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-15" yWindow="-15" windowWidth="23955" windowHeight="10065" tabRatio="871" activeTab="12"/>
  </bookViews>
  <sheets>
    <sheet name="D" sheetId="1" r:id="rId1"/>
    <sheet name="IN" sheetId="3" r:id="rId2"/>
    <sheet name="RH" sheetId="5" r:id="rId3"/>
    <sheet name="EST" sheetId="17" r:id="rId4"/>
    <sheet name="PRV" sheetId="6" r:id="rId5"/>
    <sheet name="SuC" sheetId="18" r:id="rId6"/>
    <sheet name="PLP" sheetId="14" r:id="rId7"/>
    <sheet name="ARF" sheetId="12" r:id="rId8"/>
    <sheet name="PG 1" sheetId="7" r:id="rId9"/>
    <sheet name="MC1" sheetId="8" r:id="rId10"/>
    <sheet name="IVA " sheetId="9" r:id="rId11"/>
    <sheet name="IS" sheetId="23" r:id="rId12"/>
    <sheet name="PF" sheetId="10" r:id="rId13"/>
    <sheet name="BS" sheetId="11" r:id="rId14"/>
    <sheet name="TR1-6" sheetId="22" r:id="rId15"/>
    <sheet name="A1-6" sheetId="21" r:id="rId16"/>
    <sheet name="IFR" sheetId="16" r:id="rId17"/>
    <sheet name="RAT" sheetId="19" r:id="rId18"/>
    <sheet name="EFE" sheetId="29" r:id="rId19"/>
    <sheet name="COAF" sheetId="28" r:id="rId20"/>
    <sheet name="VE" sheetId="27" r:id="rId21"/>
    <sheet name="DFS" sheetId="26" r:id="rId22"/>
    <sheet name="DT" sheetId="2" r:id="rId23"/>
  </sheets>
  <externalReferences>
    <externalReference r:id="rId24"/>
  </externalReferences>
  <definedNames>
    <definedName name="_xlnm.Print_Area" localSheetId="15">'A1-6'!$A$1:$H$196</definedName>
    <definedName name="_xlnm.Print_Area" localSheetId="7">ARF!$A$1:$K$28</definedName>
    <definedName name="_xlnm.Print_Area" localSheetId="13">BS!$B$1:$CA$75</definedName>
    <definedName name="_xlnm.Print_Area" localSheetId="21">DFS!$A$1</definedName>
    <definedName name="_xlnm.Print_Area" localSheetId="22">DT!$A$34</definedName>
    <definedName name="_xlnm.Print_Area" localSheetId="1">IN!$A$1:$K$125</definedName>
    <definedName name="_xlnm.Print_Area" localSheetId="10">'IVA '!$C$3:$BV$27</definedName>
    <definedName name="_xlnm.Print_Area" localSheetId="9">'MC1'!$D$1:$BW$50</definedName>
    <definedName name="_xlnm.Print_Area" localSheetId="12">PF!$D$2:$CB$79</definedName>
    <definedName name="_xlnm.Print_Area" localSheetId="8">'PG 1'!$C$4:$CA$43</definedName>
    <definedName name="_xlnm.Print_Area" localSheetId="6">PLP!$A$1:$K$40</definedName>
    <definedName name="_xlnm.Print_Area" localSheetId="4">PRV!$B$1:$BV$40</definedName>
    <definedName name="_xlnm.Print_Area" localSheetId="2">RH!$A$1:$M$38</definedName>
    <definedName name="_xlnm.Print_Area" localSheetId="5">SuC!$A$1:$F$19</definedName>
    <definedName name="_xlnm.Print_Area" localSheetId="14">'TR1-6'!$B$1:$Z$196</definedName>
    <definedName name="_xlnm.Print_Titles" localSheetId="13">BS!$A:$A</definedName>
    <definedName name="_xlnm.Print_Titles" localSheetId="10">'IVA '!$A:$A</definedName>
    <definedName name="_xlnm.Print_Titles" localSheetId="9">'MC1'!$B:$B</definedName>
    <definedName name="_xlnm.Print_Titles" localSheetId="12">PF!$B:$B</definedName>
    <definedName name="_xlnm.Print_Titles" localSheetId="8">'PG 1'!$B:$B</definedName>
    <definedName name="_xlnm.Print_Titles" localSheetId="4">PRV!$A:$A</definedName>
    <definedName name="_xlnm.Print_Titles" localSheetId="14">'TR1-6'!$A:$A</definedName>
  </definedNames>
  <calcPr calcId="125725"/>
</workbook>
</file>

<file path=xl/calcChain.xml><?xml version="1.0" encoding="utf-8"?>
<calcChain xmlns="http://schemas.openxmlformats.org/spreadsheetml/2006/main">
  <c r="K25" i="14"/>
  <c r="AA12" i="6"/>
  <c r="AM12" s="1"/>
  <c r="AY12" s="1"/>
  <c r="BK12" s="1"/>
  <c r="AB12"/>
  <c r="AN12" s="1"/>
  <c r="AZ12" s="1"/>
  <c r="BL12" s="1"/>
  <c r="AC12"/>
  <c r="AO12" s="1"/>
  <c r="BA12" s="1"/>
  <c r="BM12" s="1"/>
  <c r="AD12"/>
  <c r="AP12" s="1"/>
  <c r="BB12" s="1"/>
  <c r="BN12" s="1"/>
  <c r="AE12"/>
  <c r="AF12"/>
  <c r="AG12"/>
  <c r="AH12"/>
  <c r="AI12"/>
  <c r="AU12" s="1"/>
  <c r="BG12" s="1"/>
  <c r="BS12" s="1"/>
  <c r="AK12"/>
  <c r="AW12" s="1"/>
  <c r="BI12" s="1"/>
  <c r="BU12" s="1"/>
  <c r="AL12"/>
  <c r="AX12" s="1"/>
  <c r="BJ12" s="1"/>
  <c r="BV12" s="1"/>
  <c r="AQ12"/>
  <c r="BC12" s="1"/>
  <c r="BO12" s="1"/>
  <c r="AR12"/>
  <c r="BD12" s="1"/>
  <c r="BP12" s="1"/>
  <c r="AS12"/>
  <c r="BE12" s="1"/>
  <c r="BQ12" s="1"/>
  <c r="AT12"/>
  <c r="BF12" s="1"/>
  <c r="BR12" s="1"/>
  <c r="AA13"/>
  <c r="AM13" s="1"/>
  <c r="AY13" s="1"/>
  <c r="BK13" s="1"/>
  <c r="AB13"/>
  <c r="AN13" s="1"/>
  <c r="AZ13" s="1"/>
  <c r="BL13" s="1"/>
  <c r="AC13"/>
  <c r="AO13" s="1"/>
  <c r="BA13" s="1"/>
  <c r="BM13" s="1"/>
  <c r="AD13"/>
  <c r="AP13" s="1"/>
  <c r="BB13" s="1"/>
  <c r="BN13" s="1"/>
  <c r="AE13"/>
  <c r="AF13"/>
  <c r="AG13"/>
  <c r="AH13"/>
  <c r="AI13"/>
  <c r="AU13" s="1"/>
  <c r="BG13" s="1"/>
  <c r="BS13" s="1"/>
  <c r="AK13"/>
  <c r="AW13" s="1"/>
  <c r="BI13" s="1"/>
  <c r="BU13" s="1"/>
  <c r="AL13"/>
  <c r="AX13" s="1"/>
  <c r="BJ13" s="1"/>
  <c r="BV13" s="1"/>
  <c r="AQ13"/>
  <c r="BC13" s="1"/>
  <c r="BO13" s="1"/>
  <c r="AR13"/>
  <c r="BD13" s="1"/>
  <c r="BP13" s="1"/>
  <c r="AS13"/>
  <c r="BE13" s="1"/>
  <c r="BQ13" s="1"/>
  <c r="AT13"/>
  <c r="BF13" s="1"/>
  <c r="BR13" s="1"/>
  <c r="AA14"/>
  <c r="AM14" s="1"/>
  <c r="AY14" s="1"/>
  <c r="BK14" s="1"/>
  <c r="AB14"/>
  <c r="AN14" s="1"/>
  <c r="AZ14" s="1"/>
  <c r="BL14" s="1"/>
  <c r="AC14"/>
  <c r="AO14" s="1"/>
  <c r="BA14" s="1"/>
  <c r="BM14" s="1"/>
  <c r="AD14"/>
  <c r="AP14" s="1"/>
  <c r="BB14" s="1"/>
  <c r="BN14" s="1"/>
  <c r="AE14"/>
  <c r="AF14"/>
  <c r="AG14"/>
  <c r="AH14"/>
  <c r="AI14"/>
  <c r="AU14" s="1"/>
  <c r="BG14" s="1"/>
  <c r="BS14" s="1"/>
  <c r="AL14"/>
  <c r="AX14" s="1"/>
  <c r="BJ14" s="1"/>
  <c r="BV14" s="1"/>
  <c r="AQ14"/>
  <c r="BC14" s="1"/>
  <c r="BO14" s="1"/>
  <c r="AR14"/>
  <c r="BD14" s="1"/>
  <c r="BP14" s="1"/>
  <c r="AS14"/>
  <c r="BE14" s="1"/>
  <c r="BQ14" s="1"/>
  <c r="AT14"/>
  <c r="BF14" s="1"/>
  <c r="BR14" s="1"/>
  <c r="P12"/>
  <c r="Q12"/>
  <c r="R12"/>
  <c r="S12"/>
  <c r="T12"/>
  <c r="U12"/>
  <c r="V12"/>
  <c r="W12"/>
  <c r="X12"/>
  <c r="AJ12" s="1"/>
  <c r="AV12" s="1"/>
  <c r="BH12" s="1"/>
  <c r="BT12" s="1"/>
  <c r="Y12"/>
  <c r="Z12"/>
  <c r="P13"/>
  <c r="Q13"/>
  <c r="R13"/>
  <c r="S13"/>
  <c r="T13"/>
  <c r="U13"/>
  <c r="V13"/>
  <c r="W13"/>
  <c r="X13"/>
  <c r="AJ13" s="1"/>
  <c r="AV13" s="1"/>
  <c r="BH13" s="1"/>
  <c r="BT13" s="1"/>
  <c r="Y13"/>
  <c r="Z13"/>
  <c r="P14"/>
  <c r="Q14"/>
  <c r="R14"/>
  <c r="S14"/>
  <c r="T14"/>
  <c r="U14"/>
  <c r="V14"/>
  <c r="W14"/>
  <c r="Y14"/>
  <c r="AK14" s="1"/>
  <c r="AW14" s="1"/>
  <c r="BI14" s="1"/>
  <c r="BU14" s="1"/>
  <c r="Z14"/>
  <c r="O13"/>
  <c r="O14"/>
  <c r="O12"/>
  <c r="D13"/>
  <c r="E13"/>
  <c r="F13"/>
  <c r="G13"/>
  <c r="H13"/>
  <c r="I13"/>
  <c r="J13"/>
  <c r="K13"/>
  <c r="L13"/>
  <c r="M13"/>
  <c r="N13"/>
  <c r="D14"/>
  <c r="E14"/>
  <c r="F14"/>
  <c r="G14"/>
  <c r="H14"/>
  <c r="I14"/>
  <c r="J14"/>
  <c r="K14"/>
  <c r="L14"/>
  <c r="X14" s="1"/>
  <c r="AJ14" s="1"/>
  <c r="AV14" s="1"/>
  <c r="BH14" s="1"/>
  <c r="BT14" s="1"/>
  <c r="M14"/>
  <c r="N14"/>
  <c r="C14"/>
  <c r="C13"/>
  <c r="C14" i="27"/>
  <c r="D14"/>
  <c r="E14"/>
  <c r="F14"/>
  <c r="G14"/>
  <c r="H14"/>
  <c r="B14"/>
  <c r="O78" i="11"/>
  <c r="AB78"/>
  <c r="AO78"/>
  <c r="BB78"/>
  <c r="BO78"/>
  <c r="CB78"/>
  <c r="F5" i="23"/>
  <c r="E16"/>
  <c r="E17" s="1"/>
  <c r="J25" i="10" s="1"/>
  <c r="E10" i="23"/>
  <c r="D10"/>
  <c r="D13"/>
  <c r="C13" s="1"/>
  <c r="D12"/>
  <c r="C12" s="1"/>
  <c r="D14"/>
  <c r="C14" s="1"/>
  <c r="C30" i="9"/>
  <c r="D22" i="1"/>
  <c r="BK27" i="9"/>
  <c r="AY27"/>
  <c r="AM27"/>
  <c r="AA27"/>
  <c r="O27"/>
  <c r="C27"/>
  <c r="C6"/>
  <c r="C5" i="17"/>
  <c r="H5" i="12"/>
  <c r="K5" s="1"/>
  <c r="H7" i="14"/>
  <c r="H8"/>
  <c r="H9"/>
  <c r="H10"/>
  <c r="H11"/>
  <c r="H12"/>
  <c r="H6" i="12"/>
  <c r="H7"/>
  <c r="H8"/>
  <c r="H9"/>
  <c r="H10"/>
  <c r="H11"/>
  <c r="H12"/>
  <c r="K6" i="14"/>
  <c r="H6"/>
  <c r="H5"/>
  <c r="K5" s="1"/>
  <c r="BV9" i="6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BV8"/>
  <c r="BU8"/>
  <c r="BT8"/>
  <c r="BS8"/>
  <c r="BR8"/>
  <c r="BQ8"/>
  <c r="BP8"/>
  <c r="BO8"/>
  <c r="BN8"/>
  <c r="BM8"/>
  <c r="BL8"/>
  <c r="BK8"/>
  <c r="BJ8"/>
  <c r="BI8"/>
  <c r="BH8"/>
  <c r="BG8"/>
  <c r="BF8"/>
  <c r="BE8"/>
  <c r="BD8"/>
  <c r="BC8"/>
  <c r="BB8"/>
  <c r="BA8"/>
  <c r="AZ8"/>
  <c r="AY8"/>
  <c r="AW8"/>
  <c r="AS8"/>
  <c r="AQ8"/>
  <c r="AM8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W7"/>
  <c r="AS7"/>
  <c r="AQ7"/>
  <c r="AM7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W6"/>
  <c r="AS6"/>
  <c r="AQ6"/>
  <c r="AM6"/>
  <c r="M30" i="5"/>
  <c r="L30"/>
  <c r="J30"/>
  <c r="K30" s="1"/>
  <c r="M31"/>
  <c r="L31"/>
  <c r="J31"/>
  <c r="K31" s="1"/>
  <c r="M32"/>
  <c r="L32"/>
  <c r="J32"/>
  <c r="K32" s="1"/>
  <c r="I52" i="3"/>
  <c r="I51"/>
  <c r="I50"/>
  <c r="I44"/>
  <c r="I43"/>
  <c r="I24"/>
  <c r="I20"/>
  <c r="I19"/>
  <c r="I15"/>
  <c r="I14"/>
  <c r="L79" i="1"/>
  <c r="L78"/>
  <c r="L77"/>
  <c r="L76"/>
  <c r="L75"/>
  <c r="L62"/>
  <c r="L59"/>
  <c r="L58"/>
  <c r="L38"/>
  <c r="L32"/>
  <c r="B13" i="23" l="1"/>
  <c r="B12"/>
  <c r="B14"/>
  <c r="E18"/>
  <c r="B172" i="21"/>
  <c r="CC63" i="10"/>
  <c r="CC62"/>
  <c r="CC61"/>
  <c r="CC60"/>
  <c r="CC59"/>
  <c r="CC56"/>
  <c r="CC55"/>
  <c r="CC54"/>
  <c r="CC47"/>
  <c r="CC46"/>
  <c r="CC45"/>
  <c r="CC44"/>
  <c r="CC40"/>
  <c r="CC39"/>
  <c r="CC29"/>
  <c r="CC28"/>
  <c r="CC27"/>
  <c r="CC11"/>
  <c r="CC10"/>
  <c r="BP63"/>
  <c r="BP62"/>
  <c r="BP61"/>
  <c r="BP60"/>
  <c r="BP59"/>
  <c r="BP56"/>
  <c r="BP55"/>
  <c r="BP54"/>
  <c r="BP47"/>
  <c r="BP46"/>
  <c r="BP45"/>
  <c r="BP44"/>
  <c r="BP40"/>
  <c r="BP39"/>
  <c r="BP29"/>
  <c r="BP28"/>
  <c r="BP27"/>
  <c r="BP11"/>
  <c r="BP10"/>
  <c r="BC63"/>
  <c r="BC62"/>
  <c r="BC61"/>
  <c r="BC60"/>
  <c r="BC59"/>
  <c r="BC56"/>
  <c r="BC55"/>
  <c r="BC54"/>
  <c r="BC47"/>
  <c r="BC46"/>
  <c r="BC45"/>
  <c r="BC44"/>
  <c r="BC40"/>
  <c r="BC39"/>
  <c r="BC29"/>
  <c r="BC28"/>
  <c r="BC27"/>
  <c r="BC11"/>
  <c r="BC10"/>
  <c r="AP63"/>
  <c r="AP62"/>
  <c r="AP61"/>
  <c r="AP60"/>
  <c r="AP59"/>
  <c r="AP56"/>
  <c r="AP55"/>
  <c r="AP54"/>
  <c r="AP47"/>
  <c r="AP46"/>
  <c r="AP45"/>
  <c r="AP44"/>
  <c r="AP40"/>
  <c r="AP39"/>
  <c r="AP29"/>
  <c r="AP28"/>
  <c r="AP27"/>
  <c r="AP11"/>
  <c r="AP10"/>
  <c r="AC63"/>
  <c r="AC62"/>
  <c r="AC61"/>
  <c r="AC60"/>
  <c r="AC59"/>
  <c r="AC56"/>
  <c r="AC55"/>
  <c r="AC54"/>
  <c r="AC47"/>
  <c r="AC46"/>
  <c r="AC45"/>
  <c r="AC44"/>
  <c r="AC40"/>
  <c r="AC39"/>
  <c r="AC29"/>
  <c r="AC28"/>
  <c r="AC27"/>
  <c r="AC11"/>
  <c r="AC10"/>
  <c r="P63"/>
  <c r="P62"/>
  <c r="P61"/>
  <c r="P60"/>
  <c r="P59"/>
  <c r="P56"/>
  <c r="P55"/>
  <c r="P46"/>
  <c r="P45"/>
  <c r="P44"/>
  <c r="P40"/>
  <c r="P39"/>
  <c r="P10"/>
  <c r="CB32" i="7"/>
  <c r="CB31"/>
  <c r="CB10"/>
  <c r="CB9"/>
  <c r="CB8"/>
  <c r="BO32"/>
  <c r="BO31"/>
  <c r="BO10"/>
  <c r="BO9"/>
  <c r="BO8"/>
  <c r="BB32"/>
  <c r="BB31"/>
  <c r="BB10"/>
  <c r="BB9"/>
  <c r="BB8"/>
  <c r="AO32"/>
  <c r="AO31"/>
  <c r="AO10"/>
  <c r="AO9"/>
  <c r="AO8"/>
  <c r="AB32"/>
  <c r="AB31"/>
  <c r="AB10"/>
  <c r="AB9"/>
  <c r="AB8"/>
  <c r="O31"/>
  <c r="O32"/>
  <c r="O10"/>
  <c r="O8"/>
  <c r="O9"/>
  <c r="I11" i="10"/>
  <c r="J11"/>
  <c r="F11"/>
  <c r="G11"/>
  <c r="H11"/>
  <c r="C87" i="21"/>
  <c r="D94"/>
  <c r="E94"/>
  <c r="F94"/>
  <c r="G94"/>
  <c r="H94"/>
  <c r="D95"/>
  <c r="E95"/>
  <c r="F95"/>
  <c r="G95"/>
  <c r="H95"/>
  <c r="D96"/>
  <c r="E96"/>
  <c r="F96"/>
  <c r="G96"/>
  <c r="H96"/>
  <c r="D99"/>
  <c r="E99"/>
  <c r="F99"/>
  <c r="G99"/>
  <c r="H99"/>
  <c r="D100"/>
  <c r="E100"/>
  <c r="F100"/>
  <c r="G100"/>
  <c r="H100"/>
  <c r="D101"/>
  <c r="E101"/>
  <c r="F101"/>
  <c r="G101"/>
  <c r="H101"/>
  <c r="D102"/>
  <c r="E102"/>
  <c r="F102"/>
  <c r="G102"/>
  <c r="H102"/>
  <c r="D103"/>
  <c r="E103"/>
  <c r="F103"/>
  <c r="G103"/>
  <c r="H103"/>
  <c r="H81"/>
  <c r="H85"/>
  <c r="H86"/>
  <c r="H87"/>
  <c r="G81"/>
  <c r="G85"/>
  <c r="G86"/>
  <c r="G87"/>
  <c r="F81"/>
  <c r="F85"/>
  <c r="F86"/>
  <c r="F87"/>
  <c r="E81"/>
  <c r="E85"/>
  <c r="E86"/>
  <c r="E87"/>
  <c r="D81"/>
  <c r="D85"/>
  <c r="D86"/>
  <c r="D87"/>
  <c r="C81"/>
  <c r="C82" i="22"/>
  <c r="D82"/>
  <c r="E82"/>
  <c r="F82"/>
  <c r="G82"/>
  <c r="H82"/>
  <c r="I82"/>
  <c r="J82"/>
  <c r="K82"/>
  <c r="L82"/>
  <c r="M82"/>
  <c r="N82"/>
  <c r="O82"/>
  <c r="P82"/>
  <c r="Q82"/>
  <c r="R82"/>
  <c r="S82"/>
  <c r="T82"/>
  <c r="U82"/>
  <c r="V82"/>
  <c r="W82"/>
  <c r="X82"/>
  <c r="Y82"/>
  <c r="Z82"/>
  <c r="C50" i="11"/>
  <c r="D50" s="1"/>
  <c r="E50" s="1"/>
  <c r="F50" s="1"/>
  <c r="G50" s="1"/>
  <c r="H50" s="1"/>
  <c r="I50" s="1"/>
  <c r="J50" s="1"/>
  <c r="K50" s="1"/>
  <c r="L50" s="1"/>
  <c r="M50" s="1"/>
  <c r="N50" s="1"/>
  <c r="P50" s="1"/>
  <c r="Q50" s="1"/>
  <c r="R50" s="1"/>
  <c r="S50" s="1"/>
  <c r="T50" s="1"/>
  <c r="U50" s="1"/>
  <c r="V50" s="1"/>
  <c r="W50" s="1"/>
  <c r="X50" s="1"/>
  <c r="Y50" s="1"/>
  <c r="Z50" s="1"/>
  <c r="AA50" s="1"/>
  <c r="AC50" s="1"/>
  <c r="AD50" s="1"/>
  <c r="AE50" s="1"/>
  <c r="AF50" s="1"/>
  <c r="AG50" s="1"/>
  <c r="AH50" s="1"/>
  <c r="AI50" s="1"/>
  <c r="AJ50" s="1"/>
  <c r="AK50" s="1"/>
  <c r="AL50" s="1"/>
  <c r="AM50" s="1"/>
  <c r="AN50" s="1"/>
  <c r="AP50" s="1"/>
  <c r="AQ50" s="1"/>
  <c r="AR50" s="1"/>
  <c r="AS50" s="1"/>
  <c r="AT50" s="1"/>
  <c r="AU50" s="1"/>
  <c r="AV50" s="1"/>
  <c r="AW50" s="1"/>
  <c r="AX50" s="1"/>
  <c r="AY50" s="1"/>
  <c r="AZ50" s="1"/>
  <c r="BA50" s="1"/>
  <c r="BC50" s="1"/>
  <c r="BD50" s="1"/>
  <c r="BE50" s="1"/>
  <c r="BF50" s="1"/>
  <c r="BG50" s="1"/>
  <c r="BH50" s="1"/>
  <c r="BI50" s="1"/>
  <c r="BJ50" s="1"/>
  <c r="BK50" s="1"/>
  <c r="BL50" s="1"/>
  <c r="BM50" s="1"/>
  <c r="BN50" s="1"/>
  <c r="BP50" s="1"/>
  <c r="BQ50" s="1"/>
  <c r="BR50" s="1"/>
  <c r="BS50" s="1"/>
  <c r="BT50" s="1"/>
  <c r="BU50" s="1"/>
  <c r="BV50" s="1"/>
  <c r="BW50" s="1"/>
  <c r="BX50" s="1"/>
  <c r="BY50" s="1"/>
  <c r="BZ50" s="1"/>
  <c r="CA50" s="1"/>
  <c r="H172" i="21" s="1"/>
  <c r="D44" i="1"/>
  <c r="C55"/>
  <c r="BY183" i="12"/>
  <c r="BY366" i="14"/>
  <c r="BY212"/>
  <c r="E290" i="12"/>
  <c r="F290"/>
  <c r="G290"/>
  <c r="I290"/>
  <c r="J290"/>
  <c r="D290"/>
  <c r="D302" s="1"/>
  <c r="E298" s="1"/>
  <c r="A290"/>
  <c r="E275"/>
  <c r="F275"/>
  <c r="G275"/>
  <c r="I275"/>
  <c r="J275"/>
  <c r="D275"/>
  <c r="D287" s="1"/>
  <c r="E283" s="1"/>
  <c r="A275"/>
  <c r="E261"/>
  <c r="F261"/>
  <c r="G261"/>
  <c r="I261"/>
  <c r="J261"/>
  <c r="D261"/>
  <c r="D273" s="1"/>
  <c r="E269" s="1"/>
  <c r="A261"/>
  <c r="E246"/>
  <c r="F246"/>
  <c r="G246"/>
  <c r="I246"/>
  <c r="J246"/>
  <c r="D246"/>
  <c r="D258" s="1"/>
  <c r="E254" s="1"/>
  <c r="A246"/>
  <c r="E231"/>
  <c r="F231"/>
  <c r="G231"/>
  <c r="I231"/>
  <c r="J231"/>
  <c r="D231"/>
  <c r="D243" s="1"/>
  <c r="E239" s="1"/>
  <c r="A231"/>
  <c r="E216"/>
  <c r="F216"/>
  <c r="G216"/>
  <c r="I216"/>
  <c r="J216"/>
  <c r="D216"/>
  <c r="D228" s="1"/>
  <c r="E224" s="1"/>
  <c r="A216"/>
  <c r="E201"/>
  <c r="F201"/>
  <c r="G201"/>
  <c r="I201"/>
  <c r="J201"/>
  <c r="D201"/>
  <c r="D213" s="1"/>
  <c r="E209" s="1"/>
  <c r="A201"/>
  <c r="E186"/>
  <c r="F186"/>
  <c r="G186"/>
  <c r="H186"/>
  <c r="I186"/>
  <c r="J186"/>
  <c r="D186"/>
  <c r="D198" s="1"/>
  <c r="E194" s="1"/>
  <c r="A186"/>
  <c r="B201"/>
  <c r="B216"/>
  <c r="B231"/>
  <c r="B246"/>
  <c r="B261"/>
  <c r="B275"/>
  <c r="B290"/>
  <c r="B186"/>
  <c r="A171"/>
  <c r="BX183"/>
  <c r="BW183"/>
  <c r="BV183"/>
  <c r="BU183"/>
  <c r="BT183"/>
  <c r="BS183"/>
  <c r="BR183"/>
  <c r="BQ183"/>
  <c r="BP183"/>
  <c r="BO183"/>
  <c r="BN183"/>
  <c r="BM183"/>
  <c r="BL183"/>
  <c r="BK183"/>
  <c r="BJ183"/>
  <c r="BI183"/>
  <c r="BH183"/>
  <c r="BG183"/>
  <c r="BF183"/>
  <c r="BE183"/>
  <c r="BD183"/>
  <c r="BC183"/>
  <c r="BB183"/>
  <c r="BA183"/>
  <c r="AZ183"/>
  <c r="AY183"/>
  <c r="AX183"/>
  <c r="AW183"/>
  <c r="AV183"/>
  <c r="AU183"/>
  <c r="AT183"/>
  <c r="AS183"/>
  <c r="AR183"/>
  <c r="AQ183"/>
  <c r="AP183"/>
  <c r="AO183"/>
  <c r="AN183"/>
  <c r="AM183"/>
  <c r="AL183"/>
  <c r="AK183"/>
  <c r="AJ183"/>
  <c r="AI183"/>
  <c r="AH183"/>
  <c r="AG183"/>
  <c r="AF183"/>
  <c r="AE183"/>
  <c r="AD183"/>
  <c r="AC183"/>
  <c r="AB183"/>
  <c r="AA183"/>
  <c r="Z183"/>
  <c r="Y183"/>
  <c r="X183"/>
  <c r="W183"/>
  <c r="V183"/>
  <c r="U183"/>
  <c r="T183"/>
  <c r="S183"/>
  <c r="R183"/>
  <c r="Q183"/>
  <c r="P183"/>
  <c r="O183"/>
  <c r="N183"/>
  <c r="M183"/>
  <c r="L183"/>
  <c r="K183"/>
  <c r="J183"/>
  <c r="I183"/>
  <c r="H183"/>
  <c r="G183"/>
  <c r="F183"/>
  <c r="E183"/>
  <c r="E156"/>
  <c r="F156"/>
  <c r="G156"/>
  <c r="I156"/>
  <c r="J156"/>
  <c r="D156"/>
  <c r="B156"/>
  <c r="A156"/>
  <c r="E141"/>
  <c r="F141"/>
  <c r="G141"/>
  <c r="I141"/>
  <c r="J141"/>
  <c r="D141"/>
  <c r="B141"/>
  <c r="A141"/>
  <c r="E125"/>
  <c r="F125"/>
  <c r="G125"/>
  <c r="I125"/>
  <c r="J125"/>
  <c r="D125"/>
  <c r="B125"/>
  <c r="A125"/>
  <c r="E110"/>
  <c r="F110"/>
  <c r="G110"/>
  <c r="I110"/>
  <c r="J110"/>
  <c r="D110"/>
  <c r="B110"/>
  <c r="A110"/>
  <c r="E95"/>
  <c r="F95"/>
  <c r="G95"/>
  <c r="I95"/>
  <c r="J95"/>
  <c r="D95"/>
  <c r="B95"/>
  <c r="A95"/>
  <c r="D304" i="14"/>
  <c r="D316" s="1"/>
  <c r="E312" s="1"/>
  <c r="H125"/>
  <c r="E80" i="12"/>
  <c r="F80"/>
  <c r="G80"/>
  <c r="I80"/>
  <c r="J80"/>
  <c r="D80"/>
  <c r="B80"/>
  <c r="A80"/>
  <c r="E65"/>
  <c r="F65"/>
  <c r="G65"/>
  <c r="I65"/>
  <c r="J65"/>
  <c r="D65"/>
  <c r="B65"/>
  <c r="A65"/>
  <c r="E50"/>
  <c r="F50"/>
  <c r="G50"/>
  <c r="I50"/>
  <c r="J50"/>
  <c r="D50"/>
  <c r="B50"/>
  <c r="A50"/>
  <c r="D361" i="14"/>
  <c r="E357" s="1"/>
  <c r="D346"/>
  <c r="E342" s="1"/>
  <c r="E125"/>
  <c r="F125"/>
  <c r="G125"/>
  <c r="I125"/>
  <c r="J125"/>
  <c r="D125"/>
  <c r="B125"/>
  <c r="F13" i="23" l="1"/>
  <c r="F12"/>
  <c r="G12"/>
  <c r="F14"/>
  <c r="B34" i="26"/>
  <c r="B34" i="16"/>
  <c r="H34"/>
  <c r="H34" i="26"/>
  <c r="E306" i="12"/>
  <c r="D310"/>
  <c r="D319" s="1"/>
  <c r="C172" i="21"/>
  <c r="D172"/>
  <c r="E172"/>
  <c r="F172"/>
  <c r="G172"/>
  <c r="D230" i="14"/>
  <c r="D242" s="1"/>
  <c r="E238" s="1"/>
  <c r="D245"/>
  <c r="D257" s="1"/>
  <c r="E253" s="1"/>
  <c r="D260"/>
  <c r="D272" s="1"/>
  <c r="E268" s="1"/>
  <c r="D275"/>
  <c r="D287" s="1"/>
  <c r="E283" s="1"/>
  <c r="D290"/>
  <c r="D302" s="1"/>
  <c r="E298" s="1"/>
  <c r="E349"/>
  <c r="F349"/>
  <c r="G349"/>
  <c r="H349"/>
  <c r="I349"/>
  <c r="J349"/>
  <c r="K349"/>
  <c r="D349"/>
  <c r="B349"/>
  <c r="A349"/>
  <c r="E334"/>
  <c r="F334"/>
  <c r="G334"/>
  <c r="H334"/>
  <c r="I334"/>
  <c r="J334"/>
  <c r="K334"/>
  <c r="D334"/>
  <c r="B334"/>
  <c r="A334"/>
  <c r="E319"/>
  <c r="F319"/>
  <c r="G319"/>
  <c r="I319"/>
  <c r="J319"/>
  <c r="D319"/>
  <c r="D331" s="1"/>
  <c r="E327" s="1"/>
  <c r="A319"/>
  <c r="E304"/>
  <c r="F304"/>
  <c r="G304"/>
  <c r="I304"/>
  <c r="J304"/>
  <c r="A304"/>
  <c r="E290"/>
  <c r="F290"/>
  <c r="G290"/>
  <c r="I290"/>
  <c r="J290"/>
  <c r="A290"/>
  <c r="E275"/>
  <c r="F275"/>
  <c r="G275"/>
  <c r="I275"/>
  <c r="J275"/>
  <c r="A275"/>
  <c r="E260"/>
  <c r="F260"/>
  <c r="G260"/>
  <c r="I260"/>
  <c r="J260"/>
  <c r="A260"/>
  <c r="E245"/>
  <c r="F245"/>
  <c r="G245"/>
  <c r="I245"/>
  <c r="J245"/>
  <c r="A245"/>
  <c r="E230"/>
  <c r="F230"/>
  <c r="G230"/>
  <c r="I230"/>
  <c r="J230"/>
  <c r="A230"/>
  <c r="B230"/>
  <c r="B245"/>
  <c r="B260"/>
  <c r="B275"/>
  <c r="B319"/>
  <c r="B215"/>
  <c r="E215"/>
  <c r="F215"/>
  <c r="G215"/>
  <c r="I215"/>
  <c r="J215"/>
  <c r="D215"/>
  <c r="D227" s="1"/>
  <c r="E223" s="1"/>
  <c r="A215"/>
  <c r="K215"/>
  <c r="E186"/>
  <c r="F186"/>
  <c r="G186"/>
  <c r="H186"/>
  <c r="I186"/>
  <c r="J186"/>
  <c r="K186"/>
  <c r="D186"/>
  <c r="B186"/>
  <c r="A186"/>
  <c r="E171"/>
  <c r="F171"/>
  <c r="G171"/>
  <c r="H171"/>
  <c r="I171"/>
  <c r="J171"/>
  <c r="K171"/>
  <c r="D171"/>
  <c r="B171"/>
  <c r="A171"/>
  <c r="BX212"/>
  <c r="BW212"/>
  <c r="BV212"/>
  <c r="BU212"/>
  <c r="BT212"/>
  <c r="BS212"/>
  <c r="BR212"/>
  <c r="BQ212"/>
  <c r="BP212"/>
  <c r="BO212"/>
  <c r="BN212"/>
  <c r="BM212"/>
  <c r="BL212"/>
  <c r="BK212"/>
  <c r="BJ212"/>
  <c r="BI212"/>
  <c r="BH212"/>
  <c r="BG212"/>
  <c r="BF212"/>
  <c r="BE212"/>
  <c r="BD212"/>
  <c r="BC212"/>
  <c r="BB212"/>
  <c r="BA212"/>
  <c r="AZ212"/>
  <c r="AY212"/>
  <c r="AX212"/>
  <c r="AW212"/>
  <c r="AV212"/>
  <c r="AU212"/>
  <c r="AT212"/>
  <c r="AS212"/>
  <c r="AR212"/>
  <c r="AQ212"/>
  <c r="AP212"/>
  <c r="AO212"/>
  <c r="AN212"/>
  <c r="AM212"/>
  <c r="AL212"/>
  <c r="AK212"/>
  <c r="AJ212"/>
  <c r="AI212"/>
  <c r="AH212"/>
  <c r="AG212"/>
  <c r="AF212"/>
  <c r="AE212"/>
  <c r="AD212"/>
  <c r="AC212"/>
  <c r="AB212"/>
  <c r="AA212"/>
  <c r="Z212"/>
  <c r="Y212"/>
  <c r="X212"/>
  <c r="W212"/>
  <c r="V212"/>
  <c r="U212"/>
  <c r="T212"/>
  <c r="S212"/>
  <c r="R212"/>
  <c r="Q212"/>
  <c r="P212"/>
  <c r="O212"/>
  <c r="N212"/>
  <c r="M212"/>
  <c r="L212"/>
  <c r="K212"/>
  <c r="J212"/>
  <c r="I212"/>
  <c r="H212"/>
  <c r="G212"/>
  <c r="F212"/>
  <c r="E212"/>
  <c r="E156"/>
  <c r="F156"/>
  <c r="G156"/>
  <c r="I156"/>
  <c r="J156"/>
  <c r="D156"/>
  <c r="B156"/>
  <c r="A156"/>
  <c r="E141"/>
  <c r="F141"/>
  <c r="G141"/>
  <c r="I141"/>
  <c r="J141"/>
  <c r="D141"/>
  <c r="B141"/>
  <c r="A141"/>
  <c r="A125"/>
  <c r="E110"/>
  <c r="F110"/>
  <c r="G110"/>
  <c r="I110"/>
  <c r="J110"/>
  <c r="D110"/>
  <c r="B110"/>
  <c r="A110"/>
  <c r="E95"/>
  <c r="F95"/>
  <c r="G95"/>
  <c r="I95"/>
  <c r="J95"/>
  <c r="D95"/>
  <c r="B95"/>
  <c r="A95"/>
  <c r="E80"/>
  <c r="F80"/>
  <c r="G80"/>
  <c r="I80"/>
  <c r="J80"/>
  <c r="D80"/>
  <c r="B80"/>
  <c r="A80"/>
  <c r="E65"/>
  <c r="F65"/>
  <c r="G65"/>
  <c r="I65"/>
  <c r="J65"/>
  <c r="D65"/>
  <c r="B65"/>
  <c r="A65"/>
  <c r="E50"/>
  <c r="F50"/>
  <c r="G50"/>
  <c r="I50"/>
  <c r="J50"/>
  <c r="D50"/>
  <c r="B50"/>
  <c r="A50"/>
  <c r="H290" i="12"/>
  <c r="H275"/>
  <c r="H261"/>
  <c r="K186"/>
  <c r="K275" i="14"/>
  <c r="K260"/>
  <c r="K245"/>
  <c r="K230"/>
  <c r="K141"/>
  <c r="K156"/>
  <c r="K125"/>
  <c r="K65"/>
  <c r="K80"/>
  <c r="H50"/>
  <c r="E11" i="10"/>
  <c r="B31" i="11"/>
  <c r="C185" i="18"/>
  <c r="D185" s="1"/>
  <c r="E185" s="1"/>
  <c r="F185" s="1"/>
  <c r="G185" s="1"/>
  <c r="H185" s="1"/>
  <c r="I185" s="1"/>
  <c r="J185" s="1"/>
  <c r="K185" s="1"/>
  <c r="L185" s="1"/>
  <c r="M185" s="1"/>
  <c r="N185" s="1"/>
  <c r="O185" s="1"/>
  <c r="P185" s="1"/>
  <c r="Q185" s="1"/>
  <c r="R185" s="1"/>
  <c r="S185" s="1"/>
  <c r="T185" s="1"/>
  <c r="U185" s="1"/>
  <c r="V185" s="1"/>
  <c r="W185" s="1"/>
  <c r="X185" s="1"/>
  <c r="Y185" s="1"/>
  <c r="Z185" s="1"/>
  <c r="AA185" s="1"/>
  <c r="AB185" s="1"/>
  <c r="AC185" s="1"/>
  <c r="AD185" s="1"/>
  <c r="AE185" s="1"/>
  <c r="AF185" s="1"/>
  <c r="AG185" s="1"/>
  <c r="AH185" s="1"/>
  <c r="AI185" s="1"/>
  <c r="AJ185" s="1"/>
  <c r="AK185" s="1"/>
  <c r="AL185" s="1"/>
  <c r="AM185" s="1"/>
  <c r="AN185" s="1"/>
  <c r="AO185" s="1"/>
  <c r="AP185" s="1"/>
  <c r="AQ185" s="1"/>
  <c r="AR185" s="1"/>
  <c r="AS185" s="1"/>
  <c r="AT185" s="1"/>
  <c r="AU185" s="1"/>
  <c r="AV185" s="1"/>
  <c r="AW185" s="1"/>
  <c r="AX185" s="1"/>
  <c r="AY185" s="1"/>
  <c r="AZ185" s="1"/>
  <c r="BA185" s="1"/>
  <c r="BB185" s="1"/>
  <c r="BC185" s="1"/>
  <c r="BD185" s="1"/>
  <c r="BE185" s="1"/>
  <c r="BF185" s="1"/>
  <c r="BG185" s="1"/>
  <c r="BH185" s="1"/>
  <c r="BI185" s="1"/>
  <c r="BJ185" s="1"/>
  <c r="BK185" s="1"/>
  <c r="BL185" s="1"/>
  <c r="BM185" s="1"/>
  <c r="BN185" s="1"/>
  <c r="BO185" s="1"/>
  <c r="BP185" s="1"/>
  <c r="BQ185" s="1"/>
  <c r="BR185" s="1"/>
  <c r="BS185" s="1"/>
  <c r="BT185" s="1"/>
  <c r="BU185" s="1"/>
  <c r="BV185" s="1"/>
  <c r="B191"/>
  <c r="B186"/>
  <c r="C186" s="1"/>
  <c r="D186" s="1"/>
  <c r="E186" s="1"/>
  <c r="F186" s="1"/>
  <c r="G186" s="1"/>
  <c r="H186" s="1"/>
  <c r="I186" s="1"/>
  <c r="J186" s="1"/>
  <c r="K186" s="1"/>
  <c r="L186" s="1"/>
  <c r="M186" s="1"/>
  <c r="N186" s="1"/>
  <c r="O186" s="1"/>
  <c r="P186" s="1"/>
  <c r="Q186" s="1"/>
  <c r="R186" s="1"/>
  <c r="S186" s="1"/>
  <c r="T186" s="1"/>
  <c r="U186" s="1"/>
  <c r="V186" s="1"/>
  <c r="W186" s="1"/>
  <c r="X186" s="1"/>
  <c r="Y186" s="1"/>
  <c r="Z186" s="1"/>
  <c r="AA186" s="1"/>
  <c r="AB186" s="1"/>
  <c r="AC186" s="1"/>
  <c r="AD186" s="1"/>
  <c r="AE186" s="1"/>
  <c r="AF186" s="1"/>
  <c r="AG186" s="1"/>
  <c r="AH186" s="1"/>
  <c r="AI186" s="1"/>
  <c r="AJ186" s="1"/>
  <c r="AK186" s="1"/>
  <c r="AL186" s="1"/>
  <c r="AM186" s="1"/>
  <c r="AN186" s="1"/>
  <c r="AO186" s="1"/>
  <c r="AP186" s="1"/>
  <c r="AQ186" s="1"/>
  <c r="AR186" s="1"/>
  <c r="AS186" s="1"/>
  <c r="AT186" s="1"/>
  <c r="AU186" s="1"/>
  <c r="AV186" s="1"/>
  <c r="AW186" s="1"/>
  <c r="AX186" s="1"/>
  <c r="AY186" s="1"/>
  <c r="AZ186" s="1"/>
  <c r="BA186" s="1"/>
  <c r="BB186" s="1"/>
  <c r="BC186" s="1"/>
  <c r="BD186" s="1"/>
  <c r="BE186" s="1"/>
  <c r="BF186" s="1"/>
  <c r="BG186" s="1"/>
  <c r="BH186" s="1"/>
  <c r="BI186" s="1"/>
  <c r="BJ186" s="1"/>
  <c r="BK186" s="1"/>
  <c r="BL186" s="1"/>
  <c r="BM186" s="1"/>
  <c r="BN186" s="1"/>
  <c r="BO186" s="1"/>
  <c r="BP186" s="1"/>
  <c r="BQ186" s="1"/>
  <c r="BR186" s="1"/>
  <c r="BS186" s="1"/>
  <c r="BT186" s="1"/>
  <c r="BU186" s="1"/>
  <c r="BV186" s="1"/>
  <c r="B185"/>
  <c r="C169"/>
  <c r="D169" s="1"/>
  <c r="E169" s="1"/>
  <c r="F169" s="1"/>
  <c r="G169" s="1"/>
  <c r="H169" s="1"/>
  <c r="I169" s="1"/>
  <c r="J169" s="1"/>
  <c r="K169" s="1"/>
  <c r="L169" s="1"/>
  <c r="M169" s="1"/>
  <c r="N169" s="1"/>
  <c r="O169" s="1"/>
  <c r="P169" s="1"/>
  <c r="Q169" s="1"/>
  <c r="R169" s="1"/>
  <c r="S169" s="1"/>
  <c r="T169" s="1"/>
  <c r="U169" s="1"/>
  <c r="V169" s="1"/>
  <c r="W169" s="1"/>
  <c r="X169" s="1"/>
  <c r="Y169" s="1"/>
  <c r="Z169" s="1"/>
  <c r="AA169" s="1"/>
  <c r="AB169" s="1"/>
  <c r="AC169" s="1"/>
  <c r="AD169" s="1"/>
  <c r="AE169" s="1"/>
  <c r="AF169" s="1"/>
  <c r="AG169" s="1"/>
  <c r="AH169" s="1"/>
  <c r="AI169" s="1"/>
  <c r="AJ169" s="1"/>
  <c r="AK169" s="1"/>
  <c r="AL169" s="1"/>
  <c r="AM169" s="1"/>
  <c r="AN169" s="1"/>
  <c r="AO169" s="1"/>
  <c r="AP169" s="1"/>
  <c r="AQ169" s="1"/>
  <c r="AR169" s="1"/>
  <c r="AS169" s="1"/>
  <c r="AT169" s="1"/>
  <c r="AU169" s="1"/>
  <c r="AV169" s="1"/>
  <c r="AW169" s="1"/>
  <c r="AX169" s="1"/>
  <c r="AY169" s="1"/>
  <c r="AZ169" s="1"/>
  <c r="BA169" s="1"/>
  <c r="BB169" s="1"/>
  <c r="BC169" s="1"/>
  <c r="BD169" s="1"/>
  <c r="BE169" s="1"/>
  <c r="BF169" s="1"/>
  <c r="BG169" s="1"/>
  <c r="BH169" s="1"/>
  <c r="BI169" s="1"/>
  <c r="BJ169" s="1"/>
  <c r="BK169" s="1"/>
  <c r="BL169" s="1"/>
  <c r="BM169" s="1"/>
  <c r="BN169" s="1"/>
  <c r="BO169" s="1"/>
  <c r="BP169" s="1"/>
  <c r="BQ169" s="1"/>
  <c r="BR169" s="1"/>
  <c r="BS169" s="1"/>
  <c r="BT169" s="1"/>
  <c r="BU169" s="1"/>
  <c r="BV169" s="1"/>
  <c r="B175"/>
  <c r="B170"/>
  <c r="B181" s="1"/>
  <c r="B169"/>
  <c r="C153"/>
  <c r="D153" s="1"/>
  <c r="E153" s="1"/>
  <c r="F153" s="1"/>
  <c r="G153" s="1"/>
  <c r="H153" s="1"/>
  <c r="I153" s="1"/>
  <c r="J153" s="1"/>
  <c r="K153" s="1"/>
  <c r="L153" s="1"/>
  <c r="M153" s="1"/>
  <c r="N153" s="1"/>
  <c r="O153" s="1"/>
  <c r="P153" s="1"/>
  <c r="Q153" s="1"/>
  <c r="R153" s="1"/>
  <c r="S153" s="1"/>
  <c r="T153" s="1"/>
  <c r="U153" s="1"/>
  <c r="V153" s="1"/>
  <c r="W153" s="1"/>
  <c r="X153" s="1"/>
  <c r="Y153" s="1"/>
  <c r="Z153" s="1"/>
  <c r="AA153" s="1"/>
  <c r="AB153" s="1"/>
  <c r="AC153" s="1"/>
  <c r="AD153" s="1"/>
  <c r="AE153" s="1"/>
  <c r="AF153" s="1"/>
  <c r="AG153" s="1"/>
  <c r="AH153" s="1"/>
  <c r="AI153" s="1"/>
  <c r="AJ153" s="1"/>
  <c r="AK153" s="1"/>
  <c r="AL153" s="1"/>
  <c r="AM153" s="1"/>
  <c r="AN153" s="1"/>
  <c r="AO153" s="1"/>
  <c r="AP153" s="1"/>
  <c r="AQ153" s="1"/>
  <c r="AR153" s="1"/>
  <c r="AS153" s="1"/>
  <c r="AT153" s="1"/>
  <c r="AU153" s="1"/>
  <c r="AV153" s="1"/>
  <c r="AW153" s="1"/>
  <c r="AX153" s="1"/>
  <c r="AY153" s="1"/>
  <c r="AZ153" s="1"/>
  <c r="BA153" s="1"/>
  <c r="BB153" s="1"/>
  <c r="BC153" s="1"/>
  <c r="BD153" s="1"/>
  <c r="BE153" s="1"/>
  <c r="BF153" s="1"/>
  <c r="BG153" s="1"/>
  <c r="BH153" s="1"/>
  <c r="BI153" s="1"/>
  <c r="BJ153" s="1"/>
  <c r="BK153" s="1"/>
  <c r="BL153" s="1"/>
  <c r="BM153" s="1"/>
  <c r="BN153" s="1"/>
  <c r="BO153" s="1"/>
  <c r="BP153" s="1"/>
  <c r="BQ153" s="1"/>
  <c r="BR153" s="1"/>
  <c r="BS153" s="1"/>
  <c r="BT153" s="1"/>
  <c r="BU153" s="1"/>
  <c r="BV153" s="1"/>
  <c r="C152"/>
  <c r="D152" s="1"/>
  <c r="E152" s="1"/>
  <c r="F152" s="1"/>
  <c r="G152" s="1"/>
  <c r="H152" s="1"/>
  <c r="I152" s="1"/>
  <c r="J152" s="1"/>
  <c r="K152" s="1"/>
  <c r="L152" s="1"/>
  <c r="M152" s="1"/>
  <c r="N152" s="1"/>
  <c r="O152" s="1"/>
  <c r="P152" s="1"/>
  <c r="Q152" s="1"/>
  <c r="R152" s="1"/>
  <c r="S152" s="1"/>
  <c r="T152" s="1"/>
  <c r="U152" s="1"/>
  <c r="V152" s="1"/>
  <c r="W152" s="1"/>
  <c r="X152" s="1"/>
  <c r="Y152" s="1"/>
  <c r="Z152" s="1"/>
  <c r="AA152" s="1"/>
  <c r="AB152" s="1"/>
  <c r="AC152" s="1"/>
  <c r="AD152" s="1"/>
  <c r="AE152" s="1"/>
  <c r="AF152" s="1"/>
  <c r="AG152" s="1"/>
  <c r="AH152" s="1"/>
  <c r="AI152" s="1"/>
  <c r="AJ152" s="1"/>
  <c r="AK152" s="1"/>
  <c r="AL152" s="1"/>
  <c r="AM152" s="1"/>
  <c r="AN152" s="1"/>
  <c r="AO152" s="1"/>
  <c r="AP152" s="1"/>
  <c r="AQ152" s="1"/>
  <c r="AR152" s="1"/>
  <c r="AS152" s="1"/>
  <c r="AT152" s="1"/>
  <c r="AU152" s="1"/>
  <c r="AV152" s="1"/>
  <c r="AW152" s="1"/>
  <c r="AX152" s="1"/>
  <c r="AY152" s="1"/>
  <c r="AZ152" s="1"/>
  <c r="BA152" s="1"/>
  <c r="BB152" s="1"/>
  <c r="BC152" s="1"/>
  <c r="BD152" s="1"/>
  <c r="BE152" s="1"/>
  <c r="BF152" s="1"/>
  <c r="BG152" s="1"/>
  <c r="BH152" s="1"/>
  <c r="BI152" s="1"/>
  <c r="BJ152" s="1"/>
  <c r="BK152" s="1"/>
  <c r="BL152" s="1"/>
  <c r="BM152" s="1"/>
  <c r="BN152" s="1"/>
  <c r="BO152" s="1"/>
  <c r="BP152" s="1"/>
  <c r="BQ152" s="1"/>
  <c r="BR152" s="1"/>
  <c r="BS152" s="1"/>
  <c r="BT152" s="1"/>
  <c r="BU152" s="1"/>
  <c r="BV152" s="1"/>
  <c r="B158"/>
  <c r="B153"/>
  <c r="B152"/>
  <c r="B126"/>
  <c r="B142"/>
  <c r="B137"/>
  <c r="C137" s="1"/>
  <c r="D137" s="1"/>
  <c r="E137" s="1"/>
  <c r="F137" s="1"/>
  <c r="G137" s="1"/>
  <c r="H137" s="1"/>
  <c r="I137" s="1"/>
  <c r="J137" s="1"/>
  <c r="K137" s="1"/>
  <c r="L137" s="1"/>
  <c r="M137" s="1"/>
  <c r="N137" s="1"/>
  <c r="O137" s="1"/>
  <c r="P137" s="1"/>
  <c r="Q137" s="1"/>
  <c r="R137" s="1"/>
  <c r="S137" s="1"/>
  <c r="T137" s="1"/>
  <c r="U137" s="1"/>
  <c r="V137" s="1"/>
  <c r="W137" s="1"/>
  <c r="X137" s="1"/>
  <c r="Y137" s="1"/>
  <c r="Z137" s="1"/>
  <c r="AA137" s="1"/>
  <c r="AB137" s="1"/>
  <c r="AC137" s="1"/>
  <c r="AD137" s="1"/>
  <c r="AE137" s="1"/>
  <c r="AF137" s="1"/>
  <c r="AG137" s="1"/>
  <c r="AH137" s="1"/>
  <c r="AI137" s="1"/>
  <c r="AJ137" s="1"/>
  <c r="AK137" s="1"/>
  <c r="AL137" s="1"/>
  <c r="AM137" s="1"/>
  <c r="AN137" s="1"/>
  <c r="AO137" s="1"/>
  <c r="AP137" s="1"/>
  <c r="AQ137" s="1"/>
  <c r="AR137" s="1"/>
  <c r="AS137" s="1"/>
  <c r="AT137" s="1"/>
  <c r="AU137" s="1"/>
  <c r="AV137" s="1"/>
  <c r="AW137" s="1"/>
  <c r="AX137" s="1"/>
  <c r="AY137" s="1"/>
  <c r="AZ137" s="1"/>
  <c r="BA137" s="1"/>
  <c r="BB137" s="1"/>
  <c r="BC137" s="1"/>
  <c r="BD137" s="1"/>
  <c r="BE137" s="1"/>
  <c r="BF137" s="1"/>
  <c r="BG137" s="1"/>
  <c r="BH137" s="1"/>
  <c r="BI137" s="1"/>
  <c r="BJ137" s="1"/>
  <c r="BK137" s="1"/>
  <c r="BL137" s="1"/>
  <c r="BM137" s="1"/>
  <c r="BN137" s="1"/>
  <c r="BO137" s="1"/>
  <c r="BP137" s="1"/>
  <c r="BQ137" s="1"/>
  <c r="BR137" s="1"/>
  <c r="BS137" s="1"/>
  <c r="BT137" s="1"/>
  <c r="BU137" s="1"/>
  <c r="BV137" s="1"/>
  <c r="B136"/>
  <c r="C136" s="1"/>
  <c r="D136" s="1"/>
  <c r="E136" s="1"/>
  <c r="F136" s="1"/>
  <c r="G136" s="1"/>
  <c r="H136" s="1"/>
  <c r="I136" s="1"/>
  <c r="J136" s="1"/>
  <c r="K136" s="1"/>
  <c r="L136" s="1"/>
  <c r="M136" s="1"/>
  <c r="N136" s="1"/>
  <c r="O136" s="1"/>
  <c r="P136" s="1"/>
  <c r="Q136" s="1"/>
  <c r="R136" s="1"/>
  <c r="S136" s="1"/>
  <c r="T136" s="1"/>
  <c r="U136" s="1"/>
  <c r="V136" s="1"/>
  <c r="W136" s="1"/>
  <c r="X136" s="1"/>
  <c r="Y136" s="1"/>
  <c r="Z136" s="1"/>
  <c r="AA136" s="1"/>
  <c r="AB136" s="1"/>
  <c r="AC136" s="1"/>
  <c r="AD136" s="1"/>
  <c r="AE136" s="1"/>
  <c r="AF136" s="1"/>
  <c r="AG136" s="1"/>
  <c r="AH136" s="1"/>
  <c r="AI136" s="1"/>
  <c r="AJ136" s="1"/>
  <c r="AK136" s="1"/>
  <c r="AL136" s="1"/>
  <c r="AM136" s="1"/>
  <c r="AN136" s="1"/>
  <c r="AO136" s="1"/>
  <c r="AP136" s="1"/>
  <c r="AQ136" s="1"/>
  <c r="AR136" s="1"/>
  <c r="AS136" s="1"/>
  <c r="AT136" s="1"/>
  <c r="AU136" s="1"/>
  <c r="AV136" s="1"/>
  <c r="AW136" s="1"/>
  <c r="AX136" s="1"/>
  <c r="AY136" s="1"/>
  <c r="AZ136" s="1"/>
  <c r="BA136" s="1"/>
  <c r="BB136" s="1"/>
  <c r="BC136" s="1"/>
  <c r="BD136" s="1"/>
  <c r="BE136" s="1"/>
  <c r="BF136" s="1"/>
  <c r="BG136" s="1"/>
  <c r="BH136" s="1"/>
  <c r="BI136" s="1"/>
  <c r="BJ136" s="1"/>
  <c r="BK136" s="1"/>
  <c r="BL136" s="1"/>
  <c r="BM136" s="1"/>
  <c r="BN136" s="1"/>
  <c r="BO136" s="1"/>
  <c r="BP136" s="1"/>
  <c r="BQ136" s="1"/>
  <c r="BR136" s="1"/>
  <c r="BS136" s="1"/>
  <c r="BT136" s="1"/>
  <c r="BU136" s="1"/>
  <c r="BV136" s="1"/>
  <c r="C190"/>
  <c r="C174"/>
  <c r="C157"/>
  <c r="C141"/>
  <c r="C125"/>
  <c r="B121"/>
  <c r="C121" s="1"/>
  <c r="D121" s="1"/>
  <c r="E121" s="1"/>
  <c r="F121" s="1"/>
  <c r="G121" s="1"/>
  <c r="H121" s="1"/>
  <c r="I121" s="1"/>
  <c r="J121" s="1"/>
  <c r="K121" s="1"/>
  <c r="L121" s="1"/>
  <c r="M121" s="1"/>
  <c r="N121" s="1"/>
  <c r="O121" s="1"/>
  <c r="P121" s="1"/>
  <c r="Q121" s="1"/>
  <c r="R121" s="1"/>
  <c r="S121" s="1"/>
  <c r="T121" s="1"/>
  <c r="U121" s="1"/>
  <c r="V121" s="1"/>
  <c r="W121" s="1"/>
  <c r="X121" s="1"/>
  <c r="Y121" s="1"/>
  <c r="Z121" s="1"/>
  <c r="AA121" s="1"/>
  <c r="AB121" s="1"/>
  <c r="AC121" s="1"/>
  <c r="AD121" s="1"/>
  <c r="AE121" s="1"/>
  <c r="AF121" s="1"/>
  <c r="AG121" s="1"/>
  <c r="AH121" s="1"/>
  <c r="AI121" s="1"/>
  <c r="AJ121" s="1"/>
  <c r="AK121" s="1"/>
  <c r="AL121" s="1"/>
  <c r="AM121" s="1"/>
  <c r="AN121" s="1"/>
  <c r="AO121" s="1"/>
  <c r="AP121" s="1"/>
  <c r="AQ121" s="1"/>
  <c r="AR121" s="1"/>
  <c r="AS121" s="1"/>
  <c r="AT121" s="1"/>
  <c r="AU121" s="1"/>
  <c r="AV121" s="1"/>
  <c r="AW121" s="1"/>
  <c r="AX121" s="1"/>
  <c r="AY121" s="1"/>
  <c r="AZ121" s="1"/>
  <c r="BA121" s="1"/>
  <c r="BB121" s="1"/>
  <c r="BC121" s="1"/>
  <c r="BD121" s="1"/>
  <c r="BE121" s="1"/>
  <c r="BF121" s="1"/>
  <c r="BG121" s="1"/>
  <c r="BH121" s="1"/>
  <c r="BI121" s="1"/>
  <c r="BJ121" s="1"/>
  <c r="BK121" s="1"/>
  <c r="BL121" s="1"/>
  <c r="BM121" s="1"/>
  <c r="BN121" s="1"/>
  <c r="BO121" s="1"/>
  <c r="BP121" s="1"/>
  <c r="BQ121" s="1"/>
  <c r="BR121" s="1"/>
  <c r="BS121" s="1"/>
  <c r="BT121" s="1"/>
  <c r="BU121" s="1"/>
  <c r="BV121" s="1"/>
  <c r="B120"/>
  <c r="C120" s="1"/>
  <c r="D120" s="1"/>
  <c r="E120" s="1"/>
  <c r="F120" s="1"/>
  <c r="G120" s="1"/>
  <c r="H120" s="1"/>
  <c r="I120" s="1"/>
  <c r="J120" s="1"/>
  <c r="K120" s="1"/>
  <c r="L120" s="1"/>
  <c r="M120" s="1"/>
  <c r="N120" s="1"/>
  <c r="O120" s="1"/>
  <c r="P120" s="1"/>
  <c r="Q120" s="1"/>
  <c r="R120" s="1"/>
  <c r="S120" s="1"/>
  <c r="T120" s="1"/>
  <c r="U120" s="1"/>
  <c r="V120" s="1"/>
  <c r="W120" s="1"/>
  <c r="X120" s="1"/>
  <c r="Y120" s="1"/>
  <c r="Z120" s="1"/>
  <c r="AA120" s="1"/>
  <c r="AB120" s="1"/>
  <c r="AC120" s="1"/>
  <c r="AD120" s="1"/>
  <c r="AE120" s="1"/>
  <c r="AF120" s="1"/>
  <c r="AG120" s="1"/>
  <c r="AH120" s="1"/>
  <c r="AI120" s="1"/>
  <c r="AJ120" s="1"/>
  <c r="AK120" s="1"/>
  <c r="AL120" s="1"/>
  <c r="AM120" s="1"/>
  <c r="AN120" s="1"/>
  <c r="AO120" s="1"/>
  <c r="AP120" s="1"/>
  <c r="AQ120" s="1"/>
  <c r="AR120" s="1"/>
  <c r="AS120" s="1"/>
  <c r="AT120" s="1"/>
  <c r="AU120" s="1"/>
  <c r="AV120" s="1"/>
  <c r="AW120" s="1"/>
  <c r="AX120" s="1"/>
  <c r="AY120" s="1"/>
  <c r="AZ120" s="1"/>
  <c r="BA120" s="1"/>
  <c r="BB120" s="1"/>
  <c r="BC120" s="1"/>
  <c r="BD120" s="1"/>
  <c r="BE120" s="1"/>
  <c r="BF120" s="1"/>
  <c r="BG120" s="1"/>
  <c r="BH120" s="1"/>
  <c r="BI120" s="1"/>
  <c r="BJ120" s="1"/>
  <c r="BK120" s="1"/>
  <c r="BL120" s="1"/>
  <c r="BM120" s="1"/>
  <c r="BN120" s="1"/>
  <c r="BO120" s="1"/>
  <c r="BP120" s="1"/>
  <c r="BQ120" s="1"/>
  <c r="BR120" s="1"/>
  <c r="BS120" s="1"/>
  <c r="BT120" s="1"/>
  <c r="BU120" s="1"/>
  <c r="BV120" s="1"/>
  <c r="F16"/>
  <c r="F17"/>
  <c r="F14"/>
  <c r="F15"/>
  <c r="F13"/>
  <c r="B107"/>
  <c r="C106"/>
  <c r="B88"/>
  <c r="C87"/>
  <c r="B70"/>
  <c r="C69"/>
  <c r="B51"/>
  <c r="C50"/>
  <c r="C31"/>
  <c r="B32"/>
  <c r="M35" i="5"/>
  <c r="M34"/>
  <c r="M33"/>
  <c r="M29"/>
  <c r="M28"/>
  <c r="M27"/>
  <c r="M26"/>
  <c r="J35"/>
  <c r="J34"/>
  <c r="J33"/>
  <c r="J29"/>
  <c r="J28"/>
  <c r="J27"/>
  <c r="J26"/>
  <c r="M18"/>
  <c r="M19"/>
  <c r="M20"/>
  <c r="M21"/>
  <c r="M22"/>
  <c r="M23"/>
  <c r="J18"/>
  <c r="J19"/>
  <c r="J20"/>
  <c r="J21"/>
  <c r="J22"/>
  <c r="J23"/>
  <c r="M17"/>
  <c r="J17"/>
  <c r="E103" i="3"/>
  <c r="C103"/>
  <c r="D103"/>
  <c r="B2" i="27"/>
  <c r="B9"/>
  <c r="I51" i="28"/>
  <c r="I63" s="1"/>
  <c r="E34" i="26" l="1"/>
  <c r="E34" i="16"/>
  <c r="F34"/>
  <c r="F34" i="26"/>
  <c r="G34" i="16"/>
  <c r="G34" i="26"/>
  <c r="C34" i="16"/>
  <c r="C34" i="26"/>
  <c r="C33" i="28" s="1"/>
  <c r="D34" i="26"/>
  <c r="D34" i="16"/>
  <c r="B203" i="18"/>
  <c r="B59" i="11" s="1"/>
  <c r="B202" i="18"/>
  <c r="B54" i="11" s="1"/>
  <c r="B132" i="18"/>
  <c r="C170"/>
  <c r="D170" s="1"/>
  <c r="E170" s="1"/>
  <c r="F170" s="1"/>
  <c r="G170" s="1"/>
  <c r="H170" s="1"/>
  <c r="I170" s="1"/>
  <c r="J170" s="1"/>
  <c r="K170" s="1"/>
  <c r="L170" s="1"/>
  <c r="M170" s="1"/>
  <c r="N170" s="1"/>
  <c r="O170" s="1"/>
  <c r="P170" s="1"/>
  <c r="Q170" s="1"/>
  <c r="R170" s="1"/>
  <c r="S170" s="1"/>
  <c r="T170" s="1"/>
  <c r="U170" s="1"/>
  <c r="V170" s="1"/>
  <c r="W170" s="1"/>
  <c r="X170" s="1"/>
  <c r="Y170" s="1"/>
  <c r="Z170" s="1"/>
  <c r="AA170" s="1"/>
  <c r="AB170" s="1"/>
  <c r="AC170" s="1"/>
  <c r="AD170" s="1"/>
  <c r="AE170" s="1"/>
  <c r="AF170" s="1"/>
  <c r="AG170" s="1"/>
  <c r="AH170" s="1"/>
  <c r="AI170" s="1"/>
  <c r="AJ170" s="1"/>
  <c r="AK170" s="1"/>
  <c r="AL170" s="1"/>
  <c r="AM170" s="1"/>
  <c r="AN170" s="1"/>
  <c r="AO170" s="1"/>
  <c r="AP170" s="1"/>
  <c r="AQ170" s="1"/>
  <c r="AR170" s="1"/>
  <c r="AS170" s="1"/>
  <c r="AT170" s="1"/>
  <c r="AU170" s="1"/>
  <c r="AV170" s="1"/>
  <c r="AW170" s="1"/>
  <c r="AX170" s="1"/>
  <c r="AY170" s="1"/>
  <c r="AZ170" s="1"/>
  <c r="BA170" s="1"/>
  <c r="BB170" s="1"/>
  <c r="BC170" s="1"/>
  <c r="BD170" s="1"/>
  <c r="BE170" s="1"/>
  <c r="BF170" s="1"/>
  <c r="BG170" s="1"/>
  <c r="BH170" s="1"/>
  <c r="BI170" s="1"/>
  <c r="BJ170" s="1"/>
  <c r="BK170" s="1"/>
  <c r="BL170" s="1"/>
  <c r="BM170" s="1"/>
  <c r="BN170" s="1"/>
  <c r="BO170" s="1"/>
  <c r="BP170" s="1"/>
  <c r="BQ170" s="1"/>
  <c r="BR170" s="1"/>
  <c r="BS170" s="1"/>
  <c r="BT170" s="1"/>
  <c r="BU170" s="1"/>
  <c r="BV170" s="1"/>
  <c r="K231" i="12"/>
  <c r="H231"/>
  <c r="K216"/>
  <c r="H216"/>
  <c r="K246"/>
  <c r="H246"/>
  <c r="K201"/>
  <c r="H201"/>
  <c r="K290"/>
  <c r="K275"/>
  <c r="K261"/>
  <c r="K110"/>
  <c r="H110"/>
  <c r="K156"/>
  <c r="H156"/>
  <c r="K95"/>
  <c r="H95"/>
  <c r="K141"/>
  <c r="H141"/>
  <c r="K125"/>
  <c r="H125"/>
  <c r="K50"/>
  <c r="H50"/>
  <c r="K80"/>
  <c r="H80"/>
  <c r="K65"/>
  <c r="H65"/>
  <c r="B290" i="14"/>
  <c r="H319"/>
  <c r="B304"/>
  <c r="K304"/>
  <c r="H290"/>
  <c r="H245"/>
  <c r="H230"/>
  <c r="H304"/>
  <c r="H260"/>
  <c r="H275"/>
  <c r="H215"/>
  <c r="H156"/>
  <c r="H95"/>
  <c r="K110"/>
  <c r="H80"/>
  <c r="H141"/>
  <c r="H65"/>
  <c r="H110"/>
  <c r="K50"/>
  <c r="B164" i="18"/>
  <c r="B11" i="27"/>
  <c r="C48" i="19"/>
  <c r="A107" i="21"/>
  <c r="B107"/>
  <c r="H104"/>
  <c r="H91"/>
  <c r="H90"/>
  <c r="H88"/>
  <c r="H80"/>
  <c r="H56" i="29" s="1"/>
  <c r="H79" i="21"/>
  <c r="H72"/>
  <c r="H70"/>
  <c r="H69"/>
  <c r="H68"/>
  <c r="H55"/>
  <c r="H52"/>
  <c r="H51"/>
  <c r="H29"/>
  <c r="H13" i="29" s="1"/>
  <c r="H30" s="1"/>
  <c r="H7" i="21"/>
  <c r="H6"/>
  <c r="G104"/>
  <c r="G91"/>
  <c r="G90"/>
  <c r="G88"/>
  <c r="G80"/>
  <c r="G56" i="29" s="1"/>
  <c r="G79" i="21"/>
  <c r="G72"/>
  <c r="G70"/>
  <c r="G69"/>
  <c r="G68"/>
  <c r="G55"/>
  <c r="G52"/>
  <c r="G51"/>
  <c r="G29"/>
  <c r="G13" i="29" s="1"/>
  <c r="G30" s="1"/>
  <c r="G7" i="21"/>
  <c r="G6"/>
  <c r="F104"/>
  <c r="F91"/>
  <c r="F90"/>
  <c r="F88"/>
  <c r="F80"/>
  <c r="F56" i="29" s="1"/>
  <c r="F79" i="21"/>
  <c r="F72"/>
  <c r="F70"/>
  <c r="F69"/>
  <c r="F68"/>
  <c r="F55"/>
  <c r="F52"/>
  <c r="F51"/>
  <c r="F29"/>
  <c r="F13" i="29" s="1"/>
  <c r="F30" s="1"/>
  <c r="F7" i="21"/>
  <c r="F6"/>
  <c r="E104"/>
  <c r="E91"/>
  <c r="E90"/>
  <c r="E88"/>
  <c r="E80"/>
  <c r="E56" i="29" s="1"/>
  <c r="E79" i="21"/>
  <c r="E72"/>
  <c r="E70"/>
  <c r="E69"/>
  <c r="E68"/>
  <c r="E55"/>
  <c r="E52"/>
  <c r="E51"/>
  <c r="E29"/>
  <c r="E13" i="29" s="1"/>
  <c r="E30" s="1"/>
  <c r="E7" i="21"/>
  <c r="E6"/>
  <c r="D104"/>
  <c r="D91"/>
  <c r="D90"/>
  <c r="D88"/>
  <c r="D80"/>
  <c r="D56" i="29" s="1"/>
  <c r="D79" i="21"/>
  <c r="D72"/>
  <c r="D70"/>
  <c r="D69"/>
  <c r="D68"/>
  <c r="D55"/>
  <c r="D52"/>
  <c r="D51"/>
  <c r="D29"/>
  <c r="D13" i="29" s="1"/>
  <c r="D30" s="1"/>
  <c r="D7" i="21"/>
  <c r="D6"/>
  <c r="C104"/>
  <c r="C103"/>
  <c r="C102"/>
  <c r="C101"/>
  <c r="C100"/>
  <c r="C99"/>
  <c r="C96"/>
  <c r="C95"/>
  <c r="C91"/>
  <c r="C90"/>
  <c r="C86"/>
  <c r="C85"/>
  <c r="C80"/>
  <c r="C56" i="29" s="1"/>
  <c r="C79" i="21"/>
  <c r="C72"/>
  <c r="C51"/>
  <c r="C55"/>
  <c r="C29"/>
  <c r="C13" i="29" s="1"/>
  <c r="C30" s="1"/>
  <c r="C6" i="21"/>
  <c r="C7"/>
  <c r="X174" i="22"/>
  <c r="Z105"/>
  <c r="Y105"/>
  <c r="X105"/>
  <c r="W105"/>
  <c r="Z104"/>
  <c r="Y104"/>
  <c r="X104"/>
  <c r="W104"/>
  <c r="Z103"/>
  <c r="Y103"/>
  <c r="X103"/>
  <c r="W103"/>
  <c r="Z102"/>
  <c r="Y102"/>
  <c r="X102"/>
  <c r="W102"/>
  <c r="Z101"/>
  <c r="Y101"/>
  <c r="X101"/>
  <c r="W101"/>
  <c r="Z100"/>
  <c r="Y100"/>
  <c r="X100"/>
  <c r="W100"/>
  <c r="Z97"/>
  <c r="Y97"/>
  <c r="X97"/>
  <c r="W97"/>
  <c r="Z96"/>
  <c r="Y96"/>
  <c r="X96"/>
  <c r="W96"/>
  <c r="Z95"/>
  <c r="Y95"/>
  <c r="X95"/>
  <c r="W95"/>
  <c r="Z92"/>
  <c r="Y92"/>
  <c r="X92"/>
  <c r="W92"/>
  <c r="Z91"/>
  <c r="Y91"/>
  <c r="X91"/>
  <c r="W91"/>
  <c r="Z89"/>
  <c r="Y89"/>
  <c r="X89"/>
  <c r="W89"/>
  <c r="Z88"/>
  <c r="Y88"/>
  <c r="X88"/>
  <c r="W88"/>
  <c r="Z87"/>
  <c r="Y87"/>
  <c r="X87"/>
  <c r="W87"/>
  <c r="Z86"/>
  <c r="Y86"/>
  <c r="X86"/>
  <c r="W86"/>
  <c r="Z81"/>
  <c r="Y81"/>
  <c r="X81"/>
  <c r="W81"/>
  <c r="Z80"/>
  <c r="Y80"/>
  <c r="X80"/>
  <c r="W80"/>
  <c r="Z73"/>
  <c r="Y73"/>
  <c r="X73"/>
  <c r="W73"/>
  <c r="Z71"/>
  <c r="Y71"/>
  <c r="X71"/>
  <c r="W71"/>
  <c r="Z70"/>
  <c r="Y70"/>
  <c r="X70"/>
  <c r="W70"/>
  <c r="Z69"/>
  <c r="Y69"/>
  <c r="X69"/>
  <c r="W69"/>
  <c r="Y68"/>
  <c r="W68"/>
  <c r="Z67"/>
  <c r="X67"/>
  <c r="W67"/>
  <c r="Z58"/>
  <c r="Y58"/>
  <c r="X58"/>
  <c r="W58"/>
  <c r="Z56"/>
  <c r="Y56"/>
  <c r="X56"/>
  <c r="W56"/>
  <c r="Z53"/>
  <c r="Y53"/>
  <c r="X53"/>
  <c r="W53"/>
  <c r="Z52"/>
  <c r="Y52"/>
  <c r="X52"/>
  <c r="W52"/>
  <c r="Y51"/>
  <c r="X51"/>
  <c r="W51"/>
  <c r="W36"/>
  <c r="X36" s="1"/>
  <c r="Y36" s="1"/>
  <c r="W30"/>
  <c r="X30" s="1"/>
  <c r="Y30" s="1"/>
  <c r="Z30" s="1"/>
  <c r="W8"/>
  <c r="X8" s="1"/>
  <c r="Y8" s="1"/>
  <c r="Z8" s="1"/>
  <c r="W7"/>
  <c r="X7" s="1"/>
  <c r="Y7" s="1"/>
  <c r="Z7" s="1"/>
  <c r="T174"/>
  <c r="V105"/>
  <c r="U105"/>
  <c r="T105"/>
  <c r="S105"/>
  <c r="V104"/>
  <c r="U104"/>
  <c r="T104"/>
  <c r="S104"/>
  <c r="V103"/>
  <c r="U103"/>
  <c r="T103"/>
  <c r="S103"/>
  <c r="V102"/>
  <c r="U102"/>
  <c r="T102"/>
  <c r="S102"/>
  <c r="V101"/>
  <c r="U101"/>
  <c r="T101"/>
  <c r="S101"/>
  <c r="V100"/>
  <c r="U100"/>
  <c r="T100"/>
  <c r="S100"/>
  <c r="V97"/>
  <c r="U97"/>
  <c r="T97"/>
  <c r="S97"/>
  <c r="V96"/>
  <c r="U96"/>
  <c r="T96"/>
  <c r="S96"/>
  <c r="V95"/>
  <c r="U95"/>
  <c r="T95"/>
  <c r="S95"/>
  <c r="V92"/>
  <c r="U92"/>
  <c r="T92"/>
  <c r="S92"/>
  <c r="V91"/>
  <c r="U91"/>
  <c r="T91"/>
  <c r="S91"/>
  <c r="V89"/>
  <c r="U89"/>
  <c r="T89"/>
  <c r="S89"/>
  <c r="V88"/>
  <c r="U88"/>
  <c r="T88"/>
  <c r="S88"/>
  <c r="V87"/>
  <c r="U87"/>
  <c r="T87"/>
  <c r="S87"/>
  <c r="V86"/>
  <c r="U86"/>
  <c r="T86"/>
  <c r="S86"/>
  <c r="V81"/>
  <c r="U81"/>
  <c r="T81"/>
  <c r="S81"/>
  <c r="V80"/>
  <c r="U80"/>
  <c r="T80"/>
  <c r="S80"/>
  <c r="V73"/>
  <c r="U73"/>
  <c r="T73"/>
  <c r="S73"/>
  <c r="V71"/>
  <c r="U71"/>
  <c r="T71"/>
  <c r="S71"/>
  <c r="V70"/>
  <c r="U70"/>
  <c r="T70"/>
  <c r="S70"/>
  <c r="V69"/>
  <c r="U69"/>
  <c r="T69"/>
  <c r="S69"/>
  <c r="U68"/>
  <c r="S68"/>
  <c r="V67"/>
  <c r="T67"/>
  <c r="S67"/>
  <c r="V58"/>
  <c r="U58"/>
  <c r="T58"/>
  <c r="S58"/>
  <c r="V56"/>
  <c r="U56"/>
  <c r="T56"/>
  <c r="S56"/>
  <c r="V53"/>
  <c r="U53"/>
  <c r="T53"/>
  <c r="S53"/>
  <c r="V52"/>
  <c r="U52"/>
  <c r="T52"/>
  <c r="S52"/>
  <c r="U51"/>
  <c r="T51"/>
  <c r="S51"/>
  <c r="S36"/>
  <c r="T36" s="1"/>
  <c r="U36" s="1"/>
  <c r="S30"/>
  <c r="T30" s="1"/>
  <c r="U30" s="1"/>
  <c r="V30" s="1"/>
  <c r="S8"/>
  <c r="T8" s="1"/>
  <c r="U8" s="1"/>
  <c r="V8" s="1"/>
  <c r="S7"/>
  <c r="T7" s="1"/>
  <c r="U7" s="1"/>
  <c r="V7" s="1"/>
  <c r="P174"/>
  <c r="R105"/>
  <c r="Q105"/>
  <c r="P105"/>
  <c r="O105"/>
  <c r="R104"/>
  <c r="Q104"/>
  <c r="P104"/>
  <c r="O104"/>
  <c r="R103"/>
  <c r="Q103"/>
  <c r="P103"/>
  <c r="O103"/>
  <c r="R102"/>
  <c r="Q102"/>
  <c r="P102"/>
  <c r="O102"/>
  <c r="R101"/>
  <c r="Q101"/>
  <c r="P101"/>
  <c r="O101"/>
  <c r="R100"/>
  <c r="Q100"/>
  <c r="P100"/>
  <c r="O100"/>
  <c r="R97"/>
  <c r="Q97"/>
  <c r="P97"/>
  <c r="O97"/>
  <c r="R96"/>
  <c r="Q96"/>
  <c r="P96"/>
  <c r="O96"/>
  <c r="R95"/>
  <c r="Q95"/>
  <c r="P95"/>
  <c r="O95"/>
  <c r="R92"/>
  <c r="Q92"/>
  <c r="P92"/>
  <c r="O92"/>
  <c r="R91"/>
  <c r="Q91"/>
  <c r="P91"/>
  <c r="O91"/>
  <c r="R89"/>
  <c r="Q89"/>
  <c r="P89"/>
  <c r="O89"/>
  <c r="R88"/>
  <c r="Q88"/>
  <c r="P88"/>
  <c r="O88"/>
  <c r="R87"/>
  <c r="Q87"/>
  <c r="P87"/>
  <c r="O87"/>
  <c r="R86"/>
  <c r="Q86"/>
  <c r="P86"/>
  <c r="O86"/>
  <c r="R81"/>
  <c r="Q81"/>
  <c r="P81"/>
  <c r="O81"/>
  <c r="R80"/>
  <c r="Q80"/>
  <c r="P80"/>
  <c r="O80"/>
  <c r="R73"/>
  <c r="Q73"/>
  <c r="P73"/>
  <c r="O73"/>
  <c r="R71"/>
  <c r="Q71"/>
  <c r="P71"/>
  <c r="O71"/>
  <c r="R70"/>
  <c r="Q70"/>
  <c r="P70"/>
  <c r="O70"/>
  <c r="R69"/>
  <c r="Q69"/>
  <c r="P69"/>
  <c r="O69"/>
  <c r="Q68"/>
  <c r="O68"/>
  <c r="R67"/>
  <c r="P67"/>
  <c r="O67"/>
  <c r="R58"/>
  <c r="Q58"/>
  <c r="P58"/>
  <c r="O58"/>
  <c r="R56"/>
  <c r="Q56"/>
  <c r="P56"/>
  <c r="O56"/>
  <c r="R53"/>
  <c r="Q53"/>
  <c r="P53"/>
  <c r="O53"/>
  <c r="R52"/>
  <c r="Q52"/>
  <c r="P52"/>
  <c r="O52"/>
  <c r="Q51"/>
  <c r="P51"/>
  <c r="O51"/>
  <c r="O36"/>
  <c r="P36" s="1"/>
  <c r="Q36" s="1"/>
  <c r="O30"/>
  <c r="P30" s="1"/>
  <c r="Q30" s="1"/>
  <c r="R30" s="1"/>
  <c r="O8"/>
  <c r="P8" s="1"/>
  <c r="Q8" s="1"/>
  <c r="R8" s="1"/>
  <c r="O7"/>
  <c r="P7" s="1"/>
  <c r="Q7" s="1"/>
  <c r="R7" s="1"/>
  <c r="L174"/>
  <c r="N105"/>
  <c r="M105"/>
  <c r="L105"/>
  <c r="K105"/>
  <c r="N104"/>
  <c r="M104"/>
  <c r="L104"/>
  <c r="K104"/>
  <c r="N103"/>
  <c r="M103"/>
  <c r="L103"/>
  <c r="K103"/>
  <c r="N102"/>
  <c r="M102"/>
  <c r="L102"/>
  <c r="K102"/>
  <c r="N101"/>
  <c r="M101"/>
  <c r="L101"/>
  <c r="K101"/>
  <c r="N100"/>
  <c r="M100"/>
  <c r="L100"/>
  <c r="K100"/>
  <c r="N97"/>
  <c r="M97"/>
  <c r="L97"/>
  <c r="K97"/>
  <c r="N96"/>
  <c r="M96"/>
  <c r="L96"/>
  <c r="K96"/>
  <c r="N95"/>
  <c r="M95"/>
  <c r="L95"/>
  <c r="K95"/>
  <c r="N92"/>
  <c r="M92"/>
  <c r="L92"/>
  <c r="K92"/>
  <c r="N91"/>
  <c r="M91"/>
  <c r="L91"/>
  <c r="K91"/>
  <c r="N89"/>
  <c r="M89"/>
  <c r="L89"/>
  <c r="K89"/>
  <c r="N88"/>
  <c r="M88"/>
  <c r="L88"/>
  <c r="K88"/>
  <c r="N87"/>
  <c r="M87"/>
  <c r="L87"/>
  <c r="K87"/>
  <c r="N86"/>
  <c r="M86"/>
  <c r="L86"/>
  <c r="K86"/>
  <c r="N81"/>
  <c r="M81"/>
  <c r="L81"/>
  <c r="K81"/>
  <c r="N80"/>
  <c r="M80"/>
  <c r="L80"/>
  <c r="K80"/>
  <c r="N73"/>
  <c r="M73"/>
  <c r="L73"/>
  <c r="K73"/>
  <c r="N71"/>
  <c r="M71"/>
  <c r="L71"/>
  <c r="K71"/>
  <c r="N70"/>
  <c r="M70"/>
  <c r="L70"/>
  <c r="K70"/>
  <c r="N69"/>
  <c r="M69"/>
  <c r="L69"/>
  <c r="K69"/>
  <c r="M68"/>
  <c r="L68"/>
  <c r="N67"/>
  <c r="L67"/>
  <c r="K67"/>
  <c r="N58"/>
  <c r="M58"/>
  <c r="L58"/>
  <c r="K58"/>
  <c r="N56"/>
  <c r="M56"/>
  <c r="L56"/>
  <c r="K56"/>
  <c r="N53"/>
  <c r="M53"/>
  <c r="L53"/>
  <c r="K53"/>
  <c r="N52"/>
  <c r="M52"/>
  <c r="L52"/>
  <c r="K52"/>
  <c r="M51"/>
  <c r="L51"/>
  <c r="K51"/>
  <c r="K36"/>
  <c r="L36" s="1"/>
  <c r="M36" s="1"/>
  <c r="K30"/>
  <c r="L30" s="1"/>
  <c r="M30" s="1"/>
  <c r="N30" s="1"/>
  <c r="K8"/>
  <c r="L8" s="1"/>
  <c r="M8" s="1"/>
  <c r="N8" s="1"/>
  <c r="K7"/>
  <c r="L7" s="1"/>
  <c r="M7" s="1"/>
  <c r="N7" s="1"/>
  <c r="B156" i="21"/>
  <c r="H174" i="22"/>
  <c r="D174"/>
  <c r="B156"/>
  <c r="J105"/>
  <c r="I105"/>
  <c r="H105"/>
  <c r="G105"/>
  <c r="F105"/>
  <c r="E105"/>
  <c r="D105"/>
  <c r="C105"/>
  <c r="J104"/>
  <c r="I104"/>
  <c r="H104"/>
  <c r="G104"/>
  <c r="F104"/>
  <c r="E104"/>
  <c r="D104"/>
  <c r="C104"/>
  <c r="J103"/>
  <c r="I103"/>
  <c r="H103"/>
  <c r="G103"/>
  <c r="F103"/>
  <c r="E103"/>
  <c r="D103"/>
  <c r="C103"/>
  <c r="J102"/>
  <c r="I102"/>
  <c r="H102"/>
  <c r="G102"/>
  <c r="F102"/>
  <c r="E102"/>
  <c r="D102"/>
  <c r="C102"/>
  <c r="J101"/>
  <c r="I101"/>
  <c r="H101"/>
  <c r="G101"/>
  <c r="F101"/>
  <c r="E101"/>
  <c r="D101"/>
  <c r="C101"/>
  <c r="J100"/>
  <c r="I100"/>
  <c r="H100"/>
  <c r="G100"/>
  <c r="F100"/>
  <c r="E100"/>
  <c r="D100"/>
  <c r="C100"/>
  <c r="J97"/>
  <c r="I97"/>
  <c r="H97"/>
  <c r="G97"/>
  <c r="F97"/>
  <c r="E97"/>
  <c r="D97"/>
  <c r="C97"/>
  <c r="J96"/>
  <c r="I96"/>
  <c r="H96"/>
  <c r="G96"/>
  <c r="F96"/>
  <c r="E96"/>
  <c r="D96"/>
  <c r="C96"/>
  <c r="J95"/>
  <c r="I95"/>
  <c r="H95"/>
  <c r="G95"/>
  <c r="F95"/>
  <c r="E95"/>
  <c r="J92"/>
  <c r="I92"/>
  <c r="H92"/>
  <c r="G92"/>
  <c r="F92"/>
  <c r="E92"/>
  <c r="D92"/>
  <c r="C92"/>
  <c r="J91"/>
  <c r="I91"/>
  <c r="H91"/>
  <c r="G91"/>
  <c r="F91"/>
  <c r="E91"/>
  <c r="D91"/>
  <c r="C91"/>
  <c r="J89"/>
  <c r="I89"/>
  <c r="H89"/>
  <c r="G89"/>
  <c r="F89"/>
  <c r="E89"/>
  <c r="D89"/>
  <c r="C89"/>
  <c r="J88"/>
  <c r="I88"/>
  <c r="H88"/>
  <c r="G88"/>
  <c r="F88"/>
  <c r="E88"/>
  <c r="D88"/>
  <c r="J87"/>
  <c r="I87"/>
  <c r="H87"/>
  <c r="G87"/>
  <c r="F87"/>
  <c r="E87"/>
  <c r="D87"/>
  <c r="C87"/>
  <c r="J86"/>
  <c r="I86"/>
  <c r="H86"/>
  <c r="G86"/>
  <c r="F86"/>
  <c r="E86"/>
  <c r="D86"/>
  <c r="C86"/>
  <c r="J81"/>
  <c r="I81"/>
  <c r="H81"/>
  <c r="G81"/>
  <c r="F81"/>
  <c r="E81"/>
  <c r="D81"/>
  <c r="C81"/>
  <c r="J80"/>
  <c r="I80"/>
  <c r="H80"/>
  <c r="G80"/>
  <c r="F80"/>
  <c r="E80"/>
  <c r="D80"/>
  <c r="C80"/>
  <c r="J73"/>
  <c r="I73"/>
  <c r="H73"/>
  <c r="G73"/>
  <c r="F73"/>
  <c r="E73"/>
  <c r="D73"/>
  <c r="C73"/>
  <c r="J71"/>
  <c r="I71"/>
  <c r="H71"/>
  <c r="G71"/>
  <c r="F71"/>
  <c r="E71"/>
  <c r="D71"/>
  <c r="J70"/>
  <c r="I70"/>
  <c r="H70"/>
  <c r="G70"/>
  <c r="F70"/>
  <c r="E70"/>
  <c r="D70"/>
  <c r="J69"/>
  <c r="I69"/>
  <c r="H69"/>
  <c r="G69"/>
  <c r="F69"/>
  <c r="E69"/>
  <c r="I68"/>
  <c r="G68"/>
  <c r="J67"/>
  <c r="H67"/>
  <c r="G67"/>
  <c r="D67"/>
  <c r="C67"/>
  <c r="J58"/>
  <c r="I58"/>
  <c r="H58"/>
  <c r="G58"/>
  <c r="F58"/>
  <c r="E58"/>
  <c r="D58"/>
  <c r="C58"/>
  <c r="J56"/>
  <c r="I56"/>
  <c r="H56"/>
  <c r="G56"/>
  <c r="F56"/>
  <c r="E56"/>
  <c r="D56"/>
  <c r="C56"/>
  <c r="J53"/>
  <c r="I53"/>
  <c r="H53"/>
  <c r="G53"/>
  <c r="F53"/>
  <c r="E53"/>
  <c r="D53"/>
  <c r="J52"/>
  <c r="I52"/>
  <c r="H52"/>
  <c r="G52"/>
  <c r="F52"/>
  <c r="E52"/>
  <c r="D52"/>
  <c r="C52"/>
  <c r="I51"/>
  <c r="H51"/>
  <c r="G51"/>
  <c r="E51"/>
  <c r="D51"/>
  <c r="C51"/>
  <c r="C50"/>
  <c r="G36"/>
  <c r="H36" s="1"/>
  <c r="I36" s="1"/>
  <c r="C36"/>
  <c r="D36" s="1"/>
  <c r="E36" s="1"/>
  <c r="G30"/>
  <c r="H30" s="1"/>
  <c r="I30" s="1"/>
  <c r="J30" s="1"/>
  <c r="C30"/>
  <c r="D30" s="1"/>
  <c r="E30" s="1"/>
  <c r="F30" s="1"/>
  <c r="G8"/>
  <c r="H8" s="1"/>
  <c r="I8" s="1"/>
  <c r="J8" s="1"/>
  <c r="C8"/>
  <c r="D8" s="1"/>
  <c r="E8" s="1"/>
  <c r="F8" s="1"/>
  <c r="G7"/>
  <c r="H7" s="1"/>
  <c r="I7" s="1"/>
  <c r="J7" s="1"/>
  <c r="C7"/>
  <c r="D7" s="1"/>
  <c r="E7" s="1"/>
  <c r="F7" s="1"/>
  <c r="E12" i="10"/>
  <c r="F12"/>
  <c r="G12"/>
  <c r="H12"/>
  <c r="I12"/>
  <c r="J12"/>
  <c r="K12"/>
  <c r="L12"/>
  <c r="M12"/>
  <c r="N12"/>
  <c r="O12"/>
  <c r="Q12"/>
  <c r="R12"/>
  <c r="S12"/>
  <c r="T12"/>
  <c r="U12"/>
  <c r="V12"/>
  <c r="W12"/>
  <c r="X12"/>
  <c r="Y12"/>
  <c r="Z12"/>
  <c r="AA12"/>
  <c r="AB12"/>
  <c r="AD12"/>
  <c r="AE12"/>
  <c r="AF12"/>
  <c r="AG12"/>
  <c r="AH12"/>
  <c r="AI12"/>
  <c r="AJ12"/>
  <c r="AK12"/>
  <c r="AL12"/>
  <c r="AM12"/>
  <c r="AN12"/>
  <c r="AO12"/>
  <c r="AQ12"/>
  <c r="AR12"/>
  <c r="AS12"/>
  <c r="AT12"/>
  <c r="AU12"/>
  <c r="AV12"/>
  <c r="AW12"/>
  <c r="AX12"/>
  <c r="AY12"/>
  <c r="AZ12"/>
  <c r="BA12"/>
  <c r="BB12"/>
  <c r="BD12"/>
  <c r="BE12"/>
  <c r="BF12"/>
  <c r="BG12"/>
  <c r="BH12"/>
  <c r="BI12"/>
  <c r="BJ12"/>
  <c r="BK12"/>
  <c r="BL12"/>
  <c r="BM12"/>
  <c r="BN12"/>
  <c r="BO12"/>
  <c r="BQ12"/>
  <c r="BR12"/>
  <c r="BS12"/>
  <c r="BT12"/>
  <c r="BU12"/>
  <c r="BV12"/>
  <c r="BW12"/>
  <c r="BX12"/>
  <c r="BY12"/>
  <c r="BZ12"/>
  <c r="CA12"/>
  <c r="CB12"/>
  <c r="E13"/>
  <c r="F13"/>
  <c r="G13"/>
  <c r="H13"/>
  <c r="I13"/>
  <c r="J13"/>
  <c r="K13"/>
  <c r="L13"/>
  <c r="M13"/>
  <c r="N13"/>
  <c r="O13"/>
  <c r="Q13"/>
  <c r="R13"/>
  <c r="S13"/>
  <c r="T13"/>
  <c r="U13"/>
  <c r="V13"/>
  <c r="W13"/>
  <c r="X13"/>
  <c r="Y13"/>
  <c r="Z13"/>
  <c r="AA13"/>
  <c r="AB13"/>
  <c r="AD13"/>
  <c r="AE13"/>
  <c r="AF13"/>
  <c r="AG13"/>
  <c r="AH13"/>
  <c r="AI13"/>
  <c r="AJ13"/>
  <c r="AK13"/>
  <c r="AL13"/>
  <c r="AM13"/>
  <c r="AN13"/>
  <c r="AO13"/>
  <c r="AQ13"/>
  <c r="AR13"/>
  <c r="AS13"/>
  <c r="AT13"/>
  <c r="AU13"/>
  <c r="AV13"/>
  <c r="AW13"/>
  <c r="AX13"/>
  <c r="AY13"/>
  <c r="AZ13"/>
  <c r="BA13"/>
  <c r="BB13"/>
  <c r="BD13"/>
  <c r="BE13"/>
  <c r="BF13"/>
  <c r="BG13"/>
  <c r="BH13"/>
  <c r="BI13"/>
  <c r="BJ13"/>
  <c r="BK13"/>
  <c r="BL13"/>
  <c r="BM13"/>
  <c r="BN13"/>
  <c r="BO13"/>
  <c r="BQ13"/>
  <c r="BR13"/>
  <c r="BS13"/>
  <c r="BT13"/>
  <c r="BU13"/>
  <c r="BV13"/>
  <c r="BW13"/>
  <c r="BX13"/>
  <c r="BY13"/>
  <c r="BZ13"/>
  <c r="CA13"/>
  <c r="CB13"/>
  <c r="D12"/>
  <c r="D13"/>
  <c r="D47"/>
  <c r="B20" i="11"/>
  <c r="B19"/>
  <c r="F27" i="10"/>
  <c r="G27"/>
  <c r="H27"/>
  <c r="I27"/>
  <c r="D11"/>
  <c r="B153" i="22"/>
  <c r="B57" i="11"/>
  <c r="B137" s="1"/>
  <c r="B58"/>
  <c r="C79" i="10"/>
  <c r="B120" i="22" s="1"/>
  <c r="C116" s="1"/>
  <c r="C78" i="10"/>
  <c r="B118" i="21" s="1"/>
  <c r="B51" i="11"/>
  <c r="B133" s="1"/>
  <c r="B52"/>
  <c r="B38"/>
  <c r="B121" s="1"/>
  <c r="C77" i="10"/>
  <c r="B71" i="11"/>
  <c r="C11" i="1"/>
  <c r="L11" s="1"/>
  <c r="E30" i="10"/>
  <c r="D30" i="7" s="1"/>
  <c r="F30" i="10"/>
  <c r="E30" i="7" s="1"/>
  <c r="G30" i="10"/>
  <c r="H30"/>
  <c r="I30"/>
  <c r="H30" i="7" s="1"/>
  <c r="J30" i="10"/>
  <c r="K30"/>
  <c r="J30" i="7" s="1"/>
  <c r="L30" i="10"/>
  <c r="K30" i="7" s="1"/>
  <c r="M30" i="10"/>
  <c r="N30"/>
  <c r="O30"/>
  <c r="N30" i="7" s="1"/>
  <c r="Q30" i="10"/>
  <c r="R30"/>
  <c r="Q30" i="7" s="1"/>
  <c r="S30" i="10"/>
  <c r="R30" i="7" s="1"/>
  <c r="T30" i="10"/>
  <c r="U30"/>
  <c r="T30" i="7" s="1"/>
  <c r="V30" i="10"/>
  <c r="U30" i="7" s="1"/>
  <c r="W30" i="10"/>
  <c r="X30"/>
  <c r="W30" i="7" s="1"/>
  <c r="Y30" i="10"/>
  <c r="X30" i="7" s="1"/>
  <c r="Z30" i="10"/>
  <c r="AA30"/>
  <c r="Z30" i="7" s="1"/>
  <c r="AB30" i="10"/>
  <c r="AA30" i="7" s="1"/>
  <c r="AD30" i="10"/>
  <c r="AE30"/>
  <c r="AD30" i="7" s="1"/>
  <c r="AF30" i="10"/>
  <c r="AE30" i="7" s="1"/>
  <c r="AG30" i="10"/>
  <c r="AH30"/>
  <c r="AG30" i="7" s="1"/>
  <c r="AI30" i="10"/>
  <c r="AH30" i="7" s="1"/>
  <c r="AJ30" i="10"/>
  <c r="AK30"/>
  <c r="AJ30" i="7" s="1"/>
  <c r="AL30" i="10"/>
  <c r="AK30" i="7" s="1"/>
  <c r="AM30" i="10"/>
  <c r="AN30"/>
  <c r="AM30" i="7" s="1"/>
  <c r="AO30" i="10"/>
  <c r="AN30" i="7" s="1"/>
  <c r="AQ30" i="10"/>
  <c r="AR30"/>
  <c r="AQ30" i="7" s="1"/>
  <c r="AS30" i="10"/>
  <c r="AR30" i="7" s="1"/>
  <c r="AT30" i="10"/>
  <c r="AU30"/>
  <c r="AT30" i="7" s="1"/>
  <c r="AV30" i="10"/>
  <c r="AU30" i="7" s="1"/>
  <c r="AW30" i="10"/>
  <c r="AX30"/>
  <c r="AW30" i="7" s="1"/>
  <c r="AY30" i="10"/>
  <c r="AX30" i="7" s="1"/>
  <c r="AZ30" i="10"/>
  <c r="BA30"/>
  <c r="AZ30" i="7" s="1"/>
  <c r="BB30" i="10"/>
  <c r="BA30" i="7" s="1"/>
  <c r="BD30" i="10"/>
  <c r="BE30"/>
  <c r="BD30" i="7" s="1"/>
  <c r="BF30" i="10"/>
  <c r="BE30" i="7" s="1"/>
  <c r="BG30" i="10"/>
  <c r="BH30"/>
  <c r="BG30" i="7" s="1"/>
  <c r="BI30" i="10"/>
  <c r="BH30" i="7" s="1"/>
  <c r="BJ30" i="10"/>
  <c r="BK30"/>
  <c r="BJ30" i="7" s="1"/>
  <c r="BL30" i="10"/>
  <c r="BK30" i="7" s="1"/>
  <c r="BM30" i="10"/>
  <c r="BN30"/>
  <c r="BM30" i="7" s="1"/>
  <c r="BO30" i="10"/>
  <c r="BN30" i="7" s="1"/>
  <c r="BQ30" i="10"/>
  <c r="BR30"/>
  <c r="BQ30" i="7" s="1"/>
  <c r="BS30" i="10"/>
  <c r="BR30" i="7" s="1"/>
  <c r="BT30" i="10"/>
  <c r="BU30"/>
  <c r="BT30" i="7" s="1"/>
  <c r="BV30" i="10"/>
  <c r="BU30" i="7" s="1"/>
  <c r="BW30" i="10"/>
  <c r="BX30"/>
  <c r="BW30" i="7" s="1"/>
  <c r="BY30" i="10"/>
  <c r="BX30" i="7" s="1"/>
  <c r="BZ30" i="10"/>
  <c r="CA30"/>
  <c r="BZ30" i="7" s="1"/>
  <c r="CB30" i="10"/>
  <c r="CA30" i="7" s="1"/>
  <c r="D30" i="10"/>
  <c r="E29"/>
  <c r="D29"/>
  <c r="B70" i="11"/>
  <c r="B49"/>
  <c r="B132" s="1"/>
  <c r="E54" i="10"/>
  <c r="F54"/>
  <c r="G54"/>
  <c r="H54"/>
  <c r="I54"/>
  <c r="D54"/>
  <c r="D21"/>
  <c r="D20"/>
  <c r="B67" i="11"/>
  <c r="B68"/>
  <c r="B146" s="1"/>
  <c r="B66"/>
  <c r="B144" s="1"/>
  <c r="B63"/>
  <c r="B141" s="1"/>
  <c r="E28" i="10"/>
  <c r="F28"/>
  <c r="D28"/>
  <c r="B65" i="11"/>
  <c r="B32"/>
  <c r="B35"/>
  <c r="B118" s="1"/>
  <c r="B33"/>
  <c r="B64"/>
  <c r="B21" i="9"/>
  <c r="B25"/>
  <c r="I8" i="10" s="1"/>
  <c r="C56" i="8"/>
  <c r="C57"/>
  <c r="C58"/>
  <c r="C55"/>
  <c r="C25"/>
  <c r="C38"/>
  <c r="D33"/>
  <c r="E33"/>
  <c r="F33"/>
  <c r="C33"/>
  <c r="C62"/>
  <c r="C63"/>
  <c r="C64"/>
  <c r="C61"/>
  <c r="D48"/>
  <c r="E48"/>
  <c r="F48"/>
  <c r="C48"/>
  <c r="B30" i="11"/>
  <c r="B117" s="1"/>
  <c r="C18" i="8"/>
  <c r="C11"/>
  <c r="C4"/>
  <c r="B26" i="11"/>
  <c r="B27"/>
  <c r="B25"/>
  <c r="B114" s="1"/>
  <c r="BL13" i="2"/>
  <c r="BH13"/>
  <c r="AP13"/>
  <c r="AC13"/>
  <c r="F13"/>
  <c r="J13"/>
  <c r="L13"/>
  <c r="N13"/>
  <c r="B14" i="11"/>
  <c r="B107" s="1"/>
  <c r="B15"/>
  <c r="B13"/>
  <c r="B7"/>
  <c r="B129" i="22" s="1"/>
  <c r="B8" i="11"/>
  <c r="B9"/>
  <c r="B6"/>
  <c r="B128" i="22" s="1"/>
  <c r="L118" i="3"/>
  <c r="L117"/>
  <c r="I116"/>
  <c r="BA14" i="2" s="1"/>
  <c r="H116" i="3"/>
  <c r="AN14" i="2" s="1"/>
  <c r="G116" i="3"/>
  <c r="AC14" i="2" s="1"/>
  <c r="F116" i="3"/>
  <c r="W14" i="2" s="1"/>
  <c r="E116" i="3"/>
  <c r="H14" i="2" s="1"/>
  <c r="D116" i="3"/>
  <c r="B16" i="11" s="1"/>
  <c r="C116" i="3"/>
  <c r="L115"/>
  <c r="L114"/>
  <c r="L113"/>
  <c r="L112"/>
  <c r="J110"/>
  <c r="BT13" i="2" s="1"/>
  <c r="I110" i="3"/>
  <c r="BD13" i="2" s="1"/>
  <c r="H110" i="3"/>
  <c r="AY13" i="2" s="1"/>
  <c r="G110" i="3"/>
  <c r="AD13" i="2" s="1"/>
  <c r="F110" i="3"/>
  <c r="X13" i="2" s="1"/>
  <c r="E110" i="3"/>
  <c r="G13" i="2" s="1"/>
  <c r="D110" i="3"/>
  <c r="C26" i="2" s="1"/>
  <c r="C110" i="3"/>
  <c r="L109"/>
  <c r="L108"/>
  <c r="L107"/>
  <c r="L106"/>
  <c r="L105"/>
  <c r="F103"/>
  <c r="G103" s="1"/>
  <c r="H103" s="1"/>
  <c r="I103" s="1"/>
  <c r="J103" s="1"/>
  <c r="B174" i="22" l="1"/>
  <c r="B134" i="11"/>
  <c r="B135" s="1"/>
  <c r="B187" i="22"/>
  <c r="B143" i="11"/>
  <c r="B192" i="21"/>
  <c r="B115" i="11"/>
  <c r="B138"/>
  <c r="B137" i="22"/>
  <c r="B108" i="11"/>
  <c r="B154" i="22"/>
  <c r="B119" i="11"/>
  <c r="B189" i="21"/>
  <c r="B145" i="11"/>
  <c r="B186" i="22"/>
  <c r="B142" i="11"/>
  <c r="BD14" i="2"/>
  <c r="B138" i="22"/>
  <c r="B109" i="11"/>
  <c r="O9" i="10"/>
  <c r="P9" s="1"/>
  <c r="B160" i="21"/>
  <c r="B23" i="26" s="1"/>
  <c r="C78" i="29"/>
  <c r="E33" i="28"/>
  <c r="E70" s="1"/>
  <c r="G33"/>
  <c r="G70" s="1"/>
  <c r="C70"/>
  <c r="D33"/>
  <c r="D70" s="1"/>
  <c r="F33"/>
  <c r="F70" s="1"/>
  <c r="H33"/>
  <c r="H70" s="1"/>
  <c r="BE14" i="2"/>
  <c r="AZ14"/>
  <c r="AR14"/>
  <c r="BH14"/>
  <c r="P14"/>
  <c r="BB14"/>
  <c r="L14"/>
  <c r="BC14"/>
  <c r="D13"/>
  <c r="AF13"/>
  <c r="AG13"/>
  <c r="AI13"/>
  <c r="AK13"/>
  <c r="CC30" i="10"/>
  <c r="P54"/>
  <c r="P29"/>
  <c r="CC13"/>
  <c r="CC12"/>
  <c r="BP13"/>
  <c r="BP12"/>
  <c r="BC30" i="7"/>
  <c r="BP30" i="10"/>
  <c r="BC30"/>
  <c r="BC13"/>
  <c r="BC12"/>
  <c r="AP13"/>
  <c r="AP12"/>
  <c r="AP30"/>
  <c r="P13"/>
  <c r="D50" i="22"/>
  <c r="C31" i="11"/>
  <c r="D31" s="1"/>
  <c r="E31" s="1"/>
  <c r="P11" i="10"/>
  <c r="AC30"/>
  <c r="P30"/>
  <c r="AC13"/>
  <c r="C88" i="21"/>
  <c r="P47" i="10"/>
  <c r="P12"/>
  <c r="AC12"/>
  <c r="P28"/>
  <c r="P27"/>
  <c r="AR13" i="2"/>
  <c r="BN13"/>
  <c r="R14"/>
  <c r="AD14"/>
  <c r="AB13"/>
  <c r="AU13"/>
  <c r="BP13"/>
  <c r="T14"/>
  <c r="AF14"/>
  <c r="BF14"/>
  <c r="AX13"/>
  <c r="BR13"/>
  <c r="V14"/>
  <c r="AG14"/>
  <c r="BM13"/>
  <c r="J116" i="3"/>
  <c r="BM14" i="2" s="1"/>
  <c r="BU13"/>
  <c r="Y14"/>
  <c r="AH14"/>
  <c r="BJ14"/>
  <c r="AL14"/>
  <c r="AB14"/>
  <c r="Q14"/>
  <c r="H13"/>
  <c r="H119" i="3"/>
  <c r="I13" i="2"/>
  <c r="AE13"/>
  <c r="BV13"/>
  <c r="Z14"/>
  <c r="AJ14"/>
  <c r="BK14"/>
  <c r="K319" i="14"/>
  <c r="K290"/>
  <c r="K95"/>
  <c r="C53" i="22"/>
  <c r="C52" i="21"/>
  <c r="B173"/>
  <c r="B35" i="16" s="1"/>
  <c r="C51" i="11"/>
  <c r="D51" s="1"/>
  <c r="E51" s="1"/>
  <c r="F51" s="1"/>
  <c r="G51" s="1"/>
  <c r="T13" i="2"/>
  <c r="I119" i="3"/>
  <c r="B10" i="11"/>
  <c r="B132" i="21" s="1"/>
  <c r="Y13" i="2"/>
  <c r="Q13"/>
  <c r="AZ13"/>
  <c r="BE13"/>
  <c r="I14"/>
  <c r="AW14"/>
  <c r="AO14"/>
  <c r="Z13"/>
  <c r="R13"/>
  <c r="AV13"/>
  <c r="AN13"/>
  <c r="BF13"/>
  <c r="J14"/>
  <c r="AX14"/>
  <c r="AP14"/>
  <c r="K13"/>
  <c r="AA13"/>
  <c r="S13"/>
  <c r="AH13"/>
  <c r="AW13"/>
  <c r="AO13"/>
  <c r="BG13"/>
  <c r="BW13"/>
  <c r="BO13"/>
  <c r="K14"/>
  <c r="AA14"/>
  <c r="S14"/>
  <c r="AI14"/>
  <c r="AY14"/>
  <c r="AQ14"/>
  <c r="BG14"/>
  <c r="M13"/>
  <c r="E13"/>
  <c r="U13"/>
  <c r="AJ13"/>
  <c r="AM13"/>
  <c r="AQ13"/>
  <c r="BI13"/>
  <c r="BA13"/>
  <c r="BQ13"/>
  <c r="M14"/>
  <c r="E14"/>
  <c r="U14"/>
  <c r="AK14"/>
  <c r="AS14"/>
  <c r="BI14"/>
  <c r="C27"/>
  <c r="P13"/>
  <c r="V13"/>
  <c r="BJ13"/>
  <c r="F14"/>
  <c r="G119" i="3"/>
  <c r="O13" i="2"/>
  <c r="W13"/>
  <c r="AL13"/>
  <c r="AS13"/>
  <c r="BK13"/>
  <c r="BC13"/>
  <c r="BS13"/>
  <c r="O14"/>
  <c r="G14"/>
  <c r="AM14"/>
  <c r="AE14"/>
  <c r="AU14"/>
  <c r="BB13"/>
  <c r="N14"/>
  <c r="AT14"/>
  <c r="F119" i="3"/>
  <c r="AT13" i="2"/>
  <c r="D14"/>
  <c r="X14"/>
  <c r="AV14"/>
  <c r="BV77" i="10"/>
  <c r="B24" i="26"/>
  <c r="D72" i="22"/>
  <c r="D55"/>
  <c r="B24" i="16"/>
  <c r="B128" i="21"/>
  <c r="V77" i="10"/>
  <c r="E55" i="22"/>
  <c r="AM77" i="10"/>
  <c r="B174" i="21"/>
  <c r="D69" i="22"/>
  <c r="B190"/>
  <c r="F55"/>
  <c r="B180"/>
  <c r="BE77" i="10"/>
  <c r="B147" i="22"/>
  <c r="B141" i="21"/>
  <c r="E53"/>
  <c r="G54" i="22"/>
  <c r="B190" i="21"/>
  <c r="J55" i="22"/>
  <c r="B130" i="21"/>
  <c r="E54" i="22"/>
  <c r="AV77" i="10"/>
  <c r="B154" i="21"/>
  <c r="B131"/>
  <c r="B188"/>
  <c r="B188" i="22"/>
  <c r="AC30" i="7"/>
  <c r="E71" i="21"/>
  <c r="K72" i="22"/>
  <c r="C53" i="21"/>
  <c r="C54" i="22"/>
  <c r="E54" i="21"/>
  <c r="K55" i="22"/>
  <c r="X54"/>
  <c r="P54"/>
  <c r="H55"/>
  <c r="B131"/>
  <c r="J54"/>
  <c r="B157" i="21"/>
  <c r="B157" i="22"/>
  <c r="S55"/>
  <c r="G54" i="21"/>
  <c r="B181"/>
  <c r="B181" i="22"/>
  <c r="B186" i="21"/>
  <c r="BV30" i="7"/>
  <c r="Y72" i="22"/>
  <c r="AV30" i="7"/>
  <c r="Q72" i="22"/>
  <c r="V30" i="7"/>
  <c r="I72" i="22"/>
  <c r="M30" i="7"/>
  <c r="B173" i="22"/>
  <c r="C68" i="21"/>
  <c r="C69" i="22"/>
  <c r="C88"/>
  <c r="Y55"/>
  <c r="Q55"/>
  <c r="I55"/>
  <c r="V54"/>
  <c r="N54"/>
  <c r="H54"/>
  <c r="F54"/>
  <c r="H72"/>
  <c r="C30" i="7"/>
  <c r="C71" i="21"/>
  <c r="C72" i="22"/>
  <c r="D75" i="10"/>
  <c r="P75" s="1"/>
  <c r="B119" i="21"/>
  <c r="C115" s="1"/>
  <c r="B148" i="22"/>
  <c r="B148" i="21"/>
  <c r="C70"/>
  <c r="C71" i="22"/>
  <c r="BF30" i="7"/>
  <c r="T72" i="22"/>
  <c r="T55"/>
  <c r="Q54"/>
  <c r="F72"/>
  <c r="D95"/>
  <c r="G71" i="21"/>
  <c r="S72" i="22"/>
  <c r="B138" i="21"/>
  <c r="B136" i="22"/>
  <c r="B136" i="21"/>
  <c r="C94"/>
  <c r="C95" i="22"/>
  <c r="AF30" i="7"/>
  <c r="L72" i="22"/>
  <c r="F30" i="7"/>
  <c r="B153" i="21"/>
  <c r="C20" i="11"/>
  <c r="D20" s="1"/>
  <c r="E20" s="1"/>
  <c r="B142" i="22"/>
  <c r="B142" i="21"/>
  <c r="L55" i="22"/>
  <c r="Y54"/>
  <c r="I54"/>
  <c r="B137" i="21"/>
  <c r="B149" i="22"/>
  <c r="B149" i="21"/>
  <c r="C69"/>
  <c r="C70" i="22"/>
  <c r="B191"/>
  <c r="B191" i="21"/>
  <c r="BP30" i="7"/>
  <c r="H71" i="21"/>
  <c r="W72" i="22"/>
  <c r="AP30" i="7"/>
  <c r="F71" i="21"/>
  <c r="O72" i="22"/>
  <c r="P30" i="7"/>
  <c r="D71" i="21"/>
  <c r="G72" i="22"/>
  <c r="B175" i="21"/>
  <c r="B179" i="22"/>
  <c r="B179" i="21"/>
  <c r="C19" i="11"/>
  <c r="D19" s="1"/>
  <c r="E19" s="1"/>
  <c r="B141" i="22"/>
  <c r="H54" i="21"/>
  <c r="W55" i="22"/>
  <c r="O55"/>
  <c r="F54" i="21"/>
  <c r="D54"/>
  <c r="G55" i="22"/>
  <c r="T54"/>
  <c r="L54"/>
  <c r="D54"/>
  <c r="E72"/>
  <c r="B175"/>
  <c r="B155" i="21"/>
  <c r="B185" i="22"/>
  <c r="BL30" i="7"/>
  <c r="V72" i="22"/>
  <c r="AL30" i="7"/>
  <c r="N72" i="22"/>
  <c r="L30" i="7"/>
  <c r="D74" i="10"/>
  <c r="P74" s="1"/>
  <c r="B119" i="22"/>
  <c r="C115" s="1"/>
  <c r="C54" i="21"/>
  <c r="V55" i="22"/>
  <c r="N55"/>
  <c r="G53" i="21"/>
  <c r="S54" i="22"/>
  <c r="K54"/>
  <c r="B176" i="21"/>
  <c r="AE77" i="10"/>
  <c r="B155" i="22"/>
  <c r="B135"/>
  <c r="B135" i="21"/>
  <c r="B147"/>
  <c r="B171"/>
  <c r="B171" i="22"/>
  <c r="BY30" i="7"/>
  <c r="Z72" i="22"/>
  <c r="AY30" i="7"/>
  <c r="R72" i="22"/>
  <c r="Y30" i="7"/>
  <c r="B160" i="22"/>
  <c r="Z55"/>
  <c r="R55"/>
  <c r="H53" i="21"/>
  <c r="W54" i="22"/>
  <c r="O54"/>
  <c r="F53" i="21"/>
  <c r="D53"/>
  <c r="BM77" i="10"/>
  <c r="C55" i="22"/>
  <c r="B176"/>
  <c r="B189"/>
  <c r="AI30" i="7"/>
  <c r="M72" i="22"/>
  <c r="I30" i="7"/>
  <c r="M55" i="22"/>
  <c r="J72"/>
  <c r="B129" i="21"/>
  <c r="C65" i="11"/>
  <c r="D65" s="1"/>
  <c r="E65" s="1"/>
  <c r="B187" i="21"/>
  <c r="BI30" i="7"/>
  <c r="U72" i="22"/>
  <c r="K77" i="10"/>
  <c r="B118" i="22"/>
  <c r="X118" s="1"/>
  <c r="U55"/>
  <c r="Z54"/>
  <c r="R54"/>
  <c r="B130"/>
  <c r="B152" i="21"/>
  <c r="B152" i="22"/>
  <c r="C32" i="11"/>
  <c r="D32" s="1"/>
  <c r="E32" s="1"/>
  <c r="BS30" i="7"/>
  <c r="X72" i="22"/>
  <c r="AS30" i="7"/>
  <c r="P72" i="22"/>
  <c r="S30" i="7"/>
  <c r="B192" i="22"/>
  <c r="B180" i="21"/>
  <c r="X55" i="22"/>
  <c r="P55"/>
  <c r="U54"/>
  <c r="M54"/>
  <c r="E77" i="10"/>
  <c r="M77"/>
  <c r="B117" i="21"/>
  <c r="E117" s="1"/>
  <c r="B185"/>
  <c r="C114"/>
  <c r="BW77" i="10"/>
  <c r="AW77"/>
  <c r="F77"/>
  <c r="BX77"/>
  <c r="AO77"/>
  <c r="Q77"/>
  <c r="D77"/>
  <c r="BU77"/>
  <c r="BL77"/>
  <c r="BD77"/>
  <c r="AU77"/>
  <c r="AL77"/>
  <c r="AD77"/>
  <c r="U77"/>
  <c r="L77"/>
  <c r="BN77"/>
  <c r="AN77"/>
  <c r="AF77"/>
  <c r="BG77"/>
  <c r="AG77"/>
  <c r="G77"/>
  <c r="BQ77"/>
  <c r="AQ77"/>
  <c r="BZ77"/>
  <c r="BR77"/>
  <c r="BI77"/>
  <c r="AZ77"/>
  <c r="AR77"/>
  <c r="AI77"/>
  <c r="Z77"/>
  <c r="R77"/>
  <c r="I77"/>
  <c r="BF77"/>
  <c r="N77"/>
  <c r="AX77"/>
  <c r="O77"/>
  <c r="BY77"/>
  <c r="BH77"/>
  <c r="AY77"/>
  <c r="AH77"/>
  <c r="H77"/>
  <c r="CA77"/>
  <c r="BS77"/>
  <c r="BJ77"/>
  <c r="BA77"/>
  <c r="AS77"/>
  <c r="AJ77"/>
  <c r="AA77"/>
  <c r="S77"/>
  <c r="J77"/>
  <c r="W77"/>
  <c r="BO77"/>
  <c r="X77"/>
  <c r="Y77"/>
  <c r="CB77"/>
  <c r="BT77"/>
  <c r="BK77"/>
  <c r="BB77"/>
  <c r="AT77"/>
  <c r="AK77"/>
  <c r="AB77"/>
  <c r="T77"/>
  <c r="T26"/>
  <c r="B60" i="11"/>
  <c r="B21"/>
  <c r="C70"/>
  <c r="D70" s="1"/>
  <c r="E70" s="1"/>
  <c r="C63"/>
  <c r="D63" s="1"/>
  <c r="E63" s="1"/>
  <c r="C52"/>
  <c r="B36"/>
  <c r="E119" i="3"/>
  <c r="C119"/>
  <c r="D119"/>
  <c r="D120" s="1"/>
  <c r="L110"/>
  <c r="K110"/>
  <c r="B123" i="11" l="1"/>
  <c r="B110"/>
  <c r="B112" s="1"/>
  <c r="B139" i="22"/>
  <c r="BO14" i="2"/>
  <c r="B23" i="16"/>
  <c r="I33" i="28"/>
  <c r="BV14" i="2"/>
  <c r="BS14"/>
  <c r="BW14"/>
  <c r="BQ14"/>
  <c r="BP14"/>
  <c r="BR14"/>
  <c r="BT14"/>
  <c r="BL14"/>
  <c r="K116" i="3"/>
  <c r="J119"/>
  <c r="L119" s="1"/>
  <c r="L116"/>
  <c r="BU14" i="2"/>
  <c r="BN14"/>
  <c r="H24" i="26"/>
  <c r="CC77" i="10"/>
  <c r="G24" i="26"/>
  <c r="BP77" i="10"/>
  <c r="F24" i="26"/>
  <c r="BC77" i="10"/>
  <c r="E24" i="26"/>
  <c r="AP77" i="10"/>
  <c r="D24" i="26"/>
  <c r="AC77" i="10"/>
  <c r="C24" i="26"/>
  <c r="C56" i="28" s="1"/>
  <c r="P77" i="10"/>
  <c r="BO30" i="7"/>
  <c r="CB30"/>
  <c r="BB30"/>
  <c r="AO30"/>
  <c r="AB30"/>
  <c r="O30"/>
  <c r="B11" i="11"/>
  <c r="B132" i="22"/>
  <c r="B133" s="1"/>
  <c r="B35" i="26"/>
  <c r="B6" i="16"/>
  <c r="B6" i="26"/>
  <c r="E120" i="3"/>
  <c r="F120" s="1"/>
  <c r="G120" s="1"/>
  <c r="H120" s="1"/>
  <c r="I120" s="1"/>
  <c r="B46" i="26"/>
  <c r="B15" i="16"/>
  <c r="B15" i="26"/>
  <c r="B36" i="16"/>
  <c r="B36" i="26"/>
  <c r="F24" i="16"/>
  <c r="B33"/>
  <c r="B33" i="26"/>
  <c r="B16" i="16"/>
  <c r="B16" i="26"/>
  <c r="C24" i="16"/>
  <c r="G24"/>
  <c r="B42"/>
  <c r="B42" i="26"/>
  <c r="B41" i="16"/>
  <c r="B41" i="26"/>
  <c r="B9" i="16"/>
  <c r="B9" i="26"/>
  <c r="B5"/>
  <c r="B45"/>
  <c r="B20"/>
  <c r="D24" i="16"/>
  <c r="B19"/>
  <c r="B19" i="26"/>
  <c r="B37" i="16"/>
  <c r="B37" i="26"/>
  <c r="H24" i="16"/>
  <c r="B40"/>
  <c r="B40" i="26"/>
  <c r="B17" i="16"/>
  <c r="B17" i="26"/>
  <c r="E21" i="11"/>
  <c r="C143" i="22" s="1"/>
  <c r="E24" i="16"/>
  <c r="B38"/>
  <c r="B38" i="26"/>
  <c r="B8" i="16"/>
  <c r="B8" i="26"/>
  <c r="B46" i="16"/>
  <c r="C3" i="19" s="1"/>
  <c r="B5" i="16"/>
  <c r="B45"/>
  <c r="B158" i="22"/>
  <c r="B150"/>
  <c r="B20" i="16"/>
  <c r="B182" i="22"/>
  <c r="B139" i="21"/>
  <c r="B133"/>
  <c r="D117"/>
  <c r="B150"/>
  <c r="H117"/>
  <c r="B177"/>
  <c r="G117"/>
  <c r="F117"/>
  <c r="B143"/>
  <c r="H118" i="22"/>
  <c r="B177"/>
  <c r="B143"/>
  <c r="B182" i="21"/>
  <c r="F15" i="23"/>
  <c r="C117" i="21"/>
  <c r="B158"/>
  <c r="D118" i="22"/>
  <c r="L118"/>
  <c r="F20" i="11"/>
  <c r="G20" s="1"/>
  <c r="H20" s="1"/>
  <c r="C142" i="22"/>
  <c r="F63" i="11"/>
  <c r="G63" s="1"/>
  <c r="H63" s="1"/>
  <c r="C185" i="22"/>
  <c r="F19" i="11"/>
  <c r="C141" i="22"/>
  <c r="D28" i="21"/>
  <c r="G29" i="22"/>
  <c r="H29" s="1"/>
  <c r="I29" s="1"/>
  <c r="J29" s="1"/>
  <c r="J118"/>
  <c r="I118"/>
  <c r="F118"/>
  <c r="W118"/>
  <c r="Z118"/>
  <c r="S118"/>
  <c r="M118"/>
  <c r="E118"/>
  <c r="R118"/>
  <c r="C50" i="21"/>
  <c r="F51" i="22"/>
  <c r="G118"/>
  <c r="V118"/>
  <c r="P118"/>
  <c r="Q118"/>
  <c r="C28" i="21"/>
  <c r="C29" i="22"/>
  <c r="D29" s="1"/>
  <c r="E29" s="1"/>
  <c r="F29" s="1"/>
  <c r="O29"/>
  <c r="P29" s="1"/>
  <c r="Q29" s="1"/>
  <c r="R29" s="1"/>
  <c r="F28" i="21"/>
  <c r="S29" i="22"/>
  <c r="T29" s="1"/>
  <c r="U29" s="1"/>
  <c r="V29" s="1"/>
  <c r="G28" i="21"/>
  <c r="F31" i="11"/>
  <c r="G31" s="1"/>
  <c r="H31" s="1"/>
  <c r="C153" i="22"/>
  <c r="F65" i="11"/>
  <c r="G65" s="1"/>
  <c r="H65" s="1"/>
  <c r="I65" s="1"/>
  <c r="J65" s="1"/>
  <c r="K65" s="1"/>
  <c r="L65" s="1"/>
  <c r="M65" s="1"/>
  <c r="C187" i="22"/>
  <c r="W29"/>
  <c r="X29" s="1"/>
  <c r="Y29" s="1"/>
  <c r="Z29" s="1"/>
  <c r="H28" i="21"/>
  <c r="U118" i="22"/>
  <c r="C21" i="11"/>
  <c r="D21"/>
  <c r="Y118" i="22"/>
  <c r="N118"/>
  <c r="E28" i="21"/>
  <c r="K29" i="22"/>
  <c r="L29" s="1"/>
  <c r="M29" s="1"/>
  <c r="N29" s="1"/>
  <c r="F32" i="11"/>
  <c r="G32" s="1"/>
  <c r="H32" s="1"/>
  <c r="C154" i="22"/>
  <c r="F70" i="11"/>
  <c r="G70" s="1"/>
  <c r="H70" s="1"/>
  <c r="C191" i="22"/>
  <c r="H68"/>
  <c r="C118"/>
  <c r="O118"/>
  <c r="T118"/>
  <c r="K118"/>
  <c r="B125" i="11" l="1"/>
  <c r="B13" i="27"/>
  <c r="K33" i="28"/>
  <c r="I70"/>
  <c r="K119" i="3"/>
  <c r="J120"/>
  <c r="H56" i="28"/>
  <c r="G56"/>
  <c r="D56"/>
  <c r="F56"/>
  <c r="E56"/>
  <c r="B7" i="16"/>
  <c r="B7" i="26"/>
  <c r="B21"/>
  <c r="B43"/>
  <c r="C4" i="19"/>
  <c r="C5" s="1"/>
  <c r="C23" i="27" s="1"/>
  <c r="B18" i="16"/>
  <c r="B39"/>
  <c r="B21"/>
  <c r="B162" i="22"/>
  <c r="B10" i="16"/>
  <c r="B10" i="26"/>
  <c r="B18"/>
  <c r="B12" i="16"/>
  <c r="B12" i="26"/>
  <c r="B43" i="16"/>
  <c r="B39" i="26"/>
  <c r="B145" i="22"/>
  <c r="B145" i="21"/>
  <c r="B162"/>
  <c r="G19" i="11"/>
  <c r="F21"/>
  <c r="I63"/>
  <c r="J63" s="1"/>
  <c r="K63" s="1"/>
  <c r="D185" i="22"/>
  <c r="I20" i="11"/>
  <c r="J20" s="1"/>
  <c r="K20" s="1"/>
  <c r="D142" i="22"/>
  <c r="D187"/>
  <c r="I32" i="11"/>
  <c r="J32" s="1"/>
  <c r="K32" s="1"/>
  <c r="D154" i="22"/>
  <c r="I31" i="11"/>
  <c r="J31" s="1"/>
  <c r="K31" s="1"/>
  <c r="D153" i="22"/>
  <c r="I70" i="11"/>
  <c r="J70" s="1"/>
  <c r="K70" s="1"/>
  <c r="D191" i="22"/>
  <c r="I56" i="28" l="1"/>
  <c r="C7" i="19"/>
  <c r="B25" i="26"/>
  <c r="B25" i="16"/>
  <c r="B14"/>
  <c r="B14" i="26"/>
  <c r="B164" i="22"/>
  <c r="B164" i="21"/>
  <c r="L63" i="11"/>
  <c r="M63" s="1"/>
  <c r="N63" s="1"/>
  <c r="E185" i="22"/>
  <c r="L31" i="11"/>
  <c r="M31" s="1"/>
  <c r="N31" s="1"/>
  <c r="E153" i="22"/>
  <c r="L70" i="11"/>
  <c r="M70" s="1"/>
  <c r="N70" s="1"/>
  <c r="E191" i="22"/>
  <c r="L32" i="11"/>
  <c r="M32" s="1"/>
  <c r="E154" i="22"/>
  <c r="H19" i="11"/>
  <c r="G21"/>
  <c r="L20"/>
  <c r="M20" s="1"/>
  <c r="N20" s="1"/>
  <c r="E142" i="22"/>
  <c r="E41" i="8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D41"/>
  <c r="BY21" i="10"/>
  <c r="BX21"/>
  <c r="BV21"/>
  <c r="BU21"/>
  <c r="BS21"/>
  <c r="BR21"/>
  <c r="BO21"/>
  <c r="BN21"/>
  <c r="BL21"/>
  <c r="BK21"/>
  <c r="BI21"/>
  <c r="BH21"/>
  <c r="BF21"/>
  <c r="BE21"/>
  <c r="BB21"/>
  <c r="BA21"/>
  <c r="AY21"/>
  <c r="AX21"/>
  <c r="AV21"/>
  <c r="AU21"/>
  <c r="AS21"/>
  <c r="AR21"/>
  <c r="AO21"/>
  <c r="AN21"/>
  <c r="AL21"/>
  <c r="AK21"/>
  <c r="AI21"/>
  <c r="AH21"/>
  <c r="AF21"/>
  <c r="AE21"/>
  <c r="AB21"/>
  <c r="AA21"/>
  <c r="Y21"/>
  <c r="X21"/>
  <c r="V21"/>
  <c r="U21"/>
  <c r="S21"/>
  <c r="R21"/>
  <c r="CB21"/>
  <c r="CA21"/>
  <c r="BK6" i="9"/>
  <c r="AY6"/>
  <c r="AM6"/>
  <c r="AA6"/>
  <c r="O6"/>
  <c r="BM10" i="2"/>
  <c r="BN10"/>
  <c r="BO10"/>
  <c r="BP10"/>
  <c r="BQ10"/>
  <c r="BR10"/>
  <c r="BS10"/>
  <c r="BT10"/>
  <c r="BU10"/>
  <c r="BV10"/>
  <c r="BW10"/>
  <c r="BM11"/>
  <c r="BN11"/>
  <c r="BO11"/>
  <c r="BP11"/>
  <c r="BQ11"/>
  <c r="BR11"/>
  <c r="BS11"/>
  <c r="BT11"/>
  <c r="BU11"/>
  <c r="BV11"/>
  <c r="BW11"/>
  <c r="BL11"/>
  <c r="BL10"/>
  <c r="BW9"/>
  <c r="BV9"/>
  <c r="BU9"/>
  <c r="BT9"/>
  <c r="BS9"/>
  <c r="BR9"/>
  <c r="BQ9"/>
  <c r="BP9"/>
  <c r="BO9"/>
  <c r="BN9"/>
  <c r="BM9"/>
  <c r="BL9"/>
  <c r="BW8"/>
  <c r="BV8"/>
  <c r="BU8"/>
  <c r="BT8"/>
  <c r="BS8"/>
  <c r="BR8"/>
  <c r="BQ8"/>
  <c r="BP8"/>
  <c r="BO8"/>
  <c r="BN8"/>
  <c r="BM8"/>
  <c r="BL8"/>
  <c r="BW7"/>
  <c r="BV7"/>
  <c r="BU7"/>
  <c r="BT7"/>
  <c r="BS7"/>
  <c r="BR7"/>
  <c r="BQ7"/>
  <c r="BP7"/>
  <c r="BO7"/>
  <c r="BN7"/>
  <c r="BM7"/>
  <c r="BL7"/>
  <c r="O7"/>
  <c r="O8"/>
  <c r="O9"/>
  <c r="O10"/>
  <c r="O11"/>
  <c r="B22" i="9"/>
  <c r="BK11" i="2"/>
  <c r="BJ11"/>
  <c r="BI11"/>
  <c r="BH11"/>
  <c r="BG11"/>
  <c r="BF11"/>
  <c r="BE11"/>
  <c r="BD11"/>
  <c r="BC11"/>
  <c r="BB11"/>
  <c r="BA11"/>
  <c r="AZ11"/>
  <c r="BK10"/>
  <c r="BJ10"/>
  <c r="BI10"/>
  <c r="BH10"/>
  <c r="BG10"/>
  <c r="BF10"/>
  <c r="BE10"/>
  <c r="BD10"/>
  <c r="BC10"/>
  <c r="BB10"/>
  <c r="BA10"/>
  <c r="AZ10"/>
  <c r="BK9"/>
  <c r="BJ9"/>
  <c r="BI9"/>
  <c r="BH9"/>
  <c r="BG9"/>
  <c r="BF9"/>
  <c r="BE9"/>
  <c r="BD9"/>
  <c r="BC9"/>
  <c r="BB9"/>
  <c r="BA9"/>
  <c r="AZ9"/>
  <c r="BK8"/>
  <c r="BJ8"/>
  <c r="BI8"/>
  <c r="BH8"/>
  <c r="BG8"/>
  <c r="BF8"/>
  <c r="BE8"/>
  <c r="BD8"/>
  <c r="BC8"/>
  <c r="BB8"/>
  <c r="BA8"/>
  <c r="AZ8"/>
  <c r="BK7"/>
  <c r="BJ7"/>
  <c r="BI7"/>
  <c r="BH7"/>
  <c r="BG7"/>
  <c r="BF7"/>
  <c r="BE7"/>
  <c r="BD7"/>
  <c r="BC7"/>
  <c r="BB7"/>
  <c r="BA7"/>
  <c r="AZ7"/>
  <c r="AY11"/>
  <c r="AX11"/>
  <c r="AW11"/>
  <c r="AV11"/>
  <c r="AU11"/>
  <c r="AT11"/>
  <c r="AS11"/>
  <c r="AR11"/>
  <c r="AQ11"/>
  <c r="AP11"/>
  <c r="AO11"/>
  <c r="AN11"/>
  <c r="AY10"/>
  <c r="AX10"/>
  <c r="AW10"/>
  <c r="AV10"/>
  <c r="AU10"/>
  <c r="AT10"/>
  <c r="AS10"/>
  <c r="AR10"/>
  <c r="AQ10"/>
  <c r="AP10"/>
  <c r="AO10"/>
  <c r="AN10"/>
  <c r="AY9"/>
  <c r="AX9"/>
  <c r="AW9"/>
  <c r="AV9"/>
  <c r="AU9"/>
  <c r="AT9"/>
  <c r="AS9"/>
  <c r="AR9"/>
  <c r="AQ9"/>
  <c r="AP9"/>
  <c r="AO9"/>
  <c r="AN9"/>
  <c r="AY8"/>
  <c r="AX8"/>
  <c r="AW8"/>
  <c r="AV8"/>
  <c r="AU8"/>
  <c r="AT8"/>
  <c r="AS8"/>
  <c r="AR8"/>
  <c r="AQ8"/>
  <c r="AP8"/>
  <c r="AO8"/>
  <c r="AN8"/>
  <c r="AY7"/>
  <c r="AX7"/>
  <c r="AW7"/>
  <c r="AV7"/>
  <c r="AU7"/>
  <c r="AT7"/>
  <c r="AS7"/>
  <c r="AR7"/>
  <c r="AQ7"/>
  <c r="AP7"/>
  <c r="AO7"/>
  <c r="AN7"/>
  <c r="AM11"/>
  <c r="AL11"/>
  <c r="AK11"/>
  <c r="AJ11"/>
  <c r="AI11"/>
  <c r="AH11"/>
  <c r="AG11"/>
  <c r="AF11"/>
  <c r="AE11"/>
  <c r="AD11"/>
  <c r="AC11"/>
  <c r="AB11"/>
  <c r="AM10"/>
  <c r="AL10"/>
  <c r="AK10"/>
  <c r="AJ10"/>
  <c r="AI10"/>
  <c r="AH10"/>
  <c r="AG10"/>
  <c r="AF10"/>
  <c r="AE10"/>
  <c r="AD10"/>
  <c r="AC10"/>
  <c r="AB10"/>
  <c r="AM9"/>
  <c r="AL9"/>
  <c r="AK9"/>
  <c r="AJ9"/>
  <c r="AI9"/>
  <c r="AH9"/>
  <c r="AG9"/>
  <c r="AF9"/>
  <c r="AE9"/>
  <c r="AD9"/>
  <c r="AC9"/>
  <c r="AB9"/>
  <c r="AM8"/>
  <c r="AL8"/>
  <c r="AK8"/>
  <c r="AJ8"/>
  <c r="AI8"/>
  <c r="AH8"/>
  <c r="AG8"/>
  <c r="AF8"/>
  <c r="AE8"/>
  <c r="AD8"/>
  <c r="AC8"/>
  <c r="AB8"/>
  <c r="AM7"/>
  <c r="AL7"/>
  <c r="AK7"/>
  <c r="AJ7"/>
  <c r="AI7"/>
  <c r="AH7"/>
  <c r="AG7"/>
  <c r="AF7"/>
  <c r="AE7"/>
  <c r="AD7"/>
  <c r="AC7"/>
  <c r="AB7"/>
  <c r="AA11"/>
  <c r="Z11"/>
  <c r="Y11"/>
  <c r="X11"/>
  <c r="W11"/>
  <c r="V11"/>
  <c r="U11"/>
  <c r="T11"/>
  <c r="S11"/>
  <c r="R11"/>
  <c r="Q11"/>
  <c r="P11"/>
  <c r="AA10"/>
  <c r="Z10"/>
  <c r="Y10"/>
  <c r="X10"/>
  <c r="W10"/>
  <c r="V10"/>
  <c r="U10"/>
  <c r="T10"/>
  <c r="S10"/>
  <c r="R10"/>
  <c r="Q10"/>
  <c r="P10"/>
  <c r="AA9"/>
  <c r="Z9"/>
  <c r="Y9"/>
  <c r="X9"/>
  <c r="W9"/>
  <c r="V9"/>
  <c r="U9"/>
  <c r="T9"/>
  <c r="S9"/>
  <c r="R9"/>
  <c r="Q9"/>
  <c r="P9"/>
  <c r="AA8"/>
  <c r="Z8"/>
  <c r="Y8"/>
  <c r="X8"/>
  <c r="W8"/>
  <c r="V8"/>
  <c r="U8"/>
  <c r="T8"/>
  <c r="S8"/>
  <c r="R8"/>
  <c r="Q8"/>
  <c r="P8"/>
  <c r="AA7"/>
  <c r="Z7"/>
  <c r="Y7"/>
  <c r="X7"/>
  <c r="W7"/>
  <c r="V7"/>
  <c r="U7"/>
  <c r="T7"/>
  <c r="S7"/>
  <c r="R7"/>
  <c r="Q7"/>
  <c r="P7"/>
  <c r="N11"/>
  <c r="M11"/>
  <c r="L11"/>
  <c r="K11"/>
  <c r="J11"/>
  <c r="I11"/>
  <c r="H11"/>
  <c r="G11"/>
  <c r="F11"/>
  <c r="E11"/>
  <c r="N10"/>
  <c r="M10"/>
  <c r="L10"/>
  <c r="K10"/>
  <c r="J10"/>
  <c r="I10"/>
  <c r="H10"/>
  <c r="G10"/>
  <c r="F10"/>
  <c r="E10"/>
  <c r="N9"/>
  <c r="M9"/>
  <c r="L9"/>
  <c r="K9"/>
  <c r="J9"/>
  <c r="I9"/>
  <c r="H9"/>
  <c r="G9"/>
  <c r="F9"/>
  <c r="E9"/>
  <c r="N8"/>
  <c r="M8"/>
  <c r="L8"/>
  <c r="K8"/>
  <c r="J8"/>
  <c r="I8"/>
  <c r="H8"/>
  <c r="G8"/>
  <c r="F8"/>
  <c r="E8"/>
  <c r="N7"/>
  <c r="M7"/>
  <c r="L7"/>
  <c r="K7"/>
  <c r="J7"/>
  <c r="I7"/>
  <c r="H7"/>
  <c r="G7"/>
  <c r="F7"/>
  <c r="E7"/>
  <c r="D8"/>
  <c r="D9"/>
  <c r="D10"/>
  <c r="D11"/>
  <c r="D7"/>
  <c r="BS39" i="6"/>
  <c r="BX13" i="7" s="1"/>
  <c r="BH39" i="6"/>
  <c r="BL13" i="7" s="1"/>
  <c r="AX38" i="6"/>
  <c r="BA12" i="7" s="1"/>
  <c r="AY5" i="8" s="1"/>
  <c r="AY6" s="1"/>
  <c r="AY12" s="1"/>
  <c r="AY13" s="1"/>
  <c r="AY19" s="1"/>
  <c r="AY20" s="1"/>
  <c r="AY26" s="1"/>
  <c r="AX39" i="6"/>
  <c r="BA13" i="7" s="1"/>
  <c r="AY39" i="6"/>
  <c r="BC13" i="7" s="1"/>
  <c r="AN37" i="6"/>
  <c r="AQ5" i="7" s="1"/>
  <c r="AO37" i="6"/>
  <c r="AR5" i="7" s="1"/>
  <c r="AQ37" i="6"/>
  <c r="AT5" i="7" s="1"/>
  <c r="AR37" i="6"/>
  <c r="AS37"/>
  <c r="AV5" i="7" s="1"/>
  <c r="AT37" i="6"/>
  <c r="AU37"/>
  <c r="AW37"/>
  <c r="AZ5" i="7" s="1"/>
  <c r="BM38" i="6"/>
  <c r="BR12" i="7" s="1"/>
  <c r="BN5" i="8" s="1"/>
  <c r="BN6" s="1"/>
  <c r="BN12" s="1"/>
  <c r="BN13" s="1"/>
  <c r="BN19" s="1"/>
  <c r="BN20" s="1"/>
  <c r="BN26" s="1"/>
  <c r="AP38" i="6"/>
  <c r="AS12" i="7" s="1"/>
  <c r="AV38" i="6"/>
  <c r="AY12" i="7" s="1"/>
  <c r="AW38" i="6"/>
  <c r="AZ12" i="7" s="1"/>
  <c r="AX5" i="8" s="1"/>
  <c r="AX6" s="1"/>
  <c r="AX12" s="1"/>
  <c r="AX13" s="1"/>
  <c r="AX19" s="1"/>
  <c r="AX20" s="1"/>
  <c r="AX26" s="1"/>
  <c r="AN39" i="6"/>
  <c r="AQ13" i="7" s="1"/>
  <c r="AP39" i="6"/>
  <c r="AQ39"/>
  <c r="AT13" i="7" s="1"/>
  <c r="AS39" i="6"/>
  <c r="AV13" i="7" s="1"/>
  <c r="AT39" i="6"/>
  <c r="AW13" i="7" s="1"/>
  <c r="AU39" i="6"/>
  <c r="AX13" i="7" s="1"/>
  <c r="AV39" i="6"/>
  <c r="AY13" i="7" s="1"/>
  <c r="AW39" i="6"/>
  <c r="AZ13" i="7" s="1"/>
  <c r="AM38" i="6"/>
  <c r="AP12" i="7" s="1"/>
  <c r="AM39" i="6"/>
  <c r="AP13" i="7" s="1"/>
  <c r="K37" i="6"/>
  <c r="K5" i="7" s="1"/>
  <c r="L37" i="6"/>
  <c r="L5" i="7" s="1"/>
  <c r="M37" i="6"/>
  <c r="M5" i="7" s="1"/>
  <c r="N37" i="6"/>
  <c r="O37"/>
  <c r="P5" i="7" s="1"/>
  <c r="P37" i="6"/>
  <c r="Q5" i="7" s="1"/>
  <c r="Q37" i="6"/>
  <c r="R5" i="7" s="1"/>
  <c r="R37" i="6"/>
  <c r="S5" i="7" s="1"/>
  <c r="S37" i="6"/>
  <c r="T5" i="7" s="1"/>
  <c r="T37" i="6"/>
  <c r="U37"/>
  <c r="V5" i="7" s="1"/>
  <c r="V37" i="6"/>
  <c r="W37"/>
  <c r="X37"/>
  <c r="Y37"/>
  <c r="Z37"/>
  <c r="AA37"/>
  <c r="AC5" i="7" s="1"/>
  <c r="AB37" i="6"/>
  <c r="AD5" i="7" s="1"/>
  <c r="AC37" i="6"/>
  <c r="AE5" i="7" s="1"/>
  <c r="AD37" i="6"/>
  <c r="AE37"/>
  <c r="AF37"/>
  <c r="AH5" i="7" s="1"/>
  <c r="AG37" i="6"/>
  <c r="AH37"/>
  <c r="AI37"/>
  <c r="AK5" i="7" s="1"/>
  <c r="AJ37" i="6"/>
  <c r="AL5" i="7" s="1"/>
  <c r="AK37" i="6"/>
  <c r="AM5" i="7" s="1"/>
  <c r="AL37" i="6"/>
  <c r="AN5" i="7" s="1"/>
  <c r="AP37" i="6"/>
  <c r="AS5" i="7" s="1"/>
  <c r="AX37" i="6"/>
  <c r="BA5" i="7" s="1"/>
  <c r="K38" i="6"/>
  <c r="K12" i="7" s="1"/>
  <c r="L38" i="6"/>
  <c r="L12" i="7" s="1"/>
  <c r="M38" i="6"/>
  <c r="M12" i="7" s="1"/>
  <c r="N5" i="8" s="1"/>
  <c r="N38" i="6"/>
  <c r="N12" i="7" s="1"/>
  <c r="O38" i="6"/>
  <c r="P12" i="7" s="1"/>
  <c r="P38" i="6"/>
  <c r="Q12" i="7" s="1"/>
  <c r="Q5" i="8" s="1"/>
  <c r="Q6" s="1"/>
  <c r="Q12" s="1"/>
  <c r="Q13" s="1"/>
  <c r="Q19" s="1"/>
  <c r="Q20" s="1"/>
  <c r="Q26" s="1"/>
  <c r="Q38" i="6"/>
  <c r="R12" i="7" s="1"/>
  <c r="R5" i="8" s="1"/>
  <c r="R6" s="1"/>
  <c r="R12" s="1"/>
  <c r="R13" s="1"/>
  <c r="R19" s="1"/>
  <c r="R20" s="1"/>
  <c r="R26" s="1"/>
  <c r="R38" i="6"/>
  <c r="S12" i="7" s="1"/>
  <c r="S38" i="6"/>
  <c r="T38"/>
  <c r="U12" i="7" s="1"/>
  <c r="U38" i="6"/>
  <c r="V12" i="7" s="1"/>
  <c r="V38" i="6"/>
  <c r="W12" i="7" s="1"/>
  <c r="W5" i="8" s="1"/>
  <c r="W6" s="1"/>
  <c r="W12" s="1"/>
  <c r="W13" s="1"/>
  <c r="W19" s="1"/>
  <c r="W20" s="1"/>
  <c r="W26" s="1"/>
  <c r="W38" i="6"/>
  <c r="X12" i="7" s="1"/>
  <c r="X5" i="8" s="1"/>
  <c r="X6" s="1"/>
  <c r="X12" s="1"/>
  <c r="X13" s="1"/>
  <c r="X19" s="1"/>
  <c r="X20" s="1"/>
  <c r="X26" s="1"/>
  <c r="X38" i="6"/>
  <c r="Y12" i="7" s="1"/>
  <c r="Y38" i="6"/>
  <c r="Z12" i="7" s="1"/>
  <c r="Z5" i="8" s="1"/>
  <c r="Z6" s="1"/>
  <c r="Z12" s="1"/>
  <c r="Z13" s="1"/>
  <c r="Z19" s="1"/>
  <c r="Z20" s="1"/>
  <c r="Z26" s="1"/>
  <c r="Z38" i="6"/>
  <c r="AA12" i="7" s="1"/>
  <c r="AA5" i="8" s="1"/>
  <c r="AA6" s="1"/>
  <c r="AA12" s="1"/>
  <c r="AA13" s="1"/>
  <c r="AA19" s="1"/>
  <c r="AA20" s="1"/>
  <c r="AA26" s="1"/>
  <c r="AA38" i="6"/>
  <c r="AB38"/>
  <c r="AD12" i="7" s="1"/>
  <c r="AC38" i="6"/>
  <c r="AE12" i="7" s="1"/>
  <c r="AD5" i="8" s="1"/>
  <c r="AD6" s="1"/>
  <c r="AD12" s="1"/>
  <c r="AD13" s="1"/>
  <c r="AD19" s="1"/>
  <c r="AD20" s="1"/>
  <c r="AD26" s="1"/>
  <c r="AD38" i="6"/>
  <c r="AF12" i="7" s="1"/>
  <c r="AE38" i="6"/>
  <c r="AG12" i="7" s="1"/>
  <c r="AF5" i="8" s="1"/>
  <c r="AF6" s="1"/>
  <c r="AF12" s="1"/>
  <c r="AF13" s="1"/>
  <c r="AF19" s="1"/>
  <c r="AF20" s="1"/>
  <c r="AF26" s="1"/>
  <c r="AF38" i="6"/>
  <c r="AH12" i="7" s="1"/>
  <c r="AG5" i="8" s="1"/>
  <c r="AG6" s="1"/>
  <c r="AG12" s="1"/>
  <c r="AG13" s="1"/>
  <c r="AG19" s="1"/>
  <c r="AG20" s="1"/>
  <c r="AG26" s="1"/>
  <c r="AG38" i="6"/>
  <c r="AI12" i="7" s="1"/>
  <c r="AH38" i="6"/>
  <c r="AJ12" i="7" s="1"/>
  <c r="AI5" i="8" s="1"/>
  <c r="AI6" s="1"/>
  <c r="AI12" s="1"/>
  <c r="AI13" s="1"/>
  <c r="AI19" s="1"/>
  <c r="AI20" s="1"/>
  <c r="AI26" s="1"/>
  <c r="AI38" i="6"/>
  <c r="AJ38"/>
  <c r="AL12" i="7" s="1"/>
  <c r="AK38" i="6"/>
  <c r="AM12" i="7" s="1"/>
  <c r="AL5" i="8" s="1"/>
  <c r="AL6" s="1"/>
  <c r="AL12" s="1"/>
  <c r="AL13" s="1"/>
  <c r="AL19" s="1"/>
  <c r="AL20" s="1"/>
  <c r="AL26" s="1"/>
  <c r="AL38" i="6"/>
  <c r="AN12" i="7" s="1"/>
  <c r="AM5" i="8" s="1"/>
  <c r="AM6" s="1"/>
  <c r="AM12" s="1"/>
  <c r="AM13" s="1"/>
  <c r="AM19" s="1"/>
  <c r="AM20" s="1"/>
  <c r="AM26" s="1"/>
  <c r="AU38" i="6"/>
  <c r="AX12" i="7" s="1"/>
  <c r="AV5" i="8" s="1"/>
  <c r="AV6" s="1"/>
  <c r="AV12" s="1"/>
  <c r="AV13" s="1"/>
  <c r="AV19" s="1"/>
  <c r="AV20" s="1"/>
  <c r="AV26" s="1"/>
  <c r="K39" i="6"/>
  <c r="K13" i="7" s="1"/>
  <c r="L39" i="6"/>
  <c r="L13" i="7" s="1"/>
  <c r="M39" i="6"/>
  <c r="M13" i="7" s="1"/>
  <c r="N39" i="6"/>
  <c r="N13" i="7" s="1"/>
  <c r="O39" i="6"/>
  <c r="P13" i="7" s="1"/>
  <c r="P39" i="6"/>
  <c r="Q13" i="7" s="1"/>
  <c r="Q39" i="6"/>
  <c r="R13" i="7" s="1"/>
  <c r="R39" i="6"/>
  <c r="S13" i="7" s="1"/>
  <c r="S39" i="6"/>
  <c r="T13" i="7" s="1"/>
  <c r="T39" i="6"/>
  <c r="U13" i="7" s="1"/>
  <c r="U39" i="6"/>
  <c r="V13" i="7" s="1"/>
  <c r="V39" i="6"/>
  <c r="W13" i="7" s="1"/>
  <c r="W39" i="6"/>
  <c r="X13" i="7" s="1"/>
  <c r="X39" i="6"/>
  <c r="Y13" i="7" s="1"/>
  <c r="Y39" i="6"/>
  <c r="Z13" i="7" s="1"/>
  <c r="Z39" i="6"/>
  <c r="AA13" i="7" s="1"/>
  <c r="AA39" i="6"/>
  <c r="AC13" i="7" s="1"/>
  <c r="AB39" i="6"/>
  <c r="AD13" i="7" s="1"/>
  <c r="AC39" i="6"/>
  <c r="AE13" i="7" s="1"/>
  <c r="AD39" i="6"/>
  <c r="AF13" i="7" s="1"/>
  <c r="AE39" i="6"/>
  <c r="AG13" i="7" s="1"/>
  <c r="AF39" i="6"/>
  <c r="AH13" i="7" s="1"/>
  <c r="AG39" i="6"/>
  <c r="AI13" i="7" s="1"/>
  <c r="AH39" i="6"/>
  <c r="AJ13" i="7" s="1"/>
  <c r="AI39" i="6"/>
  <c r="AK13" i="7" s="1"/>
  <c r="AJ39" i="6"/>
  <c r="AL13" i="7" s="1"/>
  <c r="AK39" i="6"/>
  <c r="AM13" i="7" s="1"/>
  <c r="AL39" i="6"/>
  <c r="AN13" i="7" s="1"/>
  <c r="BS15" i="6"/>
  <c r="BT15"/>
  <c r="BU15"/>
  <c r="BV15"/>
  <c r="BS21"/>
  <c r="BT21"/>
  <c r="BU21"/>
  <c r="BV21"/>
  <c r="BS27"/>
  <c r="BT27"/>
  <c r="BU27"/>
  <c r="BV27"/>
  <c r="BS34"/>
  <c r="BT34"/>
  <c r="BU34"/>
  <c r="BV34"/>
  <c r="AA15"/>
  <c r="AB15"/>
  <c r="AC15"/>
  <c r="AD15"/>
  <c r="AE15"/>
  <c r="AF15"/>
  <c r="AG15"/>
  <c r="AH15"/>
  <c r="AI15"/>
  <c r="AJ15"/>
  <c r="AK15"/>
  <c r="AL15"/>
  <c r="AM15"/>
  <c r="AN15"/>
  <c r="AO15"/>
  <c r="AP15"/>
  <c r="AQ15"/>
  <c r="AR15"/>
  <c r="AS15"/>
  <c r="AT15"/>
  <c r="AU15"/>
  <c r="AV15"/>
  <c r="AW15"/>
  <c r="AX15"/>
  <c r="AY15"/>
  <c r="AZ15"/>
  <c r="BA15"/>
  <c r="BB15"/>
  <c r="BC15"/>
  <c r="BD15"/>
  <c r="BE15"/>
  <c r="BF15"/>
  <c r="BG15"/>
  <c r="BH15"/>
  <c r="BI15"/>
  <c r="BJ15"/>
  <c r="BK15"/>
  <c r="BL15"/>
  <c r="BM15"/>
  <c r="BN15"/>
  <c r="BO15"/>
  <c r="BP15"/>
  <c r="BQ15"/>
  <c r="BR15"/>
  <c r="AA21"/>
  <c r="AB21"/>
  <c r="AC21"/>
  <c r="AD21"/>
  <c r="AE21"/>
  <c r="AF21"/>
  <c r="AG21"/>
  <c r="AH21"/>
  <c r="AI21"/>
  <c r="AJ21"/>
  <c r="AK21"/>
  <c r="AL21"/>
  <c r="AM21"/>
  <c r="AN21"/>
  <c r="AO21"/>
  <c r="AP21"/>
  <c r="AQ21"/>
  <c r="AR21"/>
  <c r="AS21"/>
  <c r="AT21"/>
  <c r="AU21"/>
  <c r="AV21"/>
  <c r="AW21"/>
  <c r="AX21"/>
  <c r="AY21"/>
  <c r="AZ21"/>
  <c r="BA21"/>
  <c r="BB21"/>
  <c r="BC21"/>
  <c r="BD21"/>
  <c r="BE21"/>
  <c r="BF21"/>
  <c r="BG21"/>
  <c r="BH21"/>
  <c r="BI21"/>
  <c r="BJ21"/>
  <c r="BK21"/>
  <c r="BL21"/>
  <c r="BM21"/>
  <c r="BN21"/>
  <c r="BO21"/>
  <c r="BP21"/>
  <c r="BQ21"/>
  <c r="BR21"/>
  <c r="AA27"/>
  <c r="AB27"/>
  <c r="AC27"/>
  <c r="AD27"/>
  <c r="AE27"/>
  <c r="AF27"/>
  <c r="AG27"/>
  <c r="AH27"/>
  <c r="AI27"/>
  <c r="AJ27"/>
  <c r="AK27"/>
  <c r="AL27"/>
  <c r="AM27"/>
  <c r="AN27"/>
  <c r="AO27"/>
  <c r="AP27"/>
  <c r="AQ27"/>
  <c r="AR27"/>
  <c r="AS27"/>
  <c r="AT27"/>
  <c r="AU27"/>
  <c r="AV27"/>
  <c r="AW27"/>
  <c r="AX27"/>
  <c r="AY27"/>
  <c r="AZ27"/>
  <c r="BA27"/>
  <c r="BB27"/>
  <c r="BC27"/>
  <c r="BD27"/>
  <c r="BE27"/>
  <c r="BF27"/>
  <c r="BG27"/>
  <c r="BH27"/>
  <c r="BI27"/>
  <c r="BJ27"/>
  <c r="BK27"/>
  <c r="BL27"/>
  <c r="BM27"/>
  <c r="BN27"/>
  <c r="BO27"/>
  <c r="BP27"/>
  <c r="BQ27"/>
  <c r="BR27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62" i="11"/>
  <c r="B140" s="1"/>
  <c r="B148" s="1"/>
  <c r="B150" s="1"/>
  <c r="D52"/>
  <c r="E52" s="1"/>
  <c r="C49"/>
  <c r="D49" s="1"/>
  <c r="E49" s="1"/>
  <c r="E2" i="2"/>
  <c r="F2" s="1"/>
  <c r="G2" s="1"/>
  <c r="H2" s="1"/>
  <c r="I2" s="1"/>
  <c r="J2" s="1"/>
  <c r="K2" s="1"/>
  <c r="L2" s="1"/>
  <c r="M2" s="1"/>
  <c r="N2" s="1"/>
  <c r="O2" s="1"/>
  <c r="D38" i="6"/>
  <c r="D12" i="7" s="1"/>
  <c r="E5" i="8" s="1"/>
  <c r="E38" i="6"/>
  <c r="E12" i="7" s="1"/>
  <c r="F38" i="6"/>
  <c r="G38"/>
  <c r="H38"/>
  <c r="H12" i="7" s="1"/>
  <c r="I38" i="6"/>
  <c r="I12" i="7" s="1"/>
  <c r="J38" i="6"/>
  <c r="J12" i="7" s="1"/>
  <c r="K5" i="8" s="1"/>
  <c r="D39" i="6"/>
  <c r="D13" i="7" s="1"/>
  <c r="E39" i="6"/>
  <c r="E13" i="7" s="1"/>
  <c r="F39" i="6"/>
  <c r="F13" i="7" s="1"/>
  <c r="G39" i="6"/>
  <c r="G13" i="7" s="1"/>
  <c r="H39" i="6"/>
  <c r="H13" i="7" s="1"/>
  <c r="I39" i="6"/>
  <c r="I13" i="7" s="1"/>
  <c r="J39" i="6"/>
  <c r="J13" i="7" s="1"/>
  <c r="C39" i="6"/>
  <c r="N15"/>
  <c r="M15"/>
  <c r="L15"/>
  <c r="K15"/>
  <c r="J15"/>
  <c r="I15"/>
  <c r="H15"/>
  <c r="G15"/>
  <c r="F15"/>
  <c r="E15"/>
  <c r="D15"/>
  <c r="N21"/>
  <c r="M21"/>
  <c r="L21"/>
  <c r="K21"/>
  <c r="J21"/>
  <c r="I21"/>
  <c r="H21"/>
  <c r="G21"/>
  <c r="F21"/>
  <c r="E21"/>
  <c r="D21"/>
  <c r="C21"/>
  <c r="N27"/>
  <c r="M27"/>
  <c r="L27"/>
  <c r="K27"/>
  <c r="J27"/>
  <c r="I27"/>
  <c r="H27"/>
  <c r="G27"/>
  <c r="F27"/>
  <c r="E27"/>
  <c r="D27"/>
  <c r="C27"/>
  <c r="N34"/>
  <c r="M34"/>
  <c r="L34"/>
  <c r="K34"/>
  <c r="J34"/>
  <c r="I34"/>
  <c r="H34"/>
  <c r="G34"/>
  <c r="F34"/>
  <c r="E34"/>
  <c r="D34"/>
  <c r="C34"/>
  <c r="Z34"/>
  <c r="Y34"/>
  <c r="X34"/>
  <c r="W34"/>
  <c r="V34"/>
  <c r="U34"/>
  <c r="T34"/>
  <c r="S34"/>
  <c r="R34"/>
  <c r="Q34"/>
  <c r="P34"/>
  <c r="O34"/>
  <c r="Z27"/>
  <c r="Y27"/>
  <c r="X27"/>
  <c r="W27"/>
  <c r="V27"/>
  <c r="U27"/>
  <c r="T27"/>
  <c r="S27"/>
  <c r="R27"/>
  <c r="Q27"/>
  <c r="P27"/>
  <c r="O27"/>
  <c r="Z21"/>
  <c r="Y21"/>
  <c r="X21"/>
  <c r="W21"/>
  <c r="V21"/>
  <c r="U21"/>
  <c r="T21"/>
  <c r="S21"/>
  <c r="R21"/>
  <c r="Q21"/>
  <c r="P21"/>
  <c r="O21"/>
  <c r="P15"/>
  <c r="Q15"/>
  <c r="R15"/>
  <c r="S15"/>
  <c r="T15"/>
  <c r="U15"/>
  <c r="V15"/>
  <c r="W15"/>
  <c r="X15"/>
  <c r="Y15"/>
  <c r="Z15"/>
  <c r="O15"/>
  <c r="J37"/>
  <c r="I37"/>
  <c r="I5" i="7" s="1"/>
  <c r="H37" i="6"/>
  <c r="H5" i="7" s="1"/>
  <c r="G37" i="6"/>
  <c r="G5" i="7" s="1"/>
  <c r="F37" i="6"/>
  <c r="E37"/>
  <c r="E5" i="7" s="1"/>
  <c r="D37" i="6"/>
  <c r="D5" i="7" s="1"/>
  <c r="C37" i="6"/>
  <c r="C5" i="7" s="1"/>
  <c r="D32" i="17"/>
  <c r="E32"/>
  <c r="F32"/>
  <c r="G32"/>
  <c r="H32"/>
  <c r="C32"/>
  <c r="D24"/>
  <c r="E24"/>
  <c r="F24"/>
  <c r="G24"/>
  <c r="H24"/>
  <c r="C24"/>
  <c r="B55" i="11"/>
  <c r="B28"/>
  <c r="B17"/>
  <c r="O21" i="10"/>
  <c r="N21"/>
  <c r="L21"/>
  <c r="K21"/>
  <c r="I21"/>
  <c r="H21"/>
  <c r="F21"/>
  <c r="E21"/>
  <c r="D38" i="8"/>
  <c r="D25"/>
  <c r="D18"/>
  <c r="D11"/>
  <c r="D4"/>
  <c r="C88" i="3"/>
  <c r="C91" s="1"/>
  <c r="HV87"/>
  <c r="HU87"/>
  <c r="HT87"/>
  <c r="HS87"/>
  <c r="HR87"/>
  <c r="HQ87"/>
  <c r="HP87"/>
  <c r="HO87"/>
  <c r="HN87"/>
  <c r="HM87"/>
  <c r="HL87"/>
  <c r="HK87"/>
  <c r="HJ87"/>
  <c r="HI87"/>
  <c r="HH87"/>
  <c r="HG87"/>
  <c r="HF87"/>
  <c r="HE87"/>
  <c r="HD87"/>
  <c r="HC87"/>
  <c r="HB87"/>
  <c r="HA87"/>
  <c r="GZ87"/>
  <c r="GY87"/>
  <c r="GX87"/>
  <c r="GW87"/>
  <c r="GV87"/>
  <c r="GU87"/>
  <c r="GT87"/>
  <c r="GS87"/>
  <c r="GR87"/>
  <c r="GQ87"/>
  <c r="GP87"/>
  <c r="GO87"/>
  <c r="GN87"/>
  <c r="GM87"/>
  <c r="GL87"/>
  <c r="GK87"/>
  <c r="GJ87"/>
  <c r="GI87"/>
  <c r="GH87"/>
  <c r="GG87"/>
  <c r="GF87"/>
  <c r="GE87"/>
  <c r="GD87"/>
  <c r="GC87"/>
  <c r="GB87"/>
  <c r="GA87"/>
  <c r="FZ87"/>
  <c r="FY87"/>
  <c r="FX87"/>
  <c r="FW87"/>
  <c r="FV87"/>
  <c r="FU87"/>
  <c r="FT87"/>
  <c r="FS87"/>
  <c r="FR87"/>
  <c r="FQ87"/>
  <c r="FP87"/>
  <c r="FO87"/>
  <c r="FN87"/>
  <c r="FM87"/>
  <c r="FL87"/>
  <c r="FK87"/>
  <c r="FJ87"/>
  <c r="FI87"/>
  <c r="FH87"/>
  <c r="FG87"/>
  <c r="FF87"/>
  <c r="FE87"/>
  <c r="FD87"/>
  <c r="FC87"/>
  <c r="K86"/>
  <c r="J86"/>
  <c r="K85"/>
  <c r="J85"/>
  <c r="K84"/>
  <c r="J84"/>
  <c r="K83"/>
  <c r="J83"/>
  <c r="C75"/>
  <c r="HV74"/>
  <c r="HU74"/>
  <c r="HT74"/>
  <c r="HS74"/>
  <c r="HR74"/>
  <c r="HQ74"/>
  <c r="HP74"/>
  <c r="HO74"/>
  <c r="HN74"/>
  <c r="HM74"/>
  <c r="HL74"/>
  <c r="HK74"/>
  <c r="HJ74"/>
  <c r="HI74"/>
  <c r="HH74"/>
  <c r="HG74"/>
  <c r="HF74"/>
  <c r="HE74"/>
  <c r="HD74"/>
  <c r="HC74"/>
  <c r="HB74"/>
  <c r="HA74"/>
  <c r="GZ74"/>
  <c r="GY74"/>
  <c r="GX74"/>
  <c r="GW74"/>
  <c r="GV74"/>
  <c r="GU74"/>
  <c r="GT74"/>
  <c r="GS74"/>
  <c r="GR74"/>
  <c r="GQ74"/>
  <c r="GP74"/>
  <c r="GO74"/>
  <c r="GN74"/>
  <c r="GM74"/>
  <c r="GL74"/>
  <c r="GK74"/>
  <c r="GJ74"/>
  <c r="GI74"/>
  <c r="GH74"/>
  <c r="GG74"/>
  <c r="GF74"/>
  <c r="GE74"/>
  <c r="GD74"/>
  <c r="GC74"/>
  <c r="GB74"/>
  <c r="GA74"/>
  <c r="FZ74"/>
  <c r="FY74"/>
  <c r="FX74"/>
  <c r="FW74"/>
  <c r="FV74"/>
  <c r="FU74"/>
  <c r="FT74"/>
  <c r="FS74"/>
  <c r="FR74"/>
  <c r="FQ74"/>
  <c r="FP74"/>
  <c r="FO74"/>
  <c r="FN74"/>
  <c r="FM74"/>
  <c r="FL74"/>
  <c r="FK74"/>
  <c r="FJ74"/>
  <c r="FI74"/>
  <c r="FH74"/>
  <c r="FG74"/>
  <c r="FF74"/>
  <c r="FE74"/>
  <c r="FD74"/>
  <c r="FC74"/>
  <c r="K73"/>
  <c r="J73"/>
  <c r="K72"/>
  <c r="J72"/>
  <c r="C70"/>
  <c r="HV69"/>
  <c r="HU69"/>
  <c r="HT69"/>
  <c r="HS69"/>
  <c r="HR69"/>
  <c r="HQ69"/>
  <c r="HP69"/>
  <c r="HO69"/>
  <c r="HN69"/>
  <c r="HM69"/>
  <c r="HL69"/>
  <c r="HK69"/>
  <c r="HJ69"/>
  <c r="HI69"/>
  <c r="HH69"/>
  <c r="HG69"/>
  <c r="HF69"/>
  <c r="HE69"/>
  <c r="HD69"/>
  <c r="HC69"/>
  <c r="HB69"/>
  <c r="HA69"/>
  <c r="GZ69"/>
  <c r="GY69"/>
  <c r="GX69"/>
  <c r="GW69"/>
  <c r="GV69"/>
  <c r="GU69"/>
  <c r="GT69"/>
  <c r="GS69"/>
  <c r="GR69"/>
  <c r="GQ69"/>
  <c r="GP69"/>
  <c r="GO69"/>
  <c r="GN69"/>
  <c r="GM69"/>
  <c r="GL69"/>
  <c r="GK69"/>
  <c r="GJ69"/>
  <c r="GI69"/>
  <c r="GH69"/>
  <c r="GG69"/>
  <c r="GF69"/>
  <c r="GE69"/>
  <c r="GD69"/>
  <c r="GC69"/>
  <c r="GB69"/>
  <c r="GA69"/>
  <c r="FZ69"/>
  <c r="FY69"/>
  <c r="FX69"/>
  <c r="FW69"/>
  <c r="FV69"/>
  <c r="FU69"/>
  <c r="FT69"/>
  <c r="FS69"/>
  <c r="FR69"/>
  <c r="FQ69"/>
  <c r="FP69"/>
  <c r="FO69"/>
  <c r="FN69"/>
  <c r="FM69"/>
  <c r="FL69"/>
  <c r="FK69"/>
  <c r="FJ69"/>
  <c r="FI69"/>
  <c r="FH69"/>
  <c r="FG69"/>
  <c r="FF69"/>
  <c r="FE69"/>
  <c r="FD69"/>
  <c r="FC69"/>
  <c r="K68"/>
  <c r="J68"/>
  <c r="K67"/>
  <c r="J67"/>
  <c r="FA64"/>
  <c r="EZ64"/>
  <c r="EY64"/>
  <c r="EX64"/>
  <c r="EW64"/>
  <c r="EV64"/>
  <c r="EU64"/>
  <c r="ET64"/>
  <c r="ES64"/>
  <c r="ER64"/>
  <c r="EQ64"/>
  <c r="EP64"/>
  <c r="EO64"/>
  <c r="EN64"/>
  <c r="EM64"/>
  <c r="EL64"/>
  <c r="EK64"/>
  <c r="EJ64"/>
  <c r="EI64"/>
  <c r="EH64"/>
  <c r="EG64"/>
  <c r="EF64"/>
  <c r="EE64"/>
  <c r="ED64"/>
  <c r="EC64"/>
  <c r="EB64"/>
  <c r="EA64"/>
  <c r="DZ64"/>
  <c r="DY64"/>
  <c r="DX64"/>
  <c r="DW64"/>
  <c r="DV64"/>
  <c r="DU64"/>
  <c r="DT64"/>
  <c r="DS64"/>
  <c r="DR64"/>
  <c r="DQ64"/>
  <c r="DP64"/>
  <c r="DO64"/>
  <c r="DN64"/>
  <c r="DM64"/>
  <c r="DL64"/>
  <c r="DK64"/>
  <c r="DJ64"/>
  <c r="DI64"/>
  <c r="DH64"/>
  <c r="DG64"/>
  <c r="DF64"/>
  <c r="DE64"/>
  <c r="DD64"/>
  <c r="DC64"/>
  <c r="DB64"/>
  <c r="DA64"/>
  <c r="CZ64"/>
  <c r="CY64"/>
  <c r="CX64"/>
  <c r="CW64"/>
  <c r="CV64"/>
  <c r="CU64"/>
  <c r="CT64"/>
  <c r="CS64"/>
  <c r="CR64"/>
  <c r="CQ64"/>
  <c r="CP64"/>
  <c r="CO64"/>
  <c r="CN64"/>
  <c r="CM64"/>
  <c r="CL64"/>
  <c r="CK64"/>
  <c r="CJ64"/>
  <c r="CI64"/>
  <c r="FC16"/>
  <c r="FD16"/>
  <c r="FE16"/>
  <c r="FF16"/>
  <c r="FG16"/>
  <c r="FH16"/>
  <c r="FI16"/>
  <c r="FJ16"/>
  <c r="FK16"/>
  <c r="FL16"/>
  <c r="FM16"/>
  <c r="FN16"/>
  <c r="FO16"/>
  <c r="FP16"/>
  <c r="FQ16"/>
  <c r="FR16"/>
  <c r="FS16"/>
  <c r="FT16"/>
  <c r="FU16"/>
  <c r="FV16"/>
  <c r="FW16"/>
  <c r="FX16"/>
  <c r="FY16"/>
  <c r="FZ16"/>
  <c r="GA16"/>
  <c r="GB16"/>
  <c r="GC16"/>
  <c r="GD16"/>
  <c r="GE16"/>
  <c r="GF16"/>
  <c r="GG16"/>
  <c r="GH16"/>
  <c r="GI16"/>
  <c r="GJ16"/>
  <c r="GK16"/>
  <c r="GL16"/>
  <c r="GM16"/>
  <c r="GN16"/>
  <c r="GO16"/>
  <c r="GP16"/>
  <c r="GQ16"/>
  <c r="GR16"/>
  <c r="GS16"/>
  <c r="GT16"/>
  <c r="GU16"/>
  <c r="GV16"/>
  <c r="GW16"/>
  <c r="GX16"/>
  <c r="GY16"/>
  <c r="GZ16"/>
  <c r="HA16"/>
  <c r="HB16"/>
  <c r="HC16"/>
  <c r="HD16"/>
  <c r="HE16"/>
  <c r="HF16"/>
  <c r="HG16"/>
  <c r="HH16"/>
  <c r="HI16"/>
  <c r="HJ16"/>
  <c r="HK16"/>
  <c r="HL16"/>
  <c r="HM16"/>
  <c r="HN16"/>
  <c r="HO16"/>
  <c r="HP16"/>
  <c r="HQ16"/>
  <c r="HR16"/>
  <c r="HS16"/>
  <c r="HT16"/>
  <c r="HU16"/>
  <c r="HV16"/>
  <c r="K15"/>
  <c r="K14"/>
  <c r="K19"/>
  <c r="K20"/>
  <c r="J14"/>
  <c r="L35" i="5"/>
  <c r="L34"/>
  <c r="L28"/>
  <c r="L27"/>
  <c r="L18"/>
  <c r="K6"/>
  <c r="L20" s="1"/>
  <c r="P5" i="2"/>
  <c r="Q5" s="1"/>
  <c r="R5" s="1"/>
  <c r="K29" i="5"/>
  <c r="K27"/>
  <c r="K26"/>
  <c r="K20"/>
  <c r="K21"/>
  <c r="K22"/>
  <c r="H38"/>
  <c r="HV38" i="3"/>
  <c r="HU38"/>
  <c r="HT38"/>
  <c r="HS38"/>
  <c r="HR38"/>
  <c r="HQ38"/>
  <c r="HP38"/>
  <c r="HO38"/>
  <c r="HN38"/>
  <c r="HM38"/>
  <c r="HL38"/>
  <c r="HK38"/>
  <c r="HJ38"/>
  <c r="HI38"/>
  <c r="HH38"/>
  <c r="HG38"/>
  <c r="HF38"/>
  <c r="HE38"/>
  <c r="HD38"/>
  <c r="HC38"/>
  <c r="HB38"/>
  <c r="HA38"/>
  <c r="GZ38"/>
  <c r="GY38"/>
  <c r="GX38"/>
  <c r="GW38"/>
  <c r="GV38"/>
  <c r="GU38"/>
  <c r="GT38"/>
  <c r="GS38"/>
  <c r="GR38"/>
  <c r="GQ38"/>
  <c r="GP38"/>
  <c r="GO38"/>
  <c r="GN38"/>
  <c r="GM38"/>
  <c r="GL38"/>
  <c r="GK38"/>
  <c r="GJ38"/>
  <c r="GI38"/>
  <c r="GH38"/>
  <c r="GG38"/>
  <c r="GF38"/>
  <c r="GE38"/>
  <c r="GD38"/>
  <c r="GC38"/>
  <c r="GB38"/>
  <c r="GA38"/>
  <c r="FZ38"/>
  <c r="FY38"/>
  <c r="FX38"/>
  <c r="FW38"/>
  <c r="FV38"/>
  <c r="FU38"/>
  <c r="FT38"/>
  <c r="FS38"/>
  <c r="FR38"/>
  <c r="FQ38"/>
  <c r="FP38"/>
  <c r="FO38"/>
  <c r="FN38"/>
  <c r="FM38"/>
  <c r="FL38"/>
  <c r="FK38"/>
  <c r="FJ38"/>
  <c r="FI38"/>
  <c r="FH38"/>
  <c r="FG38"/>
  <c r="FF38"/>
  <c r="FE38"/>
  <c r="FD38"/>
  <c r="FC38"/>
  <c r="J20"/>
  <c r="J19"/>
  <c r="J15"/>
  <c r="K52"/>
  <c r="K51"/>
  <c r="K50"/>
  <c r="K46"/>
  <c r="K45"/>
  <c r="K44"/>
  <c r="K43"/>
  <c r="K39"/>
  <c r="K38"/>
  <c r="K30"/>
  <c r="K29"/>
  <c r="K25"/>
  <c r="K24"/>
  <c r="J52"/>
  <c r="J51"/>
  <c r="J50"/>
  <c r="J46"/>
  <c r="J45"/>
  <c r="J44"/>
  <c r="J43"/>
  <c r="J39"/>
  <c r="J38"/>
  <c r="J30"/>
  <c r="J29"/>
  <c r="J25"/>
  <c r="J24"/>
  <c r="C32"/>
  <c r="C27"/>
  <c r="C22"/>
  <c r="C17"/>
  <c r="C54"/>
  <c r="C48"/>
  <c r="C41"/>
  <c r="D14" i="1"/>
  <c r="F1" i="23" s="1"/>
  <c r="O1" i="2"/>
  <c r="P47" i="12" s="1"/>
  <c r="E3" i="2"/>
  <c r="F3" s="1"/>
  <c r="G3" s="1"/>
  <c r="H3" s="1"/>
  <c r="I3" s="1"/>
  <c r="J3" s="1"/>
  <c r="K3" s="1"/>
  <c r="L3" s="1"/>
  <c r="M3" s="1"/>
  <c r="N3" s="1"/>
  <c r="O3" s="1"/>
  <c r="P3" s="1"/>
  <c r="GV19" i="3"/>
  <c r="GM19"/>
  <c r="HH19"/>
  <c r="GS19"/>
  <c r="FF19"/>
  <c r="HI21"/>
  <c r="FH21"/>
  <c r="GE19"/>
  <c r="GZ19"/>
  <c r="GE26"/>
  <c r="GE21"/>
  <c r="GM21"/>
  <c r="HG19"/>
  <c r="HF19"/>
  <c r="GI21"/>
  <c r="HT21"/>
  <c r="GS21"/>
  <c r="GL21"/>
  <c r="GJ26"/>
  <c r="GG21"/>
  <c r="GT26"/>
  <c r="FZ21"/>
  <c r="HI26"/>
  <c r="HF26"/>
  <c r="HH21"/>
  <c r="HQ26"/>
  <c r="GW21"/>
  <c r="FP21"/>
  <c r="HQ21"/>
  <c r="HF21"/>
  <c r="GT21"/>
  <c r="GA26"/>
  <c r="HS26"/>
  <c r="HN19"/>
  <c r="HG21"/>
  <c r="GS31"/>
  <c r="HQ19"/>
  <c r="HE26"/>
  <c r="HC21"/>
  <c r="GA19"/>
  <c r="FK26"/>
  <c r="FI26"/>
  <c r="HQ31"/>
  <c r="GR19"/>
  <c r="HM26"/>
  <c r="GN19"/>
  <c r="HN21"/>
  <c r="GZ26"/>
  <c r="FK19"/>
  <c r="FI19"/>
  <c r="HP31"/>
  <c r="GC26"/>
  <c r="FI21"/>
  <c r="HP21"/>
  <c r="HN26"/>
  <c r="HM21"/>
  <c r="GW19"/>
  <c r="GV21"/>
  <c r="GP19"/>
  <c r="GO21"/>
  <c r="GM26"/>
  <c r="GD21"/>
  <c r="FQ21"/>
  <c r="FE19"/>
  <c r="GZ21"/>
  <c r="HM19"/>
  <c r="HL26"/>
  <c r="HI19"/>
  <c r="HB19"/>
  <c r="GZ31"/>
  <c r="FQ19"/>
  <c r="FI31"/>
  <c r="FE21"/>
  <c r="GC21"/>
  <c r="GC19"/>
  <c r="FW26"/>
  <c r="FQ26"/>
  <c r="FU21"/>
  <c r="FJ19"/>
  <c r="FJ26"/>
  <c r="FJ31"/>
  <c r="FJ21"/>
  <c r="HU26"/>
  <c r="FC26"/>
  <c r="GT19"/>
  <c r="FY19"/>
  <c r="FY26"/>
  <c r="FY21"/>
  <c r="GB26"/>
  <c r="GB21"/>
  <c r="GB19"/>
  <c r="HR21"/>
  <c r="HR19"/>
  <c r="HR26"/>
  <c r="HH26"/>
  <c r="HT26"/>
  <c r="FU26"/>
  <c r="GH21"/>
  <c r="GH26"/>
  <c r="GR21"/>
  <c r="GR26"/>
  <c r="GF21"/>
  <c r="GF26"/>
  <c r="GF19"/>
  <c r="HO19"/>
  <c r="HV26"/>
  <c r="HO26"/>
  <c r="GH19"/>
  <c r="HC26"/>
  <c r="HC19"/>
  <c r="HE21"/>
  <c r="HE19"/>
  <c r="HT19"/>
  <c r="FK31"/>
  <c r="FK21"/>
  <c r="FG21"/>
  <c r="FU19"/>
  <c r="HO21"/>
  <c r="GP21"/>
  <c r="HB21"/>
  <c r="GU19"/>
  <c r="GI19"/>
  <c r="FW21"/>
  <c r="FW19"/>
  <c r="GI26"/>
  <c r="FT26"/>
  <c r="FH26"/>
  <c r="FF26"/>
  <c r="GL26"/>
  <c r="FE26"/>
  <c r="GD26"/>
  <c r="GA21"/>
  <c r="FO26"/>
  <c r="FO19"/>
  <c r="FO21"/>
  <c r="HU31"/>
  <c r="HU21"/>
  <c r="HU19"/>
  <c r="HV21"/>
  <c r="HV19"/>
  <c r="HD26"/>
  <c r="HD19"/>
  <c r="HD21"/>
  <c r="HD31"/>
  <c r="HA19"/>
  <c r="HA26"/>
  <c r="HA21"/>
  <c r="GX19"/>
  <c r="GX21"/>
  <c r="GX26"/>
  <c r="HK19"/>
  <c r="HK21"/>
  <c r="HJ21"/>
  <c r="HJ26"/>
  <c r="GV26"/>
  <c r="GK21"/>
  <c r="GK19"/>
  <c r="GK26"/>
  <c r="HS21"/>
  <c r="GY19"/>
  <c r="FN19"/>
  <c r="FN26"/>
  <c r="FN31"/>
  <c r="FN21"/>
  <c r="FZ26"/>
  <c r="FZ19"/>
  <c r="HJ19"/>
  <c r="HB26"/>
  <c r="HB31"/>
  <c r="GY21"/>
  <c r="GY26"/>
  <c r="FV26"/>
  <c r="FV19"/>
  <c r="FV21"/>
  <c r="HS19"/>
  <c r="GQ19"/>
  <c r="GQ26"/>
  <c r="GQ21"/>
  <c r="GO26"/>
  <c r="GO19"/>
  <c r="FS26"/>
  <c r="FS19"/>
  <c r="FS21"/>
  <c r="HK26"/>
  <c r="GW26"/>
  <c r="GS26"/>
  <c r="FR26"/>
  <c r="FR21"/>
  <c r="FR19"/>
  <c r="FM21"/>
  <c r="FM19"/>
  <c r="FM26"/>
  <c r="FC19"/>
  <c r="FC21"/>
  <c r="HP19"/>
  <c r="HL19"/>
  <c r="HG26"/>
  <c r="GJ21"/>
  <c r="GJ19"/>
  <c r="GJ31"/>
  <c r="GG26"/>
  <c r="GG19"/>
  <c r="HL21"/>
  <c r="HP26"/>
  <c r="HC31"/>
  <c r="FL19"/>
  <c r="FL21"/>
  <c r="FL26"/>
  <c r="FD19"/>
  <c r="FD26"/>
  <c r="FD21"/>
  <c r="FH19"/>
  <c r="GU26"/>
  <c r="GP26"/>
  <c r="GL19"/>
  <c r="FP26"/>
  <c r="FP19"/>
  <c r="FX21"/>
  <c r="FX26"/>
  <c r="FX19"/>
  <c r="FT21"/>
  <c r="FT19"/>
  <c r="GU21"/>
  <c r="GN26"/>
  <c r="GD19"/>
  <c r="FF21"/>
  <c r="FG19"/>
  <c r="FG26"/>
  <c r="GN21"/>
  <c r="FV31"/>
  <c r="FX31"/>
  <c r="FG31"/>
  <c r="GR31"/>
  <c r="GB31"/>
  <c r="HO31"/>
  <c r="GD31"/>
  <c r="GP31"/>
  <c r="GT31"/>
  <c r="GA31"/>
  <c r="H33" i="17" l="1"/>
  <c r="C26" i="9"/>
  <c r="C33" i="11" s="1"/>
  <c r="X40" i="6"/>
  <c r="AD40"/>
  <c r="V40"/>
  <c r="AE40"/>
  <c r="W40"/>
  <c r="AI40"/>
  <c r="S40"/>
  <c r="L40"/>
  <c r="W5" i="7"/>
  <c r="W39" i="8" s="1"/>
  <c r="W40" s="1"/>
  <c r="AA40" i="6"/>
  <c r="M40"/>
  <c r="AF5" i="7"/>
  <c r="AE39" i="8" s="1"/>
  <c r="AE40" s="1"/>
  <c r="T40" i="6"/>
  <c r="G33" i="17"/>
  <c r="C56" i="3"/>
  <c r="AB13" i="7"/>
  <c r="AO13"/>
  <c r="D33" i="17"/>
  <c r="F33"/>
  <c r="E33"/>
  <c r="P52" i="12"/>
  <c r="P56" s="1"/>
  <c r="P102"/>
  <c r="P57"/>
  <c r="P188"/>
  <c r="P192" s="1"/>
  <c r="P163"/>
  <c r="P292"/>
  <c r="P296" s="1"/>
  <c r="P97"/>
  <c r="P101" s="1"/>
  <c r="P127"/>
  <c r="P131" s="1"/>
  <c r="P218"/>
  <c r="P222" s="1"/>
  <c r="P158"/>
  <c r="P162" s="1"/>
  <c r="P248"/>
  <c r="P252" s="1"/>
  <c r="P67"/>
  <c r="P143"/>
  <c r="P147" s="1"/>
  <c r="P148"/>
  <c r="P203"/>
  <c r="P207" s="1"/>
  <c r="P132"/>
  <c r="P112"/>
  <c r="P116" s="1"/>
  <c r="P117"/>
  <c r="P263"/>
  <c r="P267" s="1"/>
  <c r="P277"/>
  <c r="P281" s="1"/>
  <c r="P233"/>
  <c r="P237" s="1"/>
  <c r="P72"/>
  <c r="P87"/>
  <c r="C2" i="27"/>
  <c r="P47" i="14"/>
  <c r="N168" i="18"/>
  <c r="N63"/>
  <c r="N44"/>
  <c r="N135"/>
  <c r="N184"/>
  <c r="N81"/>
  <c r="N151"/>
  <c r="N100"/>
  <c r="AB151"/>
  <c r="AB168"/>
  <c r="AB100"/>
  <c r="AB135"/>
  <c r="AB184"/>
  <c r="AB63"/>
  <c r="AB44"/>
  <c r="AB81"/>
  <c r="AZ151"/>
  <c r="AZ168"/>
  <c r="AZ184"/>
  <c r="AZ100"/>
  <c r="AZ63"/>
  <c r="AZ44"/>
  <c r="AZ81"/>
  <c r="AZ135"/>
  <c r="BT135"/>
  <c r="BT168"/>
  <c r="BT100"/>
  <c r="BT81"/>
  <c r="BT151"/>
  <c r="BT184"/>
  <c r="BT63"/>
  <c r="BT44"/>
  <c r="BL135"/>
  <c r="BL168"/>
  <c r="BL44"/>
  <c r="BL151"/>
  <c r="BL63"/>
  <c r="BL81"/>
  <c r="BL184"/>
  <c r="BL100"/>
  <c r="BU63"/>
  <c r="BU44"/>
  <c r="BU81"/>
  <c r="BU151"/>
  <c r="BU100"/>
  <c r="BU135"/>
  <c r="BU168"/>
  <c r="BU184"/>
  <c r="R135"/>
  <c r="R63"/>
  <c r="R44"/>
  <c r="R81"/>
  <c r="R184"/>
  <c r="R100"/>
  <c r="R151"/>
  <c r="R168"/>
  <c r="Z184"/>
  <c r="Z63"/>
  <c r="Z44"/>
  <c r="Z81"/>
  <c r="Z135"/>
  <c r="Z151"/>
  <c r="Z168"/>
  <c r="Z100"/>
  <c r="AH135"/>
  <c r="AH100"/>
  <c r="AH63"/>
  <c r="AH44"/>
  <c r="AH81"/>
  <c r="AH151"/>
  <c r="AH168"/>
  <c r="AH184"/>
  <c r="AP63"/>
  <c r="AP44"/>
  <c r="AP81"/>
  <c r="AP135"/>
  <c r="AP168"/>
  <c r="AP184"/>
  <c r="AP100"/>
  <c r="AP151"/>
  <c r="BN63"/>
  <c r="BN44"/>
  <c r="BN81"/>
  <c r="BN135"/>
  <c r="BN184"/>
  <c r="BN100"/>
  <c r="BN151"/>
  <c r="BN168"/>
  <c r="F168"/>
  <c r="F151"/>
  <c r="F184"/>
  <c r="F135"/>
  <c r="F100"/>
  <c r="F63"/>
  <c r="F44"/>
  <c r="F81"/>
  <c r="Q63"/>
  <c r="Q44"/>
  <c r="Q81"/>
  <c r="Q151"/>
  <c r="Q100"/>
  <c r="Q135"/>
  <c r="Q168"/>
  <c r="Q184"/>
  <c r="Y63"/>
  <c r="Y44"/>
  <c r="Y81"/>
  <c r="Y135"/>
  <c r="Y151"/>
  <c r="Y100"/>
  <c r="Y168"/>
  <c r="Y184"/>
  <c r="AG63"/>
  <c r="AG44"/>
  <c r="AG81"/>
  <c r="AG151"/>
  <c r="AG135"/>
  <c r="AG168"/>
  <c r="AG184"/>
  <c r="AG100"/>
  <c r="AO63"/>
  <c r="AO44"/>
  <c r="AO81"/>
  <c r="AO135"/>
  <c r="AO151"/>
  <c r="AO100"/>
  <c r="AO168"/>
  <c r="AO184"/>
  <c r="AW63"/>
  <c r="AW44"/>
  <c r="AW81"/>
  <c r="AW151"/>
  <c r="AW100"/>
  <c r="AW135"/>
  <c r="AW168"/>
  <c r="AW184"/>
  <c r="BE63"/>
  <c r="BE44"/>
  <c r="BE81"/>
  <c r="BE135"/>
  <c r="BE151"/>
  <c r="BE168"/>
  <c r="BE184"/>
  <c r="BE100"/>
  <c r="BO100"/>
  <c r="BO63"/>
  <c r="BO44"/>
  <c r="BO81"/>
  <c r="BO168"/>
  <c r="BO184"/>
  <c r="BO135"/>
  <c r="BO151"/>
  <c r="U184"/>
  <c r="U100"/>
  <c r="U63"/>
  <c r="U135"/>
  <c r="U168"/>
  <c r="U44"/>
  <c r="U81"/>
  <c r="U151"/>
  <c r="AC184"/>
  <c r="AC81"/>
  <c r="AC151"/>
  <c r="AC168"/>
  <c r="AC100"/>
  <c r="AC44"/>
  <c r="AC63"/>
  <c r="AC135"/>
  <c r="BA184"/>
  <c r="BA151"/>
  <c r="BA168"/>
  <c r="BA100"/>
  <c r="BA63"/>
  <c r="BA81"/>
  <c r="BA44"/>
  <c r="BA135"/>
  <c r="BK151"/>
  <c r="BK168"/>
  <c r="BK184"/>
  <c r="BK100"/>
  <c r="BK135"/>
  <c r="BK63"/>
  <c r="BK44"/>
  <c r="BK81"/>
  <c r="AR184"/>
  <c r="AR100"/>
  <c r="AR135"/>
  <c r="AR151"/>
  <c r="AR63"/>
  <c r="AR44"/>
  <c r="AR81"/>
  <c r="AR168"/>
  <c r="G151"/>
  <c r="G184"/>
  <c r="G63"/>
  <c r="G44"/>
  <c r="G81"/>
  <c r="G135"/>
  <c r="G168"/>
  <c r="G100"/>
  <c r="AX184"/>
  <c r="AX63"/>
  <c r="AX44"/>
  <c r="AX81"/>
  <c r="AX135"/>
  <c r="AX151"/>
  <c r="AX168"/>
  <c r="AX100"/>
  <c r="BF135"/>
  <c r="BF100"/>
  <c r="BF63"/>
  <c r="BF44"/>
  <c r="BF81"/>
  <c r="BF151"/>
  <c r="BF168"/>
  <c r="BF184"/>
  <c r="BV135"/>
  <c r="BV184"/>
  <c r="BV63"/>
  <c r="BV44"/>
  <c r="BV81"/>
  <c r="BV151"/>
  <c r="BV168"/>
  <c r="BV100"/>
  <c r="E184"/>
  <c r="E151"/>
  <c r="E168"/>
  <c r="E100"/>
  <c r="E63"/>
  <c r="E44"/>
  <c r="E81"/>
  <c r="E135"/>
  <c r="M184"/>
  <c r="M135"/>
  <c r="M100"/>
  <c r="M44"/>
  <c r="M81"/>
  <c r="M151"/>
  <c r="M63"/>
  <c r="M168"/>
  <c r="P135"/>
  <c r="P63"/>
  <c r="P44"/>
  <c r="P151"/>
  <c r="P168"/>
  <c r="P100"/>
  <c r="P81"/>
  <c r="P184"/>
  <c r="X135"/>
  <c r="X168"/>
  <c r="X100"/>
  <c r="X81"/>
  <c r="X151"/>
  <c r="X44"/>
  <c r="X184"/>
  <c r="X63"/>
  <c r="AF135"/>
  <c r="AF168"/>
  <c r="AF151"/>
  <c r="AF63"/>
  <c r="AF184"/>
  <c r="AF100"/>
  <c r="AF44"/>
  <c r="AF81"/>
  <c r="AN135"/>
  <c r="AN168"/>
  <c r="AN63"/>
  <c r="AN44"/>
  <c r="AN151"/>
  <c r="AN100"/>
  <c r="AN81"/>
  <c r="AN184"/>
  <c r="AV135"/>
  <c r="AV168"/>
  <c r="AV100"/>
  <c r="AV81"/>
  <c r="AV151"/>
  <c r="AV44"/>
  <c r="AV184"/>
  <c r="AV63"/>
  <c r="BD135"/>
  <c r="BD168"/>
  <c r="BD63"/>
  <c r="BD151"/>
  <c r="BD100"/>
  <c r="BD184"/>
  <c r="BD44"/>
  <c r="BD81"/>
  <c r="BP184"/>
  <c r="BP100"/>
  <c r="BP151"/>
  <c r="BP63"/>
  <c r="BP44"/>
  <c r="BP81"/>
  <c r="BP135"/>
  <c r="BP168"/>
  <c r="J100"/>
  <c r="J63"/>
  <c r="J44"/>
  <c r="J81"/>
  <c r="J135"/>
  <c r="J151"/>
  <c r="J168"/>
  <c r="J184"/>
  <c r="AS184"/>
  <c r="AS100"/>
  <c r="AS44"/>
  <c r="AS135"/>
  <c r="AS168"/>
  <c r="AS63"/>
  <c r="AS81"/>
  <c r="AS151"/>
  <c r="BS151"/>
  <c r="BS184"/>
  <c r="BS168"/>
  <c r="BS63"/>
  <c r="BS44"/>
  <c r="BS81"/>
  <c r="BS100"/>
  <c r="BS135"/>
  <c r="T184"/>
  <c r="T100"/>
  <c r="T151"/>
  <c r="T63"/>
  <c r="T44"/>
  <c r="T81"/>
  <c r="T135"/>
  <c r="T168"/>
  <c r="AJ184"/>
  <c r="AJ100"/>
  <c r="AJ168"/>
  <c r="AJ63"/>
  <c r="AJ44"/>
  <c r="AJ81"/>
  <c r="AJ135"/>
  <c r="AJ151"/>
  <c r="BH184"/>
  <c r="BH100"/>
  <c r="BH135"/>
  <c r="BH168"/>
  <c r="BH63"/>
  <c r="BH44"/>
  <c r="BH81"/>
  <c r="BH151"/>
  <c r="H135"/>
  <c r="H168"/>
  <c r="H151"/>
  <c r="H63"/>
  <c r="H184"/>
  <c r="H100"/>
  <c r="H44"/>
  <c r="H81"/>
  <c r="AI100"/>
  <c r="AI184"/>
  <c r="AI63"/>
  <c r="AI44"/>
  <c r="AI81"/>
  <c r="AI135"/>
  <c r="AI151"/>
  <c r="AI168"/>
  <c r="AQ100"/>
  <c r="AQ63"/>
  <c r="AQ44"/>
  <c r="AQ81"/>
  <c r="AQ168"/>
  <c r="AQ135"/>
  <c r="AQ151"/>
  <c r="AQ184"/>
  <c r="D168"/>
  <c r="D184"/>
  <c r="D100"/>
  <c r="D63"/>
  <c r="D44"/>
  <c r="D81"/>
  <c r="D135"/>
  <c r="D151"/>
  <c r="L151"/>
  <c r="L100"/>
  <c r="L135"/>
  <c r="L168"/>
  <c r="L63"/>
  <c r="L44"/>
  <c r="L81"/>
  <c r="L184"/>
  <c r="O151"/>
  <c r="O184"/>
  <c r="O168"/>
  <c r="O100"/>
  <c r="O135"/>
  <c r="O63"/>
  <c r="O44"/>
  <c r="O81"/>
  <c r="W151"/>
  <c r="W184"/>
  <c r="W168"/>
  <c r="W63"/>
  <c r="W44"/>
  <c r="W81"/>
  <c r="W100"/>
  <c r="W135"/>
  <c r="AE151"/>
  <c r="AE184"/>
  <c r="AE63"/>
  <c r="AE44"/>
  <c r="AE81"/>
  <c r="AE135"/>
  <c r="AE168"/>
  <c r="AE100"/>
  <c r="AM151"/>
  <c r="AM184"/>
  <c r="AM168"/>
  <c r="AM135"/>
  <c r="AM100"/>
  <c r="AM63"/>
  <c r="AM44"/>
  <c r="AM81"/>
  <c r="AU151"/>
  <c r="AU184"/>
  <c r="AU168"/>
  <c r="AU100"/>
  <c r="AU63"/>
  <c r="AU44"/>
  <c r="AU81"/>
  <c r="AU135"/>
  <c r="BC151"/>
  <c r="BC184"/>
  <c r="BC63"/>
  <c r="BC44"/>
  <c r="BC81"/>
  <c r="BC135"/>
  <c r="BC168"/>
  <c r="BC100"/>
  <c r="BQ184"/>
  <c r="BQ100"/>
  <c r="BQ63"/>
  <c r="BQ81"/>
  <c r="BQ135"/>
  <c r="BQ168"/>
  <c r="BQ44"/>
  <c r="BQ151"/>
  <c r="AK184"/>
  <c r="AK135"/>
  <c r="AK100"/>
  <c r="AK63"/>
  <c r="AK81"/>
  <c r="AK151"/>
  <c r="AK44"/>
  <c r="AK168"/>
  <c r="BI184"/>
  <c r="BI135"/>
  <c r="BI168"/>
  <c r="BI100"/>
  <c r="BI44"/>
  <c r="BI151"/>
  <c r="BI63"/>
  <c r="BI81"/>
  <c r="I63"/>
  <c r="I44"/>
  <c r="I81"/>
  <c r="I135"/>
  <c r="I151"/>
  <c r="I168"/>
  <c r="I184"/>
  <c r="I100"/>
  <c r="S100"/>
  <c r="S63"/>
  <c r="S44"/>
  <c r="S81"/>
  <c r="S168"/>
  <c r="S135"/>
  <c r="S151"/>
  <c r="S184"/>
  <c r="AA100"/>
  <c r="AA81"/>
  <c r="AA168"/>
  <c r="AA63"/>
  <c r="AA44"/>
  <c r="AA151"/>
  <c r="AA184"/>
  <c r="AA135"/>
  <c r="AY100"/>
  <c r="AY168"/>
  <c r="AY63"/>
  <c r="AY44"/>
  <c r="AY81"/>
  <c r="AY184"/>
  <c r="AY135"/>
  <c r="AY151"/>
  <c r="BG100"/>
  <c r="BG63"/>
  <c r="BG44"/>
  <c r="BG81"/>
  <c r="BG184"/>
  <c r="BG135"/>
  <c r="BG151"/>
  <c r="BG168"/>
  <c r="BM63"/>
  <c r="BM44"/>
  <c r="BM81"/>
  <c r="BM151"/>
  <c r="BM135"/>
  <c r="BM100"/>
  <c r="BM168"/>
  <c r="BM184"/>
  <c r="C100"/>
  <c r="C63"/>
  <c r="C44"/>
  <c r="C168"/>
  <c r="C184"/>
  <c r="C81"/>
  <c r="C151"/>
  <c r="C135"/>
  <c r="K100"/>
  <c r="K81"/>
  <c r="K63"/>
  <c r="K44"/>
  <c r="K184"/>
  <c r="K135"/>
  <c r="K151"/>
  <c r="K168"/>
  <c r="V168"/>
  <c r="V81"/>
  <c r="V184"/>
  <c r="V63"/>
  <c r="V44"/>
  <c r="V100"/>
  <c r="V135"/>
  <c r="V151"/>
  <c r="AD168"/>
  <c r="AD151"/>
  <c r="AD184"/>
  <c r="AD135"/>
  <c r="AD100"/>
  <c r="AD63"/>
  <c r="AD44"/>
  <c r="AD81"/>
  <c r="AL168"/>
  <c r="AL63"/>
  <c r="AL44"/>
  <c r="AL135"/>
  <c r="AL184"/>
  <c r="AL81"/>
  <c r="AL151"/>
  <c r="AL100"/>
  <c r="AT168"/>
  <c r="AT81"/>
  <c r="AT184"/>
  <c r="AT63"/>
  <c r="AT44"/>
  <c r="AT100"/>
  <c r="AT135"/>
  <c r="AT151"/>
  <c r="BB168"/>
  <c r="BB135"/>
  <c r="BB151"/>
  <c r="BB184"/>
  <c r="BB100"/>
  <c r="BB63"/>
  <c r="BB44"/>
  <c r="BB81"/>
  <c r="BJ168"/>
  <c r="BJ63"/>
  <c r="BJ44"/>
  <c r="BJ184"/>
  <c r="BJ81"/>
  <c r="BJ135"/>
  <c r="BJ100"/>
  <c r="BJ151"/>
  <c r="BR168"/>
  <c r="BR81"/>
  <c r="BR184"/>
  <c r="BR63"/>
  <c r="BR44"/>
  <c r="BR151"/>
  <c r="BR100"/>
  <c r="BR135"/>
  <c r="E119"/>
  <c r="E25"/>
  <c r="M119"/>
  <c r="M25"/>
  <c r="P25"/>
  <c r="P119"/>
  <c r="X25"/>
  <c r="X119"/>
  <c r="AF25"/>
  <c r="AF119"/>
  <c r="AN25"/>
  <c r="AN119"/>
  <c r="AV25"/>
  <c r="AV119"/>
  <c r="BD25"/>
  <c r="BD119"/>
  <c r="BP25"/>
  <c r="BP119"/>
  <c r="D25"/>
  <c r="D119"/>
  <c r="L25"/>
  <c r="L119"/>
  <c r="O119"/>
  <c r="O25"/>
  <c r="W119"/>
  <c r="W25"/>
  <c r="AE119"/>
  <c r="AE25"/>
  <c r="AM119"/>
  <c r="AM25"/>
  <c r="AU119"/>
  <c r="AU25"/>
  <c r="BC119"/>
  <c r="BC25"/>
  <c r="BQ119"/>
  <c r="BQ25"/>
  <c r="C119"/>
  <c r="C25"/>
  <c r="K119"/>
  <c r="K25"/>
  <c r="V119"/>
  <c r="V25"/>
  <c r="AD119"/>
  <c r="AD25"/>
  <c r="AL119"/>
  <c r="AL25"/>
  <c r="AT119"/>
  <c r="AT25"/>
  <c r="BB119"/>
  <c r="BB25"/>
  <c r="BJ119"/>
  <c r="BJ25"/>
  <c r="BR119"/>
  <c r="BR25"/>
  <c r="AK119"/>
  <c r="AK25"/>
  <c r="AS119"/>
  <c r="AS25"/>
  <c r="BI119"/>
  <c r="BI25"/>
  <c r="N119"/>
  <c r="N25"/>
  <c r="BT25"/>
  <c r="BT119"/>
  <c r="H25"/>
  <c r="H119"/>
  <c r="S119"/>
  <c r="S25"/>
  <c r="AA119"/>
  <c r="AA25"/>
  <c r="AI119"/>
  <c r="AI25"/>
  <c r="AQ119"/>
  <c r="AQ25"/>
  <c r="AY119"/>
  <c r="AY25"/>
  <c r="BG119"/>
  <c r="BG25"/>
  <c r="BU25"/>
  <c r="BU119"/>
  <c r="BM25"/>
  <c r="BM119"/>
  <c r="BK119"/>
  <c r="BK25"/>
  <c r="I25"/>
  <c r="I119"/>
  <c r="AJ25"/>
  <c r="AJ119"/>
  <c r="AR25"/>
  <c r="AR119"/>
  <c r="AZ25"/>
  <c r="AZ119"/>
  <c r="G119"/>
  <c r="G25"/>
  <c r="R119"/>
  <c r="R25"/>
  <c r="Z119"/>
  <c r="Z25"/>
  <c r="AH119"/>
  <c r="AH25"/>
  <c r="AP119"/>
  <c r="AP25"/>
  <c r="AX119"/>
  <c r="AX25"/>
  <c r="BF119"/>
  <c r="BF25"/>
  <c r="BV119"/>
  <c r="BV25"/>
  <c r="BN119"/>
  <c r="BN25"/>
  <c r="J119"/>
  <c r="J25"/>
  <c r="U119"/>
  <c r="U25"/>
  <c r="AC119"/>
  <c r="AC25"/>
  <c r="BA119"/>
  <c r="BA25"/>
  <c r="BS119"/>
  <c r="BS25"/>
  <c r="T25"/>
  <c r="T119"/>
  <c r="AB119"/>
  <c r="AB25"/>
  <c r="BH25"/>
  <c r="BH119"/>
  <c r="BL25"/>
  <c r="BL119"/>
  <c r="F119"/>
  <c r="F25"/>
  <c r="Q25"/>
  <c r="Q119"/>
  <c r="Y25"/>
  <c r="Y119"/>
  <c r="AG25"/>
  <c r="AG119"/>
  <c r="AO25"/>
  <c r="AO119"/>
  <c r="AW25"/>
  <c r="AW119"/>
  <c r="BE25"/>
  <c r="BE119"/>
  <c r="BO119"/>
  <c r="BO25"/>
  <c r="B27" i="16"/>
  <c r="C45" i="19" s="1"/>
  <c r="B27" i="26"/>
  <c r="S5" i="8"/>
  <c r="S6" s="1"/>
  <c r="S12" s="1"/>
  <c r="S13" s="1"/>
  <c r="S19" s="1"/>
  <c r="S20" s="1"/>
  <c r="S26" s="1"/>
  <c r="S27" s="1"/>
  <c r="R12" i="9" s="1"/>
  <c r="AN5" i="8"/>
  <c r="AN6" s="1"/>
  <c r="AN12" s="1"/>
  <c r="AN13" s="1"/>
  <c r="AN19" s="1"/>
  <c r="AN20" s="1"/>
  <c r="AN26" s="1"/>
  <c r="AN27" s="1"/>
  <c r="AM12" i="9" s="1"/>
  <c r="V5" i="8"/>
  <c r="V6" s="1"/>
  <c r="V12" s="1"/>
  <c r="V13" s="1"/>
  <c r="V19" s="1"/>
  <c r="V20" s="1"/>
  <c r="V26" s="1"/>
  <c r="V27" s="1"/>
  <c r="U12" i="9" s="1"/>
  <c r="P70" i="11"/>
  <c r="Q70" s="1"/>
  <c r="R70" s="1"/>
  <c r="C191" i="21"/>
  <c r="F191" i="22"/>
  <c r="I19" i="11"/>
  <c r="D141" i="22"/>
  <c r="H21" i="11"/>
  <c r="J5" i="8"/>
  <c r="J6" s="1"/>
  <c r="J12" s="1"/>
  <c r="F52" i="11"/>
  <c r="G52" s="1"/>
  <c r="H51" s="1"/>
  <c r="I51" s="1"/>
  <c r="J51" s="1"/>
  <c r="K51" s="1"/>
  <c r="L51" s="1"/>
  <c r="M51" s="1"/>
  <c r="N51" s="1"/>
  <c r="P51" s="1"/>
  <c r="Q51" s="1"/>
  <c r="R51" s="1"/>
  <c r="S51" s="1"/>
  <c r="T51" s="1"/>
  <c r="C174" i="22"/>
  <c r="P5" i="8"/>
  <c r="P6" s="1"/>
  <c r="G11" i="22"/>
  <c r="P31" i="11"/>
  <c r="Q31" s="1"/>
  <c r="R31" s="1"/>
  <c r="C153" i="21"/>
  <c r="F153" i="22"/>
  <c r="AK5" i="8"/>
  <c r="AK6" s="1"/>
  <c r="AK12" s="1"/>
  <c r="AK13" s="1"/>
  <c r="AK19" s="1"/>
  <c r="AK20" s="1"/>
  <c r="AK26" s="1"/>
  <c r="AK27" s="1"/>
  <c r="K4" i="22"/>
  <c r="F49" i="11"/>
  <c r="G49" s="1"/>
  <c r="H49" s="1"/>
  <c r="C171" i="22"/>
  <c r="E11" i="21"/>
  <c r="K12" i="22"/>
  <c r="L12" s="1"/>
  <c r="M12" s="1"/>
  <c r="N12" s="1"/>
  <c r="Y5" i="8"/>
  <c r="Y6" s="1"/>
  <c r="Y12" s="1"/>
  <c r="Y13" s="1"/>
  <c r="Y19" s="1"/>
  <c r="Y20" s="1"/>
  <c r="Y26" s="1"/>
  <c r="Y27" s="1"/>
  <c r="X12" i="9" s="1"/>
  <c r="AQ5" i="8"/>
  <c r="AQ6" s="1"/>
  <c r="AQ12" s="1"/>
  <c r="AQ13" s="1"/>
  <c r="AQ19" s="1"/>
  <c r="AQ20" s="1"/>
  <c r="AQ26" s="1"/>
  <c r="AQ27" s="1"/>
  <c r="P20" i="11"/>
  <c r="Q20" s="1"/>
  <c r="R20" s="1"/>
  <c r="F142" i="22"/>
  <c r="C142" i="21"/>
  <c r="C41" i="29" s="1"/>
  <c r="D11" i="21"/>
  <c r="G12" i="22"/>
  <c r="H12" s="1"/>
  <c r="I12" s="1"/>
  <c r="J12" s="1"/>
  <c r="B73" i="11"/>
  <c r="B75" s="1"/>
  <c r="B184" i="22"/>
  <c r="B194" s="1"/>
  <c r="B196" s="1"/>
  <c r="B184" i="21"/>
  <c r="AW5" i="8"/>
  <c r="AW6" s="1"/>
  <c r="AW12" s="1"/>
  <c r="AW13" s="1"/>
  <c r="AW19" s="1"/>
  <c r="AW20" s="1"/>
  <c r="AW26" s="1"/>
  <c r="AW27" s="1"/>
  <c r="C63" i="22"/>
  <c r="C4"/>
  <c r="G4"/>
  <c r="C173"/>
  <c r="P63" i="11"/>
  <c r="Q63" s="1"/>
  <c r="R63" s="1"/>
  <c r="C185" i="21"/>
  <c r="F185" i="22"/>
  <c r="U40" i="6"/>
  <c r="AK40"/>
  <c r="K40"/>
  <c r="BE37"/>
  <c r="BI5" i="7" s="1"/>
  <c r="BF39" i="6"/>
  <c r="BJ13" i="7" s="1"/>
  <c r="BF13" i="9" s="1"/>
  <c r="BK18" i="10" s="1"/>
  <c r="T12" i="7"/>
  <c r="T5" i="8" s="1"/>
  <c r="T6" s="1"/>
  <c r="T12" s="1"/>
  <c r="T13" s="1"/>
  <c r="T19" s="1"/>
  <c r="T20" s="1"/>
  <c r="T26" s="1"/>
  <c r="T27" s="1"/>
  <c r="S12" i="9" s="1"/>
  <c r="AO38" i="6"/>
  <c r="AR12" i="7" s="1"/>
  <c r="AP5" i="8" s="1"/>
  <c r="AP6" s="1"/>
  <c r="AP12" s="1"/>
  <c r="AP13" s="1"/>
  <c r="AP19" s="1"/>
  <c r="AP20" s="1"/>
  <c r="AP26" s="1"/>
  <c r="AP27" s="1"/>
  <c r="AO12" i="9" s="1"/>
  <c r="AC12" i="7"/>
  <c r="BN38" i="6"/>
  <c r="BS12" i="7" s="1"/>
  <c r="AC40" i="6"/>
  <c r="AG40"/>
  <c r="AK12" i="7"/>
  <c r="AJ5" i="8" s="1"/>
  <c r="AJ6" s="1"/>
  <c r="AJ12" s="1"/>
  <c r="AJ13" s="1"/>
  <c r="AJ19" s="1"/>
  <c r="AJ20" s="1"/>
  <c r="AJ26" s="1"/>
  <c r="AJ27" s="1"/>
  <c r="AI12" i="9" s="1"/>
  <c r="U5" i="7"/>
  <c r="U39" i="8" s="1"/>
  <c r="U40" s="1"/>
  <c r="T9" i="9" s="1"/>
  <c r="T10" s="1"/>
  <c r="AH40" i="6"/>
  <c r="Z40"/>
  <c r="BQ37"/>
  <c r="BV5" i="7" s="1"/>
  <c r="BA39" i="6"/>
  <c r="BE13" i="7" s="1"/>
  <c r="BM39" i="6"/>
  <c r="BR13" i="7" s="1"/>
  <c r="BM13" i="9" s="1"/>
  <c r="BS18" i="10" s="1"/>
  <c r="BC38" i="6"/>
  <c r="BG12" i="7" s="1"/>
  <c r="BD5" i="8" s="1"/>
  <c r="BD6" s="1"/>
  <c r="BD12" s="1"/>
  <c r="BD13" s="1"/>
  <c r="BD19" s="1"/>
  <c r="BD20" s="1"/>
  <c r="BD26" s="1"/>
  <c r="BD27" s="1"/>
  <c r="BO38" i="6"/>
  <c r="BT12" i="7" s="1"/>
  <c r="BP5" i="8" s="1"/>
  <c r="BP6" s="1"/>
  <c r="BP12" s="1"/>
  <c r="BP13" s="1"/>
  <c r="BP19" s="1"/>
  <c r="BP20" s="1"/>
  <c r="BP26" s="1"/>
  <c r="BP27" s="1"/>
  <c r="BO12" i="9" s="1"/>
  <c r="BG38" i="6"/>
  <c r="BS38"/>
  <c r="BX12" i="7" s="1"/>
  <c r="BT5" i="8" s="1"/>
  <c r="BT6" s="1"/>
  <c r="BT12" s="1"/>
  <c r="BT13" s="1"/>
  <c r="BT19" s="1"/>
  <c r="BT20" s="1"/>
  <c r="BT26" s="1"/>
  <c r="BT27" s="1"/>
  <c r="BJ37" i="6"/>
  <c r="BN5" i="7" s="1"/>
  <c r="BB37" i="6"/>
  <c r="BD38"/>
  <c r="BH12" i="7" s="1"/>
  <c r="BE5" i="8" s="1"/>
  <c r="BE6" s="1"/>
  <c r="BE12" s="1"/>
  <c r="BE13" s="1"/>
  <c r="BE19" s="1"/>
  <c r="BE20" s="1"/>
  <c r="BE26" s="1"/>
  <c r="BE27" s="1"/>
  <c r="BP38" i="6"/>
  <c r="BU12" i="7" s="1"/>
  <c r="BQ5" i="8" s="1"/>
  <c r="BQ6" s="1"/>
  <c r="BQ12" s="1"/>
  <c r="BQ13" s="1"/>
  <c r="BQ19" s="1"/>
  <c r="BQ20" s="1"/>
  <c r="BQ26" s="1"/>
  <c r="BQ27" s="1"/>
  <c r="AU40" i="6"/>
  <c r="AX5" i="7"/>
  <c r="AV39" i="8" s="1"/>
  <c r="AV40" s="1"/>
  <c r="AU9" i="9" s="1"/>
  <c r="AU10" s="1"/>
  <c r="BL38" i="6"/>
  <c r="BQ12" i="7" s="1"/>
  <c r="BM5" i="8" s="1"/>
  <c r="BM6" s="1"/>
  <c r="BM12" s="1"/>
  <c r="BM13" s="1"/>
  <c r="BM19" s="1"/>
  <c r="BM20" s="1"/>
  <c r="BM26" s="1"/>
  <c r="BM27" s="1"/>
  <c r="AZ38" i="6"/>
  <c r="BD12" i="7" s="1"/>
  <c r="BP37" i="6"/>
  <c r="BD39"/>
  <c r="BP39"/>
  <c r="BU13" i="7" s="1"/>
  <c r="BP13" i="9" s="1"/>
  <c r="BV18" i="10" s="1"/>
  <c r="AP40" i="6"/>
  <c r="AG5" i="7"/>
  <c r="AF39" i="8" s="1"/>
  <c r="AF40" s="1"/>
  <c r="X5" i="7"/>
  <c r="X39" i="8" s="1"/>
  <c r="X40" s="1"/>
  <c r="O40" i="6"/>
  <c r="AR38"/>
  <c r="AU12" i="7" s="1"/>
  <c r="AS5" i="8" s="1"/>
  <c r="AS6" s="1"/>
  <c r="AS12" s="1"/>
  <c r="AS13" s="1"/>
  <c r="AS19" s="1"/>
  <c r="AS20" s="1"/>
  <c r="AS26" s="1"/>
  <c r="AW40" i="6"/>
  <c r="AI5" i="7"/>
  <c r="AJ40" i="6"/>
  <c r="AB40"/>
  <c r="AN38"/>
  <c r="AQ12" i="7" s="1"/>
  <c r="AO5" i="8" s="1"/>
  <c r="AO6" s="1"/>
  <c r="AO12" s="1"/>
  <c r="AO13" s="1"/>
  <c r="AO19" s="1"/>
  <c r="AO20" s="1"/>
  <c r="AO26" s="1"/>
  <c r="AO27" s="1"/>
  <c r="BD37" i="6"/>
  <c r="BH5" i="7" s="1"/>
  <c r="BE39" i="8" s="1"/>
  <c r="BE40" s="1"/>
  <c r="BD9" i="9" s="1"/>
  <c r="BD10" s="1"/>
  <c r="BT39" i="6"/>
  <c r="BY13" i="7" s="1"/>
  <c r="BA38" i="6"/>
  <c r="BE12" i="7" s="1"/>
  <c r="BB5" i="8" s="1"/>
  <c r="BB6" s="1"/>
  <c r="BB12" s="1"/>
  <c r="BB13" s="1"/>
  <c r="BB19" s="1"/>
  <c r="BB20" s="1"/>
  <c r="BB26" s="1"/>
  <c r="BB27" s="1"/>
  <c r="AF40" i="6"/>
  <c r="Y5" i="7"/>
  <c r="P40" i="6"/>
  <c r="AS38"/>
  <c r="AV12" i="7" s="1"/>
  <c r="AU5"/>
  <c r="AS39" i="8" s="1"/>
  <c r="AS40" s="1"/>
  <c r="AR9" i="9" s="1"/>
  <c r="AR10" s="1"/>
  <c r="AJ5" i="7"/>
  <c r="AI39" i="8" s="1"/>
  <c r="AI40" s="1"/>
  <c r="AH9" i="9" s="1"/>
  <c r="AH10" s="1"/>
  <c r="AA5" i="7"/>
  <c r="AA39" i="8" s="1"/>
  <c r="AA40" s="1"/>
  <c r="Z9" i="9" s="1"/>
  <c r="Z10" s="1"/>
  <c r="BK39" i="6"/>
  <c r="BP13" i="7" s="1"/>
  <c r="Q40" i="6"/>
  <c r="BG39"/>
  <c r="BK13" i="7" s="1"/>
  <c r="BG13" i="9" s="1"/>
  <c r="BL18" i="10" s="1"/>
  <c r="AO39" i="6"/>
  <c r="AR13" i="7" s="1"/>
  <c r="AT38" i="6"/>
  <c r="AW12" i="7" s="1"/>
  <c r="AU5" i="8" s="1"/>
  <c r="AU6" s="1"/>
  <c r="AU12" s="1"/>
  <c r="AU13" s="1"/>
  <c r="AU19" s="1"/>
  <c r="AU20" s="1"/>
  <c r="AU26" s="1"/>
  <c r="AU27" s="1"/>
  <c r="AS13" i="7"/>
  <c r="AQ38" i="6"/>
  <c r="AT12" i="7" s="1"/>
  <c r="AR5" i="8" s="1"/>
  <c r="AR6" s="1"/>
  <c r="AR12" s="1"/>
  <c r="AR13" s="1"/>
  <c r="AR19" s="1"/>
  <c r="AR20" s="1"/>
  <c r="AR26" s="1"/>
  <c r="AR27" s="1"/>
  <c r="R40" i="6"/>
  <c r="AR39"/>
  <c r="AU13" i="7" s="1"/>
  <c r="AR13" i="9" s="1"/>
  <c r="AV18" i="10" s="1"/>
  <c r="AW5" i="7"/>
  <c r="AU39" i="8" s="1"/>
  <c r="AU40" s="1"/>
  <c r="AT9" i="9" s="1"/>
  <c r="AT10" s="1"/>
  <c r="D17" i="1"/>
  <c r="AM39" i="8"/>
  <c r="AM40" s="1"/>
  <c r="C4" i="17"/>
  <c r="D4" s="1"/>
  <c r="E4" s="1"/>
  <c r="F4" s="1"/>
  <c r="G4" s="1"/>
  <c r="H4" s="1"/>
  <c r="D25" i="1"/>
  <c r="I52" i="11"/>
  <c r="J52" s="1"/>
  <c r="K52" s="1"/>
  <c r="BH13" i="9"/>
  <c r="BM18" i="10" s="1"/>
  <c r="V39" i="8"/>
  <c r="V40" s="1"/>
  <c r="U9" i="9" s="1"/>
  <c r="U10" s="1"/>
  <c r="L39" i="8"/>
  <c r="L40" s="1"/>
  <c r="L42" s="1"/>
  <c r="F39"/>
  <c r="AL39"/>
  <c r="AL40" s="1"/>
  <c r="AK9" i="9" s="1"/>
  <c r="AK10" s="1"/>
  <c r="AD39" i="8"/>
  <c r="AD40" s="1"/>
  <c r="AC9" i="9" s="1"/>
  <c r="AC10" s="1"/>
  <c r="T13"/>
  <c r="V18" i="10" s="1"/>
  <c r="Z15" i="5"/>
  <c r="I39" i="8"/>
  <c r="I40" s="1"/>
  <c r="I42" s="1"/>
  <c r="J39"/>
  <c r="J40" s="1"/>
  <c r="I9" i="9" s="1"/>
  <c r="R39" i="8"/>
  <c r="R40" s="1"/>
  <c r="M39"/>
  <c r="M40" s="1"/>
  <c r="M42" s="1"/>
  <c r="N39"/>
  <c r="N40" s="1"/>
  <c r="N42" s="1"/>
  <c r="AJ13" i="9"/>
  <c r="AM18" i="10" s="1"/>
  <c r="AB13" i="9"/>
  <c r="AE18" i="10" s="1"/>
  <c r="T39" i="8"/>
  <c r="T40" s="1"/>
  <c r="S9" i="9" s="1"/>
  <c r="S10" s="1"/>
  <c r="AG39" i="8"/>
  <c r="AG40" s="1"/>
  <c r="N200" i="18"/>
  <c r="AY39" i="8"/>
  <c r="AY40" s="1"/>
  <c r="AX9" i="9" s="1"/>
  <c r="AX10" s="1"/>
  <c r="AR39" i="8"/>
  <c r="AR40" s="1"/>
  <c r="AQ9" i="9" s="1"/>
  <c r="AQ10" s="1"/>
  <c r="E39" i="8"/>
  <c r="E40" s="1"/>
  <c r="AJ39"/>
  <c r="AJ40" s="1"/>
  <c r="AI9" i="9" s="1"/>
  <c r="AI10" s="1"/>
  <c r="AB39" i="8"/>
  <c r="AB40" s="1"/>
  <c r="AA9" i="9" s="1"/>
  <c r="AA10" s="1"/>
  <c r="AQ39" i="8"/>
  <c r="AQ40" s="1"/>
  <c r="AP9" i="9" s="1"/>
  <c r="AP10" s="1"/>
  <c r="D39" i="8"/>
  <c r="D40" s="1"/>
  <c r="AK39"/>
  <c r="AK40" s="1"/>
  <c r="AJ9" i="9" s="1"/>
  <c r="AJ10" s="1"/>
  <c r="AC39" i="8"/>
  <c r="AC40" s="1"/>
  <c r="AB9" i="9" s="1"/>
  <c r="AB10" s="1"/>
  <c r="S39" i="8"/>
  <c r="S40" s="1"/>
  <c r="R9" i="9" s="1"/>
  <c r="R10" s="1"/>
  <c r="P39" i="8"/>
  <c r="P40" s="1"/>
  <c r="R27"/>
  <c r="Q12" i="9" s="1"/>
  <c r="N21" i="18"/>
  <c r="N97" s="1"/>
  <c r="AO39" i="8"/>
  <c r="AO40" s="1"/>
  <c r="AN9" i="9" s="1"/>
  <c r="AN10" s="1"/>
  <c r="H39" i="8"/>
  <c r="H40" s="1"/>
  <c r="H42" s="1"/>
  <c r="AX39"/>
  <c r="AX40" s="1"/>
  <c r="AW9" i="9" s="1"/>
  <c r="AW10" s="1"/>
  <c r="AP39" i="8"/>
  <c r="AP40" s="1"/>
  <c r="AO9" i="9" s="1"/>
  <c r="AO10" s="1"/>
  <c r="Q39" i="8"/>
  <c r="AT39"/>
  <c r="AT40" s="1"/>
  <c r="AS9" i="9" s="1"/>
  <c r="AS10" s="1"/>
  <c r="AL40" i="6"/>
  <c r="Y40"/>
  <c r="Z5" i="7"/>
  <c r="N40" i="6"/>
  <c r="N5" i="7"/>
  <c r="O39" i="8" s="1"/>
  <c r="O40" s="1"/>
  <c r="B23" i="11"/>
  <c r="B40"/>
  <c r="O13" i="9"/>
  <c r="Q18" i="10" s="1"/>
  <c r="AV13" i="9"/>
  <c r="AZ18" i="10" s="1"/>
  <c r="AN13" i="9"/>
  <c r="AR18" i="10" s="1"/>
  <c r="AF13" i="9"/>
  <c r="AI18" i="10" s="1"/>
  <c r="X13" i="9"/>
  <c r="Z18" i="10" s="1"/>
  <c r="Q27" i="8"/>
  <c r="P12" i="9" s="1"/>
  <c r="N13"/>
  <c r="O18" i="10" s="1"/>
  <c r="AM13" i="9"/>
  <c r="AQ18" i="10" s="1"/>
  <c r="AI13" i="9"/>
  <c r="AL18" i="10" s="1"/>
  <c r="AA13" i="9"/>
  <c r="AD18" i="10" s="1"/>
  <c r="AY13" i="9"/>
  <c r="BD18" i="10" s="1"/>
  <c r="AQ13" i="9"/>
  <c r="AU18" i="10" s="1"/>
  <c r="R13" i="9"/>
  <c r="T18" i="10" s="1"/>
  <c r="S13" i="9"/>
  <c r="U18" i="10" s="1"/>
  <c r="AS13" i="9"/>
  <c r="AW18" i="10" s="1"/>
  <c r="AK13" i="9"/>
  <c r="AN18" i="10" s="1"/>
  <c r="AC13" i="9"/>
  <c r="AF18" i="10" s="1"/>
  <c r="U13" i="9"/>
  <c r="W18" i="10" s="1"/>
  <c r="V13" i="9"/>
  <c r="X18" i="10" s="1"/>
  <c r="AA27" i="8"/>
  <c r="Z12" i="9" s="1"/>
  <c r="Q13"/>
  <c r="S18" i="10" s="1"/>
  <c r="AX13" i="9"/>
  <c r="BB18" i="10" s="1"/>
  <c r="AH13" i="9"/>
  <c r="AK18" i="10" s="1"/>
  <c r="Z13" i="9"/>
  <c r="AB18" i="10" s="1"/>
  <c r="AG13" i="9"/>
  <c r="AJ18" i="10" s="1"/>
  <c r="BS13" i="9"/>
  <c r="BY18" i="10" s="1"/>
  <c r="AU13" i="9"/>
  <c r="AY18" i="10" s="1"/>
  <c r="AE13" i="9"/>
  <c r="AH18" i="10" s="1"/>
  <c r="W13" i="9"/>
  <c r="Y18" i="10" s="1"/>
  <c r="Z27" i="8"/>
  <c r="Y12" i="9" s="1"/>
  <c r="AW13"/>
  <c r="BA18" i="10" s="1"/>
  <c r="Y13" i="9"/>
  <c r="AA18" i="10" s="1"/>
  <c r="W27" i="8"/>
  <c r="V12" i="9" s="1"/>
  <c r="L13"/>
  <c r="P13"/>
  <c r="R18" i="10" s="1"/>
  <c r="X27" i="8"/>
  <c r="W12" i="9" s="1"/>
  <c r="K13"/>
  <c r="AT13"/>
  <c r="AX18" i="10" s="1"/>
  <c r="AL13" i="9"/>
  <c r="AO18" i="10" s="1"/>
  <c r="AD13" i="9"/>
  <c r="AG18" i="10" s="1"/>
  <c r="J13" i="9"/>
  <c r="K18" i="10" s="1"/>
  <c r="D13" i="9"/>
  <c r="E18" i="10" s="1"/>
  <c r="E13" i="9"/>
  <c r="F18" i="10" s="1"/>
  <c r="H13" i="9"/>
  <c r="I18" i="10" s="1"/>
  <c r="G13" i="9"/>
  <c r="H18" i="10" s="1"/>
  <c r="F13" i="9"/>
  <c r="G18" i="10" s="1"/>
  <c r="BN27" i="8"/>
  <c r="BM12" i="9" s="1"/>
  <c r="AX27" i="8"/>
  <c r="AW12" i="9" s="1"/>
  <c r="AM27" i="8"/>
  <c r="AV27"/>
  <c r="AF27"/>
  <c r="AY27"/>
  <c r="AI27"/>
  <c r="I13" i="9"/>
  <c r="J18" i="10" s="1"/>
  <c r="AG27" i="8"/>
  <c r="M13" i="9"/>
  <c r="AL27" i="8"/>
  <c r="AD27"/>
  <c r="E14" i="1"/>
  <c r="G1" i="23" s="1"/>
  <c r="U14" i="7"/>
  <c r="R14"/>
  <c r="N14"/>
  <c r="K14"/>
  <c r="H14"/>
  <c r="U5" i="8"/>
  <c r="U6" s="1"/>
  <c r="U12" s="1"/>
  <c r="U13" s="1"/>
  <c r="U19" s="1"/>
  <c r="U20" s="1"/>
  <c r="U26" s="1"/>
  <c r="U27" s="1"/>
  <c r="T12" i="9" s="1"/>
  <c r="E14" i="7"/>
  <c r="O5" i="8"/>
  <c r="O6" s="1"/>
  <c r="I5"/>
  <c r="I6" s="1"/>
  <c r="I12" s="1"/>
  <c r="I13" s="1"/>
  <c r="I19" s="1"/>
  <c r="I20" s="1"/>
  <c r="I26" s="1"/>
  <c r="I27" s="1"/>
  <c r="H12" i="9" s="1"/>
  <c r="AH5" i="8"/>
  <c r="AH6" s="1"/>
  <c r="AH12" s="1"/>
  <c r="AH13" s="1"/>
  <c r="AH19" s="1"/>
  <c r="AH20" s="1"/>
  <c r="AH26" s="1"/>
  <c r="AE5"/>
  <c r="AE6" s="1"/>
  <c r="AE12" s="1"/>
  <c r="AE13" s="1"/>
  <c r="AE19" s="1"/>
  <c r="AE20" s="1"/>
  <c r="AE26" s="1"/>
  <c r="AC5"/>
  <c r="AC6" s="1"/>
  <c r="AC12" s="1"/>
  <c r="AC13" s="1"/>
  <c r="AC19" s="1"/>
  <c r="AC20" s="1"/>
  <c r="AC26" s="1"/>
  <c r="BK37" i="6"/>
  <c r="BP5" i="7" s="1"/>
  <c r="M14"/>
  <c r="AZ14"/>
  <c r="AI14"/>
  <c r="Z14"/>
  <c r="AM14"/>
  <c r="AE14"/>
  <c r="V14"/>
  <c r="Q14"/>
  <c r="AY14"/>
  <c r="AH14"/>
  <c r="Y14"/>
  <c r="AP14"/>
  <c r="X14"/>
  <c r="AX14"/>
  <c r="AG14"/>
  <c r="P14"/>
  <c r="L14"/>
  <c r="AN14"/>
  <c r="AF14"/>
  <c r="W14"/>
  <c r="BA14"/>
  <c r="AJ14"/>
  <c r="AA14"/>
  <c r="S14"/>
  <c r="AL14"/>
  <c r="AD14"/>
  <c r="BF38" i="6"/>
  <c r="AX40"/>
  <c r="AY37"/>
  <c r="BC5" i="7" s="1"/>
  <c r="AV37" i="6"/>
  <c r="AM37"/>
  <c r="N3" i="11"/>
  <c r="O5" i="10"/>
  <c r="N5" i="9"/>
  <c r="O32" i="8"/>
  <c r="K6"/>
  <c r="K12" s="1"/>
  <c r="E6"/>
  <c r="E12" s="1"/>
  <c r="N6"/>
  <c r="N12" s="1"/>
  <c r="O3"/>
  <c r="F40" i="6"/>
  <c r="L5" i="8"/>
  <c r="J40" i="6"/>
  <c r="F5" i="7"/>
  <c r="M5" i="8"/>
  <c r="M6" s="1"/>
  <c r="C13" i="7"/>
  <c r="O13" s="1"/>
  <c r="I40" i="6"/>
  <c r="G40"/>
  <c r="E40"/>
  <c r="H40"/>
  <c r="J14" i="7"/>
  <c r="D14"/>
  <c r="I14"/>
  <c r="D1" i="2"/>
  <c r="D50" i="1" s="1"/>
  <c r="H1" i="2"/>
  <c r="H50" i="1" s="1"/>
  <c r="K1" i="2"/>
  <c r="E1"/>
  <c r="E50" i="1" s="1"/>
  <c r="L1" i="2"/>
  <c r="F1"/>
  <c r="F50" i="1" s="1"/>
  <c r="N1" i="2"/>
  <c r="G1"/>
  <c r="J1"/>
  <c r="M1"/>
  <c r="I1"/>
  <c r="I50" i="1" s="1"/>
  <c r="P1" i="2"/>
  <c r="Q3"/>
  <c r="C33" i="17"/>
  <c r="D40" i="6"/>
  <c r="G12" i="7"/>
  <c r="J5"/>
  <c r="F12"/>
  <c r="N4"/>
  <c r="C2" i="21" s="1"/>
  <c r="N5" i="6"/>
  <c r="N36" s="1"/>
  <c r="FY85" i="3"/>
  <c r="K28" i="5"/>
  <c r="K7"/>
  <c r="L22" s="1"/>
  <c r="L29"/>
  <c r="K33"/>
  <c r="K34"/>
  <c r="J38"/>
  <c r="K17"/>
  <c r="K18"/>
  <c r="K35"/>
  <c r="M38"/>
  <c r="K19"/>
  <c r="K23"/>
  <c r="S5" i="2"/>
  <c r="GB72" i="3"/>
  <c r="C78"/>
  <c r="C94" s="1"/>
  <c r="FF86"/>
  <c r="HP86"/>
  <c r="GB86"/>
  <c r="GE73"/>
  <c r="HF73"/>
  <c r="FD86"/>
  <c r="GZ72"/>
  <c r="GF72"/>
  <c r="FQ85"/>
  <c r="HV73"/>
  <c r="GV73"/>
  <c r="GD86"/>
  <c r="GD85"/>
  <c r="GD72"/>
  <c r="FL72"/>
  <c r="FL86"/>
  <c r="FI85"/>
  <c r="HV72"/>
  <c r="GZ86"/>
  <c r="GE86"/>
  <c r="GX85"/>
  <c r="GV72"/>
  <c r="GY86"/>
  <c r="GG85"/>
  <c r="FM72"/>
  <c r="GY72"/>
  <c r="GY73"/>
  <c r="FW86"/>
  <c r="FM73"/>
  <c r="FF72"/>
  <c r="GD84"/>
  <c r="FF84"/>
  <c r="GE84"/>
  <c r="FW84"/>
  <c r="GV84"/>
  <c r="GF84"/>
  <c r="GY84"/>
  <c r="GX84"/>
  <c r="HP84"/>
  <c r="GZ84"/>
  <c r="FT84"/>
  <c r="FD84"/>
  <c r="FY84"/>
  <c r="FI84"/>
  <c r="GG84"/>
  <c r="FL84"/>
  <c r="HF84"/>
  <c r="HV84"/>
  <c r="GB84"/>
  <c r="FQ84"/>
  <c r="FM84"/>
  <c r="FY73"/>
  <c r="GD73"/>
  <c r="FF73"/>
  <c r="HP73"/>
  <c r="GZ73"/>
  <c r="GB73"/>
  <c r="FT73"/>
  <c r="FL73"/>
  <c r="FD73"/>
  <c r="GF73"/>
  <c r="GG73"/>
  <c r="FW73"/>
  <c r="FQ73"/>
  <c r="GX73"/>
  <c r="FI73"/>
  <c r="GG72"/>
  <c r="FY72"/>
  <c r="FQ72"/>
  <c r="GE72"/>
  <c r="FW72"/>
  <c r="FD72"/>
  <c r="HF72"/>
  <c r="HP72"/>
  <c r="GY85"/>
  <c r="HP85"/>
  <c r="GZ85"/>
  <c r="GB85"/>
  <c r="FT85"/>
  <c r="FL85"/>
  <c r="FD85"/>
  <c r="FM85"/>
  <c r="GV85"/>
  <c r="GF85"/>
  <c r="FF85"/>
  <c r="FW85"/>
  <c r="HV85"/>
  <c r="HF85"/>
  <c r="FM86"/>
  <c r="GX86"/>
  <c r="HF86"/>
  <c r="HV86"/>
  <c r="FI86"/>
  <c r="FQ86"/>
  <c r="FY86"/>
  <c r="GG86"/>
  <c r="GF86"/>
  <c r="GV86"/>
  <c r="C34"/>
  <c r="C59" s="1"/>
  <c r="HM53"/>
  <c r="FF40"/>
  <c r="FW47"/>
  <c r="FF53"/>
  <c r="GZ53"/>
  <c r="GZ47"/>
  <c r="HO47"/>
  <c r="HO53"/>
  <c r="HO40"/>
  <c r="HD40"/>
  <c r="HD53"/>
  <c r="GD53"/>
  <c r="GH47"/>
  <c r="GC47"/>
  <c r="GB53"/>
  <c r="GI47"/>
  <c r="GI40"/>
  <c r="HR53"/>
  <c r="GE47"/>
  <c r="GE53"/>
  <c r="GO53"/>
  <c r="HP47"/>
  <c r="HP53"/>
  <c r="HP40"/>
  <c r="FD40"/>
  <c r="FD47"/>
  <c r="GL53"/>
  <c r="FK47"/>
  <c r="HV53"/>
  <c r="GG53"/>
  <c r="GD40"/>
  <c r="GD47"/>
  <c r="HF53"/>
  <c r="FN11"/>
  <c r="X11"/>
  <c r="CS11"/>
  <c r="IK15" i="5"/>
  <c r="IK30" s="1"/>
  <c r="FP15"/>
  <c r="FP30" s="1"/>
  <c r="CU15"/>
  <c r="CU30" s="1"/>
  <c r="FR31" i="3"/>
  <c r="HD47"/>
  <c r="GX53"/>
  <c r="FI53"/>
  <c r="GG47"/>
  <c r="HV40"/>
  <c r="FF47"/>
  <c r="GZ40"/>
  <c r="FI47"/>
  <c r="HV47"/>
  <c r="GB40"/>
  <c r="GY40"/>
  <c r="FI40"/>
  <c r="GM53"/>
  <c r="GB47"/>
  <c r="FY40"/>
  <c r="FY47"/>
  <c r="FY31"/>
  <c r="FY53"/>
  <c r="FW53"/>
  <c r="FW31"/>
  <c r="FW40"/>
  <c r="HR31"/>
  <c r="HV31"/>
  <c r="FF31"/>
  <c r="HF31"/>
  <c r="FK53"/>
  <c r="HM47"/>
  <c r="FM53"/>
  <c r="FM31"/>
  <c r="FM40"/>
  <c r="FM47"/>
  <c r="GW31"/>
  <c r="GU31"/>
  <c r="HK31"/>
  <c r="FT31"/>
  <c r="GV31"/>
  <c r="FR53"/>
  <c r="FC31"/>
  <c r="HE31"/>
  <c r="GV47"/>
  <c r="GI53"/>
  <c r="GE31"/>
  <c r="GI31"/>
  <c r="GF40"/>
  <c r="FE31"/>
  <c r="FH31"/>
  <c r="GG31"/>
  <c r="GG40"/>
  <c r="GN31"/>
  <c r="GV53"/>
  <c r="HJ31"/>
  <c r="FU31"/>
  <c r="HT31"/>
  <c r="HT47"/>
  <c r="HS31"/>
  <c r="GV40"/>
  <c r="HG31"/>
  <c r="HR47"/>
  <c r="FR47"/>
  <c r="HT53"/>
  <c r="FD31"/>
  <c r="FT40"/>
  <c r="GO31"/>
  <c r="GO47"/>
  <c r="GQ47"/>
  <c r="GQ53"/>
  <c r="FT53"/>
  <c r="GE40"/>
  <c r="FT47"/>
  <c r="GQ31"/>
  <c r="FQ53"/>
  <c r="FQ31"/>
  <c r="FQ47"/>
  <c r="FL47"/>
  <c r="FL53"/>
  <c r="FL40"/>
  <c r="HL31"/>
  <c r="FQ40"/>
  <c r="FL31"/>
  <c r="FS47"/>
  <c r="FS31"/>
  <c r="HI31"/>
  <c r="HA53"/>
  <c r="HA47"/>
  <c r="HA31"/>
  <c r="GH53"/>
  <c r="GH31"/>
  <c r="FZ31"/>
  <c r="GY31"/>
  <c r="GY53"/>
  <c r="GY47"/>
  <c r="GK31"/>
  <c r="GL31"/>
  <c r="GL47"/>
  <c r="GX40"/>
  <c r="GX31"/>
  <c r="GX47"/>
  <c r="HN31"/>
  <c r="GF31"/>
  <c r="GF47"/>
  <c r="GF53"/>
  <c r="FP31"/>
  <c r="HF47"/>
  <c r="HF40"/>
  <c r="FD53"/>
  <c r="GC31"/>
  <c r="GC53"/>
  <c r="HM31"/>
  <c r="HH31"/>
  <c r="FO31"/>
  <c r="FG47"/>
  <c r="FG53"/>
  <c r="GM47"/>
  <c r="GM31"/>
  <c r="AN40" i="6" l="1"/>
  <c r="O1" i="10"/>
  <c r="O26" s="1"/>
  <c r="C45" i="21"/>
  <c r="C77" s="1"/>
  <c r="N7" i="9"/>
  <c r="N8"/>
  <c r="E42" i="8"/>
  <c r="D9" i="9"/>
  <c r="D10" s="1"/>
  <c r="D42" i="8"/>
  <c r="C9" i="9"/>
  <c r="J8" i="10"/>
  <c r="L52" i="11"/>
  <c r="M52" s="1"/>
  <c r="N52" s="1"/>
  <c r="E174" i="22"/>
  <c r="AP18" i="10"/>
  <c r="AS40" i="6"/>
  <c r="Z31" i="5"/>
  <c r="Z30"/>
  <c r="IK32"/>
  <c r="IK31"/>
  <c r="FP32"/>
  <c r="FP31"/>
  <c r="CU32"/>
  <c r="CU31"/>
  <c r="Z17"/>
  <c r="Z32"/>
  <c r="BB13" i="7"/>
  <c r="AC18" i="10"/>
  <c r="BB12" i="7"/>
  <c r="AO12"/>
  <c r="AO5"/>
  <c r="O5"/>
  <c r="AB12"/>
  <c r="AB5"/>
  <c r="G50" i="1"/>
  <c r="K47" i="14"/>
  <c r="K57" s="1"/>
  <c r="K47" i="12"/>
  <c r="F47" i="14"/>
  <c r="F57" s="1"/>
  <c r="F47" i="12"/>
  <c r="M47" i="14"/>
  <c r="M57" s="1"/>
  <c r="M47" i="12"/>
  <c r="P193" i="14"/>
  <c r="P163"/>
  <c r="P132"/>
  <c r="P102"/>
  <c r="P72"/>
  <c r="P117"/>
  <c r="P178"/>
  <c r="P87"/>
  <c r="P148"/>
  <c r="P172" i="12"/>
  <c r="P314" s="1"/>
  <c r="O43" i="10" s="1"/>
  <c r="I47" i="14"/>
  <c r="I57" s="1"/>
  <c r="I47" i="12"/>
  <c r="Q47" i="14"/>
  <c r="Q57" s="1"/>
  <c r="Q47" i="12"/>
  <c r="G47" i="14"/>
  <c r="G47" i="12"/>
  <c r="E47" i="14"/>
  <c r="E53" s="1"/>
  <c r="E47" i="12"/>
  <c r="J47" i="14"/>
  <c r="J57" s="1"/>
  <c r="J47" i="12"/>
  <c r="P82"/>
  <c r="P86" s="1"/>
  <c r="P71"/>
  <c r="O47" i="14"/>
  <c r="O57" s="1"/>
  <c r="O47" i="12"/>
  <c r="N47" i="14"/>
  <c r="N57" s="1"/>
  <c r="N47" i="12"/>
  <c r="L47" i="14"/>
  <c r="L57" s="1"/>
  <c r="L47" i="12"/>
  <c r="H47" i="14"/>
  <c r="H57" s="1"/>
  <c r="H47" i="12"/>
  <c r="P57" i="14"/>
  <c r="P351"/>
  <c r="P355" s="1"/>
  <c r="P336"/>
  <c r="P340" s="1"/>
  <c r="P277"/>
  <c r="P281" s="1"/>
  <c r="P306"/>
  <c r="P310" s="1"/>
  <c r="P292"/>
  <c r="P296" s="1"/>
  <c r="P262"/>
  <c r="P266" s="1"/>
  <c r="P232"/>
  <c r="P236" s="1"/>
  <c r="P247"/>
  <c r="P251" s="1"/>
  <c r="P321"/>
  <c r="P325" s="1"/>
  <c r="P217"/>
  <c r="P221" s="1"/>
  <c r="P188"/>
  <c r="P192" s="1"/>
  <c r="P190" s="1"/>
  <c r="P191" s="1"/>
  <c r="P158"/>
  <c r="P162" s="1"/>
  <c r="P173"/>
  <c r="P177" s="1"/>
  <c r="P175" s="1"/>
  <c r="P176" s="1"/>
  <c r="P143"/>
  <c r="P147" s="1"/>
  <c r="P127"/>
  <c r="P131" s="1"/>
  <c r="P112"/>
  <c r="P116" s="1"/>
  <c r="P97"/>
  <c r="P101" s="1"/>
  <c r="P82"/>
  <c r="P86" s="1"/>
  <c r="P67"/>
  <c r="P71" s="1"/>
  <c r="P52"/>
  <c r="P56" s="1"/>
  <c r="N22" i="18"/>
  <c r="N78"/>
  <c r="N41"/>
  <c r="N60"/>
  <c r="CS68" i="3"/>
  <c r="X64"/>
  <c r="C35" i="19"/>
  <c r="C33"/>
  <c r="C32"/>
  <c r="C36"/>
  <c r="C34"/>
  <c r="D58" i="16"/>
  <c r="D58" i="26"/>
  <c r="B44" i="16"/>
  <c r="B47" s="1"/>
  <c r="B49" s="1"/>
  <c r="B44" i="26"/>
  <c r="B47" s="1"/>
  <c r="B49" s="1"/>
  <c r="E58" i="16"/>
  <c r="E58" i="26"/>
  <c r="D10" i="21"/>
  <c r="B194"/>
  <c r="B196" s="1"/>
  <c r="C3"/>
  <c r="O12" i="22"/>
  <c r="P12" s="1"/>
  <c r="Q12" s="1"/>
  <c r="R12" s="1"/>
  <c r="D3" i="21"/>
  <c r="C11"/>
  <c r="C12" i="22"/>
  <c r="D12" s="1"/>
  <c r="E12" s="1"/>
  <c r="F12" s="1"/>
  <c r="I49" i="11"/>
  <c r="J49" s="1"/>
  <c r="K49" s="1"/>
  <c r="D171" i="22"/>
  <c r="N46" i="11"/>
  <c r="C125" i="21"/>
  <c r="C168" s="1"/>
  <c r="F125" i="22"/>
  <c r="F168" s="1"/>
  <c r="L60"/>
  <c r="D59" i="21"/>
  <c r="G60" i="22"/>
  <c r="BK13" i="9"/>
  <c r="BQ18" i="10" s="1"/>
  <c r="BR39" i="8"/>
  <c r="BR40" s="1"/>
  <c r="BQ9" i="9" s="1"/>
  <c r="BQ10" s="1"/>
  <c r="J19" i="11"/>
  <c r="I21"/>
  <c r="F46" i="22"/>
  <c r="F78" s="1"/>
  <c r="M60"/>
  <c r="I60"/>
  <c r="E59" i="21"/>
  <c r="K60" i="22"/>
  <c r="R60"/>
  <c r="AP13" i="9"/>
  <c r="AT18" i="10" s="1"/>
  <c r="H11" i="22"/>
  <c r="G13"/>
  <c r="S70" i="11"/>
  <c r="T70" s="1"/>
  <c r="U70" s="1"/>
  <c r="G191" i="22"/>
  <c r="N60"/>
  <c r="S20" i="11"/>
  <c r="T20" s="1"/>
  <c r="U20" s="1"/>
  <c r="G142" i="22"/>
  <c r="C2" i="29"/>
  <c r="F3" i="22"/>
  <c r="BO5" i="8"/>
  <c r="BO6" s="1"/>
  <c r="BO12" s="1"/>
  <c r="BO13" s="1"/>
  <c r="BO19" s="1"/>
  <c r="BO20" s="1"/>
  <c r="BO26" s="1"/>
  <c r="BO27" s="1"/>
  <c r="BN12" i="9" s="1"/>
  <c r="F11" i="21"/>
  <c r="O11" i="22"/>
  <c r="H60"/>
  <c r="Q60"/>
  <c r="AV14" i="7"/>
  <c r="AH39" i="8"/>
  <c r="AH40" s="1"/>
  <c r="AG9" i="9" s="1"/>
  <c r="AG10" s="1"/>
  <c r="H4" i="22"/>
  <c r="L4"/>
  <c r="M4" s="1"/>
  <c r="D143"/>
  <c r="F10" i="21"/>
  <c r="S31" i="11"/>
  <c r="T31" s="1"/>
  <c r="U31" s="1"/>
  <c r="G153" i="22"/>
  <c r="Y39" i="8"/>
  <c r="Y40" s="1"/>
  <c r="X9" i="9" s="1"/>
  <c r="X10" s="1"/>
  <c r="J60" i="22"/>
  <c r="AB5" i="8"/>
  <c r="AB6" s="1"/>
  <c r="AB12" s="1"/>
  <c r="AB13" s="1"/>
  <c r="AB19" s="1"/>
  <c r="AB20" s="1"/>
  <c r="AB26" s="1"/>
  <c r="AB27" s="1"/>
  <c r="AA12" i="9" s="1"/>
  <c r="E10" i="21"/>
  <c r="K11" i="22"/>
  <c r="S63" i="11"/>
  <c r="T63" s="1"/>
  <c r="U63" s="1"/>
  <c r="G185" i="22"/>
  <c r="D60"/>
  <c r="BT13" i="9"/>
  <c r="BZ18" i="10" s="1"/>
  <c r="BF39" i="8"/>
  <c r="BF40" s="1"/>
  <c r="BE9" i="9" s="1"/>
  <c r="BE10" s="1"/>
  <c r="D4" i="22"/>
  <c r="E3" i="21"/>
  <c r="O37" i="10"/>
  <c r="O73" s="1"/>
  <c r="C13" i="9"/>
  <c r="AC14" i="7"/>
  <c r="T14"/>
  <c r="AB14" s="1"/>
  <c r="AR14"/>
  <c r="AK14"/>
  <c r="AW14"/>
  <c r="AR40" i="6"/>
  <c r="AO13" i="9"/>
  <c r="AS18" i="10" s="1"/>
  <c r="BR39" i="6"/>
  <c r="BW13" i="7" s="1"/>
  <c r="BR13" i="9" s="1"/>
  <c r="BX18" i="10" s="1"/>
  <c r="BL39" i="6"/>
  <c r="BQ13" i="7" s="1"/>
  <c r="BL13" i="9" s="1"/>
  <c r="BR18" i="10" s="1"/>
  <c r="AZ39" i="6"/>
  <c r="BD13" i="7" s="1"/>
  <c r="BU14"/>
  <c r="BE14"/>
  <c r="BV38" i="6"/>
  <c r="CA12" i="7" s="1"/>
  <c r="BW5" i="8" s="1"/>
  <c r="BW6" s="1"/>
  <c r="BW12" s="1"/>
  <c r="BW13" s="1"/>
  <c r="BW19" s="1"/>
  <c r="BW20" s="1"/>
  <c r="BW26" s="1"/>
  <c r="BW27" s="1"/>
  <c r="BV12" i="9" s="1"/>
  <c r="BJ38" i="6"/>
  <c r="BN12" i="7" s="1"/>
  <c r="BK5" i="8" s="1"/>
  <c r="BK6" s="1"/>
  <c r="BK12" s="1"/>
  <c r="BK13" s="1"/>
  <c r="BK19" s="1"/>
  <c r="BK20" s="1"/>
  <c r="BK26" s="1"/>
  <c r="BK27" s="1"/>
  <c r="BJ12" i="9" s="1"/>
  <c r="AS14" i="7"/>
  <c r="BU38" i="6"/>
  <c r="BZ12" i="7" s="1"/>
  <c r="BV5" i="8" s="1"/>
  <c r="BV6" s="1"/>
  <c r="BV12" s="1"/>
  <c r="BV13" s="1"/>
  <c r="BV19" s="1"/>
  <c r="BV20" s="1"/>
  <c r="BV26" s="1"/>
  <c r="BV27" s="1"/>
  <c r="BU12" i="9" s="1"/>
  <c r="BI38" i="6"/>
  <c r="BM12" i="7" s="1"/>
  <c r="BJ5" i="8" s="1"/>
  <c r="BJ6" s="1"/>
  <c r="BJ12" s="1"/>
  <c r="BJ13" s="1"/>
  <c r="BJ19" s="1"/>
  <c r="BJ20" s="1"/>
  <c r="BJ26" s="1"/>
  <c r="BJ27" s="1"/>
  <c r="BI12" i="9" s="1"/>
  <c r="BB38" i="6"/>
  <c r="BF12" i="7" s="1"/>
  <c r="BC5" i="8" s="1"/>
  <c r="BC6" s="1"/>
  <c r="BC12" s="1"/>
  <c r="BC13" s="1"/>
  <c r="BC19" s="1"/>
  <c r="BC20" s="1"/>
  <c r="BC26" s="1"/>
  <c r="BC27" s="1"/>
  <c r="AU14" i="7"/>
  <c r="AT14"/>
  <c r="AQ14"/>
  <c r="AT5" i="8"/>
  <c r="AT6" s="1"/>
  <c r="AT12" s="1"/>
  <c r="AT13" s="1"/>
  <c r="AT19" s="1"/>
  <c r="AT20" s="1"/>
  <c r="AT26" s="1"/>
  <c r="AT27" s="1"/>
  <c r="BA5"/>
  <c r="BA6" s="1"/>
  <c r="BA12" s="1"/>
  <c r="BA13" s="1"/>
  <c r="BA19" s="1"/>
  <c r="BA20" s="1"/>
  <c r="BA26" s="1"/>
  <c r="BA27" s="1"/>
  <c r="AZ37" i="6"/>
  <c r="BC37"/>
  <c r="BV37"/>
  <c r="BI37"/>
  <c r="BH37"/>
  <c r="BL5" i="7" s="1"/>
  <c r="BG37" i="6"/>
  <c r="BK5" i="7" s="1"/>
  <c r="BH39" i="8" s="1"/>
  <c r="BH40" s="1"/>
  <c r="BG9" i="9" s="1"/>
  <c r="BG10" s="1"/>
  <c r="AY38" i="6"/>
  <c r="BC12" i="7" s="1"/>
  <c r="BC14" s="1"/>
  <c r="BA13" i="9"/>
  <c r="BF18" i="10" s="1"/>
  <c r="BX14" i="7"/>
  <c r="AO40" i="6"/>
  <c r="BK12" i="7"/>
  <c r="BT38" i="6"/>
  <c r="BY12" i="7" s="1"/>
  <c r="BH38" i="6"/>
  <c r="BI39"/>
  <c r="BM13" i="7" s="1"/>
  <c r="BU39" i="6"/>
  <c r="BZ13" i="7" s="1"/>
  <c r="AV40" i="6"/>
  <c r="AY5" i="7"/>
  <c r="BV39" i="6"/>
  <c r="CA13" i="7" s="1"/>
  <c r="BJ39" i="6"/>
  <c r="BP40"/>
  <c r="BU5" i="7"/>
  <c r="BQ39" i="8" s="1"/>
  <c r="BQ40" s="1"/>
  <c r="BP9" i="9" s="1"/>
  <c r="BP10" s="1"/>
  <c r="BF5" i="7"/>
  <c r="BR14"/>
  <c r="AT40" i="6"/>
  <c r="BF37"/>
  <c r="BJ5" i="7" s="1"/>
  <c r="BG39" i="8" s="1"/>
  <c r="BG40" s="1"/>
  <c r="BF9" i="9" s="1"/>
  <c r="BF10" s="1"/>
  <c r="BR37" i="6"/>
  <c r="BJ12" i="7"/>
  <c r="BB39" i="6"/>
  <c r="BF13" i="7" s="1"/>
  <c r="BN39" i="6"/>
  <c r="BS13" i="7" s="1"/>
  <c r="BN37" i="6"/>
  <c r="AQ40"/>
  <c r="BA37"/>
  <c r="BE39"/>
  <c r="BQ39"/>
  <c r="BV13" i="7" s="1"/>
  <c r="BC39" i="6"/>
  <c r="BG13" i="7" s="1"/>
  <c r="BC13" i="9" s="1"/>
  <c r="BH18" i="10" s="1"/>
  <c r="BO39" i="6"/>
  <c r="BT13" i="7" s="1"/>
  <c r="BE38" i="6"/>
  <c r="BI12" i="7" s="1"/>
  <c r="BD40" i="6"/>
  <c r="BH13" i="7"/>
  <c r="BR38" i="6"/>
  <c r="BW12" i="7" s="1"/>
  <c r="E17" i="1"/>
  <c r="G74"/>
  <c r="G57"/>
  <c r="D74"/>
  <c r="D57"/>
  <c r="H74"/>
  <c r="H57"/>
  <c r="I74"/>
  <c r="I57"/>
  <c r="E74"/>
  <c r="E57"/>
  <c r="F74"/>
  <c r="F57"/>
  <c r="F14"/>
  <c r="H1" i="23" s="1"/>
  <c r="E25" i="1"/>
  <c r="F61"/>
  <c r="D61"/>
  <c r="E61"/>
  <c r="B42" i="11"/>
  <c r="B78" s="1"/>
  <c r="Z23" i="5"/>
  <c r="C14" i="2"/>
  <c r="Z19" i="5"/>
  <c r="V28" i="8"/>
  <c r="Z26" i="5"/>
  <c r="Z28"/>
  <c r="Z20"/>
  <c r="Z22"/>
  <c r="Z35"/>
  <c r="Z27"/>
  <c r="Z34"/>
  <c r="Z33"/>
  <c r="Z29"/>
  <c r="Z18"/>
  <c r="Z21"/>
  <c r="AX42" i="8"/>
  <c r="AC42"/>
  <c r="AK42"/>
  <c r="D3" i="11"/>
  <c r="D46" s="1"/>
  <c r="D21" i="18"/>
  <c r="D97" s="1"/>
  <c r="D200"/>
  <c r="H3" i="11"/>
  <c r="H200" i="18"/>
  <c r="H21"/>
  <c r="H97" s="1"/>
  <c r="J3" i="11"/>
  <c r="J46" s="1"/>
  <c r="J21" i="18"/>
  <c r="J97" s="1"/>
  <c r="J200"/>
  <c r="T42" i="8"/>
  <c r="O21" i="18"/>
  <c r="O97" s="1"/>
  <c r="O200"/>
  <c r="F3" i="11"/>
  <c r="F46" s="1"/>
  <c r="F200" i="18"/>
  <c r="F21"/>
  <c r="F97" s="1"/>
  <c r="AP42" i="8"/>
  <c r="AQ42"/>
  <c r="K3" i="11"/>
  <c r="K200" i="18"/>
  <c r="K21"/>
  <c r="K97" s="1"/>
  <c r="E21"/>
  <c r="E97" s="1"/>
  <c r="E200"/>
  <c r="M21"/>
  <c r="M97" s="1"/>
  <c r="M200"/>
  <c r="I3" i="11"/>
  <c r="I46" s="1"/>
  <c r="I200" i="18"/>
  <c r="I21"/>
  <c r="I97" s="1"/>
  <c r="C3" i="11"/>
  <c r="C46" s="1"/>
  <c r="C21" i="18"/>
  <c r="C97" s="1"/>
  <c r="C200"/>
  <c r="AL42" i="8"/>
  <c r="L3" i="11"/>
  <c r="L46" s="1"/>
  <c r="L21" i="18"/>
  <c r="L97" s="1"/>
  <c r="L200"/>
  <c r="G3" i="11"/>
  <c r="G46" s="1"/>
  <c r="G21" i="18"/>
  <c r="G97" s="1"/>
  <c r="G200"/>
  <c r="R28" i="8"/>
  <c r="O9" i="9"/>
  <c r="O10" s="1"/>
  <c r="P42" i="8"/>
  <c r="AO42"/>
  <c r="U42"/>
  <c r="AA42"/>
  <c r="S42"/>
  <c r="BE42"/>
  <c r="Z39"/>
  <c r="Z40" s="1"/>
  <c r="Y9" i="9" s="1"/>
  <c r="Y10" s="1"/>
  <c r="G39" i="8"/>
  <c r="AL9" i="9"/>
  <c r="AL10" s="1"/>
  <c r="AM42" i="8"/>
  <c r="AF9" i="9"/>
  <c r="AF10" s="1"/>
  <c r="AG42" i="8"/>
  <c r="AD9" i="9"/>
  <c r="AD10" s="1"/>
  <c r="AE42" i="8"/>
  <c r="AU42"/>
  <c r="AT42"/>
  <c r="V42"/>
  <c r="Q40"/>
  <c r="P9" i="9" s="1"/>
  <c r="P10" s="1"/>
  <c r="AJ42" i="8"/>
  <c r="O42"/>
  <c r="AV42"/>
  <c r="AB42"/>
  <c r="K39"/>
  <c r="K40" s="1"/>
  <c r="J9" i="9" s="1"/>
  <c r="J10" s="1"/>
  <c r="I10"/>
  <c r="J42" i="8"/>
  <c r="AE9" i="9"/>
  <c r="AE10" s="1"/>
  <c r="AF42" i="8"/>
  <c r="AY42"/>
  <c r="AD42"/>
  <c r="BL39"/>
  <c r="V9" i="9"/>
  <c r="V10" s="1"/>
  <c r="W42" i="8"/>
  <c r="W9" i="9"/>
  <c r="W10" s="1"/>
  <c r="X42" i="8"/>
  <c r="BK39"/>
  <c r="BK40" s="1"/>
  <c r="BJ9" i="9" s="1"/>
  <c r="BJ10" s="1"/>
  <c r="Q9"/>
  <c r="Q10" s="1"/>
  <c r="R42" i="8"/>
  <c r="AS42"/>
  <c r="AI42"/>
  <c r="AR42"/>
  <c r="BP28"/>
  <c r="AA28"/>
  <c r="Q28"/>
  <c r="AJ28"/>
  <c r="T28"/>
  <c r="W28"/>
  <c r="S28"/>
  <c r="AP28"/>
  <c r="Z28"/>
  <c r="O5" i="9"/>
  <c r="Q5" i="10"/>
  <c r="X28" i="8"/>
  <c r="Y28"/>
  <c r="BE28"/>
  <c r="BD12" i="9"/>
  <c r="BT28" i="8"/>
  <c r="BS12" i="9"/>
  <c r="AW28" i="8"/>
  <c r="AV12" i="9"/>
  <c r="BQ28" i="8"/>
  <c r="BP12" i="9"/>
  <c r="BB28" i="8"/>
  <c r="BA12" i="9"/>
  <c r="AO28" i="8"/>
  <c r="AN12" i="9"/>
  <c r="BD28" i="8"/>
  <c r="BC12" i="9"/>
  <c r="AU28" i="8"/>
  <c r="AT12" i="9"/>
  <c r="BN28" i="8"/>
  <c r="AN28"/>
  <c r="AL28"/>
  <c r="AK12" i="9"/>
  <c r="AI28" i="8"/>
  <c r="AH12" i="9"/>
  <c r="AY28" i="8"/>
  <c r="AX12" i="9"/>
  <c r="AF28" i="8"/>
  <c r="AE12" i="9"/>
  <c r="AR28" i="8"/>
  <c r="AQ12" i="9"/>
  <c r="AV28" i="8"/>
  <c r="AU12" i="9"/>
  <c r="AQ28" i="8"/>
  <c r="AP12" i="9"/>
  <c r="AG28" i="8"/>
  <c r="AF12" i="9"/>
  <c r="AD28" i="8"/>
  <c r="AC12" i="9"/>
  <c r="AK28" i="8"/>
  <c r="AJ12" i="9"/>
  <c r="BM28" i="8"/>
  <c r="BL12" i="9"/>
  <c r="AM28" i="8"/>
  <c r="AL12" i="9"/>
  <c r="AX28" i="8"/>
  <c r="AE27"/>
  <c r="F40"/>
  <c r="F42" s="1"/>
  <c r="AS27"/>
  <c r="AC27"/>
  <c r="AH27"/>
  <c r="U28"/>
  <c r="P3"/>
  <c r="P10" s="1"/>
  <c r="P17" s="1"/>
  <c r="P32"/>
  <c r="E3" i="11"/>
  <c r="N20" i="7"/>
  <c r="N19"/>
  <c r="N14" i="9" s="1"/>
  <c r="N23" i="7"/>
  <c r="O23" i="10" s="1"/>
  <c r="P3" i="11"/>
  <c r="P46" s="1"/>
  <c r="P4" i="7"/>
  <c r="AM40" i="6"/>
  <c r="AP5" i="7"/>
  <c r="CR11" i="3"/>
  <c r="M3" i="11"/>
  <c r="M46" s="1"/>
  <c r="K9" i="9"/>
  <c r="K10" s="1"/>
  <c r="I28" i="8"/>
  <c r="J32"/>
  <c r="J5" i="10"/>
  <c r="J1" s="1"/>
  <c r="J26" s="1"/>
  <c r="I5" i="9"/>
  <c r="D32" i="8"/>
  <c r="D5" i="10"/>
  <c r="D1" s="1"/>
  <c r="D26" s="1"/>
  <c r="C5" i="9"/>
  <c r="L9"/>
  <c r="L10" s="1"/>
  <c r="M32" i="8"/>
  <c r="M5" i="10"/>
  <c r="M1" s="1"/>
  <c r="M26" s="1"/>
  <c r="L5" i="9"/>
  <c r="H32" i="8"/>
  <c r="H5" i="10"/>
  <c r="H1" s="1"/>
  <c r="H26" s="1"/>
  <c r="G5" i="9"/>
  <c r="I32" i="8"/>
  <c r="I5" i="10"/>
  <c r="I1" s="1"/>
  <c r="I26" s="1"/>
  <c r="H5" i="9"/>
  <c r="K32" i="8"/>
  <c r="K5" i="10"/>
  <c r="K1" s="1"/>
  <c r="K26" s="1"/>
  <c r="J5" i="9"/>
  <c r="N32" i="8"/>
  <c r="M5" i="9"/>
  <c r="N5" i="10"/>
  <c r="N1" s="1"/>
  <c r="N26" s="1"/>
  <c r="E32" i="8"/>
  <c r="E5" i="10"/>
  <c r="D5" i="9"/>
  <c r="N18" i="10"/>
  <c r="L18"/>
  <c r="E60" i="22" s="1"/>
  <c r="L32" i="8"/>
  <c r="L5" i="10"/>
  <c r="L1" s="1"/>
  <c r="L26" s="1"/>
  <c r="K5" i="9"/>
  <c r="H9"/>
  <c r="H10" s="1"/>
  <c r="M9"/>
  <c r="M10" s="1"/>
  <c r="G32" i="8"/>
  <c r="F5" i="9"/>
  <c r="G5" i="10"/>
  <c r="G1" s="1"/>
  <c r="G26" s="1"/>
  <c r="F32" i="8"/>
  <c r="E5" i="9"/>
  <c r="F5" i="10"/>
  <c r="F1" s="1"/>
  <c r="F26" s="1"/>
  <c r="N9" i="9"/>
  <c r="N10" s="1"/>
  <c r="G9"/>
  <c r="G10" s="1"/>
  <c r="M18" i="10"/>
  <c r="J13" i="8"/>
  <c r="J19" s="1"/>
  <c r="O12"/>
  <c r="E13"/>
  <c r="E19" s="1"/>
  <c r="G5"/>
  <c r="G6" s="1"/>
  <c r="G12" s="1"/>
  <c r="N13"/>
  <c r="N19" s="1"/>
  <c r="F5"/>
  <c r="F6" s="1"/>
  <c r="F12" s="1"/>
  <c r="K13"/>
  <c r="K19" s="1"/>
  <c r="H5"/>
  <c r="H6" s="1"/>
  <c r="H12" s="1"/>
  <c r="H5" i="6"/>
  <c r="H36" s="1"/>
  <c r="I3" i="8"/>
  <c r="I10" s="1"/>
  <c r="I17" s="1"/>
  <c r="V15" i="5"/>
  <c r="K3" i="8"/>
  <c r="K10" s="1"/>
  <c r="K17" s="1"/>
  <c r="M12"/>
  <c r="FD11" i="3"/>
  <c r="E3" i="8"/>
  <c r="E10" s="1"/>
  <c r="E17" s="1"/>
  <c r="IH15" i="5"/>
  <c r="L3" i="8"/>
  <c r="L10" s="1"/>
  <c r="L17" s="1"/>
  <c r="L6"/>
  <c r="L12" s="1"/>
  <c r="O10"/>
  <c r="IJ15" i="5"/>
  <c r="N3" i="8"/>
  <c r="N10" s="1"/>
  <c r="N17" s="1"/>
  <c r="FF11" i="3"/>
  <c r="G3" i="8"/>
  <c r="G10" s="1"/>
  <c r="G17" s="1"/>
  <c r="FK15" i="5"/>
  <c r="J3" i="8"/>
  <c r="J10" s="1"/>
  <c r="J17" s="1"/>
  <c r="O15" i="5"/>
  <c r="D3" i="8"/>
  <c r="D10" s="1"/>
  <c r="D17" s="1"/>
  <c r="Q15" i="5"/>
  <c r="F3" i="8"/>
  <c r="F10" s="1"/>
  <c r="F17" s="1"/>
  <c r="X15" i="5"/>
  <c r="M3" i="8"/>
  <c r="M10" s="1"/>
  <c r="M17" s="1"/>
  <c r="S15" i="5"/>
  <c r="H3" i="8"/>
  <c r="H10" s="1"/>
  <c r="H17" s="1"/>
  <c r="O5" i="6"/>
  <c r="O36" s="1"/>
  <c r="CJ11" i="3"/>
  <c r="CM15" i="5"/>
  <c r="CT15"/>
  <c r="E5" i="6"/>
  <c r="E36" s="1"/>
  <c r="M4" i="7"/>
  <c r="O11" i="3"/>
  <c r="FE11"/>
  <c r="W11"/>
  <c r="E4" i="7"/>
  <c r="FG15" i="5"/>
  <c r="Y15"/>
  <c r="FN85" i="3"/>
  <c r="FN64"/>
  <c r="F5" i="6"/>
  <c r="F36" s="1"/>
  <c r="IC15" i="5"/>
  <c r="R15"/>
  <c r="FH11" i="3"/>
  <c r="F4" i="7"/>
  <c r="CK11" i="3"/>
  <c r="FO15" i="5"/>
  <c r="K5" i="6"/>
  <c r="K36" s="1"/>
  <c r="T11" i="3"/>
  <c r="T15" i="5"/>
  <c r="CL15"/>
  <c r="IA15"/>
  <c r="HZ15"/>
  <c r="U15"/>
  <c r="M11" i="3"/>
  <c r="IB15" i="5"/>
  <c r="H4" i="7"/>
  <c r="CQ11" i="3"/>
  <c r="FL15" i="5"/>
  <c r="CO15"/>
  <c r="FK11" i="3"/>
  <c r="P11"/>
  <c r="FH15" i="5"/>
  <c r="J5" i="6"/>
  <c r="J36" s="1"/>
  <c r="J4" i="7"/>
  <c r="CQ15" i="5"/>
  <c r="R11" i="3"/>
  <c r="CM11"/>
  <c r="II15" i="5"/>
  <c r="FJ15"/>
  <c r="W15"/>
  <c r="CN15"/>
  <c r="IG15"/>
  <c r="IG30" s="1"/>
  <c r="P15"/>
  <c r="CS15"/>
  <c r="CO11" i="3"/>
  <c r="L5" i="6"/>
  <c r="L36" s="1"/>
  <c r="V11" i="3"/>
  <c r="FJ11"/>
  <c r="IE15" i="5"/>
  <c r="IE30" s="1"/>
  <c r="FI15"/>
  <c r="G4" i="7"/>
  <c r="CN11" i="3"/>
  <c r="CH11"/>
  <c r="N11"/>
  <c r="IL15" i="5"/>
  <c r="CR15"/>
  <c r="CP11" i="3"/>
  <c r="CJ15" i="5"/>
  <c r="FG11" i="3"/>
  <c r="CL11"/>
  <c r="FN15" i="5"/>
  <c r="S11" i="3"/>
  <c r="FM11"/>
  <c r="I5" i="6"/>
  <c r="I36" s="1"/>
  <c r="M5"/>
  <c r="M36" s="1"/>
  <c r="C4" i="7"/>
  <c r="FC11" i="3"/>
  <c r="I4" i="7"/>
  <c r="ID15" i="5"/>
  <c r="CP15"/>
  <c r="D5" i="6"/>
  <c r="D36" s="1"/>
  <c r="K4" i="7"/>
  <c r="IF15" i="5"/>
  <c r="IF30" s="1"/>
  <c r="FM15"/>
  <c r="Q11" i="3"/>
  <c r="C5" i="6"/>
  <c r="C36" s="1"/>
  <c r="L4" i="7"/>
  <c r="FF15" i="5"/>
  <c r="FE15"/>
  <c r="FI11" i="3"/>
  <c r="CK15" i="5"/>
  <c r="U11" i="3"/>
  <c r="CI11"/>
  <c r="G5" i="6"/>
  <c r="G36" s="1"/>
  <c r="D4" i="7"/>
  <c r="FL11" i="3"/>
  <c r="Y11"/>
  <c r="CT11"/>
  <c r="R3" i="2"/>
  <c r="Q1"/>
  <c r="AA15" i="5"/>
  <c r="FQ15"/>
  <c r="CV15"/>
  <c r="FO11" i="3"/>
  <c r="F14" i="7"/>
  <c r="G14"/>
  <c r="FT86" i="3"/>
  <c r="FT72"/>
  <c r="FT75" s="1"/>
  <c r="FR73"/>
  <c r="GC85"/>
  <c r="GQ73"/>
  <c r="L21" i="5"/>
  <c r="FR72" i="3"/>
  <c r="HA85"/>
  <c r="FK84"/>
  <c r="GH85"/>
  <c r="GH84"/>
  <c r="FK86"/>
  <c r="FK85"/>
  <c r="HD85"/>
  <c r="FR84"/>
  <c r="FK72"/>
  <c r="L33" i="5"/>
  <c r="IK33" s="1"/>
  <c r="K8"/>
  <c r="L17" s="1"/>
  <c r="L26"/>
  <c r="GO84" i="3"/>
  <c r="GC73"/>
  <c r="FR40"/>
  <c r="HT40"/>
  <c r="HT85"/>
  <c r="GI73"/>
  <c r="FR85"/>
  <c r="FR86"/>
  <c r="HD84"/>
  <c r="HT72"/>
  <c r="HT73"/>
  <c r="HT84"/>
  <c r="GL40"/>
  <c r="FG40"/>
  <c r="GH86"/>
  <c r="GL85"/>
  <c r="HD72"/>
  <c r="HO73"/>
  <c r="GC72"/>
  <c r="HD73"/>
  <c r="GC40"/>
  <c r="GC86"/>
  <c r="GI85"/>
  <c r="GL84"/>
  <c r="HP75"/>
  <c r="GE85"/>
  <c r="HR73"/>
  <c r="HO72"/>
  <c r="HO86"/>
  <c r="HR40"/>
  <c r="HO85"/>
  <c r="HO84"/>
  <c r="HR72"/>
  <c r="HR85"/>
  <c r="GM72"/>
  <c r="GO85"/>
  <c r="GQ85"/>
  <c r="GQ84"/>
  <c r="K38" i="5"/>
  <c r="HA86" i="3"/>
  <c r="HA40"/>
  <c r="GH73"/>
  <c r="GH40"/>
  <c r="GI84"/>
  <c r="FG84"/>
  <c r="FG72"/>
  <c r="FK73"/>
  <c r="HA72"/>
  <c r="GM86"/>
  <c r="GO86"/>
  <c r="FG85"/>
  <c r="GM73"/>
  <c r="GM84"/>
  <c r="GL86"/>
  <c r="GM40"/>
  <c r="FK40"/>
  <c r="GO72"/>
  <c r="GO73"/>
  <c r="FG86"/>
  <c r="HM86"/>
  <c r="FY75"/>
  <c r="GL73"/>
  <c r="GL72"/>
  <c r="HA84"/>
  <c r="GO40"/>
  <c r="GH72"/>
  <c r="GI72"/>
  <c r="T5" i="2"/>
  <c r="GQ72" i="3"/>
  <c r="HR84"/>
  <c r="GQ86"/>
  <c r="HM72"/>
  <c r="HM73"/>
  <c r="HM84"/>
  <c r="HR86"/>
  <c r="GQ40"/>
  <c r="HM40"/>
  <c r="HM85"/>
  <c r="FL75"/>
  <c r="HV75"/>
  <c r="FQ75"/>
  <c r="GB75"/>
  <c r="HK73"/>
  <c r="FN72"/>
  <c r="GE75"/>
  <c r="GF75"/>
  <c r="GD75"/>
  <c r="FV84"/>
  <c r="FJ85"/>
  <c r="HK72"/>
  <c r="FJ73"/>
  <c r="GZ75"/>
  <c r="FN84"/>
  <c r="FV85"/>
  <c r="FU85"/>
  <c r="HH85"/>
  <c r="GG75"/>
  <c r="CS86"/>
  <c r="GV75"/>
  <c r="FE85"/>
  <c r="FJ86"/>
  <c r="HQ86"/>
  <c r="HF75"/>
  <c r="GY75"/>
  <c r="FE86"/>
  <c r="FH85"/>
  <c r="FZ73"/>
  <c r="HC85"/>
  <c r="HQ85"/>
  <c r="FN73"/>
  <c r="FN67"/>
  <c r="FJ84"/>
  <c r="GT84"/>
  <c r="CS83"/>
  <c r="FU84"/>
  <c r="CS72"/>
  <c r="HC84"/>
  <c r="GN85"/>
  <c r="GK84"/>
  <c r="HS86"/>
  <c r="FC86"/>
  <c r="FC73"/>
  <c r="FC72"/>
  <c r="GJ86"/>
  <c r="FP72"/>
  <c r="HI72"/>
  <c r="HN85"/>
  <c r="HN72"/>
  <c r="FJ72"/>
  <c r="GN86"/>
  <c r="GP85"/>
  <c r="FC85"/>
  <c r="FW75"/>
  <c r="FP73"/>
  <c r="GJ73"/>
  <c r="HN84"/>
  <c r="HG84"/>
  <c r="GU84"/>
  <c r="GR84"/>
  <c r="HU86"/>
  <c r="HN86"/>
  <c r="FU86"/>
  <c r="FZ85"/>
  <c r="HS85"/>
  <c r="FX85"/>
  <c r="HG85"/>
  <c r="FO72"/>
  <c r="HU72"/>
  <c r="HU73"/>
  <c r="FU73"/>
  <c r="HQ73"/>
  <c r="FH73"/>
  <c r="CS73"/>
  <c r="FZ84"/>
  <c r="GP84"/>
  <c r="HI84"/>
  <c r="HU84"/>
  <c r="HB72"/>
  <c r="HB86"/>
  <c r="GS72"/>
  <c r="HE53"/>
  <c r="HE73"/>
  <c r="HG86"/>
  <c r="HG72"/>
  <c r="GW85"/>
  <c r="HK86"/>
  <c r="HH53"/>
  <c r="HH86"/>
  <c r="HH72"/>
  <c r="FN86"/>
  <c r="FN83"/>
  <c r="FN68"/>
  <c r="FV86"/>
  <c r="FV72"/>
  <c r="FO86"/>
  <c r="FO73"/>
  <c r="FO85"/>
  <c r="GP73"/>
  <c r="HL84"/>
  <c r="FP85"/>
  <c r="HS72"/>
  <c r="HG73"/>
  <c r="HI73"/>
  <c r="GS84"/>
  <c r="GN84"/>
  <c r="HN73"/>
  <c r="FF75"/>
  <c r="FH86"/>
  <c r="FZ86"/>
  <c r="GS86"/>
  <c r="HL85"/>
  <c r="GR85"/>
  <c r="HC72"/>
  <c r="GW72"/>
  <c r="HJ73"/>
  <c r="GW84"/>
  <c r="GA84"/>
  <c r="FO84"/>
  <c r="FE73"/>
  <c r="FE72"/>
  <c r="FU72"/>
  <c r="X52"/>
  <c r="X87"/>
  <c r="X86"/>
  <c r="X83"/>
  <c r="X84"/>
  <c r="X85"/>
  <c r="X74"/>
  <c r="X73"/>
  <c r="X67"/>
  <c r="X72"/>
  <c r="X69"/>
  <c r="X68"/>
  <c r="GT86"/>
  <c r="GT85"/>
  <c r="FH40"/>
  <c r="FH72"/>
  <c r="HC86"/>
  <c r="HU85"/>
  <c r="FP86"/>
  <c r="CS84"/>
  <c r="HK85"/>
  <c r="HB85"/>
  <c r="GS85"/>
  <c r="GJ85"/>
  <c r="GA85"/>
  <c r="GJ72"/>
  <c r="HH73"/>
  <c r="HB73"/>
  <c r="FP84"/>
  <c r="HS84"/>
  <c r="GU86"/>
  <c r="GU73"/>
  <c r="GU85"/>
  <c r="HL73"/>
  <c r="HL72"/>
  <c r="GR72"/>
  <c r="GR86"/>
  <c r="GP40"/>
  <c r="GP72"/>
  <c r="FS86"/>
  <c r="FS72"/>
  <c r="FS73"/>
  <c r="GA86"/>
  <c r="GA72"/>
  <c r="GN73"/>
  <c r="GN72"/>
  <c r="FX72"/>
  <c r="FX73"/>
  <c r="GK73"/>
  <c r="GK72"/>
  <c r="HQ72"/>
  <c r="CS38"/>
  <c r="CS87"/>
  <c r="CS74"/>
  <c r="CS67"/>
  <c r="CS69"/>
  <c r="CS85"/>
  <c r="HJ86"/>
  <c r="HJ85"/>
  <c r="HJ72"/>
  <c r="GR73"/>
  <c r="FM75"/>
  <c r="HE85"/>
  <c r="HE84"/>
  <c r="HL86"/>
  <c r="HI85"/>
  <c r="HE72"/>
  <c r="HS73"/>
  <c r="GW73"/>
  <c r="FX86"/>
  <c r="GW86"/>
  <c r="GP86"/>
  <c r="HI86"/>
  <c r="GK85"/>
  <c r="FS85"/>
  <c r="GT72"/>
  <c r="GT73"/>
  <c r="HQ84"/>
  <c r="FE84"/>
  <c r="HH84"/>
  <c r="GJ84"/>
  <c r="FH84"/>
  <c r="HK84"/>
  <c r="HB84"/>
  <c r="FD75"/>
  <c r="FS40"/>
  <c r="FE40"/>
  <c r="HC40"/>
  <c r="X53"/>
  <c r="FC47"/>
  <c r="X38"/>
  <c r="X24"/>
  <c r="FN40"/>
  <c r="FN24"/>
  <c r="HU40"/>
  <c r="X29"/>
  <c r="X46"/>
  <c r="FS53"/>
  <c r="X16"/>
  <c r="X15"/>
  <c r="GT53"/>
  <c r="X21"/>
  <c r="CS46"/>
  <c r="X40"/>
  <c r="HL40"/>
  <c r="FN20"/>
  <c r="FN22" s="1"/>
  <c r="X30"/>
  <c r="HG53"/>
  <c r="HU47"/>
  <c r="FO47"/>
  <c r="HH47"/>
  <c r="CS31"/>
  <c r="FU40"/>
  <c r="HL47"/>
  <c r="FC40"/>
  <c r="CS47"/>
  <c r="FU53"/>
  <c r="HL53"/>
  <c r="FU47"/>
  <c r="HS53"/>
  <c r="FC53"/>
  <c r="HH40"/>
  <c r="GR47"/>
  <c r="CS21"/>
  <c r="CS14"/>
  <c r="GP53"/>
  <c r="CS25"/>
  <c r="CS24"/>
  <c r="CS44"/>
  <c r="GP47"/>
  <c r="CS26"/>
  <c r="HI40"/>
  <c r="HE40"/>
  <c r="CS39"/>
  <c r="GN47"/>
  <c r="CS52"/>
  <c r="GR53"/>
  <c r="CS51"/>
  <c r="CS50"/>
  <c r="GR40"/>
  <c r="FX53"/>
  <c r="CS19"/>
  <c r="CS43"/>
  <c r="HG47"/>
  <c r="CS45"/>
  <c r="HK53"/>
  <c r="CS40"/>
  <c r="CS53"/>
  <c r="CS30"/>
  <c r="CS16"/>
  <c r="HI53"/>
  <c r="HI47"/>
  <c r="CS29"/>
  <c r="GN40"/>
  <c r="FN39"/>
  <c r="FN25"/>
  <c r="FJ47"/>
  <c r="X45"/>
  <c r="X26"/>
  <c r="FZ40"/>
  <c r="X47"/>
  <c r="FJ40"/>
  <c r="X19"/>
  <c r="X51"/>
  <c r="HJ40"/>
  <c r="X25"/>
  <c r="X31"/>
  <c r="X20"/>
  <c r="GT40"/>
  <c r="FN53"/>
  <c r="X39"/>
  <c r="X14"/>
  <c r="X43"/>
  <c r="FH53"/>
  <c r="FH47"/>
  <c r="GU53"/>
  <c r="FZ47"/>
  <c r="X44"/>
  <c r="X50"/>
  <c r="FN29"/>
  <c r="FE47"/>
  <c r="GU40"/>
  <c r="HK40"/>
  <c r="HN53"/>
  <c r="GU47"/>
  <c r="FN43"/>
  <c r="HJ47"/>
  <c r="FV53"/>
  <c r="GW40"/>
  <c r="CS20"/>
  <c r="CS15"/>
  <c r="FN30"/>
  <c r="FE53"/>
  <c r="GW53"/>
  <c r="HN40"/>
  <c r="GW47"/>
  <c r="HN47"/>
  <c r="GK53"/>
  <c r="GJ40"/>
  <c r="GK47"/>
  <c r="GA47"/>
  <c r="HJ53"/>
  <c r="FP40"/>
  <c r="GT47"/>
  <c r="FV40"/>
  <c r="HU53"/>
  <c r="FO40"/>
  <c r="FZ53"/>
  <c r="HC53"/>
  <c r="GK40"/>
  <c r="GA40"/>
  <c r="FO53"/>
  <c r="GS40"/>
  <c r="FV47"/>
  <c r="FP47"/>
  <c r="GA53"/>
  <c r="HG40"/>
  <c r="HC47"/>
  <c r="GN53"/>
  <c r="HS47"/>
  <c r="GJ53"/>
  <c r="FP23" i="5"/>
  <c r="FP26"/>
  <c r="FP35"/>
  <c r="FP28"/>
  <c r="FP21"/>
  <c r="FP20"/>
  <c r="FP18"/>
  <c r="FP22"/>
  <c r="FP27"/>
  <c r="FP29"/>
  <c r="FP19"/>
  <c r="FP17"/>
  <c r="FP33"/>
  <c r="FP34"/>
  <c r="HK47" i="3"/>
  <c r="FN45"/>
  <c r="FN50"/>
  <c r="FN46"/>
  <c r="FN47"/>
  <c r="FN51"/>
  <c r="FN15"/>
  <c r="FN52"/>
  <c r="FN44"/>
  <c r="FN14"/>
  <c r="GS47"/>
  <c r="HB40"/>
  <c r="HE47"/>
  <c r="FP53"/>
  <c r="IK27" i="5"/>
  <c r="IK34"/>
  <c r="IK28"/>
  <c r="IK35"/>
  <c r="IK29"/>
  <c r="IK18"/>
  <c r="IK20"/>
  <c r="IK22"/>
  <c r="FX47" i="3"/>
  <c r="FX40"/>
  <c r="FJ53"/>
  <c r="CU26" i="5"/>
  <c r="CU29"/>
  <c r="CU33"/>
  <c r="CU27"/>
  <c r="CU20"/>
  <c r="CU19"/>
  <c r="CU17"/>
  <c r="CU18"/>
  <c r="CU28"/>
  <c r="CU23"/>
  <c r="CU34"/>
  <c r="CU35"/>
  <c r="CU22"/>
  <c r="CU21"/>
  <c r="HB53" i="3"/>
  <c r="HQ47"/>
  <c r="HQ53"/>
  <c r="HQ40"/>
  <c r="GS53"/>
  <c r="HS40"/>
  <c r="GJ47"/>
  <c r="HB47"/>
  <c r="G7" i="9" l="1"/>
  <c r="G8"/>
  <c r="C34" i="11"/>
  <c r="M7" i="9"/>
  <c r="M8"/>
  <c r="C8"/>
  <c r="C24" s="1"/>
  <c r="D24" i="10" s="1"/>
  <c r="C7" i="9"/>
  <c r="O7"/>
  <c r="O8"/>
  <c r="E7"/>
  <c r="E8"/>
  <c r="K7"/>
  <c r="K8"/>
  <c r="H7"/>
  <c r="H8"/>
  <c r="E37" i="10"/>
  <c r="E73" s="1"/>
  <c r="E1"/>
  <c r="E26" s="1"/>
  <c r="P26" s="1"/>
  <c r="F68" i="22"/>
  <c r="F7" i="9"/>
  <c r="F8"/>
  <c r="D7"/>
  <c r="D8"/>
  <c r="L7"/>
  <c r="L8"/>
  <c r="E68" i="22"/>
  <c r="D68"/>
  <c r="Q37" i="10"/>
  <c r="Q1"/>
  <c r="J7" i="9"/>
  <c r="J8"/>
  <c r="I7"/>
  <c r="I8"/>
  <c r="D37" i="10"/>
  <c r="D73" s="1"/>
  <c r="F174" i="22"/>
  <c r="C174" i="21"/>
  <c r="AY40" i="6"/>
  <c r="FM31" i="5"/>
  <c r="FM30"/>
  <c r="CJ31"/>
  <c r="CJ30"/>
  <c r="FI31"/>
  <c r="FI30"/>
  <c r="S31"/>
  <c r="S30"/>
  <c r="FK31"/>
  <c r="FK30"/>
  <c r="IH31"/>
  <c r="IH30"/>
  <c r="AA31"/>
  <c r="AA30"/>
  <c r="P31"/>
  <c r="P30"/>
  <c r="CQ31"/>
  <c r="CQ30"/>
  <c r="T31"/>
  <c r="T30"/>
  <c r="IC31"/>
  <c r="IC30"/>
  <c r="CK31"/>
  <c r="CK30"/>
  <c r="IB31"/>
  <c r="IB30"/>
  <c r="CV31"/>
  <c r="CV30"/>
  <c r="FN31"/>
  <c r="FN30"/>
  <c r="CO31"/>
  <c r="CO30"/>
  <c r="V31"/>
  <c r="V30"/>
  <c r="FF31"/>
  <c r="FF30"/>
  <c r="CP31"/>
  <c r="CP30"/>
  <c r="II31"/>
  <c r="II30"/>
  <c r="HZ31"/>
  <c r="HZ30"/>
  <c r="FG31"/>
  <c r="FG30"/>
  <c r="CM31"/>
  <c r="CM30"/>
  <c r="Q31"/>
  <c r="Q30"/>
  <c r="IJ31"/>
  <c r="IJ30"/>
  <c r="ID31"/>
  <c r="ID30"/>
  <c r="FE31"/>
  <c r="FE30"/>
  <c r="IL31"/>
  <c r="IL30"/>
  <c r="FJ31"/>
  <c r="FJ30"/>
  <c r="U31"/>
  <c r="U30"/>
  <c r="Y31"/>
  <c r="Y30"/>
  <c r="CT31"/>
  <c r="CT30"/>
  <c r="CN31"/>
  <c r="CN30"/>
  <c r="FQ31"/>
  <c r="FQ30"/>
  <c r="CS31"/>
  <c r="CS30"/>
  <c r="FL31"/>
  <c r="FL30"/>
  <c r="CL31"/>
  <c r="CL30"/>
  <c r="R31"/>
  <c r="R30"/>
  <c r="O31"/>
  <c r="O30"/>
  <c r="IA31"/>
  <c r="IA30"/>
  <c r="CR31"/>
  <c r="CR30"/>
  <c r="W31"/>
  <c r="W30"/>
  <c r="FH31"/>
  <c r="FH30"/>
  <c r="FO31"/>
  <c r="FO30"/>
  <c r="X31"/>
  <c r="X30"/>
  <c r="IF32"/>
  <c r="IF31"/>
  <c r="IE32"/>
  <c r="IE31"/>
  <c r="IG32"/>
  <c r="IG31"/>
  <c r="FM28"/>
  <c r="FM32"/>
  <c r="CJ35"/>
  <c r="CJ32"/>
  <c r="FI33"/>
  <c r="FI32"/>
  <c r="S35"/>
  <c r="S32"/>
  <c r="FK27"/>
  <c r="FK32"/>
  <c r="IH18"/>
  <c r="IH32"/>
  <c r="AA18"/>
  <c r="AA32"/>
  <c r="P29"/>
  <c r="P32"/>
  <c r="CQ35"/>
  <c r="CQ32"/>
  <c r="T33"/>
  <c r="T32"/>
  <c r="IC18"/>
  <c r="IC32"/>
  <c r="CS26"/>
  <c r="CS32"/>
  <c r="FF26"/>
  <c r="FF32"/>
  <c r="CP29"/>
  <c r="CP32"/>
  <c r="II20"/>
  <c r="II32"/>
  <c r="HZ18"/>
  <c r="HZ32"/>
  <c r="FG28"/>
  <c r="FG32"/>
  <c r="CM33"/>
  <c r="CM32"/>
  <c r="Q29"/>
  <c r="Q32"/>
  <c r="IJ27"/>
  <c r="IJ32"/>
  <c r="CK17"/>
  <c r="CK32"/>
  <c r="CN21"/>
  <c r="CN32"/>
  <c r="FQ21"/>
  <c r="FQ32"/>
  <c r="CL18"/>
  <c r="CL32"/>
  <c r="R35"/>
  <c r="R32"/>
  <c r="O26"/>
  <c r="O32"/>
  <c r="FE17"/>
  <c r="FE32"/>
  <c r="IL35"/>
  <c r="IL32"/>
  <c r="FJ29"/>
  <c r="FJ32"/>
  <c r="U35"/>
  <c r="U32"/>
  <c r="Y27"/>
  <c r="Y32"/>
  <c r="CT35"/>
  <c r="CT32"/>
  <c r="IB22"/>
  <c r="IB32"/>
  <c r="FL22"/>
  <c r="FL32"/>
  <c r="CV20"/>
  <c r="CV32"/>
  <c r="ID18"/>
  <c r="ID32"/>
  <c r="FN23"/>
  <c r="FN32"/>
  <c r="CO26"/>
  <c r="CO32"/>
  <c r="IA20"/>
  <c r="IA32"/>
  <c r="V26"/>
  <c r="V32"/>
  <c r="CR34"/>
  <c r="CR32"/>
  <c r="W28"/>
  <c r="W32"/>
  <c r="FH29"/>
  <c r="FH32"/>
  <c r="FO28"/>
  <c r="FO32"/>
  <c r="X19"/>
  <c r="X32"/>
  <c r="IG33"/>
  <c r="BC18" i="10"/>
  <c r="CB13" i="7"/>
  <c r="BB14"/>
  <c r="AO14"/>
  <c r="BB5"/>
  <c r="E352" i="14"/>
  <c r="F352" s="1"/>
  <c r="G352" s="1"/>
  <c r="H352" s="1"/>
  <c r="I352" s="1"/>
  <c r="J352" s="1"/>
  <c r="K352" s="1"/>
  <c r="L352" s="1"/>
  <c r="M352" s="1"/>
  <c r="N352" s="1"/>
  <c r="O352" s="1"/>
  <c r="P352" s="1"/>
  <c r="Q352" s="1"/>
  <c r="E322"/>
  <c r="F322" s="1"/>
  <c r="G322" s="1"/>
  <c r="H322" s="1"/>
  <c r="I322" s="1"/>
  <c r="J322" s="1"/>
  <c r="K322" s="1"/>
  <c r="L322" s="1"/>
  <c r="M322" s="1"/>
  <c r="N322" s="1"/>
  <c r="O322" s="1"/>
  <c r="P322" s="1"/>
  <c r="Q322" s="1"/>
  <c r="E57"/>
  <c r="E58" s="1"/>
  <c r="E337"/>
  <c r="F337" s="1"/>
  <c r="G337" s="1"/>
  <c r="H337" s="1"/>
  <c r="I337" s="1"/>
  <c r="J337" s="1"/>
  <c r="K337" s="1"/>
  <c r="L337" s="1"/>
  <c r="M337" s="1"/>
  <c r="N337" s="1"/>
  <c r="O337" s="1"/>
  <c r="P337" s="1"/>
  <c r="Q337" s="1"/>
  <c r="K263" i="12"/>
  <c r="K267" s="1"/>
  <c r="K97"/>
  <c r="K101" s="1"/>
  <c r="K188"/>
  <c r="K192" s="1"/>
  <c r="K248"/>
  <c r="K252" s="1"/>
  <c r="K203"/>
  <c r="K207" s="1"/>
  <c r="K67"/>
  <c r="K72"/>
  <c r="K292"/>
  <c r="K296" s="1"/>
  <c r="K143"/>
  <c r="K147" s="1"/>
  <c r="K132"/>
  <c r="K233"/>
  <c r="K237" s="1"/>
  <c r="K163"/>
  <c r="K57"/>
  <c r="K112"/>
  <c r="K116" s="1"/>
  <c r="K117"/>
  <c r="K277"/>
  <c r="K281" s="1"/>
  <c r="K218"/>
  <c r="K222" s="1"/>
  <c r="K102"/>
  <c r="K52"/>
  <c r="K56" s="1"/>
  <c r="K148"/>
  <c r="K87"/>
  <c r="K127"/>
  <c r="K131" s="1"/>
  <c r="K158"/>
  <c r="K162" s="1"/>
  <c r="G52"/>
  <c r="G56" s="1"/>
  <c r="G233"/>
  <c r="G237" s="1"/>
  <c r="G188"/>
  <c r="G192" s="1"/>
  <c r="G218"/>
  <c r="G222" s="1"/>
  <c r="G112"/>
  <c r="G116" s="1"/>
  <c r="G97"/>
  <c r="G101" s="1"/>
  <c r="G102"/>
  <c r="G72"/>
  <c r="G143"/>
  <c r="G147" s="1"/>
  <c r="G148"/>
  <c r="G292"/>
  <c r="G296" s="1"/>
  <c r="G277"/>
  <c r="G281" s="1"/>
  <c r="G87"/>
  <c r="G248"/>
  <c r="G252" s="1"/>
  <c r="G203"/>
  <c r="G207" s="1"/>
  <c r="G158"/>
  <c r="G162" s="1"/>
  <c r="G67"/>
  <c r="G117"/>
  <c r="G263"/>
  <c r="G267" s="1"/>
  <c r="G127"/>
  <c r="G131" s="1"/>
  <c r="G132"/>
  <c r="G57"/>
  <c r="G163"/>
  <c r="N248"/>
  <c r="N252" s="1"/>
  <c r="N277"/>
  <c r="N281" s="1"/>
  <c r="N87"/>
  <c r="N143"/>
  <c r="N147" s="1"/>
  <c r="N67"/>
  <c r="N117"/>
  <c r="N233"/>
  <c r="N237" s="1"/>
  <c r="N188"/>
  <c r="N192" s="1"/>
  <c r="N112"/>
  <c r="N116" s="1"/>
  <c r="N132"/>
  <c r="N57"/>
  <c r="N127"/>
  <c r="N131" s="1"/>
  <c r="N292"/>
  <c r="N296" s="1"/>
  <c r="N158"/>
  <c r="N162" s="1"/>
  <c r="N102"/>
  <c r="N52"/>
  <c r="N56" s="1"/>
  <c r="N218"/>
  <c r="N222" s="1"/>
  <c r="N97"/>
  <c r="N101" s="1"/>
  <c r="N263"/>
  <c r="N267" s="1"/>
  <c r="N203"/>
  <c r="N207" s="1"/>
  <c r="N148"/>
  <c r="N163"/>
  <c r="N72"/>
  <c r="O163" i="14"/>
  <c r="O193"/>
  <c r="O148"/>
  <c r="O178"/>
  <c r="O87"/>
  <c r="O117"/>
  <c r="O132"/>
  <c r="O102"/>
  <c r="O72"/>
  <c r="F248" i="12"/>
  <c r="F252" s="1"/>
  <c r="F218"/>
  <c r="F222" s="1"/>
  <c r="F277"/>
  <c r="F281" s="1"/>
  <c r="F132"/>
  <c r="F143"/>
  <c r="F147" s="1"/>
  <c r="F233"/>
  <c r="F237" s="1"/>
  <c r="F188"/>
  <c r="F192" s="1"/>
  <c r="F102"/>
  <c r="F97"/>
  <c r="F101" s="1"/>
  <c r="F203"/>
  <c r="F207" s="1"/>
  <c r="F57"/>
  <c r="F163"/>
  <c r="F263"/>
  <c r="F267" s="1"/>
  <c r="F127"/>
  <c r="F131" s="1"/>
  <c r="F158"/>
  <c r="F162" s="1"/>
  <c r="F112"/>
  <c r="F116" s="1"/>
  <c r="F67"/>
  <c r="F87"/>
  <c r="F52"/>
  <c r="F56" s="1"/>
  <c r="F54" s="1"/>
  <c r="F55" s="1"/>
  <c r="F148"/>
  <c r="F292"/>
  <c r="F296" s="1"/>
  <c r="F72"/>
  <c r="F117"/>
  <c r="L178" i="14"/>
  <c r="L132"/>
  <c r="L163"/>
  <c r="L148"/>
  <c r="L117"/>
  <c r="L193"/>
  <c r="L72"/>
  <c r="L102"/>
  <c r="L87"/>
  <c r="O52" i="12"/>
  <c r="O56" s="1"/>
  <c r="O112"/>
  <c r="O116" s="1"/>
  <c r="O292"/>
  <c r="O296" s="1"/>
  <c r="O277"/>
  <c r="O281" s="1"/>
  <c r="O263"/>
  <c r="O267" s="1"/>
  <c r="O248"/>
  <c r="O252" s="1"/>
  <c r="O203"/>
  <c r="O207" s="1"/>
  <c r="O158"/>
  <c r="O162" s="1"/>
  <c r="O163"/>
  <c r="O117"/>
  <c r="O87"/>
  <c r="O148"/>
  <c r="O102"/>
  <c r="O97"/>
  <c r="O101" s="1"/>
  <c r="O67"/>
  <c r="O132"/>
  <c r="O143"/>
  <c r="O147" s="1"/>
  <c r="O72"/>
  <c r="O233"/>
  <c r="O237" s="1"/>
  <c r="O127"/>
  <c r="O131" s="1"/>
  <c r="O188"/>
  <c r="O192" s="1"/>
  <c r="O218"/>
  <c r="O222" s="1"/>
  <c r="O57"/>
  <c r="M193" i="14"/>
  <c r="M148"/>
  <c r="M178"/>
  <c r="M132"/>
  <c r="M102"/>
  <c r="M117"/>
  <c r="M87"/>
  <c r="M72"/>
  <c r="M163"/>
  <c r="F53"/>
  <c r="G53" s="1"/>
  <c r="H53" s="1"/>
  <c r="I53" s="1"/>
  <c r="J53" s="1"/>
  <c r="K53" s="1"/>
  <c r="L53" s="1"/>
  <c r="M53" s="1"/>
  <c r="N53" s="1"/>
  <c r="O53" s="1"/>
  <c r="P53" s="1"/>
  <c r="Q53" s="1"/>
  <c r="Q52" i="12"/>
  <c r="Q56" s="1"/>
  <c r="Q263"/>
  <c r="Q267" s="1"/>
  <c r="Q203"/>
  <c r="Q207" s="1"/>
  <c r="Q188"/>
  <c r="Q192" s="1"/>
  <c r="Q218"/>
  <c r="Q222" s="1"/>
  <c r="Q143"/>
  <c r="Q147" s="1"/>
  <c r="Q163"/>
  <c r="Q102"/>
  <c r="Q127"/>
  <c r="Q131" s="1"/>
  <c r="Q158"/>
  <c r="Q162" s="1"/>
  <c r="Q277"/>
  <c r="Q281" s="1"/>
  <c r="Q97"/>
  <c r="Q101" s="1"/>
  <c r="Q148"/>
  <c r="Q112"/>
  <c r="Q116" s="1"/>
  <c r="Q57"/>
  <c r="Q87"/>
  <c r="Q248"/>
  <c r="Q252" s="1"/>
  <c r="Q233"/>
  <c r="Q237" s="1"/>
  <c r="Q67"/>
  <c r="Q117"/>
  <c r="Q292"/>
  <c r="Q296" s="1"/>
  <c r="Q132"/>
  <c r="Q72"/>
  <c r="F148" i="14"/>
  <c r="F178"/>
  <c r="F117"/>
  <c r="F163"/>
  <c r="F87"/>
  <c r="F193"/>
  <c r="F132"/>
  <c r="F102"/>
  <c r="F72"/>
  <c r="R47"/>
  <c r="R57" s="1"/>
  <c r="R47" i="12"/>
  <c r="L263"/>
  <c r="L267" s="1"/>
  <c r="L248"/>
  <c r="L252" s="1"/>
  <c r="L97"/>
  <c r="L101" s="1"/>
  <c r="L158"/>
  <c r="L162" s="1"/>
  <c r="L102"/>
  <c r="L218"/>
  <c r="L222" s="1"/>
  <c r="L67"/>
  <c r="L87"/>
  <c r="L163"/>
  <c r="L233"/>
  <c r="L237" s="1"/>
  <c r="L127"/>
  <c r="L131" s="1"/>
  <c r="L112"/>
  <c r="L116" s="1"/>
  <c r="L148"/>
  <c r="L117"/>
  <c r="L57"/>
  <c r="L52"/>
  <c r="L56" s="1"/>
  <c r="L143"/>
  <c r="L147" s="1"/>
  <c r="L277"/>
  <c r="L281" s="1"/>
  <c r="L292"/>
  <c r="L296" s="1"/>
  <c r="L203"/>
  <c r="L207" s="1"/>
  <c r="L72"/>
  <c r="L188"/>
  <c r="L192" s="1"/>
  <c r="L132"/>
  <c r="E163" i="14"/>
  <c r="E164" s="1"/>
  <c r="E174"/>
  <c r="F174" s="1"/>
  <c r="G174" s="1"/>
  <c r="H174" s="1"/>
  <c r="I174" s="1"/>
  <c r="J174" s="1"/>
  <c r="K174" s="1"/>
  <c r="L174" s="1"/>
  <c r="M174" s="1"/>
  <c r="N174" s="1"/>
  <c r="O174" s="1"/>
  <c r="P174" s="1"/>
  <c r="Q174" s="1"/>
  <c r="E148"/>
  <c r="E149" s="1"/>
  <c r="E189"/>
  <c r="F189" s="1"/>
  <c r="G189" s="1"/>
  <c r="H189" s="1"/>
  <c r="I189" s="1"/>
  <c r="J189" s="1"/>
  <c r="K189" s="1"/>
  <c r="L189" s="1"/>
  <c r="M189" s="1"/>
  <c r="N189" s="1"/>
  <c r="O189" s="1"/>
  <c r="P189" s="1"/>
  <c r="Q189" s="1"/>
  <c r="E178"/>
  <c r="E179" s="1"/>
  <c r="E193"/>
  <c r="E194" s="1"/>
  <c r="E144"/>
  <c r="F144" s="1"/>
  <c r="G144" s="1"/>
  <c r="H144" s="1"/>
  <c r="I144" s="1"/>
  <c r="J144" s="1"/>
  <c r="K144" s="1"/>
  <c r="L144" s="1"/>
  <c r="M144" s="1"/>
  <c r="N144" s="1"/>
  <c r="O144" s="1"/>
  <c r="P144" s="1"/>
  <c r="Q144" s="1"/>
  <c r="E132"/>
  <c r="E133" s="1"/>
  <c r="E159"/>
  <c r="F159" s="1"/>
  <c r="G159" s="1"/>
  <c r="H159" s="1"/>
  <c r="I159" s="1"/>
  <c r="J159" s="1"/>
  <c r="K159" s="1"/>
  <c r="L159" s="1"/>
  <c r="M159" s="1"/>
  <c r="N159" s="1"/>
  <c r="O159" s="1"/>
  <c r="P159" s="1"/>
  <c r="Q159" s="1"/>
  <c r="E113"/>
  <c r="F113" s="1"/>
  <c r="G113" s="1"/>
  <c r="H113" s="1"/>
  <c r="I113" s="1"/>
  <c r="J113" s="1"/>
  <c r="K113" s="1"/>
  <c r="L113" s="1"/>
  <c r="M113" s="1"/>
  <c r="N113" s="1"/>
  <c r="O113" s="1"/>
  <c r="P113" s="1"/>
  <c r="Q113" s="1"/>
  <c r="E102"/>
  <c r="E103" s="1"/>
  <c r="E128"/>
  <c r="F128" s="1"/>
  <c r="G128" s="1"/>
  <c r="H128" s="1"/>
  <c r="I128" s="1"/>
  <c r="J128" s="1"/>
  <c r="K128" s="1"/>
  <c r="L128" s="1"/>
  <c r="M128" s="1"/>
  <c r="N128" s="1"/>
  <c r="O128" s="1"/>
  <c r="P128" s="1"/>
  <c r="Q128" s="1"/>
  <c r="E98"/>
  <c r="F98" s="1"/>
  <c r="G98" s="1"/>
  <c r="H98" s="1"/>
  <c r="I98" s="1"/>
  <c r="J98" s="1"/>
  <c r="K98" s="1"/>
  <c r="L98" s="1"/>
  <c r="M98" s="1"/>
  <c r="N98" s="1"/>
  <c r="O98" s="1"/>
  <c r="P98" s="1"/>
  <c r="Q98" s="1"/>
  <c r="E68"/>
  <c r="F68" s="1"/>
  <c r="G68" s="1"/>
  <c r="H68" s="1"/>
  <c r="I68" s="1"/>
  <c r="J68" s="1"/>
  <c r="K68" s="1"/>
  <c r="L68" s="1"/>
  <c r="M68" s="1"/>
  <c r="N68" s="1"/>
  <c r="O68" s="1"/>
  <c r="P68" s="1"/>
  <c r="Q68" s="1"/>
  <c r="E83"/>
  <c r="F83" s="1"/>
  <c r="G83" s="1"/>
  <c r="H83" s="1"/>
  <c r="I83" s="1"/>
  <c r="J83" s="1"/>
  <c r="K83" s="1"/>
  <c r="L83" s="1"/>
  <c r="M83" s="1"/>
  <c r="N83" s="1"/>
  <c r="O83" s="1"/>
  <c r="P83" s="1"/>
  <c r="Q83" s="1"/>
  <c r="E72"/>
  <c r="E73" s="1"/>
  <c r="E117"/>
  <c r="E118" s="1"/>
  <c r="E87"/>
  <c r="E88" s="1"/>
  <c r="E233"/>
  <c r="F233" s="1"/>
  <c r="G233" s="1"/>
  <c r="H233" s="1"/>
  <c r="I233" s="1"/>
  <c r="J233" s="1"/>
  <c r="K233" s="1"/>
  <c r="L233" s="1"/>
  <c r="M233" s="1"/>
  <c r="N233" s="1"/>
  <c r="O233" s="1"/>
  <c r="P233" s="1"/>
  <c r="Q233" s="1"/>
  <c r="E248"/>
  <c r="F248" s="1"/>
  <c r="G248" s="1"/>
  <c r="H248" s="1"/>
  <c r="I248" s="1"/>
  <c r="J248" s="1"/>
  <c r="K248" s="1"/>
  <c r="L248" s="1"/>
  <c r="M248" s="1"/>
  <c r="N248" s="1"/>
  <c r="O248" s="1"/>
  <c r="P248" s="1"/>
  <c r="Q248" s="1"/>
  <c r="E263"/>
  <c r="F263" s="1"/>
  <c r="G263" s="1"/>
  <c r="H263" s="1"/>
  <c r="I263" s="1"/>
  <c r="J263" s="1"/>
  <c r="K263" s="1"/>
  <c r="L263" s="1"/>
  <c r="M263" s="1"/>
  <c r="N263" s="1"/>
  <c r="O263" s="1"/>
  <c r="P263" s="1"/>
  <c r="Q263" s="1"/>
  <c r="E278"/>
  <c r="F278" s="1"/>
  <c r="G278" s="1"/>
  <c r="H278" s="1"/>
  <c r="I278" s="1"/>
  <c r="J278" s="1"/>
  <c r="K278" s="1"/>
  <c r="L278" s="1"/>
  <c r="M278" s="1"/>
  <c r="N278" s="1"/>
  <c r="O278" s="1"/>
  <c r="P278" s="1"/>
  <c r="Q278" s="1"/>
  <c r="E218"/>
  <c r="F218" s="1"/>
  <c r="G218" s="1"/>
  <c r="H218" s="1"/>
  <c r="I218" s="1"/>
  <c r="J218" s="1"/>
  <c r="K218" s="1"/>
  <c r="L218" s="1"/>
  <c r="M218" s="1"/>
  <c r="N218" s="1"/>
  <c r="O218" s="1"/>
  <c r="P218" s="1"/>
  <c r="Q218" s="1"/>
  <c r="E307"/>
  <c r="F307" s="1"/>
  <c r="G307" s="1"/>
  <c r="H307" s="1"/>
  <c r="I307" s="1"/>
  <c r="J307" s="1"/>
  <c r="K307" s="1"/>
  <c r="L307" s="1"/>
  <c r="M307" s="1"/>
  <c r="N307" s="1"/>
  <c r="O307" s="1"/>
  <c r="P307" s="1"/>
  <c r="Q307" s="1"/>
  <c r="R307" s="1"/>
  <c r="E293"/>
  <c r="F293" s="1"/>
  <c r="G293" s="1"/>
  <c r="H293" s="1"/>
  <c r="I293" s="1"/>
  <c r="J293" s="1"/>
  <c r="K293" s="1"/>
  <c r="L293" s="1"/>
  <c r="M293" s="1"/>
  <c r="N293" s="1"/>
  <c r="O293" s="1"/>
  <c r="P293" s="1"/>
  <c r="Q293" s="1"/>
  <c r="I163"/>
  <c r="I193"/>
  <c r="I117"/>
  <c r="I102"/>
  <c r="I178"/>
  <c r="I72"/>
  <c r="I148"/>
  <c r="I132"/>
  <c r="I87"/>
  <c r="M52" i="12"/>
  <c r="M56" s="1"/>
  <c r="M67"/>
  <c r="M263"/>
  <c r="M267" s="1"/>
  <c r="M112"/>
  <c r="M116" s="1"/>
  <c r="M158"/>
  <c r="M162" s="1"/>
  <c r="M188"/>
  <c r="M192" s="1"/>
  <c r="M57"/>
  <c r="M102"/>
  <c r="M148"/>
  <c r="M97"/>
  <c r="M101" s="1"/>
  <c r="M248"/>
  <c r="M252" s="1"/>
  <c r="M87"/>
  <c r="M127"/>
  <c r="M131" s="1"/>
  <c r="M72"/>
  <c r="M117"/>
  <c r="M218"/>
  <c r="M222" s="1"/>
  <c r="M143"/>
  <c r="M147" s="1"/>
  <c r="M163"/>
  <c r="M203"/>
  <c r="M207" s="1"/>
  <c r="M233"/>
  <c r="M237" s="1"/>
  <c r="M132"/>
  <c r="M292"/>
  <c r="M296" s="1"/>
  <c r="M277"/>
  <c r="M281" s="1"/>
  <c r="G163" i="14"/>
  <c r="G148"/>
  <c r="G87"/>
  <c r="G193"/>
  <c r="G132"/>
  <c r="G102"/>
  <c r="G117"/>
  <c r="G72"/>
  <c r="G178"/>
  <c r="N193"/>
  <c r="N148"/>
  <c r="N178"/>
  <c r="N117"/>
  <c r="N87"/>
  <c r="N72"/>
  <c r="N132"/>
  <c r="N102"/>
  <c r="N163"/>
  <c r="H193"/>
  <c r="H163"/>
  <c r="H132"/>
  <c r="H117"/>
  <c r="H72"/>
  <c r="H148"/>
  <c r="H87"/>
  <c r="H102"/>
  <c r="H178"/>
  <c r="E127" i="12"/>
  <c r="E131" s="1"/>
  <c r="E129" s="1"/>
  <c r="E130" s="1"/>
  <c r="E263"/>
  <c r="E267" s="1"/>
  <c r="E265" s="1"/>
  <c r="E266" s="1"/>
  <c r="E189"/>
  <c r="F189" s="1"/>
  <c r="G189" s="1"/>
  <c r="H189" s="1"/>
  <c r="I189" s="1"/>
  <c r="J189" s="1"/>
  <c r="K189" s="1"/>
  <c r="L189" s="1"/>
  <c r="M189" s="1"/>
  <c r="N189" s="1"/>
  <c r="O189" s="1"/>
  <c r="P189" s="1"/>
  <c r="Q189" s="1"/>
  <c r="E219"/>
  <c r="F219" s="1"/>
  <c r="G219" s="1"/>
  <c r="H219" s="1"/>
  <c r="I219" s="1"/>
  <c r="J219" s="1"/>
  <c r="K219" s="1"/>
  <c r="L219" s="1"/>
  <c r="M219" s="1"/>
  <c r="N219" s="1"/>
  <c r="O219" s="1"/>
  <c r="P219" s="1"/>
  <c r="Q219" s="1"/>
  <c r="E159"/>
  <c r="F159" s="1"/>
  <c r="G159" s="1"/>
  <c r="H159" s="1"/>
  <c r="I159" s="1"/>
  <c r="J159" s="1"/>
  <c r="K159" s="1"/>
  <c r="L159" s="1"/>
  <c r="M159" s="1"/>
  <c r="N159" s="1"/>
  <c r="O159" s="1"/>
  <c r="P159" s="1"/>
  <c r="Q159" s="1"/>
  <c r="E233"/>
  <c r="E237" s="1"/>
  <c r="E235" s="1"/>
  <c r="E236" s="1"/>
  <c r="E112"/>
  <c r="E116" s="1"/>
  <c r="E114" s="1"/>
  <c r="E115" s="1"/>
  <c r="E57"/>
  <c r="E58" s="1"/>
  <c r="E67"/>
  <c r="E132"/>
  <c r="E133" s="1"/>
  <c r="E117"/>
  <c r="E118" s="1"/>
  <c r="E113"/>
  <c r="F113" s="1"/>
  <c r="G113" s="1"/>
  <c r="H113" s="1"/>
  <c r="I113" s="1"/>
  <c r="J113" s="1"/>
  <c r="K113" s="1"/>
  <c r="L113" s="1"/>
  <c r="M113" s="1"/>
  <c r="N113" s="1"/>
  <c r="O113" s="1"/>
  <c r="P113" s="1"/>
  <c r="Q113" s="1"/>
  <c r="E264"/>
  <c r="F264" s="1"/>
  <c r="G264" s="1"/>
  <c r="H264" s="1"/>
  <c r="I264" s="1"/>
  <c r="J264" s="1"/>
  <c r="K264" s="1"/>
  <c r="L264" s="1"/>
  <c r="M264" s="1"/>
  <c r="N264" s="1"/>
  <c r="O264" s="1"/>
  <c r="P264" s="1"/>
  <c r="Q264" s="1"/>
  <c r="E97"/>
  <c r="E101" s="1"/>
  <c r="E99" s="1"/>
  <c r="E100" s="1"/>
  <c r="E128"/>
  <c r="F128" s="1"/>
  <c r="G128" s="1"/>
  <c r="H128" s="1"/>
  <c r="I128" s="1"/>
  <c r="J128" s="1"/>
  <c r="K128" s="1"/>
  <c r="L128" s="1"/>
  <c r="M128" s="1"/>
  <c r="N128" s="1"/>
  <c r="O128" s="1"/>
  <c r="P128" s="1"/>
  <c r="Q128" s="1"/>
  <c r="E68"/>
  <c r="F68" s="1"/>
  <c r="G68" s="1"/>
  <c r="H68" s="1"/>
  <c r="I68" s="1"/>
  <c r="J68" s="1"/>
  <c r="K68" s="1"/>
  <c r="L68" s="1"/>
  <c r="M68" s="1"/>
  <c r="N68" s="1"/>
  <c r="O68" s="1"/>
  <c r="P68" s="1"/>
  <c r="Q68" s="1"/>
  <c r="E98"/>
  <c r="F98" s="1"/>
  <c r="G98" s="1"/>
  <c r="H98" s="1"/>
  <c r="I98" s="1"/>
  <c r="J98" s="1"/>
  <c r="K98" s="1"/>
  <c r="L98" s="1"/>
  <c r="M98" s="1"/>
  <c r="N98" s="1"/>
  <c r="O98" s="1"/>
  <c r="P98" s="1"/>
  <c r="Q98" s="1"/>
  <c r="E248"/>
  <c r="E252" s="1"/>
  <c r="E250" s="1"/>
  <c r="E251" s="1"/>
  <c r="E143"/>
  <c r="E147" s="1"/>
  <c r="E145" s="1"/>
  <c r="E146" s="1"/>
  <c r="E144"/>
  <c r="F144" s="1"/>
  <c r="G144" s="1"/>
  <c r="H144" s="1"/>
  <c r="I144" s="1"/>
  <c r="J144" s="1"/>
  <c r="K144" s="1"/>
  <c r="L144" s="1"/>
  <c r="M144" s="1"/>
  <c r="N144" s="1"/>
  <c r="O144" s="1"/>
  <c r="P144" s="1"/>
  <c r="Q144" s="1"/>
  <c r="E158"/>
  <c r="E162" s="1"/>
  <c r="E160" s="1"/>
  <c r="E161" s="1"/>
  <c r="E83"/>
  <c r="F83" s="1"/>
  <c r="G83" s="1"/>
  <c r="H83" s="1"/>
  <c r="I83" s="1"/>
  <c r="J83" s="1"/>
  <c r="K83" s="1"/>
  <c r="L83" s="1"/>
  <c r="M83" s="1"/>
  <c r="N83" s="1"/>
  <c r="O83" s="1"/>
  <c r="P83" s="1"/>
  <c r="Q83" s="1"/>
  <c r="E234"/>
  <c r="F234" s="1"/>
  <c r="G234" s="1"/>
  <c r="H234" s="1"/>
  <c r="I234" s="1"/>
  <c r="J234" s="1"/>
  <c r="K234" s="1"/>
  <c r="L234" s="1"/>
  <c r="M234" s="1"/>
  <c r="N234" s="1"/>
  <c r="O234" s="1"/>
  <c r="P234" s="1"/>
  <c r="Q234" s="1"/>
  <c r="E278"/>
  <c r="F278" s="1"/>
  <c r="G278" s="1"/>
  <c r="H278" s="1"/>
  <c r="I278" s="1"/>
  <c r="J278" s="1"/>
  <c r="K278" s="1"/>
  <c r="L278" s="1"/>
  <c r="M278" s="1"/>
  <c r="N278" s="1"/>
  <c r="O278" s="1"/>
  <c r="P278" s="1"/>
  <c r="Q278" s="1"/>
  <c r="E72"/>
  <c r="E73" s="1"/>
  <c r="E87"/>
  <c r="E88" s="1"/>
  <c r="E52"/>
  <c r="E56" s="1"/>
  <c r="E54" s="1"/>
  <c r="E55" s="1"/>
  <c r="E218"/>
  <c r="E222" s="1"/>
  <c r="E220" s="1"/>
  <c r="E221" s="1"/>
  <c r="E163"/>
  <c r="E292"/>
  <c r="E296" s="1"/>
  <c r="E294" s="1"/>
  <c r="E295" s="1"/>
  <c r="E277"/>
  <c r="E281" s="1"/>
  <c r="E279" s="1"/>
  <c r="E280" s="1"/>
  <c r="E53"/>
  <c r="F53" s="1"/>
  <c r="G53" s="1"/>
  <c r="H53" s="1"/>
  <c r="I53" s="1"/>
  <c r="J53" s="1"/>
  <c r="K53" s="1"/>
  <c r="L53" s="1"/>
  <c r="M53" s="1"/>
  <c r="N53" s="1"/>
  <c r="O53" s="1"/>
  <c r="P53" s="1"/>
  <c r="Q53" s="1"/>
  <c r="E204"/>
  <c r="F204" s="1"/>
  <c r="G204" s="1"/>
  <c r="H204" s="1"/>
  <c r="I204" s="1"/>
  <c r="J204" s="1"/>
  <c r="K204" s="1"/>
  <c r="L204" s="1"/>
  <c r="M204" s="1"/>
  <c r="N204" s="1"/>
  <c r="O204" s="1"/>
  <c r="P204" s="1"/>
  <c r="Q204" s="1"/>
  <c r="E148"/>
  <c r="E149" s="1"/>
  <c r="E188"/>
  <c r="E192" s="1"/>
  <c r="E190" s="1"/>
  <c r="E191" s="1"/>
  <c r="E102"/>
  <c r="E103" s="1"/>
  <c r="E203"/>
  <c r="E207" s="1"/>
  <c r="E205" s="1"/>
  <c r="E206" s="1"/>
  <c r="E249"/>
  <c r="F249" s="1"/>
  <c r="G249" s="1"/>
  <c r="H249" s="1"/>
  <c r="I249" s="1"/>
  <c r="J249" s="1"/>
  <c r="K249" s="1"/>
  <c r="L249" s="1"/>
  <c r="M249" s="1"/>
  <c r="N249" s="1"/>
  <c r="O249" s="1"/>
  <c r="P249" s="1"/>
  <c r="Q249" s="1"/>
  <c r="E293"/>
  <c r="F293" s="1"/>
  <c r="G293" s="1"/>
  <c r="H293" s="1"/>
  <c r="I293" s="1"/>
  <c r="J293" s="1"/>
  <c r="K293" s="1"/>
  <c r="L293" s="1"/>
  <c r="M293" s="1"/>
  <c r="N293" s="1"/>
  <c r="O293" s="1"/>
  <c r="P293" s="1"/>
  <c r="Q293" s="1"/>
  <c r="I52"/>
  <c r="I56" s="1"/>
  <c r="I292"/>
  <c r="I296" s="1"/>
  <c r="I263"/>
  <c r="I267" s="1"/>
  <c r="I277"/>
  <c r="I281" s="1"/>
  <c r="I97"/>
  <c r="I101" s="1"/>
  <c r="I203"/>
  <c r="I207" s="1"/>
  <c r="I218"/>
  <c r="I222" s="1"/>
  <c r="I112"/>
  <c r="I116" s="1"/>
  <c r="I148"/>
  <c r="I143"/>
  <c r="I147" s="1"/>
  <c r="I72"/>
  <c r="I102"/>
  <c r="I163"/>
  <c r="I127"/>
  <c r="I131" s="1"/>
  <c r="I158"/>
  <c r="I162" s="1"/>
  <c r="I188"/>
  <c r="I192" s="1"/>
  <c r="I132"/>
  <c r="I248"/>
  <c r="I252" s="1"/>
  <c r="I233"/>
  <c r="I237" s="1"/>
  <c r="I87"/>
  <c r="I57"/>
  <c r="I117"/>
  <c r="I67"/>
  <c r="J52"/>
  <c r="J56" s="1"/>
  <c r="J87"/>
  <c r="J72"/>
  <c r="J102"/>
  <c r="J158"/>
  <c r="J162" s="1"/>
  <c r="J143"/>
  <c r="J147" s="1"/>
  <c r="J132"/>
  <c r="J148"/>
  <c r="J292"/>
  <c r="J296" s="1"/>
  <c r="J203"/>
  <c r="J207" s="1"/>
  <c r="J112"/>
  <c r="J116" s="1"/>
  <c r="J248"/>
  <c r="J252" s="1"/>
  <c r="J188"/>
  <c r="J192" s="1"/>
  <c r="J277"/>
  <c r="J281" s="1"/>
  <c r="J263"/>
  <c r="J267" s="1"/>
  <c r="J57"/>
  <c r="J67"/>
  <c r="J127"/>
  <c r="J131" s="1"/>
  <c r="J163"/>
  <c r="J97"/>
  <c r="J101" s="1"/>
  <c r="J117"/>
  <c r="J218"/>
  <c r="J222" s="1"/>
  <c r="J233"/>
  <c r="J237" s="1"/>
  <c r="K132" i="14"/>
  <c r="K117"/>
  <c r="K178"/>
  <c r="K102"/>
  <c r="K193"/>
  <c r="K148"/>
  <c r="K72"/>
  <c r="K87"/>
  <c r="K163"/>
  <c r="H52" i="12"/>
  <c r="H56" s="1"/>
  <c r="H233"/>
  <c r="H237" s="1"/>
  <c r="H67"/>
  <c r="H158"/>
  <c r="H162" s="1"/>
  <c r="H102"/>
  <c r="H127"/>
  <c r="H131" s="1"/>
  <c r="H263"/>
  <c r="H267" s="1"/>
  <c r="H203"/>
  <c r="H207" s="1"/>
  <c r="H188"/>
  <c r="H192" s="1"/>
  <c r="H97"/>
  <c r="H101" s="1"/>
  <c r="H132"/>
  <c r="H148"/>
  <c r="H117"/>
  <c r="H292"/>
  <c r="H296" s="1"/>
  <c r="H57"/>
  <c r="H218"/>
  <c r="H222" s="1"/>
  <c r="H87"/>
  <c r="H112"/>
  <c r="H116" s="1"/>
  <c r="H248"/>
  <c r="H252" s="1"/>
  <c r="H72"/>
  <c r="H163"/>
  <c r="H277"/>
  <c r="H281" s="1"/>
  <c r="H143"/>
  <c r="H147" s="1"/>
  <c r="J163" i="14"/>
  <c r="J117"/>
  <c r="J102"/>
  <c r="J193"/>
  <c r="J148"/>
  <c r="J87"/>
  <c r="J132"/>
  <c r="J72"/>
  <c r="J178"/>
  <c r="Q163"/>
  <c r="Q193"/>
  <c r="Q117"/>
  <c r="Q102"/>
  <c r="Q178"/>
  <c r="Q72"/>
  <c r="Q87"/>
  <c r="Q132"/>
  <c r="Q148"/>
  <c r="G57"/>
  <c r="H336"/>
  <c r="H340" s="1"/>
  <c r="H321"/>
  <c r="H325" s="1"/>
  <c r="H277"/>
  <c r="H281" s="1"/>
  <c r="H351"/>
  <c r="H355" s="1"/>
  <c r="H306"/>
  <c r="H310" s="1"/>
  <c r="H292"/>
  <c r="H296" s="1"/>
  <c r="H232"/>
  <c r="H236" s="1"/>
  <c r="H262"/>
  <c r="H266" s="1"/>
  <c r="H247"/>
  <c r="H251" s="1"/>
  <c r="H217"/>
  <c r="H221" s="1"/>
  <c r="N351"/>
  <c r="N355" s="1"/>
  <c r="N336"/>
  <c r="N340" s="1"/>
  <c r="N321"/>
  <c r="N325" s="1"/>
  <c r="N292"/>
  <c r="N296" s="1"/>
  <c r="N306"/>
  <c r="N310" s="1"/>
  <c r="N277"/>
  <c r="N281" s="1"/>
  <c r="N247"/>
  <c r="N251" s="1"/>
  <c r="N232"/>
  <c r="N236" s="1"/>
  <c r="N262"/>
  <c r="N266" s="1"/>
  <c r="N217"/>
  <c r="N221" s="1"/>
  <c r="J351"/>
  <c r="J355" s="1"/>
  <c r="J336"/>
  <c r="J340" s="1"/>
  <c r="J306"/>
  <c r="J310" s="1"/>
  <c r="J321"/>
  <c r="J325" s="1"/>
  <c r="J277"/>
  <c r="J281" s="1"/>
  <c r="J292"/>
  <c r="J296" s="1"/>
  <c r="J262"/>
  <c r="J266" s="1"/>
  <c r="J247"/>
  <c r="J251" s="1"/>
  <c r="J217"/>
  <c r="J221" s="1"/>
  <c r="J232"/>
  <c r="J236" s="1"/>
  <c r="P366"/>
  <c r="K336"/>
  <c r="K340" s="1"/>
  <c r="K321"/>
  <c r="K325" s="1"/>
  <c r="K306"/>
  <c r="K310" s="1"/>
  <c r="K277"/>
  <c r="K281" s="1"/>
  <c r="K232"/>
  <c r="K236" s="1"/>
  <c r="K262"/>
  <c r="K266" s="1"/>
  <c r="K351"/>
  <c r="K355" s="1"/>
  <c r="K247"/>
  <c r="K251" s="1"/>
  <c r="K292"/>
  <c r="K296" s="1"/>
  <c r="K217"/>
  <c r="K221" s="1"/>
  <c r="E351"/>
  <c r="E355" s="1"/>
  <c r="E353" s="1"/>
  <c r="E354" s="1"/>
  <c r="E321"/>
  <c r="E325" s="1"/>
  <c r="E323" s="1"/>
  <c r="E324" s="1"/>
  <c r="E277"/>
  <c r="E281" s="1"/>
  <c r="E279" s="1"/>
  <c r="E336"/>
  <c r="E340" s="1"/>
  <c r="E338" s="1"/>
  <c r="E339" s="1"/>
  <c r="E232"/>
  <c r="E236" s="1"/>
  <c r="E234" s="1"/>
  <c r="E262"/>
  <c r="E266" s="1"/>
  <c r="E264" s="1"/>
  <c r="E265" s="1"/>
  <c r="E306"/>
  <c r="E310" s="1"/>
  <c r="E308" s="1"/>
  <c r="E292"/>
  <c r="E296" s="1"/>
  <c r="E294" s="1"/>
  <c r="E247"/>
  <c r="E251" s="1"/>
  <c r="E249" s="1"/>
  <c r="E250" s="1"/>
  <c r="E217"/>
  <c r="E221" s="1"/>
  <c r="E219" s="1"/>
  <c r="E220" s="1"/>
  <c r="G351"/>
  <c r="G355" s="1"/>
  <c r="G336"/>
  <c r="G340" s="1"/>
  <c r="G306"/>
  <c r="G310" s="1"/>
  <c r="G292"/>
  <c r="G296" s="1"/>
  <c r="G262"/>
  <c r="G266" s="1"/>
  <c r="G217"/>
  <c r="G221" s="1"/>
  <c r="G321"/>
  <c r="G325" s="1"/>
  <c r="G247"/>
  <c r="G251" s="1"/>
  <c r="G277"/>
  <c r="G281" s="1"/>
  <c r="G232"/>
  <c r="G236" s="1"/>
  <c r="Q351"/>
  <c r="Q355" s="1"/>
  <c r="Q336"/>
  <c r="Q340" s="1"/>
  <c r="Q292"/>
  <c r="Q296" s="1"/>
  <c r="Q247"/>
  <c r="Q251" s="1"/>
  <c r="Q306"/>
  <c r="Q310" s="1"/>
  <c r="Q277"/>
  <c r="Q281" s="1"/>
  <c r="Q232"/>
  <c r="Q236" s="1"/>
  <c r="Q321"/>
  <c r="Q325" s="1"/>
  <c r="Q262"/>
  <c r="Q266" s="1"/>
  <c r="Q217"/>
  <c r="Q221" s="1"/>
  <c r="M351"/>
  <c r="M355" s="1"/>
  <c r="M336"/>
  <c r="M340" s="1"/>
  <c r="M321"/>
  <c r="M325" s="1"/>
  <c r="M292"/>
  <c r="M296" s="1"/>
  <c r="M277"/>
  <c r="M281" s="1"/>
  <c r="M232"/>
  <c r="M236" s="1"/>
  <c r="M262"/>
  <c r="M266" s="1"/>
  <c r="M217"/>
  <c r="M221" s="1"/>
  <c r="M306"/>
  <c r="M310" s="1"/>
  <c r="M247"/>
  <c r="M251" s="1"/>
  <c r="P203"/>
  <c r="L336"/>
  <c r="L340" s="1"/>
  <c r="L306"/>
  <c r="L310" s="1"/>
  <c r="L277"/>
  <c r="L281" s="1"/>
  <c r="L232"/>
  <c r="L236" s="1"/>
  <c r="L262"/>
  <c r="L266" s="1"/>
  <c r="L321"/>
  <c r="L325" s="1"/>
  <c r="L351"/>
  <c r="L355" s="1"/>
  <c r="L217"/>
  <c r="L221" s="1"/>
  <c r="L292"/>
  <c r="L296" s="1"/>
  <c r="L247"/>
  <c r="L251" s="1"/>
  <c r="O351"/>
  <c r="O355" s="1"/>
  <c r="O336"/>
  <c r="O340" s="1"/>
  <c r="O321"/>
  <c r="O325" s="1"/>
  <c r="O306"/>
  <c r="O310" s="1"/>
  <c r="O262"/>
  <c r="O266" s="1"/>
  <c r="O277"/>
  <c r="O281" s="1"/>
  <c r="O217"/>
  <c r="O221" s="1"/>
  <c r="O232"/>
  <c r="O236" s="1"/>
  <c r="O292"/>
  <c r="O296" s="1"/>
  <c r="O247"/>
  <c r="O251" s="1"/>
  <c r="F351"/>
  <c r="F355" s="1"/>
  <c r="F336"/>
  <c r="F340" s="1"/>
  <c r="F321"/>
  <c r="F325" s="1"/>
  <c r="F292"/>
  <c r="F296" s="1"/>
  <c r="F306"/>
  <c r="F310" s="1"/>
  <c r="F277"/>
  <c r="F281" s="1"/>
  <c r="F247"/>
  <c r="F251" s="1"/>
  <c r="F217"/>
  <c r="F221" s="1"/>
  <c r="F262"/>
  <c r="F266" s="1"/>
  <c r="F264" s="1"/>
  <c r="F265" s="1"/>
  <c r="F232"/>
  <c r="F236" s="1"/>
  <c r="I336"/>
  <c r="I340" s="1"/>
  <c r="I351"/>
  <c r="I355" s="1"/>
  <c r="I321"/>
  <c r="I325" s="1"/>
  <c r="I292"/>
  <c r="I296" s="1"/>
  <c r="I306"/>
  <c r="I310" s="1"/>
  <c r="I262"/>
  <c r="I266" s="1"/>
  <c r="I247"/>
  <c r="I251" s="1"/>
  <c r="I277"/>
  <c r="I281" s="1"/>
  <c r="I232"/>
  <c r="I236" s="1"/>
  <c r="I217"/>
  <c r="I221" s="1"/>
  <c r="K188"/>
  <c r="K192" s="1"/>
  <c r="K190" s="1"/>
  <c r="K191" s="1"/>
  <c r="M188"/>
  <c r="M192" s="1"/>
  <c r="M190" s="1"/>
  <c r="M191" s="1"/>
  <c r="L188"/>
  <c r="L192" s="1"/>
  <c r="L190" s="1"/>
  <c r="L191" s="1"/>
  <c r="O188"/>
  <c r="O192" s="1"/>
  <c r="O190" s="1"/>
  <c r="O191" s="1"/>
  <c r="O197" s="1"/>
  <c r="F188"/>
  <c r="F192" s="1"/>
  <c r="F190" s="1"/>
  <c r="F191" s="1"/>
  <c r="I188"/>
  <c r="I192" s="1"/>
  <c r="I190" s="1"/>
  <c r="I191" s="1"/>
  <c r="E188"/>
  <c r="E192" s="1"/>
  <c r="E190" s="1"/>
  <c r="E191" s="1"/>
  <c r="G188"/>
  <c r="G192" s="1"/>
  <c r="G190" s="1"/>
  <c r="G191" s="1"/>
  <c r="Q188"/>
  <c r="Q192" s="1"/>
  <c r="Q190" s="1"/>
  <c r="Q191" s="1"/>
  <c r="H188"/>
  <c r="H192" s="1"/>
  <c r="H190" s="1"/>
  <c r="H191" s="1"/>
  <c r="N188"/>
  <c r="N192" s="1"/>
  <c r="N190" s="1"/>
  <c r="N191" s="1"/>
  <c r="J188"/>
  <c r="J192" s="1"/>
  <c r="J190" s="1"/>
  <c r="J191" s="1"/>
  <c r="E173"/>
  <c r="E177" s="1"/>
  <c r="E175" s="1"/>
  <c r="E176" s="1"/>
  <c r="E158"/>
  <c r="E162" s="1"/>
  <c r="E160" s="1"/>
  <c r="E161" s="1"/>
  <c r="G158"/>
  <c r="G162" s="1"/>
  <c r="G173"/>
  <c r="G177" s="1"/>
  <c r="G175" s="1"/>
  <c r="G176" s="1"/>
  <c r="Q158"/>
  <c r="Q162" s="1"/>
  <c r="Q173"/>
  <c r="Q177" s="1"/>
  <c r="Q175" s="1"/>
  <c r="Q176" s="1"/>
  <c r="H158"/>
  <c r="H162" s="1"/>
  <c r="H173"/>
  <c r="H177" s="1"/>
  <c r="H175" s="1"/>
  <c r="H176" s="1"/>
  <c r="N173"/>
  <c r="N177" s="1"/>
  <c r="N175" s="1"/>
  <c r="N176" s="1"/>
  <c r="N158"/>
  <c r="N162" s="1"/>
  <c r="J158"/>
  <c r="J162" s="1"/>
  <c r="J173"/>
  <c r="J177" s="1"/>
  <c r="J175" s="1"/>
  <c r="J176" s="1"/>
  <c r="O158"/>
  <c r="O162" s="1"/>
  <c r="O173"/>
  <c r="O177" s="1"/>
  <c r="O175" s="1"/>
  <c r="O176" s="1"/>
  <c r="O182" s="1"/>
  <c r="F173"/>
  <c r="F177" s="1"/>
  <c r="F175" s="1"/>
  <c r="F176" s="1"/>
  <c r="F158"/>
  <c r="F162" s="1"/>
  <c r="I158"/>
  <c r="I162" s="1"/>
  <c r="I173"/>
  <c r="I177" s="1"/>
  <c r="I175" s="1"/>
  <c r="I176" s="1"/>
  <c r="K158"/>
  <c r="K162" s="1"/>
  <c r="K173"/>
  <c r="K177" s="1"/>
  <c r="K175" s="1"/>
  <c r="K176" s="1"/>
  <c r="M173"/>
  <c r="M177" s="1"/>
  <c r="M175" s="1"/>
  <c r="M176" s="1"/>
  <c r="M158"/>
  <c r="M162" s="1"/>
  <c r="L158"/>
  <c r="L162" s="1"/>
  <c r="L173"/>
  <c r="L177" s="1"/>
  <c r="L175" s="1"/>
  <c r="L176" s="1"/>
  <c r="H143"/>
  <c r="H147" s="1"/>
  <c r="H127"/>
  <c r="H131" s="1"/>
  <c r="N143"/>
  <c r="N147" s="1"/>
  <c r="N127"/>
  <c r="N131" s="1"/>
  <c r="J143"/>
  <c r="J147" s="1"/>
  <c r="J127"/>
  <c r="J131" s="1"/>
  <c r="K127"/>
  <c r="K131" s="1"/>
  <c r="K143"/>
  <c r="K147" s="1"/>
  <c r="M143"/>
  <c r="M147" s="1"/>
  <c r="M127"/>
  <c r="M131" s="1"/>
  <c r="L143"/>
  <c r="L147" s="1"/>
  <c r="L127"/>
  <c r="L131" s="1"/>
  <c r="E143"/>
  <c r="E147" s="1"/>
  <c r="E145" s="1"/>
  <c r="E146" s="1"/>
  <c r="E127"/>
  <c r="E131" s="1"/>
  <c r="E129" s="1"/>
  <c r="E130" s="1"/>
  <c r="G143"/>
  <c r="G147" s="1"/>
  <c r="G127"/>
  <c r="G131" s="1"/>
  <c r="Q127"/>
  <c r="Q131" s="1"/>
  <c r="Q143"/>
  <c r="Q147" s="1"/>
  <c r="O143"/>
  <c r="O147" s="1"/>
  <c r="O127"/>
  <c r="O131" s="1"/>
  <c r="F143"/>
  <c r="F147" s="1"/>
  <c r="F145" s="1"/>
  <c r="F146" s="1"/>
  <c r="F127"/>
  <c r="F131" s="1"/>
  <c r="I143"/>
  <c r="I147" s="1"/>
  <c r="I127"/>
  <c r="I131" s="1"/>
  <c r="H112"/>
  <c r="H116" s="1"/>
  <c r="N112"/>
  <c r="N116" s="1"/>
  <c r="J112"/>
  <c r="J116" s="1"/>
  <c r="E112"/>
  <c r="E116" s="1"/>
  <c r="E114" s="1"/>
  <c r="E115" s="1"/>
  <c r="G112"/>
  <c r="G116" s="1"/>
  <c r="Q112"/>
  <c r="Q116" s="1"/>
  <c r="L112"/>
  <c r="L116" s="1"/>
  <c r="K112"/>
  <c r="K116" s="1"/>
  <c r="O112"/>
  <c r="O116" s="1"/>
  <c r="F112"/>
  <c r="F116" s="1"/>
  <c r="I112"/>
  <c r="I116" s="1"/>
  <c r="M112"/>
  <c r="M116" s="1"/>
  <c r="H97"/>
  <c r="H101" s="1"/>
  <c r="J97"/>
  <c r="J101" s="1"/>
  <c r="K97"/>
  <c r="K101" s="1"/>
  <c r="M97"/>
  <c r="M101" s="1"/>
  <c r="L97"/>
  <c r="L101" s="1"/>
  <c r="E97"/>
  <c r="E101" s="1"/>
  <c r="E99" s="1"/>
  <c r="E100" s="1"/>
  <c r="G97"/>
  <c r="G101" s="1"/>
  <c r="Q97"/>
  <c r="Q101" s="1"/>
  <c r="O97"/>
  <c r="O101" s="1"/>
  <c r="F97"/>
  <c r="F101" s="1"/>
  <c r="I97"/>
  <c r="I101" s="1"/>
  <c r="N97"/>
  <c r="N101" s="1"/>
  <c r="F82"/>
  <c r="F86" s="1"/>
  <c r="I82"/>
  <c r="I86" s="1"/>
  <c r="H82"/>
  <c r="H86" s="1"/>
  <c r="N82"/>
  <c r="N86" s="1"/>
  <c r="J82"/>
  <c r="J86" s="1"/>
  <c r="M82"/>
  <c r="M86" s="1"/>
  <c r="K82"/>
  <c r="K86" s="1"/>
  <c r="E82"/>
  <c r="E86" s="1"/>
  <c r="E84" s="1"/>
  <c r="E85" s="1"/>
  <c r="G82"/>
  <c r="G86" s="1"/>
  <c r="Q82"/>
  <c r="Q86" s="1"/>
  <c r="O82"/>
  <c r="O86" s="1"/>
  <c r="L82"/>
  <c r="L86" s="1"/>
  <c r="N67"/>
  <c r="N71" s="1"/>
  <c r="K67"/>
  <c r="K71" s="1"/>
  <c r="M67"/>
  <c r="M71" s="1"/>
  <c r="L67"/>
  <c r="L71" s="1"/>
  <c r="H67"/>
  <c r="H71" s="1"/>
  <c r="J67"/>
  <c r="J71" s="1"/>
  <c r="E67"/>
  <c r="E71" s="1"/>
  <c r="E69" s="1"/>
  <c r="E70" s="1"/>
  <c r="G67"/>
  <c r="G71" s="1"/>
  <c r="Q67"/>
  <c r="Q71" s="1"/>
  <c r="O67"/>
  <c r="O71" s="1"/>
  <c r="F67"/>
  <c r="F71" s="1"/>
  <c r="I67"/>
  <c r="I71" s="1"/>
  <c r="K52"/>
  <c r="K56" s="1"/>
  <c r="M52"/>
  <c r="M56" s="1"/>
  <c r="L52"/>
  <c r="L56" s="1"/>
  <c r="E52"/>
  <c r="E56" s="1"/>
  <c r="E54" s="1"/>
  <c r="E55" s="1"/>
  <c r="G52"/>
  <c r="G56" s="1"/>
  <c r="Q52"/>
  <c r="Q56" s="1"/>
  <c r="O52"/>
  <c r="O56" s="1"/>
  <c r="F52"/>
  <c r="F56" s="1"/>
  <c r="F54" s="1"/>
  <c r="F55" s="1"/>
  <c r="I52"/>
  <c r="I56" s="1"/>
  <c r="H52"/>
  <c r="H56" s="1"/>
  <c r="N52"/>
  <c r="N56" s="1"/>
  <c r="J52"/>
  <c r="J56" s="1"/>
  <c r="N201" i="18"/>
  <c r="O41" i="10" s="1"/>
  <c r="L22" i="18"/>
  <c r="L60"/>
  <c r="L41"/>
  <c r="L78"/>
  <c r="D60"/>
  <c r="D41"/>
  <c r="D78"/>
  <c r="C41"/>
  <c r="C60"/>
  <c r="C78"/>
  <c r="E78"/>
  <c r="E60"/>
  <c r="E41"/>
  <c r="I22"/>
  <c r="I78"/>
  <c r="I60"/>
  <c r="I41"/>
  <c r="K22"/>
  <c r="K60"/>
  <c r="K41"/>
  <c r="K78"/>
  <c r="H22"/>
  <c r="H78"/>
  <c r="H41"/>
  <c r="H60"/>
  <c r="O22"/>
  <c r="O78"/>
  <c r="O41"/>
  <c r="O60"/>
  <c r="G78"/>
  <c r="G60"/>
  <c r="G41"/>
  <c r="M22"/>
  <c r="M78"/>
  <c r="M60"/>
  <c r="M41"/>
  <c r="F78"/>
  <c r="F60"/>
  <c r="F41"/>
  <c r="J22"/>
  <c r="J60"/>
  <c r="J41"/>
  <c r="J78"/>
  <c r="F22"/>
  <c r="D22"/>
  <c r="G22"/>
  <c r="C22"/>
  <c r="E22"/>
  <c r="D123"/>
  <c r="E123"/>
  <c r="C123"/>
  <c r="C126" s="1"/>
  <c r="U21" i="3"/>
  <c r="T68"/>
  <c r="O64"/>
  <c r="CI67"/>
  <c r="Q47"/>
  <c r="FG25"/>
  <c r="CQ84"/>
  <c r="FE64"/>
  <c r="CR16"/>
  <c r="CL87"/>
  <c r="CN73"/>
  <c r="R52"/>
  <c r="W64"/>
  <c r="CO67"/>
  <c r="CM73"/>
  <c r="CJ83"/>
  <c r="V46"/>
  <c r="P73"/>
  <c r="CK74"/>
  <c r="CH73"/>
  <c r="FO50"/>
  <c r="CT16"/>
  <c r="FI45"/>
  <c r="M53"/>
  <c r="FF68"/>
  <c r="FD44"/>
  <c r="N50"/>
  <c r="CP68"/>
  <c r="C3" i="26"/>
  <c r="C30" s="1"/>
  <c r="C52" s="1"/>
  <c r="C2" i="28"/>
  <c r="C6" i="19"/>
  <c r="C15" s="1"/>
  <c r="C18"/>
  <c r="C58" i="16"/>
  <c r="C58" i="26"/>
  <c r="E53" i="16"/>
  <c r="E53" i="26"/>
  <c r="E57" i="16"/>
  <c r="E59" s="1"/>
  <c r="E57" i="26"/>
  <c r="E59" s="1"/>
  <c r="F58" i="16"/>
  <c r="F58" i="26"/>
  <c r="D53" i="16"/>
  <c r="D53" i="26"/>
  <c r="D57" i="16"/>
  <c r="D59" s="1"/>
  <c r="D57" i="26"/>
  <c r="D59" s="1"/>
  <c r="F57" i="16"/>
  <c r="F57" i="26"/>
  <c r="C53" i="16"/>
  <c r="C53" i="26"/>
  <c r="BO28" i="8"/>
  <c r="BQ34" s="1"/>
  <c r="BQ35" s="1"/>
  <c r="C3" i="16"/>
  <c r="C30" s="1"/>
  <c r="C52" s="1"/>
  <c r="D2" i="19" s="1"/>
  <c r="AH42" i="8"/>
  <c r="AI49" s="1"/>
  <c r="AI50" s="1"/>
  <c r="D12" i="21"/>
  <c r="C8" i="19"/>
  <c r="C16"/>
  <c r="C17"/>
  <c r="F59" i="21"/>
  <c r="E12"/>
  <c r="F12"/>
  <c r="W12" i="22"/>
  <c r="X12" s="1"/>
  <c r="Y12" s="1"/>
  <c r="Z12" s="1"/>
  <c r="D173"/>
  <c r="BF42" i="8"/>
  <c r="N4" i="22"/>
  <c r="D46"/>
  <c r="D78" s="1"/>
  <c r="K46" i="11"/>
  <c r="E125" i="22"/>
  <c r="E168" s="1"/>
  <c r="BQ13" i="9"/>
  <c r="BW18" i="10" s="1"/>
  <c r="S11" i="22"/>
  <c r="H13"/>
  <c r="I11"/>
  <c r="E173"/>
  <c r="BC39" i="8"/>
  <c r="BC40" s="1"/>
  <c r="BB9" i="9" s="1"/>
  <c r="BB10" s="1"/>
  <c r="P11" i="22"/>
  <c r="O13"/>
  <c r="O60"/>
  <c r="H46" i="11"/>
  <c r="D125" i="22"/>
  <c r="D168" s="1"/>
  <c r="I4"/>
  <c r="V70" i="11"/>
  <c r="W70" s="1"/>
  <c r="X70" s="1"/>
  <c r="H191" i="22"/>
  <c r="E4"/>
  <c r="V20" i="11"/>
  <c r="W20" s="1"/>
  <c r="X20" s="1"/>
  <c r="H142" i="22"/>
  <c r="E3"/>
  <c r="BI39" i="8"/>
  <c r="BI40" s="1"/>
  <c r="BH9" i="9" s="1"/>
  <c r="BH10" s="1"/>
  <c r="W60" i="22"/>
  <c r="BR42" i="8"/>
  <c r="C3" i="22"/>
  <c r="V63" i="11"/>
  <c r="W63" s="1"/>
  <c r="X63" s="1"/>
  <c r="H185" i="22"/>
  <c r="L49" i="11"/>
  <c r="M49" s="1"/>
  <c r="N49" s="1"/>
  <c r="E171" i="22"/>
  <c r="P60"/>
  <c r="E46" i="11"/>
  <c r="C125" i="22"/>
  <c r="C168" s="1"/>
  <c r="L11"/>
  <c r="K13"/>
  <c r="V31" i="11"/>
  <c r="W31" s="1"/>
  <c r="X31" s="1"/>
  <c r="H153" i="22"/>
  <c r="Y42" i="8"/>
  <c r="Y49" s="1"/>
  <c r="Y50" s="1"/>
  <c r="E46" i="22"/>
  <c r="E78" s="1"/>
  <c r="AZ13" i="9"/>
  <c r="BE18" i="10" s="1"/>
  <c r="S12" i="22"/>
  <c r="T12" s="1"/>
  <c r="C46"/>
  <c r="C78" s="1"/>
  <c r="AW39" i="8"/>
  <c r="AW40" s="1"/>
  <c r="AV9" i="9" s="1"/>
  <c r="AV10" s="1"/>
  <c r="D3" i="22"/>
  <c r="F60"/>
  <c r="O4"/>
  <c r="F3" i="21"/>
  <c r="K19" i="11"/>
  <c r="J21"/>
  <c r="AB28" i="8"/>
  <c r="AB34" s="1"/>
  <c r="AB35" s="1"/>
  <c r="H11" i="21"/>
  <c r="H37" i="10"/>
  <c r="H73" s="1"/>
  <c r="N37"/>
  <c r="N73" s="1"/>
  <c r="F37"/>
  <c r="F73" s="1"/>
  <c r="M37"/>
  <c r="M73" s="1"/>
  <c r="G37"/>
  <c r="G73" s="1"/>
  <c r="L37"/>
  <c r="L73" s="1"/>
  <c r="I37"/>
  <c r="I73" s="1"/>
  <c r="K37"/>
  <c r="K73" s="1"/>
  <c r="J37"/>
  <c r="J73" s="1"/>
  <c r="BQ14" i="7"/>
  <c r="BJ28" i="8"/>
  <c r="BW28"/>
  <c r="BF40" i="6"/>
  <c r="BV28" i="8"/>
  <c r="BK28"/>
  <c r="BD14" i="7"/>
  <c r="BG42" i="8"/>
  <c r="BG14" i="7"/>
  <c r="BQ38" i="6"/>
  <c r="BK38"/>
  <c r="BH14" i="7"/>
  <c r="BD13" i="9"/>
  <c r="BI18" i="10" s="1"/>
  <c r="BF14" i="7"/>
  <c r="BB13" i="9"/>
  <c r="BG18" i="10" s="1"/>
  <c r="BF5" i="8"/>
  <c r="BF6" s="1"/>
  <c r="BF12" s="1"/>
  <c r="BF13" s="1"/>
  <c r="BF19" s="1"/>
  <c r="BF20" s="1"/>
  <c r="BF26" s="1"/>
  <c r="BR40" i="6"/>
  <c r="BW5" i="7"/>
  <c r="BN13"/>
  <c r="BJ40" i="6"/>
  <c r="BH5" i="8"/>
  <c r="BH6" s="1"/>
  <c r="BH12" s="1"/>
  <c r="BH13" s="1"/>
  <c r="BH19" s="1"/>
  <c r="BH20" s="1"/>
  <c r="BH26" s="1"/>
  <c r="BK14" i="7"/>
  <c r="AZ5" i="8"/>
  <c r="AZ6" s="1"/>
  <c r="AZ12" s="1"/>
  <c r="AZ13" s="1"/>
  <c r="AZ19" s="1"/>
  <c r="AZ20" s="1"/>
  <c r="AZ26" s="1"/>
  <c r="BI40" i="6"/>
  <c r="BM5" i="7"/>
  <c r="BJ39" i="8" s="1"/>
  <c r="BB40" i="6"/>
  <c r="BU37"/>
  <c r="BT37"/>
  <c r="BE40"/>
  <c r="BI13" i="7"/>
  <c r="BE13" i="9" s="1"/>
  <c r="BJ18" i="10" s="1"/>
  <c r="BN13" i="9"/>
  <c r="BT18" i="10" s="1"/>
  <c r="BS14" i="7"/>
  <c r="BU13" i="9"/>
  <c r="CA18" i="10" s="1"/>
  <c r="BZ14" i="7"/>
  <c r="BG5"/>
  <c r="BD39" i="8" s="1"/>
  <c r="BC40" i="6"/>
  <c r="BS5" i="8"/>
  <c r="BS6" s="1"/>
  <c r="BS12" s="1"/>
  <c r="BS13" s="1"/>
  <c r="BS19" s="1"/>
  <c r="BS20" s="1"/>
  <c r="BS26" s="1"/>
  <c r="BW14" i="7"/>
  <c r="BO37" i="6"/>
  <c r="BU5" i="8"/>
  <c r="BU6" s="1"/>
  <c r="BU12" s="1"/>
  <c r="BU13" s="1"/>
  <c r="BU19" s="1"/>
  <c r="BU20" s="1"/>
  <c r="BU26" s="1"/>
  <c r="BY14" i="7"/>
  <c r="BH40" i="6"/>
  <c r="BL12" i="7"/>
  <c r="BO12" s="1"/>
  <c r="BM14"/>
  <c r="BI13" i="9"/>
  <c r="BN18" i="10" s="1"/>
  <c r="BS5" i="7"/>
  <c r="BN40" i="6"/>
  <c r="BV40"/>
  <c r="CA5" i="7"/>
  <c r="BW39" i="8" s="1"/>
  <c r="BQ42"/>
  <c r="BA40" i="6"/>
  <c r="BE5" i="7"/>
  <c r="BB39" i="8" s="1"/>
  <c r="BD5" i="7"/>
  <c r="AZ40" i="6"/>
  <c r="BM37"/>
  <c r="BG5" i="8"/>
  <c r="BG6" s="1"/>
  <c r="BG12" s="1"/>
  <c r="BG13" s="1"/>
  <c r="BG19" s="1"/>
  <c r="BG20" s="1"/>
  <c r="BG26" s="1"/>
  <c r="BJ14" i="7"/>
  <c r="BL37" i="6"/>
  <c r="BO13" i="9"/>
  <c r="BU18" i="10" s="1"/>
  <c r="BT14" i="7"/>
  <c r="BV13" i="9"/>
  <c r="CB18" i="10" s="1"/>
  <c r="CA14" i="7"/>
  <c r="BS37" i="6"/>
  <c r="BH42" i="8"/>
  <c r="BG40" i="6"/>
  <c r="L23" i="5"/>
  <c r="IK23" s="1"/>
  <c r="F17" i="1"/>
  <c r="K9" i="5"/>
  <c r="K10" s="1"/>
  <c r="K11" s="1"/>
  <c r="IF21"/>
  <c r="IE21"/>
  <c r="G14" i="1"/>
  <c r="I1" i="23" s="1"/>
  <c r="F25" i="1"/>
  <c r="C13" i="2"/>
  <c r="Z38" i="5"/>
  <c r="O29" i="2" s="1"/>
  <c r="N17" i="7" s="1"/>
  <c r="AF49" i="8"/>
  <c r="AV49"/>
  <c r="Q42"/>
  <c r="T49" s="1"/>
  <c r="T50" s="1"/>
  <c r="P200" i="18"/>
  <c r="P21"/>
  <c r="P97" s="1"/>
  <c r="K42" i="8"/>
  <c r="M49" s="1"/>
  <c r="M50" s="1"/>
  <c r="AN39"/>
  <c r="AN40" s="1"/>
  <c r="AM9" i="9" s="1"/>
  <c r="AM10" s="1"/>
  <c r="BL40" i="8"/>
  <c r="BK9" i="9" s="1"/>
  <c r="BK10" s="1"/>
  <c r="AZ39" i="8"/>
  <c r="AZ40" s="1"/>
  <c r="AY9" i="9" s="1"/>
  <c r="AY10" s="1"/>
  <c r="BK42" i="8"/>
  <c r="Z42"/>
  <c r="AU49"/>
  <c r="AL49"/>
  <c r="AD49"/>
  <c r="AE49"/>
  <c r="AG49"/>
  <c r="Z34"/>
  <c r="Z35" s="1"/>
  <c r="Z29" s="1"/>
  <c r="T34"/>
  <c r="T35" s="1"/>
  <c r="T29" s="1"/>
  <c r="Y34"/>
  <c r="Y35" s="1"/>
  <c r="Z17" i="10" s="1"/>
  <c r="P5" i="9"/>
  <c r="R5" i="10"/>
  <c r="AN34" i="8"/>
  <c r="AN35" s="1"/>
  <c r="AA34"/>
  <c r="AA35" s="1"/>
  <c r="X49"/>
  <c r="X50" s="1"/>
  <c r="AM34"/>
  <c r="AM35" s="1"/>
  <c r="AL34"/>
  <c r="AL35" s="1"/>
  <c r="AX34"/>
  <c r="AX35" s="1"/>
  <c r="AY34"/>
  <c r="AY35" s="1"/>
  <c r="AP34"/>
  <c r="AP35" s="1"/>
  <c r="AS28"/>
  <c r="AS34" s="1"/>
  <c r="AS35" s="1"/>
  <c r="AR12" i="9"/>
  <c r="BC28" i="8"/>
  <c r="BB12" i="9"/>
  <c r="AC28" i="8"/>
  <c r="AB12" i="9"/>
  <c r="AH28" i="8"/>
  <c r="AJ34" s="1"/>
  <c r="AJ35" s="1"/>
  <c r="AG12" i="9"/>
  <c r="AT28" i="8"/>
  <c r="AS12" i="9"/>
  <c r="AQ34" i="8"/>
  <c r="AQ35" s="1"/>
  <c r="AR34"/>
  <c r="AR35" s="1"/>
  <c r="BA28"/>
  <c r="AZ12" i="9"/>
  <c r="AE28" i="8"/>
  <c r="AG34" s="1"/>
  <c r="AG35" s="1"/>
  <c r="AD12" i="9"/>
  <c r="AO34" i="8"/>
  <c r="AO35" s="1"/>
  <c r="E9" i="9"/>
  <c r="E10" s="1"/>
  <c r="X34" i="8"/>
  <c r="X35" s="1"/>
  <c r="W34"/>
  <c r="W35" s="1"/>
  <c r="U49"/>
  <c r="U50" s="1"/>
  <c r="AS49"/>
  <c r="AS50" s="1"/>
  <c r="AT49"/>
  <c r="AT50" s="1"/>
  <c r="AR49"/>
  <c r="AR50" s="1"/>
  <c r="G40"/>
  <c r="F9" i="9" s="1"/>
  <c r="V34" i="8"/>
  <c r="V35" s="1"/>
  <c r="U34"/>
  <c r="U35" s="1"/>
  <c r="V49"/>
  <c r="V50" s="1"/>
  <c r="W49"/>
  <c r="W50" s="1"/>
  <c r="P23" i="7"/>
  <c r="P19"/>
  <c r="P20"/>
  <c r="P37" i="8"/>
  <c r="P47" s="1"/>
  <c r="P24"/>
  <c r="Q32"/>
  <c r="Q3"/>
  <c r="Q10" s="1"/>
  <c r="Q17" s="1"/>
  <c r="K23" i="7"/>
  <c r="L23" i="10" s="1"/>
  <c r="K20" i="7"/>
  <c r="K19"/>
  <c r="K14" i="9" s="1"/>
  <c r="H20" i="7"/>
  <c r="H19"/>
  <c r="H14" i="9" s="1"/>
  <c r="H23" i="7"/>
  <c r="I23" i="10" s="1"/>
  <c r="E23" i="7"/>
  <c r="F23" i="10" s="1"/>
  <c r="E20" i="7"/>
  <c r="E19"/>
  <c r="E14" i="9" s="1"/>
  <c r="AM49" i="8"/>
  <c r="AM50" s="1"/>
  <c r="O49"/>
  <c r="E49"/>
  <c r="E50" s="1"/>
  <c r="F49"/>
  <c r="F50" s="1"/>
  <c r="D49"/>
  <c r="D50" s="1"/>
  <c r="P12"/>
  <c r="P13" s="1"/>
  <c r="P19" s="1"/>
  <c r="P20" s="1"/>
  <c r="P26" s="1"/>
  <c r="P27" s="1"/>
  <c r="O12" i="9" s="1"/>
  <c r="Q3" i="11"/>
  <c r="Q46" s="1"/>
  <c r="Q4" i="7"/>
  <c r="D18" i="10"/>
  <c r="P18" s="1"/>
  <c r="V21" i="5"/>
  <c r="CR85" i="3"/>
  <c r="CR67"/>
  <c r="V18" i="5"/>
  <c r="CR29" i="3"/>
  <c r="CR19"/>
  <c r="CR31"/>
  <c r="CR40"/>
  <c r="V22" i="5"/>
  <c r="CR74" i="3"/>
  <c r="CR87"/>
  <c r="CR52"/>
  <c r="V29" i="5"/>
  <c r="V28"/>
  <c r="V35"/>
  <c r="CR25" i="3"/>
  <c r="CR45"/>
  <c r="CR47"/>
  <c r="CR46"/>
  <c r="FK18" i="5"/>
  <c r="V33"/>
  <c r="Q27"/>
  <c r="V20"/>
  <c r="FK33"/>
  <c r="CR83" i="3"/>
  <c r="CR68"/>
  <c r="CR73"/>
  <c r="CR14"/>
  <c r="CR53"/>
  <c r="CR69"/>
  <c r="CR26"/>
  <c r="CR72"/>
  <c r="CR30"/>
  <c r="CR86"/>
  <c r="V23" i="5"/>
  <c r="CR50" i="3"/>
  <c r="V17" i="5"/>
  <c r="CR44" i="3"/>
  <c r="CR20"/>
  <c r="CR39"/>
  <c r="CR15"/>
  <c r="CR84"/>
  <c r="V27" i="5"/>
  <c r="V19"/>
  <c r="CR38" i="3"/>
  <c r="CR21"/>
  <c r="CR51"/>
  <c r="FK26" i="5"/>
  <c r="V34"/>
  <c r="FK19"/>
  <c r="CR24" i="3"/>
  <c r="CR43"/>
  <c r="CT33" i="5"/>
  <c r="CT21"/>
  <c r="FD15" i="3"/>
  <c r="CM17" i="5"/>
  <c r="CT22"/>
  <c r="FK23"/>
  <c r="FK28"/>
  <c r="CT34"/>
  <c r="CT23"/>
  <c r="FK29"/>
  <c r="FK20"/>
  <c r="CT29"/>
  <c r="FK17"/>
  <c r="FK22"/>
  <c r="FK21"/>
  <c r="CT20"/>
  <c r="FK35"/>
  <c r="FK34"/>
  <c r="O22" i="10"/>
  <c r="C10" i="9"/>
  <c r="FF30" i="3"/>
  <c r="CK84"/>
  <c r="FD39"/>
  <c r="FD41" s="1"/>
  <c r="FF50"/>
  <c r="C49" i="8"/>
  <c r="E20"/>
  <c r="E26" s="1"/>
  <c r="E27" s="1"/>
  <c r="D12" i="9" s="1"/>
  <c r="G13" i="8"/>
  <c r="G19" s="1"/>
  <c r="F24"/>
  <c r="F37"/>
  <c r="F47" s="1"/>
  <c r="H13"/>
  <c r="H19" s="1"/>
  <c r="G24"/>
  <c r="G37"/>
  <c r="G47" s="1"/>
  <c r="O13"/>
  <c r="O19" s="1"/>
  <c r="FD45" i="3"/>
  <c r="FD67"/>
  <c r="S23" i="5"/>
  <c r="FE14" i="3"/>
  <c r="CT19" i="5"/>
  <c r="S27"/>
  <c r="S19"/>
  <c r="FF45" i="3"/>
  <c r="Q35" i="5"/>
  <c r="D37" i="8"/>
  <c r="D47" s="1"/>
  <c r="D24"/>
  <c r="J20"/>
  <c r="J26" s="1"/>
  <c r="J27" s="1"/>
  <c r="I12" i="9" s="1"/>
  <c r="L37" i="8"/>
  <c r="L47" s="1"/>
  <c r="L24"/>
  <c r="I24"/>
  <c r="I37"/>
  <c r="I47" s="1"/>
  <c r="N20"/>
  <c r="N26" s="1"/>
  <c r="N27" s="1"/>
  <c r="M12" i="9" s="1"/>
  <c r="L13" i="8"/>
  <c r="L19" s="1"/>
  <c r="K37"/>
  <c r="K47" s="1"/>
  <c r="K24"/>
  <c r="S20" i="5"/>
  <c r="CM29"/>
  <c r="FD52" i="3"/>
  <c r="S28" i="5"/>
  <c r="CT28"/>
  <c r="Q26"/>
  <c r="K20" i="8"/>
  <c r="K26" s="1"/>
  <c r="K27" s="1"/>
  <c r="J12" i="9" s="1"/>
  <c r="J37" i="8"/>
  <c r="J47" s="1"/>
  <c r="J24"/>
  <c r="F13"/>
  <c r="F19" s="1"/>
  <c r="CT18" i="5"/>
  <c r="CT26"/>
  <c r="FD68" i="3"/>
  <c r="S21" i="5"/>
  <c r="FD24" i="3"/>
  <c r="Q17" i="5"/>
  <c r="FF29" i="3"/>
  <c r="FF43"/>
  <c r="H24" i="8"/>
  <c r="H37"/>
  <c r="H47" s="1"/>
  <c r="N24"/>
  <c r="N37"/>
  <c r="N47" s="1"/>
  <c r="E37"/>
  <c r="E47" s="1"/>
  <c r="E24"/>
  <c r="M37"/>
  <c r="M47" s="1"/>
  <c r="M24"/>
  <c r="M13"/>
  <c r="M19" s="1"/>
  <c r="CT27" i="5"/>
  <c r="CT17"/>
  <c r="FD14" i="3"/>
  <c r="FD46"/>
  <c r="FD25"/>
  <c r="FF14"/>
  <c r="IJ34" i="5"/>
  <c r="FF44" i="3"/>
  <c r="FF39"/>
  <c r="FF41" s="1"/>
  <c r="FF20"/>
  <c r="FF22" s="1"/>
  <c r="S33" i="5"/>
  <c r="S17"/>
  <c r="FD43" i="3"/>
  <c r="O34" i="5"/>
  <c r="FD50" i="3"/>
  <c r="FF24"/>
  <c r="FF52"/>
  <c r="IH22" i="5"/>
  <c r="FD83" i="3"/>
  <c r="FD88" s="1"/>
  <c r="FD91" s="1"/>
  <c r="E24" i="2" s="1"/>
  <c r="S29" i="5"/>
  <c r="FF67" i="3"/>
  <c r="FD64"/>
  <c r="FO20"/>
  <c r="FO22" s="1"/>
  <c r="FD51"/>
  <c r="FD30"/>
  <c r="S22" i="5"/>
  <c r="FF25" i="3"/>
  <c r="FF51"/>
  <c r="FD20"/>
  <c r="FD22" s="1"/>
  <c r="S18" i="5"/>
  <c r="O27"/>
  <c r="FD29" i="3"/>
  <c r="S34" i="5"/>
  <c r="S26"/>
  <c r="FF46" i="3"/>
  <c r="FF15"/>
  <c r="FF64"/>
  <c r="FF83"/>
  <c r="FF88" s="1"/>
  <c r="FF91" s="1"/>
  <c r="G24" i="2" s="1"/>
  <c r="IH28" i="5"/>
  <c r="X26"/>
  <c r="X29"/>
  <c r="Q18"/>
  <c r="O23"/>
  <c r="Q22"/>
  <c r="IJ28"/>
  <c r="IJ35"/>
  <c r="CM21"/>
  <c r="IH20"/>
  <c r="IH27"/>
  <c r="Q20"/>
  <c r="IJ18"/>
  <c r="O17" i="8"/>
  <c r="Q23" i="5"/>
  <c r="CM23"/>
  <c r="O20"/>
  <c r="O28"/>
  <c r="IH34"/>
  <c r="X34"/>
  <c r="O18"/>
  <c r="O29"/>
  <c r="Q28"/>
  <c r="O21"/>
  <c r="O17"/>
  <c r="X18"/>
  <c r="X23"/>
  <c r="X21"/>
  <c r="X35"/>
  <c r="X28"/>
  <c r="O19"/>
  <c r="IJ22"/>
  <c r="O33"/>
  <c r="IH35"/>
  <c r="O35"/>
  <c r="X27"/>
  <c r="Q33"/>
  <c r="Q21"/>
  <c r="Q34"/>
  <c r="IJ20"/>
  <c r="Q19"/>
  <c r="X17"/>
  <c r="O22"/>
  <c r="FE67" i="3"/>
  <c r="X22" i="5"/>
  <c r="X20"/>
  <c r="X33"/>
  <c r="IH29"/>
  <c r="IJ29"/>
  <c r="IJ33"/>
  <c r="D23" i="7"/>
  <c r="E23" i="10" s="1"/>
  <c r="L23" i="7"/>
  <c r="G23"/>
  <c r="H23" i="10" s="1"/>
  <c r="FE20" i="3"/>
  <c r="FE22" s="1"/>
  <c r="CM20" i="5"/>
  <c r="CK25" i="3"/>
  <c r="I23" i="7"/>
  <c r="J23"/>
  <c r="K23" i="10" s="1"/>
  <c r="C23" i="7"/>
  <c r="O85" i="3"/>
  <c r="FE68"/>
  <c r="CM28" i="5"/>
  <c r="FE44" i="3"/>
  <c r="CM19" i="5"/>
  <c r="F23" i="7"/>
  <c r="M23"/>
  <c r="N23" i="10" s="1"/>
  <c r="FE50" i="3"/>
  <c r="CM22" i="5"/>
  <c r="M19" i="7"/>
  <c r="M14" i="9" s="1"/>
  <c r="F20" i="7"/>
  <c r="N84" i="3"/>
  <c r="N16"/>
  <c r="P30"/>
  <c r="P68"/>
  <c r="II27" i="5"/>
  <c r="FO52" i="3"/>
  <c r="O26"/>
  <c r="T73"/>
  <c r="FG18" i="5"/>
  <c r="P27"/>
  <c r="P35"/>
  <c r="O20" i="3"/>
  <c r="CP38"/>
  <c r="T24"/>
  <c r="II35" i="5"/>
  <c r="CQ86" i="3"/>
  <c r="O43"/>
  <c r="T20"/>
  <c r="FG21" i="5"/>
  <c r="O19" i="3"/>
  <c r="O72"/>
  <c r="FG35" i="5"/>
  <c r="O84" i="3"/>
  <c r="O14"/>
  <c r="O44"/>
  <c r="O52"/>
  <c r="T84"/>
  <c r="U26"/>
  <c r="FG23" i="5"/>
  <c r="CQ30" i="3"/>
  <c r="O51"/>
  <c r="CQ25"/>
  <c r="CP46"/>
  <c r="CP50"/>
  <c r="P39"/>
  <c r="CQ73"/>
  <c r="FG29" i="5"/>
  <c r="CQ40" i="3"/>
  <c r="CT69"/>
  <c r="CQ68"/>
  <c r="FG17" i="5"/>
  <c r="O25" i="3"/>
  <c r="O86"/>
  <c r="CP51"/>
  <c r="O83"/>
  <c r="U16"/>
  <c r="CJ46"/>
  <c r="T29"/>
  <c r="Y19" i="5"/>
  <c r="IB35"/>
  <c r="IA26"/>
  <c r="FL34"/>
  <c r="CH44" i="3"/>
  <c r="CH45"/>
  <c r="FL26" i="5"/>
  <c r="IE35"/>
  <c r="T40" i="3"/>
  <c r="CH31"/>
  <c r="IE27" i="5"/>
  <c r="R23"/>
  <c r="W25" i="3"/>
  <c r="CO31"/>
  <c r="CO52"/>
  <c r="CQ31"/>
  <c r="P33" i="5"/>
  <c r="FO29" i="3"/>
  <c r="W84"/>
  <c r="W43"/>
  <c r="FO45"/>
  <c r="W21"/>
  <c r="P28" i="5"/>
  <c r="IG34"/>
  <c r="FO14" i="3"/>
  <c r="CQ24"/>
  <c r="FO43"/>
  <c r="W15"/>
  <c r="W47"/>
  <c r="FO21" i="5"/>
  <c r="M20" i="7"/>
  <c r="IG27" i="5"/>
  <c r="W68" i="3"/>
  <c r="CQ47"/>
  <c r="II18" i="5"/>
  <c r="R19"/>
  <c r="U31" i="3"/>
  <c r="FO23" i="5"/>
  <c r="II34"/>
  <c r="CQ38" i="3"/>
  <c r="CQ69"/>
  <c r="CJ68"/>
  <c r="CQ85"/>
  <c r="CJ85"/>
  <c r="IA33" i="5"/>
  <c r="FL35"/>
  <c r="IB29"/>
  <c r="W51" i="3"/>
  <c r="FL23" i="5"/>
  <c r="W19" i="3"/>
  <c r="W69"/>
  <c r="CI26"/>
  <c r="CI14"/>
  <c r="IA22" i="5"/>
  <c r="FG26"/>
  <c r="O31" i="3"/>
  <c r="IE20" i="5"/>
  <c r="CH46" i="3"/>
  <c r="O30"/>
  <c r="FG44"/>
  <c r="W30"/>
  <c r="CH53"/>
  <c r="IA18" i="5"/>
  <c r="IA34"/>
  <c r="FG34"/>
  <c r="O53" i="3"/>
  <c r="FL20" i="5"/>
  <c r="FL27"/>
  <c r="IE18"/>
  <c r="IB28"/>
  <c r="IB18"/>
  <c r="CH51" i="3"/>
  <c r="O46"/>
  <c r="O73"/>
  <c r="W87"/>
  <c r="W45"/>
  <c r="FH23" i="5"/>
  <c r="W20" i="3"/>
  <c r="FH22" i="5"/>
  <c r="CK44" i="3"/>
  <c r="CK67"/>
  <c r="CK26"/>
  <c r="CH25"/>
  <c r="IA35" i="5"/>
  <c r="FL19"/>
  <c r="IE22"/>
  <c r="CH38" i="3"/>
  <c r="W85"/>
  <c r="CI40"/>
  <c r="IA28" i="5"/>
  <c r="FL29"/>
  <c r="FL33"/>
  <c r="IB20"/>
  <c r="O38" i="3"/>
  <c r="W31"/>
  <c r="FH19" i="5"/>
  <c r="T23"/>
  <c r="IA29"/>
  <c r="FG22"/>
  <c r="FG19"/>
  <c r="FL28"/>
  <c r="IE33"/>
  <c r="IB26"/>
  <c r="O50" i="3"/>
  <c r="O29"/>
  <c r="CH15"/>
  <c r="O69"/>
  <c r="FG43"/>
  <c r="CI50"/>
  <c r="W86"/>
  <c r="W53"/>
  <c r="W83"/>
  <c r="W38"/>
  <c r="FH20" i="5"/>
  <c r="W16" i="3"/>
  <c r="CI86"/>
  <c r="CK50"/>
  <c r="CK87"/>
  <c r="FL17" i="5"/>
  <c r="IE28"/>
  <c r="CH19" i="3"/>
  <c r="CH83"/>
  <c r="W44"/>
  <c r="W39"/>
  <c r="FH17" i="5"/>
  <c r="CK29" i="3"/>
  <c r="IB33" i="5"/>
  <c r="FG29" i="3"/>
  <c r="W24"/>
  <c r="IB34" i="5"/>
  <c r="O21" i="3"/>
  <c r="W50"/>
  <c r="FH18" i="5"/>
  <c r="W46" i="3"/>
  <c r="IA27" i="5"/>
  <c r="FG27"/>
  <c r="FL21"/>
  <c r="O15" i="3"/>
  <c r="IE26" i="5"/>
  <c r="IE34"/>
  <c r="IB27"/>
  <c r="CH30" i="3"/>
  <c r="CN35" i="5"/>
  <c r="O16" i="3"/>
  <c r="CH67"/>
  <c r="O67"/>
  <c r="O47"/>
  <c r="FG20"/>
  <c r="FG22" s="1"/>
  <c r="FG45"/>
  <c r="W67"/>
  <c r="FH26" i="5"/>
  <c r="FH34"/>
  <c r="W40" i="3"/>
  <c r="CI51"/>
  <c r="FH35" i="5"/>
  <c r="CK19" i="3"/>
  <c r="W72"/>
  <c r="FG51"/>
  <c r="CI47"/>
  <c r="W52"/>
  <c r="FH33" i="5"/>
  <c r="CK46" i="3"/>
  <c r="CI84"/>
  <c r="W29"/>
  <c r="O40"/>
  <c r="O45"/>
  <c r="O39"/>
  <c r="O74"/>
  <c r="CI24"/>
  <c r="FH27" i="5"/>
  <c r="CK72" i="3"/>
  <c r="CI38"/>
  <c r="T20" i="5"/>
  <c r="FG20"/>
  <c r="O24" i="3"/>
  <c r="FG33" i="5"/>
  <c r="FL18"/>
  <c r="IE29"/>
  <c r="CH43" i="3"/>
  <c r="CH16"/>
  <c r="CH87"/>
  <c r="O68"/>
  <c r="O87"/>
  <c r="FG67"/>
  <c r="IC28" i="5"/>
  <c r="CI69" i="3"/>
  <c r="W26"/>
  <c r="W74"/>
  <c r="W14"/>
  <c r="W73"/>
  <c r="FH28" i="5"/>
  <c r="FH21"/>
  <c r="CK15" i="3"/>
  <c r="CK85"/>
  <c r="CI73"/>
  <c r="CJ25"/>
  <c r="CJ15"/>
  <c r="FE43"/>
  <c r="FE51"/>
  <c r="FE83"/>
  <c r="FE88" s="1"/>
  <c r="FE91" s="1"/>
  <c r="F24" i="2" s="1"/>
  <c r="CJ87" i="3"/>
  <c r="CJ44"/>
  <c r="CJ53"/>
  <c r="CJ38"/>
  <c r="CJ39"/>
  <c r="FE45"/>
  <c r="CJ74"/>
  <c r="CM26" i="5"/>
  <c r="CM34"/>
  <c r="R33"/>
  <c r="U34"/>
  <c r="CI85" i="3"/>
  <c r="FO17" i="5"/>
  <c r="CJ52" i="3"/>
  <c r="IC33" i="5"/>
  <c r="IC26"/>
  <c r="FN20"/>
  <c r="FE52" i="3"/>
  <c r="IC29" i="5"/>
  <c r="CJ26" i="3"/>
  <c r="CJ20"/>
  <c r="CJ19"/>
  <c r="AA19" i="5"/>
  <c r="FE15" i="3"/>
  <c r="CJ86"/>
  <c r="CJ73"/>
  <c r="V69"/>
  <c r="CM72"/>
  <c r="CM18" i="5"/>
  <c r="IC20"/>
  <c r="CJ51" i="3"/>
  <c r="CJ31"/>
  <c r="CJ40"/>
  <c r="CJ47"/>
  <c r="CJ14"/>
  <c r="CM30"/>
  <c r="CJ50"/>
  <c r="CJ24"/>
  <c r="FE25"/>
  <c r="FE46"/>
  <c r="CJ45"/>
  <c r="FE30"/>
  <c r="CJ21"/>
  <c r="CJ69"/>
  <c r="V67"/>
  <c r="CR17" i="5"/>
  <c r="CM27"/>
  <c r="R29"/>
  <c r="ID29"/>
  <c r="IC34"/>
  <c r="FN29"/>
  <c r="CJ43" i="3"/>
  <c r="CJ16"/>
  <c r="CJ72"/>
  <c r="CJ29"/>
  <c r="FE24"/>
  <c r="IC27" i="5"/>
  <c r="U20"/>
  <c r="CJ30" i="3"/>
  <c r="CL20" i="5"/>
  <c r="V40" i="3"/>
  <c r="FE39"/>
  <c r="FE41" s="1"/>
  <c r="FE29"/>
  <c r="CJ84"/>
  <c r="CJ67"/>
  <c r="CM35" i="5"/>
  <c r="ID28"/>
  <c r="R18"/>
  <c r="FI27"/>
  <c r="Q15" i="3"/>
  <c r="IC22" i="5"/>
  <c r="IC35"/>
  <c r="U23"/>
  <c r="Y33"/>
  <c r="FL30" i="3"/>
  <c r="FL64"/>
  <c r="M67"/>
  <c r="M64"/>
  <c r="Y31"/>
  <c r="Y64"/>
  <c r="FI72"/>
  <c r="FI75" s="1"/>
  <c r="FI64"/>
  <c r="FJ43"/>
  <c r="FJ64"/>
  <c r="T83"/>
  <c r="T64"/>
  <c r="FH67"/>
  <c r="FH64"/>
  <c r="FO39"/>
  <c r="FO41" s="1"/>
  <c r="FO64"/>
  <c r="U84"/>
  <c r="U64"/>
  <c r="P84"/>
  <c r="P64"/>
  <c r="Y18" i="5"/>
  <c r="Y22"/>
  <c r="FJ30" i="3"/>
  <c r="V51"/>
  <c r="T26"/>
  <c r="R21" i="5"/>
  <c r="CO29" i="3"/>
  <c r="R34" i="5"/>
  <c r="Y29"/>
  <c r="FI30" i="3"/>
  <c r="Y34" i="5"/>
  <c r="CI25" i="3"/>
  <c r="CI44"/>
  <c r="FO33" i="5"/>
  <c r="S67" i="3"/>
  <c r="S64"/>
  <c r="FM67"/>
  <c r="FM64"/>
  <c r="R73"/>
  <c r="R64"/>
  <c r="FK24"/>
  <c r="FK64"/>
  <c r="FG73"/>
  <c r="FG75" s="1"/>
  <c r="FG64"/>
  <c r="CH84"/>
  <c r="CH64"/>
  <c r="CQ20" i="5"/>
  <c r="Y21"/>
  <c r="Y35"/>
  <c r="Y28"/>
  <c r="R26"/>
  <c r="CL34"/>
  <c r="V39" i="3"/>
  <c r="T45"/>
  <c r="T53"/>
  <c r="T31"/>
  <c r="R20" i="5"/>
  <c r="W17"/>
  <c r="R17"/>
  <c r="R22"/>
  <c r="Q69" i="3"/>
  <c r="Q64"/>
  <c r="FC84"/>
  <c r="FC64"/>
  <c r="Y23" i="5"/>
  <c r="FO29"/>
  <c r="V29" i="3"/>
  <c r="CM40"/>
  <c r="CL22" i="5"/>
  <c r="CN26" i="3"/>
  <c r="CM26"/>
  <c r="T30"/>
  <c r="M86"/>
  <c r="CO30"/>
  <c r="Q74"/>
  <c r="R27" i="5"/>
  <c r="V73" i="3"/>
  <c r="V64"/>
  <c r="N68"/>
  <c r="N64"/>
  <c r="CM50"/>
  <c r="CL29" i="5"/>
  <c r="V25" i="3"/>
  <c r="R53"/>
  <c r="R74"/>
  <c r="T52"/>
  <c r="CR35" i="5"/>
  <c r="Q44" i="3"/>
  <c r="CO87"/>
  <c r="R28" i="5"/>
  <c r="Q72" i="3"/>
  <c r="S14"/>
  <c r="Y20" i="5"/>
  <c r="Y17"/>
  <c r="Y26"/>
  <c r="FH39" i="3"/>
  <c r="FH41" s="1"/>
  <c r="CL17" i="5"/>
  <c r="M52" i="3"/>
  <c r="V21"/>
  <c r="CM20"/>
  <c r="CM39"/>
  <c r="FH50"/>
  <c r="FH46"/>
  <c r="CM25"/>
  <c r="FJ21" i="5"/>
  <c r="V72" i="3"/>
  <c r="CR23" i="5"/>
  <c r="W18"/>
  <c r="CK16" i="3"/>
  <c r="CK53"/>
  <c r="FJ44"/>
  <c r="CM21"/>
  <c r="II33" i="5"/>
  <c r="V31" i="3"/>
  <c r="CM47"/>
  <c r="CL27" i="5"/>
  <c r="P17"/>
  <c r="M21" i="3"/>
  <c r="V20"/>
  <c r="CM14"/>
  <c r="V30"/>
  <c r="FJ22" i="5"/>
  <c r="CM31" i="3"/>
  <c r="R25"/>
  <c r="FH14"/>
  <c r="T16"/>
  <c r="CN40"/>
  <c r="CM16"/>
  <c r="T46"/>
  <c r="FH24"/>
  <c r="FH52"/>
  <c r="CM74"/>
  <c r="CM83"/>
  <c r="FH83"/>
  <c r="FH88" s="1"/>
  <c r="FH91" s="1"/>
  <c r="I24" i="2" s="1"/>
  <c r="CN69" i="3"/>
  <c r="T69"/>
  <c r="T74"/>
  <c r="V74"/>
  <c r="V87"/>
  <c r="FH68"/>
  <c r="CR33" i="5"/>
  <c r="W20"/>
  <c r="IF27"/>
  <c r="U87" i="3"/>
  <c r="Q14"/>
  <c r="Q26"/>
  <c r="FI68"/>
  <c r="CK68"/>
  <c r="CK39"/>
  <c r="CK38"/>
  <c r="CK47"/>
  <c r="CK20"/>
  <c r="CK69"/>
  <c r="M26"/>
  <c r="FH51"/>
  <c r="R68"/>
  <c r="M72"/>
  <c r="CM29"/>
  <c r="FH15"/>
  <c r="V14"/>
  <c r="CR26" i="5"/>
  <c r="FI43" i="3"/>
  <c r="FI51"/>
  <c r="V16"/>
  <c r="CM52"/>
  <c r="CM15"/>
  <c r="FH45"/>
  <c r="T38"/>
  <c r="FH44"/>
  <c r="CM44"/>
  <c r="T72"/>
  <c r="V84"/>
  <c r="II29" i="5"/>
  <c r="CM46" i="3"/>
  <c r="CL26" i="5"/>
  <c r="CL21"/>
  <c r="P19"/>
  <c r="M24" i="3"/>
  <c r="V52"/>
  <c r="CM53"/>
  <c r="FJ18" i="5"/>
  <c r="R31" i="3"/>
  <c r="Y20"/>
  <c r="Y53"/>
  <c r="FH43"/>
  <c r="CQ26"/>
  <c r="CQ20"/>
  <c r="T47"/>
  <c r="R24"/>
  <c r="T43"/>
  <c r="CN24"/>
  <c r="R40"/>
  <c r="CP21"/>
  <c r="T14"/>
  <c r="CM69"/>
  <c r="CM85"/>
  <c r="CM86"/>
  <c r="T67"/>
  <c r="T87"/>
  <c r="V85"/>
  <c r="V86"/>
  <c r="CM84"/>
  <c r="CR18" i="5"/>
  <c r="U85" i="3"/>
  <c r="IF34" i="5"/>
  <c r="FE22"/>
  <c r="Q40" i="3"/>
  <c r="Q38"/>
  <c r="Q86"/>
  <c r="P87"/>
  <c r="FI46"/>
  <c r="CK24"/>
  <c r="CK43"/>
  <c r="CK86"/>
  <c r="V19"/>
  <c r="V24"/>
  <c r="V68"/>
  <c r="V43"/>
  <c r="V45"/>
  <c r="CM45"/>
  <c r="Y84"/>
  <c r="CN14"/>
  <c r="T85"/>
  <c r="CO16"/>
  <c r="Q46"/>
  <c r="Q50"/>
  <c r="FJ14"/>
  <c r="CQ46"/>
  <c r="CM43"/>
  <c r="CL33" i="5"/>
  <c r="CL23"/>
  <c r="P26"/>
  <c r="M43" i="3"/>
  <c r="V53"/>
  <c r="CM38"/>
  <c r="R47"/>
  <c r="Y46"/>
  <c r="FH29"/>
  <c r="CQ15"/>
  <c r="CQ29"/>
  <c r="T44"/>
  <c r="CN31"/>
  <c r="CN47"/>
  <c r="CN38"/>
  <c r="V15"/>
  <c r="CM87"/>
  <c r="T86"/>
  <c r="M68"/>
  <c r="FJ29"/>
  <c r="V83"/>
  <c r="CR21" i="5"/>
  <c r="Q85" i="3"/>
  <c r="CO46"/>
  <c r="CO53"/>
  <c r="U14"/>
  <c r="P43"/>
  <c r="P45"/>
  <c r="FI67"/>
  <c r="CK21"/>
  <c r="CK30"/>
  <c r="CK31"/>
  <c r="CK45"/>
  <c r="F19" i="7"/>
  <c r="CM24" i="3"/>
  <c r="CL35" i="5"/>
  <c r="CM51" i="3"/>
  <c r="FH25"/>
  <c r="Q24"/>
  <c r="V44"/>
  <c r="CL19" i="5"/>
  <c r="M47" i="3"/>
  <c r="V26"/>
  <c r="IG29" i="5"/>
  <c r="T21" i="3"/>
  <c r="T50"/>
  <c r="CM67"/>
  <c r="CM68"/>
  <c r="Q29"/>
  <c r="FI29"/>
  <c r="CK51"/>
  <c r="V38"/>
  <c r="CM19"/>
  <c r="CL28" i="5"/>
  <c r="P23"/>
  <c r="FJ20" i="3"/>
  <c r="FJ22" s="1"/>
  <c r="M30"/>
  <c r="V50"/>
  <c r="CQ50"/>
  <c r="CQ51"/>
  <c r="V47"/>
  <c r="Y15"/>
  <c r="CN43"/>
  <c r="FH20"/>
  <c r="FH22" s="1"/>
  <c r="FH30"/>
  <c r="CN30"/>
  <c r="CN51"/>
  <c r="T19"/>
  <c r="T39"/>
  <c r="T15"/>
  <c r="T51"/>
  <c r="T25"/>
  <c r="R85"/>
  <c r="M84"/>
  <c r="FJ67"/>
  <c r="CR19" i="5"/>
  <c r="CO14" i="3"/>
  <c r="P38"/>
  <c r="P14"/>
  <c r="Q87"/>
  <c r="P69"/>
  <c r="P15"/>
  <c r="CK83"/>
  <c r="CK40"/>
  <c r="CK52"/>
  <c r="CK14"/>
  <c r="CK73"/>
  <c r="L19" i="7"/>
  <c r="L14" i="9" s="1"/>
  <c r="L20" i="7"/>
  <c r="G19"/>
  <c r="G14" i="9" s="1"/>
  <c r="G20" i="7"/>
  <c r="T26" i="5"/>
  <c r="U28"/>
  <c r="T34"/>
  <c r="CJ28"/>
  <c r="U21"/>
  <c r="T22"/>
  <c r="T28"/>
  <c r="CJ17"/>
  <c r="M14" i="3"/>
  <c r="M20"/>
  <c r="M40"/>
  <c r="FJ28" i="5"/>
  <c r="R46" i="3"/>
  <c r="CN19" i="5"/>
  <c r="R21" i="3"/>
  <c r="N46"/>
  <c r="R83"/>
  <c r="FM18" i="5"/>
  <c r="CL50" i="3"/>
  <c r="U33" i="5"/>
  <c r="U17"/>
  <c r="FN22"/>
  <c r="FO35"/>
  <c r="I19" i="7"/>
  <c r="I14" i="9" s="1"/>
  <c r="I20" i="7"/>
  <c r="N72" i="3"/>
  <c r="N24"/>
  <c r="CN28" i="5"/>
  <c r="U26"/>
  <c r="T27"/>
  <c r="T18"/>
  <c r="M45" i="3"/>
  <c r="M31"/>
  <c r="FJ27" i="5"/>
  <c r="CS29"/>
  <c r="FM17"/>
  <c r="FK15" i="3"/>
  <c r="FK50"/>
  <c r="FI21" i="5"/>
  <c r="U18"/>
  <c r="FN35"/>
  <c r="D19" i="7"/>
  <c r="D14" i="9" s="1"/>
  <c r="D20" i="7"/>
  <c r="C19"/>
  <c r="C20"/>
  <c r="CN33" i="5"/>
  <c r="U19"/>
  <c r="U22"/>
  <c r="FO34"/>
  <c r="T19"/>
  <c r="T35"/>
  <c r="M39" i="3"/>
  <c r="FJ23" i="5"/>
  <c r="R43" i="3"/>
  <c r="FC43"/>
  <c r="FM35" i="5"/>
  <c r="CL53" i="3"/>
  <c r="U27" i="5"/>
  <c r="U29"/>
  <c r="FO20"/>
  <c r="FO18"/>
  <c r="J20" i="7"/>
  <c r="J19"/>
  <c r="J14" i="9" s="1"/>
  <c r="T17" i="5"/>
  <c r="FC68" i="3"/>
  <c r="FI23" i="5"/>
  <c r="FN19"/>
  <c r="T21"/>
  <c r="N74" i="3"/>
  <c r="FO27" i="5"/>
  <c r="T29"/>
  <c r="M19" i="3"/>
  <c r="M44"/>
  <c r="R45"/>
  <c r="FC44"/>
  <c r="CL15"/>
  <c r="ID27" i="5"/>
  <c r="S68" i="3"/>
  <c r="FN26" i="5"/>
  <c r="FN27"/>
  <c r="FO22"/>
  <c r="FO19"/>
  <c r="FO26"/>
  <c r="AA35"/>
  <c r="W21"/>
  <c r="W35"/>
  <c r="CO24" i="3"/>
  <c r="CO50"/>
  <c r="CO74"/>
  <c r="CO69"/>
  <c r="IL34" i="5"/>
  <c r="CO43" i="3"/>
  <c r="CO19"/>
  <c r="S85"/>
  <c r="S46"/>
  <c r="S15"/>
  <c r="FL44"/>
  <c r="CQ22" i="5"/>
  <c r="II22"/>
  <c r="FJ46" i="3"/>
  <c r="P22" i="5"/>
  <c r="P21"/>
  <c r="FJ39" i="3"/>
  <c r="FJ41" s="1"/>
  <c r="M25"/>
  <c r="M50"/>
  <c r="M38"/>
  <c r="CQ43"/>
  <c r="CO27" i="5"/>
  <c r="FJ35"/>
  <c r="R16" i="3"/>
  <c r="IG20" i="5"/>
  <c r="IG18"/>
  <c r="AA28"/>
  <c r="CQ21" i="3"/>
  <c r="CN15"/>
  <c r="CN29"/>
  <c r="CN53"/>
  <c r="CP53"/>
  <c r="CQ53"/>
  <c r="CQ72"/>
  <c r="CP74"/>
  <c r="CQ87"/>
  <c r="CP86"/>
  <c r="M87"/>
  <c r="CN83"/>
  <c r="FJ68"/>
  <c r="U52"/>
  <c r="W34" i="5"/>
  <c r="W26"/>
  <c r="IF20"/>
  <c r="CO20" i="3"/>
  <c r="CO26"/>
  <c r="CO39"/>
  <c r="HZ22" i="5"/>
  <c r="CO83" i="3"/>
  <c r="P51"/>
  <c r="P24"/>
  <c r="P72"/>
  <c r="P26"/>
  <c r="S30"/>
  <c r="P67"/>
  <c r="P25"/>
  <c r="P50"/>
  <c r="FL25"/>
  <c r="CO19" i="5"/>
  <c r="HZ35"/>
  <c r="HZ34"/>
  <c r="FJ50" i="3"/>
  <c r="CO35" i="5"/>
  <c r="IG28"/>
  <c r="IL21"/>
  <c r="IL29"/>
  <c r="CN52" i="3"/>
  <c r="CN16"/>
  <c r="CN74"/>
  <c r="HZ20" i="5"/>
  <c r="CO85" i="3"/>
  <c r="CO40"/>
  <c r="CQ16"/>
  <c r="CQ52"/>
  <c r="II28" i="5"/>
  <c r="P34"/>
  <c r="P20"/>
  <c r="CK20"/>
  <c r="M29" i="3"/>
  <c r="M51"/>
  <c r="CQ19"/>
  <c r="CQ14"/>
  <c r="CO29" i="5"/>
  <c r="FJ34"/>
  <c r="CQ45" i="3"/>
  <c r="R20"/>
  <c r="FF28" i="5"/>
  <c r="IG22"/>
  <c r="CT38" i="3"/>
  <c r="IL28" i="5"/>
  <c r="R30" i="3"/>
  <c r="CN21"/>
  <c r="FJ51"/>
  <c r="CN25"/>
  <c r="CP20"/>
  <c r="CN72"/>
  <c r="CQ39"/>
  <c r="CN67"/>
  <c r="FJ83"/>
  <c r="FJ88" s="1"/>
  <c r="FJ91" s="1"/>
  <c r="K24" i="2" s="1"/>
  <c r="R84" i="3"/>
  <c r="CN84"/>
  <c r="M85"/>
  <c r="M73"/>
  <c r="CN86"/>
  <c r="W22" i="5"/>
  <c r="W29"/>
  <c r="U44" i="3"/>
  <c r="CO38"/>
  <c r="CO86"/>
  <c r="U29"/>
  <c r="HZ29" i="5"/>
  <c r="HZ33"/>
  <c r="P44" i="3"/>
  <c r="S72"/>
  <c r="P74"/>
  <c r="CO21"/>
  <c r="P31"/>
  <c r="P52"/>
  <c r="P20"/>
  <c r="FL20"/>
  <c r="FL22" s="1"/>
  <c r="S19"/>
  <c r="FF21" i="5"/>
  <c r="FJ25" i="3"/>
  <c r="CN50"/>
  <c r="FJ45"/>
  <c r="W19" i="5"/>
  <c r="W33"/>
  <c r="CO15" i="3"/>
  <c r="CO44"/>
  <c r="CO25"/>
  <c r="FM46"/>
  <c r="CQ44"/>
  <c r="P18" i="5"/>
  <c r="CK23"/>
  <c r="M46" i="3"/>
  <c r="M15"/>
  <c r="M16"/>
  <c r="FJ20" i="5"/>
  <c r="R39" i="3"/>
  <c r="FF22" i="5"/>
  <c r="IG35"/>
  <c r="CT44" i="3"/>
  <c r="IL33" i="5"/>
  <c r="R51" i="3"/>
  <c r="CN44"/>
  <c r="CN39"/>
  <c r="FJ24"/>
  <c r="FJ27" s="1"/>
  <c r="CP26"/>
  <c r="CN19"/>
  <c r="CN68"/>
  <c r="CQ74"/>
  <c r="CQ83"/>
  <c r="R87"/>
  <c r="CN87"/>
  <c r="M83"/>
  <c r="M69"/>
  <c r="U30"/>
  <c r="W23" i="5"/>
  <c r="W27"/>
  <c r="U24" i="3"/>
  <c r="CO84"/>
  <c r="CO68"/>
  <c r="FK51"/>
  <c r="HZ28" i="5"/>
  <c r="S39" i="3"/>
  <c r="S45"/>
  <c r="P16"/>
  <c r="P53"/>
  <c r="S83"/>
  <c r="P83"/>
  <c r="P19"/>
  <c r="P85"/>
  <c r="P46"/>
  <c r="FL68"/>
  <c r="CQ26" i="5"/>
  <c r="CQ21"/>
  <c r="FF17"/>
  <c r="S20" i="3"/>
  <c r="CQ23" i="5"/>
  <c r="FJ52" i="3"/>
  <c r="FJ15"/>
  <c r="FF33" i="5"/>
  <c r="AA23"/>
  <c r="CN46" i="3"/>
  <c r="CN45"/>
  <c r="CN20"/>
  <c r="CQ67"/>
  <c r="CP84"/>
  <c r="R67"/>
  <c r="CN85"/>
  <c r="M74"/>
  <c r="CO73"/>
  <c r="CO51"/>
  <c r="CO72"/>
  <c r="CO45"/>
  <c r="CO47"/>
  <c r="FK83"/>
  <c r="FK88" s="1"/>
  <c r="FK91" s="1"/>
  <c r="L24" i="2" s="1"/>
  <c r="HZ26" i="5"/>
  <c r="HZ27"/>
  <c r="U45" i="3"/>
  <c r="P86"/>
  <c r="P40"/>
  <c r="S52"/>
  <c r="P21"/>
  <c r="P47"/>
  <c r="S44"/>
  <c r="FK14"/>
  <c r="P29"/>
  <c r="FL52"/>
  <c r="CS20" i="5"/>
  <c r="FC51" i="3"/>
  <c r="CL72"/>
  <c r="CS22" i="5"/>
  <c r="N20" i="3"/>
  <c r="CL74"/>
  <c r="CL69"/>
  <c r="CQ27" i="5"/>
  <c r="CJ33"/>
  <c r="CO18"/>
  <c r="FF18"/>
  <c r="CS18"/>
  <c r="IL22"/>
  <c r="CQ17"/>
  <c r="CQ34"/>
  <c r="CJ21"/>
  <c r="CJ19"/>
  <c r="CO23"/>
  <c r="CO28"/>
  <c r="FF29"/>
  <c r="FF34"/>
  <c r="CS21"/>
  <c r="CQ29"/>
  <c r="CJ34"/>
  <c r="CJ29"/>
  <c r="CO22"/>
  <c r="CO20"/>
  <c r="FJ26"/>
  <c r="FJ33"/>
  <c r="R26" i="3"/>
  <c r="R15"/>
  <c r="FF23" i="5"/>
  <c r="CS28"/>
  <c r="CS34"/>
  <c r="CN23"/>
  <c r="CN17"/>
  <c r="AA29"/>
  <c r="AA27"/>
  <c r="IL20"/>
  <c r="R19" i="3"/>
  <c r="R14"/>
  <c r="FC20"/>
  <c r="FC22" s="1"/>
  <c r="FC24"/>
  <c r="N52"/>
  <c r="R69"/>
  <c r="R38"/>
  <c r="N83"/>
  <c r="FM29" i="5"/>
  <c r="FM19"/>
  <c r="IL18"/>
  <c r="CL14" i="3"/>
  <c r="CL68"/>
  <c r="CL30"/>
  <c r="FI17" i="5"/>
  <c r="ID26"/>
  <c r="CL38" i="3"/>
  <c r="FK30"/>
  <c r="FK52"/>
  <c r="CL24"/>
  <c r="CL25"/>
  <c r="S21"/>
  <c r="S69"/>
  <c r="S40"/>
  <c r="FK67"/>
  <c r="FN34" i="5"/>
  <c r="FL15" i="3"/>
  <c r="FL24"/>
  <c r="FC39"/>
  <c r="FC41" s="1"/>
  <c r="CJ18" i="5"/>
  <c r="FC50" i="3"/>
  <c r="CL29"/>
  <c r="CL16"/>
  <c r="FC29"/>
  <c r="CJ22" i="5"/>
  <c r="CN18"/>
  <c r="N29" i="3"/>
  <c r="FC52"/>
  <c r="N85"/>
  <c r="FM23" i="5"/>
  <c r="CQ33"/>
  <c r="CJ20"/>
  <c r="FF19"/>
  <c r="CS23"/>
  <c r="AA20"/>
  <c r="N14" i="3"/>
  <c r="N86"/>
  <c r="N73"/>
  <c r="FM33" i="5"/>
  <c r="CL73" i="3"/>
  <c r="FI34" i="5"/>
  <c r="CL39" i="3"/>
  <c r="ID33" i="5"/>
  <c r="CL67" i="3"/>
  <c r="S38"/>
  <c r="S25"/>
  <c r="FN33" i="5"/>
  <c r="FL51" i="3"/>
  <c r="CQ19" i="5"/>
  <c r="CQ18"/>
  <c r="CJ26"/>
  <c r="CJ27"/>
  <c r="CO17"/>
  <c r="CO21"/>
  <c r="FJ17"/>
  <c r="FJ19"/>
  <c r="R29" i="3"/>
  <c r="FF27" i="5"/>
  <c r="FF35"/>
  <c r="CS35"/>
  <c r="CS19"/>
  <c r="CN20"/>
  <c r="CN27"/>
  <c r="AA33"/>
  <c r="AA21"/>
  <c r="N53" i="3"/>
  <c r="N44"/>
  <c r="R44"/>
  <c r="FC14"/>
  <c r="N30"/>
  <c r="FC45"/>
  <c r="R86"/>
  <c r="N69"/>
  <c r="FC67"/>
  <c r="FM27" i="5"/>
  <c r="FM22"/>
  <c r="FK43" i="3"/>
  <c r="ID34" i="5"/>
  <c r="FI26"/>
  <c r="ID20"/>
  <c r="CL21" i="3"/>
  <c r="ID35" i="5"/>
  <c r="CL31" i="3"/>
  <c r="CL51"/>
  <c r="S43"/>
  <c r="S29"/>
  <c r="S24"/>
  <c r="S31"/>
  <c r="S51"/>
  <c r="S74"/>
  <c r="FL83"/>
  <c r="FL88" s="1"/>
  <c r="FL91" s="1"/>
  <c r="M24" i="2" s="1"/>
  <c r="CL45" i="3"/>
  <c r="N43"/>
  <c r="CS33" i="5"/>
  <c r="N51" i="3"/>
  <c r="N47"/>
  <c r="N45"/>
  <c r="N87"/>
  <c r="CL40"/>
  <c r="FI29" i="5"/>
  <c r="CL19" i="3"/>
  <c r="CL20"/>
  <c r="CL47"/>
  <c r="FI18" i="5"/>
  <c r="FN28"/>
  <c r="FN17"/>
  <c r="CO33"/>
  <c r="CN26"/>
  <c r="AA22"/>
  <c r="FC46" i="3"/>
  <c r="FC83"/>
  <c r="CL44"/>
  <c r="CL84"/>
  <c r="CL85"/>
  <c r="CL83"/>
  <c r="CL46"/>
  <c r="S73"/>
  <c r="FN18" i="5"/>
  <c r="FN21"/>
  <c r="CQ28"/>
  <c r="CJ23"/>
  <c r="CO34"/>
  <c r="R50" i="3"/>
  <c r="FF20" i="5"/>
  <c r="CS17"/>
  <c r="CS27"/>
  <c r="CN22"/>
  <c r="CN34"/>
  <c r="AA34"/>
  <c r="AA17"/>
  <c r="N39" i="3"/>
  <c r="N19"/>
  <c r="N40"/>
  <c r="N15"/>
  <c r="N21"/>
  <c r="FC30"/>
  <c r="R72"/>
  <c r="N67"/>
  <c r="FM34" i="5"/>
  <c r="FM20"/>
  <c r="FK20" i="3"/>
  <c r="FK22" s="1"/>
  <c r="FK39"/>
  <c r="FK41" s="1"/>
  <c r="FI35" i="5"/>
  <c r="ID22"/>
  <c r="CL43" i="3"/>
  <c r="FI20" i="5"/>
  <c r="IL27"/>
  <c r="HR75" i="3"/>
  <c r="S53"/>
  <c r="S26"/>
  <c r="S50"/>
  <c r="FK44"/>
  <c r="CP22" i="5"/>
  <c r="FK29" i="3"/>
  <c r="FL39"/>
  <c r="FL41" s="1"/>
  <c r="CN29" i="5"/>
  <c r="AA26"/>
  <c r="N26" i="3"/>
  <c r="N38"/>
  <c r="N31"/>
  <c r="FC15"/>
  <c r="N25"/>
  <c r="FC25"/>
  <c r="FM21" i="5"/>
  <c r="FM26"/>
  <c r="FK25" i="3"/>
  <c r="FI19" i="5"/>
  <c r="CL86" i="3"/>
  <c r="FK45"/>
  <c r="CL26"/>
  <c r="CL52"/>
  <c r="FI28" i="5"/>
  <c r="FI22"/>
  <c r="S16" i="3"/>
  <c r="S86"/>
  <c r="S87"/>
  <c r="S84"/>
  <c r="FK68"/>
  <c r="S47"/>
  <c r="CP34" i="5"/>
  <c r="FK46" i="3"/>
  <c r="CI46"/>
  <c r="CH29"/>
  <c r="CH26"/>
  <c r="CK21" i="5"/>
  <c r="CK19"/>
  <c r="CH40" i="3"/>
  <c r="CT52"/>
  <c r="CP19"/>
  <c r="CH21"/>
  <c r="CH14"/>
  <c r="FO24"/>
  <c r="CH74"/>
  <c r="CR28" i="5"/>
  <c r="CR22"/>
  <c r="U50" i="3"/>
  <c r="IF28" i="5"/>
  <c r="Q68" i="3"/>
  <c r="Q52"/>
  <c r="FG83"/>
  <c r="FG88" s="1"/>
  <c r="FG91" s="1"/>
  <c r="H24" i="2" s="1"/>
  <c r="Q25" i="3"/>
  <c r="Q51"/>
  <c r="CI21"/>
  <c r="CI30"/>
  <c r="FE20" i="5"/>
  <c r="CP18"/>
  <c r="FE26"/>
  <c r="FI50" i="3"/>
  <c r="FI14"/>
  <c r="FI83"/>
  <c r="FI88" s="1"/>
  <c r="FI91" s="1"/>
  <c r="J24" i="2" s="1"/>
  <c r="CI87" i="3"/>
  <c r="CI52"/>
  <c r="CI16"/>
  <c r="FL14"/>
  <c r="FL43"/>
  <c r="CK18" i="5"/>
  <c r="CP26"/>
  <c r="CP33"/>
  <c r="FM83" i="3"/>
  <c r="FM88" s="1"/>
  <c r="FM91" s="1"/>
  <c r="N24" i="2" s="1"/>
  <c r="CK22" i="5"/>
  <c r="FM45" i="3"/>
  <c r="CP25"/>
  <c r="CP45"/>
  <c r="CP24"/>
  <c r="CP39"/>
  <c r="CP44"/>
  <c r="CP15"/>
  <c r="CP73"/>
  <c r="CP85"/>
  <c r="CP83"/>
  <c r="U53"/>
  <c r="U19"/>
  <c r="U72"/>
  <c r="IF22" i="5"/>
  <c r="IF29"/>
  <c r="U74" i="3"/>
  <c r="U73"/>
  <c r="CP19" i="5"/>
  <c r="CP35"/>
  <c r="U46" i="3"/>
  <c r="FM20"/>
  <c r="FM22" s="1"/>
  <c r="FM52"/>
  <c r="FM15"/>
  <c r="FM51"/>
  <c r="CK27" i="5"/>
  <c r="CH20" i="3"/>
  <c r="FO46"/>
  <c r="FO51"/>
  <c r="CH39"/>
  <c r="CP30"/>
  <c r="CP43"/>
  <c r="CP29"/>
  <c r="CP52"/>
  <c r="CP16"/>
  <c r="CH86"/>
  <c r="CP69"/>
  <c r="CH85"/>
  <c r="CH72"/>
  <c r="U38"/>
  <c r="CR20" i="5"/>
  <c r="CR29"/>
  <c r="U67" i="3"/>
  <c r="IF18" i="5"/>
  <c r="Q53" i="3"/>
  <c r="Q31"/>
  <c r="FG68"/>
  <c r="IF33" i="5"/>
  <c r="Q45" i="3"/>
  <c r="FG46"/>
  <c r="Q20"/>
  <c r="FG50"/>
  <c r="FG30"/>
  <c r="FG39"/>
  <c r="FG41" s="1"/>
  <c r="Q67"/>
  <c r="FE21" i="5"/>
  <c r="Q30" i="3"/>
  <c r="Q21"/>
  <c r="FE27" i="5"/>
  <c r="U68" i="3"/>
  <c r="U40"/>
  <c r="CP28" i="5"/>
  <c r="CP17"/>
  <c r="FI25" i="3"/>
  <c r="FM44"/>
  <c r="FM43"/>
  <c r="FM14"/>
  <c r="CI83"/>
  <c r="CI31"/>
  <c r="FL29"/>
  <c r="FL45"/>
  <c r="FG15"/>
  <c r="Q39"/>
  <c r="FG24"/>
  <c r="Q16"/>
  <c r="FG14"/>
  <c r="CI19"/>
  <c r="FE29" i="5"/>
  <c r="FE28"/>
  <c r="Q83" i="3"/>
  <c r="CI20"/>
  <c r="Q43"/>
  <c r="FE18" i="5"/>
  <c r="CP23"/>
  <c r="FI52" i="3"/>
  <c r="FI15"/>
  <c r="FI20"/>
  <c r="FI22" s="1"/>
  <c r="FI24"/>
  <c r="FM29"/>
  <c r="FM68"/>
  <c r="CI29"/>
  <c r="CI45"/>
  <c r="FM39"/>
  <c r="FM41" s="1"/>
  <c r="CI74"/>
  <c r="CI15"/>
  <c r="FL46"/>
  <c r="FL67"/>
  <c r="FL50"/>
  <c r="CK33" i="5"/>
  <c r="FE35"/>
  <c r="FM30" i="3"/>
  <c r="CK34" i="5"/>
  <c r="FE19"/>
  <c r="FE34"/>
  <c r="FE23"/>
  <c r="CK35"/>
  <c r="CK28"/>
  <c r="CK26"/>
  <c r="CV33"/>
  <c r="CP31" i="3"/>
  <c r="CP47"/>
  <c r="CP87"/>
  <c r="U39"/>
  <c r="U15"/>
  <c r="U86"/>
  <c r="IF35" i="5"/>
  <c r="CH50" i="3"/>
  <c r="CK29" i="5"/>
  <c r="CH47" i="3"/>
  <c r="CH24"/>
  <c r="CV29" i="5"/>
  <c r="CH52" i="3"/>
  <c r="CP14"/>
  <c r="CP40"/>
  <c r="CP67"/>
  <c r="CH69"/>
  <c r="CH68"/>
  <c r="CP72"/>
  <c r="U51"/>
  <c r="CR27" i="5"/>
  <c r="U43" i="3"/>
  <c r="U25"/>
  <c r="U83"/>
  <c r="FG52"/>
  <c r="Q84"/>
  <c r="Q19"/>
  <c r="FE33" i="5"/>
  <c r="Q73" i="3"/>
  <c r="CI39"/>
  <c r="CI68"/>
  <c r="CI43"/>
  <c r="U69"/>
  <c r="CI53"/>
  <c r="CP20" i="5"/>
  <c r="U47" i="3"/>
  <c r="U20"/>
  <c r="CP21" i="5"/>
  <c r="CP27"/>
  <c r="FI44" i="3"/>
  <c r="FI39"/>
  <c r="FI41" s="1"/>
  <c r="FM24"/>
  <c r="FM50"/>
  <c r="FM25"/>
  <c r="CI72"/>
  <c r="FQ18" i="5"/>
  <c r="FQ23"/>
  <c r="FQ19"/>
  <c r="FQ26"/>
  <c r="FQ27"/>
  <c r="FQ20"/>
  <c r="FQ29"/>
  <c r="FQ22"/>
  <c r="FQ33"/>
  <c r="FQ34"/>
  <c r="FQ35"/>
  <c r="Y19" i="3"/>
  <c r="Y74"/>
  <c r="Y85"/>
  <c r="Y68"/>
  <c r="Y21"/>
  <c r="Y86"/>
  <c r="Y69"/>
  <c r="Y73"/>
  <c r="Y14"/>
  <c r="Y47"/>
  <c r="Y83"/>
  <c r="Y30"/>
  <c r="Y72"/>
  <c r="Y16"/>
  <c r="Y43"/>
  <c r="Y29"/>
  <c r="Y51"/>
  <c r="Y40"/>
  <c r="Y45"/>
  <c r="Y39"/>
  <c r="Y24"/>
  <c r="Y87"/>
  <c r="Y52"/>
  <c r="Y44"/>
  <c r="Y26"/>
  <c r="Y25"/>
  <c r="Y50"/>
  <c r="Y38"/>
  <c r="CT26"/>
  <c r="CT40"/>
  <c r="CT14"/>
  <c r="CT43"/>
  <c r="Y67"/>
  <c r="CV21" i="5"/>
  <c r="CV18"/>
  <c r="CV26"/>
  <c r="CV34"/>
  <c r="CV35"/>
  <c r="CV23"/>
  <c r="CV27"/>
  <c r="CV17"/>
  <c r="CV19"/>
  <c r="CV28"/>
  <c r="CV22"/>
  <c r="CT50" i="3"/>
  <c r="FQ17" i="5"/>
  <c r="CT86" i="3"/>
  <c r="CT67"/>
  <c r="CT74"/>
  <c r="CT85"/>
  <c r="CT72"/>
  <c r="CT83"/>
  <c r="CT68"/>
  <c r="CT84"/>
  <c r="CT19"/>
  <c r="CT51"/>
  <c r="CT45"/>
  <c r="CT20"/>
  <c r="CT53"/>
  <c r="CT73"/>
  <c r="CT46"/>
  <c r="CT25"/>
  <c r="CT47"/>
  <c r="CT21"/>
  <c r="CT87"/>
  <c r="CT29"/>
  <c r="CT39"/>
  <c r="CT30"/>
  <c r="FQ28" i="5"/>
  <c r="CT24" i="3"/>
  <c r="CT31"/>
  <c r="CT15"/>
  <c r="FO67"/>
  <c r="FO68"/>
  <c r="FO83"/>
  <c r="FO88" s="1"/>
  <c r="FO91" s="1"/>
  <c r="P24" i="2" s="1"/>
  <c r="FO25" i="3"/>
  <c r="FO30"/>
  <c r="FO15"/>
  <c r="FO44"/>
  <c r="S3" i="2"/>
  <c r="R1"/>
  <c r="AB15" i="5"/>
  <c r="AB30" s="1"/>
  <c r="FR15"/>
  <c r="FR30" s="1"/>
  <c r="P5" i="6"/>
  <c r="Z11" i="3"/>
  <c r="CU11"/>
  <c r="CW15" i="5"/>
  <c r="CW30" s="1"/>
  <c r="IM15"/>
  <c r="IM30" s="1"/>
  <c r="FP11" i="3"/>
  <c r="HD75"/>
  <c r="GO75"/>
  <c r="FR75"/>
  <c r="GQ75"/>
  <c r="HT75"/>
  <c r="IJ21" i="5"/>
  <c r="IH33"/>
  <c r="GM75" i="3"/>
  <c r="FK75"/>
  <c r="GC75"/>
  <c r="IK26" i="5"/>
  <c r="IA21"/>
  <c r="IB21"/>
  <c r="IH21"/>
  <c r="II21"/>
  <c r="IC21"/>
  <c r="IK21"/>
  <c r="IG21"/>
  <c r="ID21"/>
  <c r="HZ21"/>
  <c r="II26"/>
  <c r="IG26"/>
  <c r="IF26"/>
  <c r="IH26"/>
  <c r="IJ26"/>
  <c r="IL26"/>
  <c r="GI75" i="3"/>
  <c r="IC17" i="5"/>
  <c r="IK17"/>
  <c r="II17"/>
  <c r="L19"/>
  <c r="IB19" s="1"/>
  <c r="ID17"/>
  <c r="IA17"/>
  <c r="HO75" i="3"/>
  <c r="IE17" i="5"/>
  <c r="IB17"/>
  <c r="IG17"/>
  <c r="GL75" i="3"/>
  <c r="GH75"/>
  <c r="FN88"/>
  <c r="FN91" s="1"/>
  <c r="O24" i="2" s="1"/>
  <c r="HM75" i="3"/>
  <c r="FN70"/>
  <c r="GJ75"/>
  <c r="IL17" i="5"/>
  <c r="IF17"/>
  <c r="HZ17"/>
  <c r="IJ17"/>
  <c r="IH17"/>
  <c r="FJ75" i="3"/>
  <c r="U5" i="2"/>
  <c r="FS75" i="3"/>
  <c r="FP75"/>
  <c r="GK75"/>
  <c r="HK75"/>
  <c r="CS75"/>
  <c r="GR75"/>
  <c r="GP75"/>
  <c r="HU75"/>
  <c r="CS70"/>
  <c r="FX75"/>
  <c r="HL75"/>
  <c r="HQ75"/>
  <c r="FN75"/>
  <c r="HN75"/>
  <c r="FC75"/>
  <c r="HE75"/>
  <c r="HG75"/>
  <c r="FE75"/>
  <c r="HI75"/>
  <c r="FU75"/>
  <c r="GT75"/>
  <c r="CS88"/>
  <c r="X70"/>
  <c r="FH75"/>
  <c r="FO75"/>
  <c r="X88"/>
  <c r="X91" s="1"/>
  <c r="O22" i="2" s="1"/>
  <c r="HH75" i="3"/>
  <c r="X75"/>
  <c r="GW75"/>
  <c r="HS75"/>
  <c r="GN75"/>
  <c r="HB75"/>
  <c r="HJ75"/>
  <c r="FN27"/>
  <c r="FN41"/>
  <c r="X54"/>
  <c r="CS41"/>
  <c r="X27"/>
  <c r="X41"/>
  <c r="CS54"/>
  <c r="CS27"/>
  <c r="X17"/>
  <c r="X32"/>
  <c r="CS22"/>
  <c r="X48"/>
  <c r="X22"/>
  <c r="CS32"/>
  <c r="CS48"/>
  <c r="CS17"/>
  <c r="FN54"/>
  <c r="FN32"/>
  <c r="FN48"/>
  <c r="CU38" i="5"/>
  <c r="O30" i="2" s="1"/>
  <c r="FN17" i="3"/>
  <c r="FP38" i="5"/>
  <c r="O31" i="2" s="1"/>
  <c r="F353" i="14" l="1"/>
  <c r="F354" s="1"/>
  <c r="E360" s="1"/>
  <c r="F338"/>
  <c r="F339" s="1"/>
  <c r="E343" s="1"/>
  <c r="E344" s="1"/>
  <c r="E346" s="1"/>
  <c r="F342" s="1"/>
  <c r="F129"/>
  <c r="F130" s="1"/>
  <c r="E134" s="1"/>
  <c r="E135" s="1"/>
  <c r="E137" s="1"/>
  <c r="F133" s="1"/>
  <c r="C68" i="22"/>
  <c r="C67" i="21"/>
  <c r="P7" i="9"/>
  <c r="P8"/>
  <c r="D34" i="11"/>
  <c r="E34" s="1"/>
  <c r="R37" i="10"/>
  <c r="R1"/>
  <c r="H54" i="12"/>
  <c r="H55" s="1"/>
  <c r="G54"/>
  <c r="G55" s="1"/>
  <c r="F61" s="1"/>
  <c r="F129"/>
  <c r="F130" s="1"/>
  <c r="E134" s="1"/>
  <c r="E135" s="1"/>
  <c r="E137" s="1"/>
  <c r="F133" s="1"/>
  <c r="F145"/>
  <c r="F146" s="1"/>
  <c r="E150" s="1"/>
  <c r="E151" s="1"/>
  <c r="E153" s="1"/>
  <c r="F149" s="1"/>
  <c r="C36" i="16"/>
  <c r="C36" i="26"/>
  <c r="C35" i="28" s="1"/>
  <c r="BO13" i="7"/>
  <c r="F160" i="12"/>
  <c r="F161" s="1"/>
  <c r="E167" s="1"/>
  <c r="F99"/>
  <c r="F100" s="1"/>
  <c r="E106" s="1"/>
  <c r="F114"/>
  <c r="F115" s="1"/>
  <c r="E119" s="1"/>
  <c r="E120" s="1"/>
  <c r="E122" s="1"/>
  <c r="F118" s="1"/>
  <c r="F160" i="14"/>
  <c r="F161" s="1"/>
  <c r="E165" s="1"/>
  <c r="E166" s="1"/>
  <c r="E168" s="1"/>
  <c r="F164" s="1"/>
  <c r="F84"/>
  <c r="F85" s="1"/>
  <c r="E91" s="1"/>
  <c r="F114"/>
  <c r="F115" s="1"/>
  <c r="E121" s="1"/>
  <c r="G54"/>
  <c r="G55" s="1"/>
  <c r="F61" s="1"/>
  <c r="F99"/>
  <c r="F100" s="1"/>
  <c r="E106" s="1"/>
  <c r="F69"/>
  <c r="F70" s="1"/>
  <c r="E74" s="1"/>
  <c r="E75" s="1"/>
  <c r="E77" s="1"/>
  <c r="F73" s="1"/>
  <c r="G145"/>
  <c r="G146" s="1"/>
  <c r="F152" s="1"/>
  <c r="CW32" i="5"/>
  <c r="CW31"/>
  <c r="IM32"/>
  <c r="IM31"/>
  <c r="AB32"/>
  <c r="AB31"/>
  <c r="FR32"/>
  <c r="FR31"/>
  <c r="IC23"/>
  <c r="IM23"/>
  <c r="II23"/>
  <c r="IL23"/>
  <c r="IJ23"/>
  <c r="IA23"/>
  <c r="HZ23"/>
  <c r="IH23"/>
  <c r="ID23"/>
  <c r="IG23"/>
  <c r="IB23"/>
  <c r="IB38" s="1"/>
  <c r="F32" i="2" s="1"/>
  <c r="IE23" i="5"/>
  <c r="IF23"/>
  <c r="CC18" i="10"/>
  <c r="BA39" i="8"/>
  <c r="BA40" s="1"/>
  <c r="AZ9" i="9" s="1"/>
  <c r="AZ10" s="1"/>
  <c r="BO5" i="7"/>
  <c r="O19"/>
  <c r="O20"/>
  <c r="O23"/>
  <c r="X56" i="3"/>
  <c r="R189" i="12"/>
  <c r="F205"/>
  <c r="F206" s="1"/>
  <c r="E212" s="1"/>
  <c r="F220"/>
  <c r="F221" s="1"/>
  <c r="E225" s="1"/>
  <c r="E150" i="14"/>
  <c r="E151" s="1"/>
  <c r="E153" s="1"/>
  <c r="F149" s="1"/>
  <c r="R293" i="12"/>
  <c r="R234"/>
  <c r="R128"/>
  <c r="R263" i="14"/>
  <c r="R98"/>
  <c r="R218"/>
  <c r="E59" i="12"/>
  <c r="E60" s="1"/>
  <c r="E62" s="1"/>
  <c r="F58" s="1"/>
  <c r="F265"/>
  <c r="F266" s="1"/>
  <c r="E195" i="14"/>
  <c r="E196" s="1"/>
  <c r="E198" s="1"/>
  <c r="F194" s="1"/>
  <c r="F195" s="1"/>
  <c r="F196" s="1"/>
  <c r="E269"/>
  <c r="E270" s="1"/>
  <c r="E272" s="1"/>
  <c r="F268" s="1"/>
  <c r="R144" i="12"/>
  <c r="R113"/>
  <c r="R219"/>
  <c r="K172"/>
  <c r="K314" s="1"/>
  <c r="J43" i="10" s="1"/>
  <c r="E180" i="14"/>
  <c r="E181" s="1"/>
  <c r="E183" s="1"/>
  <c r="F179" s="1"/>
  <c r="R352"/>
  <c r="E59"/>
  <c r="E60" s="1"/>
  <c r="E62" s="1"/>
  <c r="F58" s="1"/>
  <c r="R249" i="12"/>
  <c r="R83"/>
  <c r="M182" i="14"/>
  <c r="H182"/>
  <c r="H197"/>
  <c r="F308"/>
  <c r="F309" s="1"/>
  <c r="E309"/>
  <c r="E61" i="12"/>
  <c r="F294" i="14"/>
  <c r="F295" s="1"/>
  <c r="E295"/>
  <c r="J71" i="12"/>
  <c r="J82"/>
  <c r="J86" s="1"/>
  <c r="E172"/>
  <c r="E314" s="1"/>
  <c r="D43" i="10" s="1"/>
  <c r="E164" i="12"/>
  <c r="F172"/>
  <c r="F314" s="1"/>
  <c r="E43" i="10" s="1"/>
  <c r="N71" i="12"/>
  <c r="N82"/>
  <c r="N86" s="1"/>
  <c r="G264" i="14"/>
  <c r="G265" s="1"/>
  <c r="R53"/>
  <c r="H172" i="12"/>
  <c r="H314" s="1"/>
  <c r="G43" i="10" s="1"/>
  <c r="I172" i="12"/>
  <c r="I314" s="1"/>
  <c r="H43" i="10" s="1"/>
  <c r="R278" i="14"/>
  <c r="R68"/>
  <c r="R248"/>
  <c r="F279" i="12"/>
  <c r="F280" s="1"/>
  <c r="E284" s="1"/>
  <c r="F323" i="14"/>
  <c r="F324" s="1"/>
  <c r="E328" s="1"/>
  <c r="R264" i="12"/>
  <c r="R159"/>
  <c r="R83" i="14"/>
  <c r="R144"/>
  <c r="F182"/>
  <c r="E152"/>
  <c r="L182"/>
  <c r="P197"/>
  <c r="R52" i="12"/>
  <c r="R56" s="1"/>
  <c r="R127"/>
  <c r="R131" s="1"/>
  <c r="R132"/>
  <c r="R148"/>
  <c r="R292"/>
  <c r="R296" s="1"/>
  <c r="R203"/>
  <c r="R207" s="1"/>
  <c r="R158"/>
  <c r="R162" s="1"/>
  <c r="R163"/>
  <c r="R143"/>
  <c r="R147" s="1"/>
  <c r="R97"/>
  <c r="R101" s="1"/>
  <c r="R112"/>
  <c r="R116" s="1"/>
  <c r="R117"/>
  <c r="R87"/>
  <c r="R248"/>
  <c r="R252" s="1"/>
  <c r="R277"/>
  <c r="R281" s="1"/>
  <c r="R263"/>
  <c r="R267" s="1"/>
  <c r="R218"/>
  <c r="R222" s="1"/>
  <c r="R188"/>
  <c r="R192" s="1"/>
  <c r="R233"/>
  <c r="R237" s="1"/>
  <c r="R57"/>
  <c r="R67"/>
  <c r="R102"/>
  <c r="R72"/>
  <c r="R204"/>
  <c r="N182" i="14"/>
  <c r="P182"/>
  <c r="G197"/>
  <c r="L197"/>
  <c r="F279"/>
  <c r="F280" s="1"/>
  <c r="E280"/>
  <c r="O82" i="12"/>
  <c r="O86" s="1"/>
  <c r="O71"/>
  <c r="K82"/>
  <c r="K86" s="1"/>
  <c r="K71"/>
  <c r="F294"/>
  <c r="F295" s="1"/>
  <c r="J172"/>
  <c r="J314" s="1"/>
  <c r="I43" i="10" s="1"/>
  <c r="Q172" i="12"/>
  <c r="Q314" s="1"/>
  <c r="Q43" i="10" s="1"/>
  <c r="R53" i="12"/>
  <c r="R278"/>
  <c r="R68"/>
  <c r="R113" i="14"/>
  <c r="R174"/>
  <c r="L172" i="12"/>
  <c r="L314" s="1"/>
  <c r="K43" i="10" s="1"/>
  <c r="R322" i="14"/>
  <c r="F190" i="12"/>
  <c r="F191" s="1"/>
  <c r="E195" s="1"/>
  <c r="G172"/>
  <c r="G314" s="1"/>
  <c r="F43" i="10" s="1"/>
  <c r="E271" i="14"/>
  <c r="Q82" i="12"/>
  <c r="Q86" s="1"/>
  <c r="Q71"/>
  <c r="J182" i="14"/>
  <c r="F197"/>
  <c r="I82" i="12"/>
  <c r="I86" s="1"/>
  <c r="I71"/>
  <c r="E182" i="14"/>
  <c r="M197"/>
  <c r="K197"/>
  <c r="E82" i="12"/>
  <c r="E86" s="1"/>
  <c r="E84" s="1"/>
  <c r="E85" s="1"/>
  <c r="E71"/>
  <c r="E69" s="1"/>
  <c r="E70" s="1"/>
  <c r="N172"/>
  <c r="N314" s="1"/>
  <c r="M43" i="10" s="1"/>
  <c r="R159" i="14"/>
  <c r="F235" i="12"/>
  <c r="F236" s="1"/>
  <c r="F249" i="14"/>
  <c r="F250" s="1"/>
  <c r="E254" s="1"/>
  <c r="R98" i="12"/>
  <c r="R233" i="14"/>
  <c r="E197"/>
  <c r="I182"/>
  <c r="L82" i="12"/>
  <c r="L86" s="1"/>
  <c r="L71"/>
  <c r="R163" i="14"/>
  <c r="R193"/>
  <c r="R117"/>
  <c r="R102"/>
  <c r="R148"/>
  <c r="R132"/>
  <c r="R72"/>
  <c r="R87"/>
  <c r="R178"/>
  <c r="J197"/>
  <c r="S47"/>
  <c r="S307" s="1"/>
  <c r="S47" i="12"/>
  <c r="K182" i="14"/>
  <c r="G182"/>
  <c r="I197"/>
  <c r="N197"/>
  <c r="F234"/>
  <c r="F235" s="1"/>
  <c r="E235"/>
  <c r="H82" i="12"/>
  <c r="H86" s="1"/>
  <c r="H71"/>
  <c r="M82"/>
  <c r="M86" s="1"/>
  <c r="M71"/>
  <c r="F82"/>
  <c r="F86" s="1"/>
  <c r="F71"/>
  <c r="G71"/>
  <c r="G82"/>
  <c r="G86" s="1"/>
  <c r="R293" i="14"/>
  <c r="F219"/>
  <c r="F220" s="1"/>
  <c r="E224" s="1"/>
  <c r="R337"/>
  <c r="M172" i="12"/>
  <c r="M314" s="1"/>
  <c r="L43" i="10" s="1"/>
  <c r="R128" i="14"/>
  <c r="R189"/>
  <c r="O172" i="12"/>
  <c r="O314" s="1"/>
  <c r="N43" i="10" s="1"/>
  <c r="F250" i="12"/>
  <c r="F251" s="1"/>
  <c r="E255" s="1"/>
  <c r="E61" i="14"/>
  <c r="P378"/>
  <c r="O42" i="10" s="1"/>
  <c r="L366" i="14"/>
  <c r="Q366"/>
  <c r="G366"/>
  <c r="N366"/>
  <c r="N203"/>
  <c r="O203"/>
  <c r="O366"/>
  <c r="F366"/>
  <c r="R351"/>
  <c r="R355" s="1"/>
  <c r="R336"/>
  <c r="R340" s="1"/>
  <c r="R321"/>
  <c r="R325" s="1"/>
  <c r="R306"/>
  <c r="R310" s="1"/>
  <c r="R292"/>
  <c r="R296" s="1"/>
  <c r="R262"/>
  <c r="R266" s="1"/>
  <c r="R247"/>
  <c r="R251" s="1"/>
  <c r="R217"/>
  <c r="R221" s="1"/>
  <c r="R232"/>
  <c r="R236" s="1"/>
  <c r="R277"/>
  <c r="R281" s="1"/>
  <c r="J366"/>
  <c r="F203"/>
  <c r="Q203"/>
  <c r="I366"/>
  <c r="H366"/>
  <c r="M366"/>
  <c r="G203"/>
  <c r="I203"/>
  <c r="L203"/>
  <c r="E366"/>
  <c r="K366"/>
  <c r="E204"/>
  <c r="E203"/>
  <c r="J203"/>
  <c r="K203"/>
  <c r="M203"/>
  <c r="H203"/>
  <c r="R188"/>
  <c r="R192" s="1"/>
  <c r="R190" s="1"/>
  <c r="R191" s="1"/>
  <c r="R158"/>
  <c r="R162" s="1"/>
  <c r="R173"/>
  <c r="R177" s="1"/>
  <c r="R175" s="1"/>
  <c r="R176" s="1"/>
  <c r="R127"/>
  <c r="R131" s="1"/>
  <c r="R143"/>
  <c r="R147" s="1"/>
  <c r="R112"/>
  <c r="R116" s="1"/>
  <c r="R97"/>
  <c r="R101" s="1"/>
  <c r="R82"/>
  <c r="R86" s="1"/>
  <c r="R67"/>
  <c r="R71" s="1"/>
  <c r="R52"/>
  <c r="R56" s="1"/>
  <c r="E201" i="18"/>
  <c r="F41" i="10" s="1"/>
  <c r="J201" i="18"/>
  <c r="K41" i="10" s="1"/>
  <c r="M201" i="18"/>
  <c r="N41" i="10" s="1"/>
  <c r="D201" i="18"/>
  <c r="E41" i="10" s="1"/>
  <c r="L201" i="18"/>
  <c r="M41" i="10" s="1"/>
  <c r="O201" i="18"/>
  <c r="Q41" i="10" s="1"/>
  <c r="F201" i="18"/>
  <c r="G41" i="10" s="1"/>
  <c r="G201" i="18"/>
  <c r="H41" i="10" s="1"/>
  <c r="H201" i="18"/>
  <c r="I41" i="10" s="1"/>
  <c r="I201" i="18"/>
  <c r="J41" i="10" s="1"/>
  <c r="K201" i="18"/>
  <c r="L41" i="10" s="1"/>
  <c r="C201" i="18"/>
  <c r="D41" i="10" s="1"/>
  <c r="C46" i="18"/>
  <c r="D46" s="1"/>
  <c r="E46" s="1"/>
  <c r="F46" s="1"/>
  <c r="G46" s="1"/>
  <c r="H46" s="1"/>
  <c r="I46" s="1"/>
  <c r="J46" s="1"/>
  <c r="K46" s="1"/>
  <c r="L46" s="1"/>
  <c r="M46" s="1"/>
  <c r="N46" s="1"/>
  <c r="O46" s="1"/>
  <c r="C45"/>
  <c r="D45" s="1"/>
  <c r="E45" s="1"/>
  <c r="C64"/>
  <c r="C65"/>
  <c r="D65" s="1"/>
  <c r="E65" s="1"/>
  <c r="F65" s="1"/>
  <c r="G65" s="1"/>
  <c r="H65" s="1"/>
  <c r="I65" s="1"/>
  <c r="J65" s="1"/>
  <c r="K65" s="1"/>
  <c r="L65" s="1"/>
  <c r="M65" s="1"/>
  <c r="N65" s="1"/>
  <c r="O65" s="1"/>
  <c r="C101"/>
  <c r="D101" s="1"/>
  <c r="C102"/>
  <c r="D102" s="1"/>
  <c r="E102" s="1"/>
  <c r="F102" s="1"/>
  <c r="G102" s="1"/>
  <c r="H102" s="1"/>
  <c r="I102" s="1"/>
  <c r="J102" s="1"/>
  <c r="K102" s="1"/>
  <c r="L102" s="1"/>
  <c r="M102" s="1"/>
  <c r="N102" s="1"/>
  <c r="O102" s="1"/>
  <c r="P22"/>
  <c r="P78"/>
  <c r="P41"/>
  <c r="P60"/>
  <c r="C83"/>
  <c r="D83" s="1"/>
  <c r="E83" s="1"/>
  <c r="F83" s="1"/>
  <c r="G83" s="1"/>
  <c r="H83" s="1"/>
  <c r="I83" s="1"/>
  <c r="J83" s="1"/>
  <c r="K83" s="1"/>
  <c r="L83" s="1"/>
  <c r="M83" s="1"/>
  <c r="N83" s="1"/>
  <c r="O83" s="1"/>
  <c r="C82"/>
  <c r="C27"/>
  <c r="C26"/>
  <c r="FG27" i="3"/>
  <c r="C129" i="18"/>
  <c r="C132" s="1"/>
  <c r="C128"/>
  <c r="C131" s="1"/>
  <c r="CP70" i="3"/>
  <c r="FF70"/>
  <c r="FF78" s="1"/>
  <c r="G23" i="2" s="1"/>
  <c r="FP64" i="3"/>
  <c r="Z64"/>
  <c r="C29" i="28"/>
  <c r="C51"/>
  <c r="C63" s="1"/>
  <c r="F59" i="26"/>
  <c r="F59" i="16"/>
  <c r="AW42" i="8"/>
  <c r="AX49" s="1"/>
  <c r="AX50" s="1"/>
  <c r="AX43" s="1"/>
  <c r="F50" i="19"/>
  <c r="C44"/>
  <c r="E50"/>
  <c r="H58" i="16"/>
  <c r="H58" i="26"/>
  <c r="BP34" i="8"/>
  <c r="BP35" s="1"/>
  <c r="BU17" i="10" s="1"/>
  <c r="F53" i="16"/>
  <c r="G50" i="19" s="1"/>
  <c r="F53" i="26"/>
  <c r="D13" i="19"/>
  <c r="D72" s="1"/>
  <c r="D48"/>
  <c r="AK49" i="8"/>
  <c r="AK50" s="1"/>
  <c r="AM7" i="10" s="1"/>
  <c r="AH49" i="8"/>
  <c r="AH50" s="1"/>
  <c r="AJ7" i="10" s="1"/>
  <c r="AJ49" i="8"/>
  <c r="AJ50" s="1"/>
  <c r="AL7" i="10" s="1"/>
  <c r="C41" i="19"/>
  <c r="C38"/>
  <c r="C39"/>
  <c r="C43"/>
  <c r="C42"/>
  <c r="C40"/>
  <c r="C19"/>
  <c r="C22"/>
  <c r="C20"/>
  <c r="C21"/>
  <c r="U12" i="22"/>
  <c r="V12" s="1"/>
  <c r="H59" i="21"/>
  <c r="S4" i="22"/>
  <c r="T4" s="1"/>
  <c r="P4"/>
  <c r="Y31" i="11"/>
  <c r="Z31" s="1"/>
  <c r="AA31" s="1"/>
  <c r="I153" i="22"/>
  <c r="J11"/>
  <c r="J13" s="1"/>
  <c r="I13"/>
  <c r="T60"/>
  <c r="Y20" i="11"/>
  <c r="Z20" s="1"/>
  <c r="AA20" s="1"/>
  <c r="I142" i="22"/>
  <c r="F4"/>
  <c r="P13"/>
  <c r="Q11"/>
  <c r="F173"/>
  <c r="C173" i="21"/>
  <c r="G11"/>
  <c r="BC42" i="8"/>
  <c r="BS39"/>
  <c r="BS40" s="1"/>
  <c r="BR9" i="9" s="1"/>
  <c r="BR10" s="1"/>
  <c r="P49" i="11"/>
  <c r="Q49" s="1"/>
  <c r="R49" s="1"/>
  <c r="C171" i="21"/>
  <c r="F171" i="22"/>
  <c r="Y70" i="11"/>
  <c r="Z70" s="1"/>
  <c r="AA70" s="1"/>
  <c r="I191" i="22"/>
  <c r="C21" i="21"/>
  <c r="C22" i="22"/>
  <c r="D22" s="1"/>
  <c r="E22" s="1"/>
  <c r="F22" s="1"/>
  <c r="Q23" i="10"/>
  <c r="X60" i="22"/>
  <c r="G3" i="21"/>
  <c r="Z60" i="22"/>
  <c r="C17" i="21"/>
  <c r="C18" i="22"/>
  <c r="D18" s="1"/>
  <c r="E18" s="1"/>
  <c r="F18" s="1"/>
  <c r="C59" i="21"/>
  <c r="C60" i="22"/>
  <c r="BO39" i="8"/>
  <c r="BO40" s="1"/>
  <c r="BN9" i="9" s="1"/>
  <c r="BN10" s="1"/>
  <c r="S60" i="22"/>
  <c r="L13"/>
  <c r="M11"/>
  <c r="Z49" i="8"/>
  <c r="Z50" s="1"/>
  <c r="AA7" i="10" s="1"/>
  <c r="BI42" i="8"/>
  <c r="BI49" s="1"/>
  <c r="G10" i="21"/>
  <c r="J4" i="22"/>
  <c r="U60"/>
  <c r="C18" i="21"/>
  <c r="C19" i="22"/>
  <c r="D19" s="1"/>
  <c r="E19" s="1"/>
  <c r="F19" s="1"/>
  <c r="L19" i="11"/>
  <c r="E141" i="22"/>
  <c r="K21" i="11"/>
  <c r="Y63"/>
  <c r="Z63" s="1"/>
  <c r="AA63" s="1"/>
  <c r="I185" i="22"/>
  <c r="T11"/>
  <c r="S13"/>
  <c r="Y60"/>
  <c r="AC34" i="8"/>
  <c r="AC35" s="1"/>
  <c r="AC29" s="1"/>
  <c r="C14" i="9"/>
  <c r="D22" i="10" s="1"/>
  <c r="F14" i="9"/>
  <c r="G22" i="10" s="1"/>
  <c r="O50" i="8"/>
  <c r="O7" i="10" s="1"/>
  <c r="AL50" i="8"/>
  <c r="AN7" i="10" s="1"/>
  <c r="AE50" i="8"/>
  <c r="AE43" s="1"/>
  <c r="AV50"/>
  <c r="AY7" i="10" s="1"/>
  <c r="AU50" i="8"/>
  <c r="AX7" i="10" s="1"/>
  <c r="AD50" i="8"/>
  <c r="AF7" i="10" s="1"/>
  <c r="AF50" i="8"/>
  <c r="AH7" i="10" s="1"/>
  <c r="AG50" i="8"/>
  <c r="AG43" s="1"/>
  <c r="AV34"/>
  <c r="AV35" s="1"/>
  <c r="AY17" i="10" s="1"/>
  <c r="BH49" i="8"/>
  <c r="BI14" i="7"/>
  <c r="BI5" i="8"/>
  <c r="BI6" s="1"/>
  <c r="BI12" s="1"/>
  <c r="BI13" s="1"/>
  <c r="BI19" s="1"/>
  <c r="BI20" s="1"/>
  <c r="BI26" s="1"/>
  <c r="BL14" i="7"/>
  <c r="BO40" i="6"/>
  <c r="BT5" i="7"/>
  <c r="BP39" i="8" s="1"/>
  <c r="BG27"/>
  <c r="BF12" i="9" s="1"/>
  <c r="BW40" i="8"/>
  <c r="BV9" i="9" s="1"/>
  <c r="BV10" s="1"/>
  <c r="BD40" i="8"/>
  <c r="BC9" i="9" s="1"/>
  <c r="BC10" s="1"/>
  <c r="AZ27" i="8"/>
  <c r="AY12" i="9" s="1"/>
  <c r="BF27" i="8"/>
  <c r="BE12" i="9" s="1"/>
  <c r="BQ40" i="6"/>
  <c r="BV12" i="7"/>
  <c r="BL40" i="6"/>
  <c r="BQ5" i="7"/>
  <c r="BT40" i="6"/>
  <c r="BY5" i="7"/>
  <c r="BP12"/>
  <c r="BK40" i="6"/>
  <c r="BJ13" i="9"/>
  <c r="BO18" i="10" s="1"/>
  <c r="V60" i="22" s="1"/>
  <c r="BN14" i="7"/>
  <c r="BR5"/>
  <c r="BN39" i="8" s="1"/>
  <c r="BM40" i="6"/>
  <c r="BZ5" i="7"/>
  <c r="BV39" i="8" s="1"/>
  <c r="BU40" i="6"/>
  <c r="BH27" i="8"/>
  <c r="BG12" i="9" s="1"/>
  <c r="BS40" i="6"/>
  <c r="BX5" i="7"/>
  <c r="BT39" i="8" s="1"/>
  <c r="BS27"/>
  <c r="BR12" i="9" s="1"/>
  <c r="BB40" i="8"/>
  <c r="BA9" i="9" s="1"/>
  <c r="BA10" s="1"/>
  <c r="BJ40" i="8"/>
  <c r="BI9" i="9" s="1"/>
  <c r="BI10" s="1"/>
  <c r="BU27" i="8"/>
  <c r="BT12" i="9" s="1"/>
  <c r="G17" i="1"/>
  <c r="H14"/>
  <c r="J1" i="23" s="1"/>
  <c r="G25" i="1"/>
  <c r="L49" i="8"/>
  <c r="K49"/>
  <c r="N49"/>
  <c r="BL42"/>
  <c r="Q200" i="18"/>
  <c r="Q21"/>
  <c r="Q97" s="1"/>
  <c r="G42" i="8"/>
  <c r="H49" s="1"/>
  <c r="AB49"/>
  <c r="AA49"/>
  <c r="AC49"/>
  <c r="AN42"/>
  <c r="AQ49" s="1"/>
  <c r="AQ50" s="1"/>
  <c r="AZ42"/>
  <c r="AA17" i="10"/>
  <c r="U17"/>
  <c r="Y29" i="8"/>
  <c r="AI43"/>
  <c r="AK7" i="10"/>
  <c r="V43" i="8"/>
  <c r="W7" i="10"/>
  <c r="V29" i="8"/>
  <c r="W17" i="10"/>
  <c r="AR43" i="8"/>
  <c r="AU7" i="10"/>
  <c r="U43" i="8"/>
  <c r="V7" i="10"/>
  <c r="AY29" i="8"/>
  <c r="BB17" i="10"/>
  <c r="AM29" i="8"/>
  <c r="AO17" i="10"/>
  <c r="AO29" i="8"/>
  <c r="AR17" i="10"/>
  <c r="AB29" i="8"/>
  <c r="AD17" i="10"/>
  <c r="AP29" i="8"/>
  <c r="AS17" i="10"/>
  <c r="N18" i="7"/>
  <c r="Q20" i="10"/>
  <c r="W29" i="8"/>
  <c r="X17" i="10"/>
  <c r="AX29" i="8"/>
  <c r="BA17" i="10"/>
  <c r="Y43" i="8"/>
  <c r="Z7" i="10"/>
  <c r="AJ29" i="8"/>
  <c r="AL17" i="10"/>
  <c r="AL29" i="8"/>
  <c r="AN17" i="10"/>
  <c r="Q5" i="9"/>
  <c r="S5" i="10"/>
  <c r="S1" s="1"/>
  <c r="AR29" i="8"/>
  <c r="AU17" i="10"/>
  <c r="AA29" i="8"/>
  <c r="AB17" i="10"/>
  <c r="O14" i="9"/>
  <c r="Q22" i="10" s="1"/>
  <c r="AS43" i="8"/>
  <c r="AV7" i="10"/>
  <c r="AQ29" i="8"/>
  <c r="AT17" i="10"/>
  <c r="X43" i="8"/>
  <c r="Y7" i="10"/>
  <c r="U29" i="8"/>
  <c r="V17" i="10"/>
  <c r="AN29" i="8"/>
  <c r="AQ17" i="10"/>
  <c r="W43" i="8"/>
  <c r="X7" i="10"/>
  <c r="X29" i="8"/>
  <c r="Y17" i="10"/>
  <c r="AS29" i="8"/>
  <c r="AV17" i="10"/>
  <c r="AM43" i="8"/>
  <c r="AO7" i="10"/>
  <c r="AT43" i="8"/>
  <c r="AW7" i="10"/>
  <c r="T43" i="8"/>
  <c r="U7" i="10"/>
  <c r="AG29" i="8"/>
  <c r="AI17" i="10"/>
  <c r="BQ29" i="8"/>
  <c r="BV17" i="10"/>
  <c r="AH34" i="8"/>
  <c r="AH35" s="1"/>
  <c r="BD34"/>
  <c r="BD35" s="1"/>
  <c r="AK34"/>
  <c r="AK35" s="1"/>
  <c r="AI34"/>
  <c r="AI35" s="1"/>
  <c r="AE34"/>
  <c r="AE35" s="1"/>
  <c r="BE34"/>
  <c r="BE35" s="1"/>
  <c r="AF34"/>
  <c r="AF35" s="1"/>
  <c r="AW34"/>
  <c r="AW35" s="1"/>
  <c r="AT34"/>
  <c r="AT35" s="1"/>
  <c r="AU34"/>
  <c r="AU35" s="1"/>
  <c r="AD34"/>
  <c r="AD35" s="1"/>
  <c r="F10" i="9"/>
  <c r="Q23" i="7"/>
  <c r="R23" i="10" s="1"/>
  <c r="Q19" i="7"/>
  <c r="Q20"/>
  <c r="Q24" i="8"/>
  <c r="Q37"/>
  <c r="Q47" s="1"/>
  <c r="R3"/>
  <c r="R10" s="1"/>
  <c r="R17" s="1"/>
  <c r="R32"/>
  <c r="M23" i="10"/>
  <c r="G23"/>
  <c r="J23"/>
  <c r="M43" i="8"/>
  <c r="M7" i="10"/>
  <c r="P49" i="8"/>
  <c r="P50" s="1"/>
  <c r="R49"/>
  <c r="R50" s="1"/>
  <c r="Q49"/>
  <c r="Q50" s="1"/>
  <c r="S49"/>
  <c r="S50" s="1"/>
  <c r="D43"/>
  <c r="D44" s="1"/>
  <c r="D7" i="10"/>
  <c r="F7"/>
  <c r="F15" s="1"/>
  <c r="E43" i="8"/>
  <c r="E7" i="10"/>
  <c r="P28" i="8"/>
  <c r="FD32" i="3"/>
  <c r="R3" i="11"/>
  <c r="R4" i="7"/>
  <c r="D23" i="10"/>
  <c r="P36" i="6"/>
  <c r="FN56" i="3"/>
  <c r="FD17"/>
  <c r="CS56"/>
  <c r="V38" i="5"/>
  <c r="K29" i="2" s="1"/>
  <c r="J17" i="7" s="1"/>
  <c r="CR75" i="3"/>
  <c r="CR27"/>
  <c r="CR32"/>
  <c r="CR88"/>
  <c r="CR91" s="1"/>
  <c r="CR70"/>
  <c r="FF32"/>
  <c r="CR54"/>
  <c r="CR22"/>
  <c r="CR48"/>
  <c r="CR17"/>
  <c r="CR41"/>
  <c r="FF17"/>
  <c r="FK38" i="5"/>
  <c r="J31" i="2" s="1"/>
  <c r="FM70" i="3"/>
  <c r="FM78" s="1"/>
  <c r="N23" i="2" s="1"/>
  <c r="C50" i="8"/>
  <c r="FD27" i="3"/>
  <c r="FD48"/>
  <c r="FD70"/>
  <c r="FD78" s="1"/>
  <c r="E23" i="2" s="1"/>
  <c r="E22" i="10"/>
  <c r="M22"/>
  <c r="N28" i="8"/>
  <c r="J22" i="10"/>
  <c r="F22"/>
  <c r="E28" i="8"/>
  <c r="FF54" i="3"/>
  <c r="K22" i="10"/>
  <c r="H22"/>
  <c r="I22"/>
  <c r="N22"/>
  <c r="CT38" i="5"/>
  <c r="N30" i="2" s="1"/>
  <c r="FE70" i="3"/>
  <c r="FE78" s="1"/>
  <c r="F23" i="2" s="1"/>
  <c r="J28" i="8"/>
  <c r="K28"/>
  <c r="L22" i="10"/>
  <c r="F20" i="8"/>
  <c r="F26" s="1"/>
  <c r="F27" s="1"/>
  <c r="E12" i="9" s="1"/>
  <c r="H20" i="8"/>
  <c r="H26" s="1"/>
  <c r="H27" s="1"/>
  <c r="G12" i="9" s="1"/>
  <c r="M20" i="8"/>
  <c r="M26" s="1"/>
  <c r="M27" s="1"/>
  <c r="L12" i="9" s="1"/>
  <c r="L20" i="8"/>
  <c r="L26" s="1"/>
  <c r="L27" s="1"/>
  <c r="K12" i="9" s="1"/>
  <c r="S38" i="5"/>
  <c r="H29" i="2" s="1"/>
  <c r="G17" i="7" s="1"/>
  <c r="O20" i="8"/>
  <c r="O26" s="1"/>
  <c r="O27" s="1"/>
  <c r="N12" i="9" s="1"/>
  <c r="FF27" i="3"/>
  <c r="FF48"/>
  <c r="O24" i="8"/>
  <c r="O37"/>
  <c r="G20"/>
  <c r="G26" s="1"/>
  <c r="G27" s="1"/>
  <c r="F12" i="9" s="1"/>
  <c r="FE17" i="3"/>
  <c r="Q38" i="5"/>
  <c r="F29" i="2" s="1"/>
  <c r="E17" i="7" s="1"/>
  <c r="FD54" i="3"/>
  <c r="X38" i="5"/>
  <c r="M29" i="2" s="1"/>
  <c r="L17" i="7" s="1"/>
  <c r="O38" i="5"/>
  <c r="D29" i="2" s="1"/>
  <c r="C17" i="7" s="1"/>
  <c r="FO54" i="3"/>
  <c r="FG70"/>
  <c r="FG78" s="1"/>
  <c r="H23" i="2" s="1"/>
  <c r="FE32" i="3"/>
  <c r="P70"/>
  <c r="FO17"/>
  <c r="O54"/>
  <c r="O32"/>
  <c r="W75"/>
  <c r="O27"/>
  <c r="V41"/>
  <c r="O75"/>
  <c r="FE48"/>
  <c r="O88"/>
  <c r="O91" s="1"/>
  <c r="F22" i="2" s="1"/>
  <c r="CJ70" i="3"/>
  <c r="O22"/>
  <c r="W70"/>
  <c r="W48"/>
  <c r="CI41"/>
  <c r="W27"/>
  <c r="CK75"/>
  <c r="W41"/>
  <c r="CH17"/>
  <c r="CI27"/>
  <c r="CQ22"/>
  <c r="CQ32"/>
  <c r="T32"/>
  <c r="CJ22"/>
  <c r="FO48"/>
  <c r="O17"/>
  <c r="X78"/>
  <c r="O21" i="2" s="1"/>
  <c r="O25" s="1"/>
  <c r="N6" i="7" s="1"/>
  <c r="FG32" i="3"/>
  <c r="FC70"/>
  <c r="FC78" s="1"/>
  <c r="D23" i="2" s="1"/>
  <c r="M54" i="3"/>
  <c r="C15" i="11" s="1"/>
  <c r="V54" i="3"/>
  <c r="FI32"/>
  <c r="FH17"/>
  <c r="CJ75"/>
  <c r="CJ41"/>
  <c r="CJ17"/>
  <c r="W88"/>
  <c r="W91" s="1"/>
  <c r="N22" i="2" s="1"/>
  <c r="O41" i="3"/>
  <c r="W54"/>
  <c r="FO32"/>
  <c r="FG48"/>
  <c r="CK27"/>
  <c r="CJ32"/>
  <c r="CK48"/>
  <c r="O48"/>
  <c r="O70"/>
  <c r="FG38" i="5"/>
  <c r="F31" i="2" s="1"/>
  <c r="FH38" i="5"/>
  <c r="G31" i="2" s="1"/>
  <c r="W32" i="3"/>
  <c r="CO32"/>
  <c r="CM48"/>
  <c r="CM88"/>
  <c r="CM91" s="1"/>
  <c r="CM41"/>
  <c r="FE27"/>
  <c r="W22"/>
  <c r="R38" i="5"/>
  <c r="G29" i="2" s="1"/>
  <c r="F17" i="7" s="1"/>
  <c r="FL38" i="5"/>
  <c r="K31" i="2" s="1"/>
  <c r="CK32" i="3"/>
  <c r="CQ70"/>
  <c r="CQ27"/>
  <c r="W17"/>
  <c r="CQ41"/>
  <c r="CI70"/>
  <c r="CH32"/>
  <c r="FH32"/>
  <c r="T48"/>
  <c r="CK41"/>
  <c r="CJ88"/>
  <c r="CJ91" s="1"/>
  <c r="CJ27"/>
  <c r="CH48"/>
  <c r="V70"/>
  <c r="CJ48"/>
  <c r="FE54"/>
  <c r="FE56" s="1"/>
  <c r="CJ54"/>
  <c r="CM38" i="5"/>
  <c r="G30" i="2" s="1"/>
  <c r="CK17" i="3"/>
  <c r="T88"/>
  <c r="T91" s="1"/>
  <c r="K22" i="2" s="1"/>
  <c r="CN41" i="3"/>
  <c r="Y38" i="5"/>
  <c r="N29" i="2" s="1"/>
  <c r="M17" i="7" s="1"/>
  <c r="CH88" i="3"/>
  <c r="CH91" s="1"/>
  <c r="Q27"/>
  <c r="R75"/>
  <c r="N88"/>
  <c r="N91" s="1"/>
  <c r="E22" i="2" s="1"/>
  <c r="S22" i="3"/>
  <c r="P48"/>
  <c r="CK88"/>
  <c r="CK91" s="1"/>
  <c r="V17"/>
  <c r="T70"/>
  <c r="T27"/>
  <c r="CI54"/>
  <c r="P75"/>
  <c r="P41"/>
  <c r="T75"/>
  <c r="FH54"/>
  <c r="CM32"/>
  <c r="CT17"/>
  <c r="FJ32"/>
  <c r="CI88"/>
  <c r="CI91" s="1"/>
  <c r="CK70"/>
  <c r="CM75"/>
  <c r="FH70"/>
  <c r="FH78" s="1"/>
  <c r="I23" i="2" s="1"/>
  <c r="V75" i="3"/>
  <c r="FL32"/>
  <c r="FC17"/>
  <c r="P88"/>
  <c r="P91" s="1"/>
  <c r="G22" i="2" s="1"/>
  <c r="CO54" i="3"/>
  <c r="M22"/>
  <c r="C7" i="11" s="1"/>
  <c r="T38" i="5"/>
  <c r="I29" i="2" s="1"/>
  <c r="H17" i="7" s="1"/>
  <c r="CQ54" i="3"/>
  <c r="CK54"/>
  <c r="CM27"/>
  <c r="M70"/>
  <c r="V27"/>
  <c r="V88"/>
  <c r="V91" s="1"/>
  <c r="M22" i="2" s="1"/>
  <c r="CL38" i="5"/>
  <c r="F30" i="2" s="1"/>
  <c r="E18" i="7" s="1"/>
  <c r="T41" i="3"/>
  <c r="CK22"/>
  <c r="CM17"/>
  <c r="CM22"/>
  <c r="FK70"/>
  <c r="FK78" s="1"/>
  <c r="L23" i="2" s="1"/>
  <c r="CQ17" i="3"/>
  <c r="M27"/>
  <c r="T22"/>
  <c r="FH48"/>
  <c r="V32"/>
  <c r="T54"/>
  <c r="CT70"/>
  <c r="Q75"/>
  <c r="U17"/>
  <c r="CQ48"/>
  <c r="P17"/>
  <c r="CM70"/>
  <c r="CM54"/>
  <c r="T17"/>
  <c r="V48"/>
  <c r="FI70"/>
  <c r="FI78" s="1"/>
  <c r="J23" i="2" s="1"/>
  <c r="FN78" i="3"/>
  <c r="O23" i="2" s="1"/>
  <c r="FK27" i="3"/>
  <c r="CN27"/>
  <c r="CN32"/>
  <c r="R54"/>
  <c r="M41"/>
  <c r="FH27"/>
  <c r="V22"/>
  <c r="FC88"/>
  <c r="FC91" s="1"/>
  <c r="D24" i="2" s="1"/>
  <c r="R32" i="3"/>
  <c r="FK17"/>
  <c r="CR38" i="5"/>
  <c r="L30" i="2" s="1"/>
  <c r="K18" i="7" s="1"/>
  <c r="CL88" i="3"/>
  <c r="CL91" s="1"/>
  <c r="M88"/>
  <c r="M91" s="1"/>
  <c r="D22" i="2" s="1"/>
  <c r="P27" i="3"/>
  <c r="CO70"/>
  <c r="R48"/>
  <c r="M48"/>
  <c r="FJ17"/>
  <c r="Q17"/>
  <c r="S17"/>
  <c r="N27"/>
  <c r="N17"/>
  <c r="R88"/>
  <c r="R91" s="1"/>
  <c r="I22" i="2" s="1"/>
  <c r="CL70" i="3"/>
  <c r="S48"/>
  <c r="CN70"/>
  <c r="P54"/>
  <c r="U32"/>
  <c r="R22"/>
  <c r="CO22"/>
  <c r="N75"/>
  <c r="U38" i="5"/>
  <c r="J29" i="2" s="1"/>
  <c r="I17" i="7" s="1"/>
  <c r="Q41" i="3"/>
  <c r="FL27"/>
  <c r="CN22"/>
  <c r="N70"/>
  <c r="CQ75"/>
  <c r="P22"/>
  <c r="M75"/>
  <c r="M32"/>
  <c r="C9" i="11" s="1"/>
  <c r="CN54" i="3"/>
  <c r="FO38" i="5"/>
  <c r="N31" i="2" s="1"/>
  <c r="FI48" i="3"/>
  <c r="FI54"/>
  <c r="R41"/>
  <c r="R27"/>
  <c r="CO75"/>
  <c r="CQ88"/>
  <c r="CQ91" s="1"/>
  <c r="M17"/>
  <c r="CO17"/>
  <c r="FJ70"/>
  <c r="FJ78" s="1"/>
  <c r="K23" i="2" s="1"/>
  <c r="CL54" i="3"/>
  <c r="U27"/>
  <c r="R17"/>
  <c r="FF38" i="5"/>
  <c r="E31" i="2" s="1"/>
  <c r="CN48" i="3"/>
  <c r="FO70"/>
  <c r="FO78" s="1"/>
  <c r="P23" i="2" s="1"/>
  <c r="FG54" i="3"/>
  <c r="W38" i="5"/>
  <c r="L29" i="2" s="1"/>
  <c r="K17" i="7" s="1"/>
  <c r="S70" i="3"/>
  <c r="CO27"/>
  <c r="FG17"/>
  <c r="N22"/>
  <c r="FK54"/>
  <c r="CL48"/>
  <c r="CO41"/>
  <c r="CP41"/>
  <c r="FO27"/>
  <c r="FL70"/>
  <c r="FL78" s="1"/>
  <c r="M23" i="2" s="1"/>
  <c r="FM32" i="3"/>
  <c r="CP54"/>
  <c r="CP22"/>
  <c r="FK48"/>
  <c r="S54"/>
  <c r="S75"/>
  <c r="CL22"/>
  <c r="N48"/>
  <c r="S27"/>
  <c r="FC48"/>
  <c r="FJ38" i="5"/>
  <c r="I31" i="2" s="1"/>
  <c r="FL54" i="3"/>
  <c r="CJ38" i="5"/>
  <c r="D30" i="2" s="1"/>
  <c r="FC32" i="3"/>
  <c r="CL27"/>
  <c r="CL17"/>
  <c r="FC27"/>
  <c r="S41"/>
  <c r="P38" i="5"/>
  <c r="E29" i="2" s="1"/>
  <c r="D17" i="7" s="1"/>
  <c r="FJ48" i="3"/>
  <c r="P32"/>
  <c r="CO88"/>
  <c r="CO91" s="1"/>
  <c r="CN88"/>
  <c r="CN91" s="1"/>
  <c r="FJ54"/>
  <c r="CN75"/>
  <c r="CN17"/>
  <c r="CO48"/>
  <c r="CI48"/>
  <c r="N54"/>
  <c r="CN38" i="5"/>
  <c r="H30" i="2" s="1"/>
  <c r="FL48" i="3"/>
  <c r="S88"/>
  <c r="S91" s="1"/>
  <c r="J22" i="2" s="1"/>
  <c r="FI38" i="5"/>
  <c r="H31" i="2" s="1"/>
  <c r="N41" i="3"/>
  <c r="CL41"/>
  <c r="CL32"/>
  <c r="R70"/>
  <c r="N32"/>
  <c r="CI75"/>
  <c r="FI17"/>
  <c r="Q70"/>
  <c r="CH75"/>
  <c r="CQ38" i="5"/>
  <c r="K30" i="2" s="1"/>
  <c r="IM19" i="5"/>
  <c r="FM27" i="3"/>
  <c r="CH70"/>
  <c r="Q88"/>
  <c r="Q91" s="1"/>
  <c r="H22" i="2" s="1"/>
  <c r="CP48" i="3"/>
  <c r="CH41"/>
  <c r="CL75"/>
  <c r="AA38" i="5"/>
  <c r="P29" i="2" s="1"/>
  <c r="P17" i="7" s="1"/>
  <c r="Q22" i="3"/>
  <c r="CH27"/>
  <c r="Q32"/>
  <c r="Q48"/>
  <c r="CI32"/>
  <c r="CT54"/>
  <c r="FM38" i="5"/>
  <c r="L31" i="2" s="1"/>
  <c r="S32" i="3"/>
  <c r="FN38" i="5"/>
  <c r="M31" i="2" s="1"/>
  <c r="CS38" i="5"/>
  <c r="M30" i="2" s="1"/>
  <c r="CO38" i="5"/>
  <c r="I30" i="2" s="1"/>
  <c r="H18" i="7" s="1"/>
  <c r="FC54" i="3"/>
  <c r="CP38" i="5"/>
  <c r="J30" i="2" s="1"/>
  <c r="CP75" i="3"/>
  <c r="FI27"/>
  <c r="FE38" i="5"/>
  <c r="D31" i="2" s="1"/>
  <c r="Y70" i="3"/>
  <c r="U54"/>
  <c r="U41"/>
  <c r="Y22"/>
  <c r="U70"/>
  <c r="CH22"/>
  <c r="Y48"/>
  <c r="Y32"/>
  <c r="U88"/>
  <c r="U91" s="1"/>
  <c r="L22" i="2" s="1"/>
  <c r="CH54" i="3"/>
  <c r="Q54"/>
  <c r="FK32"/>
  <c r="CP32"/>
  <c r="Y41"/>
  <c r="FM48"/>
  <c r="CP88"/>
  <c r="CP91" s="1"/>
  <c r="FL17"/>
  <c r="CP17"/>
  <c r="Y17"/>
  <c r="U48"/>
  <c r="U22"/>
  <c r="CP27"/>
  <c r="CK38" i="5"/>
  <c r="E30" i="2" s="1"/>
  <c r="FM54" i="3"/>
  <c r="CI22"/>
  <c r="U75"/>
  <c r="CI17"/>
  <c r="FM17"/>
  <c r="CT27"/>
  <c r="CT88"/>
  <c r="CT91" s="1"/>
  <c r="FQ38" i="5"/>
  <c r="P31" i="2" s="1"/>
  <c r="CT41" i="3"/>
  <c r="Y88"/>
  <c r="Y91" s="1"/>
  <c r="P22" i="2" s="1"/>
  <c r="CT22" i="3"/>
  <c r="CT48"/>
  <c r="CT75"/>
  <c r="CV38" i="5"/>
  <c r="P30" i="2" s="1"/>
  <c r="Y54" i="3"/>
  <c r="CT32"/>
  <c r="Y27"/>
  <c r="Y75"/>
  <c r="Y78" s="1"/>
  <c r="P21" i="2" s="1"/>
  <c r="CU84" i="3"/>
  <c r="CU69"/>
  <c r="CU73"/>
  <c r="CU87"/>
  <c r="CU83"/>
  <c r="CU68"/>
  <c r="CU46"/>
  <c r="CU31"/>
  <c r="CU24"/>
  <c r="CU16"/>
  <c r="CU20"/>
  <c r="CU86"/>
  <c r="CU67"/>
  <c r="CU50"/>
  <c r="CU30"/>
  <c r="CU21"/>
  <c r="CU47"/>
  <c r="CU53"/>
  <c r="CU44"/>
  <c r="CU39"/>
  <c r="CU74"/>
  <c r="CU72"/>
  <c r="CU51"/>
  <c r="CU14"/>
  <c r="CU26"/>
  <c r="CU15"/>
  <c r="CU19"/>
  <c r="CU45"/>
  <c r="CU85"/>
  <c r="CU40"/>
  <c r="CU43"/>
  <c r="CU29"/>
  <c r="CU52"/>
  <c r="CU38"/>
  <c r="CU25"/>
  <c r="CW26" i="5"/>
  <c r="CW35"/>
  <c r="CW19"/>
  <c r="CW23"/>
  <c r="CW17"/>
  <c r="CW21"/>
  <c r="CW29"/>
  <c r="CW18"/>
  <c r="CW33"/>
  <c r="CW28"/>
  <c r="CW22"/>
  <c r="CW34"/>
  <c r="CW20"/>
  <c r="CW27"/>
  <c r="IM17"/>
  <c r="IM26"/>
  <c r="IM21"/>
  <c r="S1" i="2"/>
  <c r="T3"/>
  <c r="AB34" i="5"/>
  <c r="AB22"/>
  <c r="AB28"/>
  <c r="AB26"/>
  <c r="AB33"/>
  <c r="AB17"/>
  <c r="AB20"/>
  <c r="AB18"/>
  <c r="AB27"/>
  <c r="AB35"/>
  <c r="AB29"/>
  <c r="AB21"/>
  <c r="AB23"/>
  <c r="AB19"/>
  <c r="IN15"/>
  <c r="FS15"/>
  <c r="FS30" s="1"/>
  <c r="AC15"/>
  <c r="AC30" s="1"/>
  <c r="CX15"/>
  <c r="CX30" s="1"/>
  <c r="Q5" i="6"/>
  <c r="CV11" i="3"/>
  <c r="AA11"/>
  <c r="FQ11"/>
  <c r="FR18" i="5"/>
  <c r="FR17"/>
  <c r="FR28"/>
  <c r="FR21"/>
  <c r="FR33"/>
  <c r="FR27"/>
  <c r="FR29"/>
  <c r="FR34"/>
  <c r="FR23"/>
  <c r="FR26"/>
  <c r="FR35"/>
  <c r="FR22"/>
  <c r="FR20"/>
  <c r="FR19"/>
  <c r="Z72" i="3"/>
  <c r="Z14"/>
  <c r="Z30"/>
  <c r="Z15"/>
  <c r="Z46"/>
  <c r="Z29"/>
  <c r="Z69"/>
  <c r="Z53"/>
  <c r="Z40"/>
  <c r="Z38"/>
  <c r="Z25"/>
  <c r="Z31"/>
  <c r="Z26"/>
  <c r="Z45"/>
  <c r="Z44"/>
  <c r="Z16"/>
  <c r="Z50"/>
  <c r="Z24"/>
  <c r="Z47"/>
  <c r="Z51"/>
  <c r="Z87"/>
  <c r="Z84"/>
  <c r="Z20"/>
  <c r="Z52"/>
  <c r="Z83"/>
  <c r="Z43"/>
  <c r="Z39"/>
  <c r="Z19"/>
  <c r="Z67"/>
  <c r="Z21"/>
  <c r="Z74"/>
  <c r="Z86"/>
  <c r="Z73"/>
  <c r="Z85"/>
  <c r="Z68"/>
  <c r="IM33" i="5"/>
  <c r="IM28"/>
  <c r="IM29"/>
  <c r="IM27"/>
  <c r="IM22"/>
  <c r="IM20"/>
  <c r="IM35"/>
  <c r="IM18"/>
  <c r="IM34"/>
  <c r="FP67" i="3"/>
  <c r="FP68"/>
  <c r="FP24"/>
  <c r="FP44"/>
  <c r="FP25"/>
  <c r="FP45"/>
  <c r="FP52"/>
  <c r="FP83"/>
  <c r="FP88" s="1"/>
  <c r="FP91" s="1"/>
  <c r="Q24" i="2" s="1"/>
  <c r="FP46" i="3"/>
  <c r="FP39"/>
  <c r="FP41" s="1"/>
  <c r="FP20"/>
  <c r="FP22" s="1"/>
  <c r="FP14"/>
  <c r="FP30"/>
  <c r="FP50"/>
  <c r="FP43"/>
  <c r="FP15"/>
  <c r="FP51"/>
  <c r="FP29"/>
  <c r="IC19" i="5"/>
  <c r="ID19"/>
  <c r="II19"/>
  <c r="HZ19"/>
  <c r="IG19"/>
  <c r="IF19"/>
  <c r="L38"/>
  <c r="IK19"/>
  <c r="IK38" s="1"/>
  <c r="O32" i="2" s="1"/>
  <c r="IH19" i="5"/>
  <c r="IJ19"/>
  <c r="IL19"/>
  <c r="IE19"/>
  <c r="IA19"/>
  <c r="CS91" i="3"/>
  <c r="V5" i="2"/>
  <c r="X34" i="3"/>
  <c r="O15" i="2" s="1"/>
  <c r="CS34" i="3"/>
  <c r="FN34"/>
  <c r="G353" i="14" l="1"/>
  <c r="G354" s="1"/>
  <c r="F360" s="1"/>
  <c r="E358"/>
  <c r="E359" s="1"/>
  <c r="E361" s="1"/>
  <c r="F357" s="1"/>
  <c r="E345"/>
  <c r="G338"/>
  <c r="G339" s="1"/>
  <c r="F345" s="1"/>
  <c r="F59" i="12"/>
  <c r="F60" s="1"/>
  <c r="F62" s="1"/>
  <c r="G58" s="1"/>
  <c r="G59" s="1"/>
  <c r="G60" s="1"/>
  <c r="G62" s="1"/>
  <c r="H58" s="1"/>
  <c r="G129" i="14"/>
  <c r="G130" s="1"/>
  <c r="F136" s="1"/>
  <c r="E136"/>
  <c r="G61" i="12"/>
  <c r="C156" i="22"/>
  <c r="F34" i="11"/>
  <c r="G34" s="1"/>
  <c r="H34" s="1"/>
  <c r="Q7" i="9"/>
  <c r="Q8"/>
  <c r="I54" i="12"/>
  <c r="I55" s="1"/>
  <c r="H54" i="14"/>
  <c r="E104" i="12"/>
  <c r="E105" s="1"/>
  <c r="E107" s="1"/>
  <c r="F103" s="1"/>
  <c r="E136"/>
  <c r="G129"/>
  <c r="G130" s="1"/>
  <c r="F136" s="1"/>
  <c r="II38" i="5"/>
  <c r="M32" i="2" s="1"/>
  <c r="M33" s="1"/>
  <c r="M19" i="10" s="1"/>
  <c r="F84" i="12"/>
  <c r="F85" s="1"/>
  <c r="E89" s="1"/>
  <c r="E90" s="1"/>
  <c r="E92" s="1"/>
  <c r="F88" s="1"/>
  <c r="E89" i="14"/>
  <c r="E90" s="1"/>
  <c r="E92" s="1"/>
  <c r="F88" s="1"/>
  <c r="E167"/>
  <c r="IE38" i="5"/>
  <c r="I32" i="2" s="1"/>
  <c r="I33" s="1"/>
  <c r="I19" i="10" s="1"/>
  <c r="G220" i="12"/>
  <c r="G221" s="1"/>
  <c r="E119" i="14"/>
  <c r="E120" s="1"/>
  <c r="E122" s="1"/>
  <c r="F118" s="1"/>
  <c r="G145" i="12"/>
  <c r="G146" s="1"/>
  <c r="F152" s="1"/>
  <c r="HZ38" i="5"/>
  <c r="D32" i="2" s="1"/>
  <c r="C66" i="11" s="1"/>
  <c r="E104" i="14"/>
  <c r="E105" s="1"/>
  <c r="E107" s="1"/>
  <c r="F103" s="1"/>
  <c r="E152" i="12"/>
  <c r="E76" i="14"/>
  <c r="G99" i="12"/>
  <c r="G100" s="1"/>
  <c r="F106" s="1"/>
  <c r="IA38" i="5"/>
  <c r="E32" i="2" s="1"/>
  <c r="IJ38" i="5"/>
  <c r="N32" i="2" s="1"/>
  <c r="F59" i="14"/>
  <c r="F60" s="1"/>
  <c r="F62" s="1"/>
  <c r="G58" s="1"/>
  <c r="E165" i="12"/>
  <c r="F69"/>
  <c r="F70" s="1"/>
  <c r="E76" s="1"/>
  <c r="E121"/>
  <c r="G99" i="14"/>
  <c r="G100" s="1"/>
  <c r="F106" s="1"/>
  <c r="G114" i="12"/>
  <c r="G115" s="1"/>
  <c r="F121" s="1"/>
  <c r="G160"/>
  <c r="G161" s="1"/>
  <c r="F167" s="1"/>
  <c r="IH38" i="5"/>
  <c r="L32" i="2" s="1"/>
  <c r="L33" s="1"/>
  <c r="L19" i="10" s="1"/>
  <c r="IC38" i="5"/>
  <c r="G32" i="2" s="1"/>
  <c r="G33" s="1"/>
  <c r="G19" i="10" s="1"/>
  <c r="G114" i="14"/>
  <c r="G84"/>
  <c r="H145"/>
  <c r="H146" s="1"/>
  <c r="G152" s="1"/>
  <c r="F150"/>
  <c r="F151" s="1"/>
  <c r="F153" s="1"/>
  <c r="G149" s="1"/>
  <c r="G160"/>
  <c r="G161" s="1"/>
  <c r="F167" s="1"/>
  <c r="G69"/>
  <c r="IN31" i="5"/>
  <c r="IN30"/>
  <c r="FS32"/>
  <c r="FS31"/>
  <c r="AC32"/>
  <c r="AC31"/>
  <c r="CX32"/>
  <c r="CX31"/>
  <c r="IL38"/>
  <c r="P32" i="2" s="1"/>
  <c r="P33" s="1"/>
  <c r="Q19" i="10" s="1"/>
  <c r="IF38" i="5"/>
  <c r="J32" i="2" s="1"/>
  <c r="J33" s="1"/>
  <c r="J19" i="10" s="1"/>
  <c r="IN19" i="5"/>
  <c r="IN32"/>
  <c r="IG38"/>
  <c r="K32" i="2" s="1"/>
  <c r="K33" s="1"/>
  <c r="K19" i="10" s="1"/>
  <c r="ID38" i="5"/>
  <c r="H32" i="2" s="1"/>
  <c r="H33" s="1"/>
  <c r="H19" i="10" s="1"/>
  <c r="N56" i="3"/>
  <c r="Q56"/>
  <c r="BP18" i="10"/>
  <c r="P22"/>
  <c r="P41"/>
  <c r="P23"/>
  <c r="P43"/>
  <c r="BO14" i="7"/>
  <c r="CB5"/>
  <c r="CB12"/>
  <c r="O17"/>
  <c r="S56" i="3"/>
  <c r="Y56"/>
  <c r="U56"/>
  <c r="T56"/>
  <c r="P56"/>
  <c r="V56"/>
  <c r="C13" i="11"/>
  <c r="D13" s="1"/>
  <c r="E13" s="1"/>
  <c r="M56" i="3"/>
  <c r="W56"/>
  <c r="R56"/>
  <c r="O56"/>
  <c r="E227" i="12"/>
  <c r="G205"/>
  <c r="G206" s="1"/>
  <c r="G279"/>
  <c r="G280" s="1"/>
  <c r="F286" s="1"/>
  <c r="E239" i="14"/>
  <c r="E240" s="1"/>
  <c r="E242" s="1"/>
  <c r="F238" s="1"/>
  <c r="F269"/>
  <c r="F270" s="1"/>
  <c r="F272" s="1"/>
  <c r="G268" s="1"/>
  <c r="E299"/>
  <c r="E300" s="1"/>
  <c r="E302" s="1"/>
  <c r="F298" s="1"/>
  <c r="S293" i="12"/>
  <c r="G308" i="14"/>
  <c r="G309" s="1"/>
  <c r="F315" s="1"/>
  <c r="G235" i="12"/>
  <c r="G236" s="1"/>
  <c r="S189"/>
  <c r="E284" i="14"/>
  <c r="E285" s="1"/>
  <c r="E287" s="1"/>
  <c r="F283" s="1"/>
  <c r="E313"/>
  <c r="E314" s="1"/>
  <c r="E316" s="1"/>
  <c r="F312" s="1"/>
  <c r="S68"/>
  <c r="S322"/>
  <c r="S249" i="12"/>
  <c r="G279" i="14"/>
  <c r="G280" s="1"/>
  <c r="F286" s="1"/>
  <c r="E210" i="12"/>
  <c r="E211" s="1"/>
  <c r="E213" s="1"/>
  <c r="F209" s="1"/>
  <c r="S83"/>
  <c r="E226"/>
  <c r="E228" s="1"/>
  <c r="F224" s="1"/>
  <c r="E301"/>
  <c r="E299" s="1"/>
  <c r="G294" i="14"/>
  <c r="S159"/>
  <c r="S278" i="12"/>
  <c r="G219" i="14"/>
  <c r="E272" i="12"/>
  <c r="E270" s="1"/>
  <c r="G265"/>
  <c r="S53" i="14"/>
  <c r="S53" i="12"/>
  <c r="G294"/>
  <c r="F180" i="14"/>
  <c r="F181" s="1"/>
  <c r="F183" s="1"/>
  <c r="G179" s="1"/>
  <c r="E241"/>
  <c r="S132"/>
  <c r="S163"/>
  <c r="S117"/>
  <c r="S102"/>
  <c r="S72"/>
  <c r="S178"/>
  <c r="S193"/>
  <c r="S87"/>
  <c r="S148"/>
  <c r="E315"/>
  <c r="E226"/>
  <c r="E225" s="1"/>
  <c r="E227" s="1"/>
  <c r="F223" s="1"/>
  <c r="S263" i="12"/>
  <c r="S267" s="1"/>
  <c r="S248"/>
  <c r="S252" s="1"/>
  <c r="S203"/>
  <c r="S207" s="1"/>
  <c r="S67"/>
  <c r="S143"/>
  <c r="S147" s="1"/>
  <c r="S132"/>
  <c r="S277"/>
  <c r="S281" s="1"/>
  <c r="S218"/>
  <c r="S222" s="1"/>
  <c r="S52"/>
  <c r="S56" s="1"/>
  <c r="S72"/>
  <c r="S102"/>
  <c r="S188"/>
  <c r="S192" s="1"/>
  <c r="S112"/>
  <c r="S116" s="1"/>
  <c r="S127"/>
  <c r="S131" s="1"/>
  <c r="S117"/>
  <c r="S292"/>
  <c r="S296" s="1"/>
  <c r="S163"/>
  <c r="S97"/>
  <c r="S101" s="1"/>
  <c r="S158"/>
  <c r="S162" s="1"/>
  <c r="S233"/>
  <c r="S237" s="1"/>
  <c r="S87"/>
  <c r="S148"/>
  <c r="S57"/>
  <c r="S204"/>
  <c r="E285"/>
  <c r="E287" s="1"/>
  <c r="F283" s="1"/>
  <c r="E286"/>
  <c r="F198" i="14"/>
  <c r="G194" s="1"/>
  <c r="G195" s="1"/>
  <c r="S83"/>
  <c r="S218"/>
  <c r="S57"/>
  <c r="S98" i="12"/>
  <c r="S234"/>
  <c r="S68"/>
  <c r="S128"/>
  <c r="S144" i="14"/>
  <c r="S278"/>
  <c r="H264"/>
  <c r="S219" i="12"/>
  <c r="T47" i="14"/>
  <c r="T57" s="1"/>
  <c r="T47" i="12"/>
  <c r="E330" i="14"/>
  <c r="E329"/>
  <c r="E331" s="1"/>
  <c r="F327" s="1"/>
  <c r="E173" i="12"/>
  <c r="E315" s="1"/>
  <c r="E242"/>
  <c r="E240"/>
  <c r="E241" s="1"/>
  <c r="E243" s="1"/>
  <c r="F239" s="1"/>
  <c r="S128" i="14"/>
  <c r="S113"/>
  <c r="G323"/>
  <c r="G324" s="1"/>
  <c r="F330" s="1"/>
  <c r="S189"/>
  <c r="S263"/>
  <c r="S174"/>
  <c r="S264" i="12"/>
  <c r="S248" i="14"/>
  <c r="S98"/>
  <c r="E286"/>
  <c r="E255"/>
  <c r="E257" s="1"/>
  <c r="F253" s="1"/>
  <c r="E256"/>
  <c r="E197" i="12"/>
  <c r="E196" s="1"/>
  <c r="E198" s="1"/>
  <c r="F194" s="1"/>
  <c r="Q182" i="14"/>
  <c r="E257" i="12"/>
  <c r="E256"/>
  <c r="E258" s="1"/>
  <c r="F254" s="1"/>
  <c r="S293" i="14"/>
  <c r="S352"/>
  <c r="G250" i="12"/>
  <c r="S159"/>
  <c r="S144"/>
  <c r="Q197" i="14"/>
  <c r="R82" i="12"/>
  <c r="R86" s="1"/>
  <c r="R71"/>
  <c r="F271" i="14"/>
  <c r="E301"/>
  <c r="S233"/>
  <c r="S337"/>
  <c r="G234"/>
  <c r="G249"/>
  <c r="R172" i="12"/>
  <c r="R314" s="1"/>
  <c r="R43" i="10" s="1"/>
  <c r="G190" i="12"/>
  <c r="S113"/>
  <c r="M378" i="14"/>
  <c r="L42" i="10" s="1"/>
  <c r="J378" i="14"/>
  <c r="I42" i="10" s="1"/>
  <c r="L378" i="14"/>
  <c r="K42" i="10" s="1"/>
  <c r="Q378" i="14"/>
  <c r="Q42" i="10" s="1"/>
  <c r="E378" i="14"/>
  <c r="D42" i="10" s="1"/>
  <c r="I378" i="14"/>
  <c r="H42" i="10" s="1"/>
  <c r="O378" i="14"/>
  <c r="N42" i="10" s="1"/>
  <c r="F378" i="14"/>
  <c r="E42" i="10" s="1"/>
  <c r="G378" i="14"/>
  <c r="F42" i="10" s="1"/>
  <c r="H378" i="14"/>
  <c r="G42" i="10" s="1"/>
  <c r="N378" i="14"/>
  <c r="M42" i="10" s="1"/>
  <c r="K378" i="14"/>
  <c r="J42" i="10" s="1"/>
  <c r="R366" i="14"/>
  <c r="E367"/>
  <c r="E379" s="1"/>
  <c r="R203"/>
  <c r="S351"/>
  <c r="S355" s="1"/>
  <c r="S321"/>
  <c r="S325" s="1"/>
  <c r="S306"/>
  <c r="S310" s="1"/>
  <c r="S336"/>
  <c r="S340" s="1"/>
  <c r="S277"/>
  <c r="S281" s="1"/>
  <c r="S292"/>
  <c r="S296" s="1"/>
  <c r="S232"/>
  <c r="S236" s="1"/>
  <c r="S247"/>
  <c r="S251" s="1"/>
  <c r="S262"/>
  <c r="S266" s="1"/>
  <c r="S217"/>
  <c r="S221" s="1"/>
  <c r="S188"/>
  <c r="S192" s="1"/>
  <c r="S190" s="1"/>
  <c r="S191" s="1"/>
  <c r="S173"/>
  <c r="S177" s="1"/>
  <c r="S175" s="1"/>
  <c r="S176" s="1"/>
  <c r="S158"/>
  <c r="S162" s="1"/>
  <c r="S127"/>
  <c r="S131" s="1"/>
  <c r="S143"/>
  <c r="S147" s="1"/>
  <c r="S112"/>
  <c r="S116" s="1"/>
  <c r="S97"/>
  <c r="S101" s="1"/>
  <c r="S82"/>
  <c r="S86" s="1"/>
  <c r="S67"/>
  <c r="S71" s="1"/>
  <c r="S52"/>
  <c r="S56" s="1"/>
  <c r="C67" i="18"/>
  <c r="C70" s="1"/>
  <c r="C73" s="1"/>
  <c r="C76" s="1"/>
  <c r="P201"/>
  <c r="R41" i="10" s="1"/>
  <c r="F83" i="22"/>
  <c r="D27" i="18"/>
  <c r="D126"/>
  <c r="D129" s="1"/>
  <c r="D132" s="1"/>
  <c r="E83" i="22"/>
  <c r="P65" i="18"/>
  <c r="D104"/>
  <c r="P46"/>
  <c r="C85"/>
  <c r="C88" s="1"/>
  <c r="C90" s="1"/>
  <c r="C93" s="1"/>
  <c r="D83" i="22"/>
  <c r="D64" i="18"/>
  <c r="D67" s="1"/>
  <c r="E48"/>
  <c r="F45"/>
  <c r="P102"/>
  <c r="E101"/>
  <c r="P83"/>
  <c r="D82"/>
  <c r="Q22"/>
  <c r="Q78"/>
  <c r="Q60"/>
  <c r="Q41"/>
  <c r="C48"/>
  <c r="C51" s="1"/>
  <c r="C104"/>
  <c r="D48"/>
  <c r="C82" i="21"/>
  <c r="C60" i="29" s="1"/>
  <c r="C83" i="22"/>
  <c r="C29" i="18"/>
  <c r="D26"/>
  <c r="F123"/>
  <c r="G123"/>
  <c r="C127"/>
  <c r="C130" s="1"/>
  <c r="FQ64" i="3"/>
  <c r="AA64"/>
  <c r="BA7" i="10"/>
  <c r="AY49" i="8"/>
  <c r="AY50" s="1"/>
  <c r="AY43" s="1"/>
  <c r="BP29"/>
  <c r="AW49"/>
  <c r="AW50" s="1"/>
  <c r="AW43" s="1"/>
  <c r="G57" i="16"/>
  <c r="G57" i="26"/>
  <c r="C33" i="16"/>
  <c r="C33" i="26"/>
  <c r="C32" i="28" s="1"/>
  <c r="G53" i="16"/>
  <c r="H50" i="19" s="1"/>
  <c r="G53" i="26"/>
  <c r="AJ43" i="8"/>
  <c r="C35" i="16"/>
  <c r="C35" i="26"/>
  <c r="AK43" i="8"/>
  <c r="G58" i="16"/>
  <c r="G58" i="26"/>
  <c r="AH43" i="8"/>
  <c r="Z43"/>
  <c r="J59" i="22"/>
  <c r="G12" i="21"/>
  <c r="AE17" i="10"/>
  <c r="O59" i="22"/>
  <c r="Q4"/>
  <c r="D64"/>
  <c r="C64" i="21"/>
  <c r="C65" i="22"/>
  <c r="C49"/>
  <c r="E65"/>
  <c r="BM39" i="8"/>
  <c r="BM40" s="1"/>
  <c r="BL9" i="9" s="1"/>
  <c r="BL10" s="1"/>
  <c r="H3" i="21"/>
  <c r="W4" i="22"/>
  <c r="S49" i="11"/>
  <c r="T49" s="1"/>
  <c r="U49" s="1"/>
  <c r="G171" i="22"/>
  <c r="E64"/>
  <c r="S37" i="10"/>
  <c r="G46" i="22"/>
  <c r="G78" s="1"/>
  <c r="I49"/>
  <c r="AC70" i="11"/>
  <c r="AD70" s="1"/>
  <c r="AE70" s="1"/>
  <c r="D191" i="21"/>
  <c r="J191" i="22"/>
  <c r="G59" i="21"/>
  <c r="N49" i="22"/>
  <c r="W11"/>
  <c r="H10" i="21"/>
  <c r="AC63" i="11"/>
  <c r="AD63" s="1"/>
  <c r="AE63" s="1"/>
  <c r="D185" i="21"/>
  <c r="J185" i="22"/>
  <c r="C15" i="21"/>
  <c r="C16" i="22"/>
  <c r="M49"/>
  <c r="I59"/>
  <c r="C63" i="21"/>
  <c r="C64" i="22"/>
  <c r="M19" i="11"/>
  <c r="L21"/>
  <c r="Q13" i="22"/>
  <c r="R11"/>
  <c r="R13" s="1"/>
  <c r="AC20" i="11"/>
  <c r="AD20" s="1"/>
  <c r="AE20" s="1"/>
  <c r="D142" i="21"/>
  <c r="D41" i="29" s="1"/>
  <c r="J142" i="22"/>
  <c r="E143"/>
  <c r="Q49"/>
  <c r="P59"/>
  <c r="F64"/>
  <c r="R46" i="11"/>
  <c r="G125" i="22"/>
  <c r="G168" s="1"/>
  <c r="F65"/>
  <c r="U4"/>
  <c r="G173"/>
  <c r="AC31" i="11"/>
  <c r="AD31" s="1"/>
  <c r="AE31" s="1"/>
  <c r="D153" i="21"/>
  <c r="J153" i="22"/>
  <c r="BU39" i="8"/>
  <c r="BU40" s="1"/>
  <c r="BT9" i="9" s="1"/>
  <c r="BT10" s="1"/>
  <c r="G3" i="22"/>
  <c r="D65"/>
  <c r="T13"/>
  <c r="U11"/>
  <c r="N11"/>
  <c r="N13" s="1"/>
  <c r="M13"/>
  <c r="AU43" i="8"/>
  <c r="AV43"/>
  <c r="AG7" i="10"/>
  <c r="AF43" i="8"/>
  <c r="AV29"/>
  <c r="K50"/>
  <c r="K43" s="1"/>
  <c r="BI50"/>
  <c r="BM7" i="10" s="1"/>
  <c r="AA50" i="8"/>
  <c r="AB7" i="10" s="1"/>
  <c r="AC50" i="8"/>
  <c r="AE7" i="10" s="1"/>
  <c r="AL43" i="8"/>
  <c r="AI7" i="10"/>
  <c r="O43" i="8"/>
  <c r="BH50"/>
  <c r="BH43" s="1"/>
  <c r="H50"/>
  <c r="H43" s="1"/>
  <c r="L50"/>
  <c r="L7" i="10" s="1"/>
  <c r="AD43" i="8"/>
  <c r="AB50"/>
  <c r="AB43" s="1"/>
  <c r="N50"/>
  <c r="N7" i="10" s="1"/>
  <c r="BO42" i="8"/>
  <c r="BJ42"/>
  <c r="BU28"/>
  <c r="BW34" s="1"/>
  <c r="BW35" s="1"/>
  <c r="BI27"/>
  <c r="BH12" i="9" s="1"/>
  <c r="BN40" i="8"/>
  <c r="BM9" i="9" s="1"/>
  <c r="BM10" s="1"/>
  <c r="BW42" i="8"/>
  <c r="BS28"/>
  <c r="BA42"/>
  <c r="BA49" s="1"/>
  <c r="BA50" s="1"/>
  <c r="BF28"/>
  <c r="BF34" s="1"/>
  <c r="BF35" s="1"/>
  <c r="BJ17" i="10" s="1"/>
  <c r="BG28" i="8"/>
  <c r="BL5"/>
  <c r="BL6" s="1"/>
  <c r="BL12" s="1"/>
  <c r="BL13" s="1"/>
  <c r="BL19" s="1"/>
  <c r="BL20" s="1"/>
  <c r="BL26" s="1"/>
  <c r="BP14" i="7"/>
  <c r="BB42" i="8"/>
  <c r="BH28"/>
  <c r="BS42"/>
  <c r="BV40"/>
  <c r="BU9" i="9" s="1"/>
  <c r="BU10" s="1"/>
  <c r="BP40" i="8"/>
  <c r="BO9" i="9" s="1"/>
  <c r="BO10" s="1"/>
  <c r="BD42" i="8"/>
  <c r="AZ28"/>
  <c r="BT40"/>
  <c r="BS9" i="9" s="1"/>
  <c r="BS10" s="1"/>
  <c r="BV14" i="7"/>
  <c r="BR5" i="8"/>
  <c r="BR6" s="1"/>
  <c r="BR12" s="1"/>
  <c r="BR13" s="1"/>
  <c r="BR19" s="1"/>
  <c r="BR20" s="1"/>
  <c r="BR26" s="1"/>
  <c r="H17" i="1"/>
  <c r="P25" i="2"/>
  <c r="P6" i="7" s="1"/>
  <c r="C67" i="11"/>
  <c r="H25" i="1"/>
  <c r="I14"/>
  <c r="K1" i="23" s="1"/>
  <c r="E15" i="10"/>
  <c r="D15"/>
  <c r="R21" i="18"/>
  <c r="R97" s="1"/>
  <c r="R200"/>
  <c r="AK29" i="8"/>
  <c r="AM17" i="10"/>
  <c r="S43" i="8"/>
  <c r="T7" i="10"/>
  <c r="AF29" i="8"/>
  <c r="AH17" i="10"/>
  <c r="AW29" i="8"/>
  <c r="AZ17" i="10"/>
  <c r="P14" i="9"/>
  <c r="R22" i="10" s="1"/>
  <c r="P18" i="7"/>
  <c r="R20" i="10"/>
  <c r="AU29" i="8"/>
  <c r="AX17" i="10"/>
  <c r="R43" i="8"/>
  <c r="S7" i="10"/>
  <c r="AQ43" i="8"/>
  <c r="AT7" i="10"/>
  <c r="AD29" i="8"/>
  <c r="AF17" i="10"/>
  <c r="AE29" i="8"/>
  <c r="AG17" i="10"/>
  <c r="AH29" i="8"/>
  <c r="AJ17" i="10"/>
  <c r="BD29" i="8"/>
  <c r="BH17" i="10"/>
  <c r="AT29" i="8"/>
  <c r="AW17" i="10"/>
  <c r="R5" i="9"/>
  <c r="T5" i="10"/>
  <c r="T1" s="1"/>
  <c r="AI29" i="8"/>
  <c r="AK17" i="10"/>
  <c r="P43" i="8"/>
  <c r="Q7" i="10"/>
  <c r="Q43" i="8"/>
  <c r="R7" i="10"/>
  <c r="BE29" i="8"/>
  <c r="BI17" i="10"/>
  <c r="I49" i="8"/>
  <c r="J49"/>
  <c r="G49"/>
  <c r="AO49"/>
  <c r="AO50" s="1"/>
  <c r="AN49"/>
  <c r="AN50" s="1"/>
  <c r="AP49"/>
  <c r="AP50" s="1"/>
  <c r="R19" i="7"/>
  <c r="R23"/>
  <c r="R20"/>
  <c r="CR56" i="3"/>
  <c r="N18" i="2" s="1"/>
  <c r="N53" i="10" s="1"/>
  <c r="R24" i="8"/>
  <c r="R37"/>
  <c r="R47" s="1"/>
  <c r="S32"/>
  <c r="S3"/>
  <c r="S10" s="1"/>
  <c r="S17" s="1"/>
  <c r="F43"/>
  <c r="AZ49"/>
  <c r="AZ50" s="1"/>
  <c r="S34"/>
  <c r="S35" s="1"/>
  <c r="C30" i="11"/>
  <c r="E38" i="8"/>
  <c r="E44" s="1"/>
  <c r="S4" i="7"/>
  <c r="S3" i="11"/>
  <c r="S46" s="1"/>
  <c r="W78" i="3"/>
  <c r="N21" i="2" s="1"/>
  <c r="N25" s="1"/>
  <c r="M6" i="7" s="1"/>
  <c r="FM56" i="3"/>
  <c r="FG56"/>
  <c r="D9" i="11"/>
  <c r="E9" s="1"/>
  <c r="Q36" i="6"/>
  <c r="FL56" i="3"/>
  <c r="CH56"/>
  <c r="D15" i="11"/>
  <c r="E15" s="1"/>
  <c r="CM56" i="3"/>
  <c r="CQ56"/>
  <c r="O20" i="2"/>
  <c r="O19"/>
  <c r="N21" i="7" s="1"/>
  <c r="CR34" i="3"/>
  <c r="N17" i="2" s="1"/>
  <c r="N52" i="10" s="1"/>
  <c r="O18" i="2"/>
  <c r="O53" i="10" s="1"/>
  <c r="FK56" i="3"/>
  <c r="FD34"/>
  <c r="E19" i="2" s="1"/>
  <c r="D21" i="7" s="1"/>
  <c r="CL56" i="3"/>
  <c r="CK56"/>
  <c r="FH56"/>
  <c r="FC56"/>
  <c r="D20" i="2" s="1"/>
  <c r="C22" i="7" s="1"/>
  <c r="FD56" i="3"/>
  <c r="E20" i="2" s="1"/>
  <c r="FJ56" i="3"/>
  <c r="CT56"/>
  <c r="FF56"/>
  <c r="FI56"/>
  <c r="CP56"/>
  <c r="D7" i="11"/>
  <c r="E7" s="1"/>
  <c r="CN56" i="3"/>
  <c r="C14" i="11"/>
  <c r="D14" s="1"/>
  <c r="E14" s="1"/>
  <c r="CO56" i="3"/>
  <c r="CI56"/>
  <c r="CJ56"/>
  <c r="FO56"/>
  <c r="C6" i="11"/>
  <c r="D6" s="1"/>
  <c r="E6" s="1"/>
  <c r="C8"/>
  <c r="D8" s="1"/>
  <c r="E8" s="1"/>
  <c r="FF34" i="3"/>
  <c r="G19" i="2" s="1"/>
  <c r="O33"/>
  <c r="O19" i="10" s="1"/>
  <c r="G28" i="8"/>
  <c r="O28"/>
  <c r="R34" s="1"/>
  <c r="R35" s="1"/>
  <c r="M28"/>
  <c r="F28"/>
  <c r="I18" i="7"/>
  <c r="K20" i="10"/>
  <c r="F18" i="7"/>
  <c r="H20" i="10"/>
  <c r="H28" i="8"/>
  <c r="D18" i="7"/>
  <c r="F20" i="10"/>
  <c r="G20"/>
  <c r="L28" i="8"/>
  <c r="L18" i="7"/>
  <c r="N20" i="10"/>
  <c r="C18" i="7"/>
  <c r="E20" i="10"/>
  <c r="J18" i="7"/>
  <c r="L20" i="10"/>
  <c r="M20"/>
  <c r="J20"/>
  <c r="G18" i="7"/>
  <c r="I20" i="10"/>
  <c r="M18" i="7"/>
  <c r="O20" i="10"/>
  <c r="O47" i="8"/>
  <c r="P78" i="3"/>
  <c r="G21" i="2" s="1"/>
  <c r="G25" s="1"/>
  <c r="F6" i="7" s="1"/>
  <c r="FE34" i="3"/>
  <c r="T78"/>
  <c r="K21" i="2" s="1"/>
  <c r="K25" s="1"/>
  <c r="J6" i="7" s="1"/>
  <c r="W34" i="3"/>
  <c r="FJ34"/>
  <c r="O78"/>
  <c r="F21" i="2" s="1"/>
  <c r="F25" s="1"/>
  <c r="E6" i="7" s="1"/>
  <c r="Q78" i="3"/>
  <c r="H21" i="2" s="1"/>
  <c r="H25" s="1"/>
  <c r="G6" i="7" s="1"/>
  <c r="O34" i="3"/>
  <c r="F15" i="2" s="1"/>
  <c r="FO34" i="3"/>
  <c r="R78"/>
  <c r="I21" i="2" s="1"/>
  <c r="I25" s="1"/>
  <c r="H6" i="7" s="1"/>
  <c r="CQ34" i="3"/>
  <c r="M17" i="2" s="1"/>
  <c r="M52" i="10" s="1"/>
  <c r="N78" i="3"/>
  <c r="E21" i="2" s="1"/>
  <c r="E25" s="1"/>
  <c r="D6" i="7" s="1"/>
  <c r="F33" i="2"/>
  <c r="F19" i="10" s="1"/>
  <c r="V78" i="3"/>
  <c r="M21" i="2" s="1"/>
  <c r="M25" s="1"/>
  <c r="L6" i="7" s="1"/>
  <c r="U78" i="3"/>
  <c r="L21" i="2" s="1"/>
  <c r="L25" s="1"/>
  <c r="K6" i="7" s="1"/>
  <c r="S78" i="3"/>
  <c r="J21" i="2" s="1"/>
  <c r="J25" s="1"/>
  <c r="I6" i="7" s="1"/>
  <c r="FG34" i="3"/>
  <c r="CK34"/>
  <c r="G17" i="2" s="1"/>
  <c r="G52" i="10" s="1"/>
  <c r="CJ34" i="3"/>
  <c r="F17" i="2" s="1"/>
  <c r="F52" i="10" s="1"/>
  <c r="S34" i="3"/>
  <c r="FH34"/>
  <c r="M34"/>
  <c r="D15" i="2" s="1"/>
  <c r="CN34" i="3"/>
  <c r="CM34"/>
  <c r="I17" i="2" s="1"/>
  <c r="I52" i="10" s="1"/>
  <c r="CH34" i="3"/>
  <c r="D17" i="2" s="1"/>
  <c r="D52" i="10" s="1"/>
  <c r="T34" i="3"/>
  <c r="K15" i="2" s="1"/>
  <c r="CO34" i="3"/>
  <c r="K17" i="2" s="1"/>
  <c r="K52" i="10" s="1"/>
  <c r="V34" i="3"/>
  <c r="M15" i="2" s="1"/>
  <c r="FM34" i="3"/>
  <c r="N34"/>
  <c r="E15" i="2" s="1"/>
  <c r="U34" i="3"/>
  <c r="L15" i="2" s="1"/>
  <c r="P34" i="3"/>
  <c r="M78"/>
  <c r="D21" i="2" s="1"/>
  <c r="FL34" i="3"/>
  <c r="CI34"/>
  <c r="E17" i="2" s="1"/>
  <c r="E52" i="10" s="1"/>
  <c r="R34" i="3"/>
  <c r="Q34"/>
  <c r="H15" i="2" s="1"/>
  <c r="CL34" i="3"/>
  <c r="H17" i="2" s="1"/>
  <c r="H52" i="10" s="1"/>
  <c r="FC34" i="3"/>
  <c r="IM38" i="5"/>
  <c r="Q32" i="2" s="1"/>
  <c r="Z54" i="3"/>
  <c r="CT34"/>
  <c r="CP34"/>
  <c r="L17" i="2" s="1"/>
  <c r="L52" i="10" s="1"/>
  <c r="FP54" i="3"/>
  <c r="Z27"/>
  <c r="CU70"/>
  <c r="FI34"/>
  <c r="J19" i="2" s="1"/>
  <c r="I21" i="7" s="1"/>
  <c r="FK34" i="3"/>
  <c r="L19" i="2" s="1"/>
  <c r="K21" i="7" s="1"/>
  <c r="Y34" i="3"/>
  <c r="Z17"/>
  <c r="CU32"/>
  <c r="FP32"/>
  <c r="Z32"/>
  <c r="CU27"/>
  <c r="CV86"/>
  <c r="CV38"/>
  <c r="CV45"/>
  <c r="CV20"/>
  <c r="CV72"/>
  <c r="CV83"/>
  <c r="CV84"/>
  <c r="CV50"/>
  <c r="CV29"/>
  <c r="CV40"/>
  <c r="CV85"/>
  <c r="CV25"/>
  <c r="CV15"/>
  <c r="CV21"/>
  <c r="CV24"/>
  <c r="CV69"/>
  <c r="CV30"/>
  <c r="CV26"/>
  <c r="CV52"/>
  <c r="CV73"/>
  <c r="CV67"/>
  <c r="CV51"/>
  <c r="CV39"/>
  <c r="CV87"/>
  <c r="CV16"/>
  <c r="CV46"/>
  <c r="CV74"/>
  <c r="CV68"/>
  <c r="CV47"/>
  <c r="CV31"/>
  <c r="CV53"/>
  <c r="CV43"/>
  <c r="CV14"/>
  <c r="CV44"/>
  <c r="CV19"/>
  <c r="AA83"/>
  <c r="AA19"/>
  <c r="AA44"/>
  <c r="AA20"/>
  <c r="AA39"/>
  <c r="AA38"/>
  <c r="AA52"/>
  <c r="AA29"/>
  <c r="AA53"/>
  <c r="AA21"/>
  <c r="AA84"/>
  <c r="AA72"/>
  <c r="AA86"/>
  <c r="AA46"/>
  <c r="AA73"/>
  <c r="AA26"/>
  <c r="AA40"/>
  <c r="AA47"/>
  <c r="AA43"/>
  <c r="AA15"/>
  <c r="AA67"/>
  <c r="AA87"/>
  <c r="AA31"/>
  <c r="AA85"/>
  <c r="AA30"/>
  <c r="AA69"/>
  <c r="AA14"/>
  <c r="AA25"/>
  <c r="AA74"/>
  <c r="AA68"/>
  <c r="AA16"/>
  <c r="AA45"/>
  <c r="AA50"/>
  <c r="AA24"/>
  <c r="AA51"/>
  <c r="FP27"/>
  <c r="CU41"/>
  <c r="FP17"/>
  <c r="CU22"/>
  <c r="FS29" i="5"/>
  <c r="FS27"/>
  <c r="FS33"/>
  <c r="FS18"/>
  <c r="FS35"/>
  <c r="FS19"/>
  <c r="FS28"/>
  <c r="FS22"/>
  <c r="FS21"/>
  <c r="FS34"/>
  <c r="FS23"/>
  <c r="FS26"/>
  <c r="FS17"/>
  <c r="FS20"/>
  <c r="T1" i="2"/>
  <c r="U3"/>
  <c r="AB38" i="5"/>
  <c r="Q29" i="2" s="1"/>
  <c r="Q17" i="7" s="1"/>
  <c r="CU88" i="3"/>
  <c r="CU91" s="1"/>
  <c r="FP48"/>
  <c r="FR38" i="5"/>
  <c r="Q31" i="2" s="1"/>
  <c r="CU75" i="3"/>
  <c r="CU54"/>
  <c r="AC33" i="5"/>
  <c r="AC19"/>
  <c r="AC20"/>
  <c r="AC35"/>
  <c r="AC28"/>
  <c r="AC26"/>
  <c r="AC21"/>
  <c r="AC22"/>
  <c r="AC34"/>
  <c r="AC29"/>
  <c r="AC17"/>
  <c r="AC27"/>
  <c r="AC23"/>
  <c r="AC18"/>
  <c r="Z88" i="3"/>
  <c r="Z91" s="1"/>
  <c r="Q22" i="2" s="1"/>
  <c r="Z75" i="3"/>
  <c r="Z41"/>
  <c r="Z22"/>
  <c r="CU48"/>
  <c r="FQ24"/>
  <c r="FQ45"/>
  <c r="FQ68"/>
  <c r="FQ43"/>
  <c r="FQ14"/>
  <c r="FQ29"/>
  <c r="FQ15"/>
  <c r="FQ52"/>
  <c r="FQ25"/>
  <c r="FQ83"/>
  <c r="FQ88" s="1"/>
  <c r="FQ91" s="1"/>
  <c r="R24" i="2" s="1"/>
  <c r="FQ30" i="3"/>
  <c r="FQ67"/>
  <c r="FQ44"/>
  <c r="FQ39"/>
  <c r="FQ41" s="1"/>
  <c r="FQ46"/>
  <c r="FQ50"/>
  <c r="FQ20"/>
  <c r="FQ22" s="1"/>
  <c r="FQ51"/>
  <c r="IN20" i="5"/>
  <c r="IN28"/>
  <c r="IN33"/>
  <c r="IN34"/>
  <c r="IN35"/>
  <c r="IN27"/>
  <c r="IN29"/>
  <c r="IN18"/>
  <c r="IN22"/>
  <c r="IN23"/>
  <c r="IN21"/>
  <c r="IN17"/>
  <c r="IN26"/>
  <c r="AB11" i="3"/>
  <c r="CW11"/>
  <c r="AD15" i="5"/>
  <c r="AD30" s="1"/>
  <c r="R5" i="6"/>
  <c r="FT15" i="5"/>
  <c r="FT30" s="1"/>
  <c r="FR11" i="3"/>
  <c r="IO15" i="5"/>
  <c r="IO30" s="1"/>
  <c r="CY15"/>
  <c r="CY30" s="1"/>
  <c r="CX27"/>
  <c r="CX34"/>
  <c r="CX21"/>
  <c r="CX19"/>
  <c r="CX35"/>
  <c r="CX28"/>
  <c r="CX23"/>
  <c r="CX33"/>
  <c r="CX22"/>
  <c r="CX17"/>
  <c r="CX20"/>
  <c r="CX26"/>
  <c r="CX18"/>
  <c r="CX29"/>
  <c r="Z48" i="3"/>
  <c r="FP70"/>
  <c r="FP78" s="1"/>
  <c r="Q23" i="2" s="1"/>
  <c r="Z70" i="3"/>
  <c r="CW38" i="5"/>
  <c r="Q30" i="2" s="1"/>
  <c r="CU17" i="3"/>
  <c r="W5" i="2"/>
  <c r="O17"/>
  <c r="O52" i="10" s="1"/>
  <c r="O16" i="2"/>
  <c r="N15" i="9" s="1"/>
  <c r="H353" i="14" l="1"/>
  <c r="H354" s="1"/>
  <c r="G360" s="1"/>
  <c r="F358"/>
  <c r="F359" s="1"/>
  <c r="F361" s="1"/>
  <c r="G357" s="1"/>
  <c r="H338"/>
  <c r="H339" s="1"/>
  <c r="F343"/>
  <c r="F344" s="1"/>
  <c r="F346" s="1"/>
  <c r="G342" s="1"/>
  <c r="H129"/>
  <c r="H130" s="1"/>
  <c r="G136" s="1"/>
  <c r="F134"/>
  <c r="F135" s="1"/>
  <c r="F137" s="1"/>
  <c r="G133" s="1"/>
  <c r="D156" i="22"/>
  <c r="I34" i="11"/>
  <c r="J34" s="1"/>
  <c r="K34" s="1"/>
  <c r="Q21" i="10"/>
  <c r="G63" i="22" s="1"/>
  <c r="R7" i="9"/>
  <c r="R8"/>
  <c r="H55" i="14"/>
  <c r="G61" s="1"/>
  <c r="I54"/>
  <c r="J54" i="12"/>
  <c r="J55" s="1"/>
  <c r="H59"/>
  <c r="H129"/>
  <c r="H130" s="1"/>
  <c r="G136" s="1"/>
  <c r="F134"/>
  <c r="F135" s="1"/>
  <c r="F137" s="1"/>
  <c r="G133" s="1"/>
  <c r="E91"/>
  <c r="E176" s="1"/>
  <c r="G84"/>
  <c r="G85" s="1"/>
  <c r="F91" s="1"/>
  <c r="F150"/>
  <c r="F151" s="1"/>
  <c r="F153" s="1"/>
  <c r="G149" s="1"/>
  <c r="H99"/>
  <c r="H100" s="1"/>
  <c r="H145"/>
  <c r="H146" s="1"/>
  <c r="G152" s="1"/>
  <c r="F119"/>
  <c r="F120" s="1"/>
  <c r="F122" s="1"/>
  <c r="G118" s="1"/>
  <c r="H220"/>
  <c r="H221" s="1"/>
  <c r="G227" s="1"/>
  <c r="F225"/>
  <c r="F226" s="1"/>
  <c r="F228" s="1"/>
  <c r="G224" s="1"/>
  <c r="N33" i="2"/>
  <c r="N19" i="10" s="1"/>
  <c r="F61" i="22" s="1"/>
  <c r="F104" i="12"/>
  <c r="F105" s="1"/>
  <c r="F107" s="1"/>
  <c r="G103" s="1"/>
  <c r="D33" i="2"/>
  <c r="D19" i="10" s="1"/>
  <c r="H160" i="14"/>
  <c r="H161" s="1"/>
  <c r="G167" s="1"/>
  <c r="H160" i="12"/>
  <c r="I160" s="1"/>
  <c r="D66" i="11"/>
  <c r="E66" s="1"/>
  <c r="C188" i="22" s="1"/>
  <c r="C34" i="28"/>
  <c r="E33" i="2"/>
  <c r="E19" i="10" s="1"/>
  <c r="G21"/>
  <c r="D63" i="22" s="1"/>
  <c r="H114" i="12"/>
  <c r="I114" s="1"/>
  <c r="G69"/>
  <c r="E74"/>
  <c r="E75" s="1"/>
  <c r="E77" s="1"/>
  <c r="F73" s="1"/>
  <c r="CB14" i="7"/>
  <c r="F104" i="14"/>
  <c r="F105" s="1"/>
  <c r="F107" s="1"/>
  <c r="G103" s="1"/>
  <c r="I145"/>
  <c r="J145" s="1"/>
  <c r="F165"/>
  <c r="F166" s="1"/>
  <c r="F168" s="1"/>
  <c r="G164" s="1"/>
  <c r="H99"/>
  <c r="H100" s="1"/>
  <c r="G115"/>
  <c r="H114"/>
  <c r="G85"/>
  <c r="H84"/>
  <c r="G70"/>
  <c r="H69"/>
  <c r="FT32" i="5"/>
  <c r="FT31"/>
  <c r="J21" i="10"/>
  <c r="E63" i="22" s="1"/>
  <c r="CY32" i="5"/>
  <c r="CY31"/>
  <c r="AD32"/>
  <c r="AD31"/>
  <c r="IO32"/>
  <c r="IO31"/>
  <c r="M21" i="10"/>
  <c r="F63" i="22" s="1"/>
  <c r="J16" i="2"/>
  <c r="BC17" i="10"/>
  <c r="AP17"/>
  <c r="P20"/>
  <c r="AC7"/>
  <c r="P42"/>
  <c r="C83" i="21"/>
  <c r="O18" i="7"/>
  <c r="Z56" i="3"/>
  <c r="I16" i="2"/>
  <c r="G16"/>
  <c r="H205" i="12"/>
  <c r="H206" s="1"/>
  <c r="T159"/>
  <c r="T293"/>
  <c r="F212"/>
  <c r="F210" s="1"/>
  <c r="F211" s="1"/>
  <c r="F213" s="1"/>
  <c r="G209" s="1"/>
  <c r="T113"/>
  <c r="T219"/>
  <c r="T144"/>
  <c r="F240"/>
  <c r="F241" s="1"/>
  <c r="F243" s="1"/>
  <c r="G239" s="1"/>
  <c r="H279"/>
  <c r="I279" s="1"/>
  <c r="T144" i="14"/>
  <c r="T83"/>
  <c r="T233"/>
  <c r="T249" i="12"/>
  <c r="F284"/>
  <c r="F285" s="1"/>
  <c r="F287" s="1"/>
  <c r="G283" s="1"/>
  <c r="T189"/>
  <c r="H235"/>
  <c r="I235" s="1"/>
  <c r="F242"/>
  <c r="T68" i="14"/>
  <c r="H308"/>
  <c r="I308" s="1"/>
  <c r="T322"/>
  <c r="T307"/>
  <c r="T174"/>
  <c r="T263"/>
  <c r="T159"/>
  <c r="T278"/>
  <c r="H279"/>
  <c r="I279" s="1"/>
  <c r="H323"/>
  <c r="I323" s="1"/>
  <c r="F227" i="12"/>
  <c r="F284" i="14"/>
  <c r="F285" s="1"/>
  <c r="F287" s="1"/>
  <c r="G283" s="1"/>
  <c r="T189"/>
  <c r="E271" i="12"/>
  <c r="E273" s="1"/>
  <c r="F269" s="1"/>
  <c r="T53" i="14"/>
  <c r="T337"/>
  <c r="T68" i="12"/>
  <c r="G295"/>
  <c r="F301" s="1"/>
  <c r="H294"/>
  <c r="E309"/>
  <c r="T293" i="14"/>
  <c r="T248"/>
  <c r="T113"/>
  <c r="G295"/>
  <c r="F301" s="1"/>
  <c r="H294"/>
  <c r="G266" i="12"/>
  <c r="H265"/>
  <c r="G220" i="14"/>
  <c r="F226" s="1"/>
  <c r="H219"/>
  <c r="S172" i="12"/>
  <c r="S314" s="1"/>
  <c r="S43" i="10" s="1"/>
  <c r="T352" i="14"/>
  <c r="T98"/>
  <c r="H61" i="12"/>
  <c r="F328" i="14"/>
  <c r="F329" s="1"/>
  <c r="F331" s="1"/>
  <c r="G327" s="1"/>
  <c r="F313"/>
  <c r="F314" s="1"/>
  <c r="F316" s="1"/>
  <c r="G312" s="1"/>
  <c r="G180"/>
  <c r="G181" s="1"/>
  <c r="G183" s="1"/>
  <c r="H179" s="1"/>
  <c r="H180" s="1"/>
  <c r="H181" s="1"/>
  <c r="H183" s="1"/>
  <c r="I179" s="1"/>
  <c r="I180" s="1"/>
  <c r="G150"/>
  <c r="G151" s="1"/>
  <c r="G153" s="1"/>
  <c r="H149" s="1"/>
  <c r="G191" i="12"/>
  <c r="F197" s="1"/>
  <c r="H190"/>
  <c r="G235" i="14"/>
  <c r="F239" s="1"/>
  <c r="H234"/>
  <c r="G251" i="12"/>
  <c r="F255" s="1"/>
  <c r="H250"/>
  <c r="H265" i="14"/>
  <c r="G269" s="1"/>
  <c r="I264"/>
  <c r="G250"/>
  <c r="F254" s="1"/>
  <c r="H249"/>
  <c r="E166" i="12"/>
  <c r="E300"/>
  <c r="E307"/>
  <c r="T264"/>
  <c r="T128" i="14"/>
  <c r="T128" i="12"/>
  <c r="U47" i="14"/>
  <c r="U47" i="12"/>
  <c r="T178" i="14"/>
  <c r="T163"/>
  <c r="T132"/>
  <c r="T148"/>
  <c r="T102"/>
  <c r="T72"/>
  <c r="T193"/>
  <c r="T87"/>
  <c r="T117"/>
  <c r="G196"/>
  <c r="G198" s="1"/>
  <c r="H194" s="1"/>
  <c r="H195" s="1"/>
  <c r="T98" i="12"/>
  <c r="T218" i="14"/>
  <c r="S82" i="12"/>
  <c r="S86" s="1"/>
  <c r="S71"/>
  <c r="R197" i="14"/>
  <c r="T112" i="12"/>
  <c r="T116" s="1"/>
  <c r="T127"/>
  <c r="T131" s="1"/>
  <c r="T102"/>
  <c r="T67"/>
  <c r="T72"/>
  <c r="T163"/>
  <c r="T277"/>
  <c r="T281" s="1"/>
  <c r="T263"/>
  <c r="T267" s="1"/>
  <c r="T143"/>
  <c r="T147" s="1"/>
  <c r="T132"/>
  <c r="T218"/>
  <c r="T222" s="1"/>
  <c r="T248"/>
  <c r="T252" s="1"/>
  <c r="T87"/>
  <c r="T148"/>
  <c r="T188"/>
  <c r="T192" s="1"/>
  <c r="T97"/>
  <c r="T101" s="1"/>
  <c r="T158"/>
  <c r="T162" s="1"/>
  <c r="T117"/>
  <c r="T292"/>
  <c r="T296" s="1"/>
  <c r="T52"/>
  <c r="T56" s="1"/>
  <c r="T233"/>
  <c r="T237" s="1"/>
  <c r="T57"/>
  <c r="T203"/>
  <c r="T207" s="1"/>
  <c r="T204"/>
  <c r="T234"/>
  <c r="T278"/>
  <c r="T53"/>
  <c r="R182" i="14"/>
  <c r="K54" i="12"/>
  <c r="T83"/>
  <c r="R378" i="14"/>
  <c r="R42" i="10" s="1"/>
  <c r="S203" i="14"/>
  <c r="S366"/>
  <c r="T351"/>
  <c r="T355" s="1"/>
  <c r="T321"/>
  <c r="T325" s="1"/>
  <c r="T306"/>
  <c r="T310" s="1"/>
  <c r="T292"/>
  <c r="T296" s="1"/>
  <c r="T262"/>
  <c r="T266" s="1"/>
  <c r="T336"/>
  <c r="T340" s="1"/>
  <c r="T232"/>
  <c r="T236" s="1"/>
  <c r="T277"/>
  <c r="T281" s="1"/>
  <c r="T247"/>
  <c r="T251" s="1"/>
  <c r="T217"/>
  <c r="T221" s="1"/>
  <c r="T188"/>
  <c r="T192" s="1"/>
  <c r="T190" s="1"/>
  <c r="T191" s="1"/>
  <c r="T173"/>
  <c r="T177" s="1"/>
  <c r="T175" s="1"/>
  <c r="T176" s="1"/>
  <c r="T158"/>
  <c r="T162" s="1"/>
  <c r="T127"/>
  <c r="T131" s="1"/>
  <c r="T143"/>
  <c r="T147" s="1"/>
  <c r="E49" i="10"/>
  <c r="E69" s="1"/>
  <c r="T112" i="14"/>
  <c r="T116" s="1"/>
  <c r="T97"/>
  <c r="T101" s="1"/>
  <c r="T82"/>
  <c r="T86" s="1"/>
  <c r="T67"/>
  <c r="T71" s="1"/>
  <c r="T52"/>
  <c r="T56" s="1"/>
  <c r="C72" i="18"/>
  <c r="C75" s="1"/>
  <c r="Q201"/>
  <c r="S41" i="10" s="1"/>
  <c r="Q65" i="18"/>
  <c r="E27"/>
  <c r="D70"/>
  <c r="D73" s="1"/>
  <c r="D76" s="1"/>
  <c r="E126"/>
  <c r="E128" s="1"/>
  <c r="D128"/>
  <c r="D131" s="1"/>
  <c r="Q46"/>
  <c r="C32"/>
  <c r="E64"/>
  <c r="E67" s="1"/>
  <c r="C91"/>
  <c r="C94" s="1"/>
  <c r="C89"/>
  <c r="C92" s="1"/>
  <c r="C107"/>
  <c r="F48"/>
  <c r="G45"/>
  <c r="Q102"/>
  <c r="E104"/>
  <c r="F101"/>
  <c r="R22"/>
  <c r="R60"/>
  <c r="R41"/>
  <c r="R78"/>
  <c r="Q83"/>
  <c r="C53"/>
  <c r="C56" s="1"/>
  <c r="C54"/>
  <c r="C57" s="1"/>
  <c r="D51" s="1"/>
  <c r="D85"/>
  <c r="E82"/>
  <c r="E26"/>
  <c r="D29"/>
  <c r="H123"/>
  <c r="FR64" i="3"/>
  <c r="AB64"/>
  <c r="C69" i="28"/>
  <c r="G59" i="16"/>
  <c r="G59" i="26"/>
  <c r="H53" i="16"/>
  <c r="I50" i="19" s="1"/>
  <c r="H53" i="26"/>
  <c r="H57" i="16"/>
  <c r="H59" s="1"/>
  <c r="H57" i="26"/>
  <c r="H59" s="1"/>
  <c r="F58" i="21"/>
  <c r="K59" i="22"/>
  <c r="H12" i="21"/>
  <c r="F6" i="11"/>
  <c r="G6" s="1"/>
  <c r="H6" s="1"/>
  <c r="C128" i="22"/>
  <c r="H49"/>
  <c r="AF20" i="11"/>
  <c r="AG20" s="1"/>
  <c r="AH20" s="1"/>
  <c r="K142" i="22"/>
  <c r="D93"/>
  <c r="N59"/>
  <c r="F85"/>
  <c r="D61"/>
  <c r="F93"/>
  <c r="C16" i="21"/>
  <c r="C61" i="16" s="1"/>
  <c r="C17" i="22"/>
  <c r="D17" s="1"/>
  <c r="E17" s="1"/>
  <c r="F17" s="1"/>
  <c r="F7" i="11"/>
  <c r="G7" s="1"/>
  <c r="H7" s="1"/>
  <c r="C129" i="22"/>
  <c r="Q59"/>
  <c r="L49"/>
  <c r="V49" i="11"/>
  <c r="W49" s="1"/>
  <c r="X49" s="1"/>
  <c r="H171" i="22"/>
  <c r="C62"/>
  <c r="C61" i="21"/>
  <c r="X4" i="22"/>
  <c r="D62"/>
  <c r="G19"/>
  <c r="F62"/>
  <c r="F9" i="11"/>
  <c r="G9" s="1"/>
  <c r="H9" s="1"/>
  <c r="C131" i="22"/>
  <c r="M59"/>
  <c r="AF31" i="11"/>
  <c r="AG31" s="1"/>
  <c r="AH31" s="1"/>
  <c r="K153" i="22"/>
  <c r="V4"/>
  <c r="J49"/>
  <c r="F15" i="11"/>
  <c r="G15" s="1"/>
  <c r="H15" s="1"/>
  <c r="C137" i="22"/>
  <c r="C57"/>
  <c r="D85"/>
  <c r="D16"/>
  <c r="F8" i="11"/>
  <c r="G8" s="1"/>
  <c r="H8" s="1"/>
  <c r="C130" i="22"/>
  <c r="G22"/>
  <c r="T37" i="10"/>
  <c r="C84" i="21"/>
  <c r="C85" i="22"/>
  <c r="AF63" i="11"/>
  <c r="AG63" s="1"/>
  <c r="AH63" s="1"/>
  <c r="K185" i="22"/>
  <c r="E62"/>
  <c r="R59"/>
  <c r="E85"/>
  <c r="X11"/>
  <c r="W13"/>
  <c r="AF70" i="11"/>
  <c r="AG70" s="1"/>
  <c r="AH70" s="1"/>
  <c r="K191" i="22"/>
  <c r="G18"/>
  <c r="C93"/>
  <c r="R4"/>
  <c r="E61"/>
  <c r="F14" i="11"/>
  <c r="G14" s="1"/>
  <c r="H14" s="1"/>
  <c r="C136" i="22"/>
  <c r="L59"/>
  <c r="F13" i="11"/>
  <c r="G13" s="1"/>
  <c r="H13" s="1"/>
  <c r="C135" i="22"/>
  <c r="D48" i="21"/>
  <c r="G49" i="22"/>
  <c r="P49"/>
  <c r="U13"/>
  <c r="V11"/>
  <c r="V13" s="1"/>
  <c r="N19" i="11"/>
  <c r="M21"/>
  <c r="E58" i="21"/>
  <c r="F49" i="22"/>
  <c r="BB7" i="10"/>
  <c r="L43" i="8"/>
  <c r="FQ27" i="3"/>
  <c r="AD7" i="10"/>
  <c r="AP7" s="1"/>
  <c r="AZ7"/>
  <c r="BL7"/>
  <c r="BI43" i="8"/>
  <c r="H7" i="10"/>
  <c r="H15" s="1"/>
  <c r="AA43" i="8"/>
  <c r="G50"/>
  <c r="G7" i="10" s="1"/>
  <c r="I50" i="8"/>
  <c r="I7" i="10" s="1"/>
  <c r="I15" s="1"/>
  <c r="N43" i="8"/>
  <c r="AC43"/>
  <c r="K7" i="10"/>
  <c r="J50" i="8"/>
  <c r="J7" i="10" s="1"/>
  <c r="BV34" i="8"/>
  <c r="BV35" s="1"/>
  <c r="CA17" i="10" s="1"/>
  <c r="BF29" i="8"/>
  <c r="BH34"/>
  <c r="BH35" s="1"/>
  <c r="BH29" s="1"/>
  <c r="BB49"/>
  <c r="BC49"/>
  <c r="BJ49"/>
  <c r="BJ50" s="1"/>
  <c r="BK49"/>
  <c r="BK50" s="1"/>
  <c r="BI28"/>
  <c r="BK34" s="1"/>
  <c r="BK35" s="1"/>
  <c r="BG34"/>
  <c r="BG35" s="1"/>
  <c r="BK17" i="10" s="1"/>
  <c r="BL49" i="8"/>
  <c r="BE49"/>
  <c r="BE50" s="1"/>
  <c r="BG49"/>
  <c r="BG50" s="1"/>
  <c r="BF49"/>
  <c r="BF50" s="1"/>
  <c r="BD49"/>
  <c r="BD50" s="1"/>
  <c r="AZ34"/>
  <c r="AZ35" s="1"/>
  <c r="BC34"/>
  <c r="BC35" s="1"/>
  <c r="BA34"/>
  <c r="BA35" s="1"/>
  <c r="BB34"/>
  <c r="BB35" s="1"/>
  <c r="CB17" i="10"/>
  <c r="BW29" i="8"/>
  <c r="BN42"/>
  <c r="BT42"/>
  <c r="BT49" s="1"/>
  <c r="BT50" s="1"/>
  <c r="BV42"/>
  <c r="BP42"/>
  <c r="BL27"/>
  <c r="BK12" i="9" s="1"/>
  <c r="BR27" i="8"/>
  <c r="BQ12" i="9" s="1"/>
  <c r="BU42" i="8"/>
  <c r="BM42"/>
  <c r="BM49" s="1"/>
  <c r="BM50" s="1"/>
  <c r="D49" i="10"/>
  <c r="D67" i="11"/>
  <c r="E67" s="1"/>
  <c r="I25" i="1"/>
  <c r="I17"/>
  <c r="O26" i="2"/>
  <c r="D27"/>
  <c r="C16" i="11" s="1"/>
  <c r="E26" i="2"/>
  <c r="D22" i="7"/>
  <c r="D25" s="1"/>
  <c r="E27" i="2"/>
  <c r="J26"/>
  <c r="N22" i="7"/>
  <c r="O27" i="2"/>
  <c r="L26"/>
  <c r="F21" i="7"/>
  <c r="G26" i="2"/>
  <c r="S21" i="18"/>
  <c r="S97" s="1"/>
  <c r="S200"/>
  <c r="R29" i="8"/>
  <c r="S17" i="10"/>
  <c r="S29" i="8"/>
  <c r="T17" i="10"/>
  <c r="AO43" i="8"/>
  <c r="AR7" i="10"/>
  <c r="S23"/>
  <c r="Q18" i="7"/>
  <c r="S20" i="10"/>
  <c r="AZ43" i="8"/>
  <c r="BD7" i="10"/>
  <c r="AN43" i="8"/>
  <c r="AQ7" i="10"/>
  <c r="BA43" i="8"/>
  <c r="BE7" i="10"/>
  <c r="S5" i="9"/>
  <c r="U5" i="10"/>
  <c r="U1" s="1"/>
  <c r="AP43" i="8"/>
  <c r="AS7" i="10"/>
  <c r="Q14" i="9"/>
  <c r="S22" i="10" s="1"/>
  <c r="P16" i="2"/>
  <c r="S20" i="7"/>
  <c r="S23"/>
  <c r="S19"/>
  <c r="T3" i="8"/>
  <c r="T10" s="1"/>
  <c r="T17" s="1"/>
  <c r="T32"/>
  <c r="S37"/>
  <c r="S47" s="1"/>
  <c r="S24"/>
  <c r="N16" i="2"/>
  <c r="Q34" i="8"/>
  <c r="Q35" s="1"/>
  <c r="D30" i="11"/>
  <c r="F38" i="8"/>
  <c r="F44" s="1"/>
  <c r="E30" i="11" s="1"/>
  <c r="P34" i="8"/>
  <c r="P35" s="1"/>
  <c r="M34"/>
  <c r="M35" s="1"/>
  <c r="H34"/>
  <c r="H35" s="1"/>
  <c r="H17" i="10" s="1"/>
  <c r="I34" i="8"/>
  <c r="I35" s="1"/>
  <c r="I29" s="1"/>
  <c r="L34"/>
  <c r="L35" s="1"/>
  <c r="N34"/>
  <c r="N35" s="1"/>
  <c r="N29" s="1"/>
  <c r="J34"/>
  <c r="J35" s="1"/>
  <c r="O34"/>
  <c r="O35" s="1"/>
  <c r="O17" i="10" s="1"/>
  <c r="K34" i="8"/>
  <c r="K35" s="1"/>
  <c r="T3" i="11"/>
  <c r="T46" s="1"/>
  <c r="T4" i="7"/>
  <c r="R36" i="6"/>
  <c r="K20" i="2"/>
  <c r="K19"/>
  <c r="M20"/>
  <c r="M19"/>
  <c r="P18"/>
  <c r="Q53" i="10" s="1"/>
  <c r="I20" i="2"/>
  <c r="I19"/>
  <c r="N20"/>
  <c r="N19"/>
  <c r="D19"/>
  <c r="H20"/>
  <c r="H19"/>
  <c r="P20"/>
  <c r="P19"/>
  <c r="F20"/>
  <c r="F19"/>
  <c r="CU56" i="3"/>
  <c r="J18" i="2"/>
  <c r="J53" i="10" s="1"/>
  <c r="J20" i="2"/>
  <c r="G20"/>
  <c r="L20"/>
  <c r="FP56" i="3"/>
  <c r="J15" i="2"/>
  <c r="D25"/>
  <c r="N15"/>
  <c r="M18"/>
  <c r="M53" i="10" s="1"/>
  <c r="F16" i="2"/>
  <c r="E15" i="9" s="1"/>
  <c r="Z78" i="3"/>
  <c r="Q21" i="2" s="1"/>
  <c r="Q25" s="1"/>
  <c r="Q6" i="7" s="1"/>
  <c r="G18" i="2"/>
  <c r="G53" i="10" s="1"/>
  <c r="I15" i="2"/>
  <c r="J17"/>
  <c r="F18"/>
  <c r="F53" i="10" s="1"/>
  <c r="D16" i="2"/>
  <c r="C15" i="9" s="1"/>
  <c r="M16" i="2"/>
  <c r="L15" i="9" s="1"/>
  <c r="H18" i="2"/>
  <c r="H53" i="10" s="1"/>
  <c r="K18" i="2"/>
  <c r="K53" i="10" s="1"/>
  <c r="H16" i="2"/>
  <c r="G15" i="9" s="1"/>
  <c r="I18" i="2"/>
  <c r="D18"/>
  <c r="D53" i="10" s="1"/>
  <c r="K16" i="2"/>
  <c r="J15" i="9" s="1"/>
  <c r="E18" i="2"/>
  <c r="E53" i="10" s="1"/>
  <c r="L16" i="2"/>
  <c r="K15" i="9" s="1"/>
  <c r="G15" i="2"/>
  <c r="E16"/>
  <c r="D15" i="9" s="1"/>
  <c r="Q33" i="2"/>
  <c r="R19" i="10" s="1"/>
  <c r="Z34" i="3"/>
  <c r="Q15" i="2" s="1"/>
  <c r="P17"/>
  <c r="Q52" i="10" s="1"/>
  <c r="L18" i="2"/>
  <c r="L53" i="10" s="1"/>
  <c r="P15" i="2"/>
  <c r="CV88" i="3"/>
  <c r="CV91" s="1"/>
  <c r="AA41"/>
  <c r="CU34"/>
  <c r="CV41"/>
  <c r="CX38" i="5"/>
  <c r="R30" i="2" s="1"/>
  <c r="AA48" i="3"/>
  <c r="FQ70"/>
  <c r="FQ78" s="1"/>
  <c r="R23" i="2" s="1"/>
  <c r="FQ48" i="3"/>
  <c r="FP34"/>
  <c r="AA17"/>
  <c r="FQ17"/>
  <c r="IN38" i="5"/>
  <c r="R32" i="2" s="1"/>
  <c r="FQ32" i="3"/>
  <c r="CV17"/>
  <c r="AD27" i="5"/>
  <c r="AD21"/>
  <c r="AD20"/>
  <c r="AD29"/>
  <c r="AD17"/>
  <c r="AD23"/>
  <c r="AD26"/>
  <c r="AD22"/>
  <c r="AD33"/>
  <c r="AD35"/>
  <c r="AD19"/>
  <c r="AD34"/>
  <c r="AD18"/>
  <c r="AD28"/>
  <c r="FS38"/>
  <c r="R31" i="2" s="1"/>
  <c r="AA75" i="3"/>
  <c r="CV27"/>
  <c r="AA70"/>
  <c r="CV48"/>
  <c r="CV54"/>
  <c r="FT23" i="5"/>
  <c r="FT35"/>
  <c r="FT17"/>
  <c r="FT27"/>
  <c r="FT29"/>
  <c r="FT21"/>
  <c r="FT34"/>
  <c r="FT20"/>
  <c r="FT18"/>
  <c r="FT22"/>
  <c r="FT19"/>
  <c r="FT28"/>
  <c r="FT33"/>
  <c r="FT26"/>
  <c r="CZ15"/>
  <c r="CZ30" s="1"/>
  <c r="IP15"/>
  <c r="IP30" s="1"/>
  <c r="CX11" i="3"/>
  <c r="S5" i="6"/>
  <c r="FS11" i="3"/>
  <c r="AE15" i="5"/>
  <c r="AE30" s="1"/>
  <c r="FU15"/>
  <c r="FU30" s="1"/>
  <c r="AC11" i="3"/>
  <c r="FR67"/>
  <c r="FR14"/>
  <c r="FR44"/>
  <c r="FR30"/>
  <c r="FR68"/>
  <c r="FR51"/>
  <c r="FR39"/>
  <c r="FR41" s="1"/>
  <c r="FR25"/>
  <c r="FR24"/>
  <c r="FR83"/>
  <c r="FR88" s="1"/>
  <c r="FR91" s="1"/>
  <c r="S24" i="2" s="1"/>
  <c r="FR45" i="3"/>
  <c r="FR50"/>
  <c r="FR46"/>
  <c r="FR43"/>
  <c r="FR52"/>
  <c r="FR20"/>
  <c r="FR22" s="1"/>
  <c r="FR15"/>
  <c r="FR29"/>
  <c r="IO28" i="5"/>
  <c r="IO22"/>
  <c r="IO34"/>
  <c r="IO29"/>
  <c r="IO27"/>
  <c r="IO18"/>
  <c r="IO33"/>
  <c r="IO20"/>
  <c r="IO35"/>
  <c r="IO23"/>
  <c r="IO21"/>
  <c r="IO26"/>
  <c r="IO17"/>
  <c r="IO19"/>
  <c r="AA32" i="3"/>
  <c r="CV22"/>
  <c r="CW87"/>
  <c r="CW83"/>
  <c r="CW29"/>
  <c r="CW85"/>
  <c r="CW38"/>
  <c r="CW16"/>
  <c r="CW72"/>
  <c r="CW15"/>
  <c r="CW74"/>
  <c r="CW52"/>
  <c r="CW84"/>
  <c r="CW21"/>
  <c r="CW86"/>
  <c r="CW46"/>
  <c r="CW43"/>
  <c r="CW39"/>
  <c r="CW67"/>
  <c r="CW25"/>
  <c r="CW69"/>
  <c r="CW20"/>
  <c r="CW73"/>
  <c r="CW51"/>
  <c r="CW45"/>
  <c r="CW53"/>
  <c r="CW68"/>
  <c r="CW26"/>
  <c r="CW14"/>
  <c r="CW44"/>
  <c r="CW19"/>
  <c r="CW24"/>
  <c r="CW40"/>
  <c r="CW47"/>
  <c r="CW30"/>
  <c r="CW50"/>
  <c r="CW31"/>
  <c r="CY29" i="5"/>
  <c r="CY23"/>
  <c r="CY22"/>
  <c r="CY33"/>
  <c r="CY17"/>
  <c r="CY35"/>
  <c r="CY26"/>
  <c r="CY27"/>
  <c r="CY21"/>
  <c r="CY28"/>
  <c r="CY18"/>
  <c r="CY20"/>
  <c r="CY34"/>
  <c r="CY19"/>
  <c r="AC38"/>
  <c r="R29" i="2" s="1"/>
  <c r="AA54" i="3"/>
  <c r="AA88"/>
  <c r="AA91" s="1"/>
  <c r="R22" i="2" s="1"/>
  <c r="U1"/>
  <c r="V3"/>
  <c r="AB67" i="3"/>
  <c r="AB83"/>
  <c r="AB69"/>
  <c r="AB50"/>
  <c r="AB14"/>
  <c r="AB25"/>
  <c r="AB86"/>
  <c r="AB29"/>
  <c r="AB19"/>
  <c r="AB52"/>
  <c r="AB24"/>
  <c r="AB20"/>
  <c r="AB15"/>
  <c r="AB31"/>
  <c r="AB16"/>
  <c r="AB39"/>
  <c r="AB87"/>
  <c r="AB26"/>
  <c r="AB45"/>
  <c r="AB46"/>
  <c r="AB30"/>
  <c r="AB72"/>
  <c r="AB73"/>
  <c r="AB74"/>
  <c r="AB84"/>
  <c r="AB47"/>
  <c r="AB21"/>
  <c r="AB44"/>
  <c r="AB85"/>
  <c r="AB53"/>
  <c r="AB38"/>
  <c r="AB43"/>
  <c r="AB40"/>
  <c r="AB68"/>
  <c r="AB51"/>
  <c r="CV32"/>
  <c r="FQ54"/>
  <c r="AA27"/>
  <c r="AA22"/>
  <c r="CV70"/>
  <c r="CV75"/>
  <c r="X5" i="2"/>
  <c r="I353" i="14" l="1"/>
  <c r="I354" s="1"/>
  <c r="H360" s="1"/>
  <c r="C64" i="29"/>
  <c r="G358" i="14"/>
  <c r="G359" s="1"/>
  <c r="G361" s="1"/>
  <c r="H357" s="1"/>
  <c r="I338"/>
  <c r="J338" s="1"/>
  <c r="G345"/>
  <c r="G343"/>
  <c r="G344" s="1"/>
  <c r="G346" s="1"/>
  <c r="H342" s="1"/>
  <c r="G134"/>
  <c r="G135" s="1"/>
  <c r="G137" s="1"/>
  <c r="H133" s="1"/>
  <c r="I129"/>
  <c r="I130" s="1"/>
  <c r="E156" i="22"/>
  <c r="L34" i="11"/>
  <c r="M34" s="1"/>
  <c r="N34" s="1"/>
  <c r="S7" i="9"/>
  <c r="S8"/>
  <c r="I55" i="14"/>
  <c r="H61" s="1"/>
  <c r="J54"/>
  <c r="H60" i="12"/>
  <c r="H62" s="1"/>
  <c r="I58" s="1"/>
  <c r="I59" s="1"/>
  <c r="G59" i="14"/>
  <c r="G60" s="1"/>
  <c r="G62" s="1"/>
  <c r="H58" s="1"/>
  <c r="G134" i="12"/>
  <c r="G135" s="1"/>
  <c r="G137" s="1"/>
  <c r="H133" s="1"/>
  <c r="I129"/>
  <c r="J129" s="1"/>
  <c r="K129" s="1"/>
  <c r="I99"/>
  <c r="J99" s="1"/>
  <c r="H84"/>
  <c r="H85" s="1"/>
  <c r="G91" s="1"/>
  <c r="H115"/>
  <c r="G121" s="1"/>
  <c r="F89"/>
  <c r="F90" s="1"/>
  <c r="F92" s="1"/>
  <c r="G88" s="1"/>
  <c r="I99" i="14"/>
  <c r="J99" s="1"/>
  <c r="C61" i="22"/>
  <c r="I220" i="12"/>
  <c r="J220" s="1"/>
  <c r="J221" s="1"/>
  <c r="G225"/>
  <c r="G226" s="1"/>
  <c r="G228" s="1"/>
  <c r="H224" s="1"/>
  <c r="I160" i="14"/>
  <c r="J160" s="1"/>
  <c r="I145" i="12"/>
  <c r="I146" s="1"/>
  <c r="H152" s="1"/>
  <c r="E174"/>
  <c r="E316" s="1"/>
  <c r="H161"/>
  <c r="G167" s="1"/>
  <c r="F66" i="11"/>
  <c r="G66" s="1"/>
  <c r="H66" s="1"/>
  <c r="I66" s="1"/>
  <c r="J66" s="1"/>
  <c r="K66" s="1"/>
  <c r="C60" i="21"/>
  <c r="P19" i="10"/>
  <c r="G150" i="12"/>
  <c r="G151" s="1"/>
  <c r="G153" s="1"/>
  <c r="H149" s="1"/>
  <c r="I146" i="14"/>
  <c r="H152" s="1"/>
  <c r="G106"/>
  <c r="G104"/>
  <c r="G105" s="1"/>
  <c r="G107" s="1"/>
  <c r="H103" s="1"/>
  <c r="G70" i="12"/>
  <c r="H69"/>
  <c r="I115"/>
  <c r="J114"/>
  <c r="I161"/>
  <c r="J160"/>
  <c r="G106"/>
  <c r="G104"/>
  <c r="G105" s="1"/>
  <c r="G107" s="1"/>
  <c r="H103" s="1"/>
  <c r="F121" i="14"/>
  <c r="F119"/>
  <c r="F120" s="1"/>
  <c r="F122" s="1"/>
  <c r="G118" s="1"/>
  <c r="H115"/>
  <c r="G121" s="1"/>
  <c r="I114"/>
  <c r="F91"/>
  <c r="F89"/>
  <c r="F90" s="1"/>
  <c r="F92" s="1"/>
  <c r="G88" s="1"/>
  <c r="H85"/>
  <c r="G91" s="1"/>
  <c r="I84"/>
  <c r="J146"/>
  <c r="K145"/>
  <c r="G165"/>
  <c r="G166" s="1"/>
  <c r="G168" s="1"/>
  <c r="H164" s="1"/>
  <c r="F76"/>
  <c r="F74"/>
  <c r="F75" s="1"/>
  <c r="F77" s="1"/>
  <c r="G73" s="1"/>
  <c r="H70"/>
  <c r="I69"/>
  <c r="FU32" i="5"/>
  <c r="FU31"/>
  <c r="AE32"/>
  <c r="AE31"/>
  <c r="CZ32"/>
  <c r="CZ31"/>
  <c r="IP32"/>
  <c r="IP31"/>
  <c r="P21" i="10"/>
  <c r="C62" i="21"/>
  <c r="I15" i="9"/>
  <c r="AA56" i="3"/>
  <c r="BC7" i="10"/>
  <c r="P7"/>
  <c r="G83" i="22"/>
  <c r="F15" i="9"/>
  <c r="H15"/>
  <c r="U233" i="14"/>
  <c r="U113" i="12"/>
  <c r="I205"/>
  <c r="J205" s="1"/>
  <c r="U53" i="14"/>
  <c r="U57"/>
  <c r="U144"/>
  <c r="H280" i="12"/>
  <c r="G284" s="1"/>
  <c r="G285" s="1"/>
  <c r="G287" s="1"/>
  <c r="H283" s="1"/>
  <c r="U307" i="14"/>
  <c r="U113"/>
  <c r="U352"/>
  <c r="F195" i="12"/>
  <c r="F196" s="1"/>
  <c r="F198" s="1"/>
  <c r="G194" s="1"/>
  <c r="U263" i="14"/>
  <c r="F299"/>
  <c r="F300" s="1"/>
  <c r="F302" s="1"/>
  <c r="G298" s="1"/>
  <c r="H236" i="12"/>
  <c r="G242" s="1"/>
  <c r="U278"/>
  <c r="E318"/>
  <c r="C28" i="7" s="1"/>
  <c r="U53" i="12"/>
  <c r="U98"/>
  <c r="H309" i="14"/>
  <c r="G313" s="1"/>
  <c r="G314" s="1"/>
  <c r="G316" s="1"/>
  <c r="H312" s="1"/>
  <c r="U322"/>
  <c r="U68"/>
  <c r="U68" i="12"/>
  <c r="U219"/>
  <c r="U293" i="14"/>
  <c r="U264" i="12"/>
  <c r="H324" i="14"/>
  <c r="G330" s="1"/>
  <c r="U293" i="12"/>
  <c r="U159"/>
  <c r="U128"/>
  <c r="U248" i="14"/>
  <c r="U337"/>
  <c r="U159"/>
  <c r="U189" i="12"/>
  <c r="U249"/>
  <c r="U234"/>
  <c r="U174" i="14"/>
  <c r="H280"/>
  <c r="G286" s="1"/>
  <c r="F224"/>
  <c r="F225" s="1"/>
  <c r="F227" s="1"/>
  <c r="G223" s="1"/>
  <c r="U83"/>
  <c r="U98"/>
  <c r="U144" i="12"/>
  <c r="F272"/>
  <c r="F270" s="1"/>
  <c r="F271" s="1"/>
  <c r="F273" s="1"/>
  <c r="G269" s="1"/>
  <c r="H266"/>
  <c r="I265"/>
  <c r="U189" i="14"/>
  <c r="H220"/>
  <c r="I219"/>
  <c r="H295"/>
  <c r="G301" s="1"/>
  <c r="I294"/>
  <c r="H295" i="12"/>
  <c r="G301" s="1"/>
  <c r="I294"/>
  <c r="F256"/>
  <c r="F258" s="1"/>
  <c r="G254" s="1"/>
  <c r="U278" i="14"/>
  <c r="I61" i="12"/>
  <c r="H196" i="14"/>
  <c r="H198" s="1"/>
  <c r="I194" s="1"/>
  <c r="I195" s="1"/>
  <c r="I181"/>
  <c r="I183" s="1"/>
  <c r="J179" s="1"/>
  <c r="J180" s="1"/>
  <c r="H251" i="12"/>
  <c r="I250"/>
  <c r="F255" i="14"/>
  <c r="F257" s="1"/>
  <c r="G253" s="1"/>
  <c r="F256"/>
  <c r="G271"/>
  <c r="G270"/>
  <c r="G272" s="1"/>
  <c r="H268" s="1"/>
  <c r="G212" i="12"/>
  <c r="G210" s="1"/>
  <c r="H250" i="14"/>
  <c r="I249"/>
  <c r="I265"/>
  <c r="J264"/>
  <c r="U83" i="12"/>
  <c r="U218" i="14"/>
  <c r="U128"/>
  <c r="K55" i="12"/>
  <c r="L54"/>
  <c r="T82"/>
  <c r="T86" s="1"/>
  <c r="T71"/>
  <c r="I309" i="14"/>
  <c r="J308"/>
  <c r="E302" i="12"/>
  <c r="E308"/>
  <c r="F241" i="14"/>
  <c r="F240"/>
  <c r="F242" s="1"/>
  <c r="G238" s="1"/>
  <c r="V47"/>
  <c r="V47" i="12"/>
  <c r="S197" i="14"/>
  <c r="U163"/>
  <c r="U148"/>
  <c r="U178"/>
  <c r="U132"/>
  <c r="U193"/>
  <c r="U102"/>
  <c r="U117"/>
  <c r="U87"/>
  <c r="U72"/>
  <c r="H235"/>
  <c r="I234"/>
  <c r="F257" i="12"/>
  <c r="I280" i="14"/>
  <c r="J279"/>
  <c r="I190" i="12"/>
  <c r="H191"/>
  <c r="S182" i="14"/>
  <c r="I280" i="12"/>
  <c r="J279"/>
  <c r="J235"/>
  <c r="I236"/>
  <c r="U52"/>
  <c r="U56" s="1"/>
  <c r="U188"/>
  <c r="U192" s="1"/>
  <c r="U57"/>
  <c r="U102"/>
  <c r="U233"/>
  <c r="U237" s="1"/>
  <c r="U292"/>
  <c r="U296" s="1"/>
  <c r="U277"/>
  <c r="U281" s="1"/>
  <c r="U67"/>
  <c r="U158"/>
  <c r="U162" s="1"/>
  <c r="U203"/>
  <c r="U207" s="1"/>
  <c r="U112"/>
  <c r="U116" s="1"/>
  <c r="U163"/>
  <c r="U117"/>
  <c r="U263"/>
  <c r="U267" s="1"/>
  <c r="U218"/>
  <c r="U222" s="1"/>
  <c r="U248"/>
  <c r="U252" s="1"/>
  <c r="U72"/>
  <c r="U97"/>
  <c r="U101" s="1"/>
  <c r="U87"/>
  <c r="U127"/>
  <c r="U131" s="1"/>
  <c r="U148"/>
  <c r="U132"/>
  <c r="U143"/>
  <c r="U147" s="1"/>
  <c r="U204"/>
  <c r="E175"/>
  <c r="E168"/>
  <c r="T172"/>
  <c r="T314" s="1"/>
  <c r="T43" i="10" s="1"/>
  <c r="I324" i="14"/>
  <c r="J323"/>
  <c r="S378"/>
  <c r="S42" i="10" s="1"/>
  <c r="C71" i="18"/>
  <c r="C74" s="1"/>
  <c r="U351" i="14"/>
  <c r="U355" s="1"/>
  <c r="U336"/>
  <c r="U340" s="1"/>
  <c r="U321"/>
  <c r="U325" s="1"/>
  <c r="U277"/>
  <c r="U281" s="1"/>
  <c r="U292"/>
  <c r="U296" s="1"/>
  <c r="U262"/>
  <c r="U266" s="1"/>
  <c r="U306"/>
  <c r="U310" s="1"/>
  <c r="U232"/>
  <c r="U236" s="1"/>
  <c r="U217"/>
  <c r="U221" s="1"/>
  <c r="U247"/>
  <c r="U251" s="1"/>
  <c r="T203"/>
  <c r="T366"/>
  <c r="U188"/>
  <c r="U192" s="1"/>
  <c r="U190" s="1"/>
  <c r="U191" s="1"/>
  <c r="U173"/>
  <c r="U177" s="1"/>
  <c r="U175" s="1"/>
  <c r="U176" s="1"/>
  <c r="U158"/>
  <c r="U162" s="1"/>
  <c r="U143"/>
  <c r="U147" s="1"/>
  <c r="U127"/>
  <c r="U131" s="1"/>
  <c r="U112"/>
  <c r="U116" s="1"/>
  <c r="U97"/>
  <c r="U101" s="1"/>
  <c r="U82"/>
  <c r="U86" s="1"/>
  <c r="U67"/>
  <c r="U71" s="1"/>
  <c r="U52"/>
  <c r="U56" s="1"/>
  <c r="E131" i="18"/>
  <c r="R65"/>
  <c r="R46"/>
  <c r="R201"/>
  <c r="T41" i="10" s="1"/>
  <c r="F27" i="18"/>
  <c r="D127"/>
  <c r="D130" s="1"/>
  <c r="D72"/>
  <c r="D75" s="1"/>
  <c r="E129"/>
  <c r="E132" s="1"/>
  <c r="B148"/>
  <c r="F64"/>
  <c r="G64" s="1"/>
  <c r="E70"/>
  <c r="E73" s="1"/>
  <c r="E76" s="1"/>
  <c r="D88"/>
  <c r="D91" s="1"/>
  <c r="D94" s="1"/>
  <c r="C52"/>
  <c r="C55" s="1"/>
  <c r="F82"/>
  <c r="E85"/>
  <c r="S22"/>
  <c r="S60"/>
  <c r="S41"/>
  <c r="S78"/>
  <c r="F104"/>
  <c r="G101"/>
  <c r="R102"/>
  <c r="R83"/>
  <c r="G48"/>
  <c r="H45"/>
  <c r="C110"/>
  <c r="C113" s="1"/>
  <c r="D107" s="1"/>
  <c r="C109"/>
  <c r="C112" s="1"/>
  <c r="D53"/>
  <c r="D56" s="1"/>
  <c r="D54"/>
  <c r="D57" s="1"/>
  <c r="E51" s="1"/>
  <c r="F26"/>
  <c r="E29"/>
  <c r="I123"/>
  <c r="E127"/>
  <c r="FS64" i="3"/>
  <c r="AC64"/>
  <c r="C61" i="26"/>
  <c r="F94" i="22"/>
  <c r="F48" i="21"/>
  <c r="O49" i="22"/>
  <c r="R49"/>
  <c r="Y49" i="11"/>
  <c r="Z49" s="1"/>
  <c r="AA49" s="1"/>
  <c r="I171" i="22"/>
  <c r="P19" i="11"/>
  <c r="F141" i="22"/>
  <c r="C141" i="21"/>
  <c r="N21" i="11"/>
  <c r="AI70"/>
  <c r="AJ70" s="1"/>
  <c r="AK70" s="1"/>
  <c r="L191" i="22"/>
  <c r="Y4"/>
  <c r="H59"/>
  <c r="E48" i="21"/>
  <c r="K49" i="22"/>
  <c r="E16"/>
  <c r="T23" i="10"/>
  <c r="E94" i="22"/>
  <c r="I13" i="11"/>
  <c r="J13" s="1"/>
  <c r="K13" s="1"/>
  <c r="D135" i="22"/>
  <c r="I14" i="11"/>
  <c r="J14" s="1"/>
  <c r="K14" s="1"/>
  <c r="D136" i="22"/>
  <c r="G64"/>
  <c r="AI31" i="11"/>
  <c r="AJ31" s="1"/>
  <c r="AK31" s="1"/>
  <c r="L153" i="22"/>
  <c r="G65"/>
  <c r="E49"/>
  <c r="AI63" i="11"/>
  <c r="AJ63" s="1"/>
  <c r="AK63" s="1"/>
  <c r="L185" i="22"/>
  <c r="I9" i="11"/>
  <c r="J9" s="1"/>
  <c r="K9" s="1"/>
  <c r="D131" i="22"/>
  <c r="I6" i="11"/>
  <c r="J6" s="1"/>
  <c r="K6" s="1"/>
  <c r="D128" i="22"/>
  <c r="C152"/>
  <c r="U37" i="10"/>
  <c r="G62" i="22"/>
  <c r="F67" i="11"/>
  <c r="G67" s="1"/>
  <c r="H67" s="1"/>
  <c r="C189" i="22"/>
  <c r="Y11"/>
  <c r="X13"/>
  <c r="I7" i="11"/>
  <c r="J7" s="1"/>
  <c r="K7" s="1"/>
  <c r="D129" i="22"/>
  <c r="AI20" i="11"/>
  <c r="AJ20" s="1"/>
  <c r="AK20" s="1"/>
  <c r="L142" i="22"/>
  <c r="I8" i="11"/>
  <c r="J8" s="1"/>
  <c r="K8" s="1"/>
  <c r="D130" i="22"/>
  <c r="C94"/>
  <c r="D49"/>
  <c r="C48" i="21"/>
  <c r="I15" i="11"/>
  <c r="J15" s="1"/>
  <c r="K15" s="1"/>
  <c r="D137" i="22"/>
  <c r="G15" i="10"/>
  <c r="D69"/>
  <c r="J15"/>
  <c r="I43" i="8"/>
  <c r="J43"/>
  <c r="BC50"/>
  <c r="BG7" i="10" s="1"/>
  <c r="G43" i="8"/>
  <c r="BL50"/>
  <c r="BL43" s="1"/>
  <c r="BB50"/>
  <c r="BF7" i="10" s="1"/>
  <c r="S49" i="22" s="1"/>
  <c r="BV29" i="8"/>
  <c r="BG29"/>
  <c r="BJ34"/>
  <c r="BJ35" s="1"/>
  <c r="BJ29" s="1"/>
  <c r="BI34"/>
  <c r="BI35" s="1"/>
  <c r="BI29" s="1"/>
  <c r="BL17" i="10"/>
  <c r="BO7"/>
  <c r="BK43" i="8"/>
  <c r="BJ43"/>
  <c r="BN7" i="10"/>
  <c r="BK29" i="8"/>
  <c r="BO17" i="10"/>
  <c r="BE17"/>
  <c r="BA29" i="8"/>
  <c r="BI7" i="10"/>
  <c r="BE43" i="8"/>
  <c r="BP49"/>
  <c r="BP50" s="1"/>
  <c r="BR49"/>
  <c r="BR50" s="1"/>
  <c r="BQ49"/>
  <c r="BQ50" s="1"/>
  <c r="BG43"/>
  <c r="BK7" i="10"/>
  <c r="BH7"/>
  <c r="BD43" i="8"/>
  <c r="BN49"/>
  <c r="BN50" s="1"/>
  <c r="BO49"/>
  <c r="BO50" s="1"/>
  <c r="AZ29"/>
  <c r="BD17" i="10"/>
  <c r="BV49" i="8"/>
  <c r="BV50" s="1"/>
  <c r="BL28"/>
  <c r="BR28"/>
  <c r="BS49"/>
  <c r="BS50" s="1"/>
  <c r="BU49"/>
  <c r="BU50" s="1"/>
  <c r="BT43"/>
  <c r="BY7" i="10"/>
  <c r="BB29" i="8"/>
  <c r="BF17" i="10"/>
  <c r="BJ7"/>
  <c r="BF43" i="8"/>
  <c r="BR7" i="10"/>
  <c r="BM43" i="8"/>
  <c r="BG17" i="10"/>
  <c r="BC29" i="8"/>
  <c r="BW49"/>
  <c r="BW50" s="1"/>
  <c r="G85" i="22"/>
  <c r="C68" i="11"/>
  <c r="D68" s="1"/>
  <c r="E68" s="1"/>
  <c r="D16"/>
  <c r="K22" i="7"/>
  <c r="L27" i="2"/>
  <c r="E21" i="7"/>
  <c r="F26" i="2"/>
  <c r="M22" i="7"/>
  <c r="N27" i="2"/>
  <c r="M21" i="7"/>
  <c r="N26" i="2"/>
  <c r="J22" i="7"/>
  <c r="K27" i="2"/>
  <c r="E22" i="7"/>
  <c r="F27" i="2"/>
  <c r="H21" i="7"/>
  <c r="I26" i="2"/>
  <c r="G22" i="7"/>
  <c r="H27" i="2"/>
  <c r="L22" i="7"/>
  <c r="M27" i="2"/>
  <c r="G21" i="7"/>
  <c r="H26" i="2"/>
  <c r="L21" i="7"/>
  <c r="M26" i="2"/>
  <c r="C21" i="7"/>
  <c r="D26" i="2"/>
  <c r="C10" i="11" s="1"/>
  <c r="D10" s="1"/>
  <c r="I22" i="7"/>
  <c r="J27" i="2"/>
  <c r="P22" i="7"/>
  <c r="P27" i="2"/>
  <c r="F22" i="7"/>
  <c r="G27" i="2"/>
  <c r="J21" i="7"/>
  <c r="K26" i="2"/>
  <c r="P21" i="7"/>
  <c r="P26" i="2"/>
  <c r="H22" i="7"/>
  <c r="I27" i="2"/>
  <c r="T21" i="18"/>
  <c r="T97" s="1"/>
  <c r="T200"/>
  <c r="T21" i="10"/>
  <c r="O15" i="9"/>
  <c r="Q29" i="8"/>
  <c r="R17" i="10"/>
  <c r="P29" i="8"/>
  <c r="Q17" i="10"/>
  <c r="T20"/>
  <c r="R14" i="9"/>
  <c r="T22" i="10" s="1"/>
  <c r="T5" i="9"/>
  <c r="V5" i="10"/>
  <c r="V1" s="1"/>
  <c r="M15" i="9"/>
  <c r="T23" i="7"/>
  <c r="U23" i="10" s="1"/>
  <c r="T20" i="7"/>
  <c r="T19"/>
  <c r="T37" i="8"/>
  <c r="T47" s="1"/>
  <c r="T24"/>
  <c r="U32"/>
  <c r="U3"/>
  <c r="U10" s="1"/>
  <c r="U17" s="1"/>
  <c r="R18" i="7"/>
  <c r="R17"/>
  <c r="G38" i="8"/>
  <c r="I17" i="10"/>
  <c r="N17"/>
  <c r="H29" i="8"/>
  <c r="J17" i="10"/>
  <c r="J29" i="8"/>
  <c r="L17" i="10"/>
  <c r="L29" i="8"/>
  <c r="M17" i="10"/>
  <c r="M29" i="8"/>
  <c r="O29"/>
  <c r="K29"/>
  <c r="K17" i="10"/>
  <c r="U3" i="11"/>
  <c r="U4" i="7"/>
  <c r="S36" i="6"/>
  <c r="Q18" i="2"/>
  <c r="R53" i="10" s="1"/>
  <c r="Q20" i="2"/>
  <c r="Q19"/>
  <c r="FQ56" i="3"/>
  <c r="CV56"/>
  <c r="C17" i="11"/>
  <c r="I53" i="10"/>
  <c r="P53" s="1"/>
  <c r="J52"/>
  <c r="P52" s="1"/>
  <c r="C6" i="7"/>
  <c r="O6" s="1"/>
  <c r="AA78" i="3"/>
  <c r="R21" i="2" s="1"/>
  <c r="R25" s="1"/>
  <c r="R6" i="7" s="1"/>
  <c r="Q16" i="2"/>
  <c r="P15" i="9" s="1"/>
  <c r="FQ34" i="3"/>
  <c r="AB48"/>
  <c r="CW27"/>
  <c r="FR32"/>
  <c r="FR17"/>
  <c r="FR70"/>
  <c r="FR78" s="1"/>
  <c r="S23" i="2" s="1"/>
  <c r="FR27" i="3"/>
  <c r="Q17" i="2"/>
  <c r="R52" i="10" s="1"/>
  <c r="AA34" i="3"/>
  <c r="AB27"/>
  <c r="CW70"/>
  <c r="AB32"/>
  <c r="R33" i="2"/>
  <c r="S19" i="10" s="1"/>
  <c r="IP23" i="5"/>
  <c r="IP18"/>
  <c r="IP22"/>
  <c r="IP34"/>
  <c r="IP35"/>
  <c r="IP27"/>
  <c r="IP21"/>
  <c r="IP33"/>
  <c r="IP26"/>
  <c r="IP28"/>
  <c r="IP17"/>
  <c r="IP20"/>
  <c r="IP29"/>
  <c r="IP19"/>
  <c r="CX83" i="3"/>
  <c r="CX87"/>
  <c r="CX46"/>
  <c r="CX39"/>
  <c r="CX31"/>
  <c r="CX69"/>
  <c r="CX68"/>
  <c r="CX40"/>
  <c r="CX43"/>
  <c r="CX72"/>
  <c r="CX15"/>
  <c r="CX85"/>
  <c r="CX30"/>
  <c r="CX74"/>
  <c r="CX84"/>
  <c r="CX73"/>
  <c r="CX16"/>
  <c r="CX20"/>
  <c r="CX50"/>
  <c r="CX24"/>
  <c r="CX67"/>
  <c r="CX14"/>
  <c r="CX51"/>
  <c r="CX25"/>
  <c r="CX21"/>
  <c r="CX53"/>
  <c r="CX38"/>
  <c r="CX44"/>
  <c r="CX47"/>
  <c r="CX45"/>
  <c r="CX86"/>
  <c r="CX19"/>
  <c r="CX52"/>
  <c r="CX29"/>
  <c r="CX26"/>
  <c r="AB22"/>
  <c r="AB70"/>
  <c r="CW48"/>
  <c r="CW75"/>
  <c r="AB88"/>
  <c r="AB91" s="1"/>
  <c r="S22" i="2" s="1"/>
  <c r="CY38" i="5"/>
  <c r="S30" i="2" s="1"/>
  <c r="FR54" i="3"/>
  <c r="FS84"/>
  <c r="FS68"/>
  <c r="FS46"/>
  <c r="FS50"/>
  <c r="FS24"/>
  <c r="FS67"/>
  <c r="FS25"/>
  <c r="FS44"/>
  <c r="FS43"/>
  <c r="FS39"/>
  <c r="FS41" s="1"/>
  <c r="FS45"/>
  <c r="FS83"/>
  <c r="FS30"/>
  <c r="FS15"/>
  <c r="FS51"/>
  <c r="FS52"/>
  <c r="FS29"/>
  <c r="FS14"/>
  <c r="FS20"/>
  <c r="FS22" s="1"/>
  <c r="FU29" i="5"/>
  <c r="FU18"/>
  <c r="FU28"/>
  <c r="FU26"/>
  <c r="FU34"/>
  <c r="FU17"/>
  <c r="FU21"/>
  <c r="FU35"/>
  <c r="FU20"/>
  <c r="FU19"/>
  <c r="FU23"/>
  <c r="FU33"/>
  <c r="FU27"/>
  <c r="FU22"/>
  <c r="CW88" i="3"/>
  <c r="CW91" s="1"/>
  <c r="AB17"/>
  <c r="CW17"/>
  <c r="CW32"/>
  <c r="AC87"/>
  <c r="AC84"/>
  <c r="AC68"/>
  <c r="AC73"/>
  <c r="AC74"/>
  <c r="AC85"/>
  <c r="AC53"/>
  <c r="AC45"/>
  <c r="AC44"/>
  <c r="AC31"/>
  <c r="AC52"/>
  <c r="AC69"/>
  <c r="AC67"/>
  <c r="AC38"/>
  <c r="AC30"/>
  <c r="AC16"/>
  <c r="AC25"/>
  <c r="AC14"/>
  <c r="AC86"/>
  <c r="AC47"/>
  <c r="AC26"/>
  <c r="AC43"/>
  <c r="AC24"/>
  <c r="AC21"/>
  <c r="AC39"/>
  <c r="AC29"/>
  <c r="AC51"/>
  <c r="AC50"/>
  <c r="AC40"/>
  <c r="AC72"/>
  <c r="AC19"/>
  <c r="AC83"/>
  <c r="AC20"/>
  <c r="AC15"/>
  <c r="AC46"/>
  <c r="FT38" i="5"/>
  <c r="S31" i="2" s="1"/>
  <c r="FR48" i="3"/>
  <c r="AB75"/>
  <c r="AB78" s="1"/>
  <c r="S21" i="2" s="1"/>
  <c r="IO38" i="5"/>
  <c r="S32" i="2" s="1"/>
  <c r="V1"/>
  <c r="W3"/>
  <c r="AE29" i="5"/>
  <c r="AE26"/>
  <c r="AE23"/>
  <c r="AE33"/>
  <c r="AE35"/>
  <c r="AE34"/>
  <c r="AE27"/>
  <c r="AE18"/>
  <c r="AE20"/>
  <c r="AE28"/>
  <c r="AE19"/>
  <c r="AE22"/>
  <c r="AE21"/>
  <c r="AE17"/>
  <c r="AF15"/>
  <c r="AF30" s="1"/>
  <c r="DA15"/>
  <c r="DA30" s="1"/>
  <c r="T5" i="6"/>
  <c r="T36" s="1"/>
  <c r="FT11" i="3"/>
  <c r="CY11"/>
  <c r="FV15" i="5"/>
  <c r="FV30" s="1"/>
  <c r="IQ15"/>
  <c r="IQ30" s="1"/>
  <c r="AD11" i="3"/>
  <c r="CZ19" i="5"/>
  <c r="CZ29"/>
  <c r="CZ22"/>
  <c r="CZ35"/>
  <c r="CZ17"/>
  <c r="CZ27"/>
  <c r="CZ28"/>
  <c r="CZ20"/>
  <c r="CZ21"/>
  <c r="CZ34"/>
  <c r="CZ33"/>
  <c r="CZ23"/>
  <c r="CZ26"/>
  <c r="CZ18"/>
  <c r="CV34" i="3"/>
  <c r="AB54"/>
  <c r="CW54"/>
  <c r="AB41"/>
  <c r="CW22"/>
  <c r="CW41"/>
  <c r="AD38" i="5"/>
  <c r="S29" i="2" s="1"/>
  <c r="S17" i="7" s="1"/>
  <c r="Y5" i="2"/>
  <c r="J353" i="14" l="1"/>
  <c r="I339"/>
  <c r="K353"/>
  <c r="J354"/>
  <c r="I360" s="1"/>
  <c r="H358"/>
  <c r="H359" s="1"/>
  <c r="H361" s="1"/>
  <c r="I357" s="1"/>
  <c r="J339"/>
  <c r="K338"/>
  <c r="H134"/>
  <c r="H135" s="1"/>
  <c r="H137" s="1"/>
  <c r="I133" s="1"/>
  <c r="H136"/>
  <c r="J129"/>
  <c r="K129" s="1"/>
  <c r="F156" i="22"/>
  <c r="C156" i="21"/>
  <c r="P34" i="11"/>
  <c r="Q34" s="1"/>
  <c r="R34" s="1"/>
  <c r="T7" i="9"/>
  <c r="T8"/>
  <c r="I130" i="12"/>
  <c r="H136" s="1"/>
  <c r="J55" i="14"/>
  <c r="K54"/>
  <c r="G76"/>
  <c r="H59"/>
  <c r="H60" s="1"/>
  <c r="H62" s="1"/>
  <c r="I58" s="1"/>
  <c r="I100"/>
  <c r="H106" s="1"/>
  <c r="I100" i="12"/>
  <c r="H104" s="1"/>
  <c r="H105" s="1"/>
  <c r="H107" s="1"/>
  <c r="I103" s="1"/>
  <c r="J130"/>
  <c r="I84"/>
  <c r="J84" s="1"/>
  <c r="H121"/>
  <c r="G119"/>
  <c r="G120" s="1"/>
  <c r="G122" s="1"/>
  <c r="H118" s="1"/>
  <c r="H119" s="1"/>
  <c r="H120" s="1"/>
  <c r="H122" s="1"/>
  <c r="I118" s="1"/>
  <c r="G119" i="14"/>
  <c r="G120" s="1"/>
  <c r="G122" s="1"/>
  <c r="H118" s="1"/>
  <c r="D188" i="22"/>
  <c r="K220" i="12"/>
  <c r="L220" s="1"/>
  <c r="G89" i="14"/>
  <c r="G90" s="1"/>
  <c r="G92" s="1"/>
  <c r="H88" s="1"/>
  <c r="J145" i="12"/>
  <c r="J146" s="1"/>
  <c r="I152" s="1"/>
  <c r="G89"/>
  <c r="G90" s="1"/>
  <c r="G92" s="1"/>
  <c r="H88" s="1"/>
  <c r="I221"/>
  <c r="H227" s="1"/>
  <c r="H150"/>
  <c r="H151" s="1"/>
  <c r="H153" s="1"/>
  <c r="I149" s="1"/>
  <c r="I161" i="14"/>
  <c r="H167" s="1"/>
  <c r="H167" i="12"/>
  <c r="I152" i="14"/>
  <c r="H150"/>
  <c r="H151" s="1"/>
  <c r="H153" s="1"/>
  <c r="I149" s="1"/>
  <c r="I150" s="1"/>
  <c r="I151" s="1"/>
  <c r="I153" s="1"/>
  <c r="J149" s="1"/>
  <c r="F76" i="12"/>
  <c r="F176" s="1"/>
  <c r="F74"/>
  <c r="F75" s="1"/>
  <c r="F77" s="1"/>
  <c r="G73" s="1"/>
  <c r="H70"/>
  <c r="I69"/>
  <c r="J100"/>
  <c r="K99"/>
  <c r="J161"/>
  <c r="I167" s="1"/>
  <c r="K160"/>
  <c r="J115"/>
  <c r="I121" s="1"/>
  <c r="K114"/>
  <c r="J114" i="14"/>
  <c r="I115"/>
  <c r="J84"/>
  <c r="I85"/>
  <c r="J161"/>
  <c r="K160"/>
  <c r="G74"/>
  <c r="G75" s="1"/>
  <c r="G77" s="1"/>
  <c r="H73" s="1"/>
  <c r="K146"/>
  <c r="J152" s="1"/>
  <c r="L145"/>
  <c r="I70"/>
  <c r="J69"/>
  <c r="J100"/>
  <c r="K99"/>
  <c r="FV32" i="5"/>
  <c r="FV31"/>
  <c r="IQ32"/>
  <c r="IQ31"/>
  <c r="DA32"/>
  <c r="DA31"/>
  <c r="AF32"/>
  <c r="AF31"/>
  <c r="BP7" i="10"/>
  <c r="AC17"/>
  <c r="G61" i="22"/>
  <c r="O22" i="7"/>
  <c r="O21"/>
  <c r="AB56" i="3"/>
  <c r="G286" i="12"/>
  <c r="I206"/>
  <c r="G240"/>
  <c r="G241" s="1"/>
  <c r="G243" s="1"/>
  <c r="H239" s="1"/>
  <c r="H242" s="1"/>
  <c r="H286"/>
  <c r="G284" i="14"/>
  <c r="G285" s="1"/>
  <c r="G287" s="1"/>
  <c r="H283" s="1"/>
  <c r="H284" s="1"/>
  <c r="H285" s="1"/>
  <c r="V144" i="12"/>
  <c r="G255"/>
  <c r="G256" s="1"/>
  <c r="G258" s="1"/>
  <c r="H254" s="1"/>
  <c r="G315" i="14"/>
  <c r="G226"/>
  <c r="I60" i="12"/>
  <c r="I62" s="1"/>
  <c r="J58" s="1"/>
  <c r="J61" s="1"/>
  <c r="V128" i="14"/>
  <c r="G328"/>
  <c r="G329" s="1"/>
  <c r="G331" s="1"/>
  <c r="H327" s="1"/>
  <c r="H328" s="1"/>
  <c r="H329" s="1"/>
  <c r="H331" s="1"/>
  <c r="I327" s="1"/>
  <c r="V174"/>
  <c r="H330"/>
  <c r="H313"/>
  <c r="H314" s="1"/>
  <c r="H316" s="1"/>
  <c r="I312" s="1"/>
  <c r="G195" i="12"/>
  <c r="G272"/>
  <c r="G270" s="1"/>
  <c r="G271" s="1"/>
  <c r="G273" s="1"/>
  <c r="H269" s="1"/>
  <c r="V189" i="14"/>
  <c r="V293"/>
  <c r="V293" i="12"/>
  <c r="G239" i="14"/>
  <c r="G240" s="1"/>
  <c r="G242" s="1"/>
  <c r="H238" s="1"/>
  <c r="G224"/>
  <c r="V337"/>
  <c r="V307"/>
  <c r="V98"/>
  <c r="V218"/>
  <c r="G254"/>
  <c r="G255" s="1"/>
  <c r="G257" s="1"/>
  <c r="H253" s="1"/>
  <c r="G299"/>
  <c r="G300" s="1"/>
  <c r="G302" s="1"/>
  <c r="H298" s="1"/>
  <c r="J265" i="12"/>
  <c r="I266"/>
  <c r="H272" s="1"/>
  <c r="I295" i="14"/>
  <c r="H301" s="1"/>
  <c r="J294"/>
  <c r="F370"/>
  <c r="V159"/>
  <c r="V53"/>
  <c r="V113"/>
  <c r="V263"/>
  <c r="V144"/>
  <c r="V278"/>
  <c r="J219"/>
  <c r="I220"/>
  <c r="H269"/>
  <c r="H270" s="1"/>
  <c r="H272" s="1"/>
  <c r="I268" s="1"/>
  <c r="V233"/>
  <c r="V322"/>
  <c r="V83"/>
  <c r="V248"/>
  <c r="V278" i="12"/>
  <c r="J294"/>
  <c r="I295"/>
  <c r="H301" s="1"/>
  <c r="V68" i="14"/>
  <c r="V352"/>
  <c r="V57"/>
  <c r="F309" i="12"/>
  <c r="H284"/>
  <c r="H285" s="1"/>
  <c r="H287" s="1"/>
  <c r="I283" s="1"/>
  <c r="G211"/>
  <c r="G213" s="1"/>
  <c r="H209" s="1"/>
  <c r="E317"/>
  <c r="J181" i="14"/>
  <c r="J183" s="1"/>
  <c r="K179" s="1"/>
  <c r="K180" s="1"/>
  <c r="J236" i="12"/>
  <c r="K235"/>
  <c r="U82"/>
  <c r="U86" s="1"/>
  <c r="U71"/>
  <c r="J206"/>
  <c r="K205"/>
  <c r="W47" i="14"/>
  <c r="W47" i="12"/>
  <c r="E177"/>
  <c r="F164"/>
  <c r="F165" s="1"/>
  <c r="G241" i="14"/>
  <c r="G256"/>
  <c r="V98" i="12"/>
  <c r="V189"/>
  <c r="V234"/>
  <c r="V219"/>
  <c r="G257"/>
  <c r="T197" i="14"/>
  <c r="H286"/>
  <c r="I235"/>
  <c r="J234"/>
  <c r="I250"/>
  <c r="J249"/>
  <c r="G197" i="12"/>
  <c r="K279"/>
  <c r="J280"/>
  <c r="C16" i="9"/>
  <c r="D58" i="10" s="1"/>
  <c r="V67" i="12"/>
  <c r="V233"/>
  <c r="V237" s="1"/>
  <c r="V188"/>
  <c r="V192" s="1"/>
  <c r="V143"/>
  <c r="V147" s="1"/>
  <c r="V72"/>
  <c r="V57"/>
  <c r="V87"/>
  <c r="V112"/>
  <c r="V116" s="1"/>
  <c r="V263"/>
  <c r="V267" s="1"/>
  <c r="V132"/>
  <c r="V102"/>
  <c r="V117"/>
  <c r="V158"/>
  <c r="V162" s="1"/>
  <c r="V163"/>
  <c r="V218"/>
  <c r="V222" s="1"/>
  <c r="V277"/>
  <c r="V281" s="1"/>
  <c r="V148"/>
  <c r="V292"/>
  <c r="V296" s="1"/>
  <c r="V248"/>
  <c r="V252" s="1"/>
  <c r="V127"/>
  <c r="V131" s="1"/>
  <c r="V97"/>
  <c r="V101" s="1"/>
  <c r="V52"/>
  <c r="V56" s="1"/>
  <c r="V203"/>
  <c r="V207" s="1"/>
  <c r="V204"/>
  <c r="F298"/>
  <c r="F299" s="1"/>
  <c r="E310"/>
  <c r="L55"/>
  <c r="M54"/>
  <c r="I196" i="14"/>
  <c r="I198" s="1"/>
  <c r="J194" s="1"/>
  <c r="J195" s="1"/>
  <c r="I251" i="12"/>
  <c r="J250"/>
  <c r="T182" i="14"/>
  <c r="J280"/>
  <c r="K279"/>
  <c r="K130" i="12"/>
  <c r="L129"/>
  <c r="H315" i="14"/>
  <c r="H271"/>
  <c r="V53" i="12"/>
  <c r="V264"/>
  <c r="U172"/>
  <c r="U314" s="1"/>
  <c r="U43" i="10" s="1"/>
  <c r="V159" i="12"/>
  <c r="V249"/>
  <c r="V83"/>
  <c r="V68"/>
  <c r="I191"/>
  <c r="J190"/>
  <c r="V148" i="14"/>
  <c r="V178"/>
  <c r="V117"/>
  <c r="V87"/>
  <c r="V132"/>
  <c r="V102"/>
  <c r="V163"/>
  <c r="V193"/>
  <c r="V72"/>
  <c r="J309"/>
  <c r="K308"/>
  <c r="J265"/>
  <c r="K264"/>
  <c r="V128" i="12"/>
  <c r="V113"/>
  <c r="J324" i="14"/>
  <c r="I330" s="1"/>
  <c r="K323"/>
  <c r="T378"/>
  <c r="T42" i="10" s="1"/>
  <c r="E370" i="14"/>
  <c r="U366"/>
  <c r="U203"/>
  <c r="E368"/>
  <c r="V351"/>
  <c r="V355" s="1"/>
  <c r="V336"/>
  <c r="V340" s="1"/>
  <c r="V321"/>
  <c r="V325" s="1"/>
  <c r="V292"/>
  <c r="V296" s="1"/>
  <c r="V306"/>
  <c r="V310" s="1"/>
  <c r="V277"/>
  <c r="V281" s="1"/>
  <c r="V262"/>
  <c r="V266" s="1"/>
  <c r="V247"/>
  <c r="V251" s="1"/>
  <c r="V217"/>
  <c r="V221" s="1"/>
  <c r="V232"/>
  <c r="V236" s="1"/>
  <c r="V188"/>
  <c r="V192" s="1"/>
  <c r="V190" s="1"/>
  <c r="V191" s="1"/>
  <c r="F49" i="10"/>
  <c r="V173" i="14"/>
  <c r="V177" s="1"/>
  <c r="V175" s="1"/>
  <c r="V176" s="1"/>
  <c r="V158"/>
  <c r="V162" s="1"/>
  <c r="V143"/>
  <c r="V147" s="1"/>
  <c r="V127"/>
  <c r="V131" s="1"/>
  <c r="V112"/>
  <c r="V116" s="1"/>
  <c r="V97"/>
  <c r="V101" s="1"/>
  <c r="V82"/>
  <c r="V86" s="1"/>
  <c r="V67"/>
  <c r="V71" s="1"/>
  <c r="V52"/>
  <c r="V56" s="1"/>
  <c r="S65" i="18"/>
  <c r="S46"/>
  <c r="D71"/>
  <c r="D74" s="1"/>
  <c r="B197" s="1"/>
  <c r="G27"/>
  <c r="S201"/>
  <c r="U41" i="10" s="1"/>
  <c r="E130" i="18"/>
  <c r="F126"/>
  <c r="C139"/>
  <c r="D139"/>
  <c r="E88"/>
  <c r="E90" s="1"/>
  <c r="F67"/>
  <c r="F70" s="1"/>
  <c r="E72"/>
  <c r="E75" s="1"/>
  <c r="D90"/>
  <c r="D93" s="1"/>
  <c r="D52"/>
  <c r="D55" s="1"/>
  <c r="C108"/>
  <c r="C111" s="1"/>
  <c r="E53"/>
  <c r="E56" s="1"/>
  <c r="E54"/>
  <c r="E57" s="1"/>
  <c r="F51" s="1"/>
  <c r="T22"/>
  <c r="T60"/>
  <c r="T41"/>
  <c r="T78"/>
  <c r="F85"/>
  <c r="G82"/>
  <c r="D110"/>
  <c r="D113" s="1"/>
  <c r="E107" s="1"/>
  <c r="D109"/>
  <c r="D112" s="1"/>
  <c r="G67"/>
  <c r="H64"/>
  <c r="G104"/>
  <c r="H101"/>
  <c r="S102"/>
  <c r="H48"/>
  <c r="I45"/>
  <c r="S83"/>
  <c r="G26"/>
  <c r="F29"/>
  <c r="J123"/>
  <c r="AD64" i="3"/>
  <c r="FT64"/>
  <c r="D94" i="22"/>
  <c r="AL20" i="11"/>
  <c r="AM20" s="1"/>
  <c r="AN20" s="1"/>
  <c r="M142" i="22"/>
  <c r="T59"/>
  <c r="T49"/>
  <c r="V49"/>
  <c r="AL31" i="11"/>
  <c r="AM31" s="1"/>
  <c r="AN31" s="1"/>
  <c r="M153" i="22"/>
  <c r="H3"/>
  <c r="H63"/>
  <c r="S59"/>
  <c r="L8" i="11"/>
  <c r="M8" s="1"/>
  <c r="N8" s="1"/>
  <c r="E130" i="22"/>
  <c r="G48" i="21"/>
  <c r="G5" i="22"/>
  <c r="E93"/>
  <c r="C92" i="21"/>
  <c r="D58"/>
  <c r="G59" i="22"/>
  <c r="Z11"/>
  <c r="Z13" s="1"/>
  <c r="Y13"/>
  <c r="C20" i="21"/>
  <c r="L15" i="11"/>
  <c r="M15" s="1"/>
  <c r="N15" s="1"/>
  <c r="E137" i="22"/>
  <c r="L7" i="11"/>
  <c r="M7" s="1"/>
  <c r="N7" s="1"/>
  <c r="E129" i="22"/>
  <c r="L6" i="11"/>
  <c r="M6" s="1"/>
  <c r="N6" s="1"/>
  <c r="E128" i="22"/>
  <c r="V37" i="10"/>
  <c r="H46" i="22"/>
  <c r="H78" s="1"/>
  <c r="D57"/>
  <c r="I67" i="11"/>
  <c r="J67" s="1"/>
  <c r="K67" s="1"/>
  <c r="D189" i="22"/>
  <c r="L9" i="11"/>
  <c r="M9" s="1"/>
  <c r="N9" s="1"/>
  <c r="E131" i="22"/>
  <c r="C21"/>
  <c r="D21" s="1"/>
  <c r="E21" s="1"/>
  <c r="F21" s="1"/>
  <c r="L66" i="11"/>
  <c r="M66" s="1"/>
  <c r="N66" s="1"/>
  <c r="E188" i="22"/>
  <c r="F59"/>
  <c r="E59"/>
  <c r="C19" i="21"/>
  <c r="C20" i="22"/>
  <c r="U49"/>
  <c r="F16"/>
  <c r="AC49" i="11"/>
  <c r="AD49" s="1"/>
  <c r="AE49" s="1"/>
  <c r="J171" i="22"/>
  <c r="D171" i="21"/>
  <c r="G17" i="22"/>
  <c r="U59"/>
  <c r="Z4"/>
  <c r="F143"/>
  <c r="C143" i="21"/>
  <c r="L13" i="11"/>
  <c r="M13" s="1"/>
  <c r="N13" s="1"/>
  <c r="E135" i="22"/>
  <c r="C4" i="21"/>
  <c r="C5" i="22"/>
  <c r="U46" i="11"/>
  <c r="H125" i="22"/>
  <c r="H168" s="1"/>
  <c r="F68" i="11"/>
  <c r="G68" s="1"/>
  <c r="H68" s="1"/>
  <c r="C190" i="22"/>
  <c r="G16"/>
  <c r="AL63" i="11"/>
  <c r="AM63" s="1"/>
  <c r="AN63" s="1"/>
  <c r="M185" i="22"/>
  <c r="L14" i="11"/>
  <c r="M14" s="1"/>
  <c r="N14" s="1"/>
  <c r="E136" i="22"/>
  <c r="AL70" i="11"/>
  <c r="AM70" s="1"/>
  <c r="AN70" s="1"/>
  <c r="M191" i="22"/>
  <c r="Q19" i="11"/>
  <c r="P21"/>
  <c r="C93" i="21"/>
  <c r="C39" i="29" s="1"/>
  <c r="BQ7" i="10"/>
  <c r="BB43" i="8"/>
  <c r="BC43"/>
  <c r="G44"/>
  <c r="H38" s="1"/>
  <c r="H44" s="1"/>
  <c r="G30" i="11" s="1"/>
  <c r="BN17" i="10"/>
  <c r="BM17"/>
  <c r="BV43" i="8"/>
  <c r="CA7" i="10"/>
  <c r="CB7"/>
  <c r="BW43" i="8"/>
  <c r="BL34"/>
  <c r="BL35" s="1"/>
  <c r="BN34"/>
  <c r="BN35" s="1"/>
  <c r="BM34"/>
  <c r="BM35" s="1"/>
  <c r="BO34"/>
  <c r="BO35" s="1"/>
  <c r="BS34"/>
  <c r="BS35" s="1"/>
  <c r="BR34"/>
  <c r="BR35" s="1"/>
  <c r="BU34"/>
  <c r="BU35" s="1"/>
  <c r="BT34"/>
  <c r="BT35" s="1"/>
  <c r="BX7" i="10"/>
  <c r="BS43" i="8"/>
  <c r="BU7" i="10"/>
  <c r="BP43" i="8"/>
  <c r="BT7" i="10"/>
  <c r="BO43" i="8"/>
  <c r="BV7" i="10"/>
  <c r="BQ43" i="8"/>
  <c r="BU43"/>
  <c r="BZ7" i="10"/>
  <c r="BS7"/>
  <c r="BN43" i="8"/>
  <c r="BR43"/>
  <c r="BW7" i="10"/>
  <c r="E25" i="7"/>
  <c r="F25"/>
  <c r="E16" i="11"/>
  <c r="E10"/>
  <c r="Q22" i="7"/>
  <c r="Q27" i="2"/>
  <c r="Q21" i="7"/>
  <c r="Q26" i="2"/>
  <c r="U21" i="18"/>
  <c r="U97" s="1"/>
  <c r="U200"/>
  <c r="U5" i="9"/>
  <c r="W5" i="10"/>
  <c r="W1" s="1"/>
  <c r="S14" i="9"/>
  <c r="U22" i="10" s="1"/>
  <c r="S18" i="7"/>
  <c r="U20" i="10"/>
  <c r="U19" i="7"/>
  <c r="U20"/>
  <c r="H19" i="22" s="1"/>
  <c r="U23" i="7"/>
  <c r="H22" i="22" s="1"/>
  <c r="V32" i="8"/>
  <c r="V3"/>
  <c r="V10" s="1"/>
  <c r="V17" s="1"/>
  <c r="U24"/>
  <c r="U37"/>
  <c r="U47" s="1"/>
  <c r="V3" i="11"/>
  <c r="V46" s="1"/>
  <c r="V4" i="7"/>
  <c r="C25"/>
  <c r="R20" i="2"/>
  <c r="R19"/>
  <c r="R16"/>
  <c r="C11" i="11"/>
  <c r="C23" s="1"/>
  <c r="CW56" i="3"/>
  <c r="FR56"/>
  <c r="D17" i="11"/>
  <c r="S25" i="2"/>
  <c r="S6" i="7" s="1"/>
  <c r="R15" i="2"/>
  <c r="FR34" i="3"/>
  <c r="AC88"/>
  <c r="AC91" s="1"/>
  <c r="T22" i="2" s="1"/>
  <c r="CX48" i="3"/>
  <c r="CX88"/>
  <c r="CX91" s="1"/>
  <c r="CX32"/>
  <c r="CX75"/>
  <c r="AC32"/>
  <c r="FS32"/>
  <c r="CX41"/>
  <c r="FS17"/>
  <c r="AB34"/>
  <c r="CX70"/>
  <c r="AF23" i="5"/>
  <c r="AF18"/>
  <c r="AF29"/>
  <c r="AF17"/>
  <c r="AF27"/>
  <c r="AF26"/>
  <c r="AF21"/>
  <c r="AF34"/>
  <c r="AF33"/>
  <c r="AF19"/>
  <c r="AF20"/>
  <c r="AF28"/>
  <c r="AF22"/>
  <c r="AF35"/>
  <c r="DA34"/>
  <c r="DA19"/>
  <c r="DA23"/>
  <c r="DA35"/>
  <c r="DA28"/>
  <c r="DA27"/>
  <c r="DA21"/>
  <c r="DA20"/>
  <c r="DA22"/>
  <c r="DA33"/>
  <c r="DA17"/>
  <c r="DA18"/>
  <c r="DA26"/>
  <c r="DA29"/>
  <c r="X3" i="2"/>
  <c r="W1"/>
  <c r="FV17" i="5"/>
  <c r="FV23"/>
  <c r="FV34"/>
  <c r="FV20"/>
  <c r="FV26"/>
  <c r="FV18"/>
  <c r="FV21"/>
  <c r="FV33"/>
  <c r="FV19"/>
  <c r="FV22"/>
  <c r="FV35"/>
  <c r="FV29"/>
  <c r="FV27"/>
  <c r="FV28"/>
  <c r="AC17" i="3"/>
  <c r="AC54"/>
  <c r="AC70"/>
  <c r="FS88"/>
  <c r="FS91" s="1"/>
  <c r="T24" i="2" s="1"/>
  <c r="FS54" i="3"/>
  <c r="CX17"/>
  <c r="IP38" i="5"/>
  <c r="T32" i="2" s="1"/>
  <c r="AG15" i="5"/>
  <c r="AG30" s="1"/>
  <c r="AE11" i="3"/>
  <c r="U5" i="6"/>
  <c r="CZ11" i="3"/>
  <c r="DB15" i="5"/>
  <c r="DB30" s="1"/>
  <c r="IR15"/>
  <c r="IR30" s="1"/>
  <c r="FW15"/>
  <c r="FW30" s="1"/>
  <c r="FU11" i="3"/>
  <c r="IQ20" i="5"/>
  <c r="IQ23"/>
  <c r="IQ33"/>
  <c r="IQ22"/>
  <c r="IQ27"/>
  <c r="IQ17"/>
  <c r="IQ19"/>
  <c r="IQ29"/>
  <c r="IQ21"/>
  <c r="IQ28"/>
  <c r="IQ18"/>
  <c r="IQ35"/>
  <c r="IQ26"/>
  <c r="IQ34"/>
  <c r="FS48" i="3"/>
  <c r="CX54"/>
  <c r="CX27"/>
  <c r="AC75"/>
  <c r="AC48"/>
  <c r="AC41"/>
  <c r="CW34"/>
  <c r="FS27"/>
  <c r="FT68"/>
  <c r="FT46"/>
  <c r="FT67"/>
  <c r="FT15"/>
  <c r="FT30"/>
  <c r="FT44"/>
  <c r="FT25"/>
  <c r="FT43"/>
  <c r="FT20"/>
  <c r="FT22" s="1"/>
  <c r="FT29"/>
  <c r="FT51"/>
  <c r="FT83"/>
  <c r="FT88" s="1"/>
  <c r="FT91" s="1"/>
  <c r="U24" i="2" s="1"/>
  <c r="FT50" i="3"/>
  <c r="FT14"/>
  <c r="FT45"/>
  <c r="FT39"/>
  <c r="FT41" s="1"/>
  <c r="FT24"/>
  <c r="FT52"/>
  <c r="CY72"/>
  <c r="CY74"/>
  <c r="CY86"/>
  <c r="CY67"/>
  <c r="CY85"/>
  <c r="CY73"/>
  <c r="CY87"/>
  <c r="CY69"/>
  <c r="CY83"/>
  <c r="CY25"/>
  <c r="CY52"/>
  <c r="CY19"/>
  <c r="CY53"/>
  <c r="CY46"/>
  <c r="CY20"/>
  <c r="CY51"/>
  <c r="CY15"/>
  <c r="CY21"/>
  <c r="CY14"/>
  <c r="CY68"/>
  <c r="CY38"/>
  <c r="CY44"/>
  <c r="CY84"/>
  <c r="CY24"/>
  <c r="CY39"/>
  <c r="CY29"/>
  <c r="CY45"/>
  <c r="CY50"/>
  <c r="CY31"/>
  <c r="CY40"/>
  <c r="CY16"/>
  <c r="CY43"/>
  <c r="CY47"/>
  <c r="CY26"/>
  <c r="CY30"/>
  <c r="R18" i="2"/>
  <c r="S53" i="10" s="1"/>
  <c r="R17" i="2"/>
  <c r="S52" i="10" s="1"/>
  <c r="AD84" i="3"/>
  <c r="AD72"/>
  <c r="AD45"/>
  <c r="AD83"/>
  <c r="AD68"/>
  <c r="AD73"/>
  <c r="AD67"/>
  <c r="AD29"/>
  <c r="AD44"/>
  <c r="AD69"/>
  <c r="AD31"/>
  <c r="AD21"/>
  <c r="AD52"/>
  <c r="AD26"/>
  <c r="AD16"/>
  <c r="AD15"/>
  <c r="AD74"/>
  <c r="AD47"/>
  <c r="AD85"/>
  <c r="AD20"/>
  <c r="AD86"/>
  <c r="AD43"/>
  <c r="AD24"/>
  <c r="AD39"/>
  <c r="AD46"/>
  <c r="AD87"/>
  <c r="AD14"/>
  <c r="AD25"/>
  <c r="AD30"/>
  <c r="AD38"/>
  <c r="AD19"/>
  <c r="AD53"/>
  <c r="AD40"/>
  <c r="AD50"/>
  <c r="AD51"/>
  <c r="FU38" i="5"/>
  <c r="T31" i="2" s="1"/>
  <c r="CZ38" i="5"/>
  <c r="T30" i="2" s="1"/>
  <c r="AE38" i="5"/>
  <c r="T29" i="2" s="1"/>
  <c r="T17" i="7" s="1"/>
  <c r="S33" i="2"/>
  <c r="T19" i="10" s="1"/>
  <c r="AC22" i="3"/>
  <c r="AC27"/>
  <c r="FS70"/>
  <c r="FS78" s="1"/>
  <c r="T23" i="2" s="1"/>
  <c r="CX22" i="3"/>
  <c r="Z5" i="2"/>
  <c r="H345" i="14" l="1"/>
  <c r="H343"/>
  <c r="H344" s="1"/>
  <c r="H346" s="1"/>
  <c r="I342" s="1"/>
  <c r="I343" s="1"/>
  <c r="I344" s="1"/>
  <c r="I346" s="1"/>
  <c r="J342" s="1"/>
  <c r="I345"/>
  <c r="I358"/>
  <c r="I359" s="1"/>
  <c r="I361" s="1"/>
  <c r="J357" s="1"/>
  <c r="J358" s="1"/>
  <c r="J359" s="1"/>
  <c r="J361" s="1"/>
  <c r="K357" s="1"/>
  <c r="L353"/>
  <c r="K354"/>
  <c r="J360" s="1"/>
  <c r="K339"/>
  <c r="J345" s="1"/>
  <c r="L338"/>
  <c r="J130"/>
  <c r="I136" s="1"/>
  <c r="H134" i="12"/>
  <c r="H135" s="1"/>
  <c r="H137" s="1"/>
  <c r="I133" s="1"/>
  <c r="I134" s="1"/>
  <c r="I135" s="1"/>
  <c r="I137" s="1"/>
  <c r="J133" s="1"/>
  <c r="J134" s="1"/>
  <c r="J135" s="1"/>
  <c r="J137" s="1"/>
  <c r="K133" s="1"/>
  <c r="S34" i="11"/>
  <c r="T34" s="1"/>
  <c r="U34" s="1"/>
  <c r="G156" i="22"/>
  <c r="U7" i="9"/>
  <c r="U8"/>
  <c r="I59" i="14"/>
  <c r="I60" s="1"/>
  <c r="I62" s="1"/>
  <c r="J58" s="1"/>
  <c r="K55"/>
  <c r="L54"/>
  <c r="I106"/>
  <c r="H104"/>
  <c r="H105" s="1"/>
  <c r="H107" s="1"/>
  <c r="I103" s="1"/>
  <c r="I104" s="1"/>
  <c r="I105" s="1"/>
  <c r="I107" s="1"/>
  <c r="J103" s="1"/>
  <c r="H106" i="12"/>
  <c r="I136"/>
  <c r="I85"/>
  <c r="H91" s="1"/>
  <c r="C7" i="29"/>
  <c r="K145" i="12"/>
  <c r="L145" s="1"/>
  <c r="K221"/>
  <c r="J227" s="1"/>
  <c r="I227"/>
  <c r="H225"/>
  <c r="H226" s="1"/>
  <c r="H228" s="1"/>
  <c r="I224" s="1"/>
  <c r="I225" s="1"/>
  <c r="I226" s="1"/>
  <c r="I228" s="1"/>
  <c r="J224" s="1"/>
  <c r="H165" i="14"/>
  <c r="H166" s="1"/>
  <c r="H168" s="1"/>
  <c r="I164" s="1"/>
  <c r="I165" s="1"/>
  <c r="I166" s="1"/>
  <c r="I168" s="1"/>
  <c r="J164" s="1"/>
  <c r="I119" i="12"/>
  <c r="I120" s="1"/>
  <c r="I122" s="1"/>
  <c r="J118" s="1"/>
  <c r="I167" i="14"/>
  <c r="F318" i="12"/>
  <c r="D28" i="7" s="1"/>
  <c r="K130" i="14"/>
  <c r="L129"/>
  <c r="G76" i="12"/>
  <c r="G176" s="1"/>
  <c r="G74"/>
  <c r="G75" s="1"/>
  <c r="G77" s="1"/>
  <c r="H73" s="1"/>
  <c r="I70"/>
  <c r="J69"/>
  <c r="K161"/>
  <c r="J167" s="1"/>
  <c r="L160"/>
  <c r="I150"/>
  <c r="I151" s="1"/>
  <c r="I153" s="1"/>
  <c r="J149" s="1"/>
  <c r="J85"/>
  <c r="K84"/>
  <c r="K115"/>
  <c r="J121" s="1"/>
  <c r="L114"/>
  <c r="I106"/>
  <c r="I104"/>
  <c r="I105" s="1"/>
  <c r="I107" s="1"/>
  <c r="J103" s="1"/>
  <c r="K100"/>
  <c r="L99"/>
  <c r="H121" i="14"/>
  <c r="H119"/>
  <c r="H120" s="1"/>
  <c r="H122" s="1"/>
  <c r="I118" s="1"/>
  <c r="H91"/>
  <c r="H89"/>
  <c r="H90" s="1"/>
  <c r="H92" s="1"/>
  <c r="I88" s="1"/>
  <c r="K114"/>
  <c r="J115"/>
  <c r="J85"/>
  <c r="K84"/>
  <c r="L146"/>
  <c r="K152" s="1"/>
  <c r="M145"/>
  <c r="K161"/>
  <c r="J167" s="1"/>
  <c r="L160"/>
  <c r="K100"/>
  <c r="J106" s="1"/>
  <c r="L99"/>
  <c r="H76"/>
  <c r="H74"/>
  <c r="H75" s="1"/>
  <c r="H77" s="1"/>
  <c r="I73" s="1"/>
  <c r="J70"/>
  <c r="K69"/>
  <c r="FW32" i="5"/>
  <c r="FW31"/>
  <c r="AG32"/>
  <c r="AG31"/>
  <c r="IR32"/>
  <c r="IR31"/>
  <c r="DB32"/>
  <c r="DB31"/>
  <c r="BP17" i="10"/>
  <c r="CC7"/>
  <c r="G94" i="22"/>
  <c r="AC56" i="3"/>
  <c r="H240" i="12"/>
  <c r="H241" s="1"/>
  <c r="H243" s="1"/>
  <c r="I239" s="1"/>
  <c r="I242" s="1"/>
  <c r="G225" i="14"/>
  <c r="G227" s="1"/>
  <c r="H223" s="1"/>
  <c r="H226" s="1"/>
  <c r="G309" i="12"/>
  <c r="J59"/>
  <c r="J60" s="1"/>
  <c r="J62" s="1"/>
  <c r="K58" s="1"/>
  <c r="K59" s="1"/>
  <c r="H287" i="14"/>
  <c r="I283" s="1"/>
  <c r="I284" s="1"/>
  <c r="I285" s="1"/>
  <c r="I287" s="1"/>
  <c r="J283" s="1"/>
  <c r="W128"/>
  <c r="W278" i="12"/>
  <c r="W278" i="14"/>
  <c r="I313"/>
  <c r="I314" s="1"/>
  <c r="I316" s="1"/>
  <c r="J312" s="1"/>
  <c r="W248"/>
  <c r="W98"/>
  <c r="W218"/>
  <c r="W83"/>
  <c r="W307"/>
  <c r="W57"/>
  <c r="W53"/>
  <c r="W189"/>
  <c r="W113"/>
  <c r="H299"/>
  <c r="H300" s="1"/>
  <c r="H302" s="1"/>
  <c r="I298" s="1"/>
  <c r="W337"/>
  <c r="W53" i="12"/>
  <c r="W68" i="14"/>
  <c r="W233"/>
  <c r="W263"/>
  <c r="W293"/>
  <c r="W159"/>
  <c r="W352"/>
  <c r="W322"/>
  <c r="W144"/>
  <c r="W83" i="12"/>
  <c r="I328" i="14"/>
  <c r="I329" s="1"/>
  <c r="I331" s="1"/>
  <c r="J327" s="1"/>
  <c r="W113" i="12"/>
  <c r="W68"/>
  <c r="H239" i="14"/>
  <c r="H240" s="1"/>
  <c r="H242" s="1"/>
  <c r="I238" s="1"/>
  <c r="W264" i="12"/>
  <c r="K294" i="14"/>
  <c r="J295"/>
  <c r="I301" s="1"/>
  <c r="K219"/>
  <c r="J220"/>
  <c r="I269"/>
  <c r="I270" s="1"/>
  <c r="I272" s="1"/>
  <c r="J268" s="1"/>
  <c r="I284" i="12"/>
  <c r="I285" s="1"/>
  <c r="I287" s="1"/>
  <c r="J283" s="1"/>
  <c r="K294"/>
  <c r="J295"/>
  <c r="I301" s="1"/>
  <c r="W293"/>
  <c r="W234"/>
  <c r="W128"/>
  <c r="W159"/>
  <c r="K265"/>
  <c r="J266"/>
  <c r="H255"/>
  <c r="H256" s="1"/>
  <c r="H258" s="1"/>
  <c r="I254" s="1"/>
  <c r="W249"/>
  <c r="H254" i="14"/>
  <c r="H255" s="1"/>
  <c r="H257" s="1"/>
  <c r="I253" s="1"/>
  <c r="W98" i="12"/>
  <c r="H270"/>
  <c r="H271" s="1"/>
  <c r="H273" s="1"/>
  <c r="I269" s="1"/>
  <c r="H212"/>
  <c r="H210" s="1"/>
  <c r="J150" i="14"/>
  <c r="J151" s="1"/>
  <c r="J153" s="1"/>
  <c r="K149" s="1"/>
  <c r="K181"/>
  <c r="K183" s="1"/>
  <c r="L179" s="1"/>
  <c r="L180" s="1"/>
  <c r="J191" i="12"/>
  <c r="K190"/>
  <c r="H241" i="14"/>
  <c r="F173" i="12"/>
  <c r="X47" i="14"/>
  <c r="X47" i="12"/>
  <c r="U182" i="14"/>
  <c r="I286" i="12"/>
  <c r="V172"/>
  <c r="V314" s="1"/>
  <c r="V43" i="10" s="1"/>
  <c r="W189" i="12"/>
  <c r="J250" i="14"/>
  <c r="K249"/>
  <c r="U197"/>
  <c r="J235"/>
  <c r="K234"/>
  <c r="J196"/>
  <c r="J198" s="1"/>
  <c r="K194" s="1"/>
  <c r="K195" s="1"/>
  <c r="K206" i="12"/>
  <c r="L205"/>
  <c r="I315" i="14"/>
  <c r="I286"/>
  <c r="E319" i="12"/>
  <c r="C58" i="11" s="1"/>
  <c r="G196" i="12"/>
  <c r="G198" s="1"/>
  <c r="H194" s="1"/>
  <c r="J251"/>
  <c r="K250"/>
  <c r="M55"/>
  <c r="N54"/>
  <c r="F306"/>
  <c r="K280"/>
  <c r="L279"/>
  <c r="K309" i="14"/>
  <c r="L308"/>
  <c r="K280"/>
  <c r="L279"/>
  <c r="W163"/>
  <c r="W148"/>
  <c r="W193"/>
  <c r="W87"/>
  <c r="W132"/>
  <c r="W102"/>
  <c r="W117"/>
  <c r="W178"/>
  <c r="W72"/>
  <c r="W219" i="12"/>
  <c r="W174" i="14"/>
  <c r="K265"/>
  <c r="L264"/>
  <c r="L130" i="12"/>
  <c r="M129"/>
  <c r="L221"/>
  <c r="M220"/>
  <c r="I271" i="14"/>
  <c r="H257" i="12"/>
  <c r="V71"/>
  <c r="V82"/>
  <c r="V86" s="1"/>
  <c r="H256" i="14"/>
  <c r="W52" i="12"/>
  <c r="W56" s="1"/>
  <c r="W57"/>
  <c r="W277"/>
  <c r="W281" s="1"/>
  <c r="W203"/>
  <c r="W207" s="1"/>
  <c r="W158"/>
  <c r="W162" s="1"/>
  <c r="W102"/>
  <c r="W112"/>
  <c r="W116" s="1"/>
  <c r="W127"/>
  <c r="W131" s="1"/>
  <c r="W117"/>
  <c r="W97"/>
  <c r="W101" s="1"/>
  <c r="W87"/>
  <c r="W67"/>
  <c r="W132"/>
  <c r="W163"/>
  <c r="W148"/>
  <c r="W188"/>
  <c r="W192" s="1"/>
  <c r="W218"/>
  <c r="W222" s="1"/>
  <c r="W292"/>
  <c r="W296" s="1"/>
  <c r="W248"/>
  <c r="W252" s="1"/>
  <c r="W263"/>
  <c r="W267" s="1"/>
  <c r="W72"/>
  <c r="W233"/>
  <c r="W237" s="1"/>
  <c r="W143"/>
  <c r="W147" s="1"/>
  <c r="W204"/>
  <c r="K236"/>
  <c r="L235"/>
  <c r="W144"/>
  <c r="I61" i="14"/>
  <c r="K324"/>
  <c r="J330" s="1"/>
  <c r="L323"/>
  <c r="U378"/>
  <c r="U42" i="10" s="1"/>
  <c r="G370" i="14"/>
  <c r="V366"/>
  <c r="W351"/>
  <c r="W355" s="1"/>
  <c r="W336"/>
  <c r="W340" s="1"/>
  <c r="W306"/>
  <c r="W310" s="1"/>
  <c r="W321"/>
  <c r="W325" s="1"/>
  <c r="W262"/>
  <c r="W266" s="1"/>
  <c r="W292"/>
  <c r="W296" s="1"/>
  <c r="W217"/>
  <c r="W221" s="1"/>
  <c r="W277"/>
  <c r="W281" s="1"/>
  <c r="W247"/>
  <c r="W251" s="1"/>
  <c r="W232"/>
  <c r="W236" s="1"/>
  <c r="V203"/>
  <c r="W188"/>
  <c r="W192" s="1"/>
  <c r="W190" s="1"/>
  <c r="W191" s="1"/>
  <c r="F69" i="10"/>
  <c r="C90" i="22"/>
  <c r="W158" i="14"/>
  <c r="W162" s="1"/>
  <c r="W173"/>
  <c r="W177" s="1"/>
  <c r="W175" s="1"/>
  <c r="W176" s="1"/>
  <c r="W143"/>
  <c r="W147" s="1"/>
  <c r="W127"/>
  <c r="W131" s="1"/>
  <c r="W112"/>
  <c r="W116" s="1"/>
  <c r="W97"/>
  <c r="W101" s="1"/>
  <c r="W82"/>
  <c r="W86" s="1"/>
  <c r="W67"/>
  <c r="W71" s="1"/>
  <c r="W52"/>
  <c r="W56" s="1"/>
  <c r="T65" i="18"/>
  <c r="T46"/>
  <c r="T201"/>
  <c r="V41" i="10" s="1"/>
  <c r="H83" i="22" s="1"/>
  <c r="H27" i="18"/>
  <c r="E91"/>
  <c r="E94" s="1"/>
  <c r="F88" s="1"/>
  <c r="E139"/>
  <c r="C142"/>
  <c r="F128"/>
  <c r="F131" s="1"/>
  <c r="F129"/>
  <c r="F132" s="1"/>
  <c r="D89"/>
  <c r="D92" s="1"/>
  <c r="E71"/>
  <c r="E74" s="1"/>
  <c r="F54"/>
  <c r="F57" s="1"/>
  <c r="G51" s="1"/>
  <c r="F53"/>
  <c r="F56" s="1"/>
  <c r="I48"/>
  <c r="J45"/>
  <c r="G85"/>
  <c r="H82"/>
  <c r="E110"/>
  <c r="E113" s="1"/>
  <c r="F107" s="1"/>
  <c r="E109"/>
  <c r="E112" s="1"/>
  <c r="E93"/>
  <c r="E89"/>
  <c r="F72"/>
  <c r="F75" s="1"/>
  <c r="F73"/>
  <c r="F76" s="1"/>
  <c r="G70" s="1"/>
  <c r="H67"/>
  <c r="I64"/>
  <c r="T102"/>
  <c r="U22"/>
  <c r="U78"/>
  <c r="U60"/>
  <c r="U41"/>
  <c r="E52"/>
  <c r="E55" s="1"/>
  <c r="T83"/>
  <c r="D108"/>
  <c r="D111" s="1"/>
  <c r="H104"/>
  <c r="I101"/>
  <c r="H26"/>
  <c r="G29"/>
  <c r="K123"/>
  <c r="AE64" i="3"/>
  <c r="FU64"/>
  <c r="C12" i="16"/>
  <c r="C12" i="26"/>
  <c r="C11" i="28" s="1"/>
  <c r="D33" i="16"/>
  <c r="D33" i="26"/>
  <c r="D32" i="28" s="1"/>
  <c r="D69" s="1"/>
  <c r="C62" i="16"/>
  <c r="C63" s="1"/>
  <c r="C62" i="26"/>
  <c r="G58" i="21"/>
  <c r="W37" i="10"/>
  <c r="AP70" i="11"/>
  <c r="AQ70" s="1"/>
  <c r="AR70" s="1"/>
  <c r="N191" i="22"/>
  <c r="E191" i="21"/>
  <c r="P13" i="11"/>
  <c r="Q13" s="1"/>
  <c r="R13" s="1"/>
  <c r="C135" i="21"/>
  <c r="F135" i="22"/>
  <c r="P7" i="11"/>
  <c r="Q7" s="1"/>
  <c r="R7" s="1"/>
  <c r="F129" i="22"/>
  <c r="C129" i="21"/>
  <c r="F16" i="11"/>
  <c r="G16" s="1"/>
  <c r="H16" s="1"/>
  <c r="C138" i="22"/>
  <c r="P66" i="11"/>
  <c r="Q66" s="1"/>
  <c r="R66" s="1"/>
  <c r="F188" i="22"/>
  <c r="C188" i="21"/>
  <c r="AP31" i="11"/>
  <c r="AQ31" s="1"/>
  <c r="AR31" s="1"/>
  <c r="N153" i="22"/>
  <c r="E153" i="21"/>
  <c r="X49" i="22"/>
  <c r="R19" i="11"/>
  <c r="Q21"/>
  <c r="AP63"/>
  <c r="AQ63" s="1"/>
  <c r="AR63" s="1"/>
  <c r="E185" i="21"/>
  <c r="N185" i="22"/>
  <c r="I68" i="11"/>
  <c r="J68" s="1"/>
  <c r="K68" s="1"/>
  <c r="D190" i="22"/>
  <c r="AF49" i="11"/>
  <c r="AG49" s="1"/>
  <c r="AH49" s="1"/>
  <c r="K171" i="22"/>
  <c r="P9" i="11"/>
  <c r="Q9" s="1"/>
  <c r="R9" s="1"/>
  <c r="C131" i="21"/>
  <c r="F131" i="22"/>
  <c r="AP20" i="11"/>
  <c r="AQ20" s="1"/>
  <c r="AR20" s="1"/>
  <c r="N142" i="22"/>
  <c r="E142" i="21"/>
  <c r="E41" i="29" s="1"/>
  <c r="P14" i="11"/>
  <c r="Q14" s="1"/>
  <c r="R14" s="1"/>
  <c r="F136" i="22"/>
  <c r="C136" i="21"/>
  <c r="D20" i="22"/>
  <c r="C24"/>
  <c r="P15" i="11"/>
  <c r="Q15" s="1"/>
  <c r="R15" s="1"/>
  <c r="F137" i="22"/>
  <c r="C137" i="21"/>
  <c r="F10" i="11"/>
  <c r="G10" s="1"/>
  <c r="H10" s="1"/>
  <c r="C132" i="22"/>
  <c r="V59"/>
  <c r="Y49"/>
  <c r="C23" i="21"/>
  <c r="G93" i="22"/>
  <c r="Z49"/>
  <c r="W49"/>
  <c r="H48" i="21"/>
  <c r="P8" i="11"/>
  <c r="Q8" s="1"/>
  <c r="R8" s="1"/>
  <c r="F130" i="22"/>
  <c r="C130" i="21"/>
  <c r="D5" i="22"/>
  <c r="L67" i="11"/>
  <c r="M67" s="1"/>
  <c r="N67" s="1"/>
  <c r="E189" i="22"/>
  <c r="P6" i="11"/>
  <c r="Q6" s="1"/>
  <c r="R6" s="1"/>
  <c r="C128" i="21"/>
  <c r="F128" i="22"/>
  <c r="H18"/>
  <c r="I38" i="8"/>
  <c r="I44" s="1"/>
  <c r="H30" i="11" s="1"/>
  <c r="F30"/>
  <c r="BX17" i="10"/>
  <c r="BS29" i="8"/>
  <c r="BW17" i="10"/>
  <c r="BR29" i="8"/>
  <c r="BU29"/>
  <c r="BZ17" i="10"/>
  <c r="BQ17"/>
  <c r="BL29" i="8"/>
  <c r="BS17" i="10"/>
  <c r="BN29" i="8"/>
  <c r="BR17" i="10"/>
  <c r="BM29" i="8"/>
  <c r="BY17" i="10"/>
  <c r="BT29" i="8"/>
  <c r="BT17" i="10"/>
  <c r="BO29" i="8"/>
  <c r="G25" i="7"/>
  <c r="R22"/>
  <c r="R27" i="2"/>
  <c r="R21" i="7"/>
  <c r="R26" i="2"/>
  <c r="V21" i="18"/>
  <c r="V97" s="1"/>
  <c r="V200"/>
  <c r="V23" i="10"/>
  <c r="T18" i="7"/>
  <c r="V20" i="10"/>
  <c r="H62" i="22" s="1"/>
  <c r="V5" i="9"/>
  <c r="X5" i="10"/>
  <c r="X1" s="1"/>
  <c r="Q15" i="9"/>
  <c r="T14"/>
  <c r="V22" i="10" s="1"/>
  <c r="H64" i="22" s="1"/>
  <c r="V20" i="7"/>
  <c r="V23"/>
  <c r="V19"/>
  <c r="V37" i="8"/>
  <c r="V47" s="1"/>
  <c r="V24"/>
  <c r="W32"/>
  <c r="W3"/>
  <c r="W10" s="1"/>
  <c r="W17" s="1"/>
  <c r="W3" i="11"/>
  <c r="W46" s="1"/>
  <c r="W4" i="7"/>
  <c r="S16" i="2"/>
  <c r="FS56" i="3"/>
  <c r="U36" i="6"/>
  <c r="D11" i="11"/>
  <c r="D23" s="1"/>
  <c r="CX56" i="3"/>
  <c r="S20" i="2"/>
  <c r="S19"/>
  <c r="E17" i="11"/>
  <c r="AC78" i="3"/>
  <c r="T21" i="2" s="1"/>
  <c r="FS34" i="3"/>
  <c r="FT27"/>
  <c r="AC34"/>
  <c r="AD41"/>
  <c r="AD48"/>
  <c r="S15" i="2"/>
  <c r="AD88" i="3"/>
  <c r="AD91" s="1"/>
  <c r="U22" i="2" s="1"/>
  <c r="CY88" i="3"/>
  <c r="CY91" s="1"/>
  <c r="CY75"/>
  <c r="FT70"/>
  <c r="FT78" s="1"/>
  <c r="U23" i="2" s="1"/>
  <c r="CX34" i="3"/>
  <c r="CY32"/>
  <c r="FV38" i="5"/>
  <c r="U31" i="2" s="1"/>
  <c r="S17"/>
  <c r="T52" i="10" s="1"/>
  <c r="S18" i="2"/>
  <c r="T53" i="10" s="1"/>
  <c r="IR22" i="5"/>
  <c r="IR19"/>
  <c r="IR28"/>
  <c r="IR29"/>
  <c r="IR35"/>
  <c r="IR34"/>
  <c r="IR17"/>
  <c r="IR26"/>
  <c r="IR18"/>
  <c r="IR27"/>
  <c r="IR21"/>
  <c r="IR20"/>
  <c r="IR33"/>
  <c r="IR23"/>
  <c r="CY17" i="3"/>
  <c r="DA38" i="5"/>
  <c r="U30" i="2" s="1"/>
  <c r="AD22" i="3"/>
  <c r="AD32"/>
  <c r="CY41"/>
  <c r="IQ38" i="5"/>
  <c r="U32" i="2" s="1"/>
  <c r="W21" i="10" s="1"/>
  <c r="FW33" i="5"/>
  <c r="FW23"/>
  <c r="FW18"/>
  <c r="FW35"/>
  <c r="FW20"/>
  <c r="FW19"/>
  <c r="FW27"/>
  <c r="FW28"/>
  <c r="FW29"/>
  <c r="FW34"/>
  <c r="FW17"/>
  <c r="FW26"/>
  <c r="FW22"/>
  <c r="FW21"/>
  <c r="FU68" i="3"/>
  <c r="FU15"/>
  <c r="FU39"/>
  <c r="FU41" s="1"/>
  <c r="FU52"/>
  <c r="FU67"/>
  <c r="FU43"/>
  <c r="FU24"/>
  <c r="FU30"/>
  <c r="FU51"/>
  <c r="FU20"/>
  <c r="FU22" s="1"/>
  <c r="FU83"/>
  <c r="FU88" s="1"/>
  <c r="FU91" s="1"/>
  <c r="V24" i="2" s="1"/>
  <c r="FU29" i="3"/>
  <c r="FU50"/>
  <c r="FU46"/>
  <c r="FU14"/>
  <c r="FU45"/>
  <c r="FU44"/>
  <c r="FU25"/>
  <c r="X1" i="2"/>
  <c r="Y3"/>
  <c r="T33"/>
  <c r="U19" i="10" s="1"/>
  <c r="AD70" i="3"/>
  <c r="CY22"/>
  <c r="FT17"/>
  <c r="AF38" i="5"/>
  <c r="U29" i="2" s="1"/>
  <c r="AD54" i="3"/>
  <c r="AD75"/>
  <c r="AE69"/>
  <c r="AE73"/>
  <c r="AE74"/>
  <c r="AE86"/>
  <c r="AE68"/>
  <c r="AE50"/>
  <c r="AE84"/>
  <c r="AE40"/>
  <c r="AE85"/>
  <c r="AE53"/>
  <c r="AE44"/>
  <c r="AE67"/>
  <c r="AE31"/>
  <c r="AE26"/>
  <c r="AE20"/>
  <c r="AE47"/>
  <c r="AE29"/>
  <c r="AE43"/>
  <c r="AE83"/>
  <c r="AE51"/>
  <c r="AE19"/>
  <c r="AE24"/>
  <c r="AE39"/>
  <c r="AE45"/>
  <c r="AE38"/>
  <c r="AE15"/>
  <c r="AE72"/>
  <c r="AE46"/>
  <c r="AE14"/>
  <c r="AE87"/>
  <c r="AE16"/>
  <c r="AE25"/>
  <c r="AE21"/>
  <c r="AE52"/>
  <c r="AE30"/>
  <c r="CZ69"/>
  <c r="CZ47"/>
  <c r="CZ83"/>
  <c r="CZ26"/>
  <c r="CZ29"/>
  <c r="CZ20"/>
  <c r="CZ84"/>
  <c r="CZ19"/>
  <c r="CZ43"/>
  <c r="CZ25"/>
  <c r="CZ31"/>
  <c r="CZ67"/>
  <c r="CZ86"/>
  <c r="CZ72"/>
  <c r="CZ21"/>
  <c r="CZ15"/>
  <c r="CZ44"/>
  <c r="CZ40"/>
  <c r="CZ73"/>
  <c r="CZ51"/>
  <c r="CZ24"/>
  <c r="CZ85"/>
  <c r="CZ87"/>
  <c r="CZ46"/>
  <c r="CZ45"/>
  <c r="CZ38"/>
  <c r="CZ52"/>
  <c r="CZ14"/>
  <c r="CZ30"/>
  <c r="CZ53"/>
  <c r="CZ39"/>
  <c r="CZ16"/>
  <c r="CZ74"/>
  <c r="CZ68"/>
  <c r="CZ50"/>
  <c r="DB29" i="5"/>
  <c r="DB22"/>
  <c r="DB33"/>
  <c r="DB23"/>
  <c r="DB28"/>
  <c r="DB35"/>
  <c r="DB34"/>
  <c r="DB19"/>
  <c r="DB18"/>
  <c r="DB17"/>
  <c r="DB20"/>
  <c r="DB21"/>
  <c r="DB27"/>
  <c r="DB26"/>
  <c r="AG22"/>
  <c r="AG18"/>
  <c r="AG26"/>
  <c r="AG19"/>
  <c r="AG21"/>
  <c r="AG27"/>
  <c r="AG33"/>
  <c r="AG17"/>
  <c r="AG34"/>
  <c r="AG35"/>
  <c r="AG23"/>
  <c r="AG29"/>
  <c r="AG20"/>
  <c r="AG28"/>
  <c r="IS15"/>
  <c r="IS30" s="1"/>
  <c r="V5" i="6"/>
  <c r="DA11" i="3"/>
  <c r="AF11"/>
  <c r="DC15" i="5"/>
  <c r="DC30" s="1"/>
  <c r="FX15"/>
  <c r="FX30" s="1"/>
  <c r="FV11" i="3"/>
  <c r="AH15" i="5"/>
  <c r="AH30" s="1"/>
  <c r="FT54" i="3"/>
  <c r="AD27"/>
  <c r="CY54"/>
  <c r="CY70"/>
  <c r="FT48"/>
  <c r="AD17"/>
  <c r="CY48"/>
  <c r="CY27"/>
  <c r="FT32"/>
  <c r="AA5" i="2"/>
  <c r="M353" i="14" l="1"/>
  <c r="L354"/>
  <c r="K360" s="1"/>
  <c r="J343"/>
  <c r="J344" s="1"/>
  <c r="J346" s="1"/>
  <c r="K342" s="1"/>
  <c r="L339"/>
  <c r="K345" s="1"/>
  <c r="M338"/>
  <c r="I134"/>
  <c r="I135" s="1"/>
  <c r="I137" s="1"/>
  <c r="J133" s="1"/>
  <c r="J134" s="1"/>
  <c r="J135" s="1"/>
  <c r="J137" s="1"/>
  <c r="K133" s="1"/>
  <c r="J136"/>
  <c r="H156" i="22"/>
  <c r="V34" i="11"/>
  <c r="W34" s="1"/>
  <c r="X34" s="1"/>
  <c r="I156" i="22" s="1"/>
  <c r="V7" i="9"/>
  <c r="V8"/>
  <c r="M54" i="14"/>
  <c r="L55"/>
  <c r="I76"/>
  <c r="J59"/>
  <c r="H89" i="12"/>
  <c r="H90" s="1"/>
  <c r="H92" s="1"/>
  <c r="I88" s="1"/>
  <c r="I89" s="1"/>
  <c r="I90" s="1"/>
  <c r="I92" s="1"/>
  <c r="J88" s="1"/>
  <c r="I91"/>
  <c r="K146"/>
  <c r="J152" s="1"/>
  <c r="J225"/>
  <c r="J226" s="1"/>
  <c r="J228" s="1"/>
  <c r="K224" s="1"/>
  <c r="K227" s="1"/>
  <c r="C38" i="29"/>
  <c r="C52" s="1"/>
  <c r="M129" i="14"/>
  <c r="L130"/>
  <c r="G318" i="12"/>
  <c r="E28" i="7" s="1"/>
  <c r="H76" i="12"/>
  <c r="H176" s="1"/>
  <c r="H74"/>
  <c r="H75" s="1"/>
  <c r="H77" s="1"/>
  <c r="I73" s="1"/>
  <c r="K69"/>
  <c r="J70"/>
  <c r="J119"/>
  <c r="J120" s="1"/>
  <c r="J122" s="1"/>
  <c r="K118" s="1"/>
  <c r="I74" i="14"/>
  <c r="I75" s="1"/>
  <c r="I77" s="1"/>
  <c r="J73" s="1"/>
  <c r="J106" i="12"/>
  <c r="J104"/>
  <c r="J105" s="1"/>
  <c r="J107" s="1"/>
  <c r="K103" s="1"/>
  <c r="L100"/>
  <c r="M99"/>
  <c r="K85"/>
  <c r="J91" s="1"/>
  <c r="L84"/>
  <c r="L146"/>
  <c r="M145"/>
  <c r="L115"/>
  <c r="K121" s="1"/>
  <c r="M114"/>
  <c r="L161"/>
  <c r="K167" s="1"/>
  <c r="M160"/>
  <c r="J104" i="14"/>
  <c r="J105" s="1"/>
  <c r="J107" s="1"/>
  <c r="K103" s="1"/>
  <c r="K85"/>
  <c r="J91" s="1"/>
  <c r="L84"/>
  <c r="K115"/>
  <c r="J121" s="1"/>
  <c r="L114"/>
  <c r="I119"/>
  <c r="I120" s="1"/>
  <c r="I122" s="1"/>
  <c r="J118" s="1"/>
  <c r="I121"/>
  <c r="I91"/>
  <c r="I89"/>
  <c r="I90" s="1"/>
  <c r="I92" s="1"/>
  <c r="J88" s="1"/>
  <c r="L161"/>
  <c r="K167" s="1"/>
  <c r="M160"/>
  <c r="K70"/>
  <c r="J76" s="1"/>
  <c r="L69"/>
  <c r="J165"/>
  <c r="J166" s="1"/>
  <c r="J168" s="1"/>
  <c r="K164" s="1"/>
  <c r="M146"/>
  <c r="L152" s="1"/>
  <c r="N145"/>
  <c r="L100"/>
  <c r="K106" s="1"/>
  <c r="M99"/>
  <c r="FX32" i="5"/>
  <c r="FX31"/>
  <c r="AH32"/>
  <c r="AH31"/>
  <c r="IS32"/>
  <c r="IS31"/>
  <c r="DC32"/>
  <c r="DC31"/>
  <c r="CC17" i="10"/>
  <c r="C110" i="22"/>
  <c r="AD56" i="3"/>
  <c r="X248" i="14"/>
  <c r="I240" i="12"/>
  <c r="I241" s="1"/>
  <c r="I243" s="1"/>
  <c r="J239" s="1"/>
  <c r="J242" s="1"/>
  <c r="X98"/>
  <c r="J136"/>
  <c r="H224" i="14"/>
  <c r="H225" s="1"/>
  <c r="H227" s="1"/>
  <c r="I223" s="1"/>
  <c r="I224" s="1"/>
  <c r="X83" i="12"/>
  <c r="I255"/>
  <c r="I256" s="1"/>
  <c r="I258" s="1"/>
  <c r="J254" s="1"/>
  <c r="X53"/>
  <c r="I299" i="14"/>
  <c r="I300" s="1"/>
  <c r="I302" s="1"/>
  <c r="J298" s="1"/>
  <c r="X189" i="12"/>
  <c r="K61"/>
  <c r="K60" s="1"/>
  <c r="K62" s="1"/>
  <c r="L58" s="1"/>
  <c r="L59" s="1"/>
  <c r="X278"/>
  <c r="J269" i="14"/>
  <c r="J270" s="1"/>
  <c r="J272" s="1"/>
  <c r="K268" s="1"/>
  <c r="J284" i="12"/>
  <c r="J285" s="1"/>
  <c r="J287" s="1"/>
  <c r="K283" s="1"/>
  <c r="X337" i="14"/>
  <c r="X249" i="12"/>
  <c r="X128"/>
  <c r="X159" i="14"/>
  <c r="X159" i="12"/>
  <c r="I239" i="14"/>
  <c r="I240" s="1"/>
  <c r="I242" s="1"/>
  <c r="J238" s="1"/>
  <c r="J284"/>
  <c r="J285" s="1"/>
  <c r="J287" s="1"/>
  <c r="K283" s="1"/>
  <c r="X83"/>
  <c r="I254"/>
  <c r="I255" s="1"/>
  <c r="I257" s="1"/>
  <c r="J253" s="1"/>
  <c r="L265" i="12"/>
  <c r="K266"/>
  <c r="I272"/>
  <c r="I270" s="1"/>
  <c r="I271" s="1"/>
  <c r="I273" s="1"/>
  <c r="J269" s="1"/>
  <c r="K295"/>
  <c r="L294"/>
  <c r="K134"/>
  <c r="K135" s="1"/>
  <c r="K137" s="1"/>
  <c r="L133" s="1"/>
  <c r="X218" i="14"/>
  <c r="L219"/>
  <c r="K220"/>
  <c r="K295"/>
  <c r="J301" s="1"/>
  <c r="L294"/>
  <c r="J313"/>
  <c r="J314" s="1"/>
  <c r="J316" s="1"/>
  <c r="K312" s="1"/>
  <c r="H211" i="12"/>
  <c r="H213" s="1"/>
  <c r="I209" s="1"/>
  <c r="H197"/>
  <c r="H195"/>
  <c r="J328" i="14"/>
  <c r="J329" s="1"/>
  <c r="J331" s="1"/>
  <c r="K327" s="1"/>
  <c r="H370"/>
  <c r="K150"/>
  <c r="K151" s="1"/>
  <c r="K153" s="1"/>
  <c r="L149" s="1"/>
  <c r="V182"/>
  <c r="I257" i="12"/>
  <c r="K196" i="14"/>
  <c r="K198" s="1"/>
  <c r="L194" s="1"/>
  <c r="L195" s="1"/>
  <c r="I256"/>
  <c r="L236" i="12"/>
  <c r="M235"/>
  <c r="F300"/>
  <c r="F307"/>
  <c r="K251"/>
  <c r="L250"/>
  <c r="K250" i="14"/>
  <c r="L249"/>
  <c r="F174" i="12"/>
  <c r="F166"/>
  <c r="X189" i="14"/>
  <c r="F315" i="12"/>
  <c r="X278" i="14"/>
  <c r="X113" i="12"/>
  <c r="X53" i="14"/>
  <c r="X144" i="12"/>
  <c r="X307" i="14"/>
  <c r="X144"/>
  <c r="M221" i="12"/>
  <c r="N220"/>
  <c r="J286"/>
  <c r="L181" i="14"/>
  <c r="L183" s="1"/>
  <c r="M179" s="1"/>
  <c r="M180" s="1"/>
  <c r="W82" i="12"/>
  <c r="W86" s="1"/>
  <c r="W71"/>
  <c r="M130"/>
  <c r="N129"/>
  <c r="X52"/>
  <c r="X56" s="1"/>
  <c r="X67"/>
  <c r="X163"/>
  <c r="X87"/>
  <c r="X72"/>
  <c r="X188"/>
  <c r="X192" s="1"/>
  <c r="X292"/>
  <c r="X296" s="1"/>
  <c r="X127"/>
  <c r="X131" s="1"/>
  <c r="X248"/>
  <c r="X252" s="1"/>
  <c r="X263"/>
  <c r="X267" s="1"/>
  <c r="X277"/>
  <c r="X281" s="1"/>
  <c r="X143"/>
  <c r="X147" s="1"/>
  <c r="X112"/>
  <c r="X116" s="1"/>
  <c r="X148"/>
  <c r="X203"/>
  <c r="X207" s="1"/>
  <c r="X57"/>
  <c r="X218"/>
  <c r="X222" s="1"/>
  <c r="X233"/>
  <c r="X237" s="1"/>
  <c r="X132"/>
  <c r="X117"/>
  <c r="X97"/>
  <c r="X101" s="1"/>
  <c r="X158"/>
  <c r="X162" s="1"/>
  <c r="X102"/>
  <c r="X204"/>
  <c r="V197" i="14"/>
  <c r="X113"/>
  <c r="X322"/>
  <c r="X219" i="12"/>
  <c r="X68" i="14"/>
  <c r="X128"/>
  <c r="K235"/>
  <c r="L234"/>
  <c r="L280" i="12"/>
  <c r="M279"/>
  <c r="Y47" i="14"/>
  <c r="Y47" i="12"/>
  <c r="L206"/>
  <c r="M205"/>
  <c r="X57" i="14"/>
  <c r="X98"/>
  <c r="W172" i="12"/>
  <c r="W314" s="1"/>
  <c r="W43" i="10" s="1"/>
  <c r="X174" i="14"/>
  <c r="X68" i="12"/>
  <c r="X293" i="14"/>
  <c r="L265"/>
  <c r="M264"/>
  <c r="L309"/>
  <c r="M308"/>
  <c r="K136" i="12"/>
  <c r="J286" i="14"/>
  <c r="X193"/>
  <c r="X163"/>
  <c r="X102"/>
  <c r="X132"/>
  <c r="X117"/>
  <c r="X72"/>
  <c r="X148"/>
  <c r="X87"/>
  <c r="X178"/>
  <c r="K191" i="12"/>
  <c r="L190"/>
  <c r="L280" i="14"/>
  <c r="M279"/>
  <c r="N55" i="12"/>
  <c r="O54"/>
  <c r="J271" i="14"/>
  <c r="J315"/>
  <c r="I241"/>
  <c r="X233"/>
  <c r="X263"/>
  <c r="X293" i="12"/>
  <c r="X352" i="14"/>
  <c r="X264" i="12"/>
  <c r="X234"/>
  <c r="J61" i="14"/>
  <c r="U65" i="18"/>
  <c r="L324" i="14"/>
  <c r="K330" s="1"/>
  <c r="M323"/>
  <c r="V378"/>
  <c r="V42" i="10" s="1"/>
  <c r="W366" i="14"/>
  <c r="E371"/>
  <c r="E369"/>
  <c r="X336"/>
  <c r="X340" s="1"/>
  <c r="X351"/>
  <c r="X355" s="1"/>
  <c r="X277"/>
  <c r="X281" s="1"/>
  <c r="X321"/>
  <c r="X325" s="1"/>
  <c r="X306"/>
  <c r="X310" s="1"/>
  <c r="X292"/>
  <c r="X296" s="1"/>
  <c r="X232"/>
  <c r="X236" s="1"/>
  <c r="X217"/>
  <c r="X221" s="1"/>
  <c r="X247"/>
  <c r="X251" s="1"/>
  <c r="X262"/>
  <c r="X266" s="1"/>
  <c r="W203"/>
  <c r="X188"/>
  <c r="X192" s="1"/>
  <c r="X190" s="1"/>
  <c r="X191" s="1"/>
  <c r="X158"/>
  <c r="X162" s="1"/>
  <c r="X173"/>
  <c r="X177" s="1"/>
  <c r="X175" s="1"/>
  <c r="X176" s="1"/>
  <c r="X143"/>
  <c r="X147" s="1"/>
  <c r="X127"/>
  <c r="X131" s="1"/>
  <c r="G49" i="10"/>
  <c r="X112" i="14"/>
  <c r="X116" s="1"/>
  <c r="X97"/>
  <c r="X101" s="1"/>
  <c r="X82"/>
  <c r="X86" s="1"/>
  <c r="X67"/>
  <c r="X71" s="1"/>
  <c r="X52"/>
  <c r="X56" s="1"/>
  <c r="U46" i="18"/>
  <c r="I27"/>
  <c r="U201"/>
  <c r="W41" i="10" s="1"/>
  <c r="C144" i="18"/>
  <c r="C147" s="1"/>
  <c r="C145"/>
  <c r="C148" s="1"/>
  <c r="D142" s="1"/>
  <c r="E92"/>
  <c r="G126"/>
  <c r="F139"/>
  <c r="F127"/>
  <c r="F130" s="1"/>
  <c r="F71"/>
  <c r="F74" s="1"/>
  <c r="V22"/>
  <c r="V78"/>
  <c r="V60"/>
  <c r="V41"/>
  <c r="G53"/>
  <c r="G56" s="1"/>
  <c r="G54"/>
  <c r="G57" s="1"/>
  <c r="H51" s="1"/>
  <c r="F90"/>
  <c r="F93" s="1"/>
  <c r="F91"/>
  <c r="F94" s="1"/>
  <c r="G88" s="1"/>
  <c r="K45"/>
  <c r="J48"/>
  <c r="U83"/>
  <c r="I67"/>
  <c r="J64"/>
  <c r="U102"/>
  <c r="G72"/>
  <c r="G75" s="1"/>
  <c r="G73"/>
  <c r="G76" s="1"/>
  <c r="H70" s="1"/>
  <c r="H85"/>
  <c r="I82"/>
  <c r="F52"/>
  <c r="F55" s="1"/>
  <c r="I104"/>
  <c r="J101"/>
  <c r="F110"/>
  <c r="F113" s="1"/>
  <c r="G107" s="1"/>
  <c r="F109"/>
  <c r="F112" s="1"/>
  <c r="E108"/>
  <c r="E111" s="1"/>
  <c r="I26"/>
  <c r="H29"/>
  <c r="L123"/>
  <c r="FV64" i="3"/>
  <c r="AF64"/>
  <c r="C4" i="27"/>
  <c r="C67" i="28"/>
  <c r="C5" i="26"/>
  <c r="C4" i="28" s="1"/>
  <c r="C8" i="26"/>
  <c r="C7" i="28" s="1"/>
  <c r="C63" i="26"/>
  <c r="C8" i="16"/>
  <c r="C5"/>
  <c r="AS20" i="11"/>
  <c r="AT20" s="1"/>
  <c r="AU20" s="1"/>
  <c r="O142" i="22"/>
  <c r="Z59"/>
  <c r="G137"/>
  <c r="S15" i="11"/>
  <c r="T15" s="1"/>
  <c r="U15" s="1"/>
  <c r="AS63"/>
  <c r="AT63" s="1"/>
  <c r="AU63" s="1"/>
  <c r="O185" i="22"/>
  <c r="G21"/>
  <c r="X59"/>
  <c r="W59"/>
  <c r="H58" i="21"/>
  <c r="AS31" i="11"/>
  <c r="AT31" s="1"/>
  <c r="AU31" s="1"/>
  <c r="O153" i="22"/>
  <c r="G129"/>
  <c r="S7" i="11"/>
  <c r="T7" s="1"/>
  <c r="U7" s="1"/>
  <c r="G135" i="22"/>
  <c r="S13" i="11"/>
  <c r="T13" s="1"/>
  <c r="U13" s="1"/>
  <c r="E5" i="22"/>
  <c r="G131"/>
  <c r="S9" i="11"/>
  <c r="T9" s="1"/>
  <c r="U9" s="1"/>
  <c r="AS70"/>
  <c r="AT70" s="1"/>
  <c r="AU70" s="1"/>
  <c r="O191" i="22"/>
  <c r="I16" i="11"/>
  <c r="J16" s="1"/>
  <c r="K16" s="1"/>
  <c r="D138" i="22"/>
  <c r="Y59"/>
  <c r="G128"/>
  <c r="S6" i="11"/>
  <c r="T6" s="1"/>
  <c r="U6" s="1"/>
  <c r="X37" i="10"/>
  <c r="G20" i="22"/>
  <c r="I63"/>
  <c r="W23" i="10"/>
  <c r="H65" i="22"/>
  <c r="D152"/>
  <c r="G130"/>
  <c r="S8" i="11"/>
  <c r="T8" s="1"/>
  <c r="U8" s="1"/>
  <c r="E20" i="22"/>
  <c r="D24"/>
  <c r="AI49" i="11"/>
  <c r="AJ49" s="1"/>
  <c r="AK49" s="1"/>
  <c r="L171" i="22"/>
  <c r="L68" i="11"/>
  <c r="M68" s="1"/>
  <c r="N68" s="1"/>
  <c r="E190" i="22"/>
  <c r="S19" i="11"/>
  <c r="G141" i="22"/>
  <c r="R21" i="11"/>
  <c r="G188" i="22"/>
  <c r="S66" i="11"/>
  <c r="T66" s="1"/>
  <c r="U66" s="1"/>
  <c r="C139" i="22"/>
  <c r="P67" i="11"/>
  <c r="Q67" s="1"/>
  <c r="R67" s="1"/>
  <c r="F189" i="22"/>
  <c r="C189" i="21"/>
  <c r="I10" i="11"/>
  <c r="J10" s="1"/>
  <c r="K10" s="1"/>
  <c r="D132" i="22"/>
  <c r="G136"/>
  <c r="S14" i="11"/>
  <c r="T14" s="1"/>
  <c r="U14" s="1"/>
  <c r="J38" i="8"/>
  <c r="J44" s="1"/>
  <c r="K38" s="1"/>
  <c r="K44" s="1"/>
  <c r="J30" i="11" s="1"/>
  <c r="H25" i="7"/>
  <c r="S22"/>
  <c r="S27" i="2"/>
  <c r="S21" i="7"/>
  <c r="S26" i="2"/>
  <c r="R15" i="9"/>
  <c r="W200" i="18"/>
  <c r="W21"/>
  <c r="W97" s="1"/>
  <c r="W20" i="10"/>
  <c r="W5" i="9"/>
  <c r="Y5" i="10"/>
  <c r="Y1" s="1"/>
  <c r="U14" i="9"/>
  <c r="W22" i="10" s="1"/>
  <c r="W20" i="7"/>
  <c r="W23"/>
  <c r="W19"/>
  <c r="T16" i="2"/>
  <c r="T18"/>
  <c r="U53" i="10" s="1"/>
  <c r="U17" i="7"/>
  <c r="U18"/>
  <c r="X32" i="8"/>
  <c r="X3"/>
  <c r="X10" s="1"/>
  <c r="X17" s="1"/>
  <c r="W37"/>
  <c r="W47" s="1"/>
  <c r="W24"/>
  <c r="X3" i="11"/>
  <c r="X4" i="7"/>
  <c r="V36" i="6"/>
  <c r="T20" i="2"/>
  <c r="T19"/>
  <c r="E11" i="11"/>
  <c r="CY56" i="3"/>
  <c r="FT56"/>
  <c r="F17" i="11"/>
  <c r="T25" i="2"/>
  <c r="T6" i="7" s="1"/>
  <c r="AD78" i="3"/>
  <c r="U21" i="2" s="1"/>
  <c r="U25" s="1"/>
  <c r="U6" i="7" s="1"/>
  <c r="AE22" i="3"/>
  <c r="U33" i="2"/>
  <c r="V19" i="10" s="1"/>
  <c r="T15" i="2"/>
  <c r="CZ54" i="3"/>
  <c r="AE27"/>
  <c r="AG38" i="5"/>
  <c r="V29" i="2" s="1"/>
  <c r="V17" i="7" s="1"/>
  <c r="AE70" i="3"/>
  <c r="CY34"/>
  <c r="U17" i="2" s="1"/>
  <c r="V52" i="10" s="1"/>
  <c r="FU17" i="3"/>
  <c r="FU27"/>
  <c r="CZ88"/>
  <c r="CZ91" s="1"/>
  <c r="CZ17"/>
  <c r="T17" i="2"/>
  <c r="U52" i="10" s="1"/>
  <c r="CZ41" i="3"/>
  <c r="AE17"/>
  <c r="DC26" i="5"/>
  <c r="DC27"/>
  <c r="DC21"/>
  <c r="DC22"/>
  <c r="DC18"/>
  <c r="DC28"/>
  <c r="DC29"/>
  <c r="DC34"/>
  <c r="DC17"/>
  <c r="DC20"/>
  <c r="DC33"/>
  <c r="DC23"/>
  <c r="DC35"/>
  <c r="DC19"/>
  <c r="FX27"/>
  <c r="FX21"/>
  <c r="FX26"/>
  <c r="FX33"/>
  <c r="FX35"/>
  <c r="FX22"/>
  <c r="FX20"/>
  <c r="FX28"/>
  <c r="FX29"/>
  <c r="FX18"/>
  <c r="FX34"/>
  <c r="FX17"/>
  <c r="FX19"/>
  <c r="FX23"/>
  <c r="FY15"/>
  <c r="FY30" s="1"/>
  <c r="W5" i="6"/>
  <c r="AG11" i="3"/>
  <c r="DB11"/>
  <c r="DD15" i="5"/>
  <c r="DD30" s="1"/>
  <c r="FW11" i="3"/>
  <c r="IT15" i="5"/>
  <c r="IT30" s="1"/>
  <c r="AI15"/>
  <c r="AI30" s="1"/>
  <c r="CZ48" i="3"/>
  <c r="AE54"/>
  <c r="CZ70"/>
  <c r="DB38" i="5"/>
  <c r="V30" i="2" s="1"/>
  <c r="CZ27" i="3"/>
  <c r="CZ32"/>
  <c r="AF83"/>
  <c r="AF72"/>
  <c r="AF86"/>
  <c r="AF73"/>
  <c r="AF87"/>
  <c r="AF68"/>
  <c r="AF67"/>
  <c r="AF69"/>
  <c r="AF30"/>
  <c r="AF39"/>
  <c r="AF85"/>
  <c r="AF21"/>
  <c r="AF40"/>
  <c r="AF74"/>
  <c r="AF20"/>
  <c r="AF53"/>
  <c r="AF16"/>
  <c r="AF15"/>
  <c r="AF50"/>
  <c r="AF52"/>
  <c r="AF24"/>
  <c r="AF45"/>
  <c r="AF84"/>
  <c r="AF44"/>
  <c r="AF14"/>
  <c r="AF47"/>
  <c r="AF26"/>
  <c r="AF19"/>
  <c r="AF38"/>
  <c r="AF31"/>
  <c r="AF29"/>
  <c r="AF43"/>
  <c r="AF46"/>
  <c r="AF51"/>
  <c r="AF25"/>
  <c r="FV73"/>
  <c r="FV75" s="1"/>
  <c r="FV24"/>
  <c r="FV83"/>
  <c r="FV88" s="1"/>
  <c r="FV91" s="1"/>
  <c r="W24" i="2" s="1"/>
  <c r="FV68" i="3"/>
  <c r="FV52"/>
  <c r="FV39"/>
  <c r="FV41" s="1"/>
  <c r="FV67"/>
  <c r="FV46"/>
  <c r="FV43"/>
  <c r="FV14"/>
  <c r="FV51"/>
  <c r="FV50"/>
  <c r="FV29"/>
  <c r="FV44"/>
  <c r="FV15"/>
  <c r="FV30"/>
  <c r="FV25"/>
  <c r="FV45"/>
  <c r="FV20"/>
  <c r="FV22" s="1"/>
  <c r="Y1" i="2"/>
  <c r="Z3"/>
  <c r="AD34" i="3"/>
  <c r="AE32"/>
  <c r="AE48"/>
  <c r="FU54"/>
  <c r="FU70"/>
  <c r="FU78" s="1"/>
  <c r="V23" i="2" s="1"/>
  <c r="FW38" i="5"/>
  <c r="V31" i="2" s="1"/>
  <c r="IR38" i="5"/>
  <c r="V32" i="2" s="1"/>
  <c r="DA87" i="3"/>
  <c r="DA16"/>
  <c r="DA69"/>
  <c r="DA68"/>
  <c r="DA74"/>
  <c r="DA84"/>
  <c r="DA67"/>
  <c r="DA85"/>
  <c r="DA73"/>
  <c r="DA19"/>
  <c r="DA45"/>
  <c r="DA29"/>
  <c r="DA24"/>
  <c r="DA30"/>
  <c r="DA40"/>
  <c r="DA72"/>
  <c r="DA15"/>
  <c r="DA31"/>
  <c r="DA51"/>
  <c r="DA53"/>
  <c r="DA38"/>
  <c r="DA83"/>
  <c r="DA43"/>
  <c r="DA39"/>
  <c r="DA50"/>
  <c r="DA20"/>
  <c r="DA25"/>
  <c r="DA26"/>
  <c r="DA86"/>
  <c r="DA44"/>
  <c r="DA46"/>
  <c r="DA21"/>
  <c r="DA14"/>
  <c r="DA47"/>
  <c r="DA52"/>
  <c r="AH17" i="5"/>
  <c r="AH21"/>
  <c r="AH26"/>
  <c r="AH29"/>
  <c r="AH20"/>
  <c r="AH19"/>
  <c r="AH23"/>
  <c r="AH34"/>
  <c r="AH18"/>
  <c r="AH33"/>
  <c r="AH28"/>
  <c r="AH35"/>
  <c r="AH27"/>
  <c r="AH22"/>
  <c r="FT34" i="3"/>
  <c r="U19" i="2" s="1"/>
  <c r="U21" i="7" s="1"/>
  <c r="IS22" i="5"/>
  <c r="IS33"/>
  <c r="IS18"/>
  <c r="IS28"/>
  <c r="IS29"/>
  <c r="IS35"/>
  <c r="IS21"/>
  <c r="IS23"/>
  <c r="IS27"/>
  <c r="IS19"/>
  <c r="IS20"/>
  <c r="IS17"/>
  <c r="IS34"/>
  <c r="IS26"/>
  <c r="CZ75" i="3"/>
  <c r="AE41"/>
  <c r="FU32"/>
  <c r="CZ22"/>
  <c r="AE75"/>
  <c r="AE88"/>
  <c r="AE91" s="1"/>
  <c r="V22" i="2" s="1"/>
  <c r="FU48" i="3"/>
  <c r="AB5" i="2"/>
  <c r="N353" i="14" l="1"/>
  <c r="M354"/>
  <c r="L360" s="1"/>
  <c r="K358"/>
  <c r="K359" s="1"/>
  <c r="K361" s="1"/>
  <c r="L357" s="1"/>
  <c r="K343"/>
  <c r="K344" s="1"/>
  <c r="K346" s="1"/>
  <c r="L342" s="1"/>
  <c r="L343" s="1"/>
  <c r="L344" s="1"/>
  <c r="L346" s="1"/>
  <c r="M342" s="1"/>
  <c r="M339"/>
  <c r="L345" s="1"/>
  <c r="N338"/>
  <c r="W7" i="9"/>
  <c r="W8"/>
  <c r="N54" i="14"/>
  <c r="M55"/>
  <c r="J150" i="12"/>
  <c r="J151" s="1"/>
  <c r="J153" s="1"/>
  <c r="K149" s="1"/>
  <c r="K150" s="1"/>
  <c r="K151" s="1"/>
  <c r="K153" s="1"/>
  <c r="L149" s="1"/>
  <c r="K152"/>
  <c r="K134" i="14"/>
  <c r="L150"/>
  <c r="L151" s="1"/>
  <c r="L153" s="1"/>
  <c r="M149" s="1"/>
  <c r="N129"/>
  <c r="M130"/>
  <c r="K70" i="12"/>
  <c r="L69"/>
  <c r="I76"/>
  <c r="I176" s="1"/>
  <c r="I74"/>
  <c r="I75" s="1"/>
  <c r="I77" s="1"/>
  <c r="J73" s="1"/>
  <c r="K104" i="14"/>
  <c r="K105" s="1"/>
  <c r="K107" s="1"/>
  <c r="L103" s="1"/>
  <c r="M115" i="12"/>
  <c r="L121" s="1"/>
  <c r="N114"/>
  <c r="K106"/>
  <c r="K104"/>
  <c r="K105" s="1"/>
  <c r="K107" s="1"/>
  <c r="L103" s="1"/>
  <c r="M161"/>
  <c r="N160"/>
  <c r="L85"/>
  <c r="K91" s="1"/>
  <c r="M84"/>
  <c r="K119"/>
  <c r="K120" s="1"/>
  <c r="K122" s="1"/>
  <c r="L118" s="1"/>
  <c r="J89"/>
  <c r="J90" s="1"/>
  <c r="J92" s="1"/>
  <c r="K88" s="1"/>
  <c r="M100"/>
  <c r="N99"/>
  <c r="M146"/>
  <c r="L152" s="1"/>
  <c r="N145"/>
  <c r="L85" i="14"/>
  <c r="M84"/>
  <c r="K165"/>
  <c r="K166" s="1"/>
  <c r="K168" s="1"/>
  <c r="L164" s="1"/>
  <c r="J89"/>
  <c r="J90" s="1"/>
  <c r="J92" s="1"/>
  <c r="K88" s="1"/>
  <c r="J119"/>
  <c r="J120" s="1"/>
  <c r="J122" s="1"/>
  <c r="K118" s="1"/>
  <c r="L115"/>
  <c r="M114"/>
  <c r="M100"/>
  <c r="N99"/>
  <c r="M161"/>
  <c r="L167" s="1"/>
  <c r="N160"/>
  <c r="L70"/>
  <c r="M69"/>
  <c r="J74"/>
  <c r="J75" s="1"/>
  <c r="J77" s="1"/>
  <c r="K73" s="1"/>
  <c r="N146"/>
  <c r="M152" s="1"/>
  <c r="O145"/>
  <c r="FY32" i="5"/>
  <c r="FY31"/>
  <c r="AI32"/>
  <c r="AI31"/>
  <c r="DD32"/>
  <c r="DD31"/>
  <c r="IT32"/>
  <c r="IT31"/>
  <c r="AE56" i="3"/>
  <c r="J240" i="12"/>
  <c r="J241" s="1"/>
  <c r="J243" s="1"/>
  <c r="K239" s="1"/>
  <c r="K242" s="1"/>
  <c r="Y278"/>
  <c r="Y159" i="14"/>
  <c r="K136"/>
  <c r="I226"/>
  <c r="I370" s="1"/>
  <c r="Y264" i="12"/>
  <c r="H196"/>
  <c r="H198" s="1"/>
  <c r="I194" s="1"/>
  <c r="I195" s="1"/>
  <c r="Y293"/>
  <c r="Y219"/>
  <c r="J239" i="14"/>
  <c r="J240" s="1"/>
  <c r="J242" s="1"/>
  <c r="K238" s="1"/>
  <c r="K225" i="12"/>
  <c r="K226" s="1"/>
  <c r="K228" s="1"/>
  <c r="L224" s="1"/>
  <c r="L225" s="1"/>
  <c r="L226" s="1"/>
  <c r="L228" s="1"/>
  <c r="M224" s="1"/>
  <c r="Y68" i="14"/>
  <c r="Y144" i="12"/>
  <c r="H309"/>
  <c r="H318" s="1"/>
  <c r="F28" i="7" s="1"/>
  <c r="Y234" i="12"/>
  <c r="L134"/>
  <c r="L135" s="1"/>
  <c r="L137" s="1"/>
  <c r="M133" s="1"/>
  <c r="Y68"/>
  <c r="Y83" i="14"/>
  <c r="M265" i="12"/>
  <c r="L266"/>
  <c r="J272"/>
  <c r="J270" s="1"/>
  <c r="J271" s="1"/>
  <c r="J273" s="1"/>
  <c r="K269" s="1"/>
  <c r="Y233" i="14"/>
  <c r="K269"/>
  <c r="K270" s="1"/>
  <c r="K272" s="1"/>
  <c r="L268" s="1"/>
  <c r="J255" i="12"/>
  <c r="J256" s="1"/>
  <c r="J258" s="1"/>
  <c r="K254" s="1"/>
  <c r="M294"/>
  <c r="L295"/>
  <c r="K301" s="1"/>
  <c r="K284"/>
  <c r="K285" s="1"/>
  <c r="K287" s="1"/>
  <c r="L283" s="1"/>
  <c r="K313" i="14"/>
  <c r="K314" s="1"/>
  <c r="K316" s="1"/>
  <c r="L312" s="1"/>
  <c r="Y128" i="12"/>
  <c r="Y307" i="14"/>
  <c r="Y218"/>
  <c r="M219"/>
  <c r="L220"/>
  <c r="M294"/>
  <c r="L295"/>
  <c r="K301" s="1"/>
  <c r="Y53"/>
  <c r="Y53" i="12"/>
  <c r="Y83"/>
  <c r="Y189"/>
  <c r="J299" i="14"/>
  <c r="J300" s="1"/>
  <c r="J302" s="1"/>
  <c r="K298" s="1"/>
  <c r="Y57"/>
  <c r="K284"/>
  <c r="K285" s="1"/>
  <c r="K287" s="1"/>
  <c r="L283" s="1"/>
  <c r="Y159" i="12"/>
  <c r="Y189" i="14"/>
  <c r="J254"/>
  <c r="J255" s="1"/>
  <c r="J257" s="1"/>
  <c r="K253" s="1"/>
  <c r="I212" i="12"/>
  <c r="I210" s="1"/>
  <c r="F316"/>
  <c r="D16" i="9" s="1"/>
  <c r="K328" i="14"/>
  <c r="K329" s="1"/>
  <c r="K331" s="1"/>
  <c r="L327" s="1"/>
  <c r="M181"/>
  <c r="M183" s="1"/>
  <c r="N179" s="1"/>
  <c r="N180" s="1"/>
  <c r="L191" i="12"/>
  <c r="M190"/>
  <c r="W197" i="14"/>
  <c r="K286" i="12"/>
  <c r="F175"/>
  <c r="F168"/>
  <c r="M236"/>
  <c r="N235"/>
  <c r="L61"/>
  <c r="L60" s="1"/>
  <c r="L62" s="1"/>
  <c r="M58" s="1"/>
  <c r="M59" s="1"/>
  <c r="Y293" i="14"/>
  <c r="Y249" i="12"/>
  <c r="K271" i="14"/>
  <c r="K286"/>
  <c r="M265"/>
  <c r="N264"/>
  <c r="M280"/>
  <c r="N279"/>
  <c r="Y352"/>
  <c r="Y163"/>
  <c r="Y193"/>
  <c r="Y117"/>
  <c r="Y102"/>
  <c r="Y178"/>
  <c r="Y72"/>
  <c r="Y148"/>
  <c r="Y132"/>
  <c r="Y87"/>
  <c r="L251" i="12"/>
  <c r="M250"/>
  <c r="M309" i="14"/>
  <c r="N308"/>
  <c r="Y52" i="12"/>
  <c r="Y56" s="1"/>
  <c r="Y277"/>
  <c r="Y281" s="1"/>
  <c r="Y102"/>
  <c r="Y67"/>
  <c r="Y127"/>
  <c r="Y131" s="1"/>
  <c r="Y233"/>
  <c r="Y237" s="1"/>
  <c r="Y143"/>
  <c r="Y147" s="1"/>
  <c r="Y117"/>
  <c r="Y188"/>
  <c r="Y192" s="1"/>
  <c r="Y72"/>
  <c r="Y148"/>
  <c r="Y132"/>
  <c r="Y158"/>
  <c r="Y162" s="1"/>
  <c r="Y263"/>
  <c r="Y267" s="1"/>
  <c r="Y218"/>
  <c r="Y222" s="1"/>
  <c r="Y87"/>
  <c r="Y97"/>
  <c r="Y101" s="1"/>
  <c r="Y57"/>
  <c r="Y112"/>
  <c r="Y116" s="1"/>
  <c r="Y203"/>
  <c r="Y207" s="1"/>
  <c r="Y292"/>
  <c r="Y296" s="1"/>
  <c r="Y248"/>
  <c r="Y252" s="1"/>
  <c r="Y163"/>
  <c r="Y204"/>
  <c r="J256" i="14"/>
  <c r="Y248"/>
  <c r="Y128"/>
  <c r="Y113"/>
  <c r="Y113" i="12"/>
  <c r="Y98"/>
  <c r="M280"/>
  <c r="N279"/>
  <c r="F302"/>
  <c r="F308"/>
  <c r="Z47" i="14"/>
  <c r="Z47" i="12"/>
  <c r="W182" i="14"/>
  <c r="N130" i="12"/>
  <c r="O129"/>
  <c r="N221"/>
  <c r="O220"/>
  <c r="J257"/>
  <c r="K315" i="14"/>
  <c r="O55" i="12"/>
  <c r="P54"/>
  <c r="J241" i="14"/>
  <c r="X82" i="12"/>
  <c r="X86" s="1"/>
  <c r="X71"/>
  <c r="L250" i="14"/>
  <c r="M249"/>
  <c r="Y278"/>
  <c r="Y174"/>
  <c r="Y144"/>
  <c r="L136" i="12"/>
  <c r="M206"/>
  <c r="N205"/>
  <c r="L235" i="14"/>
  <c r="M234"/>
  <c r="L196"/>
  <c r="L198" s="1"/>
  <c r="M194" s="1"/>
  <c r="Y322"/>
  <c r="Y263"/>
  <c r="Y98"/>
  <c r="Y337"/>
  <c r="X172" i="12"/>
  <c r="X314" s="1"/>
  <c r="X43" i="10" s="1"/>
  <c r="J60" i="14"/>
  <c r="J62" s="1"/>
  <c r="K58" s="1"/>
  <c r="V65" i="18"/>
  <c r="M324" i="14"/>
  <c r="L330" s="1"/>
  <c r="N323"/>
  <c r="W378"/>
  <c r="W42" i="10" s="1"/>
  <c r="X203" i="14"/>
  <c r="Y336"/>
  <c r="Y340" s="1"/>
  <c r="Y351"/>
  <c r="Y355" s="1"/>
  <c r="Y321"/>
  <c r="Y325" s="1"/>
  <c r="Y292"/>
  <c r="Y296" s="1"/>
  <c r="Y306"/>
  <c r="Y310" s="1"/>
  <c r="Y247"/>
  <c r="Y251" s="1"/>
  <c r="Y277"/>
  <c r="Y281" s="1"/>
  <c r="Y217"/>
  <c r="Y221" s="1"/>
  <c r="Y262"/>
  <c r="Y266" s="1"/>
  <c r="Y232"/>
  <c r="Y236" s="1"/>
  <c r="F368"/>
  <c r="X366"/>
  <c r="F367"/>
  <c r="Y188"/>
  <c r="Y192" s="1"/>
  <c r="Y190" s="1"/>
  <c r="Y191" s="1"/>
  <c r="Y158"/>
  <c r="Y162" s="1"/>
  <c r="Y173"/>
  <c r="Y177" s="1"/>
  <c r="Y175" s="1"/>
  <c r="Y176" s="1"/>
  <c r="G69" i="10"/>
  <c r="Y143" i="14"/>
  <c r="Y147" s="1"/>
  <c r="Y127"/>
  <c r="Y131" s="1"/>
  <c r="Y112"/>
  <c r="Y116" s="1"/>
  <c r="Y97"/>
  <c r="Y101" s="1"/>
  <c r="Y82"/>
  <c r="Y86" s="1"/>
  <c r="Y67"/>
  <c r="Y71" s="1"/>
  <c r="Y52"/>
  <c r="Y56" s="1"/>
  <c r="V46" i="18"/>
  <c r="V201"/>
  <c r="X41" i="10" s="1"/>
  <c r="J27" i="18"/>
  <c r="C143"/>
  <c r="C146" s="1"/>
  <c r="D145"/>
  <c r="D148" s="1"/>
  <c r="E142" s="1"/>
  <c r="D144"/>
  <c r="D147" s="1"/>
  <c r="G129"/>
  <c r="G132" s="1"/>
  <c r="G128"/>
  <c r="G131" s="1"/>
  <c r="G52"/>
  <c r="G55" s="1"/>
  <c r="V83"/>
  <c r="G71"/>
  <c r="G74" s="1"/>
  <c r="J67"/>
  <c r="K64"/>
  <c r="I85"/>
  <c r="J82"/>
  <c r="G90"/>
  <c r="G93" s="1"/>
  <c r="G91"/>
  <c r="G94" s="1"/>
  <c r="H88" s="1"/>
  <c r="V102"/>
  <c r="W22"/>
  <c r="W78"/>
  <c r="W60"/>
  <c r="W41"/>
  <c r="K48"/>
  <c r="L45"/>
  <c r="F108"/>
  <c r="F111" s="1"/>
  <c r="F89"/>
  <c r="F92" s="1"/>
  <c r="J104"/>
  <c r="K101"/>
  <c r="G110"/>
  <c r="G113" s="1"/>
  <c r="H107" s="1"/>
  <c r="G109"/>
  <c r="G112" s="1"/>
  <c r="H73"/>
  <c r="H76" s="1"/>
  <c r="I70" s="1"/>
  <c r="H72"/>
  <c r="H75" s="1"/>
  <c r="H53"/>
  <c r="H56" s="1"/>
  <c r="H54"/>
  <c r="H57" s="1"/>
  <c r="I51" s="1"/>
  <c r="J26"/>
  <c r="I29"/>
  <c r="M123"/>
  <c r="FW64" i="3"/>
  <c r="AG64"/>
  <c r="C65" i="28"/>
  <c r="C66"/>
  <c r="H131" i="22"/>
  <c r="H136"/>
  <c r="H188"/>
  <c r="X23" i="10"/>
  <c r="X46" i="11"/>
  <c r="I125" i="22"/>
  <c r="I168" s="1"/>
  <c r="AV63" i="11"/>
  <c r="AW63" s="1"/>
  <c r="AX63" s="1"/>
  <c r="P185" i="22"/>
  <c r="I3"/>
  <c r="G143"/>
  <c r="AL49" i="11"/>
  <c r="AM49" s="1"/>
  <c r="AN49" s="1"/>
  <c r="M171" i="22"/>
  <c r="AV70" i="11"/>
  <c r="AW70" s="1"/>
  <c r="AX70" s="1"/>
  <c r="P191" i="22"/>
  <c r="H85"/>
  <c r="F5"/>
  <c r="AV31" i="11"/>
  <c r="AW31" s="1"/>
  <c r="AX31" s="1"/>
  <c r="P153" i="22"/>
  <c r="H130"/>
  <c r="G189"/>
  <c r="S67" i="11"/>
  <c r="T67" s="1"/>
  <c r="U67" s="1"/>
  <c r="H5" i="22"/>
  <c r="H128"/>
  <c r="G24"/>
  <c r="AV20" i="11"/>
  <c r="AW20" s="1"/>
  <c r="AX20" s="1"/>
  <c r="P142" i="22"/>
  <c r="H61"/>
  <c r="H129"/>
  <c r="H137"/>
  <c r="L10" i="11"/>
  <c r="M10" s="1"/>
  <c r="N10" s="1"/>
  <c r="E132" i="22"/>
  <c r="T19" i="11"/>
  <c r="S21"/>
  <c r="P68"/>
  <c r="Q68" s="1"/>
  <c r="R68" s="1"/>
  <c r="C190" i="21"/>
  <c r="C25" i="29" s="1"/>
  <c r="F190" i="22"/>
  <c r="L16" i="11"/>
  <c r="M16" s="1"/>
  <c r="N16" s="1"/>
  <c r="E138" i="22"/>
  <c r="H93"/>
  <c r="H17"/>
  <c r="H135"/>
  <c r="E23" i="11"/>
  <c r="C133" i="22"/>
  <c r="H16"/>
  <c r="Y37" i="10"/>
  <c r="I46" i="22"/>
  <c r="I78" s="1"/>
  <c r="F20"/>
  <c r="F24" s="1"/>
  <c r="E24"/>
  <c r="I30" i="11"/>
  <c r="L38" i="8"/>
  <c r="L44" s="1"/>
  <c r="K30" i="11" s="1"/>
  <c r="I25" i="7"/>
  <c r="V66" i="11"/>
  <c r="U26" i="2"/>
  <c r="T22" i="7"/>
  <c r="T27" i="2"/>
  <c r="T21" i="7"/>
  <c r="H20" i="22" s="1"/>
  <c r="T26" i="2"/>
  <c r="X21" i="18"/>
  <c r="X97" s="1"/>
  <c r="X200"/>
  <c r="S15" i="9"/>
  <c r="V18" i="7"/>
  <c r="X20" i="10"/>
  <c r="V14" i="9"/>
  <c r="X22" i="10" s="1"/>
  <c r="X5" i="9"/>
  <c r="Z5" i="10"/>
  <c r="Z1" s="1"/>
  <c r="V7" i="11"/>
  <c r="X23" i="7"/>
  <c r="X19"/>
  <c r="X20"/>
  <c r="X24" i="8"/>
  <c r="X37"/>
  <c r="X47" s="1"/>
  <c r="V9" i="11"/>
  <c r="V14"/>
  <c r="Y32" i="8"/>
  <c r="Y3"/>
  <c r="Y10" s="1"/>
  <c r="Y17" s="1"/>
  <c r="Y3" i="11"/>
  <c r="Y46" s="1"/>
  <c r="Y4" i="7"/>
  <c r="W36" i="6"/>
  <c r="F11" i="11"/>
  <c r="F23" s="1"/>
  <c r="CZ56" i="3"/>
  <c r="FU56"/>
  <c r="V8" i="11"/>
  <c r="V15"/>
  <c r="V13"/>
  <c r="U20" i="2"/>
  <c r="V6" i="11"/>
  <c r="G17"/>
  <c r="AE78" i="3"/>
  <c r="V21" i="2" s="1"/>
  <c r="V25" s="1"/>
  <c r="V6" i="7" s="1"/>
  <c r="U18" i="2"/>
  <c r="V53" i="10" s="1"/>
  <c r="AF17" i="3"/>
  <c r="AE34"/>
  <c r="DA41"/>
  <c r="DA27"/>
  <c r="FV48"/>
  <c r="AF22"/>
  <c r="FV17"/>
  <c r="AF41"/>
  <c r="AF27"/>
  <c r="DA70"/>
  <c r="V33" i="2"/>
  <c r="W19" i="10" s="1"/>
  <c r="AH11" i="3"/>
  <c r="X5" i="6"/>
  <c r="IU15" i="5"/>
  <c r="IU30" s="1"/>
  <c r="DC11" i="3"/>
  <c r="DE15" i="5"/>
  <c r="DE30" s="1"/>
  <c r="FZ15"/>
  <c r="FZ30" s="1"/>
  <c r="AJ15"/>
  <c r="AJ30" s="1"/>
  <c r="FX11" i="3"/>
  <c r="AA3" i="2"/>
  <c r="Z1"/>
  <c r="IT35" i="5"/>
  <c r="IT21"/>
  <c r="IT17"/>
  <c r="IT26"/>
  <c r="IT22"/>
  <c r="IT18"/>
  <c r="IT19"/>
  <c r="IT29"/>
  <c r="IT33"/>
  <c r="IT28"/>
  <c r="IT23"/>
  <c r="IT20"/>
  <c r="IT34"/>
  <c r="IT27"/>
  <c r="FV27" i="3"/>
  <c r="DC38" i="5"/>
  <c r="W30" i="2" s="1"/>
  <c r="AF32" i="3"/>
  <c r="AF70"/>
  <c r="FX38" i="5"/>
  <c r="W31" i="2" s="1"/>
  <c r="DA17" i="3"/>
  <c r="DA54"/>
  <c r="FV32"/>
  <c r="AF48"/>
  <c r="CZ34"/>
  <c r="DB84"/>
  <c r="DB74"/>
  <c r="DB68"/>
  <c r="DB83"/>
  <c r="DB15"/>
  <c r="DB73"/>
  <c r="DB45"/>
  <c r="DB38"/>
  <c r="DB40"/>
  <c r="DB29"/>
  <c r="DB16"/>
  <c r="DB86"/>
  <c r="DB72"/>
  <c r="DB39"/>
  <c r="DB43"/>
  <c r="DB21"/>
  <c r="DB46"/>
  <c r="DB67"/>
  <c r="DB44"/>
  <c r="DB51"/>
  <c r="DB52"/>
  <c r="DB19"/>
  <c r="DB85"/>
  <c r="DB69"/>
  <c r="DB47"/>
  <c r="DB87"/>
  <c r="DB30"/>
  <c r="DB53"/>
  <c r="DB25"/>
  <c r="DB31"/>
  <c r="DB20"/>
  <c r="DB26"/>
  <c r="DB50"/>
  <c r="DB24"/>
  <c r="DB14"/>
  <c r="FW44"/>
  <c r="FW24"/>
  <c r="FW30"/>
  <c r="FW45"/>
  <c r="FW43"/>
  <c r="FW83"/>
  <c r="FW88" s="1"/>
  <c r="FW91" s="1"/>
  <c r="X24" i="2" s="1"/>
  <c r="FW51" i="3"/>
  <c r="FW20"/>
  <c r="FW22" s="1"/>
  <c r="FW29"/>
  <c r="FW67"/>
  <c r="FW25"/>
  <c r="FW14"/>
  <c r="FW39"/>
  <c r="FW41" s="1"/>
  <c r="FW50"/>
  <c r="FW68"/>
  <c r="FW52"/>
  <c r="FW15"/>
  <c r="FW46"/>
  <c r="U15" i="2"/>
  <c r="U16"/>
  <c r="AI27" i="5"/>
  <c r="AI35"/>
  <c r="AI22"/>
  <c r="AI20"/>
  <c r="AI34"/>
  <c r="AI19"/>
  <c r="AI33"/>
  <c r="AI29"/>
  <c r="AI17"/>
  <c r="AI18"/>
  <c r="AI26"/>
  <c r="AI23"/>
  <c r="AI28"/>
  <c r="AI21"/>
  <c r="DA22" i="3"/>
  <c r="AF88"/>
  <c r="AF91" s="1"/>
  <c r="W22" i="2" s="1"/>
  <c r="AG72" i="3"/>
  <c r="AG83"/>
  <c r="AG86"/>
  <c r="AG73"/>
  <c r="AG68"/>
  <c r="AG74"/>
  <c r="AG53"/>
  <c r="AG25"/>
  <c r="AG43"/>
  <c r="AG87"/>
  <c r="AG85"/>
  <c r="AG30"/>
  <c r="AG19"/>
  <c r="AG21"/>
  <c r="AG84"/>
  <c r="AG50"/>
  <c r="AG26"/>
  <c r="AG31"/>
  <c r="AG69"/>
  <c r="AG45"/>
  <c r="AG51"/>
  <c r="AG52"/>
  <c r="AG29"/>
  <c r="AG14"/>
  <c r="AG67"/>
  <c r="AG47"/>
  <c r="AG38"/>
  <c r="AG15"/>
  <c r="AG24"/>
  <c r="AG16"/>
  <c r="AG39"/>
  <c r="AG20"/>
  <c r="AG40"/>
  <c r="AG46"/>
  <c r="AG44"/>
  <c r="DD18" i="5"/>
  <c r="DD29"/>
  <c r="DD19"/>
  <c r="DD17"/>
  <c r="DD28"/>
  <c r="DD34"/>
  <c r="DD20"/>
  <c r="DD21"/>
  <c r="DD35"/>
  <c r="DD26"/>
  <c r="DD33"/>
  <c r="DD23"/>
  <c r="DD22"/>
  <c r="DD27"/>
  <c r="FY34"/>
  <c r="FY26"/>
  <c r="FY35"/>
  <c r="FY17"/>
  <c r="FY29"/>
  <c r="FY27"/>
  <c r="FY23"/>
  <c r="FY19"/>
  <c r="FY20"/>
  <c r="FY21"/>
  <c r="FY18"/>
  <c r="FY28"/>
  <c r="FY22"/>
  <c r="FY33"/>
  <c r="DA88" i="3"/>
  <c r="DA91" s="1"/>
  <c r="IS38" i="5"/>
  <c r="W32" i="2" s="1"/>
  <c r="DA48" i="3"/>
  <c r="DA75"/>
  <c r="FV54"/>
  <c r="FV70"/>
  <c r="FV78" s="1"/>
  <c r="W23" i="2" s="1"/>
  <c r="AF75" i="3"/>
  <c r="FU34"/>
  <c r="V19" i="2" s="1"/>
  <c r="V21" i="7" s="1"/>
  <c r="AH38" i="5"/>
  <c r="W29" i="2" s="1"/>
  <c r="W17" i="7" s="1"/>
  <c r="DA32" i="3"/>
  <c r="AF54"/>
  <c r="AC5" i="2"/>
  <c r="O353" i="14" l="1"/>
  <c r="N354"/>
  <c r="L358"/>
  <c r="L359" s="1"/>
  <c r="L361" s="1"/>
  <c r="M357" s="1"/>
  <c r="N339"/>
  <c r="M345" s="1"/>
  <c r="O338"/>
  <c r="X7" i="9"/>
  <c r="X8"/>
  <c r="N55" i="14"/>
  <c r="O54"/>
  <c r="K76"/>
  <c r="K74" s="1"/>
  <c r="K75" s="1"/>
  <c r="K77" s="1"/>
  <c r="L73" s="1"/>
  <c r="K89" i="12"/>
  <c r="K90" s="1"/>
  <c r="K92" s="1"/>
  <c r="L88" s="1"/>
  <c r="K135" i="14"/>
  <c r="K137" s="1"/>
  <c r="L133" s="1"/>
  <c r="L134" s="1"/>
  <c r="L135" s="1"/>
  <c r="L137" s="1"/>
  <c r="M133" s="1"/>
  <c r="L150" i="12"/>
  <c r="L151" s="1"/>
  <c r="L153" s="1"/>
  <c r="M149" s="1"/>
  <c r="N130" i="14"/>
  <c r="O129"/>
  <c r="L136"/>
  <c r="J76" i="12"/>
  <c r="J176" s="1"/>
  <c r="J74"/>
  <c r="J75" s="1"/>
  <c r="J77" s="1"/>
  <c r="K73" s="1"/>
  <c r="M69"/>
  <c r="L70"/>
  <c r="L165" i="14"/>
  <c r="L166" s="1"/>
  <c r="L168" s="1"/>
  <c r="M164" s="1"/>
  <c r="N115" i="12"/>
  <c r="M121" s="1"/>
  <c r="O114"/>
  <c r="N146"/>
  <c r="M152" s="1"/>
  <c r="O145"/>
  <c r="O160"/>
  <c r="N161"/>
  <c r="L106"/>
  <c r="L104"/>
  <c r="L105" s="1"/>
  <c r="L107" s="1"/>
  <c r="M103" s="1"/>
  <c r="N100"/>
  <c r="O99"/>
  <c r="L119"/>
  <c r="L120" s="1"/>
  <c r="L122" s="1"/>
  <c r="M118" s="1"/>
  <c r="M85"/>
  <c r="L91" s="1"/>
  <c r="N84"/>
  <c r="K91" i="14"/>
  <c r="K89"/>
  <c r="K90" s="1"/>
  <c r="K92" s="1"/>
  <c r="L88" s="1"/>
  <c r="K121"/>
  <c r="K119"/>
  <c r="K120" s="1"/>
  <c r="K122" s="1"/>
  <c r="L118" s="1"/>
  <c r="N114"/>
  <c r="M115"/>
  <c r="N84"/>
  <c r="M85"/>
  <c r="L106"/>
  <c r="L104"/>
  <c r="L105" s="1"/>
  <c r="L107" s="1"/>
  <c r="M103" s="1"/>
  <c r="O146"/>
  <c r="N152" s="1"/>
  <c r="P145"/>
  <c r="N100"/>
  <c r="M106" s="1"/>
  <c r="O99"/>
  <c r="M70"/>
  <c r="N69"/>
  <c r="O160"/>
  <c r="N161"/>
  <c r="M167" s="1"/>
  <c r="M150"/>
  <c r="M151" s="1"/>
  <c r="M153" s="1"/>
  <c r="N149" s="1"/>
  <c r="DE32" i="5"/>
  <c r="DE31"/>
  <c r="FZ32"/>
  <c r="FZ31"/>
  <c r="AJ32"/>
  <c r="AJ31"/>
  <c r="IU32"/>
  <c r="IU31"/>
  <c r="AF56" i="3"/>
  <c r="K240" i="12"/>
  <c r="K241" s="1"/>
  <c r="K243" s="1"/>
  <c r="L239" s="1"/>
  <c r="L240" s="1"/>
  <c r="L241" s="1"/>
  <c r="L243" s="1"/>
  <c r="M239" s="1"/>
  <c r="I225" i="14"/>
  <c r="I227" s="1"/>
  <c r="J223" s="1"/>
  <c r="J224" s="1"/>
  <c r="M134" i="12"/>
  <c r="M135" s="1"/>
  <c r="M137" s="1"/>
  <c r="N133" s="1"/>
  <c r="Z144" i="14"/>
  <c r="I197" i="12"/>
  <c r="I309" s="1"/>
  <c r="I318" s="1"/>
  <c r="G28" i="7" s="1"/>
  <c r="L284" i="12"/>
  <c r="L285" s="1"/>
  <c r="L287" s="1"/>
  <c r="M283" s="1"/>
  <c r="Z68"/>
  <c r="Z98"/>
  <c r="Z322" i="14"/>
  <c r="L227" i="12"/>
  <c r="Z218" i="14"/>
  <c r="L284"/>
  <c r="L285" s="1"/>
  <c r="L287" s="1"/>
  <c r="M283" s="1"/>
  <c r="M61" i="12"/>
  <c r="M60" s="1"/>
  <c r="M62" s="1"/>
  <c r="N58" s="1"/>
  <c r="N61" s="1"/>
  <c r="Z83" i="14"/>
  <c r="Z189"/>
  <c r="K254"/>
  <c r="K255" s="1"/>
  <c r="K257" s="1"/>
  <c r="L253" s="1"/>
  <c r="Z293"/>
  <c r="L313"/>
  <c r="L314" s="1"/>
  <c r="L316" s="1"/>
  <c r="M312" s="1"/>
  <c r="L269"/>
  <c r="L270" s="1"/>
  <c r="L272" s="1"/>
  <c r="M268" s="1"/>
  <c r="N294"/>
  <c r="M295"/>
  <c r="L301" s="1"/>
  <c r="N265" i="12"/>
  <c r="M266"/>
  <c r="L272" s="1"/>
  <c r="K272"/>
  <c r="K270" s="1"/>
  <c r="K271" s="1"/>
  <c r="K273" s="1"/>
  <c r="L269" s="1"/>
  <c r="Z264"/>
  <c r="W65" i="18"/>
  <c r="Z159" i="14"/>
  <c r="M225" i="12"/>
  <c r="M226" s="1"/>
  <c r="M228" s="1"/>
  <c r="N224" s="1"/>
  <c r="Z234"/>
  <c r="M220" i="14"/>
  <c r="N219"/>
  <c r="Z263"/>
  <c r="K255" i="12"/>
  <c r="K256" s="1"/>
  <c r="K258" s="1"/>
  <c r="L254" s="1"/>
  <c r="Z68" i="14"/>
  <c r="K299"/>
  <c r="K300" s="1"/>
  <c r="K302" s="1"/>
  <c r="L298" s="1"/>
  <c r="N294" i="12"/>
  <c r="M295"/>
  <c r="L301" s="1"/>
  <c r="Z219"/>
  <c r="K239" i="14"/>
  <c r="K240" s="1"/>
  <c r="K242" s="1"/>
  <c r="L238" s="1"/>
  <c r="Z113" i="12"/>
  <c r="I211"/>
  <c r="I213" s="1"/>
  <c r="J209" s="1"/>
  <c r="E58" i="10"/>
  <c r="D17" i="9"/>
  <c r="D19" s="1"/>
  <c r="D21" s="1"/>
  <c r="F317" i="12"/>
  <c r="L328" i="14"/>
  <c r="L329" s="1"/>
  <c r="L331" s="1"/>
  <c r="M327" s="1"/>
  <c r="M195"/>
  <c r="M196" s="1"/>
  <c r="M198" s="1"/>
  <c r="N194" s="1"/>
  <c r="N195" s="1"/>
  <c r="N196" s="1"/>
  <c r="G298" i="12"/>
  <c r="G299" s="1"/>
  <c r="F310"/>
  <c r="N236"/>
  <c r="O235"/>
  <c r="N309" i="14"/>
  <c r="O308"/>
  <c r="Z52" i="12"/>
  <c r="Z56" s="1"/>
  <c r="Z292"/>
  <c r="Z296" s="1"/>
  <c r="Z203"/>
  <c r="Z207" s="1"/>
  <c r="Z127"/>
  <c r="Z131" s="1"/>
  <c r="Z163"/>
  <c r="Z148"/>
  <c r="Z117"/>
  <c r="Z233"/>
  <c r="Z237" s="1"/>
  <c r="Z277"/>
  <c r="Z281" s="1"/>
  <c r="Z263"/>
  <c r="Z267" s="1"/>
  <c r="Z97"/>
  <c r="Z101" s="1"/>
  <c r="Z143"/>
  <c r="Z147" s="1"/>
  <c r="Z218"/>
  <c r="Z222" s="1"/>
  <c r="Z72"/>
  <c r="Z188"/>
  <c r="Z192" s="1"/>
  <c r="Z102"/>
  <c r="Z158"/>
  <c r="Z162" s="1"/>
  <c r="Z87"/>
  <c r="Z112"/>
  <c r="Z116" s="1"/>
  <c r="Z248"/>
  <c r="Z252" s="1"/>
  <c r="Z57"/>
  <c r="Z67"/>
  <c r="Z132"/>
  <c r="Z204"/>
  <c r="K257"/>
  <c r="F177"/>
  <c r="G164"/>
  <c r="G165" s="1"/>
  <c r="Z174" i="14"/>
  <c r="Z57"/>
  <c r="Z278"/>
  <c r="Z248"/>
  <c r="Z293" i="12"/>
  <c r="Y82"/>
  <c r="Y86" s="1"/>
  <c r="Y71"/>
  <c r="L315" i="14"/>
  <c r="L286"/>
  <c r="AA47"/>
  <c r="AA47" i="12"/>
  <c r="Z337" i="14"/>
  <c r="Z163"/>
  <c r="Z193"/>
  <c r="Z117"/>
  <c r="Z102"/>
  <c r="Z148"/>
  <c r="Z132"/>
  <c r="Z72"/>
  <c r="Z87"/>
  <c r="Z178"/>
  <c r="O130" i="12"/>
  <c r="P129"/>
  <c r="L271" i="14"/>
  <c r="M235"/>
  <c r="N234"/>
  <c r="K256"/>
  <c r="M227" i="12"/>
  <c r="L286"/>
  <c r="N265" i="14"/>
  <c r="O264"/>
  <c r="Z249" i="12"/>
  <c r="Z128"/>
  <c r="Z98" i="14"/>
  <c r="Z53" i="12"/>
  <c r="Z83"/>
  <c r="Z113" i="14"/>
  <c r="Z144" i="12"/>
  <c r="Z278"/>
  <c r="N206"/>
  <c r="O205"/>
  <c r="M251"/>
  <c r="N250"/>
  <c r="X197" i="14"/>
  <c r="X182"/>
  <c r="M250"/>
  <c r="N249"/>
  <c r="P55" i="12"/>
  <c r="Q54"/>
  <c r="O221"/>
  <c r="P220"/>
  <c r="N280"/>
  <c r="O279"/>
  <c r="M191"/>
  <c r="N190"/>
  <c r="N181" i="14"/>
  <c r="N183" s="1"/>
  <c r="O179" s="1"/>
  <c r="O180" s="1"/>
  <c r="Z352"/>
  <c r="Z128"/>
  <c r="Y172" i="12"/>
  <c r="Y314" s="1"/>
  <c r="Y43" i="10" s="1"/>
  <c r="Z233" i="14"/>
  <c r="Z159" i="12"/>
  <c r="Z53" i="14"/>
  <c r="M136" i="12"/>
  <c r="N280" i="14"/>
  <c r="O279"/>
  <c r="K241"/>
  <c r="Z307"/>
  <c r="Z189" i="12"/>
  <c r="K61" i="14"/>
  <c r="K59" s="1"/>
  <c r="K60" s="1"/>
  <c r="K62" s="1"/>
  <c r="L58" s="1"/>
  <c r="N324"/>
  <c r="M330" s="1"/>
  <c r="O323"/>
  <c r="X378"/>
  <c r="X42" i="10" s="1"/>
  <c r="Z351" i="14"/>
  <c r="Z355" s="1"/>
  <c r="Z336"/>
  <c r="Z340" s="1"/>
  <c r="Z306"/>
  <c r="Z310" s="1"/>
  <c r="Z321"/>
  <c r="Z325" s="1"/>
  <c r="Z277"/>
  <c r="Z281" s="1"/>
  <c r="Z262"/>
  <c r="Z266" s="1"/>
  <c r="Z247"/>
  <c r="Z251" s="1"/>
  <c r="Z217"/>
  <c r="Z221" s="1"/>
  <c r="Z292"/>
  <c r="Z296" s="1"/>
  <c r="Z232"/>
  <c r="Z236" s="1"/>
  <c r="Y366"/>
  <c r="Y203"/>
  <c r="F371"/>
  <c r="F369"/>
  <c r="Z188"/>
  <c r="Z192" s="1"/>
  <c r="Z190" s="1"/>
  <c r="Z191" s="1"/>
  <c r="H49" i="10"/>
  <c r="Z158" i="14"/>
  <c r="Z162" s="1"/>
  <c r="Z173"/>
  <c r="Z177" s="1"/>
  <c r="Z175" s="1"/>
  <c r="Z176" s="1"/>
  <c r="Z127"/>
  <c r="Z131" s="1"/>
  <c r="Z143"/>
  <c r="Z147" s="1"/>
  <c r="Z112"/>
  <c r="Z116" s="1"/>
  <c r="Z97"/>
  <c r="Z101" s="1"/>
  <c r="Z82"/>
  <c r="Z86" s="1"/>
  <c r="Z67"/>
  <c r="Z71" s="1"/>
  <c r="Z52"/>
  <c r="Z56" s="1"/>
  <c r="W46" i="18"/>
  <c r="K27"/>
  <c r="W201"/>
  <c r="Y41" i="10" s="1"/>
  <c r="I83" i="22" s="1"/>
  <c r="C155" i="18"/>
  <c r="D155"/>
  <c r="E145"/>
  <c r="E148" s="1"/>
  <c r="F142" s="1"/>
  <c r="E144"/>
  <c r="E147" s="1"/>
  <c r="D143"/>
  <c r="D146" s="1"/>
  <c r="H126"/>
  <c r="G127"/>
  <c r="G130" s="1"/>
  <c r="W83"/>
  <c r="H52"/>
  <c r="H55" s="1"/>
  <c r="H110"/>
  <c r="H113" s="1"/>
  <c r="I107" s="1"/>
  <c r="H109"/>
  <c r="H112" s="1"/>
  <c r="L64"/>
  <c r="K67"/>
  <c r="I73"/>
  <c r="I76" s="1"/>
  <c r="J70" s="1"/>
  <c r="I72"/>
  <c r="I75" s="1"/>
  <c r="K82"/>
  <c r="J85"/>
  <c r="H90"/>
  <c r="H93" s="1"/>
  <c r="H91"/>
  <c r="H94" s="1"/>
  <c r="I88" s="1"/>
  <c r="H71"/>
  <c r="H74" s="1"/>
  <c r="X22"/>
  <c r="X78"/>
  <c r="X60"/>
  <c r="X41"/>
  <c r="G108"/>
  <c r="G111" s="1"/>
  <c r="G89"/>
  <c r="G92" s="1"/>
  <c r="W102"/>
  <c r="I54"/>
  <c r="I57" s="1"/>
  <c r="J51" s="1"/>
  <c r="I53"/>
  <c r="I56" s="1"/>
  <c r="K104"/>
  <c r="L101"/>
  <c r="L48"/>
  <c r="M45"/>
  <c r="K26"/>
  <c r="J29"/>
  <c r="N123"/>
  <c r="AH64" i="3"/>
  <c r="FX64"/>
  <c r="C68" i="28"/>
  <c r="I22" i="22"/>
  <c r="G190"/>
  <c r="P10" i="11"/>
  <c r="Q10" s="1"/>
  <c r="R10" s="1"/>
  <c r="C132" i="21"/>
  <c r="F132" i="22"/>
  <c r="AY20" i="11"/>
  <c r="AZ20" s="1"/>
  <c r="BA20" s="1"/>
  <c r="Q142" i="22"/>
  <c r="AY70" i="11"/>
  <c r="AZ70" s="1"/>
  <c r="BA70" s="1"/>
  <c r="Q191" i="22"/>
  <c r="P16" i="11"/>
  <c r="Q16" s="1"/>
  <c r="R16" s="1"/>
  <c r="F138" i="22"/>
  <c r="C138" i="21"/>
  <c r="AY31" i="11"/>
  <c r="AZ31" s="1"/>
  <c r="BA31" s="1"/>
  <c r="Q153" i="22"/>
  <c r="I19"/>
  <c r="I18"/>
  <c r="H94"/>
  <c r="U19" i="11"/>
  <c r="T21"/>
  <c r="H189" i="22"/>
  <c r="AP49" i="11"/>
  <c r="AQ49" s="1"/>
  <c r="AR49" s="1"/>
  <c r="E171" i="21"/>
  <c r="N171" i="22"/>
  <c r="C145"/>
  <c r="AY63" i="11"/>
  <c r="AZ63" s="1"/>
  <c r="BA63" s="1"/>
  <c r="Q185" i="22"/>
  <c r="S68" i="11"/>
  <c r="T68" s="1"/>
  <c r="Z37" i="10"/>
  <c r="E152" i="22"/>
  <c r="V67" i="11"/>
  <c r="W67" s="1"/>
  <c r="M38" i="8"/>
  <c r="M44" s="1"/>
  <c r="L30" i="11" s="1"/>
  <c r="J25" i="7"/>
  <c r="W66" i="11"/>
  <c r="V26" i="2"/>
  <c r="U22" i="7"/>
  <c r="U27" i="2"/>
  <c r="Y200" i="18"/>
  <c r="Y21"/>
  <c r="Y97" s="1"/>
  <c r="T15" i="9"/>
  <c r="W18" i="7"/>
  <c r="Y20" i="10"/>
  <c r="Y5" i="9"/>
  <c r="AA5" i="10"/>
  <c r="AA1" s="1"/>
  <c r="Y23"/>
  <c r="W7" i="11"/>
  <c r="W14" i="9"/>
  <c r="Y22" i="10" s="1"/>
  <c r="Y19" i="7"/>
  <c r="Y23"/>
  <c r="Y20"/>
  <c r="W9" i="11"/>
  <c r="Y37" i="8"/>
  <c r="Y47" s="1"/>
  <c r="Y24"/>
  <c r="Z32"/>
  <c r="Z3"/>
  <c r="Z10" s="1"/>
  <c r="Z17" s="1"/>
  <c r="W14" i="11"/>
  <c r="Z3"/>
  <c r="Z46" s="1"/>
  <c r="Z4" i="7"/>
  <c r="FV56" i="3"/>
  <c r="X36" i="6"/>
  <c r="G11" i="11"/>
  <c r="G23" s="1"/>
  <c r="W8"/>
  <c r="DA56" i="3"/>
  <c r="V16" i="2"/>
  <c r="W15" i="11"/>
  <c r="W13"/>
  <c r="V20" i="2"/>
  <c r="W6" i="11"/>
  <c r="H17"/>
  <c r="AF78" i="3"/>
  <c r="W21" i="2" s="1"/>
  <c r="W25" s="1"/>
  <c r="W6" i="7" s="1"/>
  <c r="W33" i="2"/>
  <c r="X19" i="10" s="1"/>
  <c r="AF34" i="3"/>
  <c r="W15" i="2" s="1"/>
  <c r="DB48" i="3"/>
  <c r="V15" i="2"/>
  <c r="FW32" i="3"/>
  <c r="FW27"/>
  <c r="AG17"/>
  <c r="AG54"/>
  <c r="FW17"/>
  <c r="AG70"/>
  <c r="AG48"/>
  <c r="AG75"/>
  <c r="DB41"/>
  <c r="DB54"/>
  <c r="FW70"/>
  <c r="FW78" s="1"/>
  <c r="X23" i="2" s="1"/>
  <c r="DB32" i="3"/>
  <c r="DA34"/>
  <c r="W17" i="2" s="1"/>
  <c r="X52" i="10" s="1"/>
  <c r="DC85" i="3"/>
  <c r="DC83"/>
  <c r="DC74"/>
  <c r="DC67"/>
  <c r="DC68"/>
  <c r="DC87"/>
  <c r="DC73"/>
  <c r="DC69"/>
  <c r="DC84"/>
  <c r="DC72"/>
  <c r="DC15"/>
  <c r="DC20"/>
  <c r="DC21"/>
  <c r="DC19"/>
  <c r="DC40"/>
  <c r="DC30"/>
  <c r="DC47"/>
  <c r="DC53"/>
  <c r="DC45"/>
  <c r="DC43"/>
  <c r="DC86"/>
  <c r="DC29"/>
  <c r="DC51"/>
  <c r="DC44"/>
  <c r="DC50"/>
  <c r="DC14"/>
  <c r="DC39"/>
  <c r="DC38"/>
  <c r="DC26"/>
  <c r="DC52"/>
  <c r="DC16"/>
  <c r="DC46"/>
  <c r="DC25"/>
  <c r="DC24"/>
  <c r="DC31"/>
  <c r="DE22" i="5"/>
  <c r="DE23"/>
  <c r="DE33"/>
  <c r="DE18"/>
  <c r="DE21"/>
  <c r="DE28"/>
  <c r="DE26"/>
  <c r="DE20"/>
  <c r="DE29"/>
  <c r="DE35"/>
  <c r="DE27"/>
  <c r="DE17"/>
  <c r="DE34"/>
  <c r="DE19"/>
  <c r="AG88" i="3"/>
  <c r="AG91" s="1"/>
  <c r="X22" i="2" s="1"/>
  <c r="FW54" i="3"/>
  <c r="DB27"/>
  <c r="DB70"/>
  <c r="DB17"/>
  <c r="IT38" i="5"/>
  <c r="X32" i="2" s="1"/>
  <c r="AA1"/>
  <c r="AB3"/>
  <c r="FY11" i="3"/>
  <c r="Y5" i="6"/>
  <c r="IV15" i="5"/>
  <c r="IV30" s="1"/>
  <c r="GA15"/>
  <c r="GA30" s="1"/>
  <c r="AI11" i="3"/>
  <c r="DD11"/>
  <c r="AK15" i="5"/>
  <c r="AK30" s="1"/>
  <c r="DF15"/>
  <c r="DF30" s="1"/>
  <c r="IU35"/>
  <c r="IU33"/>
  <c r="IU20"/>
  <c r="IU28"/>
  <c r="IU23"/>
  <c r="IU26"/>
  <c r="IU22"/>
  <c r="IU21"/>
  <c r="IU18"/>
  <c r="IU29"/>
  <c r="IU19"/>
  <c r="IU34"/>
  <c r="IU17"/>
  <c r="IU27"/>
  <c r="FZ20"/>
  <c r="FZ21"/>
  <c r="FZ35"/>
  <c r="FZ26"/>
  <c r="FZ23"/>
  <c r="FZ28"/>
  <c r="FZ33"/>
  <c r="FZ18"/>
  <c r="FZ29"/>
  <c r="FZ22"/>
  <c r="FZ19"/>
  <c r="FZ17"/>
  <c r="FZ34"/>
  <c r="FZ27"/>
  <c r="FW48" i="3"/>
  <c r="AG27"/>
  <c r="AG22"/>
  <c r="DB88"/>
  <c r="DB91" s="1"/>
  <c r="AJ35" i="5"/>
  <c r="AJ23"/>
  <c r="AJ19"/>
  <c r="AJ29"/>
  <c r="AJ17"/>
  <c r="AJ26"/>
  <c r="AJ20"/>
  <c r="AJ33"/>
  <c r="AJ18"/>
  <c r="AJ34"/>
  <c r="AJ22"/>
  <c r="AJ28"/>
  <c r="AJ21"/>
  <c r="AJ27"/>
  <c r="DB75" i="3"/>
  <c r="AH15"/>
  <c r="AH29"/>
  <c r="AH16"/>
  <c r="AH40"/>
  <c r="AH72"/>
  <c r="AH51"/>
  <c r="AH73"/>
  <c r="AH87"/>
  <c r="AH14"/>
  <c r="AH38"/>
  <c r="AH25"/>
  <c r="AH69"/>
  <c r="AH19"/>
  <c r="AH52"/>
  <c r="AH46"/>
  <c r="AH83"/>
  <c r="AH84"/>
  <c r="AH86"/>
  <c r="AH44"/>
  <c r="AH21"/>
  <c r="AH47"/>
  <c r="AH85"/>
  <c r="AH50"/>
  <c r="AH31"/>
  <c r="AH68"/>
  <c r="AH74"/>
  <c r="AH26"/>
  <c r="AH39"/>
  <c r="AH20"/>
  <c r="AH53"/>
  <c r="AH43"/>
  <c r="AH67"/>
  <c r="AH45"/>
  <c r="AH24"/>
  <c r="AH30"/>
  <c r="V17" i="2"/>
  <c r="W52" i="10" s="1"/>
  <c r="V18" i="2"/>
  <c r="W53" i="10" s="1"/>
  <c r="FV34" i="3"/>
  <c r="FX84"/>
  <c r="FX67"/>
  <c r="FX68"/>
  <c r="FX24"/>
  <c r="FX50"/>
  <c r="FX83"/>
  <c r="FX29"/>
  <c r="FX20"/>
  <c r="FX22" s="1"/>
  <c r="FX39"/>
  <c r="FX41" s="1"/>
  <c r="FX44"/>
  <c r="FX15"/>
  <c r="FX25"/>
  <c r="FX30"/>
  <c r="FX51"/>
  <c r="FX43"/>
  <c r="FX45"/>
  <c r="FX46"/>
  <c r="FX52"/>
  <c r="FX14"/>
  <c r="AI38" i="5"/>
  <c r="X29" i="2" s="1"/>
  <c r="X17" i="7" s="1"/>
  <c r="AG41" i="3"/>
  <c r="FY38" i="5"/>
  <c r="X31" i="2" s="1"/>
  <c r="DD38" i="5"/>
  <c r="X30" i="2" s="1"/>
  <c r="AG32" i="3"/>
  <c r="DB22"/>
  <c r="AD5" i="2"/>
  <c r="M360" i="14" l="1"/>
  <c r="M358"/>
  <c r="M359" s="1"/>
  <c r="M361" s="1"/>
  <c r="N357" s="1"/>
  <c r="P353"/>
  <c r="O354"/>
  <c r="O339"/>
  <c r="P338"/>
  <c r="M343"/>
  <c r="M344" s="1"/>
  <c r="M346" s="1"/>
  <c r="N342" s="1"/>
  <c r="Y7" i="9"/>
  <c r="Y8"/>
  <c r="P54" i="14"/>
  <c r="O55"/>
  <c r="L76"/>
  <c r="L74" s="1"/>
  <c r="L75" s="1"/>
  <c r="L77" s="1"/>
  <c r="M73" s="1"/>
  <c r="M150" i="12"/>
  <c r="M151" s="1"/>
  <c r="M153" s="1"/>
  <c r="N149" s="1"/>
  <c r="P129" i="14"/>
  <c r="O130"/>
  <c r="M136"/>
  <c r="N69" i="12"/>
  <c r="M70"/>
  <c r="L89"/>
  <c r="L90" s="1"/>
  <c r="L92" s="1"/>
  <c r="M88" s="1"/>
  <c r="M165" i="14"/>
  <c r="M166" s="1"/>
  <c r="M168" s="1"/>
  <c r="N164" s="1"/>
  <c r="K76" i="12"/>
  <c r="K176" s="1"/>
  <c r="K74"/>
  <c r="K75" s="1"/>
  <c r="K77" s="1"/>
  <c r="L73" s="1"/>
  <c r="M106"/>
  <c r="M104"/>
  <c r="M105" s="1"/>
  <c r="M107" s="1"/>
  <c r="N103" s="1"/>
  <c r="P114"/>
  <c r="O115"/>
  <c r="N121" s="1"/>
  <c r="P99"/>
  <c r="O100"/>
  <c r="O161"/>
  <c r="P160"/>
  <c r="O146"/>
  <c r="N152" s="1"/>
  <c r="P145"/>
  <c r="N85"/>
  <c r="M91" s="1"/>
  <c r="O84"/>
  <c r="M119"/>
  <c r="M120" s="1"/>
  <c r="M122" s="1"/>
  <c r="N118" s="1"/>
  <c r="O114" i="14"/>
  <c r="N115"/>
  <c r="M121" s="1"/>
  <c r="L119"/>
  <c r="L120" s="1"/>
  <c r="L122" s="1"/>
  <c r="M118" s="1"/>
  <c r="L121"/>
  <c r="O84"/>
  <c r="N85"/>
  <c r="L91"/>
  <c r="L89"/>
  <c r="L90" s="1"/>
  <c r="L92" s="1"/>
  <c r="M88" s="1"/>
  <c r="N70"/>
  <c r="O69"/>
  <c r="M104"/>
  <c r="M105" s="1"/>
  <c r="M107" s="1"/>
  <c r="N103" s="1"/>
  <c r="O161"/>
  <c r="N167" s="1"/>
  <c r="P160"/>
  <c r="P146"/>
  <c r="Q145"/>
  <c r="O100"/>
  <c r="N106" s="1"/>
  <c r="P99"/>
  <c r="N150"/>
  <c r="N151" s="1"/>
  <c r="N153" s="1"/>
  <c r="O149" s="1"/>
  <c r="GA32" i="5"/>
  <c r="GA31"/>
  <c r="IV32"/>
  <c r="IV31"/>
  <c r="AK32"/>
  <c r="AK31"/>
  <c r="DF32"/>
  <c r="DF31"/>
  <c r="AG56" i="3"/>
  <c r="L242" i="12"/>
  <c r="J226" i="14"/>
  <c r="J225" s="1"/>
  <c r="J227" s="1"/>
  <c r="K223" s="1"/>
  <c r="K226" s="1"/>
  <c r="K370" s="1"/>
  <c r="AA322"/>
  <c r="I196" i="12"/>
  <c r="I198" s="1"/>
  <c r="J194" s="1"/>
  <c r="J197" s="1"/>
  <c r="M313" i="14"/>
  <c r="M314" s="1"/>
  <c r="M316" s="1"/>
  <c r="N312" s="1"/>
  <c r="M134"/>
  <c r="M135" s="1"/>
  <c r="M137" s="1"/>
  <c r="N133" s="1"/>
  <c r="L299"/>
  <c r="L300" s="1"/>
  <c r="L302" s="1"/>
  <c r="M298" s="1"/>
  <c r="AA98"/>
  <c r="AA53"/>
  <c r="AA113"/>
  <c r="L239"/>
  <c r="L240" s="1"/>
  <c r="L242" s="1"/>
  <c r="M238" s="1"/>
  <c r="AA337"/>
  <c r="M328"/>
  <c r="M329" s="1"/>
  <c r="M331" s="1"/>
  <c r="N327" s="1"/>
  <c r="AA263"/>
  <c r="AA278"/>
  <c r="N59" i="12"/>
  <c r="N60" s="1"/>
  <c r="N62" s="1"/>
  <c r="O58" s="1"/>
  <c r="N134"/>
  <c r="N135" s="1"/>
  <c r="N137" s="1"/>
  <c r="O133" s="1"/>
  <c r="AA264"/>
  <c r="M284"/>
  <c r="M285" s="1"/>
  <c r="M287" s="1"/>
  <c r="N283" s="1"/>
  <c r="O294" i="14"/>
  <c r="N295"/>
  <c r="M301" s="1"/>
  <c r="O294" i="12"/>
  <c r="N295"/>
  <c r="M301" s="1"/>
  <c r="AA57" i="14"/>
  <c r="AA218"/>
  <c r="L254"/>
  <c r="L255" s="1"/>
  <c r="L257" s="1"/>
  <c r="M253" s="1"/>
  <c r="AA248"/>
  <c r="L255" i="12"/>
  <c r="L256" s="1"/>
  <c r="L258" s="1"/>
  <c r="M254" s="1"/>
  <c r="AA189" i="14"/>
  <c r="AA159"/>
  <c r="M284"/>
  <c r="M285" s="1"/>
  <c r="M287" s="1"/>
  <c r="N283" s="1"/>
  <c r="AA83"/>
  <c r="O219"/>
  <c r="N220"/>
  <c r="N225" i="12"/>
  <c r="N226" s="1"/>
  <c r="N228" s="1"/>
  <c r="O224" s="1"/>
  <c r="AA293" i="14"/>
  <c r="AA144"/>
  <c r="AA307"/>
  <c r="AA128"/>
  <c r="AA68"/>
  <c r="O265" i="12"/>
  <c r="N266"/>
  <c r="X65" i="18"/>
  <c r="AA249" i="12"/>
  <c r="M269" i="14"/>
  <c r="M270" s="1"/>
  <c r="M272" s="1"/>
  <c r="N268" s="1"/>
  <c r="L270" i="12"/>
  <c r="L271" s="1"/>
  <c r="L273" s="1"/>
  <c r="M269" s="1"/>
  <c r="AA352" i="14"/>
  <c r="AA233"/>
  <c r="J212" i="12"/>
  <c r="J210" s="1"/>
  <c r="J211" s="1"/>
  <c r="J213" s="1"/>
  <c r="K209" s="1"/>
  <c r="F319"/>
  <c r="D58" i="11" s="1"/>
  <c r="N198" i="14"/>
  <c r="O194" s="1"/>
  <c r="O195" s="1"/>
  <c r="O196" s="1"/>
  <c r="O198" s="1"/>
  <c r="P194" s="1"/>
  <c r="P195" s="1"/>
  <c r="O181"/>
  <c r="O183" s="1"/>
  <c r="P179" s="1"/>
  <c r="P180" s="1"/>
  <c r="O280"/>
  <c r="P279"/>
  <c r="N191" i="12"/>
  <c r="O190"/>
  <c r="O280"/>
  <c r="P279"/>
  <c r="O206"/>
  <c r="P205"/>
  <c r="N235" i="14"/>
  <c r="O234"/>
  <c r="P130" i="12"/>
  <c r="Q129"/>
  <c r="L256" i="14"/>
  <c r="L257" i="12"/>
  <c r="M271" i="14"/>
  <c r="AA193"/>
  <c r="AA132"/>
  <c r="AA117"/>
  <c r="AA178"/>
  <c r="AA163"/>
  <c r="AA148"/>
  <c r="AA72"/>
  <c r="AA102"/>
  <c r="AA87"/>
  <c r="G306" i="12"/>
  <c r="AA219"/>
  <c r="AA53"/>
  <c r="AA68"/>
  <c r="AA293"/>
  <c r="AA159"/>
  <c r="AA83"/>
  <c r="AA174" i="14"/>
  <c r="N136" i="12"/>
  <c r="Y197" i="14"/>
  <c r="N250"/>
  <c r="O249"/>
  <c r="N251" i="12"/>
  <c r="O250"/>
  <c r="M242"/>
  <c r="M240"/>
  <c r="M241" s="1"/>
  <c r="M243" s="1"/>
  <c r="N239" s="1"/>
  <c r="AB47" i="14"/>
  <c r="AB57" s="1"/>
  <c r="AB47" i="12"/>
  <c r="Q55"/>
  <c r="R54"/>
  <c r="Z82"/>
  <c r="Z86" s="1"/>
  <c r="Z71"/>
  <c r="O236"/>
  <c r="P235"/>
  <c r="AA234"/>
  <c r="AA128"/>
  <c r="Z172"/>
  <c r="Z314" s="1"/>
  <c r="Z43" i="10" s="1"/>
  <c r="L241" i="14"/>
  <c r="O265"/>
  <c r="P264"/>
  <c r="AA127" i="12"/>
  <c r="AA131" s="1"/>
  <c r="AA292"/>
  <c r="AA296" s="1"/>
  <c r="AA97"/>
  <c r="AA101" s="1"/>
  <c r="AA132"/>
  <c r="AA188"/>
  <c r="AA192" s="1"/>
  <c r="AA218"/>
  <c r="AA222" s="1"/>
  <c r="AA67"/>
  <c r="AA102"/>
  <c r="AA143"/>
  <c r="AA147" s="1"/>
  <c r="AA87"/>
  <c r="AA163"/>
  <c r="AA72"/>
  <c r="AA57"/>
  <c r="AA158"/>
  <c r="AA162" s="1"/>
  <c r="AA277"/>
  <c r="AA281" s="1"/>
  <c r="AA148"/>
  <c r="AA263"/>
  <c r="AA267" s="1"/>
  <c r="AA233"/>
  <c r="AA237" s="1"/>
  <c r="AA203"/>
  <c r="AA207" s="1"/>
  <c r="AA117"/>
  <c r="AA112"/>
  <c r="AA116" s="1"/>
  <c r="AA248"/>
  <c r="AA252" s="1"/>
  <c r="AA52"/>
  <c r="AA56" s="1"/>
  <c r="AA204"/>
  <c r="G173"/>
  <c r="Y182" i="14"/>
  <c r="N227" i="12"/>
  <c r="M315" i="14"/>
  <c r="AA189" i="12"/>
  <c r="AA144"/>
  <c r="AA98"/>
  <c r="M286" i="14"/>
  <c r="M286" i="12"/>
  <c r="P221"/>
  <c r="Q220"/>
  <c r="O309" i="14"/>
  <c r="P308"/>
  <c r="AA113" i="12"/>
  <c r="AA278"/>
  <c r="L61" i="14"/>
  <c r="L59" s="1"/>
  <c r="L60" s="1"/>
  <c r="L62" s="1"/>
  <c r="M58" s="1"/>
  <c r="O324"/>
  <c r="N330" s="1"/>
  <c r="P323"/>
  <c r="Y378"/>
  <c r="Y42" i="10" s="1"/>
  <c r="G367" i="14"/>
  <c r="Z203"/>
  <c r="G368"/>
  <c r="Z366"/>
  <c r="AA336"/>
  <c r="AA340" s="1"/>
  <c r="AA321"/>
  <c r="AA325" s="1"/>
  <c r="AA306"/>
  <c r="AA310" s="1"/>
  <c r="AA351"/>
  <c r="AA355" s="1"/>
  <c r="AA277"/>
  <c r="AA281" s="1"/>
  <c r="AA232"/>
  <c r="AA236" s="1"/>
  <c r="AA247"/>
  <c r="AA251" s="1"/>
  <c r="AA262"/>
  <c r="AA266" s="1"/>
  <c r="AA292"/>
  <c r="AA296" s="1"/>
  <c r="AA217"/>
  <c r="AA221" s="1"/>
  <c r="AA188"/>
  <c r="AA192" s="1"/>
  <c r="AA190" s="1"/>
  <c r="AA191" s="1"/>
  <c r="H69" i="10"/>
  <c r="AA158" i="14"/>
  <c r="AA162" s="1"/>
  <c r="AA173"/>
  <c r="AA177" s="1"/>
  <c r="AA175" s="1"/>
  <c r="AA176" s="1"/>
  <c r="AA127"/>
  <c r="AA131" s="1"/>
  <c r="AA143"/>
  <c r="AA147" s="1"/>
  <c r="AA112"/>
  <c r="AA116" s="1"/>
  <c r="AA97"/>
  <c r="AA101" s="1"/>
  <c r="AA82"/>
  <c r="AA86" s="1"/>
  <c r="AA67"/>
  <c r="AA71" s="1"/>
  <c r="AA52"/>
  <c r="AA56" s="1"/>
  <c r="X46" i="18"/>
  <c r="X201"/>
  <c r="Z41" i="10" s="1"/>
  <c r="L27" i="18"/>
  <c r="C158"/>
  <c r="G139"/>
  <c r="H129"/>
  <c r="H132" s="1"/>
  <c r="H128"/>
  <c r="H131" s="1"/>
  <c r="E143"/>
  <c r="E146" s="1"/>
  <c r="F145"/>
  <c r="F148" s="1"/>
  <c r="F144"/>
  <c r="F147" s="1"/>
  <c r="X83"/>
  <c r="H108"/>
  <c r="H111" s="1"/>
  <c r="I110"/>
  <c r="I113" s="1"/>
  <c r="J107" s="1"/>
  <c r="I109"/>
  <c r="I112" s="1"/>
  <c r="M48"/>
  <c r="N45"/>
  <c r="M64"/>
  <c r="L67"/>
  <c r="Y22"/>
  <c r="Y60"/>
  <c r="Y41"/>
  <c r="Y78"/>
  <c r="J53"/>
  <c r="J56" s="1"/>
  <c r="J54"/>
  <c r="J57" s="1"/>
  <c r="K51" s="1"/>
  <c r="H89"/>
  <c r="H92" s="1"/>
  <c r="L104"/>
  <c r="M101"/>
  <c r="K85"/>
  <c r="L82"/>
  <c r="X102"/>
  <c r="J72"/>
  <c r="J75" s="1"/>
  <c r="J73"/>
  <c r="J76" s="1"/>
  <c r="K70" s="1"/>
  <c r="I52"/>
  <c r="I55" s="1"/>
  <c r="I90"/>
  <c r="I93" s="1"/>
  <c r="I91"/>
  <c r="I94" s="1"/>
  <c r="J88" s="1"/>
  <c r="I71"/>
  <c r="I74" s="1"/>
  <c r="L26"/>
  <c r="K29"/>
  <c r="O123"/>
  <c r="AI64" i="3"/>
  <c r="FY64"/>
  <c r="C7" i="27"/>
  <c r="E33" i="16"/>
  <c r="E33" i="26"/>
  <c r="E32" i="28" s="1"/>
  <c r="E69" s="1"/>
  <c r="C9" i="16"/>
  <c r="C10" s="1"/>
  <c r="C9" i="26"/>
  <c r="C6" i="16"/>
  <c r="C7" s="1"/>
  <c r="C6" i="26"/>
  <c r="U68" i="11"/>
  <c r="H190" i="22" s="1"/>
  <c r="D139"/>
  <c r="BC70" i="11"/>
  <c r="BD70" s="1"/>
  <c r="BE70" s="1"/>
  <c r="F191" i="21"/>
  <c r="R191" i="22"/>
  <c r="Z23" i="10"/>
  <c r="V19" i="11"/>
  <c r="H141" i="22"/>
  <c r="U21" i="11"/>
  <c r="G138" i="22"/>
  <c r="S16" i="11"/>
  <c r="T16" s="1"/>
  <c r="U16" s="1"/>
  <c r="I62" i="22"/>
  <c r="I16"/>
  <c r="BC63" i="11"/>
  <c r="BD63" s="1"/>
  <c r="BE63" s="1"/>
  <c r="R185" i="22"/>
  <c r="F185" i="21"/>
  <c r="BC20" i="11"/>
  <c r="BD20" s="1"/>
  <c r="BE20" s="1"/>
  <c r="R142" i="22"/>
  <c r="F142" i="21"/>
  <c r="F41" i="29" s="1"/>
  <c r="G132" i="22"/>
  <c r="S10" i="11"/>
  <c r="T10" s="1"/>
  <c r="U10" s="1"/>
  <c r="V10" s="1"/>
  <c r="I65" i="22"/>
  <c r="H21"/>
  <c r="AA37" i="10"/>
  <c r="I64" i="22"/>
  <c r="AS49" i="11"/>
  <c r="AT49" s="1"/>
  <c r="AU49" s="1"/>
  <c r="O171" i="22"/>
  <c r="BC31" i="11"/>
  <c r="BD31" s="1"/>
  <c r="BE31" s="1"/>
  <c r="R153" i="22"/>
  <c r="F153" i="21"/>
  <c r="N38" i="8"/>
  <c r="N44" s="1"/>
  <c r="M30" i="11" s="1"/>
  <c r="K25" i="7"/>
  <c r="I85" i="22"/>
  <c r="X67" i="11"/>
  <c r="X66"/>
  <c r="FX17" i="3"/>
  <c r="V22" i="7"/>
  <c r="V27" i="2"/>
  <c r="Z21" i="18"/>
  <c r="Z97" s="1"/>
  <c r="Z200"/>
  <c r="Z21" i="10"/>
  <c r="AC21" s="1"/>
  <c r="X7" i="11"/>
  <c r="X9"/>
  <c r="X18" i="7"/>
  <c r="Z20" i="10"/>
  <c r="X14" i="9"/>
  <c r="Z22" i="10" s="1"/>
  <c r="Z5" i="9"/>
  <c r="AB5" i="10"/>
  <c r="U15" i="9"/>
  <c r="X8" i="11"/>
  <c r="Z19" i="7"/>
  <c r="Z20"/>
  <c r="Z23"/>
  <c r="AA32" i="8"/>
  <c r="AA3"/>
  <c r="AA10" s="1"/>
  <c r="AA17" s="1"/>
  <c r="Z24"/>
  <c r="Z37"/>
  <c r="Z47" s="1"/>
  <c r="DB56" i="3"/>
  <c r="AA3" i="11"/>
  <c r="AA4" i="7"/>
  <c r="W16" i="2"/>
  <c r="V15" i="9" s="1"/>
  <c r="Y36" i="6"/>
  <c r="H11" i="11"/>
  <c r="W20" i="2"/>
  <c r="W19"/>
  <c r="X14" i="11"/>
  <c r="FW56" i="3"/>
  <c r="X15" i="11"/>
  <c r="X13"/>
  <c r="X6"/>
  <c r="I17"/>
  <c r="AG78" i="3"/>
  <c r="X21" i="2" s="1"/>
  <c r="X25" s="1"/>
  <c r="X6" i="7" s="1"/>
  <c r="I5" i="22" s="1"/>
  <c r="W18" i="2"/>
  <c r="X53" i="10" s="1"/>
  <c r="X33" i="2"/>
  <c r="Y19" i="10" s="1"/>
  <c r="I61" i="22" s="1"/>
  <c r="DB34" i="3"/>
  <c r="FW34"/>
  <c r="X19" i="2" s="1"/>
  <c r="X21" i="7" s="1"/>
  <c r="FX54" i="3"/>
  <c r="FX32"/>
  <c r="AG34"/>
  <c r="DC27"/>
  <c r="DC88"/>
  <c r="DC91" s="1"/>
  <c r="DC22"/>
  <c r="FX88"/>
  <c r="FX91" s="1"/>
  <c r="Y24" i="2" s="1"/>
  <c r="FX48" i="3"/>
  <c r="GA21" i="5"/>
  <c r="GA28"/>
  <c r="GA29"/>
  <c r="GA27"/>
  <c r="GA19"/>
  <c r="GA26"/>
  <c r="GA34"/>
  <c r="GA18"/>
  <c r="GA23"/>
  <c r="GA22"/>
  <c r="GA33"/>
  <c r="GA20"/>
  <c r="GA35"/>
  <c r="GA17"/>
  <c r="AI87" i="3"/>
  <c r="AI51"/>
  <c r="AI40"/>
  <c r="AI74"/>
  <c r="AI52"/>
  <c r="AI73"/>
  <c r="AI30"/>
  <c r="AI43"/>
  <c r="AI15"/>
  <c r="AI24"/>
  <c r="AI29"/>
  <c r="AI46"/>
  <c r="AI53"/>
  <c r="AI67"/>
  <c r="AI26"/>
  <c r="AI19"/>
  <c r="AI38"/>
  <c r="AI50"/>
  <c r="AI31"/>
  <c r="AI25"/>
  <c r="AI86"/>
  <c r="AI14"/>
  <c r="AI39"/>
  <c r="AI68"/>
  <c r="AI84"/>
  <c r="AI47"/>
  <c r="AI45"/>
  <c r="AI85"/>
  <c r="AI69"/>
  <c r="AI20"/>
  <c r="AI16"/>
  <c r="AI83"/>
  <c r="AI44"/>
  <c r="AI72"/>
  <c r="AI21"/>
  <c r="AH22"/>
  <c r="AH75"/>
  <c r="IU38" i="5"/>
  <c r="Y32" i="2" s="1"/>
  <c r="DE38" i="5"/>
  <c r="Y30" i="2" s="1"/>
  <c r="DC54" i="3"/>
  <c r="IV22" i="5"/>
  <c r="IV19"/>
  <c r="IV20"/>
  <c r="IV17"/>
  <c r="IV18"/>
  <c r="IV33"/>
  <c r="IV34"/>
  <c r="IV26"/>
  <c r="IV21"/>
  <c r="IV28"/>
  <c r="IV27"/>
  <c r="IV23"/>
  <c r="IV35"/>
  <c r="IV29"/>
  <c r="DD30" i="3"/>
  <c r="DD29"/>
  <c r="DD73"/>
  <c r="DD20"/>
  <c r="DD31"/>
  <c r="DD83"/>
  <c r="DD50"/>
  <c r="DD15"/>
  <c r="DD25"/>
  <c r="DD68"/>
  <c r="DD87"/>
  <c r="DD21"/>
  <c r="DD24"/>
  <c r="DD26"/>
  <c r="DD52"/>
  <c r="DD45"/>
  <c r="DD51"/>
  <c r="DD84"/>
  <c r="DD19"/>
  <c r="DD44"/>
  <c r="DD46"/>
  <c r="DD74"/>
  <c r="DD53"/>
  <c r="DD38"/>
  <c r="DD67"/>
  <c r="DD16"/>
  <c r="DD43"/>
  <c r="DD69"/>
  <c r="DD86"/>
  <c r="DD72"/>
  <c r="DD40"/>
  <c r="DD14"/>
  <c r="DD39"/>
  <c r="DD85"/>
  <c r="DD47"/>
  <c r="AK34" i="5"/>
  <c r="AK21"/>
  <c r="AK23"/>
  <c r="AK20"/>
  <c r="AK27"/>
  <c r="AK35"/>
  <c r="AK26"/>
  <c r="AK18"/>
  <c r="AK33"/>
  <c r="AK29"/>
  <c r="AK19"/>
  <c r="AK22"/>
  <c r="AK17"/>
  <c r="AK28"/>
  <c r="GB15"/>
  <c r="GB30" s="1"/>
  <c r="AJ11" i="3"/>
  <c r="DG15" i="5"/>
  <c r="DG30" s="1"/>
  <c r="Z5" i="6"/>
  <c r="Z36" s="1"/>
  <c r="FZ11" i="3"/>
  <c r="AL15" i="5"/>
  <c r="AL30" s="1"/>
  <c r="IW15"/>
  <c r="IW30" s="1"/>
  <c r="DE11" i="3"/>
  <c r="DF19" i="5"/>
  <c r="DF33"/>
  <c r="DF27"/>
  <c r="DF23"/>
  <c r="DF28"/>
  <c r="DF29"/>
  <c r="DF34"/>
  <c r="DF21"/>
  <c r="DF18"/>
  <c r="DF17"/>
  <c r="DF26"/>
  <c r="DF35"/>
  <c r="DF20"/>
  <c r="DF22"/>
  <c r="AC3" i="2"/>
  <c r="AB1"/>
  <c r="DC75" i="3"/>
  <c r="AH54"/>
  <c r="AH70"/>
  <c r="AH88"/>
  <c r="AH91" s="1"/>
  <c r="Y22" i="2" s="1"/>
  <c r="DC41" i="3"/>
  <c r="DC48"/>
  <c r="DC70"/>
  <c r="FY52"/>
  <c r="FY29"/>
  <c r="FY44"/>
  <c r="FY67"/>
  <c r="FY45"/>
  <c r="FY20"/>
  <c r="FY22" s="1"/>
  <c r="FY83"/>
  <c r="FY88" s="1"/>
  <c r="FY91" s="1"/>
  <c r="Z24" i="2" s="1"/>
  <c r="FY39" i="3"/>
  <c r="FY41" s="1"/>
  <c r="FY30"/>
  <c r="FY25"/>
  <c r="FY43"/>
  <c r="FY46"/>
  <c r="FY24"/>
  <c r="FY50"/>
  <c r="FY14"/>
  <c r="FY15"/>
  <c r="FY51"/>
  <c r="FY68"/>
  <c r="FX27"/>
  <c r="AJ38" i="5"/>
  <c r="Y29" i="2" s="1"/>
  <c r="Y17" i="7" s="1"/>
  <c r="DC17" i="3"/>
  <c r="AH48"/>
  <c r="FX70"/>
  <c r="FX78" s="1"/>
  <c r="Y23" i="2" s="1"/>
  <c r="AH17" i="3"/>
  <c r="AH27"/>
  <c r="AH41"/>
  <c r="AH32"/>
  <c r="FZ38" i="5"/>
  <c r="Y31" i="2" s="1"/>
  <c r="DC32" i="3"/>
  <c r="AE5" i="2"/>
  <c r="Q353" i="14" l="1"/>
  <c r="P354"/>
  <c r="N360"/>
  <c r="N358"/>
  <c r="N359" s="1"/>
  <c r="N361" s="1"/>
  <c r="O357" s="1"/>
  <c r="N343"/>
  <c r="N344" s="1"/>
  <c r="N346" s="1"/>
  <c r="O342" s="1"/>
  <c r="P339"/>
  <c r="Q338"/>
  <c r="N345"/>
  <c r="AB1" i="10"/>
  <c r="D45" i="21"/>
  <c r="D77" s="1"/>
  <c r="Z7" i="9"/>
  <c r="Z8"/>
  <c r="P55" i="14"/>
  <c r="Q54"/>
  <c r="M76"/>
  <c r="M74" s="1"/>
  <c r="M75" s="1"/>
  <c r="M77" s="1"/>
  <c r="N73" s="1"/>
  <c r="P130"/>
  <c r="Q129"/>
  <c r="N150" i="12"/>
  <c r="N151" s="1"/>
  <c r="N153" s="1"/>
  <c r="O149" s="1"/>
  <c r="N104" i="14"/>
  <c r="N105" s="1"/>
  <c r="N107" s="1"/>
  <c r="O103" s="1"/>
  <c r="N134"/>
  <c r="O69" i="12"/>
  <c r="N70"/>
  <c r="L76"/>
  <c r="L74"/>
  <c r="L75" s="1"/>
  <c r="L77" s="1"/>
  <c r="M73" s="1"/>
  <c r="P146"/>
  <c r="O152" s="1"/>
  <c r="Q145"/>
  <c r="Q114"/>
  <c r="P115"/>
  <c r="N119"/>
  <c r="N120" s="1"/>
  <c r="N122" s="1"/>
  <c r="O118" s="1"/>
  <c r="P100"/>
  <c r="Q99"/>
  <c r="P84"/>
  <c r="O85"/>
  <c r="N91" s="1"/>
  <c r="N104"/>
  <c r="N105" s="1"/>
  <c r="N107" s="1"/>
  <c r="O103" s="1"/>
  <c r="N106"/>
  <c r="M89"/>
  <c r="M90" s="1"/>
  <c r="M92" s="1"/>
  <c r="N88" s="1"/>
  <c r="Q160"/>
  <c r="P161"/>
  <c r="P114" i="14"/>
  <c r="O115"/>
  <c r="O85"/>
  <c r="N91" s="1"/>
  <c r="P84"/>
  <c r="M91"/>
  <c r="M89"/>
  <c r="M90" s="1"/>
  <c r="M92" s="1"/>
  <c r="N88" s="1"/>
  <c r="M119"/>
  <c r="M120" s="1"/>
  <c r="M122" s="1"/>
  <c r="N118" s="1"/>
  <c r="O152"/>
  <c r="O150"/>
  <c r="O151" s="1"/>
  <c r="O153" s="1"/>
  <c r="P149" s="1"/>
  <c r="Q160"/>
  <c r="P161"/>
  <c r="O167" s="1"/>
  <c r="Q146"/>
  <c r="P152" s="1"/>
  <c r="R145"/>
  <c r="O70"/>
  <c r="P69"/>
  <c r="P100"/>
  <c r="O106" s="1"/>
  <c r="Q99"/>
  <c r="N165"/>
  <c r="N166" s="1"/>
  <c r="N168" s="1"/>
  <c r="O164" s="1"/>
  <c r="GB32" i="5"/>
  <c r="GB31"/>
  <c r="IW32"/>
  <c r="IW31"/>
  <c r="DG32"/>
  <c r="DG31"/>
  <c r="AL32"/>
  <c r="AL31"/>
  <c r="J195" i="12"/>
  <c r="J196" s="1"/>
  <c r="J198" s="1"/>
  <c r="K194" s="1"/>
  <c r="AH56" i="3"/>
  <c r="K224" i="14"/>
  <c r="K225" s="1"/>
  <c r="K227" s="1"/>
  <c r="L223" s="1"/>
  <c r="L224" s="1"/>
  <c r="AB352"/>
  <c r="M254"/>
  <c r="M255" s="1"/>
  <c r="M257" s="1"/>
  <c r="N253" s="1"/>
  <c r="AB128" i="12"/>
  <c r="M299" i="14"/>
  <c r="M300" s="1"/>
  <c r="M302" s="1"/>
  <c r="N298" s="1"/>
  <c r="AB98" i="12"/>
  <c r="AB83" i="14"/>
  <c r="O59" i="12"/>
  <c r="O61"/>
  <c r="O225"/>
  <c r="O226" s="1"/>
  <c r="O228" s="1"/>
  <c r="P224" s="1"/>
  <c r="AB264"/>
  <c r="AB249"/>
  <c r="AB113"/>
  <c r="AB159"/>
  <c r="N136" i="14"/>
  <c r="M255" i="12"/>
  <c r="M256" s="1"/>
  <c r="M258" s="1"/>
  <c r="N254" s="1"/>
  <c r="AB233" i="14"/>
  <c r="P294"/>
  <c r="O295"/>
  <c r="N301" s="1"/>
  <c r="P294" i="12"/>
  <c r="O295"/>
  <c r="N301" s="1"/>
  <c r="AB159" i="14"/>
  <c r="AB293" i="12"/>
  <c r="AB144"/>
  <c r="N313" i="14"/>
  <c r="N314" s="1"/>
  <c r="N316" s="1"/>
  <c r="O312" s="1"/>
  <c r="AB307"/>
  <c r="N269"/>
  <c r="N270" s="1"/>
  <c r="N272" s="1"/>
  <c r="O268" s="1"/>
  <c r="Y65" i="18"/>
  <c r="AB144" i="14"/>
  <c r="M239"/>
  <c r="M240" s="1"/>
  <c r="M242" s="1"/>
  <c r="N238" s="1"/>
  <c r="AB248"/>
  <c r="P265" i="12"/>
  <c r="O266"/>
  <c r="N272" s="1"/>
  <c r="O220" i="14"/>
  <c r="P219"/>
  <c r="AB337"/>
  <c r="N284"/>
  <c r="N285" s="1"/>
  <c r="N287" s="1"/>
  <c r="O283" s="1"/>
  <c r="AB53"/>
  <c r="AB263"/>
  <c r="AB128"/>
  <c r="AB293"/>
  <c r="AB219" i="12"/>
  <c r="AB68" i="14"/>
  <c r="AB278" i="12"/>
  <c r="N284"/>
  <c r="N285" s="1"/>
  <c r="N287" s="1"/>
  <c r="O283" s="1"/>
  <c r="AB189"/>
  <c r="AB234"/>
  <c r="O134"/>
  <c r="O135" s="1"/>
  <c r="O137" s="1"/>
  <c r="P133" s="1"/>
  <c r="AB53"/>
  <c r="M272"/>
  <c r="M270" s="1"/>
  <c r="M271" s="1"/>
  <c r="M273" s="1"/>
  <c r="N269" s="1"/>
  <c r="K212"/>
  <c r="K210" s="1"/>
  <c r="K211" s="1"/>
  <c r="K213" s="1"/>
  <c r="L209" s="1"/>
  <c r="G315"/>
  <c r="N328" i="14"/>
  <c r="N329" s="1"/>
  <c r="N331" s="1"/>
  <c r="O327" s="1"/>
  <c r="P196"/>
  <c r="P198" s="1"/>
  <c r="Q194" s="1"/>
  <c r="Q195" s="1"/>
  <c r="P181"/>
  <c r="P183" s="1"/>
  <c r="Q179" s="1"/>
  <c r="Q180" s="1"/>
  <c r="Z182"/>
  <c r="P236" i="12"/>
  <c r="Q235"/>
  <c r="G166"/>
  <c r="G174"/>
  <c r="AB178" i="14"/>
  <c r="AB193"/>
  <c r="AB132"/>
  <c r="AB163"/>
  <c r="AB117"/>
  <c r="AB148"/>
  <c r="AB72"/>
  <c r="AB102"/>
  <c r="AB87"/>
  <c r="R55" i="12"/>
  <c r="S54"/>
  <c r="AB263"/>
  <c r="AB267" s="1"/>
  <c r="AB233"/>
  <c r="AB237" s="1"/>
  <c r="AB57"/>
  <c r="AB67"/>
  <c r="AB117"/>
  <c r="AB143"/>
  <c r="AB147" s="1"/>
  <c r="AB132"/>
  <c r="AB52"/>
  <c r="AB56" s="1"/>
  <c r="AB148"/>
  <c r="AB248"/>
  <c r="AB252" s="1"/>
  <c r="AB292"/>
  <c r="AB296" s="1"/>
  <c r="AB203"/>
  <c r="AB207" s="1"/>
  <c r="AB97"/>
  <c r="AB101" s="1"/>
  <c r="AB112"/>
  <c r="AB116" s="1"/>
  <c r="AB72"/>
  <c r="AB188"/>
  <c r="AB192" s="1"/>
  <c r="AB87"/>
  <c r="AB277"/>
  <c r="AB281" s="1"/>
  <c r="AB163"/>
  <c r="AB158"/>
  <c r="AB162" s="1"/>
  <c r="AB218"/>
  <c r="AB222" s="1"/>
  <c r="AB127"/>
  <c r="AB131" s="1"/>
  <c r="AB102"/>
  <c r="AB204"/>
  <c r="P206"/>
  <c r="Q205"/>
  <c r="AB83"/>
  <c r="AB68"/>
  <c r="AB98" i="14"/>
  <c r="P309"/>
  <c r="Q308"/>
  <c r="M256"/>
  <c r="O250"/>
  <c r="P249"/>
  <c r="O191" i="12"/>
  <c r="P190"/>
  <c r="Z197" i="14"/>
  <c r="O227" i="12"/>
  <c r="N271" i="14"/>
  <c r="M257" i="12"/>
  <c r="M241" i="14"/>
  <c r="N286" i="12"/>
  <c r="AB174" i="14"/>
  <c r="AB322"/>
  <c r="AB218"/>
  <c r="Q221" i="12"/>
  <c r="R220"/>
  <c r="P265" i="14"/>
  <c r="Q264"/>
  <c r="O251" i="12"/>
  <c r="P250"/>
  <c r="O235" i="14"/>
  <c r="P234"/>
  <c r="P280" i="12"/>
  <c r="Q279"/>
  <c r="AB278" i="14"/>
  <c r="AB113"/>
  <c r="G300" i="12"/>
  <c r="G307"/>
  <c r="Q130"/>
  <c r="R129"/>
  <c r="P280" i="14"/>
  <c r="Q279"/>
  <c r="AC47"/>
  <c r="AC57" s="1"/>
  <c r="AC47" i="12"/>
  <c r="N315" i="14"/>
  <c r="AA82" i="12"/>
  <c r="AA86" s="1"/>
  <c r="AA71"/>
  <c r="N240"/>
  <c r="N241" s="1"/>
  <c r="N243" s="1"/>
  <c r="O239" s="1"/>
  <c r="N242"/>
  <c r="O136"/>
  <c r="N286" i="14"/>
  <c r="AA172" i="12"/>
  <c r="AA314" s="1"/>
  <c r="AA43" i="10" s="1"/>
  <c r="AB189" i="14"/>
  <c r="M61"/>
  <c r="M59" s="1"/>
  <c r="P324"/>
  <c r="O330" s="1"/>
  <c r="Q323"/>
  <c r="Z378"/>
  <c r="Z42" i="10" s="1"/>
  <c r="G371" i="14"/>
  <c r="AA366"/>
  <c r="G369"/>
  <c r="AB306"/>
  <c r="AB310" s="1"/>
  <c r="AB351"/>
  <c r="AB355" s="1"/>
  <c r="AB292"/>
  <c r="AB296" s="1"/>
  <c r="AB336"/>
  <c r="AB340" s="1"/>
  <c r="AB321"/>
  <c r="AB325" s="1"/>
  <c r="AB232"/>
  <c r="AB236" s="1"/>
  <c r="AB277"/>
  <c r="AB281" s="1"/>
  <c r="AB247"/>
  <c r="AB251" s="1"/>
  <c r="AB217"/>
  <c r="AB221" s="1"/>
  <c r="AB262"/>
  <c r="AB266" s="1"/>
  <c r="AA203"/>
  <c r="AB188"/>
  <c r="AB192" s="1"/>
  <c r="AB190" s="1"/>
  <c r="AB191" s="1"/>
  <c r="I49" i="10"/>
  <c r="AB158" i="14"/>
  <c r="AB162" s="1"/>
  <c r="AB173"/>
  <c r="AB177" s="1"/>
  <c r="AB175" s="1"/>
  <c r="AB176" s="1"/>
  <c r="AB127"/>
  <c r="AB131" s="1"/>
  <c r="AB143"/>
  <c r="AB147" s="1"/>
  <c r="AB112"/>
  <c r="AB116" s="1"/>
  <c r="AB97"/>
  <c r="AB101" s="1"/>
  <c r="AB82"/>
  <c r="AB86" s="1"/>
  <c r="AB67"/>
  <c r="AB71" s="1"/>
  <c r="AB52"/>
  <c r="AB56" s="1"/>
  <c r="Y46" i="18"/>
  <c r="Y201"/>
  <c r="AA41" i="10" s="1"/>
  <c r="M27" i="18"/>
  <c r="G142"/>
  <c r="G144" s="1"/>
  <c r="G147" s="1"/>
  <c r="Y83"/>
  <c r="C161"/>
  <c r="C164" s="1"/>
  <c r="D158" s="1"/>
  <c r="C160"/>
  <c r="C163" s="1"/>
  <c r="E155"/>
  <c r="I126"/>
  <c r="J52"/>
  <c r="J55" s="1"/>
  <c r="H127"/>
  <c r="H130" s="1"/>
  <c r="F143"/>
  <c r="F146" s="1"/>
  <c r="I89"/>
  <c r="I92" s="1"/>
  <c r="I108"/>
  <c r="I111" s="1"/>
  <c r="K72"/>
  <c r="K75" s="1"/>
  <c r="K73"/>
  <c r="K76" s="1"/>
  <c r="L70" s="1"/>
  <c r="M104"/>
  <c r="N101"/>
  <c r="Y102"/>
  <c r="J71"/>
  <c r="J74" s="1"/>
  <c r="Z22"/>
  <c r="Z60"/>
  <c r="Z41"/>
  <c r="Z78"/>
  <c r="J91"/>
  <c r="J94" s="1"/>
  <c r="K88" s="1"/>
  <c r="J90"/>
  <c r="J93" s="1"/>
  <c r="M82"/>
  <c r="L85"/>
  <c r="O45"/>
  <c r="N48"/>
  <c r="J110"/>
  <c r="J113" s="1"/>
  <c r="K107" s="1"/>
  <c r="J109"/>
  <c r="J112" s="1"/>
  <c r="K53"/>
  <c r="K56" s="1"/>
  <c r="K54"/>
  <c r="K57" s="1"/>
  <c r="L51" s="1"/>
  <c r="N64"/>
  <c r="M67"/>
  <c r="M26"/>
  <c r="L29"/>
  <c r="P123"/>
  <c r="AJ64" i="3"/>
  <c r="FZ64"/>
  <c r="C10" i="26"/>
  <c r="C8" i="28"/>
  <c r="C7" i="26"/>
  <c r="C5" i="28"/>
  <c r="C14" i="16"/>
  <c r="V68" i="11"/>
  <c r="W68" s="1"/>
  <c r="H138" i="22"/>
  <c r="AA46" i="11"/>
  <c r="D125" i="21"/>
  <c r="D168" s="1"/>
  <c r="J125" i="22"/>
  <c r="J168" s="1"/>
  <c r="AA23" i="10"/>
  <c r="AV49" i="11"/>
  <c r="AW49" s="1"/>
  <c r="AX49" s="1"/>
  <c r="P171" i="22"/>
  <c r="W19" i="11"/>
  <c r="V21"/>
  <c r="BF70"/>
  <c r="BG70" s="1"/>
  <c r="BH70" s="1"/>
  <c r="S191" i="22"/>
  <c r="D2" i="21"/>
  <c r="D2" i="29" s="1"/>
  <c r="J3" i="22"/>
  <c r="BF63" i="11"/>
  <c r="BG63" s="1"/>
  <c r="BH63" s="1"/>
  <c r="S185" i="22"/>
  <c r="I135"/>
  <c r="I130"/>
  <c r="I129"/>
  <c r="BF31" i="11"/>
  <c r="BG31" s="1"/>
  <c r="BH31" s="1"/>
  <c r="S153" i="22"/>
  <c r="H132"/>
  <c r="H143"/>
  <c r="H23" i="11"/>
  <c r="D133" i="22"/>
  <c r="BF20" i="11"/>
  <c r="BG20" s="1"/>
  <c r="BH20" s="1"/>
  <c r="S142" i="22"/>
  <c r="I131"/>
  <c r="I189"/>
  <c r="I137"/>
  <c r="AB37" i="10"/>
  <c r="J46" i="22"/>
  <c r="J78" s="1"/>
  <c r="I128"/>
  <c r="J63"/>
  <c r="D62" i="21"/>
  <c r="I136" i="22"/>
  <c r="I17"/>
  <c r="I188"/>
  <c r="H24"/>
  <c r="O38" i="8"/>
  <c r="O44" s="1"/>
  <c r="N30" i="11" s="1"/>
  <c r="L25" i="7"/>
  <c r="Y67" i="11"/>
  <c r="Y66"/>
  <c r="V16"/>
  <c r="X26" i="2"/>
  <c r="W22" i="7"/>
  <c r="W27" i="2"/>
  <c r="W21" i="7"/>
  <c r="W26" i="2"/>
  <c r="W10" i="11" s="1"/>
  <c r="AA200" i="18"/>
  <c r="AA21"/>
  <c r="AA97" s="1"/>
  <c r="Y7" i="11"/>
  <c r="Y9"/>
  <c r="AA5" i="9"/>
  <c r="AD5" i="10"/>
  <c r="Y18" i="7"/>
  <c r="AA20" i="10"/>
  <c r="Y14" i="9"/>
  <c r="AA22" i="10" s="1"/>
  <c r="AA23" i="7"/>
  <c r="AA20"/>
  <c r="AB20" s="1"/>
  <c r="AA19"/>
  <c r="X18" i="2"/>
  <c r="Y53" i="10" s="1"/>
  <c r="I94" i="22" s="1"/>
  <c r="AA24" i="8"/>
  <c r="AA37"/>
  <c r="AA47" s="1"/>
  <c r="AB32"/>
  <c r="AB3"/>
  <c r="AB10" s="1"/>
  <c r="AB17" s="1"/>
  <c r="AC3" i="11"/>
  <c r="AC46" s="1"/>
  <c r="AC4" i="7"/>
  <c r="AA5" i="6"/>
  <c r="AA36" s="1"/>
  <c r="I11" i="11"/>
  <c r="I23" s="1"/>
  <c r="Y14"/>
  <c r="Y8"/>
  <c r="X16" i="2"/>
  <c r="Y15" i="11"/>
  <c r="Y13"/>
  <c r="X20" i="2"/>
  <c r="DC56" i="3"/>
  <c r="FX56"/>
  <c r="Y6" i="11"/>
  <c r="J17"/>
  <c r="AH78" i="3"/>
  <c r="Y21" i="2" s="1"/>
  <c r="Y25" s="1"/>
  <c r="Y6" i="7" s="1"/>
  <c r="FY17" i="3"/>
  <c r="DD70"/>
  <c r="X17" i="2"/>
  <c r="Y52" i="10" s="1"/>
  <c r="DD22" i="3"/>
  <c r="AI41"/>
  <c r="AI75"/>
  <c r="AI54"/>
  <c r="AI27"/>
  <c r="DC34"/>
  <c r="FX34"/>
  <c r="Y19" i="2" s="1"/>
  <c r="Y21" i="7" s="1"/>
  <c r="X15" i="2"/>
  <c r="AI70" i="3"/>
  <c r="AD3" i="2"/>
  <c r="AC1"/>
  <c r="IW34" i="5"/>
  <c r="IW23"/>
  <c r="IW29"/>
  <c r="IW20"/>
  <c r="IW33"/>
  <c r="IW22"/>
  <c r="IW35"/>
  <c r="IW21"/>
  <c r="IW19"/>
  <c r="IW18"/>
  <c r="IW27"/>
  <c r="IW17"/>
  <c r="IW28"/>
  <c r="IW26"/>
  <c r="AJ83" i="3"/>
  <c r="AJ40"/>
  <c r="AJ86"/>
  <c r="AJ87"/>
  <c r="AJ67"/>
  <c r="AJ30"/>
  <c r="AJ19"/>
  <c r="AJ73"/>
  <c r="AJ52"/>
  <c r="AJ45"/>
  <c r="AJ29"/>
  <c r="AJ50"/>
  <c r="AJ51"/>
  <c r="AJ20"/>
  <c r="AJ31"/>
  <c r="AJ44"/>
  <c r="AJ24"/>
  <c r="AJ21"/>
  <c r="AJ69"/>
  <c r="AJ72"/>
  <c r="AJ46"/>
  <c r="AJ84"/>
  <c r="AJ14"/>
  <c r="AJ43"/>
  <c r="AJ15"/>
  <c r="AJ26"/>
  <c r="AJ39"/>
  <c r="AJ85"/>
  <c r="AJ68"/>
  <c r="AJ38"/>
  <c r="AJ25"/>
  <c r="AJ53"/>
  <c r="AJ74"/>
  <c r="AJ47"/>
  <c r="AJ16"/>
  <c r="IV38" i="5"/>
  <c r="Z32" i="2" s="1"/>
  <c r="AH34" i="3"/>
  <c r="FY48"/>
  <c r="DF38" i="5"/>
  <c r="Z30" i="2" s="1"/>
  <c r="DD27" i="3"/>
  <c r="DG29" i="5"/>
  <c r="DG28"/>
  <c r="DG26"/>
  <c r="DG20"/>
  <c r="DG34"/>
  <c r="DG35"/>
  <c r="DG22"/>
  <c r="DG18"/>
  <c r="DG33"/>
  <c r="DG17"/>
  <c r="DG23"/>
  <c r="DG19"/>
  <c r="DG27"/>
  <c r="DG21"/>
  <c r="AK38"/>
  <c r="Z29" i="2" s="1"/>
  <c r="Z17" i="7" s="1"/>
  <c r="FY32" i="3"/>
  <c r="Y33" i="2"/>
  <c r="Z19" i="10" s="1"/>
  <c r="FY70" i="3"/>
  <c r="FY78" s="1"/>
  <c r="Z23" i="2" s="1"/>
  <c r="DD75" i="3"/>
  <c r="DD88"/>
  <c r="DD91" s="1"/>
  <c r="AI17"/>
  <c r="GA38" i="5"/>
  <c r="Z31" i="2" s="1"/>
  <c r="AL35" i="5"/>
  <c r="AL26"/>
  <c r="AL17"/>
  <c r="AL20"/>
  <c r="AL34"/>
  <c r="AL21"/>
  <c r="AL19"/>
  <c r="AL33"/>
  <c r="AL28"/>
  <c r="AL29"/>
  <c r="AL18"/>
  <c r="AL23"/>
  <c r="AL22"/>
  <c r="AL27"/>
  <c r="IX15"/>
  <c r="IX30" s="1"/>
  <c r="GA11" i="3"/>
  <c r="AM15" i="5"/>
  <c r="AM30" s="1"/>
  <c r="DF11" i="3"/>
  <c r="AK11"/>
  <c r="GC15" i="5"/>
  <c r="GC30" s="1"/>
  <c r="DH15"/>
  <c r="DH30" s="1"/>
  <c r="DE83" i="3"/>
  <c r="DE86"/>
  <c r="DE72"/>
  <c r="DE84"/>
  <c r="DE68"/>
  <c r="DE85"/>
  <c r="DE67"/>
  <c r="DE73"/>
  <c r="DE74"/>
  <c r="DE26"/>
  <c r="DE38"/>
  <c r="DE47"/>
  <c r="DE21"/>
  <c r="DE46"/>
  <c r="DE25"/>
  <c r="DE69"/>
  <c r="DE52"/>
  <c r="DE20"/>
  <c r="DE45"/>
  <c r="DE43"/>
  <c r="DE29"/>
  <c r="DE14"/>
  <c r="DE87"/>
  <c r="DE19"/>
  <c r="DE24"/>
  <c r="DE16"/>
  <c r="DE30"/>
  <c r="DE50"/>
  <c r="DE31"/>
  <c r="DE40"/>
  <c r="DE51"/>
  <c r="DE44"/>
  <c r="DE15"/>
  <c r="DE53"/>
  <c r="DE39"/>
  <c r="GB28" i="5"/>
  <c r="GB20"/>
  <c r="GB19"/>
  <c r="GB26"/>
  <c r="GB23"/>
  <c r="GB33"/>
  <c r="GB21"/>
  <c r="GB22"/>
  <c r="GB34"/>
  <c r="GB18"/>
  <c r="GB27"/>
  <c r="GB17"/>
  <c r="GB35"/>
  <c r="GB29"/>
  <c r="DD32" i="3"/>
  <c r="AI32"/>
  <c r="FY27"/>
  <c r="DD54"/>
  <c r="FZ72"/>
  <c r="FZ75" s="1"/>
  <c r="FZ39"/>
  <c r="FZ41" s="1"/>
  <c r="FZ67"/>
  <c r="FZ83"/>
  <c r="FZ88" s="1"/>
  <c r="FZ91" s="1"/>
  <c r="AA24" i="2" s="1"/>
  <c r="FZ15" i="3"/>
  <c r="FZ43"/>
  <c r="FZ24"/>
  <c r="FZ45"/>
  <c r="FZ30"/>
  <c r="FZ68"/>
  <c r="FZ50"/>
  <c r="FZ14"/>
  <c r="FZ52"/>
  <c r="FZ51"/>
  <c r="FZ44"/>
  <c r="FZ25"/>
  <c r="FZ29"/>
  <c r="FZ46"/>
  <c r="FZ20"/>
  <c r="FZ22" s="1"/>
  <c r="DD48"/>
  <c r="FY54"/>
  <c r="DD17"/>
  <c r="DD41"/>
  <c r="AI88"/>
  <c r="AI91" s="1"/>
  <c r="Z22" i="2" s="1"/>
  <c r="AI22" i="3"/>
  <c r="AI48"/>
  <c r="AF5" i="2"/>
  <c r="O343" i="14" l="1"/>
  <c r="O344" s="1"/>
  <c r="O346" s="1"/>
  <c r="P342" s="1"/>
  <c r="R353"/>
  <c r="Q354"/>
  <c r="O358"/>
  <c r="O359" s="1"/>
  <c r="O361" s="1"/>
  <c r="P357" s="1"/>
  <c r="O360"/>
  <c r="Q339"/>
  <c r="P345" s="1"/>
  <c r="R338"/>
  <c r="O345"/>
  <c r="AD37" i="10"/>
  <c r="AD1"/>
  <c r="AA7" i="9"/>
  <c r="AA8"/>
  <c r="R54" i="14"/>
  <c r="Q55"/>
  <c r="N76"/>
  <c r="N74" s="1"/>
  <c r="N75" s="1"/>
  <c r="N77" s="1"/>
  <c r="O73" s="1"/>
  <c r="O165"/>
  <c r="O166" s="1"/>
  <c r="O168" s="1"/>
  <c r="P164" s="1"/>
  <c r="N135"/>
  <c r="N137" s="1"/>
  <c r="O133" s="1"/>
  <c r="O134" s="1"/>
  <c r="N89" i="12"/>
  <c r="N90" s="1"/>
  <c r="N92" s="1"/>
  <c r="O88" s="1"/>
  <c r="O119"/>
  <c r="O120" s="1"/>
  <c r="O122" s="1"/>
  <c r="P118" s="1"/>
  <c r="R129" i="14"/>
  <c r="Q130"/>
  <c r="M76" i="12"/>
  <c r="M74"/>
  <c r="M75" s="1"/>
  <c r="M77" s="1"/>
  <c r="N73" s="1"/>
  <c r="O70"/>
  <c r="P69"/>
  <c r="O121"/>
  <c r="O104" i="14"/>
  <c r="O105" s="1"/>
  <c r="O107" s="1"/>
  <c r="P103" s="1"/>
  <c r="Q115" i="12"/>
  <c r="R114"/>
  <c r="R99"/>
  <c r="Q100"/>
  <c r="Q146"/>
  <c r="P152" s="1"/>
  <c r="R145"/>
  <c r="O150"/>
  <c r="O151" s="1"/>
  <c r="O153" s="1"/>
  <c r="P149" s="1"/>
  <c r="P85"/>
  <c r="Q84"/>
  <c r="R160"/>
  <c r="Q161"/>
  <c r="O106"/>
  <c r="O104"/>
  <c r="O105" s="1"/>
  <c r="O107" s="1"/>
  <c r="P103" s="1"/>
  <c r="N121" i="14"/>
  <c r="N119"/>
  <c r="N120" s="1"/>
  <c r="N122" s="1"/>
  <c r="O118" s="1"/>
  <c r="N89"/>
  <c r="N90" s="1"/>
  <c r="N92" s="1"/>
  <c r="O88" s="1"/>
  <c r="P115"/>
  <c r="O121" s="1"/>
  <c r="Q114"/>
  <c r="P85"/>
  <c r="Q84"/>
  <c r="Q69"/>
  <c r="P70"/>
  <c r="Q100"/>
  <c r="P106" s="1"/>
  <c r="R99"/>
  <c r="P150"/>
  <c r="P151" s="1"/>
  <c r="P153" s="1"/>
  <c r="Q149" s="1"/>
  <c r="R160"/>
  <c r="Q161"/>
  <c r="P167" s="1"/>
  <c r="R146"/>
  <c r="S145"/>
  <c r="GC32" i="5"/>
  <c r="GC31"/>
  <c r="DH32"/>
  <c r="DH31"/>
  <c r="IX32"/>
  <c r="IX31"/>
  <c r="AM32"/>
  <c r="AM31"/>
  <c r="J18" i="22"/>
  <c r="AB19" i="7"/>
  <c r="D21" i="21"/>
  <c r="AB23" i="7"/>
  <c r="AI56" i="3"/>
  <c r="AC159" i="12"/>
  <c r="AC53" i="14"/>
  <c r="AC113"/>
  <c r="AC337"/>
  <c r="O60" i="12"/>
  <c r="O62" s="1"/>
  <c r="P58" s="1"/>
  <c r="P61" s="1"/>
  <c r="AC352" i="14"/>
  <c r="O269"/>
  <c r="O270" s="1"/>
  <c r="O272" s="1"/>
  <c r="P268" s="1"/>
  <c r="AC307"/>
  <c r="L226"/>
  <c r="L370" s="1"/>
  <c r="AC278"/>
  <c r="AC98"/>
  <c r="AC113" i="12"/>
  <c r="N239" i="14"/>
  <c r="N240" s="1"/>
  <c r="N242" s="1"/>
  <c r="O238" s="1"/>
  <c r="P134" i="12"/>
  <c r="P135" s="1"/>
  <c r="P137" s="1"/>
  <c r="Q133" s="1"/>
  <c r="Z65" i="18"/>
  <c r="O313" i="14"/>
  <c r="O314" s="1"/>
  <c r="O316" s="1"/>
  <c r="P312" s="1"/>
  <c r="N254"/>
  <c r="N255" s="1"/>
  <c r="N257" s="1"/>
  <c r="O253" s="1"/>
  <c r="O284"/>
  <c r="O285" s="1"/>
  <c r="O287" s="1"/>
  <c r="P283" s="1"/>
  <c r="O284" i="12"/>
  <c r="O285" s="1"/>
  <c r="O287" s="1"/>
  <c r="P283" s="1"/>
  <c r="N299" i="14"/>
  <c r="N300" s="1"/>
  <c r="N302" s="1"/>
  <c r="O298" s="1"/>
  <c r="Q294" i="12"/>
  <c r="P295"/>
  <c r="O301" s="1"/>
  <c r="P220" i="14"/>
  <c r="Q219"/>
  <c r="AC233"/>
  <c r="AC68"/>
  <c r="N270" i="12"/>
  <c r="N271" s="1"/>
  <c r="N273" s="1"/>
  <c r="O269" s="1"/>
  <c r="AC219"/>
  <c r="AC263" i="14"/>
  <c r="AC322"/>
  <c r="AC159"/>
  <c r="Q294"/>
  <c r="P295"/>
  <c r="O301" s="1"/>
  <c r="AC174"/>
  <c r="AC128"/>
  <c r="N255" i="12"/>
  <c r="N256" s="1"/>
  <c r="N258" s="1"/>
  <c r="O254" s="1"/>
  <c r="AC189" i="14"/>
  <c r="AC293"/>
  <c r="AC218"/>
  <c r="P266" i="12"/>
  <c r="O272" s="1"/>
  <c r="Q265"/>
  <c r="P227"/>
  <c r="P225"/>
  <c r="L212"/>
  <c r="L210" s="1"/>
  <c r="L211" s="1"/>
  <c r="L213" s="1"/>
  <c r="M209" s="1"/>
  <c r="K195"/>
  <c r="K197"/>
  <c r="K309" s="1"/>
  <c r="K318" s="1"/>
  <c r="I28" i="7" s="1"/>
  <c r="G316" i="12"/>
  <c r="O328" i="14"/>
  <c r="O329" s="1"/>
  <c r="O331" s="1"/>
  <c r="P327" s="1"/>
  <c r="R130" i="12"/>
  <c r="S129"/>
  <c r="Q280"/>
  <c r="R279"/>
  <c r="AA182" i="14"/>
  <c r="AC148"/>
  <c r="AC178"/>
  <c r="AC193"/>
  <c r="AC132"/>
  <c r="AC102"/>
  <c r="AC163"/>
  <c r="AC117"/>
  <c r="AC72"/>
  <c r="AC87"/>
  <c r="O286"/>
  <c r="O240" i="12"/>
  <c r="O241" s="1"/>
  <c r="O243" s="1"/>
  <c r="P239" s="1"/>
  <c r="O242"/>
  <c r="AC234"/>
  <c r="AC83"/>
  <c r="AC53"/>
  <c r="AC248" i="14"/>
  <c r="AC68" i="12"/>
  <c r="AD47" i="14"/>
  <c r="AD47" i="12"/>
  <c r="AC52"/>
  <c r="AC56" s="1"/>
  <c r="AC263"/>
  <c r="AC267" s="1"/>
  <c r="AC188"/>
  <c r="AC192" s="1"/>
  <c r="AC132"/>
  <c r="AC102"/>
  <c r="AC248"/>
  <c r="AC252" s="1"/>
  <c r="AC292"/>
  <c r="AC296" s="1"/>
  <c r="AC277"/>
  <c r="AC281" s="1"/>
  <c r="AC57"/>
  <c r="AC203"/>
  <c r="AC207" s="1"/>
  <c r="AC218"/>
  <c r="AC222" s="1"/>
  <c r="AC127"/>
  <c r="AC131" s="1"/>
  <c r="AC97"/>
  <c r="AC101" s="1"/>
  <c r="AC233"/>
  <c r="AC237" s="1"/>
  <c r="AC67"/>
  <c r="AC87"/>
  <c r="AC148"/>
  <c r="AC112"/>
  <c r="AC116" s="1"/>
  <c r="AC163"/>
  <c r="AC143"/>
  <c r="AC147" s="1"/>
  <c r="AC72"/>
  <c r="AC117"/>
  <c r="AC158"/>
  <c r="AC162" s="1"/>
  <c r="AC204"/>
  <c r="N256" i="14"/>
  <c r="Q181"/>
  <c r="Q183" s="1"/>
  <c r="R179" s="1"/>
  <c r="R180" s="1"/>
  <c r="N257" i="12"/>
  <c r="P250" i="14"/>
  <c r="Q249"/>
  <c r="O136"/>
  <c r="S55" i="12"/>
  <c r="T54"/>
  <c r="P251"/>
  <c r="Q250"/>
  <c r="R221"/>
  <c r="S220"/>
  <c r="O315" i="14"/>
  <c r="AC144" i="12"/>
  <c r="AC249"/>
  <c r="AC264"/>
  <c r="AC98"/>
  <c r="AC144" i="14"/>
  <c r="P136" i="12"/>
  <c r="O286"/>
  <c r="Q236"/>
  <c r="R235"/>
  <c r="G302"/>
  <c r="G308"/>
  <c r="N241" i="14"/>
  <c r="O271"/>
  <c r="P191" i="12"/>
  <c r="Q190"/>
  <c r="Q309" i="14"/>
  <c r="R308"/>
  <c r="Q206" i="12"/>
  <c r="R205"/>
  <c r="G175"/>
  <c r="G168"/>
  <c r="AC278"/>
  <c r="AC128"/>
  <c r="AC189"/>
  <c r="AB82"/>
  <c r="AB86" s="1"/>
  <c r="AB71"/>
  <c r="Q196" i="14"/>
  <c r="Q198" s="1"/>
  <c r="R194" s="1"/>
  <c r="R195" s="1"/>
  <c r="Q280"/>
  <c r="R279"/>
  <c r="AA197"/>
  <c r="P235"/>
  <c r="Q234"/>
  <c r="Q265"/>
  <c r="R264"/>
  <c r="AC293" i="12"/>
  <c r="AC83" i="14"/>
  <c r="AB172" i="12"/>
  <c r="AB314" s="1"/>
  <c r="AB43" i="10" s="1"/>
  <c r="M60" i="14"/>
  <c r="M62" s="1"/>
  <c r="N58" s="1"/>
  <c r="Q324"/>
  <c r="R323"/>
  <c r="AA378"/>
  <c r="AA42" i="10" s="1"/>
  <c r="H368" i="14"/>
  <c r="AB203"/>
  <c r="AB366"/>
  <c r="H367"/>
  <c r="AC351"/>
  <c r="AC355" s="1"/>
  <c r="AC336"/>
  <c r="AC340" s="1"/>
  <c r="AC321"/>
  <c r="AC325" s="1"/>
  <c r="AC292"/>
  <c r="AC296" s="1"/>
  <c r="AC277"/>
  <c r="AC281" s="1"/>
  <c r="AC232"/>
  <c r="AC236" s="1"/>
  <c r="AC262"/>
  <c r="AC266" s="1"/>
  <c r="AC306"/>
  <c r="AC310" s="1"/>
  <c r="AC247"/>
  <c r="AC251" s="1"/>
  <c r="AC217"/>
  <c r="AC221" s="1"/>
  <c r="AC188"/>
  <c r="AC192" s="1"/>
  <c r="AC190" s="1"/>
  <c r="AC191" s="1"/>
  <c r="I69" i="10"/>
  <c r="D110" i="22" s="1"/>
  <c r="D90"/>
  <c r="AC173" i="14"/>
  <c r="AC177" s="1"/>
  <c r="AC175" s="1"/>
  <c r="AC176" s="1"/>
  <c r="AC158"/>
  <c r="AC162" s="1"/>
  <c r="AC143"/>
  <c r="AC147" s="1"/>
  <c r="AC127"/>
  <c r="AC131" s="1"/>
  <c r="AC112"/>
  <c r="AC116" s="1"/>
  <c r="AC97"/>
  <c r="AC101" s="1"/>
  <c r="AC82"/>
  <c r="AC86" s="1"/>
  <c r="AC67"/>
  <c r="AC71" s="1"/>
  <c r="AC52"/>
  <c r="AC56" s="1"/>
  <c r="Z46" i="18"/>
  <c r="N27"/>
  <c r="Z201"/>
  <c r="AB41" i="10" s="1"/>
  <c r="G145" i="18"/>
  <c r="G148" s="1"/>
  <c r="C159"/>
  <c r="C162" s="1"/>
  <c r="Z83"/>
  <c r="D161"/>
  <c r="D164" s="1"/>
  <c r="E158" s="1"/>
  <c r="D160"/>
  <c r="D163" s="1"/>
  <c r="F155"/>
  <c r="H139"/>
  <c r="I128"/>
  <c r="I131" s="1"/>
  <c r="I129"/>
  <c r="I132" s="1"/>
  <c r="G143"/>
  <c r="G146" s="1"/>
  <c r="J108"/>
  <c r="J111" s="1"/>
  <c r="O64"/>
  <c r="N67"/>
  <c r="L72"/>
  <c r="L75" s="1"/>
  <c r="L73"/>
  <c r="L76" s="1"/>
  <c r="M70" s="1"/>
  <c r="K71"/>
  <c r="K74" s="1"/>
  <c r="J89"/>
  <c r="J92" s="1"/>
  <c r="AA22"/>
  <c r="AA60"/>
  <c r="AA41"/>
  <c r="AA78"/>
  <c r="N82"/>
  <c r="M85"/>
  <c r="Z102"/>
  <c r="K91"/>
  <c r="K94" s="1"/>
  <c r="L88" s="1"/>
  <c r="K90"/>
  <c r="K93" s="1"/>
  <c r="L53"/>
  <c r="L56" s="1"/>
  <c r="L54"/>
  <c r="L57" s="1"/>
  <c r="M51" s="1"/>
  <c r="K110"/>
  <c r="K113" s="1"/>
  <c r="L107" s="1"/>
  <c r="K109"/>
  <c r="K112" s="1"/>
  <c r="P45"/>
  <c r="O48"/>
  <c r="N104"/>
  <c r="O101"/>
  <c r="K52"/>
  <c r="K55" s="1"/>
  <c r="N26"/>
  <c r="M29"/>
  <c r="Q123"/>
  <c r="C14" i="26"/>
  <c r="GA64" i="3"/>
  <c r="AK64"/>
  <c r="D3" i="26"/>
  <c r="D30" s="1"/>
  <c r="D52" s="1"/>
  <c r="D2" i="28"/>
  <c r="C76"/>
  <c r="C9"/>
  <c r="C75"/>
  <c r="C6"/>
  <c r="D3" i="16"/>
  <c r="D18" i="21"/>
  <c r="J19" i="22"/>
  <c r="C152" i="21"/>
  <c r="F152" i="22"/>
  <c r="BI63" i="11"/>
  <c r="BJ63" s="1"/>
  <c r="BK63" s="1"/>
  <c r="T185" i="22"/>
  <c r="BI70" i="11"/>
  <c r="BJ70" s="1"/>
  <c r="BK70" s="1"/>
  <c r="T191" i="22"/>
  <c r="D17" i="21"/>
  <c r="I93" i="22"/>
  <c r="BI20" i="11"/>
  <c r="BJ20" s="1"/>
  <c r="BK20" s="1"/>
  <c r="T142" i="22"/>
  <c r="I20"/>
  <c r="BI31" i="11"/>
  <c r="BJ31" s="1"/>
  <c r="BK31" s="1"/>
  <c r="T153" i="22"/>
  <c r="X19" i="11"/>
  <c r="W21"/>
  <c r="J22" i="22"/>
  <c r="D145"/>
  <c r="AY49" i="11"/>
  <c r="AZ49" s="1"/>
  <c r="BA49" s="1"/>
  <c r="Q171" i="22"/>
  <c r="P38" i="8"/>
  <c r="P44" s="1"/>
  <c r="P30" i="11" s="1"/>
  <c r="M25" i="7"/>
  <c r="Z67" i="11"/>
  <c r="Z66"/>
  <c r="W16"/>
  <c r="X10"/>
  <c r="X22" i="7"/>
  <c r="X27" i="2"/>
  <c r="Y26"/>
  <c r="Y18"/>
  <c r="Z53" i="10" s="1"/>
  <c r="AB200" i="18"/>
  <c r="AB21"/>
  <c r="AB97" s="1"/>
  <c r="Z9" i="11"/>
  <c r="Z7"/>
  <c r="W15" i="9"/>
  <c r="X68" i="11" s="1"/>
  <c r="AB5" i="9"/>
  <c r="AE5" i="10"/>
  <c r="AB23"/>
  <c r="AC23" s="1"/>
  <c r="Z18" i="7"/>
  <c r="AB20" i="10"/>
  <c r="AC20" s="1"/>
  <c r="Z14" i="9"/>
  <c r="AB22" i="10" s="1"/>
  <c r="AC22" s="1"/>
  <c r="AC23" i="7"/>
  <c r="AC19"/>
  <c r="AC20"/>
  <c r="AC32" i="8"/>
  <c r="AC3"/>
  <c r="AC10" s="1"/>
  <c r="AC17" s="1"/>
  <c r="AB37"/>
  <c r="AB47" s="1"/>
  <c r="AB24"/>
  <c r="Z15" i="11"/>
  <c r="AD3"/>
  <c r="AD46" s="1"/>
  <c r="AD4" i="7"/>
  <c r="AB5" i="6"/>
  <c r="AB36" s="1"/>
  <c r="J11" i="11"/>
  <c r="J23" s="1"/>
  <c r="FY56" i="3"/>
  <c r="Z14" i="11"/>
  <c r="DD56" i="3"/>
  <c r="Z8" i="11"/>
  <c r="Z13"/>
  <c r="Y20" i="2"/>
  <c r="Z6" i="11"/>
  <c r="K17"/>
  <c r="FZ32" i="3"/>
  <c r="AI78"/>
  <c r="Z21" i="2" s="1"/>
  <c r="Z25" s="1"/>
  <c r="Z6" i="7" s="1"/>
  <c r="Y17" i="2"/>
  <c r="Z52" i="10" s="1"/>
  <c r="FZ17" i="3"/>
  <c r="FZ27"/>
  <c r="AJ27"/>
  <c r="DD34"/>
  <c r="Z17" i="2" s="1"/>
  <c r="AA52" i="10" s="1"/>
  <c r="FZ70" i="3"/>
  <c r="FZ78" s="1"/>
  <c r="AA23" i="2" s="1"/>
  <c r="AJ88" i="3"/>
  <c r="AJ91" s="1"/>
  <c r="AA22" i="2" s="1"/>
  <c r="DE17" i="3"/>
  <c r="AJ32"/>
  <c r="AL38" i="5"/>
  <c r="AA29" i="2" s="1"/>
  <c r="AA17" i="7" s="1"/>
  <c r="FZ48" i="3"/>
  <c r="AI34"/>
  <c r="Z15" i="2" s="1"/>
  <c r="GC23" i="5"/>
  <c r="GC34"/>
  <c r="GC27"/>
  <c r="GC29"/>
  <c r="GC20"/>
  <c r="GC22"/>
  <c r="GC18"/>
  <c r="GC21"/>
  <c r="GC17"/>
  <c r="GC19"/>
  <c r="GC35"/>
  <c r="GC26"/>
  <c r="GC28"/>
  <c r="GC33"/>
  <c r="GD15"/>
  <c r="GD30" s="1"/>
  <c r="DI15"/>
  <c r="DI30" s="1"/>
  <c r="GB11" i="3"/>
  <c r="IY15" i="5"/>
  <c r="IY30" s="1"/>
  <c r="DG11" i="3"/>
  <c r="AL11"/>
  <c r="AN15" i="5"/>
  <c r="AN30" s="1"/>
  <c r="DH22"/>
  <c r="DH34"/>
  <c r="DH28"/>
  <c r="DH19"/>
  <c r="DH18"/>
  <c r="DH35"/>
  <c r="DH23"/>
  <c r="DH20"/>
  <c r="DH33"/>
  <c r="DH29"/>
  <c r="DH26"/>
  <c r="DH27"/>
  <c r="DH21"/>
  <c r="DH17"/>
  <c r="IX34"/>
  <c r="IX17"/>
  <c r="IX29"/>
  <c r="IX33"/>
  <c r="IX18"/>
  <c r="IX26"/>
  <c r="IX27"/>
  <c r="IX23"/>
  <c r="IX20"/>
  <c r="IX21"/>
  <c r="IX19"/>
  <c r="IX22"/>
  <c r="IX35"/>
  <c r="IX28"/>
  <c r="Y16" i="2"/>
  <c r="Y15"/>
  <c r="DE22" i="3"/>
  <c r="AJ75"/>
  <c r="AJ54"/>
  <c r="DE27"/>
  <c r="DE88"/>
  <c r="DE91" s="1"/>
  <c r="AJ70"/>
  <c r="GA73"/>
  <c r="GA75" s="1"/>
  <c r="GA83"/>
  <c r="GA88" s="1"/>
  <c r="GA91" s="1"/>
  <c r="AB24" i="2" s="1"/>
  <c r="GA20" i="3"/>
  <c r="GA22" s="1"/>
  <c r="GA39"/>
  <c r="GA41" s="1"/>
  <c r="GA68"/>
  <c r="GA25"/>
  <c r="GA67"/>
  <c r="GA29"/>
  <c r="GA24"/>
  <c r="GA51"/>
  <c r="GA50"/>
  <c r="GA15"/>
  <c r="GA43"/>
  <c r="GA46"/>
  <c r="GA14"/>
  <c r="GA45"/>
  <c r="GA30"/>
  <c r="GA44"/>
  <c r="GA52"/>
  <c r="DG38" i="5"/>
  <c r="AA30" i="2" s="1"/>
  <c r="GB38" i="5"/>
  <c r="AA31" i="2" s="1"/>
  <c r="DE70" i="3"/>
  <c r="AJ41"/>
  <c r="IW38" i="5"/>
  <c r="AA32" i="2" s="1"/>
  <c r="AK30" i="3"/>
  <c r="AK86"/>
  <c r="AK87"/>
  <c r="AK68"/>
  <c r="AK69"/>
  <c r="AK74"/>
  <c r="AK83"/>
  <c r="AK40"/>
  <c r="AK39"/>
  <c r="AK51"/>
  <c r="AK45"/>
  <c r="AK38"/>
  <c r="AK46"/>
  <c r="AK52"/>
  <c r="AK50"/>
  <c r="AK43"/>
  <c r="AK44"/>
  <c r="AK47"/>
  <c r="AK29"/>
  <c r="AK72"/>
  <c r="AK84"/>
  <c r="AK53"/>
  <c r="AK85"/>
  <c r="AK20"/>
  <c r="AK21"/>
  <c r="AK67"/>
  <c r="AK31"/>
  <c r="AK15"/>
  <c r="AK73"/>
  <c r="AK26"/>
  <c r="AK14"/>
  <c r="AK19"/>
  <c r="AK24"/>
  <c r="AK25"/>
  <c r="AK16"/>
  <c r="AM19" i="5"/>
  <c r="AM28"/>
  <c r="AM26"/>
  <c r="AM34"/>
  <c r="AM29"/>
  <c r="AM35"/>
  <c r="AM27"/>
  <c r="AM21"/>
  <c r="AM20"/>
  <c r="AM23"/>
  <c r="AM22"/>
  <c r="AM17"/>
  <c r="AM18"/>
  <c r="AM33"/>
  <c r="DE32" i="3"/>
  <c r="DE41"/>
  <c r="DE75"/>
  <c r="Z33" i="2"/>
  <c r="AA19" i="10" s="1"/>
  <c r="AJ17" i="3"/>
  <c r="AJ22"/>
  <c r="AD1" i="2"/>
  <c r="AE3"/>
  <c r="DF72" i="3"/>
  <c r="DF84"/>
  <c r="DF86"/>
  <c r="DF67"/>
  <c r="DF85"/>
  <c r="DF68"/>
  <c r="DF83"/>
  <c r="DF69"/>
  <c r="DF43"/>
  <c r="DF31"/>
  <c r="DF26"/>
  <c r="DF40"/>
  <c r="DF20"/>
  <c r="DF14"/>
  <c r="DF74"/>
  <c r="DF53"/>
  <c r="DF39"/>
  <c r="DF52"/>
  <c r="DF16"/>
  <c r="DF47"/>
  <c r="DF87"/>
  <c r="DF73"/>
  <c r="DF51"/>
  <c r="DF19"/>
  <c r="DF15"/>
  <c r="DF21"/>
  <c r="DF46"/>
  <c r="DF24"/>
  <c r="DF50"/>
  <c r="DF25"/>
  <c r="DF45"/>
  <c r="DF30"/>
  <c r="DF38"/>
  <c r="DF29"/>
  <c r="DF44"/>
  <c r="FY34"/>
  <c r="FZ54"/>
  <c r="DE54"/>
  <c r="DE48"/>
  <c r="AJ48"/>
  <c r="AG5" i="2"/>
  <c r="P360" i="14" l="1"/>
  <c r="P358"/>
  <c r="P359" s="1"/>
  <c r="P361" s="1"/>
  <c r="Q357" s="1"/>
  <c r="S353"/>
  <c r="R354"/>
  <c r="P343"/>
  <c r="P344" s="1"/>
  <c r="P346" s="1"/>
  <c r="Q342" s="1"/>
  <c r="R339"/>
  <c r="Q345" s="1"/>
  <c r="S338"/>
  <c r="E16" i="9"/>
  <c r="E17" s="1"/>
  <c r="E19" s="1"/>
  <c r="E21" s="1"/>
  <c r="AE37" i="10"/>
  <c r="AE1"/>
  <c r="AB7" i="9"/>
  <c r="AB8"/>
  <c r="R55" i="14"/>
  <c r="S54"/>
  <c r="O76"/>
  <c r="O74" s="1"/>
  <c r="O75" s="1"/>
  <c r="O77" s="1"/>
  <c r="P73" s="1"/>
  <c r="R130"/>
  <c r="S129"/>
  <c r="P119" i="12"/>
  <c r="P120" s="1"/>
  <c r="P122" s="1"/>
  <c r="Q118" s="1"/>
  <c r="N76"/>
  <c r="N74"/>
  <c r="N75" s="1"/>
  <c r="N77" s="1"/>
  <c r="O73" s="1"/>
  <c r="O91"/>
  <c r="O119" i="14"/>
  <c r="O120" s="1"/>
  <c r="O122" s="1"/>
  <c r="P118" s="1"/>
  <c r="P150" i="12"/>
  <c r="P151" s="1"/>
  <c r="P153" s="1"/>
  <c r="Q149" s="1"/>
  <c r="Q69"/>
  <c r="P70"/>
  <c r="O76" s="1"/>
  <c r="R115"/>
  <c r="Q121" s="1"/>
  <c r="S114"/>
  <c r="S160"/>
  <c r="R161"/>
  <c r="R100"/>
  <c r="S99"/>
  <c r="P121"/>
  <c r="R84"/>
  <c r="Q85"/>
  <c r="P106"/>
  <c r="P104"/>
  <c r="P105" s="1"/>
  <c r="P107" s="1"/>
  <c r="Q103" s="1"/>
  <c r="R146"/>
  <c r="Q152" s="1"/>
  <c r="S145"/>
  <c r="Q115" i="14"/>
  <c r="R114"/>
  <c r="O91"/>
  <c r="O89"/>
  <c r="O90" s="1"/>
  <c r="O92" s="1"/>
  <c r="P88" s="1"/>
  <c r="Q85"/>
  <c r="P91" s="1"/>
  <c r="R84"/>
  <c r="P165"/>
  <c r="P166" s="1"/>
  <c r="P168" s="1"/>
  <c r="Q164" s="1"/>
  <c r="R100"/>
  <c r="Q106" s="1"/>
  <c r="S99"/>
  <c r="S146"/>
  <c r="T145"/>
  <c r="S160"/>
  <c r="R161"/>
  <c r="Q167" s="1"/>
  <c r="P104"/>
  <c r="P105" s="1"/>
  <c r="P107" s="1"/>
  <c r="Q103" s="1"/>
  <c r="Q152"/>
  <c r="Q150"/>
  <c r="Q151" s="1"/>
  <c r="Q153" s="1"/>
  <c r="R149" s="1"/>
  <c r="R69"/>
  <c r="Q70"/>
  <c r="AN32" i="5"/>
  <c r="AN31"/>
  <c r="DI32"/>
  <c r="DI31"/>
  <c r="IY32"/>
  <c r="IY31"/>
  <c r="GD32"/>
  <c r="GD31"/>
  <c r="D84" i="21"/>
  <c r="AC43" i="10"/>
  <c r="D82" i="21"/>
  <c r="D60" i="29" s="1"/>
  <c r="AC41" i="10"/>
  <c r="D15" i="21"/>
  <c r="AB17" i="7"/>
  <c r="AJ56" i="3"/>
  <c r="AD307" i="14"/>
  <c r="L225"/>
  <c r="L227" s="1"/>
  <c r="M223" s="1"/>
  <c r="M224" s="1"/>
  <c r="P328"/>
  <c r="P329" s="1"/>
  <c r="P331" s="1"/>
  <c r="Q327" s="1"/>
  <c r="P59" i="12"/>
  <c r="P60" s="1"/>
  <c r="P62" s="1"/>
  <c r="Q58" s="1"/>
  <c r="Q59" s="1"/>
  <c r="AA65" i="18"/>
  <c r="P284" i="14"/>
  <c r="P285" s="1"/>
  <c r="P287" s="1"/>
  <c r="Q283" s="1"/>
  <c r="AD219" i="12"/>
  <c r="O89"/>
  <c r="O90" s="1"/>
  <c r="O92" s="1"/>
  <c r="P88" s="1"/>
  <c r="O270"/>
  <c r="O271" s="1"/>
  <c r="O273" s="1"/>
  <c r="P269" s="1"/>
  <c r="O254" i="14"/>
  <c r="O255" s="1"/>
  <c r="O257" s="1"/>
  <c r="P253" s="1"/>
  <c r="P269"/>
  <c r="P270" s="1"/>
  <c r="P272" s="1"/>
  <c r="Q268" s="1"/>
  <c r="AD144" i="12"/>
  <c r="AD174" i="14"/>
  <c r="AD337"/>
  <c r="P284" i="12"/>
  <c r="P285" s="1"/>
  <c r="P287" s="1"/>
  <c r="Q283" s="1"/>
  <c r="AD128" i="14"/>
  <c r="AD68"/>
  <c r="AD113"/>
  <c r="AD322"/>
  <c r="AD159"/>
  <c r="P313"/>
  <c r="P314" s="1"/>
  <c r="P316" s="1"/>
  <c r="Q312" s="1"/>
  <c r="AD57"/>
  <c r="AD293" i="12"/>
  <c r="AD144" i="14"/>
  <c r="K196" i="12"/>
  <c r="K198" s="1"/>
  <c r="L194" s="1"/>
  <c r="L197" s="1"/>
  <c r="L309" s="1"/>
  <c r="AD352" i="14"/>
  <c r="AD98"/>
  <c r="AD53"/>
  <c r="AD263"/>
  <c r="Q134" i="12"/>
  <c r="Q135" s="1"/>
  <c r="Q137" s="1"/>
  <c r="R133" s="1"/>
  <c r="AD83" i="14"/>
  <c r="O239"/>
  <c r="O240" s="1"/>
  <c r="O242" s="1"/>
  <c r="P238" s="1"/>
  <c r="AD233"/>
  <c r="O255" i="12"/>
  <c r="O256" s="1"/>
  <c r="O258" s="1"/>
  <c r="P254" s="1"/>
  <c r="R294"/>
  <c r="Q295"/>
  <c r="R219" i="14"/>
  <c r="Q220"/>
  <c r="AD113" i="12"/>
  <c r="AD249"/>
  <c r="AD278"/>
  <c r="AD218" i="14"/>
  <c r="O299"/>
  <c r="O300" s="1"/>
  <c r="O302" s="1"/>
  <c r="P298" s="1"/>
  <c r="R265" i="12"/>
  <c r="Q266"/>
  <c r="R294" i="14"/>
  <c r="Q295"/>
  <c r="AD189" i="12"/>
  <c r="AD234"/>
  <c r="AD264"/>
  <c r="AD128"/>
  <c r="AD83"/>
  <c r="P226"/>
  <c r="P228" s="1"/>
  <c r="Q224" s="1"/>
  <c r="Q225" s="1"/>
  <c r="Q226" s="1"/>
  <c r="Q228" s="1"/>
  <c r="R224" s="1"/>
  <c r="M212"/>
  <c r="M210" s="1"/>
  <c r="M211" s="1"/>
  <c r="M213" s="1"/>
  <c r="N209" s="1"/>
  <c r="R181" i="14"/>
  <c r="R183" s="1"/>
  <c r="S179" s="1"/>
  <c r="S180" s="1"/>
  <c r="Q235"/>
  <c r="R234"/>
  <c r="R206" i="12"/>
  <c r="S205"/>
  <c r="O256" i="14"/>
  <c r="P271"/>
  <c r="P286"/>
  <c r="O257" i="12"/>
  <c r="Q250" i="14"/>
  <c r="R249"/>
  <c r="R280" i="12"/>
  <c r="S279"/>
  <c r="R265" i="14"/>
  <c r="S264"/>
  <c r="R280"/>
  <c r="S279"/>
  <c r="G177" i="12"/>
  <c r="H164"/>
  <c r="H165" s="1"/>
  <c r="Q251"/>
  <c r="R250"/>
  <c r="AD98"/>
  <c r="AC172"/>
  <c r="AC314" s="1"/>
  <c r="AD43" i="10" s="1"/>
  <c r="AD53" i="12"/>
  <c r="AD159"/>
  <c r="AB182" i="14"/>
  <c r="Q191" i="12"/>
  <c r="R190"/>
  <c r="AB197" i="14"/>
  <c r="P315"/>
  <c r="G317" i="12"/>
  <c r="O135" i="14"/>
  <c r="O137" s="1"/>
  <c r="P133" s="1"/>
  <c r="P134" s="1"/>
  <c r="AD189"/>
  <c r="AE47"/>
  <c r="AE47" i="12"/>
  <c r="P286"/>
  <c r="S221"/>
  <c r="T220"/>
  <c r="R309" i="14"/>
  <c r="S308"/>
  <c r="T55" i="12"/>
  <c r="U54"/>
  <c r="AC82"/>
  <c r="AC86" s="1"/>
  <c r="AC71"/>
  <c r="AD148" i="14"/>
  <c r="AD178"/>
  <c r="AD117"/>
  <c r="AD87"/>
  <c r="AD163"/>
  <c r="AD193"/>
  <c r="AD72"/>
  <c r="AD132"/>
  <c r="AD102"/>
  <c r="Q136" i="12"/>
  <c r="AD248" i="14"/>
  <c r="AD278"/>
  <c r="R236" i="12"/>
  <c r="S235"/>
  <c r="H298"/>
  <c r="H299" s="1"/>
  <c r="G310"/>
  <c r="R196" i="14"/>
  <c r="R198" s="1"/>
  <c r="S194" s="1"/>
  <c r="O241"/>
  <c r="P240" i="12"/>
  <c r="P241" s="1"/>
  <c r="P243" s="1"/>
  <c r="Q239" s="1"/>
  <c r="P242"/>
  <c r="AD248"/>
  <c r="AD252" s="1"/>
  <c r="AD102"/>
  <c r="AD263"/>
  <c r="AD267" s="1"/>
  <c r="AD112"/>
  <c r="AD116" s="1"/>
  <c r="AD72"/>
  <c r="AD67"/>
  <c r="AD87"/>
  <c r="AD127"/>
  <c r="AD131" s="1"/>
  <c r="AD57"/>
  <c r="AD218"/>
  <c r="AD222" s="1"/>
  <c r="AD52"/>
  <c r="AD56" s="1"/>
  <c r="AD292"/>
  <c r="AD296" s="1"/>
  <c r="AD97"/>
  <c r="AD101" s="1"/>
  <c r="AD277"/>
  <c r="AD281" s="1"/>
  <c r="AD158"/>
  <c r="AD162" s="1"/>
  <c r="AD148"/>
  <c r="AD163"/>
  <c r="AD188"/>
  <c r="AD192" s="1"/>
  <c r="AD117"/>
  <c r="AD203"/>
  <c r="AD207" s="1"/>
  <c r="AD233"/>
  <c r="AD237" s="1"/>
  <c r="AD143"/>
  <c r="AD147" s="1"/>
  <c r="AD132"/>
  <c r="AD204"/>
  <c r="S130"/>
  <c r="T129"/>
  <c r="AD68"/>
  <c r="AD293" i="14"/>
  <c r="P330"/>
  <c r="N61"/>
  <c r="N59" s="1"/>
  <c r="R324"/>
  <c r="Q330" s="1"/>
  <c r="S323"/>
  <c r="AB378"/>
  <c r="AB42" i="10" s="1"/>
  <c r="AC366" i="14"/>
  <c r="AC203"/>
  <c r="H369"/>
  <c r="AD351"/>
  <c r="AD355" s="1"/>
  <c r="AD336"/>
  <c r="AD340" s="1"/>
  <c r="AD321"/>
  <c r="AD325" s="1"/>
  <c r="AD292"/>
  <c r="AD296" s="1"/>
  <c r="AD262"/>
  <c r="AD266" s="1"/>
  <c r="AD277"/>
  <c r="AD281" s="1"/>
  <c r="AD247"/>
  <c r="AD251" s="1"/>
  <c r="AD232"/>
  <c r="AD236" s="1"/>
  <c r="AD306"/>
  <c r="AD310" s="1"/>
  <c r="AD217"/>
  <c r="AD221" s="1"/>
  <c r="J370"/>
  <c r="AD188"/>
  <c r="AD192" s="1"/>
  <c r="AD190" s="1"/>
  <c r="AD191" s="1"/>
  <c r="AD173"/>
  <c r="AD177" s="1"/>
  <c r="AD175" s="1"/>
  <c r="AD176" s="1"/>
  <c r="AD158"/>
  <c r="AD162" s="1"/>
  <c r="AD143"/>
  <c r="AD147" s="1"/>
  <c r="AD127"/>
  <c r="AD131" s="1"/>
  <c r="J49" i="10"/>
  <c r="J69" s="1"/>
  <c r="AD112" i="14"/>
  <c r="AD116" s="1"/>
  <c r="AD97"/>
  <c r="AD101" s="1"/>
  <c r="AD82"/>
  <c r="AD86" s="1"/>
  <c r="AD67"/>
  <c r="AD71" s="1"/>
  <c r="AD52"/>
  <c r="AD56" s="1"/>
  <c r="AA46" i="18"/>
  <c r="AA201"/>
  <c r="AD41" i="10" s="1"/>
  <c r="O27" i="18"/>
  <c r="C172"/>
  <c r="C175" s="1"/>
  <c r="H142"/>
  <c r="H145" s="1"/>
  <c r="H148" s="1"/>
  <c r="G155"/>
  <c r="AA83"/>
  <c r="E161"/>
  <c r="E164" s="1"/>
  <c r="F158" s="1"/>
  <c r="E160"/>
  <c r="E163" s="1"/>
  <c r="D159"/>
  <c r="D162" s="1"/>
  <c r="J83" i="22"/>
  <c r="J126" i="18"/>
  <c r="I127"/>
  <c r="I130" s="1"/>
  <c r="K89"/>
  <c r="K92" s="1"/>
  <c r="K108"/>
  <c r="K111" s="1"/>
  <c r="L52"/>
  <c r="L55" s="1"/>
  <c r="AB22"/>
  <c r="AB60"/>
  <c r="AB41"/>
  <c r="AB78"/>
  <c r="L110"/>
  <c r="L113" s="1"/>
  <c r="M107" s="1"/>
  <c r="L109"/>
  <c r="L112" s="1"/>
  <c r="L91"/>
  <c r="L94" s="1"/>
  <c r="M88" s="1"/>
  <c r="L90"/>
  <c r="L93" s="1"/>
  <c r="AA102"/>
  <c r="M73"/>
  <c r="M76" s="1"/>
  <c r="N70" s="1"/>
  <c r="M72"/>
  <c r="M75" s="1"/>
  <c r="L71"/>
  <c r="L74" s="1"/>
  <c r="Q45"/>
  <c r="P48"/>
  <c r="O82"/>
  <c r="N85"/>
  <c r="O104"/>
  <c r="P101"/>
  <c r="O67"/>
  <c r="P64"/>
  <c r="M53"/>
  <c r="M56" s="1"/>
  <c r="M54"/>
  <c r="M57" s="1"/>
  <c r="N51" s="1"/>
  <c r="O26"/>
  <c r="N29"/>
  <c r="R123"/>
  <c r="AL64" i="3"/>
  <c r="GB64"/>
  <c r="C19" i="26"/>
  <c r="C18" i="28" s="1"/>
  <c r="D51"/>
  <c r="D63" s="1"/>
  <c r="D29"/>
  <c r="D30" i="16"/>
  <c r="D52" s="1"/>
  <c r="E2" i="19" s="1"/>
  <c r="E13" s="1"/>
  <c r="E72" s="1"/>
  <c r="D2" i="27"/>
  <c r="C13" i="28"/>
  <c r="J16" i="22"/>
  <c r="C19" i="16"/>
  <c r="D28" i="19" s="1"/>
  <c r="Q38" i="8"/>
  <c r="Q44" s="1"/>
  <c r="Q30" i="11" s="1"/>
  <c r="J64" i="22"/>
  <c r="D61" i="21"/>
  <c r="E139" i="22"/>
  <c r="D63" i="21"/>
  <c r="I132" i="22"/>
  <c r="Y19" i="11"/>
  <c r="I141" i="22"/>
  <c r="X21" i="11"/>
  <c r="I21" i="22"/>
  <c r="I24" s="1"/>
  <c r="AD23" i="10"/>
  <c r="I190" i="22"/>
  <c r="BL70" i="11"/>
  <c r="BM70" s="1"/>
  <c r="BN70" s="1"/>
  <c r="U191" i="22"/>
  <c r="J62"/>
  <c r="D64" i="21"/>
  <c r="J65" i="22"/>
  <c r="BC49" i="11"/>
  <c r="BD49" s="1"/>
  <c r="BE49" s="1"/>
  <c r="F171" i="21"/>
  <c r="R171" i="22"/>
  <c r="BL31" i="11"/>
  <c r="BM31" s="1"/>
  <c r="BN31" s="1"/>
  <c r="U153" i="22"/>
  <c r="BL20" i="11"/>
  <c r="BM20" s="1"/>
  <c r="BN20" s="1"/>
  <c r="U142" i="22"/>
  <c r="BL63" i="11"/>
  <c r="BM63" s="1"/>
  <c r="BN63" s="1"/>
  <c r="U185" i="22"/>
  <c r="N25" i="7"/>
  <c r="O25" s="1"/>
  <c r="AA66" i="11"/>
  <c r="AA67"/>
  <c r="X16"/>
  <c r="Y10"/>
  <c r="Y22" i="7"/>
  <c r="Y27" i="2"/>
  <c r="AC21" i="18"/>
  <c r="AC97" s="1"/>
  <c r="AC200"/>
  <c r="AD21" i="10"/>
  <c r="AA9" i="11"/>
  <c r="AA7"/>
  <c r="X15" i="9"/>
  <c r="Y68" i="11" s="1"/>
  <c r="AC5" i="9"/>
  <c r="AF5" i="10"/>
  <c r="AF1" s="1"/>
  <c r="AA14" i="9"/>
  <c r="AD22" i="10" s="1"/>
  <c r="AA18" i="7"/>
  <c r="AB18" s="1"/>
  <c r="AD20" i="10"/>
  <c r="AD20" i="7"/>
  <c r="AD19"/>
  <c r="AD23"/>
  <c r="AE23" i="10" s="1"/>
  <c r="AA6" i="11"/>
  <c r="AC24" i="8"/>
  <c r="AC37"/>
  <c r="AC47" s="1"/>
  <c r="AD32"/>
  <c r="AD3"/>
  <c r="AD10" s="1"/>
  <c r="AD17" s="1"/>
  <c r="AE3" i="11"/>
  <c r="AE4" i="7"/>
  <c r="AC5" i="6"/>
  <c r="AC36" s="1"/>
  <c r="K11" i="11"/>
  <c r="Z20" i="2"/>
  <c r="Z19"/>
  <c r="AA14" i="11"/>
  <c r="AA15"/>
  <c r="FZ56" i="3"/>
  <c r="AA13" i="11"/>
  <c r="AA8"/>
  <c r="DE56" i="3"/>
  <c r="L17" i="11"/>
  <c r="AJ78" i="3"/>
  <c r="AA21" i="2" s="1"/>
  <c r="AA25" s="1"/>
  <c r="AA6" i="7" s="1"/>
  <c r="Z18" i="2"/>
  <c r="AA53" i="10" s="1"/>
  <c r="DF41" i="3"/>
  <c r="FZ34"/>
  <c r="Z16" i="2"/>
  <c r="Y15" i="9" s="1"/>
  <c r="GA70" i="3"/>
  <c r="GA78" s="1"/>
  <c r="AB23" i="2" s="1"/>
  <c r="DF32" i="3"/>
  <c r="AK54"/>
  <c r="AK22"/>
  <c r="GA32"/>
  <c r="GA27"/>
  <c r="DF17"/>
  <c r="AJ34"/>
  <c r="DF88"/>
  <c r="DF91" s="1"/>
  <c r="AK75"/>
  <c r="AK41"/>
  <c r="AK27"/>
  <c r="AA33" i="2"/>
  <c r="AB19" i="10" s="1"/>
  <c r="AC19" s="1"/>
  <c r="GA48" i="3"/>
  <c r="GC38" i="5"/>
  <c r="AB31" i="2" s="1"/>
  <c r="GE15" i="5"/>
  <c r="GE30" s="1"/>
  <c r="DH11" i="3"/>
  <c r="GC11"/>
  <c r="DJ15" i="5"/>
  <c r="DJ30" s="1"/>
  <c r="AM11" i="3"/>
  <c r="IZ15" i="5"/>
  <c r="IZ30" s="1"/>
  <c r="AO15"/>
  <c r="AO30" s="1"/>
  <c r="AE1" i="2"/>
  <c r="AF3"/>
  <c r="IY35" i="5"/>
  <c r="IY23"/>
  <c r="IY26"/>
  <c r="IY18"/>
  <c r="IY33"/>
  <c r="IY27"/>
  <c r="IY34"/>
  <c r="IY21"/>
  <c r="IY17"/>
  <c r="IY28"/>
  <c r="IY20"/>
  <c r="IY22"/>
  <c r="IY29"/>
  <c r="IY19"/>
  <c r="DF22" i="3"/>
  <c r="DE34"/>
  <c r="GB39"/>
  <c r="GB41" s="1"/>
  <c r="GB67"/>
  <c r="GB83"/>
  <c r="GB88" s="1"/>
  <c r="GB91" s="1"/>
  <c r="AC24" i="2" s="1"/>
  <c r="GB24" i="3"/>
  <c r="GB20"/>
  <c r="GB22" s="1"/>
  <c r="GB46"/>
  <c r="GB29"/>
  <c r="GB44"/>
  <c r="GB51"/>
  <c r="GB45"/>
  <c r="GB52"/>
  <c r="GB43"/>
  <c r="GB14"/>
  <c r="GB30"/>
  <c r="GB68"/>
  <c r="GB50"/>
  <c r="GB15"/>
  <c r="GB25"/>
  <c r="DG69"/>
  <c r="DG26"/>
  <c r="DG51"/>
  <c r="DG74"/>
  <c r="DG73"/>
  <c r="DG67"/>
  <c r="DG43"/>
  <c r="DG29"/>
  <c r="DG24"/>
  <c r="DG40"/>
  <c r="DG45"/>
  <c r="DG44"/>
  <c r="DG47"/>
  <c r="DG87"/>
  <c r="DG72"/>
  <c r="DG38"/>
  <c r="DG53"/>
  <c r="DG25"/>
  <c r="DG86"/>
  <c r="DG14"/>
  <c r="DG46"/>
  <c r="DG52"/>
  <c r="DG16"/>
  <c r="DG30"/>
  <c r="DG84"/>
  <c r="DG31"/>
  <c r="DG39"/>
  <c r="DG21"/>
  <c r="DG83"/>
  <c r="DG68"/>
  <c r="DG19"/>
  <c r="DG85"/>
  <c r="DG20"/>
  <c r="DG15"/>
  <c r="DG50"/>
  <c r="AN26" i="5"/>
  <c r="AN18"/>
  <c r="AN19"/>
  <c r="AN29"/>
  <c r="AN34"/>
  <c r="AN35"/>
  <c r="AN28"/>
  <c r="AN27"/>
  <c r="AN33"/>
  <c r="AN17"/>
  <c r="AN22"/>
  <c r="AN20"/>
  <c r="AN23"/>
  <c r="AN21"/>
  <c r="DF48" i="3"/>
  <c r="AK17"/>
  <c r="AK88"/>
  <c r="AK91" s="1"/>
  <c r="AB22" i="2" s="1"/>
  <c r="IX38" i="5"/>
  <c r="AB32" i="2" s="1"/>
  <c r="AL69" i="3"/>
  <c r="AL31"/>
  <c r="AL85"/>
  <c r="AL16"/>
  <c r="AL38"/>
  <c r="AL15"/>
  <c r="AL73"/>
  <c r="AL40"/>
  <c r="AL44"/>
  <c r="AL51"/>
  <c r="AL26"/>
  <c r="AL20"/>
  <c r="AL24"/>
  <c r="AL74"/>
  <c r="AL72"/>
  <c r="AL19"/>
  <c r="AL47"/>
  <c r="AL43"/>
  <c r="AL87"/>
  <c r="AL86"/>
  <c r="AL45"/>
  <c r="AL21"/>
  <c r="AL52"/>
  <c r="AL67"/>
  <c r="AL83"/>
  <c r="AL25"/>
  <c r="AL50"/>
  <c r="AL39"/>
  <c r="AL46"/>
  <c r="AL30"/>
  <c r="AL68"/>
  <c r="AL84"/>
  <c r="AL53"/>
  <c r="AL14"/>
  <c r="AL29"/>
  <c r="GD34" i="5"/>
  <c r="GD18"/>
  <c r="GD29"/>
  <c r="GD23"/>
  <c r="GD17"/>
  <c r="GD20"/>
  <c r="GD19"/>
  <c r="GD33"/>
  <c r="GD35"/>
  <c r="GD21"/>
  <c r="GD22"/>
  <c r="GD27"/>
  <c r="GD28"/>
  <c r="GD26"/>
  <c r="DH38"/>
  <c r="AB30" i="2" s="1"/>
  <c r="AK48" i="3"/>
  <c r="DF27"/>
  <c r="DF70"/>
  <c r="AK70"/>
  <c r="DI20" i="5"/>
  <c r="DI28"/>
  <c r="DI18"/>
  <c r="DI29"/>
  <c r="DI27"/>
  <c r="DI26"/>
  <c r="DI19"/>
  <c r="DI34"/>
  <c r="DI33"/>
  <c r="DI21"/>
  <c r="DI22"/>
  <c r="DI17"/>
  <c r="DI23"/>
  <c r="DI35"/>
  <c r="DF75" i="3"/>
  <c r="GA17"/>
  <c r="DF54"/>
  <c r="AM38" i="5"/>
  <c r="AB29" i="2" s="1"/>
  <c r="AC17" i="7" s="1"/>
  <c r="AK32" i="3"/>
  <c r="GA54"/>
  <c r="AH5" i="2"/>
  <c r="S354" i="14" l="1"/>
  <c r="T353"/>
  <c r="Q360"/>
  <c r="Q358"/>
  <c r="Q359" s="1"/>
  <c r="Q361" s="1"/>
  <c r="R357" s="1"/>
  <c r="Q343"/>
  <c r="Q344" s="1"/>
  <c r="Q346" s="1"/>
  <c r="R342" s="1"/>
  <c r="S339"/>
  <c r="R345" s="1"/>
  <c r="T338"/>
  <c r="F58" i="10"/>
  <c r="P89" i="14"/>
  <c r="P90" s="1"/>
  <c r="P92" s="1"/>
  <c r="Q88" s="1"/>
  <c r="AC7" i="9"/>
  <c r="AC8"/>
  <c r="S55" i="14"/>
  <c r="T54"/>
  <c r="P76"/>
  <c r="P74" s="1"/>
  <c r="P75" s="1"/>
  <c r="P77" s="1"/>
  <c r="Q73" s="1"/>
  <c r="Q104"/>
  <c r="Q105" s="1"/>
  <c r="Q107" s="1"/>
  <c r="R103" s="1"/>
  <c r="T129"/>
  <c r="S130"/>
  <c r="O74" i="12"/>
  <c r="O75" s="1"/>
  <c r="O77" s="1"/>
  <c r="P73" s="1"/>
  <c r="Q165" i="14"/>
  <c r="Q166" s="1"/>
  <c r="Q168" s="1"/>
  <c r="R164" s="1"/>
  <c r="R69" i="12"/>
  <c r="Q70"/>
  <c r="P76" s="1"/>
  <c r="Q150"/>
  <c r="Q151" s="1"/>
  <c r="Q153" s="1"/>
  <c r="R149" s="1"/>
  <c r="S84"/>
  <c r="R85"/>
  <c r="Q106"/>
  <c r="Q104"/>
  <c r="Q105" s="1"/>
  <c r="Q107" s="1"/>
  <c r="R103" s="1"/>
  <c r="S100"/>
  <c r="T99"/>
  <c r="Q119"/>
  <c r="Q120" s="1"/>
  <c r="Q122" s="1"/>
  <c r="R118" s="1"/>
  <c r="S146"/>
  <c r="R152" s="1"/>
  <c r="T145"/>
  <c r="S115"/>
  <c r="R121" s="1"/>
  <c r="T114"/>
  <c r="T160"/>
  <c r="S161"/>
  <c r="R85" i="14"/>
  <c r="Q91" s="1"/>
  <c r="S84"/>
  <c r="P119"/>
  <c r="P120" s="1"/>
  <c r="P122" s="1"/>
  <c r="Q118" s="1"/>
  <c r="P121"/>
  <c r="R115"/>
  <c r="S114"/>
  <c r="R70"/>
  <c r="S69"/>
  <c r="S100"/>
  <c r="R106" s="1"/>
  <c r="T99"/>
  <c r="R152"/>
  <c r="R150"/>
  <c r="R151" s="1"/>
  <c r="R153" s="1"/>
  <c r="S149" s="1"/>
  <c r="T146"/>
  <c r="S152" s="1"/>
  <c r="U145"/>
  <c r="T160"/>
  <c r="S161"/>
  <c r="R167" s="1"/>
  <c r="IZ32" i="5"/>
  <c r="IZ31"/>
  <c r="DJ32"/>
  <c r="DJ31"/>
  <c r="AO32"/>
  <c r="AO31"/>
  <c r="GE32"/>
  <c r="GE31"/>
  <c r="D83" i="21"/>
  <c r="D64" i="29" s="1"/>
  <c r="AC42" i="10"/>
  <c r="D4" i="21"/>
  <c r="AB6" i="7"/>
  <c r="AK56" i="3"/>
  <c r="Q61" i="12"/>
  <c r="Q60" s="1"/>
  <c r="Q62" s="1"/>
  <c r="R58" s="1"/>
  <c r="R59" s="1"/>
  <c r="AB65" i="18"/>
  <c r="M226" i="14"/>
  <c r="M225" s="1"/>
  <c r="M227" s="1"/>
  <c r="N223" s="1"/>
  <c r="N226" s="1"/>
  <c r="AE144"/>
  <c r="AE189"/>
  <c r="Q284"/>
  <c r="Q285" s="1"/>
  <c r="Q287" s="1"/>
  <c r="R283" s="1"/>
  <c r="L195" i="12"/>
  <c r="L196" s="1"/>
  <c r="L198" s="1"/>
  <c r="M194" s="1"/>
  <c r="M197" s="1"/>
  <c r="M309" s="1"/>
  <c r="Q313" i="14"/>
  <c r="Q314" s="1"/>
  <c r="Q316" s="1"/>
  <c r="R312" s="1"/>
  <c r="P299"/>
  <c r="P300" s="1"/>
  <c r="P302" s="1"/>
  <c r="Q298" s="1"/>
  <c r="AE98"/>
  <c r="P255" i="12"/>
  <c r="P256" s="1"/>
  <c r="P258" s="1"/>
  <c r="Q254" s="1"/>
  <c r="AE307" i="14"/>
  <c r="P239"/>
  <c r="P240" s="1"/>
  <c r="P242" s="1"/>
  <c r="Q238" s="1"/>
  <c r="P272" i="12"/>
  <c r="P270" s="1"/>
  <c r="P271" s="1"/>
  <c r="P273" s="1"/>
  <c r="Q269" s="1"/>
  <c r="AE293" i="14"/>
  <c r="AE352"/>
  <c r="R225" i="12"/>
  <c r="R226" s="1"/>
  <c r="R228" s="1"/>
  <c r="S224" s="1"/>
  <c r="AE233" i="14"/>
  <c r="AE174"/>
  <c r="Q284" i="12"/>
  <c r="Q285" s="1"/>
  <c r="Q287" s="1"/>
  <c r="R283" s="1"/>
  <c r="AE113" i="14"/>
  <c r="S265" i="12"/>
  <c r="R266"/>
  <c r="Q272" s="1"/>
  <c r="S219" i="14"/>
  <c r="R220"/>
  <c r="AE159"/>
  <c r="AE57"/>
  <c r="R134" i="12"/>
  <c r="R135" s="1"/>
  <c r="R137" s="1"/>
  <c r="S133" s="1"/>
  <c r="AE218" i="14"/>
  <c r="P254"/>
  <c r="P255" s="1"/>
  <c r="P257" s="1"/>
  <c r="Q253" s="1"/>
  <c r="R295" i="12"/>
  <c r="Q301" s="1"/>
  <c r="S294"/>
  <c r="Q269" i="14"/>
  <c r="Q270" s="1"/>
  <c r="Q272" s="1"/>
  <c r="R268" s="1"/>
  <c r="P301"/>
  <c r="AE337"/>
  <c r="AE248"/>
  <c r="S294"/>
  <c r="R295"/>
  <c r="Q301" s="1"/>
  <c r="AE53"/>
  <c r="AE278"/>
  <c r="AE322"/>
  <c r="AE128"/>
  <c r="Q227" i="12"/>
  <c r="N212"/>
  <c r="N210" s="1"/>
  <c r="P89"/>
  <c r="P91"/>
  <c r="G319"/>
  <c r="E58" i="11" s="1"/>
  <c r="Q328" i="14"/>
  <c r="Q329" s="1"/>
  <c r="Q331" s="1"/>
  <c r="R327" s="1"/>
  <c r="S195"/>
  <c r="S196" s="1"/>
  <c r="S198" s="1"/>
  <c r="T194" s="1"/>
  <c r="T195" s="1"/>
  <c r="T196" s="1"/>
  <c r="S181"/>
  <c r="S183" s="1"/>
  <c r="T179" s="1"/>
  <c r="T180" s="1"/>
  <c r="AF47"/>
  <c r="AF47" i="12"/>
  <c r="U55"/>
  <c r="V54"/>
  <c r="AE52"/>
  <c r="AE56" s="1"/>
  <c r="AE277"/>
  <c r="AE281" s="1"/>
  <c r="AE97"/>
  <c r="AE101" s="1"/>
  <c r="AE143"/>
  <c r="AE147" s="1"/>
  <c r="AE203"/>
  <c r="AE207" s="1"/>
  <c r="AE158"/>
  <c r="AE162" s="1"/>
  <c r="AE57"/>
  <c r="AE117"/>
  <c r="AE148"/>
  <c r="AE233"/>
  <c r="AE237" s="1"/>
  <c r="AE188"/>
  <c r="AE192" s="1"/>
  <c r="AE218"/>
  <c r="AE222" s="1"/>
  <c r="AE72"/>
  <c r="AE248"/>
  <c r="AE252" s="1"/>
  <c r="AE102"/>
  <c r="AE112"/>
  <c r="AE116" s="1"/>
  <c r="AE127"/>
  <c r="AE131" s="1"/>
  <c r="AE163"/>
  <c r="AE263"/>
  <c r="AE267" s="1"/>
  <c r="AE132"/>
  <c r="AE292"/>
  <c r="AE296" s="1"/>
  <c r="AE67"/>
  <c r="AE87"/>
  <c r="AE204"/>
  <c r="R251"/>
  <c r="S250"/>
  <c r="S265" i="14"/>
  <c r="T264"/>
  <c r="R235"/>
  <c r="S234"/>
  <c r="R227" i="12"/>
  <c r="P136" i="14"/>
  <c r="Q286"/>
  <c r="R136" i="12"/>
  <c r="H306"/>
  <c r="T221"/>
  <c r="U220"/>
  <c r="S280" i="14"/>
  <c r="T279"/>
  <c r="S206" i="12"/>
  <c r="T205"/>
  <c r="AE189"/>
  <c r="AE219"/>
  <c r="AD172"/>
  <c r="AD314" s="1"/>
  <c r="AE43" i="10" s="1"/>
  <c r="AE234" i="12"/>
  <c r="AE263" i="14"/>
  <c r="AE83" i="12"/>
  <c r="AE83" i="14"/>
  <c r="Q315"/>
  <c r="S309"/>
  <c r="T308"/>
  <c r="R191" i="12"/>
  <c r="S190"/>
  <c r="H173"/>
  <c r="S280"/>
  <c r="T279"/>
  <c r="P256" i="14"/>
  <c r="AE249" i="12"/>
  <c r="AE278"/>
  <c r="AE128"/>
  <c r="AE144"/>
  <c r="AE159"/>
  <c r="AE264"/>
  <c r="Q242"/>
  <c r="Q240"/>
  <c r="Q241" s="1"/>
  <c r="Q243" s="1"/>
  <c r="R239" s="1"/>
  <c r="R250" i="14"/>
  <c r="S249"/>
  <c r="AE68" i="12"/>
  <c r="AE293"/>
  <c r="AE98"/>
  <c r="AC197" i="14"/>
  <c r="T130" i="12"/>
  <c r="U129"/>
  <c r="Q286"/>
  <c r="AC182" i="14"/>
  <c r="AD71" i="12"/>
  <c r="AD82"/>
  <c r="AD86" s="1"/>
  <c r="S236"/>
  <c r="T235"/>
  <c r="AE163" i="14"/>
  <c r="AE148"/>
  <c r="AE102"/>
  <c r="AE178"/>
  <c r="AE87"/>
  <c r="AE193"/>
  <c r="AE117"/>
  <c r="AE72"/>
  <c r="AE132"/>
  <c r="P257" i="12"/>
  <c r="Q271" i="14"/>
  <c r="P241"/>
  <c r="AE53" i="12"/>
  <c r="AE113"/>
  <c r="AE68" i="14"/>
  <c r="N60"/>
  <c r="N62" s="1"/>
  <c r="O58" s="1"/>
  <c r="S324"/>
  <c r="R330" s="1"/>
  <c r="T323"/>
  <c r="AC378"/>
  <c r="AD42" i="10" s="1"/>
  <c r="H371" i="14"/>
  <c r="AE351"/>
  <c r="AE355" s="1"/>
  <c r="AE336"/>
  <c r="AE340" s="1"/>
  <c r="AE321"/>
  <c r="AE325" s="1"/>
  <c r="AE306"/>
  <c r="AE310" s="1"/>
  <c r="AE277"/>
  <c r="AE281" s="1"/>
  <c r="AE292"/>
  <c r="AE296" s="1"/>
  <c r="AE262"/>
  <c r="AE266" s="1"/>
  <c r="AE217"/>
  <c r="AE221" s="1"/>
  <c r="AE232"/>
  <c r="AE236" s="1"/>
  <c r="AE247"/>
  <c r="AE251" s="1"/>
  <c r="AD366"/>
  <c r="AD203"/>
  <c r="AE188"/>
  <c r="AE192" s="1"/>
  <c r="AE190" s="1"/>
  <c r="AE191" s="1"/>
  <c r="AE158"/>
  <c r="AE162" s="1"/>
  <c r="AE173"/>
  <c r="AE177" s="1"/>
  <c r="AE175" s="1"/>
  <c r="AE176" s="1"/>
  <c r="AE143"/>
  <c r="AE147" s="1"/>
  <c r="AE127"/>
  <c r="AE131" s="1"/>
  <c r="AE112"/>
  <c r="AE116" s="1"/>
  <c r="AE97"/>
  <c r="AE101" s="1"/>
  <c r="AE82"/>
  <c r="AE86" s="1"/>
  <c r="AE67"/>
  <c r="AE71" s="1"/>
  <c r="AE52"/>
  <c r="AE56" s="1"/>
  <c r="AB46" i="18"/>
  <c r="AB201"/>
  <c r="AE41" i="10" s="1"/>
  <c r="P27" i="18"/>
  <c r="H144"/>
  <c r="H147" s="1"/>
  <c r="AB83"/>
  <c r="D172"/>
  <c r="C178"/>
  <c r="C181" s="1"/>
  <c r="C177"/>
  <c r="C180" s="1"/>
  <c r="F161"/>
  <c r="F164" s="1"/>
  <c r="G158" s="1"/>
  <c r="F160"/>
  <c r="F163" s="1"/>
  <c r="E159"/>
  <c r="E162" s="1"/>
  <c r="J129"/>
  <c r="J132" s="1"/>
  <c r="J128"/>
  <c r="J131" s="1"/>
  <c r="M52"/>
  <c r="M55" s="1"/>
  <c r="I139"/>
  <c r="L89"/>
  <c r="L92" s="1"/>
  <c r="N53"/>
  <c r="N56" s="1"/>
  <c r="N54"/>
  <c r="N57" s="1"/>
  <c r="O51" s="1"/>
  <c r="M90"/>
  <c r="M93" s="1"/>
  <c r="M91"/>
  <c r="M94" s="1"/>
  <c r="N88" s="1"/>
  <c r="P104"/>
  <c r="Q101"/>
  <c r="N73"/>
  <c r="N76" s="1"/>
  <c r="O70" s="1"/>
  <c r="N72"/>
  <c r="N75" s="1"/>
  <c r="M71"/>
  <c r="M74" s="1"/>
  <c r="P82"/>
  <c r="O85"/>
  <c r="AC22"/>
  <c r="AC78"/>
  <c r="AC60"/>
  <c r="AC41"/>
  <c r="Q64"/>
  <c r="P67"/>
  <c r="R45"/>
  <c r="Q48"/>
  <c r="AB102"/>
  <c r="M110"/>
  <c r="M113" s="1"/>
  <c r="N107" s="1"/>
  <c r="M109"/>
  <c r="M112" s="1"/>
  <c r="L108"/>
  <c r="L111" s="1"/>
  <c r="P26"/>
  <c r="O29"/>
  <c r="S123"/>
  <c r="GC64" i="3"/>
  <c r="AM64"/>
  <c r="R38" i="8"/>
  <c r="R44" s="1"/>
  <c r="R30" i="11" s="1"/>
  <c r="G152" i="22" s="1"/>
  <c r="E48" i="19"/>
  <c r="F33" i="16"/>
  <c r="F33" i="26"/>
  <c r="F32" i="28" s="1"/>
  <c r="F69" s="1"/>
  <c r="J5" i="22"/>
  <c r="D60" i="21"/>
  <c r="D130"/>
  <c r="J130" i="22"/>
  <c r="D188" i="21"/>
  <c r="J188" i="22"/>
  <c r="I143"/>
  <c r="K23" i="11"/>
  <c r="E133" i="22"/>
  <c r="D16" i="21"/>
  <c r="D189"/>
  <c r="J189" i="22"/>
  <c r="BP63" i="11"/>
  <c r="BQ63" s="1"/>
  <c r="BR63" s="1"/>
  <c r="V185" i="22"/>
  <c r="G185" i="21"/>
  <c r="J61" i="22"/>
  <c r="J17"/>
  <c r="C27"/>
  <c r="Z19" i="11"/>
  <c r="Y21"/>
  <c r="D136" i="21"/>
  <c r="J136" i="22"/>
  <c r="BP20" i="11"/>
  <c r="BQ20" s="1"/>
  <c r="BR20" s="1"/>
  <c r="V142" i="22"/>
  <c r="G142" i="21"/>
  <c r="G41" i="29" s="1"/>
  <c r="D137" i="21"/>
  <c r="J137" i="22"/>
  <c r="BP70" i="11"/>
  <c r="BQ70" s="1"/>
  <c r="BR70" s="1"/>
  <c r="V191" i="22"/>
  <c r="G191" i="21"/>
  <c r="AE46" i="11"/>
  <c r="K125" i="22"/>
  <c r="K168" s="1"/>
  <c r="D128" i="21"/>
  <c r="J128" i="22"/>
  <c r="K63"/>
  <c r="D129" i="21"/>
  <c r="J129" i="22"/>
  <c r="I138"/>
  <c r="D135" i="21"/>
  <c r="J135" i="22"/>
  <c r="K3"/>
  <c r="AF37" i="10"/>
  <c r="K46" i="22"/>
  <c r="K78" s="1"/>
  <c r="D131" i="21"/>
  <c r="J131" i="22"/>
  <c r="J85"/>
  <c r="BP31" i="11"/>
  <c r="BQ31" s="1"/>
  <c r="BR31" s="1"/>
  <c r="V153" i="22"/>
  <c r="G153" i="21"/>
  <c r="BF49" i="11"/>
  <c r="BG49" s="1"/>
  <c r="BH49" s="1"/>
  <c r="S171" i="22"/>
  <c r="P25" i="7"/>
  <c r="AC67" i="11"/>
  <c r="AC66"/>
  <c r="Z68"/>
  <c r="Y16"/>
  <c r="Z22" i="7"/>
  <c r="Z27" i="2"/>
  <c r="Z21" i="7"/>
  <c r="Z26" i="2"/>
  <c r="Z10" i="11" s="1"/>
  <c r="AC7"/>
  <c r="AD200" i="18"/>
  <c r="AD21"/>
  <c r="AD97" s="1"/>
  <c r="AC9" i="11"/>
  <c r="AD5" i="9"/>
  <c r="AG5" i="10"/>
  <c r="AG1" s="1"/>
  <c r="AC18" i="7"/>
  <c r="AE20" i="10"/>
  <c r="AB14" i="9"/>
  <c r="AE22" i="10" s="1"/>
  <c r="AE20" i="7"/>
  <c r="K19" i="22" s="1"/>
  <c r="AE23" i="7"/>
  <c r="AE19"/>
  <c r="K18" i="22" s="1"/>
  <c r="AE32" i="8"/>
  <c r="AE3"/>
  <c r="AE10" s="1"/>
  <c r="AE17" s="1"/>
  <c r="AA16" i="2"/>
  <c r="AD37" i="8"/>
  <c r="AD47" s="1"/>
  <c r="AD24"/>
  <c r="AC14" i="11"/>
  <c r="AF3"/>
  <c r="AF46" s="1"/>
  <c r="AF4" i="7"/>
  <c r="AD5" i="6"/>
  <c r="AD36" s="1"/>
  <c r="AA20" i="2"/>
  <c r="AA19"/>
  <c r="AC6" i="11"/>
  <c r="L11"/>
  <c r="L23" s="1"/>
  <c r="AC13"/>
  <c r="AC15"/>
  <c r="AC8"/>
  <c r="GA56" i="3"/>
  <c r="DF56"/>
  <c r="M17" i="11"/>
  <c r="AK78" i="3"/>
  <c r="AB21" i="2" s="1"/>
  <c r="AB25" s="1"/>
  <c r="AC6" i="7" s="1"/>
  <c r="GA34" i="3"/>
  <c r="AB19" i="2" s="1"/>
  <c r="AC21" i="7" s="1"/>
  <c r="GB54" i="3"/>
  <c r="DF34"/>
  <c r="AB17" i="2" s="1"/>
  <c r="AD52" i="10" s="1"/>
  <c r="AA15" i="2"/>
  <c r="AK34" i="3"/>
  <c r="AL48"/>
  <c r="GB27"/>
  <c r="AB33" i="2"/>
  <c r="AD19" i="10" s="1"/>
  <c r="GB70" i="3"/>
  <c r="GB78" s="1"/>
  <c r="AC23" i="2" s="1"/>
  <c r="AL54" i="3"/>
  <c r="DG54"/>
  <c r="GB17"/>
  <c r="DG17"/>
  <c r="DI38" i="5"/>
  <c r="AC30" i="2" s="1"/>
  <c r="AL32" i="3"/>
  <c r="AO34" i="5"/>
  <c r="AO29"/>
  <c r="AO28"/>
  <c r="AO26"/>
  <c r="AO19"/>
  <c r="AO22"/>
  <c r="AO35"/>
  <c r="AO27"/>
  <c r="AO17"/>
  <c r="AO20"/>
  <c r="AO21"/>
  <c r="AO23"/>
  <c r="AO18"/>
  <c r="AO33"/>
  <c r="GD11" i="3"/>
  <c r="AN11"/>
  <c r="JA15" i="5"/>
  <c r="JA30" s="1"/>
  <c r="DI11" i="3"/>
  <c r="AP15" i="5"/>
  <c r="AP30" s="1"/>
  <c r="GF15"/>
  <c r="GF30" s="1"/>
  <c r="DK15"/>
  <c r="DK30" s="1"/>
  <c r="GE23"/>
  <c r="GE33"/>
  <c r="GE20"/>
  <c r="GE34"/>
  <c r="GE18"/>
  <c r="GE17"/>
  <c r="GE27"/>
  <c r="GE29"/>
  <c r="GE21"/>
  <c r="GE26"/>
  <c r="GE35"/>
  <c r="GE19"/>
  <c r="GE22"/>
  <c r="GE28"/>
  <c r="AL27" i="3"/>
  <c r="AL41"/>
  <c r="DG88"/>
  <c r="DG91" s="1"/>
  <c r="GB32"/>
  <c r="GC84"/>
  <c r="GC45"/>
  <c r="GC67"/>
  <c r="GC29"/>
  <c r="GC15"/>
  <c r="GC24"/>
  <c r="GC46"/>
  <c r="GC83"/>
  <c r="GC20"/>
  <c r="GC22" s="1"/>
  <c r="GC50"/>
  <c r="GC68"/>
  <c r="GC25"/>
  <c r="GC43"/>
  <c r="GC39"/>
  <c r="GC41" s="1"/>
  <c r="GC52"/>
  <c r="GC14"/>
  <c r="GC30"/>
  <c r="GC44"/>
  <c r="GC51"/>
  <c r="AL75"/>
  <c r="DG22"/>
  <c r="DG75"/>
  <c r="IY38" i="5"/>
  <c r="AC32" i="2" s="1"/>
  <c r="GD38" i="5"/>
  <c r="AC31" i="2" s="1"/>
  <c r="AL70" i="3"/>
  <c r="AL22"/>
  <c r="DG41"/>
  <c r="DG32"/>
  <c r="AF1" i="2"/>
  <c r="AG3"/>
  <c r="DJ19" i="5"/>
  <c r="DJ21"/>
  <c r="DJ34"/>
  <c r="DJ33"/>
  <c r="DJ20"/>
  <c r="DJ35"/>
  <c r="DJ23"/>
  <c r="DJ28"/>
  <c r="DJ17"/>
  <c r="DJ27"/>
  <c r="DJ29"/>
  <c r="DJ18"/>
  <c r="DJ26"/>
  <c r="DJ22"/>
  <c r="DG70" i="3"/>
  <c r="DG48"/>
  <c r="AL88"/>
  <c r="AL91" s="1"/>
  <c r="AC22" i="2" s="1"/>
  <c r="DG27" i="3"/>
  <c r="IZ20" i="5"/>
  <c r="IZ23"/>
  <c r="IZ26"/>
  <c r="IZ17"/>
  <c r="IZ21"/>
  <c r="IZ18"/>
  <c r="IZ19"/>
  <c r="IZ22"/>
  <c r="IZ27"/>
  <c r="IZ35"/>
  <c r="IZ28"/>
  <c r="IZ33"/>
  <c r="IZ29"/>
  <c r="IZ34"/>
  <c r="AA17" i="2"/>
  <c r="AB52" i="10" s="1"/>
  <c r="AC52" s="1"/>
  <c r="AA18" i="2"/>
  <c r="AB53" i="10" s="1"/>
  <c r="DH83" i="3"/>
  <c r="DH72"/>
  <c r="DH46"/>
  <c r="DH16"/>
  <c r="DH26"/>
  <c r="DH20"/>
  <c r="DH25"/>
  <c r="DH86"/>
  <c r="DH40"/>
  <c r="DH47"/>
  <c r="DH39"/>
  <c r="DH31"/>
  <c r="DH52"/>
  <c r="DH15"/>
  <c r="DH44"/>
  <c r="DH45"/>
  <c r="DH24"/>
  <c r="DH19"/>
  <c r="DH84"/>
  <c r="DH30"/>
  <c r="DH69"/>
  <c r="DH38"/>
  <c r="DH67"/>
  <c r="DH73"/>
  <c r="DH14"/>
  <c r="DH87"/>
  <c r="DH85"/>
  <c r="DH21"/>
  <c r="DH50"/>
  <c r="DH43"/>
  <c r="DH53"/>
  <c r="DH51"/>
  <c r="DH74"/>
  <c r="DH68"/>
  <c r="DH29"/>
  <c r="AM68"/>
  <c r="AM72"/>
  <c r="AM14"/>
  <c r="AM69"/>
  <c r="AM44"/>
  <c r="AM26"/>
  <c r="AM29"/>
  <c r="AM39"/>
  <c r="AM15"/>
  <c r="AM25"/>
  <c r="AM74"/>
  <c r="AM46"/>
  <c r="AM47"/>
  <c r="AM84"/>
  <c r="AM50"/>
  <c r="AM83"/>
  <c r="AM31"/>
  <c r="AM85"/>
  <c r="AM38"/>
  <c r="AM24"/>
  <c r="AM73"/>
  <c r="AM51"/>
  <c r="AM43"/>
  <c r="AM53"/>
  <c r="AM19"/>
  <c r="AM40"/>
  <c r="AM45"/>
  <c r="AM21"/>
  <c r="AM30"/>
  <c r="AM20"/>
  <c r="AM86"/>
  <c r="AM52"/>
  <c r="AM87"/>
  <c r="AM16"/>
  <c r="AM67"/>
  <c r="AN38" i="5"/>
  <c r="AC29" i="2" s="1"/>
  <c r="AD17" i="7" s="1"/>
  <c r="AL17" i="3"/>
  <c r="GB48"/>
  <c r="AI5" i="2"/>
  <c r="R360" i="14" l="1"/>
  <c r="R358"/>
  <c r="R359" s="1"/>
  <c r="R361" s="1"/>
  <c r="S357" s="1"/>
  <c r="U353"/>
  <c r="T354"/>
  <c r="T339"/>
  <c r="S345" s="1"/>
  <c r="U338"/>
  <c r="R343"/>
  <c r="R344" s="1"/>
  <c r="R346" s="1"/>
  <c r="S342" s="1"/>
  <c r="AD7" i="9"/>
  <c r="AD8"/>
  <c r="T55" i="14"/>
  <c r="U54"/>
  <c r="P74" i="12"/>
  <c r="P75" s="1"/>
  <c r="P77" s="1"/>
  <c r="Q73" s="1"/>
  <c r="D39" i="29"/>
  <c r="D38"/>
  <c r="Q76" i="14"/>
  <c r="Q74" s="1"/>
  <c r="Q75" s="1"/>
  <c r="Q77" s="1"/>
  <c r="R73" s="1"/>
  <c r="U129"/>
  <c r="T130"/>
  <c r="R119" i="12"/>
  <c r="R120" s="1"/>
  <c r="R122" s="1"/>
  <c r="S118" s="1"/>
  <c r="S69"/>
  <c r="R70"/>
  <c r="R104"/>
  <c r="R105" s="1"/>
  <c r="R107" s="1"/>
  <c r="S103" s="1"/>
  <c r="R106"/>
  <c r="R150"/>
  <c r="R151" s="1"/>
  <c r="R153" s="1"/>
  <c r="S149" s="1"/>
  <c r="T146"/>
  <c r="S152" s="1"/>
  <c r="U145"/>
  <c r="T115"/>
  <c r="S121" s="1"/>
  <c r="U114"/>
  <c r="T100"/>
  <c r="U99"/>
  <c r="T161"/>
  <c r="U160"/>
  <c r="S85"/>
  <c r="T84"/>
  <c r="Q89" i="14"/>
  <c r="Q90" s="1"/>
  <c r="Q92" s="1"/>
  <c r="R88" s="1"/>
  <c r="Q119"/>
  <c r="Q120" s="1"/>
  <c r="Q122" s="1"/>
  <c r="R118" s="1"/>
  <c r="Q121"/>
  <c r="S115"/>
  <c r="R121" s="1"/>
  <c r="T114"/>
  <c r="S85"/>
  <c r="T84"/>
  <c r="R104"/>
  <c r="R105" s="1"/>
  <c r="R107" s="1"/>
  <c r="S103" s="1"/>
  <c r="U146"/>
  <c r="V145"/>
  <c r="T161"/>
  <c r="U160"/>
  <c r="T69"/>
  <c r="S70"/>
  <c r="T100"/>
  <c r="U99"/>
  <c r="R165"/>
  <c r="R166" s="1"/>
  <c r="R168" s="1"/>
  <c r="S164" s="1"/>
  <c r="S150"/>
  <c r="S151" s="1"/>
  <c r="S153" s="1"/>
  <c r="T149" s="1"/>
  <c r="DK32" i="5"/>
  <c r="DK31"/>
  <c r="GF32"/>
  <c r="GF31"/>
  <c r="JA32"/>
  <c r="JA31"/>
  <c r="AP32"/>
  <c r="AP31"/>
  <c r="D93" i="21"/>
  <c r="AC53" i="10"/>
  <c r="K22" i="22"/>
  <c r="AL56" i="3"/>
  <c r="R61" i="12"/>
  <c r="R60" s="1"/>
  <c r="R62" s="1"/>
  <c r="S58" s="1"/>
  <c r="S59" s="1"/>
  <c r="N224" i="14"/>
  <c r="N225" s="1"/>
  <c r="N227" s="1"/>
  <c r="O223" s="1"/>
  <c r="O224" s="1"/>
  <c r="AC65" i="18"/>
  <c r="AF352" i="14"/>
  <c r="AF128" i="12"/>
  <c r="AF83"/>
  <c r="AF53" i="14"/>
  <c r="R284" i="12"/>
  <c r="R285" s="1"/>
  <c r="R287" s="1"/>
  <c r="S283" s="1"/>
  <c r="AF248" i="14"/>
  <c r="Q255" i="12"/>
  <c r="Q256" s="1"/>
  <c r="Q258" s="1"/>
  <c r="R254" s="1"/>
  <c r="P90"/>
  <c r="P92" s="1"/>
  <c r="Q88" s="1"/>
  <c r="Q91" s="1"/>
  <c r="S134"/>
  <c r="S135" s="1"/>
  <c r="S137" s="1"/>
  <c r="T133" s="1"/>
  <c r="AF307" i="14"/>
  <c r="Q239"/>
  <c r="Q240" s="1"/>
  <c r="Q242" s="1"/>
  <c r="R238" s="1"/>
  <c r="AF159" i="12"/>
  <c r="R284" i="14"/>
  <c r="R285" s="1"/>
  <c r="R287" s="1"/>
  <c r="S283" s="1"/>
  <c r="AF68" i="12"/>
  <c r="AF57" i="14"/>
  <c r="AF218"/>
  <c r="AF234" i="12"/>
  <c r="T294" i="14"/>
  <c r="S295"/>
  <c r="R301" s="1"/>
  <c r="S266" i="12"/>
  <c r="R272" s="1"/>
  <c r="T265"/>
  <c r="AF128" i="14"/>
  <c r="AF263"/>
  <c r="AE172" i="12"/>
  <c r="AE314" s="1"/>
  <c r="AF43" i="10" s="1"/>
  <c r="AF233" i="14"/>
  <c r="Q270" i="12"/>
  <c r="Q271" s="1"/>
  <c r="Q273" s="1"/>
  <c r="R269" s="1"/>
  <c r="AF293"/>
  <c r="Q254" i="14"/>
  <c r="Q255" s="1"/>
  <c r="Q257" s="1"/>
  <c r="R253" s="1"/>
  <c r="AF174"/>
  <c r="T219"/>
  <c r="S220"/>
  <c r="AF322"/>
  <c r="AF278"/>
  <c r="R328"/>
  <c r="R329" s="1"/>
  <c r="R331" s="1"/>
  <c r="S327" s="1"/>
  <c r="AF337"/>
  <c r="AF98"/>
  <c r="R269"/>
  <c r="R270" s="1"/>
  <c r="R272" s="1"/>
  <c r="S268" s="1"/>
  <c r="AF144"/>
  <c r="AF113"/>
  <c r="AF189" i="12"/>
  <c r="S225"/>
  <c r="S226" s="1"/>
  <c r="S228" s="1"/>
  <c r="T224" s="1"/>
  <c r="M195"/>
  <c r="M196" s="1"/>
  <c r="M198" s="1"/>
  <c r="N194" s="1"/>
  <c r="N195" s="1"/>
  <c r="S295"/>
  <c r="R301" s="1"/>
  <c r="T294"/>
  <c r="AF293" i="14"/>
  <c r="AF83"/>
  <c r="AF113" i="12"/>
  <c r="AF189" i="14"/>
  <c r="AF159"/>
  <c r="R313"/>
  <c r="R314" s="1"/>
  <c r="R316" s="1"/>
  <c r="S312" s="1"/>
  <c r="Q299"/>
  <c r="Q300" s="1"/>
  <c r="Q302" s="1"/>
  <c r="R298" s="1"/>
  <c r="AF68"/>
  <c r="AF264" i="12"/>
  <c r="N211"/>
  <c r="N213" s="1"/>
  <c r="O209" s="1"/>
  <c r="T198" i="14"/>
  <c r="U194" s="1"/>
  <c r="U195" s="1"/>
  <c r="U196" s="1"/>
  <c r="U198" s="1"/>
  <c r="V194" s="1"/>
  <c r="V195" s="1"/>
  <c r="T181"/>
  <c r="T183" s="1"/>
  <c r="U179" s="1"/>
  <c r="U180" s="1"/>
  <c r="T280" i="12"/>
  <c r="U279"/>
  <c r="AG47" i="14"/>
  <c r="AG47" i="12"/>
  <c r="Q257"/>
  <c r="T236"/>
  <c r="U235"/>
  <c r="H166"/>
  <c r="H174"/>
  <c r="R286" i="14"/>
  <c r="S227" i="12"/>
  <c r="T265" i="14"/>
  <c r="U264"/>
  <c r="AE82" i="12"/>
  <c r="AE86" s="1"/>
  <c r="AE71"/>
  <c r="AF52"/>
  <c r="AF56" s="1"/>
  <c r="AF188"/>
  <c r="AF192" s="1"/>
  <c r="AF292"/>
  <c r="AF296" s="1"/>
  <c r="AF248"/>
  <c r="AF252" s="1"/>
  <c r="AF67"/>
  <c r="AF87"/>
  <c r="AF72"/>
  <c r="AF143"/>
  <c r="AF147" s="1"/>
  <c r="AF163"/>
  <c r="AF158"/>
  <c r="AF162" s="1"/>
  <c r="AF132"/>
  <c r="AF148"/>
  <c r="AF117"/>
  <c r="AF218"/>
  <c r="AF222" s="1"/>
  <c r="AF277"/>
  <c r="AF281" s="1"/>
  <c r="AF203"/>
  <c r="AF207" s="1"/>
  <c r="AF263"/>
  <c r="AF267" s="1"/>
  <c r="AF127"/>
  <c r="AF131" s="1"/>
  <c r="AF97"/>
  <c r="AF101" s="1"/>
  <c r="AF57"/>
  <c r="AF102"/>
  <c r="AF112"/>
  <c r="AF116" s="1"/>
  <c r="AF233"/>
  <c r="AF237" s="1"/>
  <c r="AF204"/>
  <c r="Q256" i="14"/>
  <c r="T280"/>
  <c r="U279"/>
  <c r="U221" i="12"/>
  <c r="V220"/>
  <c r="P135" i="14"/>
  <c r="P137" s="1"/>
  <c r="Q133" s="1"/>
  <c r="Q134" s="1"/>
  <c r="AF53" i="12"/>
  <c r="AF249"/>
  <c r="S250" i="14"/>
  <c r="T249"/>
  <c r="V55" i="12"/>
  <c r="W54"/>
  <c r="S136"/>
  <c r="R286"/>
  <c r="T206"/>
  <c r="U205"/>
  <c r="Q241" i="14"/>
  <c r="AF144" i="12"/>
  <c r="U130"/>
  <c r="V129"/>
  <c r="R315" i="14"/>
  <c r="S235"/>
  <c r="T234"/>
  <c r="AD197"/>
  <c r="T309"/>
  <c r="U308"/>
  <c r="H300" i="12"/>
  <c r="H307"/>
  <c r="S251"/>
  <c r="T250"/>
  <c r="AD182" i="14"/>
  <c r="R240" i="12"/>
  <c r="R241" s="1"/>
  <c r="R243" s="1"/>
  <c r="S239" s="1"/>
  <c r="R242"/>
  <c r="S191"/>
  <c r="T190"/>
  <c r="R271" i="14"/>
  <c r="AF193"/>
  <c r="AF163"/>
  <c r="AF102"/>
  <c r="AF132"/>
  <c r="AF72"/>
  <c r="AF178"/>
  <c r="AF87"/>
  <c r="AF117"/>
  <c r="AF148"/>
  <c r="AF98" i="12"/>
  <c r="AF278"/>
  <c r="AF219"/>
  <c r="H315"/>
  <c r="O61" i="14"/>
  <c r="O59" s="1"/>
  <c r="T324"/>
  <c r="S330" s="1"/>
  <c r="U323"/>
  <c r="AD378"/>
  <c r="AE42" i="10" s="1"/>
  <c r="AF351" i="14"/>
  <c r="AF355" s="1"/>
  <c r="AF321"/>
  <c r="AF325" s="1"/>
  <c r="AF277"/>
  <c r="AF281" s="1"/>
  <c r="AF336"/>
  <c r="AF340" s="1"/>
  <c r="AF306"/>
  <c r="AF310" s="1"/>
  <c r="AF262"/>
  <c r="AF266" s="1"/>
  <c r="AF292"/>
  <c r="AF296" s="1"/>
  <c r="AF232"/>
  <c r="AF236" s="1"/>
  <c r="AF247"/>
  <c r="AF251" s="1"/>
  <c r="AF217"/>
  <c r="AF221" s="1"/>
  <c r="AE203"/>
  <c r="I367"/>
  <c r="I369"/>
  <c r="I368"/>
  <c r="AE366"/>
  <c r="AF188"/>
  <c r="AF192" s="1"/>
  <c r="AF190" s="1"/>
  <c r="AF191" s="1"/>
  <c r="K49" i="10"/>
  <c r="AF158" i="14"/>
  <c r="AF162" s="1"/>
  <c r="AF173"/>
  <c r="AF177" s="1"/>
  <c r="AF175" s="1"/>
  <c r="AF176" s="1"/>
  <c r="AF143"/>
  <c r="AF147" s="1"/>
  <c r="AF127"/>
  <c r="AF131" s="1"/>
  <c r="AF112"/>
  <c r="AF116" s="1"/>
  <c r="AF97"/>
  <c r="AF101" s="1"/>
  <c r="AF82"/>
  <c r="AF86" s="1"/>
  <c r="AF67"/>
  <c r="AF71" s="1"/>
  <c r="AF52"/>
  <c r="AF56" s="1"/>
  <c r="AC46" i="18"/>
  <c r="AC201"/>
  <c r="AF41" i="10" s="1"/>
  <c r="Q27" i="18"/>
  <c r="H155"/>
  <c r="H143"/>
  <c r="H146" s="1"/>
  <c r="E172"/>
  <c r="C188"/>
  <c r="AC83"/>
  <c r="D175"/>
  <c r="C176"/>
  <c r="C179" s="1"/>
  <c r="G161"/>
  <c r="G164" s="1"/>
  <c r="G160"/>
  <c r="G163" s="1"/>
  <c r="F159"/>
  <c r="F162" s="1"/>
  <c r="K126"/>
  <c r="J127"/>
  <c r="J130" s="1"/>
  <c r="I142"/>
  <c r="M108"/>
  <c r="M111" s="1"/>
  <c r="R64"/>
  <c r="Q67"/>
  <c r="Q104"/>
  <c r="R101"/>
  <c r="S45"/>
  <c r="R48"/>
  <c r="AC102"/>
  <c r="N52"/>
  <c r="N55" s="1"/>
  <c r="Q82"/>
  <c r="P85"/>
  <c r="O72"/>
  <c r="O75" s="1"/>
  <c r="O73"/>
  <c r="O76" s="1"/>
  <c r="P70" s="1"/>
  <c r="N110"/>
  <c r="N113" s="1"/>
  <c r="O107" s="1"/>
  <c r="N109"/>
  <c r="N112" s="1"/>
  <c r="N90"/>
  <c r="N93" s="1"/>
  <c r="N91"/>
  <c r="N94" s="1"/>
  <c r="O88" s="1"/>
  <c r="O53"/>
  <c r="O56" s="1"/>
  <c r="O54"/>
  <c r="O57" s="1"/>
  <c r="P51" s="1"/>
  <c r="AD22"/>
  <c r="AD78"/>
  <c r="AD41"/>
  <c r="AD60"/>
  <c r="N71"/>
  <c r="N74" s="1"/>
  <c r="M89"/>
  <c r="M92" s="1"/>
  <c r="Q26"/>
  <c r="P29"/>
  <c r="T123"/>
  <c r="GD64" i="3"/>
  <c r="AN64"/>
  <c r="S38" i="8"/>
  <c r="S44" s="1"/>
  <c r="S30" i="11" s="1"/>
  <c r="D5" i="26"/>
  <c r="D4" i="28" s="1"/>
  <c r="D61" i="16"/>
  <c r="D61" i="26"/>
  <c r="D8"/>
  <c r="D7" i="28" s="1"/>
  <c r="D5" i="16"/>
  <c r="D8"/>
  <c r="BS31" i="11"/>
  <c r="BT31" s="1"/>
  <c r="BU31" s="1"/>
  <c r="W153" i="22"/>
  <c r="AG37" i="10"/>
  <c r="C99" i="22"/>
  <c r="J94"/>
  <c r="AA19" i="11"/>
  <c r="Z21"/>
  <c r="BS70"/>
  <c r="BT70" s="1"/>
  <c r="BU70" s="1"/>
  <c r="W191" i="22"/>
  <c r="BS20" i="11"/>
  <c r="BT20" s="1"/>
  <c r="BU20" s="1"/>
  <c r="W142" i="22"/>
  <c r="BI49" i="11"/>
  <c r="BJ49" s="1"/>
  <c r="BK49" s="1"/>
  <c r="T171" i="22"/>
  <c r="BS63" i="11"/>
  <c r="BT63" s="1"/>
  <c r="BU63" s="1"/>
  <c r="W185" i="22"/>
  <c r="E145"/>
  <c r="D92" i="21"/>
  <c r="J93" i="22"/>
  <c r="Q25" i="7"/>
  <c r="AD66" i="11"/>
  <c r="AD67"/>
  <c r="Z16"/>
  <c r="AA22" i="7"/>
  <c r="AA27" i="2"/>
  <c r="AA21" i="7"/>
  <c r="AA26" i="2"/>
  <c r="AA10" i="11" s="1"/>
  <c r="AB26" i="2"/>
  <c r="AD9" i="11"/>
  <c r="AD7"/>
  <c r="AE200" i="18"/>
  <c r="AE21"/>
  <c r="AE97" s="1"/>
  <c r="Z15" i="9"/>
  <c r="AA68" i="11" s="1"/>
  <c r="AE5" i="9"/>
  <c r="AH5" i="10"/>
  <c r="AH1" s="1"/>
  <c r="AF23"/>
  <c r="AD18" i="7"/>
  <c r="AF20" i="10"/>
  <c r="AC14" i="9"/>
  <c r="AF22" i="10" s="1"/>
  <c r="K64" i="22" s="1"/>
  <c r="AF20" i="7"/>
  <c r="AF19"/>
  <c r="AF23"/>
  <c r="AG23" i="10" s="1"/>
  <c r="AD13" i="11"/>
  <c r="AF32" i="8"/>
  <c r="AF3"/>
  <c r="AF10" s="1"/>
  <c r="AF17" s="1"/>
  <c r="AE37"/>
  <c r="AE47" s="1"/>
  <c r="AE24"/>
  <c r="AE5" i="6"/>
  <c r="AE36" s="1"/>
  <c r="AG3" i="11"/>
  <c r="AG46" s="1"/>
  <c r="AG4" i="7"/>
  <c r="AB16" i="2"/>
  <c r="AD15" i="11"/>
  <c r="AD14"/>
  <c r="GB56" i="3"/>
  <c r="M11" i="11"/>
  <c r="M23" s="1"/>
  <c r="AD6"/>
  <c r="AD8"/>
  <c r="AB20" i="2"/>
  <c r="DG56" i="3"/>
  <c r="N17" i="11"/>
  <c r="AL78" i="3"/>
  <c r="AC21" i="2" s="1"/>
  <c r="AC25" s="1"/>
  <c r="AD6" i="7" s="1"/>
  <c r="AB15" i="2"/>
  <c r="AM75" i="3"/>
  <c r="AL34"/>
  <c r="AC15" i="2" s="1"/>
  <c r="DH70" i="3"/>
  <c r="AB18" i="2"/>
  <c r="AD53" i="10" s="1"/>
  <c r="GC17" i="3"/>
  <c r="AM70"/>
  <c r="GC88"/>
  <c r="GC91" s="1"/>
  <c r="AD24" i="2" s="1"/>
  <c r="DJ38" i="5"/>
  <c r="AD30" i="2" s="1"/>
  <c r="DH17" i="3"/>
  <c r="DH22"/>
  <c r="DI68"/>
  <c r="DI72"/>
  <c r="DI83"/>
  <c r="DI84"/>
  <c r="DI51"/>
  <c r="DI39"/>
  <c r="DI19"/>
  <c r="DI69"/>
  <c r="DI25"/>
  <c r="DI14"/>
  <c r="DI85"/>
  <c r="DI20"/>
  <c r="DI40"/>
  <c r="DI87"/>
  <c r="DI29"/>
  <c r="DI16"/>
  <c r="DI45"/>
  <c r="DI47"/>
  <c r="DI44"/>
  <c r="DI67"/>
  <c r="DI52"/>
  <c r="DI53"/>
  <c r="DI74"/>
  <c r="DI26"/>
  <c r="DI15"/>
  <c r="DI21"/>
  <c r="DI43"/>
  <c r="DI86"/>
  <c r="DI46"/>
  <c r="DI50"/>
  <c r="DI38"/>
  <c r="DI73"/>
  <c r="DI30"/>
  <c r="DI31"/>
  <c r="DI24"/>
  <c r="AM27"/>
  <c r="DH27"/>
  <c r="DH75"/>
  <c r="GC54"/>
  <c r="DH32"/>
  <c r="GC70"/>
  <c r="GC78" s="1"/>
  <c r="AD23" i="2" s="1"/>
  <c r="AP34" i="5"/>
  <c r="AP22"/>
  <c r="AP21"/>
  <c r="AP33"/>
  <c r="AP26"/>
  <c r="AP17"/>
  <c r="AP27"/>
  <c r="AP19"/>
  <c r="AP28"/>
  <c r="AP29"/>
  <c r="AP18"/>
  <c r="AP23"/>
  <c r="AP20"/>
  <c r="AP35"/>
  <c r="AO38"/>
  <c r="AD29" i="2" s="1"/>
  <c r="AE17" i="7" s="1"/>
  <c r="K16" i="22" s="1"/>
  <c r="AM48" i="3"/>
  <c r="AM54"/>
  <c r="AM32"/>
  <c r="IZ38" i="5"/>
  <c r="AD32" i="2" s="1"/>
  <c r="DG34" i="3"/>
  <c r="GC32"/>
  <c r="GE38" i="5"/>
  <c r="AD31" i="2" s="1"/>
  <c r="GD83" i="3"/>
  <c r="GD88" s="1"/>
  <c r="GD91" s="1"/>
  <c r="AE24" i="2" s="1"/>
  <c r="GD52" i="3"/>
  <c r="GD20"/>
  <c r="GD22" s="1"/>
  <c r="GD67"/>
  <c r="GD24"/>
  <c r="GD39"/>
  <c r="GD41" s="1"/>
  <c r="GD29"/>
  <c r="GD25"/>
  <c r="GD43"/>
  <c r="GD30"/>
  <c r="GD15"/>
  <c r="GD51"/>
  <c r="GD45"/>
  <c r="GD44"/>
  <c r="GD46"/>
  <c r="GD68"/>
  <c r="GD14"/>
  <c r="GD50"/>
  <c r="AN87"/>
  <c r="AN73"/>
  <c r="AN25"/>
  <c r="AN67"/>
  <c r="AN72"/>
  <c r="AN84"/>
  <c r="AN85"/>
  <c r="AN83"/>
  <c r="AN86"/>
  <c r="AN68"/>
  <c r="AN69"/>
  <c r="AN14"/>
  <c r="AN44"/>
  <c r="AN43"/>
  <c r="AN46"/>
  <c r="AN51"/>
  <c r="AN74"/>
  <c r="AN52"/>
  <c r="AN53"/>
  <c r="AN31"/>
  <c r="AN15"/>
  <c r="AN21"/>
  <c r="AN50"/>
  <c r="AN24"/>
  <c r="AN39"/>
  <c r="AN29"/>
  <c r="AN45"/>
  <c r="AN16"/>
  <c r="AN26"/>
  <c r="AN30"/>
  <c r="AN40"/>
  <c r="AN47"/>
  <c r="AN19"/>
  <c r="AN38"/>
  <c r="AN20"/>
  <c r="AO11"/>
  <c r="AQ15" i="5"/>
  <c r="AQ30" s="1"/>
  <c r="GG15"/>
  <c r="GG30" s="1"/>
  <c r="JB15"/>
  <c r="JB30" s="1"/>
  <c r="DL15"/>
  <c r="DL30" s="1"/>
  <c r="DJ11" i="3"/>
  <c r="GE11"/>
  <c r="GF18" i="5"/>
  <c r="GF26"/>
  <c r="GF33"/>
  <c r="GF28"/>
  <c r="GF23"/>
  <c r="GF22"/>
  <c r="GF21"/>
  <c r="GF34"/>
  <c r="GF19"/>
  <c r="GF27"/>
  <c r="GF35"/>
  <c r="GF29"/>
  <c r="GF20"/>
  <c r="GF17"/>
  <c r="AM41" i="3"/>
  <c r="DH88"/>
  <c r="DH91" s="1"/>
  <c r="AC33" i="2"/>
  <c r="AE19" i="10" s="1"/>
  <c r="AM88" i="3"/>
  <c r="AM91" s="1"/>
  <c r="AD22" i="2" s="1"/>
  <c r="DH54" i="3"/>
  <c r="GC48"/>
  <c r="GB34"/>
  <c r="JA35" i="5"/>
  <c r="JA20"/>
  <c r="JA26"/>
  <c r="JA28"/>
  <c r="JA22"/>
  <c r="JA19"/>
  <c r="JA27"/>
  <c r="JA23"/>
  <c r="JA18"/>
  <c r="JA29"/>
  <c r="JA21"/>
  <c r="JA34"/>
  <c r="JA17"/>
  <c r="JA33"/>
  <c r="AG1" i="2"/>
  <c r="AH3"/>
  <c r="DK34" i="5"/>
  <c r="DK20"/>
  <c r="DK19"/>
  <c r="DK26"/>
  <c r="DK17"/>
  <c r="DK33"/>
  <c r="DK35"/>
  <c r="DK23"/>
  <c r="DK28"/>
  <c r="DK18"/>
  <c r="DK21"/>
  <c r="DK29"/>
  <c r="DK22"/>
  <c r="DK27"/>
  <c r="AM17" i="3"/>
  <c r="AM22"/>
  <c r="DH48"/>
  <c r="DH41"/>
  <c r="GC27"/>
  <c r="AJ5" i="2"/>
  <c r="V353" i="14" l="1"/>
  <c r="U354"/>
  <c r="S360"/>
  <c r="S358"/>
  <c r="S359" s="1"/>
  <c r="S361" s="1"/>
  <c r="T357" s="1"/>
  <c r="S343"/>
  <c r="S344" s="1"/>
  <c r="S346" s="1"/>
  <c r="T342" s="1"/>
  <c r="U339"/>
  <c r="T345" s="1"/>
  <c r="V338"/>
  <c r="AE7" i="9"/>
  <c r="AE8"/>
  <c r="U55" i="14"/>
  <c r="V54"/>
  <c r="O60"/>
  <c r="O62" s="1"/>
  <c r="P58" s="1"/>
  <c r="P61" s="1"/>
  <c r="D52" i="29"/>
  <c r="R76" i="14"/>
  <c r="R74" s="1"/>
  <c r="R75" s="1"/>
  <c r="R77" s="1"/>
  <c r="S73" s="1"/>
  <c r="R89"/>
  <c r="U130"/>
  <c r="V129"/>
  <c r="S150" i="12"/>
  <c r="S151" s="1"/>
  <c r="S153" s="1"/>
  <c r="T149" s="1"/>
  <c r="R119" i="14"/>
  <c r="R120" s="1"/>
  <c r="R122" s="1"/>
  <c r="S118" s="1"/>
  <c r="T69" i="12"/>
  <c r="S70"/>
  <c r="U100"/>
  <c r="V99"/>
  <c r="S119"/>
  <c r="S120" s="1"/>
  <c r="S122" s="1"/>
  <c r="T118" s="1"/>
  <c r="S106"/>
  <c r="S104"/>
  <c r="S105" s="1"/>
  <c r="S107" s="1"/>
  <c r="T103" s="1"/>
  <c r="U115"/>
  <c r="T121" s="1"/>
  <c r="V114"/>
  <c r="V160"/>
  <c r="U161"/>
  <c r="U84"/>
  <c r="T85"/>
  <c r="U146"/>
  <c r="T152" s="1"/>
  <c r="V145"/>
  <c r="U114" i="14"/>
  <c r="T115"/>
  <c r="U84"/>
  <c r="T85"/>
  <c r="T152"/>
  <c r="T150"/>
  <c r="T151" s="1"/>
  <c r="T153" s="1"/>
  <c r="U149" s="1"/>
  <c r="U100"/>
  <c r="V99"/>
  <c r="V146"/>
  <c r="W145"/>
  <c r="S167"/>
  <c r="S165"/>
  <c r="S166" s="1"/>
  <c r="S168" s="1"/>
  <c r="T164" s="1"/>
  <c r="U69"/>
  <c r="T70"/>
  <c r="S104"/>
  <c r="U161"/>
  <c r="V160"/>
  <c r="GG32" i="5"/>
  <c r="GG31"/>
  <c r="JB32"/>
  <c r="JB31"/>
  <c r="AQ32"/>
  <c r="AQ31"/>
  <c r="DL32"/>
  <c r="DL31"/>
  <c r="K62" i="22"/>
  <c r="K83"/>
  <c r="J21"/>
  <c r="AB22" i="7"/>
  <c r="D19" i="21"/>
  <c r="AB21" i="7"/>
  <c r="AM56" i="3"/>
  <c r="S61" i="12"/>
  <c r="S60" s="1"/>
  <c r="S62" s="1"/>
  <c r="T58" s="1"/>
  <c r="T59" s="1"/>
  <c r="O226" i="14"/>
  <c r="O225" s="1"/>
  <c r="O227" s="1"/>
  <c r="P223" s="1"/>
  <c r="P226" s="1"/>
  <c r="AD65" i="18"/>
  <c r="AG159" i="14"/>
  <c r="Q89" i="12"/>
  <c r="Q90" s="1"/>
  <c r="Q92" s="1"/>
  <c r="R88" s="1"/>
  <c r="R89" s="1"/>
  <c r="AG98" i="14"/>
  <c r="AG234" i="12"/>
  <c r="AG352" i="14"/>
  <c r="AG174"/>
  <c r="R270" i="12"/>
  <c r="R271" s="1"/>
  <c r="R273" s="1"/>
  <c r="S269" s="1"/>
  <c r="AG233" i="14"/>
  <c r="AG189"/>
  <c r="AG322"/>
  <c r="AG57"/>
  <c r="AG337"/>
  <c r="AG53"/>
  <c r="AG113"/>
  <c r="AG263"/>
  <c r="AG248"/>
  <c r="AG144"/>
  <c r="AG128"/>
  <c r="AG218"/>
  <c r="AG68"/>
  <c r="AG293"/>
  <c r="S269"/>
  <c r="S270" s="1"/>
  <c r="S272" s="1"/>
  <c r="T268" s="1"/>
  <c r="AG307"/>
  <c r="T225" i="12"/>
  <c r="T226" s="1"/>
  <c r="T228" s="1"/>
  <c r="U224" s="1"/>
  <c r="S328" i="14"/>
  <c r="S329" s="1"/>
  <c r="S331" s="1"/>
  <c r="T327" s="1"/>
  <c r="AG278"/>
  <c r="T134" i="12"/>
  <c r="T135" s="1"/>
  <c r="T137" s="1"/>
  <c r="U133" s="1"/>
  <c r="S313" i="14"/>
  <c r="S314" s="1"/>
  <c r="S316" s="1"/>
  <c r="T312" s="1"/>
  <c r="U294" i="12"/>
  <c r="T295"/>
  <c r="S301" s="1"/>
  <c r="AG264"/>
  <c r="AG83" i="14"/>
  <c r="R299"/>
  <c r="R300" s="1"/>
  <c r="R302" s="1"/>
  <c r="S298" s="1"/>
  <c r="U294"/>
  <c r="T295"/>
  <c r="S301" s="1"/>
  <c r="R255" i="12"/>
  <c r="R256" s="1"/>
  <c r="R258" s="1"/>
  <c r="S254" s="1"/>
  <c r="S284" i="14"/>
  <c r="S285" s="1"/>
  <c r="S287" s="1"/>
  <c r="T283" s="1"/>
  <c r="U265" i="12"/>
  <c r="T266"/>
  <c r="AG189"/>
  <c r="R254" i="14"/>
  <c r="R255" s="1"/>
  <c r="R257" s="1"/>
  <c r="S253" s="1"/>
  <c r="N197" i="12"/>
  <c r="N309" s="1"/>
  <c r="T220" i="14"/>
  <c r="U219"/>
  <c r="R239"/>
  <c r="R240" s="1"/>
  <c r="R242" s="1"/>
  <c r="S238" s="1"/>
  <c r="AG219" i="12"/>
  <c r="S284"/>
  <c r="S285" s="1"/>
  <c r="S287" s="1"/>
  <c r="T283" s="1"/>
  <c r="AG113"/>
  <c r="O212"/>
  <c r="O210" s="1"/>
  <c r="N196"/>
  <c r="N198" s="1"/>
  <c r="O194" s="1"/>
  <c r="Q74"/>
  <c r="Q76"/>
  <c r="H316"/>
  <c r="F16" i="9" s="1"/>
  <c r="R91" i="14"/>
  <c r="U181"/>
  <c r="U183" s="1"/>
  <c r="V179" s="1"/>
  <c r="V180" s="1"/>
  <c r="T136" i="12"/>
  <c r="S286" i="14"/>
  <c r="V196"/>
  <c r="V198" s="1"/>
  <c r="W194" s="1"/>
  <c r="W195" s="1"/>
  <c r="AH47"/>
  <c r="AH47" i="12"/>
  <c r="T191"/>
  <c r="U190"/>
  <c r="V130"/>
  <c r="W129"/>
  <c r="U280" i="14"/>
  <c r="V279"/>
  <c r="AG249" i="12"/>
  <c r="T235" i="14"/>
  <c r="U234"/>
  <c r="W55" i="12"/>
  <c r="X54"/>
  <c r="AG52"/>
  <c r="AG56" s="1"/>
  <c r="AG102"/>
  <c r="AG87"/>
  <c r="AG72"/>
  <c r="AG218"/>
  <c r="AG222" s="1"/>
  <c r="AG57"/>
  <c r="AG277"/>
  <c r="AG281" s="1"/>
  <c r="AG132"/>
  <c r="AG148"/>
  <c r="AG248"/>
  <c r="AG252" s="1"/>
  <c r="AG292"/>
  <c r="AG296" s="1"/>
  <c r="AG188"/>
  <c r="AG192" s="1"/>
  <c r="AG67"/>
  <c r="AG143"/>
  <c r="AG147" s="1"/>
  <c r="AG97"/>
  <c r="AG101" s="1"/>
  <c r="AG163"/>
  <c r="AG263"/>
  <c r="AG267" s="1"/>
  <c r="AG158"/>
  <c r="AG162" s="1"/>
  <c r="AG233"/>
  <c r="AG237" s="1"/>
  <c r="AG117"/>
  <c r="AG203"/>
  <c r="AG207" s="1"/>
  <c r="AG127"/>
  <c r="AG131" s="1"/>
  <c r="AG112"/>
  <c r="AG116" s="1"/>
  <c r="AG204"/>
  <c r="S271" i="14"/>
  <c r="V221" i="12"/>
  <c r="W220"/>
  <c r="S315" i="14"/>
  <c r="R256"/>
  <c r="H175" i="12"/>
  <c r="H168"/>
  <c r="AG144"/>
  <c r="AG83"/>
  <c r="U236"/>
  <c r="V235"/>
  <c r="AF82"/>
  <c r="AF86" s="1"/>
  <c r="AF71"/>
  <c r="AE197" i="14"/>
  <c r="T251" i="12"/>
  <c r="U250"/>
  <c r="U265" i="14"/>
  <c r="V264"/>
  <c r="U280" i="12"/>
  <c r="T286" s="1"/>
  <c r="V279"/>
  <c r="S106" i="14"/>
  <c r="U309"/>
  <c r="V308"/>
  <c r="T250"/>
  <c r="U249"/>
  <c r="Q136"/>
  <c r="AG98" i="12"/>
  <c r="AG68"/>
  <c r="U206"/>
  <c r="V205"/>
  <c r="R257"/>
  <c r="T227"/>
  <c r="S286"/>
  <c r="AE182" i="14"/>
  <c r="H302" i="12"/>
  <c r="H308"/>
  <c r="R241" i="14"/>
  <c r="S240" i="12"/>
  <c r="S241" s="1"/>
  <c r="S243" s="1"/>
  <c r="T239" s="1"/>
  <c r="S242"/>
  <c r="AG163" i="14"/>
  <c r="AG193"/>
  <c r="AG117"/>
  <c r="AG102"/>
  <c r="AG178"/>
  <c r="AG72"/>
  <c r="AG87"/>
  <c r="AG148"/>
  <c r="AG132"/>
  <c r="AG159" i="12"/>
  <c r="AG278"/>
  <c r="AG293"/>
  <c r="AG128"/>
  <c r="AG53"/>
  <c r="AF172"/>
  <c r="AF314" s="1"/>
  <c r="AG43" i="10" s="1"/>
  <c r="U324" i="14"/>
  <c r="T330" s="1"/>
  <c r="V323"/>
  <c r="AE378"/>
  <c r="AF42" i="10" s="1"/>
  <c r="N370" i="14"/>
  <c r="AF366"/>
  <c r="AG351"/>
  <c r="AG355" s="1"/>
  <c r="AG336"/>
  <c r="AG340" s="1"/>
  <c r="AG292"/>
  <c r="AG296" s="1"/>
  <c r="AG277"/>
  <c r="AG281" s="1"/>
  <c r="AG247"/>
  <c r="AG251" s="1"/>
  <c r="AG321"/>
  <c r="AG325" s="1"/>
  <c r="AG262"/>
  <c r="AG266" s="1"/>
  <c r="AG306"/>
  <c r="AG310" s="1"/>
  <c r="AG217"/>
  <c r="AG221" s="1"/>
  <c r="AG232"/>
  <c r="AG236" s="1"/>
  <c r="AF203"/>
  <c r="AG188"/>
  <c r="AG192" s="1"/>
  <c r="AG190" s="1"/>
  <c r="AG191" s="1"/>
  <c r="AG158"/>
  <c r="AG162" s="1"/>
  <c r="AG173"/>
  <c r="AG177" s="1"/>
  <c r="AG175" s="1"/>
  <c r="AG176" s="1"/>
  <c r="AG127"/>
  <c r="AG131" s="1"/>
  <c r="AG143"/>
  <c r="AG147" s="1"/>
  <c r="AG112"/>
  <c r="AG116" s="1"/>
  <c r="AG97"/>
  <c r="AG101" s="1"/>
  <c r="AG82"/>
  <c r="AG86" s="1"/>
  <c r="AG67"/>
  <c r="AG71" s="1"/>
  <c r="AG52"/>
  <c r="AG56" s="1"/>
  <c r="AD46" i="18"/>
  <c r="R27"/>
  <c r="AD201"/>
  <c r="AG41" i="10" s="1"/>
  <c r="H158" i="18"/>
  <c r="H160" s="1"/>
  <c r="H163" s="1"/>
  <c r="F172"/>
  <c r="C191"/>
  <c r="C204" s="1"/>
  <c r="AD83"/>
  <c r="D178"/>
  <c r="D181" s="1"/>
  <c r="E175" s="1"/>
  <c r="D177"/>
  <c r="D180" s="1"/>
  <c r="G159"/>
  <c r="G162" s="1"/>
  <c r="K129"/>
  <c r="K132" s="1"/>
  <c r="K128"/>
  <c r="K131" s="1"/>
  <c r="I145"/>
  <c r="I148" s="1"/>
  <c r="I144"/>
  <c r="I147" s="1"/>
  <c r="J139"/>
  <c r="O71"/>
  <c r="O74" s="1"/>
  <c r="N108"/>
  <c r="N111" s="1"/>
  <c r="N89"/>
  <c r="N92" s="1"/>
  <c r="S64"/>
  <c r="R67"/>
  <c r="AE22"/>
  <c r="AE78"/>
  <c r="AE41"/>
  <c r="AE60"/>
  <c r="O110"/>
  <c r="O113" s="1"/>
  <c r="P107" s="1"/>
  <c r="O109"/>
  <c r="O112" s="1"/>
  <c r="R82"/>
  <c r="Q85"/>
  <c r="R104"/>
  <c r="S101"/>
  <c r="O52"/>
  <c r="O55" s="1"/>
  <c r="AD102"/>
  <c r="T45"/>
  <c r="S48"/>
  <c r="P53"/>
  <c r="P56" s="1"/>
  <c r="P54"/>
  <c r="P57" s="1"/>
  <c r="Q51" s="1"/>
  <c r="O90"/>
  <c r="O93" s="1"/>
  <c r="O91"/>
  <c r="O94" s="1"/>
  <c r="P88" s="1"/>
  <c r="P72"/>
  <c r="P75" s="1"/>
  <c r="P73"/>
  <c r="P76" s="1"/>
  <c r="Q70" s="1"/>
  <c r="R26"/>
  <c r="Q29"/>
  <c r="U123"/>
  <c r="AO64" i="3"/>
  <c r="GE64"/>
  <c r="T38" i="8"/>
  <c r="T44" s="1"/>
  <c r="T30" i="11" s="1"/>
  <c r="D66" i="28"/>
  <c r="D65"/>
  <c r="D190" i="21"/>
  <c r="D25" i="29" s="1"/>
  <c r="J190" i="22"/>
  <c r="BV31" i="11"/>
  <c r="BW31" s="1"/>
  <c r="BX31" s="1"/>
  <c r="X153" i="22"/>
  <c r="J20"/>
  <c r="BL49" i="11"/>
  <c r="BM49" s="1"/>
  <c r="BN49" s="1"/>
  <c r="U171" i="22"/>
  <c r="BV70" i="11"/>
  <c r="BW70" s="1"/>
  <c r="BX70" s="1"/>
  <c r="X191" i="22"/>
  <c r="K65"/>
  <c r="D132" i="21"/>
  <c r="J132" i="22"/>
  <c r="F139"/>
  <c r="C139" i="21"/>
  <c r="AC19" i="11"/>
  <c r="D141" i="21"/>
  <c r="J141" i="22"/>
  <c r="AA21" i="11"/>
  <c r="AH37" i="10"/>
  <c r="D20" i="21"/>
  <c r="C180" i="22"/>
  <c r="BV63" i="11"/>
  <c r="BW63" s="1"/>
  <c r="BX63" s="1"/>
  <c r="X185" i="22"/>
  <c r="BV20" i="11"/>
  <c r="BW20" s="1"/>
  <c r="BX20" s="1"/>
  <c r="X142" i="22"/>
  <c r="R25" i="7"/>
  <c r="AE67" i="11"/>
  <c r="AE66"/>
  <c r="AA16"/>
  <c r="AC10"/>
  <c r="AC22" i="7"/>
  <c r="AB27" i="2"/>
  <c r="AE9" i="11"/>
  <c r="AE7"/>
  <c r="AF200" i="18"/>
  <c r="AF21"/>
  <c r="AF97" s="1"/>
  <c r="AG21" i="10"/>
  <c r="AD14" i="9"/>
  <c r="AG22" i="10" s="1"/>
  <c r="AE18" i="7"/>
  <c r="AG20" i="10"/>
  <c r="AA15" i="9"/>
  <c r="AC68" i="11" s="1"/>
  <c r="AF5" i="9"/>
  <c r="AI5" i="10"/>
  <c r="AI1" s="1"/>
  <c r="AG19" i="7"/>
  <c r="AG20"/>
  <c r="AG23"/>
  <c r="AE13" i="11"/>
  <c r="AE15"/>
  <c r="AG32" i="8"/>
  <c r="AG3"/>
  <c r="AG10" s="1"/>
  <c r="AG17" s="1"/>
  <c r="AF37"/>
  <c r="AF47" s="1"/>
  <c r="AF24"/>
  <c r="AH3" i="11"/>
  <c r="AH4" i="7"/>
  <c r="AF5" i="6"/>
  <c r="AF36" s="1"/>
  <c r="GC56" i="3"/>
  <c r="AE8" i="11"/>
  <c r="AE14"/>
  <c r="AC20" i="2"/>
  <c r="AC19"/>
  <c r="AE6" i="11"/>
  <c r="N11"/>
  <c r="DH56" i="3"/>
  <c r="P17" i="11"/>
  <c r="AM78" i="3"/>
  <c r="AD21" i="2" s="1"/>
  <c r="AD25" s="1"/>
  <c r="AE6" i="7" s="1"/>
  <c r="AC16" i="2"/>
  <c r="AB15" i="9" s="1"/>
  <c r="GD70" i="3"/>
  <c r="GD78" s="1"/>
  <c r="AE23" i="2" s="1"/>
  <c r="AN22" i="3"/>
  <c r="DI70"/>
  <c r="AN32"/>
  <c r="GD27"/>
  <c r="AN54"/>
  <c r="GD17"/>
  <c r="GD48"/>
  <c r="AD33" i="2"/>
  <c r="AF19" i="10" s="1"/>
  <c r="DI17" i="3"/>
  <c r="DI75"/>
  <c r="AN27"/>
  <c r="GD54"/>
  <c r="DI27"/>
  <c r="AQ21" i="5"/>
  <c r="AQ23"/>
  <c r="AQ26"/>
  <c r="AQ28"/>
  <c r="AQ33"/>
  <c r="AQ17"/>
  <c r="AQ29"/>
  <c r="AQ27"/>
  <c r="AQ19"/>
  <c r="AQ35"/>
  <c r="AQ34"/>
  <c r="AQ20"/>
  <c r="AQ18"/>
  <c r="AQ22"/>
  <c r="AN88" i="3"/>
  <c r="AN91" s="1"/>
  <c r="AE22" i="2" s="1"/>
  <c r="AN41" i="3"/>
  <c r="DK38" i="5"/>
  <c r="AE30" i="2" s="1"/>
  <c r="JA38" i="5"/>
  <c r="AE32" i="2" s="1"/>
  <c r="AN48" i="3"/>
  <c r="AP38" i="5"/>
  <c r="AE29" i="2" s="1"/>
  <c r="AF17" i="7" s="1"/>
  <c r="JB34" i="5"/>
  <c r="JB23"/>
  <c r="JB20"/>
  <c r="JB26"/>
  <c r="JB29"/>
  <c r="JB35"/>
  <c r="JB22"/>
  <c r="JB21"/>
  <c r="JB17"/>
  <c r="JB18"/>
  <c r="JB19"/>
  <c r="JB27"/>
  <c r="JB28"/>
  <c r="JB33"/>
  <c r="DL20"/>
  <c r="DL22"/>
  <c r="DL34"/>
  <c r="DL21"/>
  <c r="DL18"/>
  <c r="DL29"/>
  <c r="DL35"/>
  <c r="DL28"/>
  <c r="DL17"/>
  <c r="DL26"/>
  <c r="DL19"/>
  <c r="DL23"/>
  <c r="DL33"/>
  <c r="DL27"/>
  <c r="GE67" i="3"/>
  <c r="GE51"/>
  <c r="GE52"/>
  <c r="GE39"/>
  <c r="GE41" s="1"/>
  <c r="GE68"/>
  <c r="GE83"/>
  <c r="GE88" s="1"/>
  <c r="GE91" s="1"/>
  <c r="AF24" i="2" s="1"/>
  <c r="GE20" i="3"/>
  <c r="GE22" s="1"/>
  <c r="GE25"/>
  <c r="GE46"/>
  <c r="GE24"/>
  <c r="GE30"/>
  <c r="GE14"/>
  <c r="GE43"/>
  <c r="GE50"/>
  <c r="GE15"/>
  <c r="GE29"/>
  <c r="GE44"/>
  <c r="GE45"/>
  <c r="DI48"/>
  <c r="GF38" i="5"/>
  <c r="AE31" i="2" s="1"/>
  <c r="DI54" i="3"/>
  <c r="GG18" i="5"/>
  <c r="GG17"/>
  <c r="GG22"/>
  <c r="GG28"/>
  <c r="GG35"/>
  <c r="GG23"/>
  <c r="GG26"/>
  <c r="GG19"/>
  <c r="GG33"/>
  <c r="GG20"/>
  <c r="GG34"/>
  <c r="GG29"/>
  <c r="GG21"/>
  <c r="GG27"/>
  <c r="GF11" i="3"/>
  <c r="AP11"/>
  <c r="JC15" i="5"/>
  <c r="JC30" s="1"/>
  <c r="GH15"/>
  <c r="GH30" s="1"/>
  <c r="DK11" i="3"/>
  <c r="DM15" i="5"/>
  <c r="DM30" s="1"/>
  <c r="AR15"/>
  <c r="AR30" s="1"/>
  <c r="AO67" i="3"/>
  <c r="AO73"/>
  <c r="AO29"/>
  <c r="AO47"/>
  <c r="AO51"/>
  <c r="AO40"/>
  <c r="AO69"/>
  <c r="AO46"/>
  <c r="AO20"/>
  <c r="AO68"/>
  <c r="AO26"/>
  <c r="AO52"/>
  <c r="AO30"/>
  <c r="AO86"/>
  <c r="AO25"/>
  <c r="AO39"/>
  <c r="AO14"/>
  <c r="AO84"/>
  <c r="AO16"/>
  <c r="AO15"/>
  <c r="AO45"/>
  <c r="AO72"/>
  <c r="AO85"/>
  <c r="AO24"/>
  <c r="AO53"/>
  <c r="AO44"/>
  <c r="AO87"/>
  <c r="AO74"/>
  <c r="AO83"/>
  <c r="AO38"/>
  <c r="AO43"/>
  <c r="AO21"/>
  <c r="AO19"/>
  <c r="AO50"/>
  <c r="AO31"/>
  <c r="AC18" i="2"/>
  <c r="AE53" i="10" s="1"/>
  <c r="AC17" i="2"/>
  <c r="AE52" i="10" s="1"/>
  <c r="AN17" i="3"/>
  <c r="AN70"/>
  <c r="DI41"/>
  <c r="DI32"/>
  <c r="DI22"/>
  <c r="AI3" i="2"/>
  <c r="AH1"/>
  <c r="DJ86" i="3"/>
  <c r="DJ20"/>
  <c r="DJ69"/>
  <c r="DJ52"/>
  <c r="DJ16"/>
  <c r="DJ53"/>
  <c r="DJ67"/>
  <c r="DJ85"/>
  <c r="DJ38"/>
  <c r="DJ43"/>
  <c r="DJ14"/>
  <c r="DJ87"/>
  <c r="DJ51"/>
  <c r="DJ15"/>
  <c r="DJ72"/>
  <c r="DJ83"/>
  <c r="DJ24"/>
  <c r="DJ46"/>
  <c r="DJ25"/>
  <c r="DJ47"/>
  <c r="DJ21"/>
  <c r="DJ73"/>
  <c r="DJ84"/>
  <c r="DJ39"/>
  <c r="DJ50"/>
  <c r="DJ31"/>
  <c r="DJ44"/>
  <c r="DJ68"/>
  <c r="DJ19"/>
  <c r="DJ30"/>
  <c r="DJ74"/>
  <c r="DJ29"/>
  <c r="DJ26"/>
  <c r="DJ45"/>
  <c r="DJ40"/>
  <c r="GC34"/>
  <c r="DI88"/>
  <c r="DI91" s="1"/>
  <c r="AM34"/>
  <c r="AN75"/>
  <c r="GD32"/>
  <c r="DH34"/>
  <c r="AK5" i="2"/>
  <c r="V354" i="14" l="1"/>
  <c r="U360" s="1"/>
  <c r="W353"/>
  <c r="T360"/>
  <c r="T358"/>
  <c r="T359" s="1"/>
  <c r="T361" s="1"/>
  <c r="U357" s="1"/>
  <c r="V339"/>
  <c r="U345" s="1"/>
  <c r="W338"/>
  <c r="T343"/>
  <c r="T344" s="1"/>
  <c r="T346" s="1"/>
  <c r="U342" s="1"/>
  <c r="AF7" i="9"/>
  <c r="AF8"/>
  <c r="W54" i="14"/>
  <c r="V55"/>
  <c r="P59"/>
  <c r="P60" s="1"/>
  <c r="P62" s="1"/>
  <c r="Q58" s="1"/>
  <c r="D7" i="29"/>
  <c r="S76" i="14"/>
  <c r="S74" s="1"/>
  <c r="S75" s="1"/>
  <c r="S77" s="1"/>
  <c r="T73" s="1"/>
  <c r="T119" i="12"/>
  <c r="T120" s="1"/>
  <c r="T122" s="1"/>
  <c r="U118" s="1"/>
  <c r="T150"/>
  <c r="T151" s="1"/>
  <c r="T153" s="1"/>
  <c r="U149" s="1"/>
  <c r="R90" i="14"/>
  <c r="R92" s="1"/>
  <c r="S88" s="1"/>
  <c r="S89" s="1"/>
  <c r="W129"/>
  <c r="V130"/>
  <c r="D23" i="21"/>
  <c r="U69" i="12"/>
  <c r="T70"/>
  <c r="T106"/>
  <c r="T104"/>
  <c r="T105" s="1"/>
  <c r="T107" s="1"/>
  <c r="U103" s="1"/>
  <c r="W160"/>
  <c r="V161"/>
  <c r="U85"/>
  <c r="V84"/>
  <c r="V100"/>
  <c r="W99"/>
  <c r="V146"/>
  <c r="W145"/>
  <c r="V115"/>
  <c r="U121" s="1"/>
  <c r="W114"/>
  <c r="U115" i="14"/>
  <c r="V114"/>
  <c r="S121"/>
  <c r="S119"/>
  <c r="S120" s="1"/>
  <c r="S122" s="1"/>
  <c r="T118" s="1"/>
  <c r="V84"/>
  <c r="U85"/>
  <c r="V100"/>
  <c r="W99"/>
  <c r="U152"/>
  <c r="U150"/>
  <c r="U151" s="1"/>
  <c r="U153" s="1"/>
  <c r="V149" s="1"/>
  <c r="W146"/>
  <c r="V152" s="1"/>
  <c r="X145"/>
  <c r="V69"/>
  <c r="U70"/>
  <c r="T167"/>
  <c r="T165"/>
  <c r="T166" s="1"/>
  <c r="T168" s="1"/>
  <c r="U164" s="1"/>
  <c r="V161"/>
  <c r="W160"/>
  <c r="DM32" i="5"/>
  <c r="DM31"/>
  <c r="AR32"/>
  <c r="AR31"/>
  <c r="JC32"/>
  <c r="JC31"/>
  <c r="GH32"/>
  <c r="GH31"/>
  <c r="AN56" i="3"/>
  <c r="J24" i="22"/>
  <c r="P224" i="14"/>
  <c r="P225" s="1"/>
  <c r="P227" s="1"/>
  <c r="Q223" s="1"/>
  <c r="AE65" i="18"/>
  <c r="AH263" i="14"/>
  <c r="AH113" i="12"/>
  <c r="S272"/>
  <c r="AH128" i="14"/>
  <c r="AH218"/>
  <c r="AH278" i="12"/>
  <c r="AH174" i="14"/>
  <c r="AH264" i="12"/>
  <c r="U134"/>
  <c r="U135" s="1"/>
  <c r="U137" s="1"/>
  <c r="V133" s="1"/>
  <c r="U225"/>
  <c r="U226" s="1"/>
  <c r="U228" s="1"/>
  <c r="V224" s="1"/>
  <c r="S239" i="14"/>
  <c r="S240" s="1"/>
  <c r="S242" s="1"/>
  <c r="T238" s="1"/>
  <c r="T284"/>
  <c r="T285" s="1"/>
  <c r="T287" s="1"/>
  <c r="U283" s="1"/>
  <c r="AH234" i="12"/>
  <c r="R91"/>
  <c r="R90" s="1"/>
  <c r="R92" s="1"/>
  <c r="S88" s="1"/>
  <c r="S91" s="1"/>
  <c r="AH293"/>
  <c r="AH128"/>
  <c r="AH249"/>
  <c r="AH189"/>
  <c r="AH53"/>
  <c r="S270"/>
  <c r="S271" s="1"/>
  <c r="S273" s="1"/>
  <c r="T269" s="1"/>
  <c r="AH278" i="14"/>
  <c r="AH219" i="12"/>
  <c r="S254" i="14"/>
  <c r="S255" s="1"/>
  <c r="S257" s="1"/>
  <c r="T253" s="1"/>
  <c r="AH98"/>
  <c r="S255" i="12"/>
  <c r="S256" s="1"/>
  <c r="S258" s="1"/>
  <c r="T254" s="1"/>
  <c r="AH98"/>
  <c r="AH144"/>
  <c r="U295"/>
  <c r="T301" s="1"/>
  <c r="V294"/>
  <c r="V265"/>
  <c r="U266"/>
  <c r="T272" s="1"/>
  <c r="AH352" i="14"/>
  <c r="AH293"/>
  <c r="AH53"/>
  <c r="AH189"/>
  <c r="AH248"/>
  <c r="AH233"/>
  <c r="Q75" i="12"/>
  <c r="Q77" s="1"/>
  <c r="R73" s="1"/>
  <c r="R74" s="1"/>
  <c r="T313" i="14"/>
  <c r="T314" s="1"/>
  <c r="T316" s="1"/>
  <c r="U312" s="1"/>
  <c r="AH83"/>
  <c r="AH57"/>
  <c r="AH144"/>
  <c r="AH159"/>
  <c r="AH68" i="12"/>
  <c r="AH113" i="14"/>
  <c r="AH307"/>
  <c r="S299"/>
  <c r="S300" s="1"/>
  <c r="S302" s="1"/>
  <c r="T298" s="1"/>
  <c r="U295"/>
  <c r="T301" s="1"/>
  <c r="V294"/>
  <c r="V219"/>
  <c r="U220"/>
  <c r="AH68"/>
  <c r="AH337"/>
  <c r="T269"/>
  <c r="T270" s="1"/>
  <c r="T272" s="1"/>
  <c r="U268" s="1"/>
  <c r="AH159" i="12"/>
  <c r="AH83"/>
  <c r="T284"/>
  <c r="T285" s="1"/>
  <c r="T287" s="1"/>
  <c r="U283" s="1"/>
  <c r="O211"/>
  <c r="O213" s="1"/>
  <c r="P209" s="1"/>
  <c r="O195"/>
  <c r="O196" s="1"/>
  <c r="O198" s="1"/>
  <c r="P194" s="1"/>
  <c r="O197"/>
  <c r="O309" s="1"/>
  <c r="G58" i="10"/>
  <c r="H317" i="12"/>
  <c r="T328" i="14"/>
  <c r="T329" s="1"/>
  <c r="T331" s="1"/>
  <c r="U327" s="1"/>
  <c r="S91"/>
  <c r="U136" i="12"/>
  <c r="AF197" i="14"/>
  <c r="V206" i="12"/>
  <c r="W205"/>
  <c r="S256" i="14"/>
  <c r="AG82" i="12"/>
  <c r="AG86" s="1"/>
  <c r="AG71"/>
  <c r="S241" i="14"/>
  <c r="W130" i="12"/>
  <c r="X129"/>
  <c r="U191"/>
  <c r="V190"/>
  <c r="I298"/>
  <c r="I299" s="1"/>
  <c r="H310"/>
  <c r="U250" i="14"/>
  <c r="V249"/>
  <c r="V280" i="12"/>
  <c r="U286" s="1"/>
  <c r="W279"/>
  <c r="U235" i="14"/>
  <c r="V234"/>
  <c r="AF182"/>
  <c r="S257" i="12"/>
  <c r="T242"/>
  <c r="T240"/>
  <c r="T241" s="1"/>
  <c r="T243" s="1"/>
  <c r="U239" s="1"/>
  <c r="T271" i="14"/>
  <c r="V280"/>
  <c r="W279"/>
  <c r="S105"/>
  <c r="S107" s="1"/>
  <c r="T103" s="1"/>
  <c r="T104" s="1"/>
  <c r="AG172" i="12"/>
  <c r="AG314" s="1"/>
  <c r="AH43" i="10" s="1"/>
  <c r="Q135" i="14"/>
  <c r="Q137" s="1"/>
  <c r="R133" s="1"/>
  <c r="R134" s="1"/>
  <c r="U227" i="12"/>
  <c r="I164"/>
  <c r="I165" s="1"/>
  <c r="H177"/>
  <c r="W221"/>
  <c r="X220"/>
  <c r="X55"/>
  <c r="Y54"/>
  <c r="W196" i="14"/>
  <c r="W198" s="1"/>
  <c r="X194" s="1"/>
  <c r="X195" s="1"/>
  <c r="AI47"/>
  <c r="AI47" i="12"/>
  <c r="V265" i="14"/>
  <c r="W264"/>
  <c r="AH322"/>
  <c r="AH163"/>
  <c r="AH193"/>
  <c r="AH117"/>
  <c r="AH102"/>
  <c r="AH148"/>
  <c r="AH132"/>
  <c r="AH87"/>
  <c r="AH72"/>
  <c r="AH178"/>
  <c r="V309"/>
  <c r="W308"/>
  <c r="T61" i="12"/>
  <c r="T60" s="1"/>
  <c r="T62" s="1"/>
  <c r="U58" s="1"/>
  <c r="U251"/>
  <c r="V250"/>
  <c r="V236"/>
  <c r="W235"/>
  <c r="T286" i="14"/>
  <c r="V181"/>
  <c r="V183" s="1"/>
  <c r="W179" s="1"/>
  <c r="W180" s="1"/>
  <c r="T315"/>
  <c r="AH52" i="12"/>
  <c r="AH56" s="1"/>
  <c r="AH57"/>
  <c r="AH163"/>
  <c r="AH67"/>
  <c r="AH148"/>
  <c r="AH218"/>
  <c r="AH222" s="1"/>
  <c r="AH87"/>
  <c r="AH117"/>
  <c r="AH248"/>
  <c r="AH252" s="1"/>
  <c r="AH188"/>
  <c r="AH192" s="1"/>
  <c r="AH277"/>
  <c r="AH281" s="1"/>
  <c r="AH263"/>
  <c r="AH267" s="1"/>
  <c r="AH102"/>
  <c r="AH127"/>
  <c r="AH131" s="1"/>
  <c r="AH97"/>
  <c r="AH101" s="1"/>
  <c r="AH292"/>
  <c r="AH296" s="1"/>
  <c r="AH158"/>
  <c r="AH162" s="1"/>
  <c r="AH233"/>
  <c r="AH237" s="1"/>
  <c r="AH143"/>
  <c r="AH147" s="1"/>
  <c r="AH72"/>
  <c r="AH132"/>
  <c r="AH203"/>
  <c r="AH207" s="1"/>
  <c r="AH112"/>
  <c r="AH116" s="1"/>
  <c r="AH204"/>
  <c r="V324" i="14"/>
  <c r="U330" s="1"/>
  <c r="W323"/>
  <c r="AF378"/>
  <c r="AG42" i="10" s="1"/>
  <c r="AH351" i="14"/>
  <c r="AH355" s="1"/>
  <c r="AH336"/>
  <c r="AH340" s="1"/>
  <c r="AH306"/>
  <c r="AH310" s="1"/>
  <c r="AH321"/>
  <c r="AH325" s="1"/>
  <c r="AH262"/>
  <c r="AH266" s="1"/>
  <c r="AH247"/>
  <c r="AH251" s="1"/>
  <c r="AH277"/>
  <c r="AH281" s="1"/>
  <c r="AH217"/>
  <c r="AH221" s="1"/>
  <c r="AH232"/>
  <c r="AH236" s="1"/>
  <c r="AH292"/>
  <c r="AH296" s="1"/>
  <c r="AG366"/>
  <c r="I371"/>
  <c r="AG203"/>
  <c r="AH188"/>
  <c r="AH192" s="1"/>
  <c r="AH190" s="1"/>
  <c r="AH191" s="1"/>
  <c r="L49" i="10"/>
  <c r="E90" i="22" s="1"/>
  <c r="AH158" i="14"/>
  <c r="AH162" s="1"/>
  <c r="AH173"/>
  <c r="AH177" s="1"/>
  <c r="AH175" s="1"/>
  <c r="AH176" s="1"/>
  <c r="AH127"/>
  <c r="AH131" s="1"/>
  <c r="AH143"/>
  <c r="AH147" s="1"/>
  <c r="AH112"/>
  <c r="AH116" s="1"/>
  <c r="AH97"/>
  <c r="AH101" s="1"/>
  <c r="AH82"/>
  <c r="AH86" s="1"/>
  <c r="AH67"/>
  <c r="AH71" s="1"/>
  <c r="AH52"/>
  <c r="AH56" s="1"/>
  <c r="AE46" i="18"/>
  <c r="S27"/>
  <c r="AE201"/>
  <c r="AH41" i="10" s="1"/>
  <c r="H161" i="18"/>
  <c r="H164" s="1"/>
  <c r="G172"/>
  <c r="C194"/>
  <c r="C197" s="1"/>
  <c r="C193"/>
  <c r="C196" s="1"/>
  <c r="AE83"/>
  <c r="I143"/>
  <c r="I146" s="1"/>
  <c r="D176"/>
  <c r="D179" s="1"/>
  <c r="E178"/>
  <c r="E181" s="1"/>
  <c r="F175" s="1"/>
  <c r="E177"/>
  <c r="E180" s="1"/>
  <c r="H159"/>
  <c r="H162" s="1"/>
  <c r="L126"/>
  <c r="J142"/>
  <c r="K127"/>
  <c r="K130" s="1"/>
  <c r="P71"/>
  <c r="P74" s="1"/>
  <c r="AF22"/>
  <c r="AF78"/>
  <c r="AF41"/>
  <c r="AF60"/>
  <c r="P90"/>
  <c r="P93" s="1"/>
  <c r="P91"/>
  <c r="P94" s="1"/>
  <c r="Q88" s="1"/>
  <c r="AE102"/>
  <c r="P52"/>
  <c r="P55" s="1"/>
  <c r="S104"/>
  <c r="T101"/>
  <c r="U45"/>
  <c r="T48"/>
  <c r="S82"/>
  <c r="R85"/>
  <c r="O89"/>
  <c r="O92" s="1"/>
  <c r="P110"/>
  <c r="P113" s="1"/>
  <c r="Q107" s="1"/>
  <c r="P109"/>
  <c r="P112" s="1"/>
  <c r="T64"/>
  <c r="S67"/>
  <c r="O108"/>
  <c r="O111" s="1"/>
  <c r="Q54"/>
  <c r="Q57" s="1"/>
  <c r="R51" s="1"/>
  <c r="Q53"/>
  <c r="Q56" s="1"/>
  <c r="Q73"/>
  <c r="Q76" s="1"/>
  <c r="R70" s="1"/>
  <c r="Q72"/>
  <c r="Q75" s="1"/>
  <c r="S26"/>
  <c r="R29"/>
  <c r="V123"/>
  <c r="GF64" i="3"/>
  <c r="AP64"/>
  <c r="U38" i="8"/>
  <c r="U44" s="1"/>
  <c r="U30" i="11" s="1"/>
  <c r="H152" i="22" s="1"/>
  <c r="D6" i="16"/>
  <c r="D7" s="1"/>
  <c r="D6" i="26"/>
  <c r="D62" i="16"/>
  <c r="D63" s="1"/>
  <c r="D62" i="26"/>
  <c r="K17" i="22"/>
  <c r="N23" i="11"/>
  <c r="C133" i="21"/>
  <c r="F133" i="22"/>
  <c r="AH23" i="10"/>
  <c r="K129" i="22"/>
  <c r="K85"/>
  <c r="BY63" i="11"/>
  <c r="BZ63" s="1"/>
  <c r="CA63" s="1"/>
  <c r="Y185" i="22"/>
  <c r="BY70" i="11"/>
  <c r="BZ70" s="1"/>
  <c r="CA70" s="1"/>
  <c r="Y191" i="22"/>
  <c r="K128"/>
  <c r="AH46" i="11"/>
  <c r="L125" i="22"/>
  <c r="L168" s="1"/>
  <c r="K135"/>
  <c r="D143" i="21"/>
  <c r="J143" i="22"/>
  <c r="BY31" i="11"/>
  <c r="BZ31" s="1"/>
  <c r="CA31" s="1"/>
  <c r="Y153" i="22"/>
  <c r="K5"/>
  <c r="K188"/>
  <c r="K130"/>
  <c r="AI37" i="10"/>
  <c r="L46" i="22"/>
  <c r="L78" s="1"/>
  <c r="D138" i="21"/>
  <c r="J138" i="22"/>
  <c r="BY20" i="11"/>
  <c r="BZ20" s="1"/>
  <c r="CA20" s="1"/>
  <c r="Y142" i="22"/>
  <c r="K61"/>
  <c r="K137"/>
  <c r="BP49" i="11"/>
  <c r="BQ49" s="1"/>
  <c r="BR49" s="1"/>
  <c r="G171" i="21"/>
  <c r="V171" i="22"/>
  <c r="K136"/>
  <c r="L3"/>
  <c r="K189"/>
  <c r="AD19" i="11"/>
  <c r="AC21"/>
  <c r="L63" i="22"/>
  <c r="K131"/>
  <c r="F17" i="9"/>
  <c r="F19" s="1"/>
  <c r="F21" s="1"/>
  <c r="S25" i="7"/>
  <c r="AD68" i="11"/>
  <c r="AF67"/>
  <c r="AF66"/>
  <c r="AC16"/>
  <c r="AD21" i="7"/>
  <c r="AC26" i="2"/>
  <c r="AD10" i="11" s="1"/>
  <c r="AD22" i="7"/>
  <c r="AC27" i="2"/>
  <c r="AF9" i="11"/>
  <c r="AF7"/>
  <c r="AG200" i="18"/>
  <c r="AG21"/>
  <c r="AG97" s="1"/>
  <c r="AF18" i="7"/>
  <c r="AH20" i="10"/>
  <c r="AG5" i="9"/>
  <c r="AJ5" i="10"/>
  <c r="AJ1" s="1"/>
  <c r="AE14" i="9"/>
  <c r="AH22" i="10" s="1"/>
  <c r="AF15" i="11"/>
  <c r="AH19" i="7"/>
  <c r="L18" i="22" s="1"/>
  <c r="AH20" i="7"/>
  <c r="AH23"/>
  <c r="AF13" i="11"/>
  <c r="AH3" i="8"/>
  <c r="AH10" s="1"/>
  <c r="AH17" s="1"/>
  <c r="AH32"/>
  <c r="AG37"/>
  <c r="AG47" s="1"/>
  <c r="AG24"/>
  <c r="AI3" i="11"/>
  <c r="AI46" s="1"/>
  <c r="AI4" i="7"/>
  <c r="AG5" i="6"/>
  <c r="AG36" s="1"/>
  <c r="DI56" i="3"/>
  <c r="AF6" i="11"/>
  <c r="AF8"/>
  <c r="GD56" i="3"/>
  <c r="P11" i="11"/>
  <c r="P23" s="1"/>
  <c r="AF14"/>
  <c r="AD20" i="2"/>
  <c r="AD19"/>
  <c r="Q17" i="11"/>
  <c r="GE27" i="3"/>
  <c r="AN78"/>
  <c r="AE21" i="2" s="1"/>
  <c r="AE25" s="1"/>
  <c r="AF6" i="7" s="1"/>
  <c r="AN34" i="3"/>
  <c r="DI34"/>
  <c r="AE17" i="2" s="1"/>
  <c r="AG52" i="10" s="1"/>
  <c r="AO17" i="3"/>
  <c r="GE17"/>
  <c r="AO88"/>
  <c r="AO91" s="1"/>
  <c r="AF22" i="2" s="1"/>
  <c r="AO75" i="3"/>
  <c r="AO70"/>
  <c r="AO27"/>
  <c r="DJ54"/>
  <c r="DJ41"/>
  <c r="GE32"/>
  <c r="AD17" i="2"/>
  <c r="AF52" i="10" s="1"/>
  <c r="AD18" i="2"/>
  <c r="AF53" i="10" s="1"/>
  <c r="DK47" i="3"/>
  <c r="DK25"/>
  <c r="DK73"/>
  <c r="DK29"/>
  <c r="DK46"/>
  <c r="DK45"/>
  <c r="DK44"/>
  <c r="DK14"/>
  <c r="DK26"/>
  <c r="DK67"/>
  <c r="DK40"/>
  <c r="DK31"/>
  <c r="DK53"/>
  <c r="DK21"/>
  <c r="DK83"/>
  <c r="DK24"/>
  <c r="DK50"/>
  <c r="DK39"/>
  <c r="DK68"/>
  <c r="DK43"/>
  <c r="DK74"/>
  <c r="DK69"/>
  <c r="DK20"/>
  <c r="DK84"/>
  <c r="DK16"/>
  <c r="DK85"/>
  <c r="DK30"/>
  <c r="DK51"/>
  <c r="DK72"/>
  <c r="DK52"/>
  <c r="DK19"/>
  <c r="DK87"/>
  <c r="DK86"/>
  <c r="DK15"/>
  <c r="DK38"/>
  <c r="DM27" i="5"/>
  <c r="DM35"/>
  <c r="DM26"/>
  <c r="DM18"/>
  <c r="DM28"/>
  <c r="DM33"/>
  <c r="DM34"/>
  <c r="DM19"/>
  <c r="DM20"/>
  <c r="DM22"/>
  <c r="DM29"/>
  <c r="DM17"/>
  <c r="DM23"/>
  <c r="DM21"/>
  <c r="DJ48" i="3"/>
  <c r="AO41"/>
  <c r="DJ17"/>
  <c r="AO48"/>
  <c r="DL38" i="5"/>
  <c r="AF30" i="2" s="1"/>
  <c r="GH34" i="5"/>
  <c r="GH27"/>
  <c r="GH26"/>
  <c r="GH19"/>
  <c r="GH29"/>
  <c r="GH21"/>
  <c r="GH20"/>
  <c r="GH22"/>
  <c r="GH35"/>
  <c r="GH18"/>
  <c r="GH28"/>
  <c r="GH17"/>
  <c r="GH33"/>
  <c r="GH23"/>
  <c r="GF52" i="3"/>
  <c r="GF43"/>
  <c r="GF68"/>
  <c r="GF39"/>
  <c r="GF41" s="1"/>
  <c r="GF30"/>
  <c r="GF51"/>
  <c r="GF46"/>
  <c r="GF29"/>
  <c r="GF45"/>
  <c r="GF67"/>
  <c r="GF20"/>
  <c r="GF22" s="1"/>
  <c r="GF15"/>
  <c r="GF50"/>
  <c r="GF83"/>
  <c r="GF88" s="1"/>
  <c r="GF91" s="1"/>
  <c r="AG24" i="2" s="1"/>
  <c r="GF24" i="3"/>
  <c r="GF44"/>
  <c r="GF25"/>
  <c r="GF14"/>
  <c r="AP87"/>
  <c r="AP31"/>
  <c r="AP46"/>
  <c r="AP83"/>
  <c r="AP30"/>
  <c r="AP72"/>
  <c r="AP24"/>
  <c r="AP53"/>
  <c r="AP40"/>
  <c r="AP15"/>
  <c r="AP51"/>
  <c r="AP14"/>
  <c r="AP21"/>
  <c r="AP45"/>
  <c r="AP86"/>
  <c r="AP29"/>
  <c r="AP19"/>
  <c r="AP52"/>
  <c r="AP85"/>
  <c r="AP38"/>
  <c r="AP68"/>
  <c r="AP44"/>
  <c r="AP50"/>
  <c r="AP16"/>
  <c r="AP43"/>
  <c r="AP39"/>
  <c r="AP74"/>
  <c r="AP84"/>
  <c r="AP25"/>
  <c r="AP69"/>
  <c r="AP67"/>
  <c r="AP47"/>
  <c r="AP20"/>
  <c r="AP26"/>
  <c r="AP73"/>
  <c r="AO22"/>
  <c r="GE70"/>
  <c r="GE78" s="1"/>
  <c r="AF23" i="2" s="1"/>
  <c r="AO54" i="3"/>
  <c r="GE54"/>
  <c r="AQ38" i="5"/>
  <c r="AF29" i="2" s="1"/>
  <c r="AG17" i="7" s="1"/>
  <c r="GD34" i="3"/>
  <c r="AD16" i="2"/>
  <c r="AD15"/>
  <c r="AI1"/>
  <c r="AJ3"/>
  <c r="JC27" i="5"/>
  <c r="JC33"/>
  <c r="JC17"/>
  <c r="JC23"/>
  <c r="JC18"/>
  <c r="JC26"/>
  <c r="JC34"/>
  <c r="JC20"/>
  <c r="JC29"/>
  <c r="JC21"/>
  <c r="JC22"/>
  <c r="JC28"/>
  <c r="JC35"/>
  <c r="JC19"/>
  <c r="DJ27" i="3"/>
  <c r="GE48"/>
  <c r="JB38" i="5"/>
  <c r="AF32" i="2" s="1"/>
  <c r="DJ75" i="3"/>
  <c r="DJ70"/>
  <c r="AO32"/>
  <c r="AR22" i="5"/>
  <c r="AR33"/>
  <c r="AR27"/>
  <c r="AR18"/>
  <c r="AR29"/>
  <c r="AR17"/>
  <c r="AR34"/>
  <c r="AR21"/>
  <c r="AR19"/>
  <c r="AR26"/>
  <c r="AR35"/>
  <c r="AR20"/>
  <c r="AR28"/>
  <c r="AR23"/>
  <c r="GG11" i="3"/>
  <c r="AQ11"/>
  <c r="DN15" i="5"/>
  <c r="DN30" s="1"/>
  <c r="JD15"/>
  <c r="JD30" s="1"/>
  <c r="GI15"/>
  <c r="GI30" s="1"/>
  <c r="DL11" i="3"/>
  <c r="AS15" i="5"/>
  <c r="AS30" s="1"/>
  <c r="AE33" i="2"/>
  <c r="AG19" i="10" s="1"/>
  <c r="DJ22" i="3"/>
  <c r="DJ32"/>
  <c r="DJ88"/>
  <c r="DJ91" s="1"/>
  <c r="GG38" i="5"/>
  <c r="AF31" i="2" s="1"/>
  <c r="AL5"/>
  <c r="W354" i="14" l="1"/>
  <c r="X353"/>
  <c r="U358"/>
  <c r="U359" s="1"/>
  <c r="U361" s="1"/>
  <c r="V357" s="1"/>
  <c r="U343"/>
  <c r="U344" s="1"/>
  <c r="U346" s="1"/>
  <c r="V342" s="1"/>
  <c r="W339"/>
  <c r="V345" s="1"/>
  <c r="X338"/>
  <c r="AG7" i="9"/>
  <c r="AG8"/>
  <c r="U150" i="12"/>
  <c r="U151" s="1"/>
  <c r="U153" s="1"/>
  <c r="V149" s="1"/>
  <c r="X54" i="14"/>
  <c r="W55"/>
  <c r="T76"/>
  <c r="T74" s="1"/>
  <c r="T75" s="1"/>
  <c r="T77" s="1"/>
  <c r="U73" s="1"/>
  <c r="U119" i="12"/>
  <c r="U120" s="1"/>
  <c r="U122" s="1"/>
  <c r="V118" s="1"/>
  <c r="W130" i="14"/>
  <c r="X129"/>
  <c r="V150"/>
  <c r="V151" s="1"/>
  <c r="V153" s="1"/>
  <c r="W149" s="1"/>
  <c r="U70" i="12"/>
  <c r="V69"/>
  <c r="T119" i="14"/>
  <c r="T120" s="1"/>
  <c r="T122" s="1"/>
  <c r="U118" s="1"/>
  <c r="S90"/>
  <c r="S92" s="1"/>
  <c r="T88" s="1"/>
  <c r="T89" s="1"/>
  <c r="W146" i="12"/>
  <c r="V152" s="1"/>
  <c r="X145"/>
  <c r="W161"/>
  <c r="X160"/>
  <c r="W84"/>
  <c r="V85"/>
  <c r="W115"/>
  <c r="V121" s="1"/>
  <c r="X114"/>
  <c r="U106"/>
  <c r="U104"/>
  <c r="U105" s="1"/>
  <c r="U107" s="1"/>
  <c r="V103" s="1"/>
  <c r="U152"/>
  <c r="W100"/>
  <c r="X99"/>
  <c r="W84" i="14"/>
  <c r="V85"/>
  <c r="T121"/>
  <c r="V115"/>
  <c r="U121" s="1"/>
  <c r="W114"/>
  <c r="W161"/>
  <c r="X160"/>
  <c r="X146"/>
  <c r="Y145"/>
  <c r="W100"/>
  <c r="X99"/>
  <c r="W69"/>
  <c r="V70"/>
  <c r="U167"/>
  <c r="U165"/>
  <c r="U166" s="1"/>
  <c r="U168" s="1"/>
  <c r="V164" s="1"/>
  <c r="DN32" i="5"/>
  <c r="DN31"/>
  <c r="JD32"/>
  <c r="JD31"/>
  <c r="AS32"/>
  <c r="AS31"/>
  <c r="GI32"/>
  <c r="GI31"/>
  <c r="AO56" i="3"/>
  <c r="AI293" i="12"/>
  <c r="AF65" i="18"/>
  <c r="AI263" i="14"/>
  <c r="AI57"/>
  <c r="Q226"/>
  <c r="Q224"/>
  <c r="AI337"/>
  <c r="AI219" i="12"/>
  <c r="U269" i="14"/>
  <c r="U270" s="1"/>
  <c r="U272" s="1"/>
  <c r="V268" s="1"/>
  <c r="T255" i="12"/>
  <c r="T256" s="1"/>
  <c r="T258" s="1"/>
  <c r="U254" s="1"/>
  <c r="AI98"/>
  <c r="U284"/>
  <c r="U285" s="1"/>
  <c r="U287" s="1"/>
  <c r="V283" s="1"/>
  <c r="AI113"/>
  <c r="AI83"/>
  <c r="AI249"/>
  <c r="R76"/>
  <c r="R75" s="1"/>
  <c r="R77" s="1"/>
  <c r="S73" s="1"/>
  <c r="AI278"/>
  <c r="T254" i="14"/>
  <c r="T255" s="1"/>
  <c r="T257" s="1"/>
  <c r="U253" s="1"/>
  <c r="AI53" i="12"/>
  <c r="T299" i="14"/>
  <c r="T300" s="1"/>
  <c r="T302" s="1"/>
  <c r="U298" s="1"/>
  <c r="AI352"/>
  <c r="AI68"/>
  <c r="AI322"/>
  <c r="AI189"/>
  <c r="U328"/>
  <c r="U329" s="1"/>
  <c r="U331" s="1"/>
  <c r="V327" s="1"/>
  <c r="AI264" i="12"/>
  <c r="AI248" i="14"/>
  <c r="S89" i="12"/>
  <c r="S90" s="1"/>
  <c r="S92" s="1"/>
  <c r="T88" s="1"/>
  <c r="T91" s="1"/>
  <c r="W219" i="14"/>
  <c r="V220"/>
  <c r="V295" i="12"/>
  <c r="U301" s="1"/>
  <c r="W294"/>
  <c r="W265"/>
  <c r="V266"/>
  <c r="AI83" i="14"/>
  <c r="T239"/>
  <c r="T240" s="1"/>
  <c r="T242" s="1"/>
  <c r="U238" s="1"/>
  <c r="V134" i="12"/>
  <c r="V135" s="1"/>
  <c r="V137" s="1"/>
  <c r="W133" s="1"/>
  <c r="AI113" i="14"/>
  <c r="AI159" i="12"/>
  <c r="AI234"/>
  <c r="T270"/>
  <c r="T271" s="1"/>
  <c r="T273" s="1"/>
  <c r="U269" s="1"/>
  <c r="AI128" i="14"/>
  <c r="U313"/>
  <c r="U314" s="1"/>
  <c r="U316" s="1"/>
  <c r="V312" s="1"/>
  <c r="U284"/>
  <c r="U285" s="1"/>
  <c r="U287" s="1"/>
  <c r="V283" s="1"/>
  <c r="AI218"/>
  <c r="AI278"/>
  <c r="AI233"/>
  <c r="W294"/>
  <c r="V295"/>
  <c r="U301" s="1"/>
  <c r="AI159"/>
  <c r="AI174"/>
  <c r="AI293"/>
  <c r="AI144" i="12"/>
  <c r="V227"/>
  <c r="V225"/>
  <c r="P212"/>
  <c r="P210" s="1"/>
  <c r="P211" s="1"/>
  <c r="P213" s="1"/>
  <c r="Q209" s="1"/>
  <c r="P195"/>
  <c r="P196" s="1"/>
  <c r="P198" s="1"/>
  <c r="Q194" s="1"/>
  <c r="P197"/>
  <c r="H319"/>
  <c r="F58" i="11" s="1"/>
  <c r="U59" i="12"/>
  <c r="U61"/>
  <c r="W181" i="14"/>
  <c r="W183" s="1"/>
  <c r="X179" s="1"/>
  <c r="X180" s="1"/>
  <c r="V251" i="12"/>
  <c r="W250"/>
  <c r="X221"/>
  <c r="Y220"/>
  <c r="T256" i="14"/>
  <c r="V235"/>
  <c r="W234"/>
  <c r="W309"/>
  <c r="X308"/>
  <c r="AG197"/>
  <c r="W265"/>
  <c r="X264"/>
  <c r="R136"/>
  <c r="R135" s="1"/>
  <c r="R137" s="1"/>
  <c r="S133" s="1"/>
  <c r="S134" s="1"/>
  <c r="W280" i="12"/>
  <c r="X279"/>
  <c r="X130"/>
  <c r="Y129"/>
  <c r="W206"/>
  <c r="X205"/>
  <c r="AI128"/>
  <c r="AI307" i="14"/>
  <c r="AI98"/>
  <c r="T91"/>
  <c r="AJ47"/>
  <c r="AJ47" i="12"/>
  <c r="Y55"/>
  <c r="Z54"/>
  <c r="U271" i="14"/>
  <c r="AI132"/>
  <c r="AI163"/>
  <c r="AI117"/>
  <c r="AI193"/>
  <c r="AI102"/>
  <c r="AI178"/>
  <c r="AI72"/>
  <c r="AI87"/>
  <c r="AI148"/>
  <c r="I173" i="12"/>
  <c r="U286" i="14"/>
  <c r="AH172" i="12"/>
  <c r="AH314" s="1"/>
  <c r="AI43" i="10" s="1"/>
  <c r="AI53" i="14"/>
  <c r="T241"/>
  <c r="W236" i="12"/>
  <c r="X235"/>
  <c r="U315" i="14"/>
  <c r="V250"/>
  <c r="W249"/>
  <c r="X196"/>
  <c r="X198" s="1"/>
  <c r="Y194" s="1"/>
  <c r="Y195" s="1"/>
  <c r="V136" i="12"/>
  <c r="AH82"/>
  <c r="AH86" s="1"/>
  <c r="AH71"/>
  <c r="AI263"/>
  <c r="AI267" s="1"/>
  <c r="AI277"/>
  <c r="AI281" s="1"/>
  <c r="AI218"/>
  <c r="AI222" s="1"/>
  <c r="AI143"/>
  <c r="AI147" s="1"/>
  <c r="AI57"/>
  <c r="AI102"/>
  <c r="AI97"/>
  <c r="AI101" s="1"/>
  <c r="AI117"/>
  <c r="AI188"/>
  <c r="AI192" s="1"/>
  <c r="AI233"/>
  <c r="AI237" s="1"/>
  <c r="AI158"/>
  <c r="AI162" s="1"/>
  <c r="AI163"/>
  <c r="AI52"/>
  <c r="AI56" s="1"/>
  <c r="AI127"/>
  <c r="AI131" s="1"/>
  <c r="AI248"/>
  <c r="AI252" s="1"/>
  <c r="AI132"/>
  <c r="AI72"/>
  <c r="AI292"/>
  <c r="AI296" s="1"/>
  <c r="AI203"/>
  <c r="AI207" s="1"/>
  <c r="AI112"/>
  <c r="AI116" s="1"/>
  <c r="AI87"/>
  <c r="AI67"/>
  <c r="AI148"/>
  <c r="AI204"/>
  <c r="W280" i="14"/>
  <c r="X279"/>
  <c r="V191" i="12"/>
  <c r="W190"/>
  <c r="AI144" i="14"/>
  <c r="U240" i="12"/>
  <c r="U241" s="1"/>
  <c r="U243" s="1"/>
  <c r="V239" s="1"/>
  <c r="U242"/>
  <c r="AG182" i="14"/>
  <c r="T257" i="12"/>
  <c r="T106" i="14"/>
  <c r="I306" i="12"/>
  <c r="AI68"/>
  <c r="AI189"/>
  <c r="Q61" i="14"/>
  <c r="Q59" s="1"/>
  <c r="W324"/>
  <c r="V330" s="1"/>
  <c r="X323"/>
  <c r="AG378"/>
  <c r="AH42" i="10" s="1"/>
  <c r="AF201" i="18"/>
  <c r="AI41" i="10" s="1"/>
  <c r="L83" i="22" s="1"/>
  <c r="AH366" i="14"/>
  <c r="AH203"/>
  <c r="AI351"/>
  <c r="AI355" s="1"/>
  <c r="AI321"/>
  <c r="AI325" s="1"/>
  <c r="AI306"/>
  <c r="AI310" s="1"/>
  <c r="AI277"/>
  <c r="AI281" s="1"/>
  <c r="AI292"/>
  <c r="AI296" s="1"/>
  <c r="AI232"/>
  <c r="AI236" s="1"/>
  <c r="AI336"/>
  <c r="AI340" s="1"/>
  <c r="AI247"/>
  <c r="AI251" s="1"/>
  <c r="AI262"/>
  <c r="AI266" s="1"/>
  <c r="AI217"/>
  <c r="AI221" s="1"/>
  <c r="J367"/>
  <c r="J369"/>
  <c r="J368"/>
  <c r="AI188"/>
  <c r="AI192" s="1"/>
  <c r="AI190" s="1"/>
  <c r="AI191" s="1"/>
  <c r="AI173"/>
  <c r="AI177" s="1"/>
  <c r="AI175" s="1"/>
  <c r="AI176" s="1"/>
  <c r="AI158"/>
  <c r="AI162" s="1"/>
  <c r="AI127"/>
  <c r="AI131" s="1"/>
  <c r="AI143"/>
  <c r="AI147" s="1"/>
  <c r="AI112"/>
  <c r="AI116" s="1"/>
  <c r="AI97"/>
  <c r="AI101" s="1"/>
  <c r="AI82"/>
  <c r="AI86" s="1"/>
  <c r="AI67"/>
  <c r="AI71" s="1"/>
  <c r="AI52"/>
  <c r="AI56" s="1"/>
  <c r="AF46" i="18"/>
  <c r="T27"/>
  <c r="AF83"/>
  <c r="D188"/>
  <c r="D191" s="1"/>
  <c r="H172"/>
  <c r="E176"/>
  <c r="E179" s="1"/>
  <c r="I155"/>
  <c r="I158" s="1"/>
  <c r="C192"/>
  <c r="C195" s="1"/>
  <c r="F178"/>
  <c r="F181" s="1"/>
  <c r="G175" s="1"/>
  <c r="F177"/>
  <c r="F180" s="1"/>
  <c r="J145"/>
  <c r="J148" s="1"/>
  <c r="J144"/>
  <c r="J147" s="1"/>
  <c r="K139"/>
  <c r="L128"/>
  <c r="L131" s="1"/>
  <c r="L129"/>
  <c r="L132" s="1"/>
  <c r="P108"/>
  <c r="P111" s="1"/>
  <c r="AF102"/>
  <c r="Q109"/>
  <c r="Q112" s="1"/>
  <c r="Q110"/>
  <c r="Q113" s="1"/>
  <c r="R107" s="1"/>
  <c r="Q52"/>
  <c r="Q55" s="1"/>
  <c r="T82"/>
  <c r="S85"/>
  <c r="R53"/>
  <c r="R56" s="1"/>
  <c r="R54"/>
  <c r="R57" s="1"/>
  <c r="S51" s="1"/>
  <c r="R72"/>
  <c r="R75" s="1"/>
  <c r="R73"/>
  <c r="R76" s="1"/>
  <c r="S70" s="1"/>
  <c r="T104"/>
  <c r="U101"/>
  <c r="Q91"/>
  <c r="Q94" s="1"/>
  <c r="R88" s="1"/>
  <c r="Q90"/>
  <c r="Q93" s="1"/>
  <c r="AG22"/>
  <c r="AG60"/>
  <c r="AG41"/>
  <c r="AG78"/>
  <c r="U64"/>
  <c r="T67"/>
  <c r="V45"/>
  <c r="U48"/>
  <c r="Q71"/>
  <c r="Q74" s="1"/>
  <c r="P89"/>
  <c r="P92" s="1"/>
  <c r="T26"/>
  <c r="S29"/>
  <c r="W123"/>
  <c r="GG64" i="3"/>
  <c r="AQ64"/>
  <c r="V38" i="8"/>
  <c r="V44" s="1"/>
  <c r="V30" i="11" s="1"/>
  <c r="D4" i="27"/>
  <c r="D7" i="26"/>
  <c r="D5" i="28"/>
  <c r="D9" i="16"/>
  <c r="D10" s="1"/>
  <c r="D9" i="26"/>
  <c r="D63"/>
  <c r="G33" i="16"/>
  <c r="G33" i="26"/>
  <c r="G32" i="28" s="1"/>
  <c r="G69" s="1"/>
  <c r="D12" i="16"/>
  <c r="D12" i="26"/>
  <c r="D11" i="28" s="1"/>
  <c r="AE19" i="11"/>
  <c r="AD21"/>
  <c r="K93" i="22"/>
  <c r="H191" i="21"/>
  <c r="Z191" i="22"/>
  <c r="H142" i="21"/>
  <c r="H41" i="29" s="1"/>
  <c r="Z142" i="22"/>
  <c r="C145" i="21"/>
  <c r="F145" i="22"/>
  <c r="K94"/>
  <c r="AJ37" i="10"/>
  <c r="BS49" i="11"/>
  <c r="BT49" s="1"/>
  <c r="BU49" s="1"/>
  <c r="W171" i="22"/>
  <c r="Z185"/>
  <c r="H185" i="21"/>
  <c r="L19" i="22"/>
  <c r="L22"/>
  <c r="H153" i="21"/>
  <c r="Z153" i="22"/>
  <c r="T25" i="7"/>
  <c r="AG67" i="11"/>
  <c r="AG66"/>
  <c r="AD16"/>
  <c r="AE21" i="7"/>
  <c r="AD26" i="2"/>
  <c r="AE10" i="11" s="1"/>
  <c r="AE22" i="7"/>
  <c r="AD27" i="2"/>
  <c r="AG9" i="11"/>
  <c r="AG7"/>
  <c r="AH21" i="18"/>
  <c r="AH97" s="1"/>
  <c r="AH200"/>
  <c r="AG18" i="7"/>
  <c r="AI20" i="10"/>
  <c r="AI23"/>
  <c r="L65" i="22" s="1"/>
  <c r="AH5" i="9"/>
  <c r="AK5" i="10"/>
  <c r="AK1" s="1"/>
  <c r="AC15" i="9"/>
  <c r="AE68" i="11" s="1"/>
  <c r="AF14" i="9"/>
  <c r="AI22" i="10" s="1"/>
  <c r="L64" i="22" s="1"/>
  <c r="AI23" i="7"/>
  <c r="AJ23" i="10" s="1"/>
  <c r="AI19" i="7"/>
  <c r="AI20"/>
  <c r="AG13" i="11"/>
  <c r="AH37" i="8"/>
  <c r="AH47" s="1"/>
  <c r="AH24"/>
  <c r="AI32"/>
  <c r="AI3"/>
  <c r="AI10" s="1"/>
  <c r="AI17" s="1"/>
  <c r="AG14" i="11"/>
  <c r="AG6"/>
  <c r="AJ3"/>
  <c r="AJ46" s="1"/>
  <c r="AJ4" i="7"/>
  <c r="AH5" i="6"/>
  <c r="AH36" s="1"/>
  <c r="Q11" i="11"/>
  <c r="Q23" s="1"/>
  <c r="AE20" i="2"/>
  <c r="AE19"/>
  <c r="AG8" i="11"/>
  <c r="AG15"/>
  <c r="DJ56" i="3"/>
  <c r="R17" i="11"/>
  <c r="AE16" i="2"/>
  <c r="GE56" i="3"/>
  <c r="AO78"/>
  <c r="AF21" i="2" s="1"/>
  <c r="AF25" s="1"/>
  <c r="AG6" i="7" s="1"/>
  <c r="GE34" i="3"/>
  <c r="AF33" i="2"/>
  <c r="AH19" i="10" s="1"/>
  <c r="GF17" i="3"/>
  <c r="GF70"/>
  <c r="GF78" s="1"/>
  <c r="AG23" i="2" s="1"/>
  <c r="AE18"/>
  <c r="AG53" i="10" s="1"/>
  <c r="AE15" i="2"/>
  <c r="DK88" i="3"/>
  <c r="DK91" s="1"/>
  <c r="AP32"/>
  <c r="GF48"/>
  <c r="DK27"/>
  <c r="DK17"/>
  <c r="GF54"/>
  <c r="AO34"/>
  <c r="GF27"/>
  <c r="AQ86"/>
  <c r="AQ87"/>
  <c r="AQ72"/>
  <c r="AQ85"/>
  <c r="AQ69"/>
  <c r="AQ67"/>
  <c r="AQ73"/>
  <c r="AQ52"/>
  <c r="AQ83"/>
  <c r="AQ50"/>
  <c r="AQ14"/>
  <c r="AQ68"/>
  <c r="AQ20"/>
  <c r="AQ74"/>
  <c r="AQ30"/>
  <c r="AQ16"/>
  <c r="AQ19"/>
  <c r="AQ53"/>
  <c r="AQ46"/>
  <c r="AQ40"/>
  <c r="AQ43"/>
  <c r="AQ31"/>
  <c r="AQ84"/>
  <c r="AQ25"/>
  <c r="AQ38"/>
  <c r="AQ15"/>
  <c r="AQ51"/>
  <c r="AQ24"/>
  <c r="AQ45"/>
  <c r="AQ39"/>
  <c r="AQ44"/>
  <c r="AQ29"/>
  <c r="AQ21"/>
  <c r="AQ26"/>
  <c r="AQ47"/>
  <c r="JD35" i="5"/>
  <c r="JD23"/>
  <c r="JD20"/>
  <c r="JD28"/>
  <c r="JD17"/>
  <c r="JD18"/>
  <c r="JD19"/>
  <c r="JD33"/>
  <c r="JD22"/>
  <c r="JD34"/>
  <c r="JD27"/>
  <c r="JD21"/>
  <c r="JD29"/>
  <c r="JD26"/>
  <c r="AT15"/>
  <c r="AT30" s="1"/>
  <c r="JE15"/>
  <c r="JE30" s="1"/>
  <c r="GH11" i="3"/>
  <c r="AR11"/>
  <c r="DM11"/>
  <c r="DO15" i="5"/>
  <c r="DO30" s="1"/>
  <c r="GJ15"/>
  <c r="GJ30" s="1"/>
  <c r="AP22" i="3"/>
  <c r="JC38" i="5"/>
  <c r="AG32" i="2" s="1"/>
  <c r="AJ21" i="10" s="1"/>
  <c r="AP41" i="3"/>
  <c r="AP88"/>
  <c r="AP91" s="1"/>
  <c r="AG22" i="2" s="1"/>
  <c r="DJ34" i="3"/>
  <c r="AP70"/>
  <c r="AP54"/>
  <c r="AP27"/>
  <c r="DK75"/>
  <c r="DL86"/>
  <c r="DL72"/>
  <c r="DL73"/>
  <c r="DL24"/>
  <c r="DL39"/>
  <c r="DL52"/>
  <c r="DL68"/>
  <c r="DL16"/>
  <c r="DL87"/>
  <c r="DL20"/>
  <c r="DL74"/>
  <c r="DL45"/>
  <c r="DL46"/>
  <c r="DL26"/>
  <c r="DL15"/>
  <c r="DL38"/>
  <c r="DL85"/>
  <c r="DL30"/>
  <c r="DL84"/>
  <c r="DL51"/>
  <c r="DL40"/>
  <c r="DL43"/>
  <c r="DL83"/>
  <c r="DL53"/>
  <c r="DL29"/>
  <c r="DL47"/>
  <c r="DL21"/>
  <c r="DL14"/>
  <c r="DL31"/>
  <c r="DL69"/>
  <c r="DL67"/>
  <c r="DL25"/>
  <c r="DL44"/>
  <c r="DL50"/>
  <c r="DL19"/>
  <c r="DM38" i="5"/>
  <c r="AG30" i="2" s="1"/>
  <c r="AR38" i="5"/>
  <c r="AG29" i="2" s="1"/>
  <c r="AH17" i="7" s="1"/>
  <c r="L16" i="22" s="1"/>
  <c r="DK54" i="3"/>
  <c r="DK70"/>
  <c r="DK41"/>
  <c r="GI28" i="5"/>
  <c r="GI19"/>
  <c r="GI23"/>
  <c r="GI29"/>
  <c r="GI34"/>
  <c r="GI27"/>
  <c r="GI33"/>
  <c r="GI21"/>
  <c r="GI35"/>
  <c r="GI18"/>
  <c r="GI26"/>
  <c r="GI17"/>
  <c r="GI20"/>
  <c r="GI22"/>
  <c r="AJ1" i="2"/>
  <c r="AK3"/>
  <c r="AS23" i="5"/>
  <c r="AS29"/>
  <c r="AS35"/>
  <c r="AS33"/>
  <c r="AS17"/>
  <c r="AS28"/>
  <c r="AS22"/>
  <c r="AS26"/>
  <c r="AS20"/>
  <c r="AS21"/>
  <c r="AS19"/>
  <c r="AS34"/>
  <c r="AS27"/>
  <c r="AS18"/>
  <c r="GG68" i="3"/>
  <c r="GG50"/>
  <c r="GG15"/>
  <c r="GG30"/>
  <c r="GG51"/>
  <c r="GG44"/>
  <c r="GG39"/>
  <c r="GG41" s="1"/>
  <c r="GG45"/>
  <c r="GG83"/>
  <c r="GG88" s="1"/>
  <c r="GG91" s="1"/>
  <c r="AH24" i="2" s="1"/>
  <c r="GG14" i="3"/>
  <c r="GG67"/>
  <c r="GG24"/>
  <c r="GG52"/>
  <c r="GG43"/>
  <c r="GG25"/>
  <c r="GG20"/>
  <c r="GG22" s="1"/>
  <c r="GG29"/>
  <c r="GG46"/>
  <c r="DN18" i="5"/>
  <c r="DN23"/>
  <c r="DN21"/>
  <c r="DN35"/>
  <c r="DN29"/>
  <c r="DN33"/>
  <c r="DN22"/>
  <c r="DN28"/>
  <c r="DN19"/>
  <c r="DN26"/>
  <c r="DN34"/>
  <c r="DN20"/>
  <c r="DN27"/>
  <c r="DN17"/>
  <c r="AP48" i="3"/>
  <c r="DK22"/>
  <c r="AP17"/>
  <c r="GH38" i="5"/>
  <c r="AG31" i="2" s="1"/>
  <c r="AP75" i="3"/>
  <c r="GF32"/>
  <c r="DK48"/>
  <c r="DK32"/>
  <c r="AM5" i="2"/>
  <c r="V360" i="14" l="1"/>
  <c r="V358"/>
  <c r="V359" s="1"/>
  <c r="V361" s="1"/>
  <c r="W357" s="1"/>
  <c r="Y353"/>
  <c r="X354"/>
  <c r="V343"/>
  <c r="V344" s="1"/>
  <c r="V346" s="1"/>
  <c r="W342" s="1"/>
  <c r="X339"/>
  <c r="W345" s="1"/>
  <c r="Y338"/>
  <c r="AH7" i="9"/>
  <c r="AH8"/>
  <c r="Y54" i="14"/>
  <c r="X55"/>
  <c r="U76"/>
  <c r="U74" s="1"/>
  <c r="U75" s="1"/>
  <c r="U77" s="1"/>
  <c r="V73" s="1"/>
  <c r="Y129"/>
  <c r="X130"/>
  <c r="W69" i="12"/>
  <c r="V70"/>
  <c r="V119"/>
  <c r="V120" s="1"/>
  <c r="V122" s="1"/>
  <c r="W118" s="1"/>
  <c r="T90" i="14"/>
  <c r="T92" s="1"/>
  <c r="U88" s="1"/>
  <c r="U89" s="1"/>
  <c r="X146" i="12"/>
  <c r="W152" s="1"/>
  <c r="Y145"/>
  <c r="V106"/>
  <c r="V104"/>
  <c r="V105" s="1"/>
  <c r="V107" s="1"/>
  <c r="W103" s="1"/>
  <c r="V150"/>
  <c r="V151" s="1"/>
  <c r="V153" s="1"/>
  <c r="W149" s="1"/>
  <c r="X84"/>
  <c r="W85"/>
  <c r="X100"/>
  <c r="Y99"/>
  <c r="Y160"/>
  <c r="X161"/>
  <c r="X115"/>
  <c r="W121" s="1"/>
  <c r="Y114"/>
  <c r="X114" i="14"/>
  <c r="W115"/>
  <c r="U119"/>
  <c r="U120" s="1"/>
  <c r="U122" s="1"/>
  <c r="V118" s="1"/>
  <c r="W85"/>
  <c r="X84"/>
  <c r="V167"/>
  <c r="V165"/>
  <c r="V166" s="1"/>
  <c r="V168" s="1"/>
  <c r="W164" s="1"/>
  <c r="Y146"/>
  <c r="Z145"/>
  <c r="W152"/>
  <c r="W150"/>
  <c r="W151" s="1"/>
  <c r="W153" s="1"/>
  <c r="X149" s="1"/>
  <c r="X69"/>
  <c r="W70"/>
  <c r="Y99"/>
  <c r="X100"/>
  <c r="X161"/>
  <c r="W167" s="1"/>
  <c r="Y160"/>
  <c r="GJ32" i="5"/>
  <c r="GJ31"/>
  <c r="DO32"/>
  <c r="DO31"/>
  <c r="AT32"/>
  <c r="AT31"/>
  <c r="JE32"/>
  <c r="JE31"/>
  <c r="AP56" i="3"/>
  <c r="T89" i="12"/>
  <c r="T90" s="1"/>
  <c r="T92" s="1"/>
  <c r="U88" s="1"/>
  <c r="U89" s="1"/>
  <c r="AJ83"/>
  <c r="S74"/>
  <c r="S76"/>
  <c r="AG65" i="18"/>
  <c r="AJ68" i="12"/>
  <c r="AJ219"/>
  <c r="V269" i="14"/>
  <c r="V270" s="1"/>
  <c r="V272" s="1"/>
  <c r="W268" s="1"/>
  <c r="Q225"/>
  <c r="Q227" s="1"/>
  <c r="R223" s="1"/>
  <c r="V226" i="12"/>
  <c r="V228" s="1"/>
  <c r="W224" s="1"/>
  <c r="W225" s="1"/>
  <c r="W226" s="1"/>
  <c r="W228" s="1"/>
  <c r="X224" s="1"/>
  <c r="AJ53"/>
  <c r="V284"/>
  <c r="V285" s="1"/>
  <c r="V287" s="1"/>
  <c r="W283" s="1"/>
  <c r="U255"/>
  <c r="U256" s="1"/>
  <c r="U258" s="1"/>
  <c r="V254" s="1"/>
  <c r="AJ249"/>
  <c r="AJ159" i="14"/>
  <c r="V284"/>
  <c r="V285" s="1"/>
  <c r="V287" s="1"/>
  <c r="W283" s="1"/>
  <c r="W134" i="12"/>
  <c r="W135" s="1"/>
  <c r="W137" s="1"/>
  <c r="X133" s="1"/>
  <c r="AJ57" i="14"/>
  <c r="V313"/>
  <c r="V314" s="1"/>
  <c r="V316" s="1"/>
  <c r="W312" s="1"/>
  <c r="X219"/>
  <c r="W220"/>
  <c r="X294" i="12"/>
  <c r="W295"/>
  <c r="W295" i="14"/>
  <c r="V301" s="1"/>
  <c r="X294"/>
  <c r="X265" i="12"/>
  <c r="W266"/>
  <c r="U254" i="14"/>
  <c r="U255" s="1"/>
  <c r="U257" s="1"/>
  <c r="V253" s="1"/>
  <c r="U239"/>
  <c r="U240" s="1"/>
  <c r="U242" s="1"/>
  <c r="V238" s="1"/>
  <c r="U299"/>
  <c r="U300" s="1"/>
  <c r="U302" s="1"/>
  <c r="V298" s="1"/>
  <c r="U272" i="12"/>
  <c r="U270"/>
  <c r="U271" s="1"/>
  <c r="U273" s="1"/>
  <c r="V269" s="1"/>
  <c r="Q212"/>
  <c r="Q210" s="1"/>
  <c r="Q197"/>
  <c r="Q195"/>
  <c r="U60"/>
  <c r="U62" s="1"/>
  <c r="V58" s="1"/>
  <c r="V328" i="14"/>
  <c r="V329" s="1"/>
  <c r="V331" s="1"/>
  <c r="W327" s="1"/>
  <c r="Y196"/>
  <c r="Y198" s="1"/>
  <c r="Z194" s="1"/>
  <c r="Z195" s="1"/>
  <c r="X236" i="12"/>
  <c r="Y235"/>
  <c r="AJ178" i="14"/>
  <c r="AJ163"/>
  <c r="AJ132"/>
  <c r="AJ148"/>
  <c r="AJ102"/>
  <c r="AJ193"/>
  <c r="AJ87"/>
  <c r="AJ117"/>
  <c r="AJ72"/>
  <c r="I300" i="12"/>
  <c r="I307"/>
  <c r="V286" i="14"/>
  <c r="AJ112" i="12"/>
  <c r="AJ116" s="1"/>
  <c r="AJ233"/>
  <c r="AJ237" s="1"/>
  <c r="AJ97"/>
  <c r="AJ101" s="1"/>
  <c r="AJ132"/>
  <c r="AJ277"/>
  <c r="AJ281" s="1"/>
  <c r="AJ188"/>
  <c r="AJ192" s="1"/>
  <c r="AJ292"/>
  <c r="AJ296" s="1"/>
  <c r="AJ263"/>
  <c r="AJ267" s="1"/>
  <c r="AJ57"/>
  <c r="AJ158"/>
  <c r="AJ162" s="1"/>
  <c r="AJ148"/>
  <c r="AJ117"/>
  <c r="AJ72"/>
  <c r="AJ67"/>
  <c r="AJ87"/>
  <c r="AJ218"/>
  <c r="AJ222" s="1"/>
  <c r="AJ143"/>
  <c r="AJ147" s="1"/>
  <c r="AJ52"/>
  <c r="AJ56" s="1"/>
  <c r="AJ203"/>
  <c r="AJ207" s="1"/>
  <c r="AJ163"/>
  <c r="AJ102"/>
  <c r="AJ127"/>
  <c r="AJ131" s="1"/>
  <c r="AJ248"/>
  <c r="AJ252" s="1"/>
  <c r="AJ204"/>
  <c r="Y130"/>
  <c r="Z129"/>
  <c r="X280" i="14"/>
  <c r="Y279"/>
  <c r="AJ322"/>
  <c r="AJ68"/>
  <c r="AJ83"/>
  <c r="AJ128" i="12"/>
  <c r="AJ159"/>
  <c r="AJ293"/>
  <c r="AJ278" i="14"/>
  <c r="I315" i="12"/>
  <c r="AJ278"/>
  <c r="AJ352" i="14"/>
  <c r="AJ233"/>
  <c r="AJ307"/>
  <c r="AJ264" i="12"/>
  <c r="Y221"/>
  <c r="Z220"/>
  <c r="U256" i="14"/>
  <c r="X206" i="12"/>
  <c r="Y205"/>
  <c r="S136" i="14"/>
  <c r="S135" s="1"/>
  <c r="S137" s="1"/>
  <c r="T133" s="1"/>
  <c r="T134" s="1"/>
  <c r="W250"/>
  <c r="X249"/>
  <c r="AJ53"/>
  <c r="AJ113"/>
  <c r="AJ98"/>
  <c r="AJ189" i="12"/>
  <c r="AJ293" i="14"/>
  <c r="AI172" i="12"/>
  <c r="AI314" s="1"/>
  <c r="AJ43" i="10" s="1"/>
  <c r="AJ128" i="14"/>
  <c r="AH182"/>
  <c r="X309"/>
  <c r="Y308"/>
  <c r="Z55" i="12"/>
  <c r="AA54"/>
  <c r="U257"/>
  <c r="AK47" i="14"/>
  <c r="AK47" i="12"/>
  <c r="W191"/>
  <c r="X190"/>
  <c r="AI82"/>
  <c r="AI86" s="1"/>
  <c r="AI71"/>
  <c r="I174"/>
  <c r="I166"/>
  <c r="U91" i="14"/>
  <c r="V286" i="12"/>
  <c r="W235" i="14"/>
  <c r="X234"/>
  <c r="W251" i="12"/>
  <c r="X250"/>
  <c r="AJ248" i="14"/>
  <c r="AJ218"/>
  <c r="AJ234" i="12"/>
  <c r="AJ189" i="14"/>
  <c r="AJ113" i="12"/>
  <c r="AJ98"/>
  <c r="W136"/>
  <c r="X265" i="14"/>
  <c r="Y264"/>
  <c r="X181"/>
  <c r="X183" s="1"/>
  <c r="Y179" s="1"/>
  <c r="Y180" s="1"/>
  <c r="U241"/>
  <c r="AH197"/>
  <c r="V240" i="12"/>
  <c r="V241" s="1"/>
  <c r="V243" s="1"/>
  <c r="W239" s="1"/>
  <c r="V242"/>
  <c r="X280"/>
  <c r="W286" s="1"/>
  <c r="Y279"/>
  <c r="V271" i="14"/>
  <c r="V315"/>
  <c r="AJ337"/>
  <c r="T105"/>
  <c r="T107" s="1"/>
  <c r="U103" s="1"/>
  <c r="U104" s="1"/>
  <c r="AJ144"/>
  <c r="AJ174"/>
  <c r="AJ144" i="12"/>
  <c r="AJ263" i="14"/>
  <c r="Q60"/>
  <c r="Q62" s="1"/>
  <c r="R58" s="1"/>
  <c r="X324"/>
  <c r="W330" s="1"/>
  <c r="Y323"/>
  <c r="AH378"/>
  <c r="AI42" i="10" s="1"/>
  <c r="O370" i="14"/>
  <c r="AJ306"/>
  <c r="AJ310" s="1"/>
  <c r="AJ321"/>
  <c r="AJ325" s="1"/>
  <c r="AJ351"/>
  <c r="AJ355" s="1"/>
  <c r="AJ232"/>
  <c r="AJ236" s="1"/>
  <c r="AJ336"/>
  <c r="AJ340" s="1"/>
  <c r="AJ247"/>
  <c r="AJ251" s="1"/>
  <c r="AJ277"/>
  <c r="AJ281" s="1"/>
  <c r="AJ262"/>
  <c r="AJ266" s="1"/>
  <c r="AJ217"/>
  <c r="AJ221" s="1"/>
  <c r="AJ292"/>
  <c r="AJ296" s="1"/>
  <c r="AI203"/>
  <c r="AI366"/>
  <c r="AJ188"/>
  <c r="AJ192" s="1"/>
  <c r="AJ190" s="1"/>
  <c r="AJ191" s="1"/>
  <c r="AJ173"/>
  <c r="AJ177" s="1"/>
  <c r="AJ175" s="1"/>
  <c r="AJ176" s="1"/>
  <c r="AJ158"/>
  <c r="AJ162" s="1"/>
  <c r="M49" i="10"/>
  <c r="AJ127" i="14"/>
  <c r="AJ131" s="1"/>
  <c r="AJ143"/>
  <c r="AJ147" s="1"/>
  <c r="AJ112"/>
  <c r="AJ116" s="1"/>
  <c r="AJ97"/>
  <c r="AJ101" s="1"/>
  <c r="AJ82"/>
  <c r="AJ86" s="1"/>
  <c r="AJ67"/>
  <c r="AJ71" s="1"/>
  <c r="AJ52"/>
  <c r="AJ56" s="1"/>
  <c r="AG46" i="18"/>
  <c r="AG201"/>
  <c r="AJ41" i="10" s="1"/>
  <c r="U27" i="18"/>
  <c r="AG83"/>
  <c r="E188"/>
  <c r="F176"/>
  <c r="F179" s="1"/>
  <c r="J143"/>
  <c r="J146" s="1"/>
  <c r="D194"/>
  <c r="D197" s="1"/>
  <c r="D193"/>
  <c r="D196" s="1"/>
  <c r="G178"/>
  <c r="G181" s="1"/>
  <c r="H175" s="1"/>
  <c r="G177"/>
  <c r="G180" s="1"/>
  <c r="I160"/>
  <c r="I163" s="1"/>
  <c r="I161"/>
  <c r="I164" s="1"/>
  <c r="K142"/>
  <c r="M126"/>
  <c r="L127"/>
  <c r="L130" s="1"/>
  <c r="AG102"/>
  <c r="U104"/>
  <c r="V101"/>
  <c r="S54"/>
  <c r="S57" s="1"/>
  <c r="T51" s="1"/>
  <c r="S53"/>
  <c r="S56" s="1"/>
  <c r="R90"/>
  <c r="R93" s="1"/>
  <c r="R91"/>
  <c r="R94" s="1"/>
  <c r="S88" s="1"/>
  <c r="R109"/>
  <c r="R112" s="1"/>
  <c r="R110"/>
  <c r="R113" s="1"/>
  <c r="S107" s="1"/>
  <c r="R52"/>
  <c r="R55" s="1"/>
  <c r="Q108"/>
  <c r="Q111" s="1"/>
  <c r="V64"/>
  <c r="U67"/>
  <c r="Q89"/>
  <c r="Q92" s="1"/>
  <c r="R71"/>
  <c r="R74" s="1"/>
  <c r="V48"/>
  <c r="W45"/>
  <c r="U82"/>
  <c r="T85"/>
  <c r="AH22"/>
  <c r="AH60"/>
  <c r="AH41"/>
  <c r="AH78"/>
  <c r="S72"/>
  <c r="S75" s="1"/>
  <c r="S73"/>
  <c r="S76" s="1"/>
  <c r="T70" s="1"/>
  <c r="U26"/>
  <c r="T29"/>
  <c r="X123"/>
  <c r="GH64" i="3"/>
  <c r="AR64"/>
  <c r="W38" i="8"/>
  <c r="W44" s="1"/>
  <c r="W30" i="11" s="1"/>
  <c r="D14" i="16"/>
  <c r="D75" i="28"/>
  <c r="D6"/>
  <c r="D67"/>
  <c r="D10" i="26"/>
  <c r="D14" s="1"/>
  <c r="D8" i="28"/>
  <c r="G139" i="22"/>
  <c r="K190"/>
  <c r="K20"/>
  <c r="L62"/>
  <c r="M63"/>
  <c r="K21"/>
  <c r="AF19" i="11"/>
  <c r="K141" i="22"/>
  <c r="AE21" i="11"/>
  <c r="K132" i="22"/>
  <c r="BV49" i="11"/>
  <c r="BW49" s="1"/>
  <c r="BX49" s="1"/>
  <c r="X171" i="22"/>
  <c r="AK37" i="10"/>
  <c r="U25" i="7"/>
  <c r="L85" i="22"/>
  <c r="AH67" i="11"/>
  <c r="AE16"/>
  <c r="AH66"/>
  <c r="AF22" i="7"/>
  <c r="AE27" i="2"/>
  <c r="AF21" i="7"/>
  <c r="AE26" i="2"/>
  <c r="AF10" i="11" s="1"/>
  <c r="AH9"/>
  <c r="AH7"/>
  <c r="AI21" i="18"/>
  <c r="AI97" s="1"/>
  <c r="AI200"/>
  <c r="AH18" i="7"/>
  <c r="L17" i="22" s="1"/>
  <c r="AJ20" i="10"/>
  <c r="AG14" i="9"/>
  <c r="AJ22" i="10" s="1"/>
  <c r="AI5" i="9"/>
  <c r="AL5" i="10"/>
  <c r="AL1" s="1"/>
  <c r="AD15" i="9"/>
  <c r="AF68" i="11" s="1"/>
  <c r="AH13"/>
  <c r="AJ23" i="7"/>
  <c r="AK23" i="10" s="1"/>
  <c r="AJ19" i="7"/>
  <c r="AJ20"/>
  <c r="AI37" i="8"/>
  <c r="AI47" s="1"/>
  <c r="AI24"/>
  <c r="AJ32"/>
  <c r="AJ3"/>
  <c r="AJ10" s="1"/>
  <c r="AJ17" s="1"/>
  <c r="AH8" i="11"/>
  <c r="AF16" i="2"/>
  <c r="AK3" i="11"/>
  <c r="AK4" i="7"/>
  <c r="AI5" i="6"/>
  <c r="AI36" s="1"/>
  <c r="AH14" i="11"/>
  <c r="AH15"/>
  <c r="AF20" i="2"/>
  <c r="AF19"/>
  <c r="R11" i="11"/>
  <c r="AH6"/>
  <c r="S17"/>
  <c r="GF56" i="3"/>
  <c r="DK56"/>
  <c r="AP78"/>
  <c r="AG21" i="2" s="1"/>
  <c r="AG25" s="1"/>
  <c r="AH6" i="7" s="1"/>
  <c r="L5" i="22" s="1"/>
  <c r="DL22" i="3"/>
  <c r="AQ41"/>
  <c r="AQ22"/>
  <c r="GG32"/>
  <c r="DL88"/>
  <c r="DL91" s="1"/>
  <c r="AQ54"/>
  <c r="DK34"/>
  <c r="AG17" i="2" s="1"/>
  <c r="AI52" i="10" s="1"/>
  <c r="GG17" i="3"/>
  <c r="GG54"/>
  <c r="DL41"/>
  <c r="AQ75"/>
  <c r="AQ88"/>
  <c r="AQ91" s="1"/>
  <c r="AH22" i="2" s="1"/>
  <c r="AP34" i="3"/>
  <c r="AF15" i="2"/>
  <c r="DL32" i="3"/>
  <c r="DL48"/>
  <c r="AQ70"/>
  <c r="GH44"/>
  <c r="GH46"/>
  <c r="GH43"/>
  <c r="GH68"/>
  <c r="GH45"/>
  <c r="GH29"/>
  <c r="GH20"/>
  <c r="GH22" s="1"/>
  <c r="GH67"/>
  <c r="GH25"/>
  <c r="GH51"/>
  <c r="GH39"/>
  <c r="GH41" s="1"/>
  <c r="GH30"/>
  <c r="GH24"/>
  <c r="GH52"/>
  <c r="GH15"/>
  <c r="GH14"/>
  <c r="GH83"/>
  <c r="GH88" s="1"/>
  <c r="GH91" s="1"/>
  <c r="AI24" i="2" s="1"/>
  <c r="GH50" i="3"/>
  <c r="AR72"/>
  <c r="AR29"/>
  <c r="AR47"/>
  <c r="AR69"/>
  <c r="AR30"/>
  <c r="AR15"/>
  <c r="AR85"/>
  <c r="AR52"/>
  <c r="AR38"/>
  <c r="AR74"/>
  <c r="AR39"/>
  <c r="AR46"/>
  <c r="AR25"/>
  <c r="AR83"/>
  <c r="AR44"/>
  <c r="AR86"/>
  <c r="AR20"/>
  <c r="AR24"/>
  <c r="AR19"/>
  <c r="AR68"/>
  <c r="AR31"/>
  <c r="AR40"/>
  <c r="AR16"/>
  <c r="AR84"/>
  <c r="AR45"/>
  <c r="AR73"/>
  <c r="AR51"/>
  <c r="AR21"/>
  <c r="AR87"/>
  <c r="AR14"/>
  <c r="AR67"/>
  <c r="AR50"/>
  <c r="AR26"/>
  <c r="AR43"/>
  <c r="AR53"/>
  <c r="GG70"/>
  <c r="GG78" s="1"/>
  <c r="AH23" i="2" s="1"/>
  <c r="AQ27" i="3"/>
  <c r="GG27"/>
  <c r="DL54"/>
  <c r="DL75"/>
  <c r="AQ48"/>
  <c r="GF34"/>
  <c r="JE34" i="5"/>
  <c r="JE19"/>
  <c r="JE29"/>
  <c r="JE33"/>
  <c r="JE23"/>
  <c r="JE20"/>
  <c r="JE18"/>
  <c r="JE17"/>
  <c r="JE26"/>
  <c r="JE27"/>
  <c r="JE22"/>
  <c r="JE21"/>
  <c r="JE28"/>
  <c r="JE35"/>
  <c r="DM73" i="3"/>
  <c r="DM44"/>
  <c r="DM85"/>
  <c r="DM74"/>
  <c r="DM51"/>
  <c r="DM14"/>
  <c r="DM67"/>
  <c r="DM72"/>
  <c r="DM26"/>
  <c r="DM52"/>
  <c r="DM16"/>
  <c r="DM84"/>
  <c r="DM69"/>
  <c r="DM21"/>
  <c r="DM39"/>
  <c r="DM38"/>
  <c r="DM19"/>
  <c r="DM53"/>
  <c r="DM24"/>
  <c r="DM68"/>
  <c r="DM43"/>
  <c r="DM50"/>
  <c r="DM30"/>
  <c r="DM29"/>
  <c r="DM87"/>
  <c r="DM86"/>
  <c r="DM45"/>
  <c r="DM40"/>
  <c r="DM47"/>
  <c r="DM83"/>
  <c r="DM31"/>
  <c r="DM20"/>
  <c r="DM15"/>
  <c r="DM46"/>
  <c r="DM25"/>
  <c r="AF18" i="2"/>
  <c r="AH53" i="10" s="1"/>
  <c r="AF17" i="2"/>
  <c r="AH52" i="10" s="1"/>
  <c r="DO33" i="5"/>
  <c r="DO21"/>
  <c r="DO35"/>
  <c r="DO26"/>
  <c r="DO29"/>
  <c r="DO18"/>
  <c r="DO27"/>
  <c r="DO19"/>
  <c r="DO34"/>
  <c r="DO17"/>
  <c r="DO23"/>
  <c r="DO22"/>
  <c r="DO20"/>
  <c r="DO28"/>
  <c r="DL70" i="3"/>
  <c r="GG48"/>
  <c r="GI38" i="5"/>
  <c r="AH31" i="2" s="1"/>
  <c r="DL17" i="3"/>
  <c r="DL27"/>
  <c r="GK15" i="5"/>
  <c r="GK30" s="1"/>
  <c r="AS11" i="3"/>
  <c r="AU15" i="5"/>
  <c r="AU30" s="1"/>
  <c r="GI11" i="3"/>
  <c r="JF15" i="5"/>
  <c r="JF30" s="1"/>
  <c r="DN11" i="3"/>
  <c r="DP15" i="5"/>
  <c r="DP30" s="1"/>
  <c r="AT19"/>
  <c r="AT34"/>
  <c r="AT18"/>
  <c r="AT35"/>
  <c r="AT28"/>
  <c r="AT26"/>
  <c r="AT29"/>
  <c r="AT22"/>
  <c r="AT20"/>
  <c r="AT17"/>
  <c r="AT27"/>
  <c r="AT21"/>
  <c r="AT33"/>
  <c r="AT23"/>
  <c r="AK1" i="2"/>
  <c r="AL3"/>
  <c r="GJ29" i="5"/>
  <c r="GJ18"/>
  <c r="GJ21"/>
  <c r="GJ34"/>
  <c r="GJ33"/>
  <c r="GJ23"/>
  <c r="GJ27"/>
  <c r="GJ20"/>
  <c r="GJ17"/>
  <c r="GJ35"/>
  <c r="GJ26"/>
  <c r="GJ22"/>
  <c r="GJ19"/>
  <c r="GJ28"/>
  <c r="DN38"/>
  <c r="AH30" i="2" s="1"/>
  <c r="AQ17" i="3"/>
  <c r="AS38" i="5"/>
  <c r="AH29" i="2" s="1"/>
  <c r="AI17" i="7" s="1"/>
  <c r="AG33" i="2"/>
  <c r="AI19" i="10" s="1"/>
  <c r="L61" i="22" s="1"/>
  <c r="JD38" i="5"/>
  <c r="AH32" i="2" s="1"/>
  <c r="AQ32" i="3"/>
  <c r="AN5" i="2"/>
  <c r="Z353" i="14" l="1"/>
  <c r="Y354"/>
  <c r="W360"/>
  <c r="W358"/>
  <c r="W359" s="1"/>
  <c r="W361" s="1"/>
  <c r="X357" s="1"/>
  <c r="W343"/>
  <c r="W344" s="1"/>
  <c r="W346" s="1"/>
  <c r="X342" s="1"/>
  <c r="Y339"/>
  <c r="X345" s="1"/>
  <c r="Z338"/>
  <c r="AI7" i="9"/>
  <c r="AI8"/>
  <c r="Y55" i="14"/>
  <c r="Z54"/>
  <c r="D68" i="28"/>
  <c r="V76" i="14"/>
  <c r="V74" s="1"/>
  <c r="V75" s="1"/>
  <c r="V77" s="1"/>
  <c r="W73" s="1"/>
  <c r="W150" i="12"/>
  <c r="W151" s="1"/>
  <c r="W153" s="1"/>
  <c r="X149" s="1"/>
  <c r="W119"/>
  <c r="W120" s="1"/>
  <c r="W122" s="1"/>
  <c r="X118" s="1"/>
  <c r="Y130" i="14"/>
  <c r="Z129"/>
  <c r="W70" i="12"/>
  <c r="X69"/>
  <c r="U90" i="14"/>
  <c r="U92" s="1"/>
  <c r="V88" s="1"/>
  <c r="V89" s="1"/>
  <c r="W106" i="12"/>
  <c r="W104"/>
  <c r="W105" s="1"/>
  <c r="W107" s="1"/>
  <c r="X103" s="1"/>
  <c r="Y146"/>
  <c r="X152" s="1"/>
  <c r="Z145"/>
  <c r="Y100"/>
  <c r="Z99"/>
  <c r="Z160"/>
  <c r="Y161"/>
  <c r="Y115"/>
  <c r="X121" s="1"/>
  <c r="Z114"/>
  <c r="Y84"/>
  <c r="X85"/>
  <c r="Y84" i="14"/>
  <c r="X85"/>
  <c r="X115"/>
  <c r="Y114"/>
  <c r="Z160"/>
  <c r="Y161"/>
  <c r="X167" s="1"/>
  <c r="Z99"/>
  <c r="Y100"/>
  <c r="X152"/>
  <c r="X150"/>
  <c r="X151" s="1"/>
  <c r="X153" s="1"/>
  <c r="Y149" s="1"/>
  <c r="Z146"/>
  <c r="Y152" s="1"/>
  <c r="AA145"/>
  <c r="X70"/>
  <c r="Y69"/>
  <c r="W165"/>
  <c r="W166" s="1"/>
  <c r="W168" s="1"/>
  <c r="X164" s="1"/>
  <c r="JF32" i="5"/>
  <c r="JF31"/>
  <c r="DP32"/>
  <c r="DP31"/>
  <c r="GK32"/>
  <c r="GK31"/>
  <c r="AU32"/>
  <c r="AU31"/>
  <c r="AQ56" i="3"/>
  <c r="S75" i="12"/>
  <c r="S77" s="1"/>
  <c r="T73" s="1"/>
  <c r="T76" s="1"/>
  <c r="AK83"/>
  <c r="AH65" i="18"/>
  <c r="X225" i="12"/>
  <c r="X226" s="1"/>
  <c r="X228" s="1"/>
  <c r="Y224" s="1"/>
  <c r="R224" i="14"/>
  <c r="R226"/>
  <c r="AK174"/>
  <c r="W227" i="12"/>
  <c r="AK113"/>
  <c r="W313" i="14"/>
  <c r="W314" s="1"/>
  <c r="W316" s="1"/>
  <c r="X312" s="1"/>
  <c r="AK144" i="12"/>
  <c r="AK159" i="14"/>
  <c r="V254"/>
  <c r="V255" s="1"/>
  <c r="V257" s="1"/>
  <c r="W253" s="1"/>
  <c r="U91" i="12"/>
  <c r="U90" s="1"/>
  <c r="U92" s="1"/>
  <c r="V88" s="1"/>
  <c r="V91" s="1"/>
  <c r="V239" i="14"/>
  <c r="V240" s="1"/>
  <c r="V242" s="1"/>
  <c r="W238" s="1"/>
  <c r="AK233"/>
  <c r="AK307"/>
  <c r="AK53"/>
  <c r="AK98"/>
  <c r="AK57"/>
  <c r="AK248"/>
  <c r="AK189" i="12"/>
  <c r="AK278" i="14"/>
  <c r="V299"/>
  <c r="V300" s="1"/>
  <c r="V302" s="1"/>
  <c r="W298" s="1"/>
  <c r="AK337"/>
  <c r="AK218"/>
  <c r="AK293"/>
  <c r="V270" i="12"/>
  <c r="V271" s="1"/>
  <c r="V273" s="1"/>
  <c r="W269" s="1"/>
  <c r="AK263" i="14"/>
  <c r="AK144"/>
  <c r="AK189"/>
  <c r="AK128"/>
  <c r="X220"/>
  <c r="Y219"/>
  <c r="Y294" i="12"/>
  <c r="X295"/>
  <c r="W301" s="1"/>
  <c r="X134"/>
  <c r="X135" s="1"/>
  <c r="X137" s="1"/>
  <c r="Y133" s="1"/>
  <c r="V255"/>
  <c r="V256" s="1"/>
  <c r="V258" s="1"/>
  <c r="W254" s="1"/>
  <c r="X266"/>
  <c r="W272" s="1"/>
  <c r="Y265"/>
  <c r="W269" i="14"/>
  <c r="W270" s="1"/>
  <c r="W272" s="1"/>
  <c r="X268" s="1"/>
  <c r="AK113"/>
  <c r="Y294"/>
  <c r="X295"/>
  <c r="W301" s="1"/>
  <c r="W284"/>
  <c r="W285" s="1"/>
  <c r="W287" s="1"/>
  <c r="X283" s="1"/>
  <c r="V272" i="12"/>
  <c r="W284"/>
  <c r="W285" s="1"/>
  <c r="W287" s="1"/>
  <c r="X283" s="1"/>
  <c r="Q211"/>
  <c r="Q213" s="1"/>
  <c r="R209" s="1"/>
  <c r="Q196"/>
  <c r="Q198" s="1"/>
  <c r="R194" s="1"/>
  <c r="Q309"/>
  <c r="V59"/>
  <c r="V61"/>
  <c r="W328" i="14"/>
  <c r="W329" s="1"/>
  <c r="W331" s="1"/>
  <c r="X327" s="1"/>
  <c r="V256"/>
  <c r="X136" i="12"/>
  <c r="Y236"/>
  <c r="Z235"/>
  <c r="AI197" i="14"/>
  <c r="V241"/>
  <c r="AK352"/>
  <c r="AK163"/>
  <c r="AK148"/>
  <c r="AK178"/>
  <c r="AK132"/>
  <c r="AK102"/>
  <c r="AK193"/>
  <c r="AK117"/>
  <c r="AK87"/>
  <c r="AK72"/>
  <c r="AK322"/>
  <c r="X250"/>
  <c r="Y249"/>
  <c r="Z130" i="12"/>
  <c r="AA129"/>
  <c r="AK53"/>
  <c r="AK98"/>
  <c r="AK234"/>
  <c r="AK264"/>
  <c r="AI182" i="14"/>
  <c r="X235"/>
  <c r="Y234"/>
  <c r="AK52" i="12"/>
  <c r="AK56" s="1"/>
  <c r="AK233"/>
  <c r="AK237" s="1"/>
  <c r="AK203"/>
  <c r="AK207" s="1"/>
  <c r="AK292"/>
  <c r="AK296" s="1"/>
  <c r="AK277"/>
  <c r="AK281" s="1"/>
  <c r="AK218"/>
  <c r="AK222" s="1"/>
  <c r="AK248"/>
  <c r="AK252" s="1"/>
  <c r="AK148"/>
  <c r="AK117"/>
  <c r="AK112"/>
  <c r="AK116" s="1"/>
  <c r="AK132"/>
  <c r="AK87"/>
  <c r="AK57"/>
  <c r="AK163"/>
  <c r="AK102"/>
  <c r="AK97"/>
  <c r="AK101" s="1"/>
  <c r="AK263"/>
  <c r="AK267" s="1"/>
  <c r="AK67"/>
  <c r="AK158"/>
  <c r="AK162" s="1"/>
  <c r="AK143"/>
  <c r="AK147" s="1"/>
  <c r="AK72"/>
  <c r="AK127"/>
  <c r="AK131" s="1"/>
  <c r="AK188"/>
  <c r="AK192" s="1"/>
  <c r="AK204"/>
  <c r="X227"/>
  <c r="I302"/>
  <c r="I308"/>
  <c r="U106" i="14"/>
  <c r="V257" i="12"/>
  <c r="Y206"/>
  <c r="Z205"/>
  <c r="Z221"/>
  <c r="AA220"/>
  <c r="AK278"/>
  <c r="AK128"/>
  <c r="AK68"/>
  <c r="AK159"/>
  <c r="AJ172"/>
  <c r="AJ314" s="1"/>
  <c r="AK43" i="10" s="1"/>
  <c r="I316" i="12"/>
  <c r="G16" i="9" s="1"/>
  <c r="AL47" i="14"/>
  <c r="AL47" i="12"/>
  <c r="Z196" i="14"/>
  <c r="Z198" s="1"/>
  <c r="AA194" s="1"/>
  <c r="AA195" s="1"/>
  <c r="X251" i="12"/>
  <c r="Y250"/>
  <c r="I175"/>
  <c r="I168"/>
  <c r="X191"/>
  <c r="Y190"/>
  <c r="AA55"/>
  <c r="AB54"/>
  <c r="W286" i="14"/>
  <c r="W271"/>
  <c r="W315"/>
  <c r="Y280"/>
  <c r="Z279"/>
  <c r="AJ82" i="12"/>
  <c r="AJ86" s="1"/>
  <c r="AJ71"/>
  <c r="AK249"/>
  <c r="AK219"/>
  <c r="AK293"/>
  <c r="AK68" i="14"/>
  <c r="Y181"/>
  <c r="Y183" s="1"/>
  <c r="Z179" s="1"/>
  <c r="Z180" s="1"/>
  <c r="W240" i="12"/>
  <c r="W241" s="1"/>
  <c r="W243" s="1"/>
  <c r="X239" s="1"/>
  <c r="W242"/>
  <c r="T136" i="14"/>
  <c r="V119"/>
  <c r="V121"/>
  <c r="Y280" i="12"/>
  <c r="X286" s="1"/>
  <c r="Z279"/>
  <c r="Y265" i="14"/>
  <c r="Z264"/>
  <c r="V91"/>
  <c r="Y309"/>
  <c r="Z308"/>
  <c r="AK83"/>
  <c r="R61"/>
  <c r="R59" s="1"/>
  <c r="Y324"/>
  <c r="X330" s="1"/>
  <c r="Z323"/>
  <c r="AI378"/>
  <c r="AJ42" i="10" s="1"/>
  <c r="AK351" i="14"/>
  <c r="AK355" s="1"/>
  <c r="AK336"/>
  <c r="AK340" s="1"/>
  <c r="AK277"/>
  <c r="AK281" s="1"/>
  <c r="AK292"/>
  <c r="AK296" s="1"/>
  <c r="AK321"/>
  <c r="AK325" s="1"/>
  <c r="AK232"/>
  <c r="AK236" s="1"/>
  <c r="AK262"/>
  <c r="AK266" s="1"/>
  <c r="AK306"/>
  <c r="AK310" s="1"/>
  <c r="AK247"/>
  <c r="AK251" s="1"/>
  <c r="AK217"/>
  <c r="AK221" s="1"/>
  <c r="AJ203"/>
  <c r="M370"/>
  <c r="J371"/>
  <c r="AJ366"/>
  <c r="AK188"/>
  <c r="AK192" s="1"/>
  <c r="AK190" s="1"/>
  <c r="AK191" s="1"/>
  <c r="AK173"/>
  <c r="AK177" s="1"/>
  <c r="AK175" s="1"/>
  <c r="AK176" s="1"/>
  <c r="AK158"/>
  <c r="AK162" s="1"/>
  <c r="AK143"/>
  <c r="AK147" s="1"/>
  <c r="AK127"/>
  <c r="AK131" s="1"/>
  <c r="AK112"/>
  <c r="AK116" s="1"/>
  <c r="AK97"/>
  <c r="AK101" s="1"/>
  <c r="AK82"/>
  <c r="AK86" s="1"/>
  <c r="AK67"/>
  <c r="AK71" s="1"/>
  <c r="AK52"/>
  <c r="AK56" s="1"/>
  <c r="AH46" i="18"/>
  <c r="E191"/>
  <c r="E193" s="1"/>
  <c r="E196" s="1"/>
  <c r="AH201"/>
  <c r="AK41" i="10" s="1"/>
  <c r="V27" i="18"/>
  <c r="AH83"/>
  <c r="D192"/>
  <c r="D195" s="1"/>
  <c r="F188"/>
  <c r="H178"/>
  <c r="H181" s="1"/>
  <c r="H177"/>
  <c r="H180" s="1"/>
  <c r="I159"/>
  <c r="I162" s="1"/>
  <c r="G176"/>
  <c r="G179" s="1"/>
  <c r="J155"/>
  <c r="K145"/>
  <c r="K148" s="1"/>
  <c r="K144"/>
  <c r="K147" s="1"/>
  <c r="M129"/>
  <c r="M132" s="1"/>
  <c r="M128"/>
  <c r="M131" s="1"/>
  <c r="L139"/>
  <c r="S90"/>
  <c r="S93" s="1"/>
  <c r="S91"/>
  <c r="S94" s="1"/>
  <c r="T88" s="1"/>
  <c r="T73"/>
  <c r="T76" s="1"/>
  <c r="U70" s="1"/>
  <c r="T72"/>
  <c r="T75" s="1"/>
  <c r="V82"/>
  <c r="U85"/>
  <c r="AI22"/>
  <c r="AI60"/>
  <c r="AI41"/>
  <c r="AI78"/>
  <c r="W64"/>
  <c r="V67"/>
  <c r="S110"/>
  <c r="S113" s="1"/>
  <c r="T107" s="1"/>
  <c r="S109"/>
  <c r="S112" s="1"/>
  <c r="V104"/>
  <c r="W101"/>
  <c r="R89"/>
  <c r="R92" s="1"/>
  <c r="S71"/>
  <c r="S74" s="1"/>
  <c r="T53"/>
  <c r="T56" s="1"/>
  <c r="T54"/>
  <c r="T57" s="1"/>
  <c r="U51" s="1"/>
  <c r="R108"/>
  <c r="R111" s="1"/>
  <c r="X45"/>
  <c r="W48"/>
  <c r="AH102"/>
  <c r="S52"/>
  <c r="S55" s="1"/>
  <c r="V26"/>
  <c r="U29"/>
  <c r="Y123"/>
  <c r="GI64" i="3"/>
  <c r="AS64"/>
  <c r="X38" i="8"/>
  <c r="X44" s="1"/>
  <c r="X30" i="11" s="1"/>
  <c r="I152" i="22" s="1"/>
  <c r="D76" i="28"/>
  <c r="D9"/>
  <c r="D13" s="1"/>
  <c r="R23" i="11"/>
  <c r="G133" i="22"/>
  <c r="L129"/>
  <c r="L128"/>
  <c r="AK46" i="11"/>
  <c r="M125" i="22"/>
  <c r="M168" s="1"/>
  <c r="AL37" i="10"/>
  <c r="M46" i="22"/>
  <c r="M78" s="1"/>
  <c r="AG19" i="11"/>
  <c r="AF21"/>
  <c r="L135" i="22"/>
  <c r="L137"/>
  <c r="M3"/>
  <c r="L131"/>
  <c r="K138"/>
  <c r="L93"/>
  <c r="K143"/>
  <c r="K24"/>
  <c r="L189"/>
  <c r="L130"/>
  <c r="L136"/>
  <c r="L188"/>
  <c r="BY49" i="11"/>
  <c r="BZ49" s="1"/>
  <c r="CA49" s="1"/>
  <c r="Y171" i="22"/>
  <c r="V25" i="7"/>
  <c r="AI66" i="11"/>
  <c r="AF16"/>
  <c r="AI67"/>
  <c r="AG21" i="7"/>
  <c r="AF26" i="2"/>
  <c r="AG10" i="11" s="1"/>
  <c r="AG22" i="7"/>
  <c r="AF27" i="2"/>
  <c r="AI9" i="11"/>
  <c r="AI7"/>
  <c r="AJ21" i="18"/>
  <c r="AJ97" s="1"/>
  <c r="AJ200"/>
  <c r="AE15" i="9"/>
  <c r="AG68" i="11" s="1"/>
  <c r="AJ5" i="9"/>
  <c r="AM5" i="10"/>
  <c r="AM1" s="1"/>
  <c r="AI18" i="7"/>
  <c r="AK20" i="10"/>
  <c r="AH14" i="9"/>
  <c r="AK22" i="10" s="1"/>
  <c r="AI13" i="11"/>
  <c r="AK23" i="7"/>
  <c r="AK20"/>
  <c r="M19" i="22" s="1"/>
  <c r="AK19" i="7"/>
  <c r="M18" i="22" s="1"/>
  <c r="AI8" i="11"/>
  <c r="AJ37" i="8"/>
  <c r="AJ47" s="1"/>
  <c r="AJ24"/>
  <c r="AK32"/>
  <c r="AK3"/>
  <c r="AK10" s="1"/>
  <c r="AK17" s="1"/>
  <c r="DL56" i="3"/>
  <c r="AI15" i="11"/>
  <c r="AJ5" i="6"/>
  <c r="AJ36" s="1"/>
  <c r="AL3" i="11"/>
  <c r="AL46" s="1"/>
  <c r="AL4" i="7"/>
  <c r="AI14" i="11"/>
  <c r="AG16" i="2"/>
  <c r="AG20"/>
  <c r="AG19"/>
  <c r="S11" i="11"/>
  <c r="S23" s="1"/>
  <c r="AI6"/>
  <c r="T17"/>
  <c r="AG18" i="2"/>
  <c r="AI53" i="10" s="1"/>
  <c r="GG56" i="3"/>
  <c r="AQ78"/>
  <c r="AH21" i="2" s="1"/>
  <c r="AH25" s="1"/>
  <c r="AI6" i="7" s="1"/>
  <c r="AR32" i="3"/>
  <c r="GH27"/>
  <c r="AG15" i="2"/>
  <c r="GG34" i="3"/>
  <c r="AH19" i="2" s="1"/>
  <c r="AI21" i="7" s="1"/>
  <c r="AR17" i="3"/>
  <c r="DL34"/>
  <c r="AH17" i="2" s="1"/>
  <c r="AJ52" i="10" s="1"/>
  <c r="AR54" i="3"/>
  <c r="GH54"/>
  <c r="JE38" i="5"/>
  <c r="AI32" i="2" s="1"/>
  <c r="AR41" i="3"/>
  <c r="AR75"/>
  <c r="AH33" i="2"/>
  <c r="AJ19" i="10" s="1"/>
  <c r="GK22" i="5"/>
  <c r="GK18"/>
  <c r="GK28"/>
  <c r="GK23"/>
  <c r="GK17"/>
  <c r="GK20"/>
  <c r="GK19"/>
  <c r="GK27"/>
  <c r="GK29"/>
  <c r="GK21"/>
  <c r="GK35"/>
  <c r="GK26"/>
  <c r="GK33"/>
  <c r="GK34"/>
  <c r="AT11" i="3"/>
  <c r="JG15" i="5"/>
  <c r="JG30" s="1"/>
  <c r="DQ15"/>
  <c r="DQ30" s="1"/>
  <c r="AV15"/>
  <c r="AV30" s="1"/>
  <c r="GJ11" i="3"/>
  <c r="GL15" i="5"/>
  <c r="GL30" s="1"/>
  <c r="DO11" i="3"/>
  <c r="DN24"/>
  <c r="DN26"/>
  <c r="DN86"/>
  <c r="DN20"/>
  <c r="DN21"/>
  <c r="DN83"/>
  <c r="DN16"/>
  <c r="DN38"/>
  <c r="DN47"/>
  <c r="DN67"/>
  <c r="DN30"/>
  <c r="DN53"/>
  <c r="DN15"/>
  <c r="DN72"/>
  <c r="DN74"/>
  <c r="DN40"/>
  <c r="DN69"/>
  <c r="DN50"/>
  <c r="DN43"/>
  <c r="DN14"/>
  <c r="DN51"/>
  <c r="DN44"/>
  <c r="DN31"/>
  <c r="DN39"/>
  <c r="DN85"/>
  <c r="DN45"/>
  <c r="DN84"/>
  <c r="DN73"/>
  <c r="DN46"/>
  <c r="DN68"/>
  <c r="DN52"/>
  <c r="DN87"/>
  <c r="DN29"/>
  <c r="DN25"/>
  <c r="DN19"/>
  <c r="DM22"/>
  <c r="AR70"/>
  <c r="AM3" i="2"/>
  <c r="AL1"/>
  <c r="GI86" i="3"/>
  <c r="GI44"/>
  <c r="GI30"/>
  <c r="GI14"/>
  <c r="GI24"/>
  <c r="GI39"/>
  <c r="GI41" s="1"/>
  <c r="GI67"/>
  <c r="GI52"/>
  <c r="GI29"/>
  <c r="GI68"/>
  <c r="GI46"/>
  <c r="GI51"/>
  <c r="GI25"/>
  <c r="GI50"/>
  <c r="GI20"/>
  <c r="GI22" s="1"/>
  <c r="GI45"/>
  <c r="GI15"/>
  <c r="GI43"/>
  <c r="GI83"/>
  <c r="AR48"/>
  <c r="AQ34"/>
  <c r="DM88"/>
  <c r="DM91" s="1"/>
  <c r="DM54"/>
  <c r="DM17"/>
  <c r="GH32"/>
  <c r="DP20" i="5"/>
  <c r="DP34"/>
  <c r="DP22"/>
  <c r="DP28"/>
  <c r="DP21"/>
  <c r="DP26"/>
  <c r="DP18"/>
  <c r="DP17"/>
  <c r="DP23"/>
  <c r="DP35"/>
  <c r="DP33"/>
  <c r="DP19"/>
  <c r="DP29"/>
  <c r="DP27"/>
  <c r="JF18"/>
  <c r="JF17"/>
  <c r="JF21"/>
  <c r="JF35"/>
  <c r="JF28"/>
  <c r="JF26"/>
  <c r="JF20"/>
  <c r="JF22"/>
  <c r="JF33"/>
  <c r="JF34"/>
  <c r="JF29"/>
  <c r="JF19"/>
  <c r="JF27"/>
  <c r="JF23"/>
  <c r="GH48" i="3"/>
  <c r="AR22"/>
  <c r="DO38" i="5"/>
  <c r="AI30" i="2" s="1"/>
  <c r="DM70" i="3"/>
  <c r="AS85"/>
  <c r="AS84"/>
  <c r="AS43"/>
  <c r="AS45"/>
  <c r="AS52"/>
  <c r="AS73"/>
  <c r="AS74"/>
  <c r="AS38"/>
  <c r="AS50"/>
  <c r="AS14"/>
  <c r="AS72"/>
  <c r="AS68"/>
  <c r="AS53"/>
  <c r="AS16"/>
  <c r="AS29"/>
  <c r="AS47"/>
  <c r="AS25"/>
  <c r="AS19"/>
  <c r="AS20"/>
  <c r="AS44"/>
  <c r="AS86"/>
  <c r="AS67"/>
  <c r="AS15"/>
  <c r="AS21"/>
  <c r="AS39"/>
  <c r="AS30"/>
  <c r="AS83"/>
  <c r="AS69"/>
  <c r="AS46"/>
  <c r="AS26"/>
  <c r="AS31"/>
  <c r="AS40"/>
  <c r="AS24"/>
  <c r="AS51"/>
  <c r="AS87"/>
  <c r="AU27" i="5"/>
  <c r="AU19"/>
  <c r="AU20"/>
  <c r="AU29"/>
  <c r="AU33"/>
  <c r="AU17"/>
  <c r="AU34"/>
  <c r="AU26"/>
  <c r="AU21"/>
  <c r="AU35"/>
  <c r="AU23"/>
  <c r="AU18"/>
  <c r="AU22"/>
  <c r="AU28"/>
  <c r="GJ38"/>
  <c r="AI31" i="2" s="1"/>
  <c r="DM27" i="3"/>
  <c r="AT38" i="5"/>
  <c r="AI29" i="2" s="1"/>
  <c r="AJ17" i="7" s="1"/>
  <c r="AR27" i="3"/>
  <c r="DM48"/>
  <c r="DM32"/>
  <c r="DM41"/>
  <c r="DM75"/>
  <c r="AR88"/>
  <c r="AR91" s="1"/>
  <c r="AI22" i="2" s="1"/>
  <c r="GH17" i="3"/>
  <c r="GH70"/>
  <c r="GH78" s="1"/>
  <c r="AI23" i="2" s="1"/>
  <c r="AO5"/>
  <c r="AA353" i="14" l="1"/>
  <c r="Z354"/>
  <c r="X360"/>
  <c r="X358"/>
  <c r="X359" s="1"/>
  <c r="X361" s="1"/>
  <c r="Y357" s="1"/>
  <c r="X343"/>
  <c r="X344" s="1"/>
  <c r="X346" s="1"/>
  <c r="Y342" s="1"/>
  <c r="Z339"/>
  <c r="Y345" s="1"/>
  <c r="AA338"/>
  <c r="AJ7" i="9"/>
  <c r="AJ8"/>
  <c r="AA54" i="14"/>
  <c r="Z55"/>
  <c r="R60"/>
  <c r="R62" s="1"/>
  <c r="S58" s="1"/>
  <c r="D7" i="27"/>
  <c r="X119" i="12"/>
  <c r="X120" s="1"/>
  <c r="X122" s="1"/>
  <c r="Y118" s="1"/>
  <c r="X150"/>
  <c r="X151" s="1"/>
  <c r="X153" s="1"/>
  <c r="Y149" s="1"/>
  <c r="AA129" i="14"/>
  <c r="Z130"/>
  <c r="Y69" i="12"/>
  <c r="X70"/>
  <c r="Y150" i="14"/>
  <c r="Y151" s="1"/>
  <c r="Y153" s="1"/>
  <c r="Z149" s="1"/>
  <c r="Z146" i="12"/>
  <c r="AA145"/>
  <c r="Z84"/>
  <c r="Y85"/>
  <c r="Z100"/>
  <c r="AA99"/>
  <c r="Z115"/>
  <c r="Y121" s="1"/>
  <c r="AA114"/>
  <c r="X106"/>
  <c r="X104"/>
  <c r="X105" s="1"/>
  <c r="X107" s="1"/>
  <c r="Y103" s="1"/>
  <c r="Z161"/>
  <c r="AA160"/>
  <c r="Y85" i="14"/>
  <c r="Z84"/>
  <c r="Y115"/>
  <c r="Z114"/>
  <c r="AA160"/>
  <c r="Z161"/>
  <c r="Y167" s="1"/>
  <c r="Z69"/>
  <c r="Y70"/>
  <c r="AA99"/>
  <c r="Z100"/>
  <c r="AA146"/>
  <c r="Z152" s="1"/>
  <c r="AB145"/>
  <c r="X165"/>
  <c r="X166" s="1"/>
  <c r="X168" s="1"/>
  <c r="Y164" s="1"/>
  <c r="DQ32" i="5"/>
  <c r="DQ31"/>
  <c r="AV32"/>
  <c r="AV31"/>
  <c r="JG32"/>
  <c r="JG31"/>
  <c r="GL32"/>
  <c r="GL31"/>
  <c r="AR56" i="3"/>
  <c r="T74" i="12"/>
  <c r="T75" s="1"/>
  <c r="T77" s="1"/>
  <c r="U73" s="1"/>
  <c r="U74" s="1"/>
  <c r="AI65" i="18"/>
  <c r="AL307" i="14"/>
  <c r="AL57"/>
  <c r="V60" i="12"/>
  <c r="V62" s="1"/>
  <c r="W58" s="1"/>
  <c r="W61" s="1"/>
  <c r="R225" i="14"/>
  <c r="R227" s="1"/>
  <c r="S223" s="1"/>
  <c r="AL144"/>
  <c r="W239"/>
  <c r="W240" s="1"/>
  <c r="W242" s="1"/>
  <c r="X238" s="1"/>
  <c r="Y225" i="12"/>
  <c r="Y226" s="1"/>
  <c r="Y228" s="1"/>
  <c r="Z224" s="1"/>
  <c r="AL293" i="14"/>
  <c r="AL337"/>
  <c r="AL83"/>
  <c r="V89" i="12"/>
  <c r="V90" s="1"/>
  <c r="V92" s="1"/>
  <c r="W88" s="1"/>
  <c r="AL68" i="14"/>
  <c r="W299"/>
  <c r="W300" s="1"/>
  <c r="W302" s="1"/>
  <c r="X298" s="1"/>
  <c r="AL189" i="12"/>
  <c r="AL174" i="14"/>
  <c r="AL189"/>
  <c r="AL53"/>
  <c r="AL159"/>
  <c r="AL113" i="12"/>
  <c r="X313" i="14"/>
  <c r="X314" s="1"/>
  <c r="X316" s="1"/>
  <c r="Y312" s="1"/>
  <c r="AL98"/>
  <c r="X284" i="12"/>
  <c r="X285" s="1"/>
  <c r="X287" s="1"/>
  <c r="Y283" s="1"/>
  <c r="X328" i="14"/>
  <c r="X329" s="1"/>
  <c r="X331" s="1"/>
  <c r="Y327" s="1"/>
  <c r="W270" i="12"/>
  <c r="W271" s="1"/>
  <c r="W273" s="1"/>
  <c r="X269" s="1"/>
  <c r="X269" i="14"/>
  <c r="X270" s="1"/>
  <c r="X272" s="1"/>
  <c r="Y268" s="1"/>
  <c r="Y134" i="12"/>
  <c r="Y135" s="1"/>
  <c r="Y137" s="1"/>
  <c r="Z133" s="1"/>
  <c r="AL113" i="14"/>
  <c r="Z219"/>
  <c r="Y220"/>
  <c r="Z265" i="12"/>
  <c r="Y266"/>
  <c r="Y295"/>
  <c r="X301" s="1"/>
  <c r="Z294"/>
  <c r="W255"/>
  <c r="W256" s="1"/>
  <c r="W258" s="1"/>
  <c r="X254" s="1"/>
  <c r="AK172"/>
  <c r="AK314" s="1"/>
  <c r="AL43" i="10" s="1"/>
  <c r="AL278" i="14"/>
  <c r="W254"/>
  <c r="W255" s="1"/>
  <c r="W257" s="1"/>
  <c r="X253" s="1"/>
  <c r="AL128"/>
  <c r="Z294"/>
  <c r="Y295"/>
  <c r="X301" s="1"/>
  <c r="X284"/>
  <c r="X285" s="1"/>
  <c r="X287" s="1"/>
  <c r="Y283" s="1"/>
  <c r="AL233"/>
  <c r="R212" i="12"/>
  <c r="R210" s="1"/>
  <c r="R211" s="1"/>
  <c r="R213" s="1"/>
  <c r="S209" s="1"/>
  <c r="R195"/>
  <c r="R196" s="1"/>
  <c r="R198" s="1"/>
  <c r="S194" s="1"/>
  <c r="R197"/>
  <c r="I317"/>
  <c r="W76" i="14"/>
  <c r="W74" s="1"/>
  <c r="W75" s="1"/>
  <c r="W77" s="1"/>
  <c r="X73" s="1"/>
  <c r="AJ182"/>
  <c r="Y191" i="12"/>
  <c r="Z190"/>
  <c r="AL248"/>
  <c r="AL252" s="1"/>
  <c r="AL263"/>
  <c r="AL267" s="1"/>
  <c r="AL102"/>
  <c r="AL127"/>
  <c r="AL131" s="1"/>
  <c r="AL148"/>
  <c r="AL292"/>
  <c r="AL296" s="1"/>
  <c r="AL67"/>
  <c r="AL97"/>
  <c r="AL101" s="1"/>
  <c r="AL72"/>
  <c r="AL277"/>
  <c r="AL281" s="1"/>
  <c r="AL87"/>
  <c r="AL163"/>
  <c r="AL188"/>
  <c r="AL192" s="1"/>
  <c r="AL143"/>
  <c r="AL147" s="1"/>
  <c r="AL57"/>
  <c r="AL117"/>
  <c r="AL218"/>
  <c r="AL222" s="1"/>
  <c r="AL158"/>
  <c r="AL162" s="1"/>
  <c r="AL52"/>
  <c r="AL56" s="1"/>
  <c r="AL233"/>
  <c r="AL237" s="1"/>
  <c r="AL203"/>
  <c r="AL207" s="1"/>
  <c r="AL132"/>
  <c r="AL112"/>
  <c r="AL116" s="1"/>
  <c r="AL204"/>
  <c r="Y235" i="14"/>
  <c r="Z234"/>
  <c r="AA196"/>
  <c r="AA198" s="1"/>
  <c r="AB194" s="1"/>
  <c r="AB195" s="1"/>
  <c r="X315"/>
  <c r="Z309"/>
  <c r="AA308"/>
  <c r="X271"/>
  <c r="Z181"/>
  <c r="Z183" s="1"/>
  <c r="AA179" s="1"/>
  <c r="AA180" s="1"/>
  <c r="X286"/>
  <c r="W257" i="12"/>
  <c r="Z265" i="14"/>
  <c r="AA264"/>
  <c r="Z280"/>
  <c r="AA279"/>
  <c r="Y251" i="12"/>
  <c r="Z250"/>
  <c r="Z206"/>
  <c r="AA205"/>
  <c r="AK82"/>
  <c r="AK86" s="1"/>
  <c r="AK71"/>
  <c r="X240"/>
  <c r="X241" s="1"/>
  <c r="X243" s="1"/>
  <c r="Y239" s="1"/>
  <c r="X242"/>
  <c r="U105" i="14"/>
  <c r="U107" s="1"/>
  <c r="V103" s="1"/>
  <c r="V104" s="1"/>
  <c r="AL68" i="12"/>
  <c r="T135" i="14"/>
  <c r="T137" s="1"/>
  <c r="U133" s="1"/>
  <c r="U134" s="1"/>
  <c r="AL159" i="12"/>
  <c r="AL263" i="14"/>
  <c r="AL218"/>
  <c r="Y250"/>
  <c r="Z249"/>
  <c r="AB55" i="12"/>
  <c r="AC54"/>
  <c r="AM47" i="14"/>
  <c r="AM57" s="1"/>
  <c r="AM47" i="12"/>
  <c r="I177"/>
  <c r="J164"/>
  <c r="J165" s="1"/>
  <c r="H58" i="10"/>
  <c r="AA221" i="12"/>
  <c r="AB220"/>
  <c r="AA130"/>
  <c r="AB129"/>
  <c r="AL83"/>
  <c r="AL249"/>
  <c r="AL144"/>
  <c r="AL278"/>
  <c r="AL98"/>
  <c r="AL219"/>
  <c r="AL128"/>
  <c r="AL234"/>
  <c r="Z280"/>
  <c r="AA279"/>
  <c r="Y227"/>
  <c r="Y136"/>
  <c r="Z236"/>
  <c r="AA235"/>
  <c r="AJ197" i="14"/>
  <c r="AL193"/>
  <c r="AL148"/>
  <c r="AL178"/>
  <c r="AL117"/>
  <c r="AL163"/>
  <c r="AL87"/>
  <c r="AL132"/>
  <c r="AL102"/>
  <c r="AL72"/>
  <c r="AL352"/>
  <c r="AL322"/>
  <c r="J298" i="12"/>
  <c r="I310"/>
  <c r="W241" i="14"/>
  <c r="W256"/>
  <c r="V90"/>
  <c r="V92" s="1"/>
  <c r="W88" s="1"/>
  <c r="W89" s="1"/>
  <c r="V120"/>
  <c r="V122" s="1"/>
  <c r="W118" s="1"/>
  <c r="AL293" i="12"/>
  <c r="AL264"/>
  <c r="AL53"/>
  <c r="AL248" i="14"/>
  <c r="S61"/>
  <c r="Z324"/>
  <c r="Y330" s="1"/>
  <c r="AA323"/>
  <c r="Q370"/>
  <c r="AJ378"/>
  <c r="AK42" i="10" s="1"/>
  <c r="AK366" i="14"/>
  <c r="AL351"/>
  <c r="AL355" s="1"/>
  <c r="AL336"/>
  <c r="AL340" s="1"/>
  <c r="AL321"/>
  <c r="AL325" s="1"/>
  <c r="AL292"/>
  <c r="AL296" s="1"/>
  <c r="AL306"/>
  <c r="AL310" s="1"/>
  <c r="AL247"/>
  <c r="AL251" s="1"/>
  <c r="AL277"/>
  <c r="AL281" s="1"/>
  <c r="AL262"/>
  <c r="AL266" s="1"/>
  <c r="AL217"/>
  <c r="AL221" s="1"/>
  <c r="AL232"/>
  <c r="AL236" s="1"/>
  <c r="K367"/>
  <c r="AK203"/>
  <c r="K369"/>
  <c r="K368"/>
  <c r="AL188"/>
  <c r="AL192" s="1"/>
  <c r="AL190" s="1"/>
  <c r="AL191" s="1"/>
  <c r="N49" i="10"/>
  <c r="AL173" i="14"/>
  <c r="AL177" s="1"/>
  <c r="AL175" s="1"/>
  <c r="AL176" s="1"/>
  <c r="AL158"/>
  <c r="AL162" s="1"/>
  <c r="AL143"/>
  <c r="AL147" s="1"/>
  <c r="AL127"/>
  <c r="AL131" s="1"/>
  <c r="AL112"/>
  <c r="AL116" s="1"/>
  <c r="AL97"/>
  <c r="AL101" s="1"/>
  <c r="AL82"/>
  <c r="AL86" s="1"/>
  <c r="AL67"/>
  <c r="AL71" s="1"/>
  <c r="AL52"/>
  <c r="AL56" s="1"/>
  <c r="AI46" i="18"/>
  <c r="E194"/>
  <c r="E197" s="1"/>
  <c r="F191" s="1"/>
  <c r="AI201"/>
  <c r="AL41" i="10" s="1"/>
  <c r="M83" i="22" s="1"/>
  <c r="W27" i="18"/>
  <c r="AI83"/>
  <c r="G188"/>
  <c r="E192"/>
  <c r="E195" s="1"/>
  <c r="I172"/>
  <c r="I175" s="1"/>
  <c r="H176"/>
  <c r="H179" s="1"/>
  <c r="M127"/>
  <c r="M130" s="1"/>
  <c r="J158"/>
  <c r="N126"/>
  <c r="L142"/>
  <c r="K143"/>
  <c r="K146" s="1"/>
  <c r="S108"/>
  <c r="S111" s="1"/>
  <c r="T110"/>
  <c r="T113" s="1"/>
  <c r="U107" s="1"/>
  <c r="T109"/>
  <c r="T112" s="1"/>
  <c r="T91"/>
  <c r="T94" s="1"/>
  <c r="U88" s="1"/>
  <c r="T90"/>
  <c r="T93" s="1"/>
  <c r="U53"/>
  <c r="U56" s="1"/>
  <c r="U54"/>
  <c r="U57" s="1"/>
  <c r="V51" s="1"/>
  <c r="S89"/>
  <c r="S92" s="1"/>
  <c r="U73"/>
  <c r="U76" s="1"/>
  <c r="V70" s="1"/>
  <c r="U72"/>
  <c r="U75" s="1"/>
  <c r="T52"/>
  <c r="T55" s="1"/>
  <c r="AJ22"/>
  <c r="AJ60"/>
  <c r="AJ41"/>
  <c r="AJ78"/>
  <c r="AI102"/>
  <c r="W82"/>
  <c r="V85"/>
  <c r="Y45"/>
  <c r="X48"/>
  <c r="W104"/>
  <c r="X101"/>
  <c r="X64"/>
  <c r="W67"/>
  <c r="T71"/>
  <c r="T74" s="1"/>
  <c r="W26"/>
  <c r="V29"/>
  <c r="Z123"/>
  <c r="AT64" i="3"/>
  <c r="GJ64"/>
  <c r="Y38" i="8"/>
  <c r="Y44" s="1"/>
  <c r="Y30" i="11" s="1"/>
  <c r="M22" i="22"/>
  <c r="L94"/>
  <c r="AM37" i="10"/>
  <c r="H171" i="21"/>
  <c r="Z171" i="22"/>
  <c r="AH19" i="11"/>
  <c r="AG21"/>
  <c r="G145" i="22"/>
  <c r="W25" i="7"/>
  <c r="AG16" i="11"/>
  <c r="AJ66"/>
  <c r="AJ67"/>
  <c r="AH26" i="2"/>
  <c r="AH22" i="7"/>
  <c r="AG27" i="2"/>
  <c r="AH21" i="7"/>
  <c r="L20" i="22" s="1"/>
  <c r="AG26" i="2"/>
  <c r="AH10" i="11" s="1"/>
  <c r="AJ9"/>
  <c r="AJ7"/>
  <c r="AK21" i="18"/>
  <c r="AK97" s="1"/>
  <c r="AK200"/>
  <c r="AL23" i="10"/>
  <c r="AJ18" i="7"/>
  <c r="AL20" i="10"/>
  <c r="AK5" i="9"/>
  <c r="AN5" i="10"/>
  <c r="AN1" s="1"/>
  <c r="AF15" i="9"/>
  <c r="AH68" i="11" s="1"/>
  <c r="AI14" i="9"/>
  <c r="AL22" i="10" s="1"/>
  <c r="AJ13" i="11"/>
  <c r="AL20" i="7"/>
  <c r="AL23"/>
  <c r="AM23" i="10" s="1"/>
  <c r="AL19" i="7"/>
  <c r="AJ8" i="11"/>
  <c r="AJ15"/>
  <c r="AJ14"/>
  <c r="AK24" i="8"/>
  <c r="AK37"/>
  <c r="AK47" s="1"/>
  <c r="AL32"/>
  <c r="AL3"/>
  <c r="AL10" s="1"/>
  <c r="AL17" s="1"/>
  <c r="AM3" i="11"/>
  <c r="AM46" s="1"/>
  <c r="AM4" i="7"/>
  <c r="AK5" i="6"/>
  <c r="AK36" s="1"/>
  <c r="AJ6" i="11"/>
  <c r="T11"/>
  <c r="T23" s="1"/>
  <c r="DM56" i="3"/>
  <c r="GH56"/>
  <c r="U17" i="11"/>
  <c r="AH20" i="2"/>
  <c r="AR78" i="3"/>
  <c r="AI21" i="2" s="1"/>
  <c r="AI25" s="1"/>
  <c r="AJ6" i="7" s="1"/>
  <c r="AH18" i="2"/>
  <c r="AJ53" i="10" s="1"/>
  <c r="GI88" i="3"/>
  <c r="GI91" s="1"/>
  <c r="AJ24" i="2" s="1"/>
  <c r="AS17" i="3"/>
  <c r="DN54"/>
  <c r="GI17"/>
  <c r="AR34"/>
  <c r="AS75"/>
  <c r="AS70"/>
  <c r="DN22"/>
  <c r="DN17"/>
  <c r="AS27"/>
  <c r="AS54"/>
  <c r="GI48"/>
  <c r="DN32"/>
  <c r="DN27"/>
  <c r="AT84"/>
  <c r="AT72"/>
  <c r="AT46"/>
  <c r="AT14"/>
  <c r="AT53"/>
  <c r="AT44"/>
  <c r="AT21"/>
  <c r="AT40"/>
  <c r="AT83"/>
  <c r="AT43"/>
  <c r="AT29"/>
  <c r="AT45"/>
  <c r="AT69"/>
  <c r="AT26"/>
  <c r="AT74"/>
  <c r="AT16"/>
  <c r="AT15"/>
  <c r="AT68"/>
  <c r="AT87"/>
  <c r="AT86"/>
  <c r="AT30"/>
  <c r="AT52"/>
  <c r="AT24"/>
  <c r="AT73"/>
  <c r="AT39"/>
  <c r="AT38"/>
  <c r="AT67"/>
  <c r="AT25"/>
  <c r="AT50"/>
  <c r="AT31"/>
  <c r="AT20"/>
  <c r="AT51"/>
  <c r="AT19"/>
  <c r="AT47"/>
  <c r="AT85"/>
  <c r="AV27" i="5"/>
  <c r="AV21"/>
  <c r="AV29"/>
  <c r="AV28"/>
  <c r="AV34"/>
  <c r="AV17"/>
  <c r="AV35"/>
  <c r="AV33"/>
  <c r="AV22"/>
  <c r="AV18"/>
  <c r="AV19"/>
  <c r="AV23"/>
  <c r="AV26"/>
  <c r="AV20"/>
  <c r="AU38"/>
  <c r="AJ29" i="2" s="1"/>
  <c r="AK17" i="7" s="1"/>
  <c r="M16" i="22" s="1"/>
  <c r="AS48" i="3"/>
  <c r="GI27"/>
  <c r="AI33" i="2"/>
  <c r="AK19" i="10" s="1"/>
  <c r="GI54" i="3"/>
  <c r="GI56" s="1"/>
  <c r="JG20" i="5"/>
  <c r="JG33"/>
  <c r="JG29"/>
  <c r="JG22"/>
  <c r="JG19"/>
  <c r="JG23"/>
  <c r="JG35"/>
  <c r="JG28"/>
  <c r="JG34"/>
  <c r="JG18"/>
  <c r="JG26"/>
  <c r="JG17"/>
  <c r="JG21"/>
  <c r="JG27"/>
  <c r="DQ17"/>
  <c r="DQ34"/>
  <c r="DQ27"/>
  <c r="DQ23"/>
  <c r="DQ26"/>
  <c r="DQ33"/>
  <c r="DQ21"/>
  <c r="DQ20"/>
  <c r="DQ22"/>
  <c r="DQ18"/>
  <c r="DQ35"/>
  <c r="DQ29"/>
  <c r="DQ19"/>
  <c r="DQ28"/>
  <c r="AN3" i="2"/>
  <c r="AM1"/>
  <c r="GJ83" i="3"/>
  <c r="GJ88" s="1"/>
  <c r="GJ91" s="1"/>
  <c r="AK24" i="2" s="1"/>
  <c r="GJ24" i="3"/>
  <c r="GJ20"/>
  <c r="GJ22" s="1"/>
  <c r="GJ15"/>
  <c r="GJ39"/>
  <c r="GJ41" s="1"/>
  <c r="GJ68"/>
  <c r="GJ67"/>
  <c r="GJ30"/>
  <c r="GJ29"/>
  <c r="GJ25"/>
  <c r="GJ43"/>
  <c r="GJ46"/>
  <c r="GJ44"/>
  <c r="GJ52"/>
  <c r="GJ45"/>
  <c r="GJ51"/>
  <c r="GJ50"/>
  <c r="GJ14"/>
  <c r="AS41"/>
  <c r="GI70"/>
  <c r="GI78" s="1"/>
  <c r="AJ23" i="2" s="1"/>
  <c r="DN75" i="3"/>
  <c r="DN88"/>
  <c r="DN91" s="1"/>
  <c r="AH15" i="2"/>
  <c r="AH16"/>
  <c r="DR15" i="5"/>
  <c r="DR30" s="1"/>
  <c r="AW15"/>
  <c r="AW30" s="1"/>
  <c r="GK11" i="3"/>
  <c r="JH15" i="5"/>
  <c r="JH30" s="1"/>
  <c r="DP11" i="3"/>
  <c r="GM15" i="5"/>
  <c r="GM30" s="1"/>
  <c r="AU11" i="3"/>
  <c r="GL22" i="5"/>
  <c r="GL29"/>
  <c r="GL19"/>
  <c r="GL26"/>
  <c r="GL21"/>
  <c r="GL18"/>
  <c r="GL28"/>
  <c r="GL34"/>
  <c r="GL20"/>
  <c r="GL27"/>
  <c r="GL35"/>
  <c r="GL23"/>
  <c r="GL33"/>
  <c r="GL17"/>
  <c r="GK38"/>
  <c r="AJ31" i="2" s="1"/>
  <c r="GH34" i="3"/>
  <c r="DO83"/>
  <c r="DO73"/>
  <c r="DO84"/>
  <c r="DO72"/>
  <c r="DO67"/>
  <c r="DO87"/>
  <c r="DO14"/>
  <c r="DO86"/>
  <c r="DO74"/>
  <c r="DO19"/>
  <c r="DO21"/>
  <c r="DO44"/>
  <c r="DO52"/>
  <c r="DO45"/>
  <c r="DO30"/>
  <c r="DO31"/>
  <c r="DO68"/>
  <c r="DO69"/>
  <c r="DO29"/>
  <c r="DO39"/>
  <c r="DO15"/>
  <c r="DO53"/>
  <c r="DO43"/>
  <c r="DO46"/>
  <c r="DO40"/>
  <c r="DO47"/>
  <c r="DO51"/>
  <c r="DO24"/>
  <c r="DO16"/>
  <c r="DO25"/>
  <c r="DO85"/>
  <c r="DO20"/>
  <c r="DO26"/>
  <c r="DO50"/>
  <c r="DO38"/>
  <c r="DN70"/>
  <c r="AS22"/>
  <c r="DN48"/>
  <c r="AS88"/>
  <c r="AS91" s="1"/>
  <c r="AJ22" i="2" s="1"/>
  <c r="DM34" i="3"/>
  <c r="AS32"/>
  <c r="JF38" i="5"/>
  <c r="AJ32" i="2" s="1"/>
  <c r="AM21" i="10" s="1"/>
  <c r="AP21" s="1"/>
  <c r="DP38" i="5"/>
  <c r="AJ30" i="2" s="1"/>
  <c r="GI32" i="3"/>
  <c r="DN41"/>
  <c r="AP5" i="2"/>
  <c r="Y343" i="14" l="1"/>
  <c r="Y344" s="1"/>
  <c r="Y346" s="1"/>
  <c r="Z342" s="1"/>
  <c r="Y360"/>
  <c r="Y358"/>
  <c r="Y359" s="1"/>
  <c r="Y361" s="1"/>
  <c r="Z357" s="1"/>
  <c r="AB353"/>
  <c r="AA354"/>
  <c r="AA339"/>
  <c r="Z345" s="1"/>
  <c r="AB338"/>
  <c r="AK7" i="9"/>
  <c r="AK8"/>
  <c r="AB54" i="14"/>
  <c r="AA55"/>
  <c r="S59"/>
  <c r="S60" s="1"/>
  <c r="S62" s="1"/>
  <c r="T58" s="1"/>
  <c r="Y150" i="12"/>
  <c r="Y151" s="1"/>
  <c r="Y153" s="1"/>
  <c r="Z149" s="1"/>
  <c r="Y152"/>
  <c r="AA130" i="14"/>
  <c r="AB129"/>
  <c r="Z69" i="12"/>
  <c r="Y70"/>
  <c r="Y119"/>
  <c r="Y120" s="1"/>
  <c r="Y122" s="1"/>
  <c r="Z118" s="1"/>
  <c r="AA115"/>
  <c r="Z121" s="1"/>
  <c r="AB114"/>
  <c r="AA146"/>
  <c r="Z152" s="1"/>
  <c r="AB145"/>
  <c r="AA84"/>
  <c r="Z85"/>
  <c r="AB160"/>
  <c r="AA161"/>
  <c r="AA100"/>
  <c r="AB99"/>
  <c r="Y106"/>
  <c r="Y104"/>
  <c r="Y105" s="1"/>
  <c r="Y107" s="1"/>
  <c r="Z103" s="1"/>
  <c r="Z115" i="14"/>
  <c r="AA114"/>
  <c r="Y165"/>
  <c r="Y166" s="1"/>
  <c r="Y168" s="1"/>
  <c r="Z164" s="1"/>
  <c r="Z150"/>
  <c r="Z151" s="1"/>
  <c r="Z153" s="1"/>
  <c r="AA149" s="1"/>
  <c r="Z85"/>
  <c r="AA84"/>
  <c r="AB160"/>
  <c r="AA161"/>
  <c r="Z167" s="1"/>
  <c r="AA100"/>
  <c r="AB99"/>
  <c r="AA69"/>
  <c r="Z70"/>
  <c r="AB146"/>
  <c r="AC145"/>
  <c r="DR32" i="5"/>
  <c r="DR31"/>
  <c r="JH32"/>
  <c r="JH31"/>
  <c r="GM32"/>
  <c r="GM31"/>
  <c r="AW32"/>
  <c r="AW31"/>
  <c r="AS56" i="3"/>
  <c r="Z134" i="12"/>
  <c r="Z135" s="1"/>
  <c r="Z137" s="1"/>
  <c r="AA133" s="1"/>
  <c r="AJ65" i="18"/>
  <c r="U76" i="12"/>
  <c r="U75" s="1"/>
  <c r="U77" s="1"/>
  <c r="V73" s="1"/>
  <c r="V76" s="1"/>
  <c r="AM189"/>
  <c r="W59"/>
  <c r="W60" s="1"/>
  <c r="W62" s="1"/>
  <c r="X58" s="1"/>
  <c r="X61" s="1"/>
  <c r="X255"/>
  <c r="X256" s="1"/>
  <c r="X258" s="1"/>
  <c r="Y254" s="1"/>
  <c r="S226" i="14"/>
  <c r="S224"/>
  <c r="AM293"/>
  <c r="W91" i="12"/>
  <c r="W89"/>
  <c r="Y284"/>
  <c r="Y285" s="1"/>
  <c r="Y287" s="1"/>
  <c r="Z283" s="1"/>
  <c r="Y284" i="14"/>
  <c r="Y285" s="1"/>
  <c r="Y287" s="1"/>
  <c r="Z283" s="1"/>
  <c r="AM174"/>
  <c r="AM218"/>
  <c r="AM219" i="12"/>
  <c r="AM128" i="14"/>
  <c r="AM248"/>
  <c r="AM159"/>
  <c r="X254"/>
  <c r="X255" s="1"/>
  <c r="X257" s="1"/>
  <c r="Y253" s="1"/>
  <c r="AM68"/>
  <c r="Z225" i="12"/>
  <c r="Z226" s="1"/>
  <c r="Z228" s="1"/>
  <c r="AA224" s="1"/>
  <c r="AM189" i="14"/>
  <c r="AM113"/>
  <c r="AM159" i="12"/>
  <c r="AM337" i="14"/>
  <c r="AM53"/>
  <c r="AM322"/>
  <c r="AM233"/>
  <c r="AM98"/>
  <c r="AA265" i="12"/>
  <c r="Z266"/>
  <c r="AM83"/>
  <c r="AM234"/>
  <c r="Y313" i="14"/>
  <c r="Y314" s="1"/>
  <c r="Y316" s="1"/>
  <c r="Z312" s="1"/>
  <c r="AA294" i="12"/>
  <c r="Z295"/>
  <c r="Y301" s="1"/>
  <c r="AM264"/>
  <c r="AM53"/>
  <c r="AM278"/>
  <c r="Y269" i="14"/>
  <c r="Y270" s="1"/>
  <c r="Y272" s="1"/>
  <c r="Z268" s="1"/>
  <c r="Z220"/>
  <c r="AA219"/>
  <c r="AA294"/>
  <c r="Z295"/>
  <c r="Y301" s="1"/>
  <c r="AM98" i="12"/>
  <c r="X299" i="14"/>
  <c r="X300" s="1"/>
  <c r="X302" s="1"/>
  <c r="Y298" s="1"/>
  <c r="X272" i="12"/>
  <c r="X270"/>
  <c r="X271" s="1"/>
  <c r="X273" s="1"/>
  <c r="Y269" s="1"/>
  <c r="AM293"/>
  <c r="AM144"/>
  <c r="X239" i="14"/>
  <c r="X240" s="1"/>
  <c r="X242" s="1"/>
  <c r="Y238" s="1"/>
  <c r="AM144"/>
  <c r="R309" i="12"/>
  <c r="S212"/>
  <c r="S210" s="1"/>
  <c r="S195"/>
  <c r="S196" s="1"/>
  <c r="S198" s="1"/>
  <c r="T194" s="1"/>
  <c r="S197"/>
  <c r="Y328" i="14"/>
  <c r="Y329" s="1"/>
  <c r="Y331" s="1"/>
  <c r="Z327" s="1"/>
  <c r="X76"/>
  <c r="AB196"/>
  <c r="AB198" s="1"/>
  <c r="AC194" s="1"/>
  <c r="AC195" s="1"/>
  <c r="Z136" i="12"/>
  <c r="AA265" i="14"/>
  <c r="AB264"/>
  <c r="Z191" i="12"/>
  <c r="AA190"/>
  <c r="AA236"/>
  <c r="AB235"/>
  <c r="AB130"/>
  <c r="AC129"/>
  <c r="J173"/>
  <c r="AC55"/>
  <c r="AD54"/>
  <c r="Y286" i="14"/>
  <c r="AA181"/>
  <c r="AA183" s="1"/>
  <c r="AB179" s="1"/>
  <c r="AB180" s="1"/>
  <c r="X241"/>
  <c r="AN47"/>
  <c r="AN47" i="12"/>
  <c r="AK182" i="14"/>
  <c r="U136"/>
  <c r="AA280"/>
  <c r="AB279"/>
  <c r="Z235"/>
  <c r="AA234"/>
  <c r="AM249" i="12"/>
  <c r="AM68"/>
  <c r="AM113"/>
  <c r="Y240"/>
  <c r="Y241" s="1"/>
  <c r="Y243" s="1"/>
  <c r="Z239" s="1"/>
  <c r="Y242"/>
  <c r="J301"/>
  <c r="J299" s="1"/>
  <c r="J306"/>
  <c r="Y286"/>
  <c r="Z251"/>
  <c r="AA250"/>
  <c r="AA280"/>
  <c r="Z286" s="1"/>
  <c r="AB279"/>
  <c r="AB221"/>
  <c r="AC220"/>
  <c r="Z250" i="14"/>
  <c r="AA249"/>
  <c r="Y315"/>
  <c r="AL172" i="12"/>
  <c r="AL314" s="1"/>
  <c r="AM43" i="10" s="1"/>
  <c r="AM128" i="12"/>
  <c r="AM83" i="14"/>
  <c r="AM307"/>
  <c r="Z227" i="12"/>
  <c r="X256" i="14"/>
  <c r="W91"/>
  <c r="AM163"/>
  <c r="AM193"/>
  <c r="AM148"/>
  <c r="AM87"/>
  <c r="AM102"/>
  <c r="AM132"/>
  <c r="AM117"/>
  <c r="AM178"/>
  <c r="AM72"/>
  <c r="AM352"/>
  <c r="V106"/>
  <c r="AA206" i="12"/>
  <c r="AB205"/>
  <c r="AA309" i="14"/>
  <c r="AB308"/>
  <c r="AM263"/>
  <c r="AK197"/>
  <c r="X257" i="12"/>
  <c r="W119" i="14"/>
  <c r="W121"/>
  <c r="AM52" i="12"/>
  <c r="AM56" s="1"/>
  <c r="AM203"/>
  <c r="AM207" s="1"/>
  <c r="AM117"/>
  <c r="AM102"/>
  <c r="AM143"/>
  <c r="AM147" s="1"/>
  <c r="AM148"/>
  <c r="AM263"/>
  <c r="AM267" s="1"/>
  <c r="AM248"/>
  <c r="AM252" s="1"/>
  <c r="AM57"/>
  <c r="AM292"/>
  <c r="AM296" s="1"/>
  <c r="AM97"/>
  <c r="AM101" s="1"/>
  <c r="AM163"/>
  <c r="AM87"/>
  <c r="AM132"/>
  <c r="AM188"/>
  <c r="AM192" s="1"/>
  <c r="AM218"/>
  <c r="AM222" s="1"/>
  <c r="AM112"/>
  <c r="AM116" s="1"/>
  <c r="AM127"/>
  <c r="AM131" s="1"/>
  <c r="AM233"/>
  <c r="AM237" s="1"/>
  <c r="AM158"/>
  <c r="AM162" s="1"/>
  <c r="AM72"/>
  <c r="AM277"/>
  <c r="AM281" s="1"/>
  <c r="AM67"/>
  <c r="AM204"/>
  <c r="Y271" i="14"/>
  <c r="AL71" i="12"/>
  <c r="AL82"/>
  <c r="AL86" s="1"/>
  <c r="I319"/>
  <c r="G58" i="11" s="1"/>
  <c r="AM278" i="14"/>
  <c r="T61"/>
  <c r="AA324"/>
  <c r="Z330" s="1"/>
  <c r="AB323"/>
  <c r="AK378"/>
  <c r="AL42" i="10" s="1"/>
  <c r="K371" i="14"/>
  <c r="AL366"/>
  <c r="AL203"/>
  <c r="AM351"/>
  <c r="AM355" s="1"/>
  <c r="AM336"/>
  <c r="AM340" s="1"/>
  <c r="AM306"/>
  <c r="AM310" s="1"/>
  <c r="AM292"/>
  <c r="AM296" s="1"/>
  <c r="AM262"/>
  <c r="AM266" s="1"/>
  <c r="AM217"/>
  <c r="AM221" s="1"/>
  <c r="AM277"/>
  <c r="AM281" s="1"/>
  <c r="AM247"/>
  <c r="AM251" s="1"/>
  <c r="AM321"/>
  <c r="AM325" s="1"/>
  <c r="AM232"/>
  <c r="AM236" s="1"/>
  <c r="AM188"/>
  <c r="AM192" s="1"/>
  <c r="AM190" s="1"/>
  <c r="AM191" s="1"/>
  <c r="AM158"/>
  <c r="AM162" s="1"/>
  <c r="AM173"/>
  <c r="AM177" s="1"/>
  <c r="AM175" s="1"/>
  <c r="AM176" s="1"/>
  <c r="AM143"/>
  <c r="AM147" s="1"/>
  <c r="AM127"/>
  <c r="AM131" s="1"/>
  <c r="AM112"/>
  <c r="AM116" s="1"/>
  <c r="AM97"/>
  <c r="AM101" s="1"/>
  <c r="AM82"/>
  <c r="AM86" s="1"/>
  <c r="AM67"/>
  <c r="AM71" s="1"/>
  <c r="AM52"/>
  <c r="AM56" s="1"/>
  <c r="AJ46" i="18"/>
  <c r="X27"/>
  <c r="AJ201"/>
  <c r="AM41" i="10" s="1"/>
  <c r="AJ83" i="18"/>
  <c r="K155"/>
  <c r="H188"/>
  <c r="F194"/>
  <c r="F197" s="1"/>
  <c r="G191" s="1"/>
  <c r="F193"/>
  <c r="F196" s="1"/>
  <c r="U52"/>
  <c r="U55" s="1"/>
  <c r="I178"/>
  <c r="I181" s="1"/>
  <c r="I177"/>
  <c r="I180" s="1"/>
  <c r="J160"/>
  <c r="J163" s="1"/>
  <c r="J161"/>
  <c r="J164" s="1"/>
  <c r="M139"/>
  <c r="L145"/>
  <c r="L148" s="1"/>
  <c r="L144"/>
  <c r="L147" s="1"/>
  <c r="N129"/>
  <c r="N132" s="1"/>
  <c r="N128"/>
  <c r="N131" s="1"/>
  <c r="T89"/>
  <c r="T92" s="1"/>
  <c r="U110"/>
  <c r="U113" s="1"/>
  <c r="V107" s="1"/>
  <c r="U109"/>
  <c r="U112" s="1"/>
  <c r="AK22"/>
  <c r="AK78"/>
  <c r="AK60"/>
  <c r="AK41"/>
  <c r="AK46" s="1"/>
  <c r="U90"/>
  <c r="U93" s="1"/>
  <c r="U91"/>
  <c r="U94" s="1"/>
  <c r="V88" s="1"/>
  <c r="Y48"/>
  <c r="Z45"/>
  <c r="AJ102"/>
  <c r="V72"/>
  <c r="V75" s="1"/>
  <c r="V73"/>
  <c r="V76" s="1"/>
  <c r="W70" s="1"/>
  <c r="Y64"/>
  <c r="X67"/>
  <c r="X82"/>
  <c r="W85"/>
  <c r="U71"/>
  <c r="U74" s="1"/>
  <c r="X104"/>
  <c r="Y101"/>
  <c r="V54"/>
  <c r="V57" s="1"/>
  <c r="W51" s="1"/>
  <c r="V53"/>
  <c r="V56" s="1"/>
  <c r="T108"/>
  <c r="T111" s="1"/>
  <c r="X26"/>
  <c r="W29"/>
  <c r="AA123"/>
  <c r="GK64" i="3"/>
  <c r="AU64"/>
  <c r="Z38" i="8"/>
  <c r="Z44" s="1"/>
  <c r="Z30" i="11" s="1"/>
  <c r="H33" i="16"/>
  <c r="H33" i="26"/>
  <c r="H32" i="28" s="1"/>
  <c r="H69" s="1"/>
  <c r="AN37" i="10"/>
  <c r="M62" i="22"/>
  <c r="H139"/>
  <c r="L190"/>
  <c r="L21"/>
  <c r="L24" s="1"/>
  <c r="M65"/>
  <c r="M64"/>
  <c r="L132"/>
  <c r="AI19" i="11"/>
  <c r="L141" i="22"/>
  <c r="AH21" i="11"/>
  <c r="N63" i="22"/>
  <c r="E62" i="21"/>
  <c r="X25" i="7"/>
  <c r="AH16" i="11"/>
  <c r="AK67"/>
  <c r="AK66"/>
  <c r="AI10"/>
  <c r="AI22" i="7"/>
  <c r="AH27" i="2"/>
  <c r="AK9" i="11"/>
  <c r="AK7"/>
  <c r="G17" i="9"/>
  <c r="G19" s="1"/>
  <c r="G21" s="1"/>
  <c r="AL200" i="18"/>
  <c r="AL21"/>
  <c r="AL97" s="1"/>
  <c r="AK18" i="7"/>
  <c r="AM20" i="10"/>
  <c r="AJ14" i="9"/>
  <c r="AM22" i="10" s="1"/>
  <c r="AG15" i="9"/>
  <c r="AI68" i="11" s="1"/>
  <c r="AL5" i="9"/>
  <c r="AO5" i="10"/>
  <c r="AK13" i="11"/>
  <c r="AK15"/>
  <c r="AM23" i="7"/>
  <c r="AN23" i="10" s="1"/>
  <c r="AM20" i="7"/>
  <c r="AM19"/>
  <c r="AK8" i="11"/>
  <c r="AL37" i="8"/>
  <c r="AL47" s="1"/>
  <c r="AL24"/>
  <c r="AM32"/>
  <c r="AM3"/>
  <c r="AM10" s="1"/>
  <c r="AM17" s="1"/>
  <c r="AK14" i="11"/>
  <c r="AN3"/>
  <c r="AN4" i="7"/>
  <c r="AL5" i="6"/>
  <c r="AL36" s="1"/>
  <c r="AI16" i="2"/>
  <c r="AK6" i="11"/>
  <c r="AI20" i="2"/>
  <c r="AI19"/>
  <c r="U11" i="11"/>
  <c r="V17"/>
  <c r="DN56" i="3"/>
  <c r="AS78"/>
  <c r="AJ21" i="2" s="1"/>
  <c r="AJ25" s="1"/>
  <c r="AK6" i="7" s="1"/>
  <c r="M5" i="22" s="1"/>
  <c r="GJ17" i="3"/>
  <c r="DO88"/>
  <c r="DO91" s="1"/>
  <c r="DO54"/>
  <c r="DO22"/>
  <c r="AI15" i="2"/>
  <c r="AS34" i="3"/>
  <c r="AT88"/>
  <c r="AT91" s="1"/>
  <c r="AK22" i="2" s="1"/>
  <c r="GJ48" i="3"/>
  <c r="DO32"/>
  <c r="GJ70"/>
  <c r="GJ78" s="1"/>
  <c r="AK23" i="2" s="1"/>
  <c r="AT70" i="3"/>
  <c r="DN34"/>
  <c r="GK86"/>
  <c r="GK68"/>
  <c r="GK25"/>
  <c r="GK46"/>
  <c r="GK14"/>
  <c r="GK50"/>
  <c r="GK67"/>
  <c r="GK44"/>
  <c r="GK30"/>
  <c r="GK83"/>
  <c r="GK39"/>
  <c r="GK41" s="1"/>
  <c r="GK24"/>
  <c r="GK51"/>
  <c r="GK43"/>
  <c r="GK20"/>
  <c r="GK22" s="1"/>
  <c r="GK52"/>
  <c r="GK29"/>
  <c r="GK15"/>
  <c r="GK45"/>
  <c r="AI17" i="2"/>
  <c r="AK52" i="10" s="1"/>
  <c r="AI18" i="2"/>
  <c r="AK53" i="10" s="1"/>
  <c r="DR28" i="5"/>
  <c r="DR19"/>
  <c r="DR34"/>
  <c r="DR22"/>
  <c r="DR17"/>
  <c r="DR20"/>
  <c r="DR35"/>
  <c r="DR23"/>
  <c r="DR18"/>
  <c r="DR21"/>
  <c r="DR27"/>
  <c r="DR26"/>
  <c r="DR29"/>
  <c r="DR33"/>
  <c r="AT27" i="3"/>
  <c r="DO27"/>
  <c r="GJ54"/>
  <c r="GJ32"/>
  <c r="DQ38" i="5"/>
  <c r="AK30" i="2" s="1"/>
  <c r="AT54" i="3"/>
  <c r="JH34" i="5"/>
  <c r="JH33"/>
  <c r="JH18"/>
  <c r="JH28"/>
  <c r="JH35"/>
  <c r="JH27"/>
  <c r="JH29"/>
  <c r="JH26"/>
  <c r="JH22"/>
  <c r="JH21"/>
  <c r="JH17"/>
  <c r="JH23"/>
  <c r="JH20"/>
  <c r="JH19"/>
  <c r="DP83" i="3"/>
  <c r="DP87"/>
  <c r="DP53"/>
  <c r="DP85"/>
  <c r="DP84"/>
  <c r="DP67"/>
  <c r="DP72"/>
  <c r="DP47"/>
  <c r="DP45"/>
  <c r="DP14"/>
  <c r="DP15"/>
  <c r="DP21"/>
  <c r="DP25"/>
  <c r="DP51"/>
  <c r="DP50"/>
  <c r="DP16"/>
  <c r="DP73"/>
  <c r="DP74"/>
  <c r="DP86"/>
  <c r="DP30"/>
  <c r="DP40"/>
  <c r="DP39"/>
  <c r="DP31"/>
  <c r="DP26"/>
  <c r="DP29"/>
  <c r="DP68"/>
  <c r="DP69"/>
  <c r="DP20"/>
  <c r="DP38"/>
  <c r="DP19"/>
  <c r="DP46"/>
  <c r="DP24"/>
  <c r="DP52"/>
  <c r="DP44"/>
  <c r="DP43"/>
  <c r="AV38" i="5"/>
  <c r="AK29" i="2" s="1"/>
  <c r="AL17" i="7" s="1"/>
  <c r="DO70" i="3"/>
  <c r="GL38" i="5"/>
  <c r="AK31" i="2" s="1"/>
  <c r="JG38" i="5"/>
  <c r="AK32" i="2" s="1"/>
  <c r="AJ33"/>
  <c r="AL19" i="10" s="1"/>
  <c r="AT41" i="3"/>
  <c r="AT48"/>
  <c r="AT75"/>
  <c r="AW35" i="5"/>
  <c r="AW22"/>
  <c r="AW18"/>
  <c r="AW27"/>
  <c r="AW26"/>
  <c r="AW28"/>
  <c r="AW33"/>
  <c r="AW17"/>
  <c r="AW34"/>
  <c r="AW21"/>
  <c r="AW23"/>
  <c r="AW19"/>
  <c r="AW29"/>
  <c r="AW20"/>
  <c r="GM35"/>
  <c r="GM34"/>
  <c r="GM17"/>
  <c r="GM33"/>
  <c r="GM22"/>
  <c r="GM20"/>
  <c r="GM23"/>
  <c r="GM27"/>
  <c r="GM19"/>
  <c r="GM28"/>
  <c r="GM29"/>
  <c r="GM21"/>
  <c r="GM26"/>
  <c r="GM18"/>
  <c r="AN1" i="2"/>
  <c r="AO3"/>
  <c r="GJ27" i="3"/>
  <c r="DO41"/>
  <c r="AT22"/>
  <c r="AT32"/>
  <c r="GI34"/>
  <c r="AU85"/>
  <c r="AU83"/>
  <c r="AU72"/>
  <c r="AU86"/>
  <c r="AU68"/>
  <c r="AU40"/>
  <c r="AU69"/>
  <c r="AU47"/>
  <c r="AU52"/>
  <c r="AU84"/>
  <c r="AU26"/>
  <c r="AU30"/>
  <c r="AU14"/>
  <c r="AU44"/>
  <c r="AU20"/>
  <c r="AU24"/>
  <c r="AU67"/>
  <c r="AU46"/>
  <c r="AU19"/>
  <c r="AU74"/>
  <c r="AU25"/>
  <c r="AU45"/>
  <c r="AU29"/>
  <c r="AU51"/>
  <c r="AU73"/>
  <c r="AU38"/>
  <c r="AU16"/>
  <c r="AU87"/>
  <c r="AU39"/>
  <c r="AU43"/>
  <c r="AU31"/>
  <c r="AU53"/>
  <c r="AU21"/>
  <c r="AU15"/>
  <c r="AU50"/>
  <c r="DQ11"/>
  <c r="JI15" i="5"/>
  <c r="JI30" s="1"/>
  <c r="DS15"/>
  <c r="DS30" s="1"/>
  <c r="AV11" i="3"/>
  <c r="AX15" i="5"/>
  <c r="AX30" s="1"/>
  <c r="GN15"/>
  <c r="GN30" s="1"/>
  <c r="GL11" i="3"/>
  <c r="DO75"/>
  <c r="DO48"/>
  <c r="DO17"/>
  <c r="AT17"/>
  <c r="AQ5" i="2"/>
  <c r="AC353" i="14" l="1"/>
  <c r="AB354"/>
  <c r="Z360"/>
  <c r="Z358"/>
  <c r="Z359" s="1"/>
  <c r="Z361" s="1"/>
  <c r="AA357" s="1"/>
  <c r="AB339"/>
  <c r="AC338"/>
  <c r="Z343"/>
  <c r="Z344" s="1"/>
  <c r="Z346" s="1"/>
  <c r="AA342" s="1"/>
  <c r="AO1" i="10"/>
  <c r="E45" i="21"/>
  <c r="E77" s="1"/>
  <c r="AL7" i="9"/>
  <c r="AL8"/>
  <c r="AB55" i="14"/>
  <c r="AC54"/>
  <c r="Z150" i="12"/>
  <c r="Z151" s="1"/>
  <c r="Z153" s="1"/>
  <c r="AA149" s="1"/>
  <c r="AT56" i="3"/>
  <c r="AC129" i="14"/>
  <c r="AB130"/>
  <c r="Z165"/>
  <c r="Z166" s="1"/>
  <c r="Z168" s="1"/>
  <c r="AA164" s="1"/>
  <c r="Z70" i="12"/>
  <c r="AA69"/>
  <c r="AC160"/>
  <c r="AB161"/>
  <c r="AB115"/>
  <c r="AA121" s="1"/>
  <c r="AC114"/>
  <c r="AB146"/>
  <c r="AA152" s="1"/>
  <c r="AC145"/>
  <c r="Z104"/>
  <c r="Z105" s="1"/>
  <c r="Z107" s="1"/>
  <c r="AA103" s="1"/>
  <c r="Z106"/>
  <c r="AB100"/>
  <c r="AC99"/>
  <c r="Z119"/>
  <c r="Z120" s="1"/>
  <c r="Z122" s="1"/>
  <c r="AA118" s="1"/>
  <c r="AA85"/>
  <c r="AB84"/>
  <c r="AB114" i="14"/>
  <c r="AA115"/>
  <c r="AA85"/>
  <c r="AB84"/>
  <c r="T59"/>
  <c r="T60" s="1"/>
  <c r="T62" s="1"/>
  <c r="U58" s="1"/>
  <c r="AB69"/>
  <c r="AA70"/>
  <c r="AC160"/>
  <c r="AB161"/>
  <c r="AA167" s="1"/>
  <c r="AA152"/>
  <c r="AA150"/>
  <c r="AA151" s="1"/>
  <c r="AA153" s="1"/>
  <c r="AB149" s="1"/>
  <c r="AC99"/>
  <c r="AB100"/>
  <c r="AC146"/>
  <c r="AB152" s="1"/>
  <c r="AD145"/>
  <c r="DS32" i="5"/>
  <c r="DS31"/>
  <c r="AX32"/>
  <c r="AX31"/>
  <c r="JI32"/>
  <c r="JI31"/>
  <c r="GN32"/>
  <c r="GN31"/>
  <c r="AK65" i="18"/>
  <c r="X59" i="12"/>
  <c r="X60" s="1"/>
  <c r="X62" s="1"/>
  <c r="Y58" s="1"/>
  <c r="AN219"/>
  <c r="AN263" i="14"/>
  <c r="AA225" i="12"/>
  <c r="AA226" s="1"/>
  <c r="AA228" s="1"/>
  <c r="AB224" s="1"/>
  <c r="S225" i="14"/>
  <c r="S227" s="1"/>
  <c r="T223" s="1"/>
  <c r="W90" i="12"/>
  <c r="W92" s="1"/>
  <c r="X88" s="1"/>
  <c r="X91" s="1"/>
  <c r="Z328" i="14"/>
  <c r="Z329" s="1"/>
  <c r="Z331" s="1"/>
  <c r="AA327" s="1"/>
  <c r="Y239"/>
  <c r="Y240" s="1"/>
  <c r="Y242" s="1"/>
  <c r="Z238" s="1"/>
  <c r="AN144"/>
  <c r="Z269"/>
  <c r="Z270" s="1"/>
  <c r="Z272" s="1"/>
  <c r="AA268" s="1"/>
  <c r="V74" i="12"/>
  <c r="V75" s="1"/>
  <c r="V77" s="1"/>
  <c r="W73" s="1"/>
  <c r="AN128"/>
  <c r="AN234"/>
  <c r="AN98"/>
  <c r="Y272"/>
  <c r="AN113"/>
  <c r="AN278"/>
  <c r="AN293"/>
  <c r="AN248" i="14"/>
  <c r="Y255" i="12"/>
  <c r="Y256" s="1"/>
  <c r="Y258" s="1"/>
  <c r="Z254" s="1"/>
  <c r="Y270"/>
  <c r="Y271" s="1"/>
  <c r="Y273" s="1"/>
  <c r="Z269" s="1"/>
  <c r="Z313" i="14"/>
  <c r="Z314" s="1"/>
  <c r="Z316" s="1"/>
  <c r="AA312" s="1"/>
  <c r="AN83" i="12"/>
  <c r="AN144"/>
  <c r="AN53"/>
  <c r="AN264"/>
  <c r="AB265"/>
  <c r="AA266"/>
  <c r="AA220" i="14"/>
  <c r="AB219"/>
  <c r="AA295" i="12"/>
  <c r="Z301" s="1"/>
  <c r="AB294"/>
  <c r="Y254" i="14"/>
  <c r="Y255" s="1"/>
  <c r="Y257" s="1"/>
  <c r="Z253" s="1"/>
  <c r="AN218"/>
  <c r="AN159" i="12"/>
  <c r="AN249"/>
  <c r="Z284" i="14"/>
  <c r="Z285" s="1"/>
  <c r="Z287" s="1"/>
  <c r="AA283" s="1"/>
  <c r="AN189" i="12"/>
  <c r="AB294" i="14"/>
  <c r="AA295"/>
  <c r="Z301" s="1"/>
  <c r="Y299"/>
  <c r="Y300" s="1"/>
  <c r="Y302" s="1"/>
  <c r="Z298" s="1"/>
  <c r="AN278"/>
  <c r="W120"/>
  <c r="W122" s="1"/>
  <c r="X118" s="1"/>
  <c r="X121" s="1"/>
  <c r="AN68" i="12"/>
  <c r="AA134"/>
  <c r="AA135" s="1"/>
  <c r="AA137" s="1"/>
  <c r="AB133" s="1"/>
  <c r="Z284"/>
  <c r="Z285" s="1"/>
  <c r="Z287" s="1"/>
  <c r="AA283" s="1"/>
  <c r="S309"/>
  <c r="S211"/>
  <c r="S213" s="1"/>
  <c r="T209" s="1"/>
  <c r="T195"/>
  <c r="T196" s="1"/>
  <c r="T198" s="1"/>
  <c r="U194" s="1"/>
  <c r="T197"/>
  <c r="J315"/>
  <c r="X74" i="14"/>
  <c r="X75" s="1"/>
  <c r="X77" s="1"/>
  <c r="Y73" s="1"/>
  <c r="AB181"/>
  <c r="AB183" s="1"/>
  <c r="AC179" s="1"/>
  <c r="Z315"/>
  <c r="AA227" i="12"/>
  <c r="J309"/>
  <c r="J318" s="1"/>
  <c r="H28" i="7" s="1"/>
  <c r="AA235" i="14"/>
  <c r="AB234"/>
  <c r="AC196"/>
  <c r="AC198" s="1"/>
  <c r="AD194" s="1"/>
  <c r="AD195" s="1"/>
  <c r="AB309"/>
  <c r="AC308"/>
  <c r="AC221" i="12"/>
  <c r="AD220"/>
  <c r="AN193" i="14"/>
  <c r="AN163"/>
  <c r="AN102"/>
  <c r="AN132"/>
  <c r="AN87"/>
  <c r="AN117"/>
  <c r="AN72"/>
  <c r="AN148"/>
  <c r="AN178"/>
  <c r="AN337"/>
  <c r="AN352"/>
  <c r="AB236" i="12"/>
  <c r="AC235"/>
  <c r="AN52"/>
  <c r="AN56" s="1"/>
  <c r="AN203"/>
  <c r="AN207" s="1"/>
  <c r="AN248"/>
  <c r="AN252" s="1"/>
  <c r="AN163"/>
  <c r="AN188"/>
  <c r="AN192" s="1"/>
  <c r="AN263"/>
  <c r="AN267" s="1"/>
  <c r="AN67"/>
  <c r="AN132"/>
  <c r="AN148"/>
  <c r="AN117"/>
  <c r="AN218"/>
  <c r="AN222" s="1"/>
  <c r="AN87"/>
  <c r="AN72"/>
  <c r="AN102"/>
  <c r="AN127"/>
  <c r="AN131" s="1"/>
  <c r="AN57"/>
  <c r="AN233"/>
  <c r="AN237" s="1"/>
  <c r="AN158"/>
  <c r="AN162" s="1"/>
  <c r="AN143"/>
  <c r="AN147" s="1"/>
  <c r="AN292"/>
  <c r="AN296" s="1"/>
  <c r="AN112"/>
  <c r="AN116" s="1"/>
  <c r="AN277"/>
  <c r="AN281" s="1"/>
  <c r="AN97"/>
  <c r="AN101" s="1"/>
  <c r="AN204"/>
  <c r="AD55"/>
  <c r="AE54"/>
  <c r="Z271" i="14"/>
  <c r="V105"/>
  <c r="V107" s="1"/>
  <c r="W103" s="1"/>
  <c r="W104" s="1"/>
  <c r="AN57"/>
  <c r="AN68"/>
  <c r="W90"/>
  <c r="W92" s="1"/>
  <c r="X88" s="1"/>
  <c r="X89" s="1"/>
  <c r="AN113"/>
  <c r="AN293"/>
  <c r="AL197"/>
  <c r="AO47"/>
  <c r="AO47" i="12"/>
  <c r="AL182" i="14"/>
  <c r="AB206" i="12"/>
  <c r="AC205"/>
  <c r="AA250" i="14"/>
  <c r="AB249"/>
  <c r="AA251" i="12"/>
  <c r="AB250"/>
  <c r="Z286" i="14"/>
  <c r="AC130" i="12"/>
  <c r="AD129"/>
  <c r="AA191"/>
  <c r="AB190"/>
  <c r="U135" i="14"/>
  <c r="U137" s="1"/>
  <c r="V133" s="1"/>
  <c r="V134" s="1"/>
  <c r="Z240" i="12"/>
  <c r="Z241" s="1"/>
  <c r="Z243" s="1"/>
  <c r="AA239" s="1"/>
  <c r="Z242"/>
  <c r="Y256" i="14"/>
  <c r="Y257" i="12"/>
  <c r="AM82"/>
  <c r="AM86" s="1"/>
  <c r="AM71"/>
  <c r="AB280" i="14"/>
  <c r="AC279"/>
  <c r="J166" i="12"/>
  <c r="J174"/>
  <c r="AN83" i="14"/>
  <c r="AN174"/>
  <c r="AN189"/>
  <c r="AB265"/>
  <c r="AC264"/>
  <c r="AA136" i="12"/>
  <c r="AB280"/>
  <c r="AA286" s="1"/>
  <c r="AC279"/>
  <c r="Y241" i="14"/>
  <c r="AM172" i="12"/>
  <c r="AM314" s="1"/>
  <c r="AN43" i="10" s="1"/>
  <c r="AN53" i="14"/>
  <c r="AN159"/>
  <c r="AN233"/>
  <c r="AN307"/>
  <c r="AN128"/>
  <c r="AN98"/>
  <c r="AN322"/>
  <c r="U61"/>
  <c r="AB324"/>
  <c r="AA330" s="1"/>
  <c r="AC323"/>
  <c r="AL378"/>
  <c r="AM42" i="10" s="1"/>
  <c r="L368" i="14"/>
  <c r="AN336"/>
  <c r="AN340" s="1"/>
  <c r="AN321"/>
  <c r="AN325" s="1"/>
  <c r="AN277"/>
  <c r="AN281" s="1"/>
  <c r="AN351"/>
  <c r="AN355" s="1"/>
  <c r="AN306"/>
  <c r="AN310" s="1"/>
  <c r="AN292"/>
  <c r="AN296" s="1"/>
  <c r="AN232"/>
  <c r="AN236" s="1"/>
  <c r="AN262"/>
  <c r="AN266" s="1"/>
  <c r="AN247"/>
  <c r="AN251" s="1"/>
  <c r="AN217"/>
  <c r="AN221" s="1"/>
  <c r="AM366"/>
  <c r="AM203"/>
  <c r="AN188"/>
  <c r="AN192" s="1"/>
  <c r="AN190" s="1"/>
  <c r="AN191" s="1"/>
  <c r="O49" i="10"/>
  <c r="P49" s="1"/>
  <c r="AN158" i="14"/>
  <c r="AN162" s="1"/>
  <c r="AN173"/>
  <c r="AN177" s="1"/>
  <c r="AN175" s="1"/>
  <c r="AN176" s="1"/>
  <c r="AN143"/>
  <c r="AN147" s="1"/>
  <c r="AN127"/>
  <c r="AN131" s="1"/>
  <c r="AN112"/>
  <c r="AN116" s="1"/>
  <c r="AN97"/>
  <c r="AN101" s="1"/>
  <c r="AN82"/>
  <c r="AN86" s="1"/>
  <c r="AN67"/>
  <c r="AN71" s="1"/>
  <c r="AN52"/>
  <c r="AN56" s="1"/>
  <c r="Y27" i="18"/>
  <c r="AK201"/>
  <c r="AN41" i="10" s="1"/>
  <c r="AK83" i="18"/>
  <c r="K158"/>
  <c r="K161" s="1"/>
  <c r="K164" s="1"/>
  <c r="F192"/>
  <c r="F195" s="1"/>
  <c r="G194"/>
  <c r="G197" s="1"/>
  <c r="H191" s="1"/>
  <c r="G193"/>
  <c r="G196" s="1"/>
  <c r="I176"/>
  <c r="I179" s="1"/>
  <c r="L143"/>
  <c r="L146" s="1"/>
  <c r="J159"/>
  <c r="J162" s="1"/>
  <c r="M142"/>
  <c r="O126"/>
  <c r="N127"/>
  <c r="N130" s="1"/>
  <c r="V110"/>
  <c r="V113" s="1"/>
  <c r="W107" s="1"/>
  <c r="V109"/>
  <c r="V112" s="1"/>
  <c r="V90"/>
  <c r="V93" s="1"/>
  <c r="V91"/>
  <c r="V94" s="1"/>
  <c r="W88" s="1"/>
  <c r="Z64"/>
  <c r="Y67"/>
  <c r="V71"/>
  <c r="V74" s="1"/>
  <c r="U89"/>
  <c r="U92" s="1"/>
  <c r="U108"/>
  <c r="U111" s="1"/>
  <c r="AA45"/>
  <c r="Z48"/>
  <c r="AK102"/>
  <c r="V52"/>
  <c r="V55" s="1"/>
  <c r="AL22"/>
  <c r="AL78"/>
  <c r="AL41"/>
  <c r="AL46" s="1"/>
  <c r="AL60"/>
  <c r="W72"/>
  <c r="W75" s="1"/>
  <c r="W73"/>
  <c r="W76" s="1"/>
  <c r="X70" s="1"/>
  <c r="Y104"/>
  <c r="Z101"/>
  <c r="Y82"/>
  <c r="X85"/>
  <c r="W53"/>
  <c r="W56" s="1"/>
  <c r="W54"/>
  <c r="W57" s="1"/>
  <c r="X51" s="1"/>
  <c r="Y26"/>
  <c r="X29"/>
  <c r="AB123"/>
  <c r="AA38" i="8"/>
  <c r="AA44" s="1"/>
  <c r="AA30" i="11" s="1"/>
  <c r="D152" i="21" s="1"/>
  <c r="GL64" i="3"/>
  <c r="AV64"/>
  <c r="I32" i="28"/>
  <c r="I69" s="1"/>
  <c r="M85" i="22"/>
  <c r="M61"/>
  <c r="M128"/>
  <c r="AO37" i="10"/>
  <c r="N46" i="22"/>
  <c r="N78" s="1"/>
  <c r="M131"/>
  <c r="M135"/>
  <c r="M129"/>
  <c r="L138"/>
  <c r="M17"/>
  <c r="M137"/>
  <c r="U23" i="11"/>
  <c r="H133" i="22"/>
  <c r="L143"/>
  <c r="E2" i="21"/>
  <c r="E2" i="29" s="1"/>
  <c r="N3" i="22"/>
  <c r="M136"/>
  <c r="AN46" i="11"/>
  <c r="E125" i="21"/>
  <c r="E168" s="1"/>
  <c r="N125" i="22"/>
  <c r="N168" s="1"/>
  <c r="M130"/>
  <c r="M189"/>
  <c r="M188"/>
  <c r="AJ19" i="11"/>
  <c r="AI21"/>
  <c r="Y25" i="7"/>
  <c r="AI16" i="11"/>
  <c r="AL67"/>
  <c r="AL66"/>
  <c r="AJ21" i="7"/>
  <c r="AI26" i="2"/>
  <c r="AJ10" i="11" s="1"/>
  <c r="AJ22" i="7"/>
  <c r="AI27" i="2"/>
  <c r="AL9" i="11"/>
  <c r="AL7"/>
  <c r="AM21" i="18"/>
  <c r="AM97" s="1"/>
  <c r="AM200"/>
  <c r="AL13" i="11"/>
  <c r="AM5" i="9"/>
  <c r="AQ5" i="10"/>
  <c r="AH15" i="9"/>
  <c r="AJ68" i="11" s="1"/>
  <c r="AK14" i="9"/>
  <c r="AN22" i="10" s="1"/>
  <c r="AL18" i="7"/>
  <c r="AN20" i="10"/>
  <c r="AL15" i="11"/>
  <c r="AN23" i="7"/>
  <c r="AO23" s="1"/>
  <c r="AN20"/>
  <c r="AN19"/>
  <c r="AO19" s="1"/>
  <c r="AN32" i="8"/>
  <c r="AN3"/>
  <c r="AN10" s="1"/>
  <c r="AN17" s="1"/>
  <c r="AM24"/>
  <c r="AM37"/>
  <c r="AM47" s="1"/>
  <c r="GJ56" i="3"/>
  <c r="AL14" i="11"/>
  <c r="AL6"/>
  <c r="AL8"/>
  <c r="AM5" i="6"/>
  <c r="AM36" s="1"/>
  <c r="AP3" i="11"/>
  <c r="AP46" s="1"/>
  <c r="AP4" i="7"/>
  <c r="V11" i="11"/>
  <c r="V23" s="1"/>
  <c r="AJ20" i="2"/>
  <c r="AJ19"/>
  <c r="DO56" i="3"/>
  <c r="AJ16" i="2"/>
  <c r="W17" i="11"/>
  <c r="GK32" i="3"/>
  <c r="AT78"/>
  <c r="AK21" i="2" s="1"/>
  <c r="AK25" s="1"/>
  <c r="AL6" i="7" s="1"/>
  <c r="AJ15" i="2"/>
  <c r="DO34" i="3"/>
  <c r="AK17" i="2" s="1"/>
  <c r="AM52" i="10" s="1"/>
  <c r="AK33" i="2"/>
  <c r="AM19" i="10" s="1"/>
  <c r="DP41" i="3"/>
  <c r="AU41"/>
  <c r="DP32"/>
  <c r="DP88"/>
  <c r="DP91" s="1"/>
  <c r="AJ18" i="2"/>
  <c r="AL53" i="10" s="1"/>
  <c r="AJ17" i="2"/>
  <c r="AL52" i="10" s="1"/>
  <c r="M93" i="22" s="1"/>
  <c r="AU54" i="3"/>
  <c r="AU22"/>
  <c r="AU75"/>
  <c r="DP17"/>
  <c r="GN28" i="5"/>
  <c r="GN23"/>
  <c r="GN27"/>
  <c r="GN18"/>
  <c r="GN34"/>
  <c r="GN26"/>
  <c r="GN33"/>
  <c r="GN35"/>
  <c r="GN20"/>
  <c r="GN22"/>
  <c r="GN29"/>
  <c r="GN17"/>
  <c r="GN19"/>
  <c r="GN21"/>
  <c r="AX27"/>
  <c r="AX19"/>
  <c r="AX35"/>
  <c r="AX18"/>
  <c r="AX29"/>
  <c r="AX23"/>
  <c r="AX22"/>
  <c r="AX34"/>
  <c r="AX28"/>
  <c r="AX33"/>
  <c r="AX20"/>
  <c r="AX17"/>
  <c r="AX21"/>
  <c r="AX26"/>
  <c r="DR11" i="3"/>
  <c r="AW11"/>
  <c r="JJ15" i="5"/>
  <c r="JJ30" s="1"/>
  <c r="GM11" i="3"/>
  <c r="DT15" i="5"/>
  <c r="DT30" s="1"/>
  <c r="GO15"/>
  <c r="GO30" s="1"/>
  <c r="AY15"/>
  <c r="AY30" s="1"/>
  <c r="GJ34" i="3"/>
  <c r="AU17"/>
  <c r="AU70"/>
  <c r="DP27"/>
  <c r="GK70"/>
  <c r="GK78" s="1"/>
  <c r="AL23" i="2" s="1"/>
  <c r="DS18" i="5"/>
  <c r="DS26"/>
  <c r="DS35"/>
  <c r="DS20"/>
  <c r="DS22"/>
  <c r="DS17"/>
  <c r="DS23"/>
  <c r="DS33"/>
  <c r="DS27"/>
  <c r="DS28"/>
  <c r="DS34"/>
  <c r="DS21"/>
  <c r="DS29"/>
  <c r="DS19"/>
  <c r="AW38"/>
  <c r="AL29" i="2" s="1"/>
  <c r="AM17" i="7" s="1"/>
  <c r="DR38" i="5"/>
  <c r="AL30" i="2" s="1"/>
  <c r="AU48" i="3"/>
  <c r="AT34"/>
  <c r="JH38" i="5"/>
  <c r="AL32" i="2" s="1"/>
  <c r="GK27" i="3"/>
  <c r="AV53"/>
  <c r="AV68"/>
  <c r="AV69"/>
  <c r="AV67"/>
  <c r="AV83"/>
  <c r="AV72"/>
  <c r="AV86"/>
  <c r="AV38"/>
  <c r="AV14"/>
  <c r="AV46"/>
  <c r="AV87"/>
  <c r="AV25"/>
  <c r="AV31"/>
  <c r="AV24"/>
  <c r="AV52"/>
  <c r="AV84"/>
  <c r="AV74"/>
  <c r="AV39"/>
  <c r="AV85"/>
  <c r="AV44"/>
  <c r="AV15"/>
  <c r="AV16"/>
  <c r="AV21"/>
  <c r="AV40"/>
  <c r="AV19"/>
  <c r="AV47"/>
  <c r="AV30"/>
  <c r="AV20"/>
  <c r="AV51"/>
  <c r="AV43"/>
  <c r="AV26"/>
  <c r="AV73"/>
  <c r="AV50"/>
  <c r="AV29"/>
  <c r="AV45"/>
  <c r="DP48"/>
  <c r="AU32"/>
  <c r="DP22"/>
  <c r="DP70"/>
  <c r="GK17"/>
  <c r="AO1" i="2"/>
  <c r="AP3"/>
  <c r="GL68" i="3"/>
  <c r="GL50"/>
  <c r="GL44"/>
  <c r="GL83"/>
  <c r="GL88" s="1"/>
  <c r="GL91" s="1"/>
  <c r="AM24" i="2" s="1"/>
  <c r="GL14" i="3"/>
  <c r="GL43"/>
  <c r="GL45"/>
  <c r="GL24"/>
  <c r="GL25"/>
  <c r="GL15"/>
  <c r="GL20"/>
  <c r="GL22" s="1"/>
  <c r="GL51"/>
  <c r="GL52"/>
  <c r="GL67"/>
  <c r="GL29"/>
  <c r="GL46"/>
  <c r="GL39"/>
  <c r="GL41" s="1"/>
  <c r="GL30"/>
  <c r="DQ74"/>
  <c r="DQ50"/>
  <c r="DQ43"/>
  <c r="DQ25"/>
  <c r="DQ87"/>
  <c r="DQ53"/>
  <c r="DQ31"/>
  <c r="DQ67"/>
  <c r="DQ21"/>
  <c r="DQ24"/>
  <c r="DQ83"/>
  <c r="DQ68"/>
  <c r="DQ30"/>
  <c r="DQ69"/>
  <c r="DQ86"/>
  <c r="DQ14"/>
  <c r="DQ29"/>
  <c r="DQ16"/>
  <c r="DQ26"/>
  <c r="DQ51"/>
  <c r="DQ44"/>
  <c r="DQ73"/>
  <c r="DQ52"/>
  <c r="DQ85"/>
  <c r="DQ39"/>
  <c r="DQ19"/>
  <c r="DQ46"/>
  <c r="DQ45"/>
  <c r="DQ84"/>
  <c r="DQ20"/>
  <c r="DQ72"/>
  <c r="DQ40"/>
  <c r="DQ47"/>
  <c r="DQ38"/>
  <c r="DQ15"/>
  <c r="JI35" i="5"/>
  <c r="JI17"/>
  <c r="JI26"/>
  <c r="JI27"/>
  <c r="JI34"/>
  <c r="JI28"/>
  <c r="JI18"/>
  <c r="JI21"/>
  <c r="JI22"/>
  <c r="JI29"/>
  <c r="JI20"/>
  <c r="JI19"/>
  <c r="JI23"/>
  <c r="JI33"/>
  <c r="AU88" i="3"/>
  <c r="AU91" s="1"/>
  <c r="AL22" i="2" s="1"/>
  <c r="GK88" i="3"/>
  <c r="GK91" s="1"/>
  <c r="AL24" i="2" s="1"/>
  <c r="GM38" i="5"/>
  <c r="AL31" i="2" s="1"/>
  <c r="AU27" i="3"/>
  <c r="DP54"/>
  <c r="DP75"/>
  <c r="GK48"/>
  <c r="GK54"/>
  <c r="AR5" i="2"/>
  <c r="AA360" i="14" l="1"/>
  <c r="AA358"/>
  <c r="AA359" s="1"/>
  <c r="AA361" s="1"/>
  <c r="AB357" s="1"/>
  <c r="AD353"/>
  <c r="AC354"/>
  <c r="AA345"/>
  <c r="AC339"/>
  <c r="AB345" s="1"/>
  <c r="AD338"/>
  <c r="AA343"/>
  <c r="AA344" s="1"/>
  <c r="AA346" s="1"/>
  <c r="AB342" s="1"/>
  <c r="AM7" i="9"/>
  <c r="AM8"/>
  <c r="AQ37" i="10"/>
  <c r="AQ1"/>
  <c r="AC55" i="14"/>
  <c r="AD54"/>
  <c r="AA119" i="12"/>
  <c r="AA120" s="1"/>
  <c r="AA122" s="1"/>
  <c r="AB118" s="1"/>
  <c r="AD129" i="14"/>
  <c r="AC130"/>
  <c r="AA150" i="12"/>
  <c r="AA151" s="1"/>
  <c r="AA153" s="1"/>
  <c r="AB149" s="1"/>
  <c r="AA70"/>
  <c r="AB69"/>
  <c r="U59" i="14"/>
  <c r="U60" s="1"/>
  <c r="U62" s="1"/>
  <c r="V58" s="1"/>
  <c r="AD160" i="12"/>
  <c r="AC161"/>
  <c r="AA104"/>
  <c r="AA105" s="1"/>
  <c r="AA107" s="1"/>
  <c r="AB103" s="1"/>
  <c r="AA106"/>
  <c r="AC100"/>
  <c r="AD99"/>
  <c r="AC115"/>
  <c r="AB121" s="1"/>
  <c r="AD114"/>
  <c r="AC146"/>
  <c r="AB152" s="1"/>
  <c r="AD145"/>
  <c r="AC84"/>
  <c r="AB85"/>
  <c r="AC84" i="14"/>
  <c r="AB85"/>
  <c r="AC114"/>
  <c r="AB115"/>
  <c r="AA165"/>
  <c r="AA166" s="1"/>
  <c r="AA168" s="1"/>
  <c r="AB164" s="1"/>
  <c r="AD99"/>
  <c r="AC100"/>
  <c r="AD160"/>
  <c r="AC161"/>
  <c r="AB167" s="1"/>
  <c r="AC69"/>
  <c r="AB70"/>
  <c r="AD146"/>
  <c r="AE145"/>
  <c r="AB150"/>
  <c r="AB151" s="1"/>
  <c r="AB153" s="1"/>
  <c r="AC149" s="1"/>
  <c r="GO32" i="5"/>
  <c r="GO31"/>
  <c r="JJ32"/>
  <c r="JJ31"/>
  <c r="AY32"/>
  <c r="AY31"/>
  <c r="DT32"/>
  <c r="DT31"/>
  <c r="E18" i="21"/>
  <c r="AO20" i="7"/>
  <c r="AU56" i="3"/>
  <c r="AL65" i="18"/>
  <c r="AO278" i="14"/>
  <c r="AO57"/>
  <c r="AO233"/>
  <c r="Z299"/>
  <c r="Z300" s="1"/>
  <c r="Z302" s="1"/>
  <c r="AA298" s="1"/>
  <c r="T226"/>
  <c r="T224"/>
  <c r="AO189"/>
  <c r="X89" i="12"/>
  <c r="X90" s="1"/>
  <c r="X92" s="1"/>
  <c r="Y88" s="1"/>
  <c r="AO337" i="14"/>
  <c r="AA269"/>
  <c r="AA270" s="1"/>
  <c r="AA272" s="1"/>
  <c r="AB268" s="1"/>
  <c r="AO218"/>
  <c r="AA313"/>
  <c r="AA314" s="1"/>
  <c r="AA316" s="1"/>
  <c r="AB312" s="1"/>
  <c r="AO128"/>
  <c r="AO263"/>
  <c r="AO53" i="12"/>
  <c r="AO293" i="14"/>
  <c r="AO98"/>
  <c r="AO352"/>
  <c r="AO53"/>
  <c r="AO83"/>
  <c r="Z255" i="12"/>
  <c r="Z256" s="1"/>
  <c r="Z258" s="1"/>
  <c r="AA254" s="1"/>
  <c r="AO159" i="14"/>
  <c r="AO174"/>
  <c r="X119"/>
  <c r="X120" s="1"/>
  <c r="X122" s="1"/>
  <c r="Y118" s="1"/>
  <c r="AB134" i="12"/>
  <c r="AB135" s="1"/>
  <c r="AB137" s="1"/>
  <c r="AC133" s="1"/>
  <c r="AA284" i="14"/>
  <c r="AA285" s="1"/>
  <c r="AA287" s="1"/>
  <c r="AB283" s="1"/>
  <c r="AO307"/>
  <c r="Z254"/>
  <c r="Z255" s="1"/>
  <c r="Z257" s="1"/>
  <c r="AA253" s="1"/>
  <c r="AB225" i="12"/>
  <c r="AB226" s="1"/>
  <c r="AB228" s="1"/>
  <c r="AC224" s="1"/>
  <c r="AO234"/>
  <c r="AO248" i="14"/>
  <c r="Z239"/>
  <c r="Z240" s="1"/>
  <c r="Z242" s="1"/>
  <c r="AA238" s="1"/>
  <c r="Z272" i="12"/>
  <c r="Z270"/>
  <c r="Z271" s="1"/>
  <c r="Z273" s="1"/>
  <c r="AA269" s="1"/>
  <c r="AC219" i="14"/>
  <c r="AB220"/>
  <c r="AC294"/>
  <c r="AB295"/>
  <c r="AA301" s="1"/>
  <c r="AC294" i="12"/>
  <c r="AB295"/>
  <c r="AA301" s="1"/>
  <c r="AA284"/>
  <c r="AA285" s="1"/>
  <c r="AA287" s="1"/>
  <c r="AB283" s="1"/>
  <c r="AC265"/>
  <c r="AB266"/>
  <c r="AA272" s="1"/>
  <c r="AO113" i="14"/>
  <c r="T212" i="12"/>
  <c r="T309" s="1"/>
  <c r="U195"/>
  <c r="U196" s="1"/>
  <c r="U198" s="1"/>
  <c r="V194" s="1"/>
  <c r="U197"/>
  <c r="W74"/>
  <c r="W76"/>
  <c r="Y59"/>
  <c r="Y61"/>
  <c r="AA328" i="14"/>
  <c r="AA329" s="1"/>
  <c r="AA331" s="1"/>
  <c r="AB327" s="1"/>
  <c r="AC180"/>
  <c r="AC181" s="1"/>
  <c r="AC183" s="1"/>
  <c r="AD179" s="1"/>
  <c r="Y76"/>
  <c r="Y74" s="1"/>
  <c r="Y75" s="1"/>
  <c r="Y77" s="1"/>
  <c r="Z73" s="1"/>
  <c r="V136"/>
  <c r="AA242" i="12"/>
  <c r="AA240"/>
  <c r="AA241" s="1"/>
  <c r="AA243" s="1"/>
  <c r="AB239" s="1"/>
  <c r="AA286" i="14"/>
  <c r="Z257" i="12"/>
  <c r="X91" i="14"/>
  <c r="X90" s="1"/>
  <c r="X92" s="1"/>
  <c r="Y88" s="1"/>
  <c r="Y89" s="1"/>
  <c r="W106"/>
  <c r="W105" s="1"/>
  <c r="W107" s="1"/>
  <c r="X103" s="1"/>
  <c r="X104" s="1"/>
  <c r="AC236" i="12"/>
  <c r="AD235"/>
  <c r="AA315" i="14"/>
  <c r="Z241"/>
  <c r="AC280" i="12"/>
  <c r="AD279"/>
  <c r="AC280" i="14"/>
  <c r="AD279"/>
  <c r="AB251" i="12"/>
  <c r="AC250"/>
  <c r="AC309" i="14"/>
  <c r="AD308"/>
  <c r="AB235"/>
  <c r="AC234"/>
  <c r="AO219" i="12"/>
  <c r="AN172"/>
  <c r="AN314" s="1"/>
  <c r="AO43" i="10" s="1"/>
  <c r="AO144" i="14"/>
  <c r="AM182"/>
  <c r="AC265"/>
  <c r="AD264"/>
  <c r="AC206" i="12"/>
  <c r="AD205"/>
  <c r="AN82"/>
  <c r="AN86" s="1"/>
  <c r="AN71"/>
  <c r="J175"/>
  <c r="J168"/>
  <c r="AB136"/>
  <c r="AO128"/>
  <c r="AO293"/>
  <c r="AP47" i="14"/>
  <c r="AP47" i="12"/>
  <c r="AB191"/>
  <c r="AC190"/>
  <c r="AO52"/>
  <c r="AO56" s="1"/>
  <c r="AO277"/>
  <c r="AO281" s="1"/>
  <c r="AO163"/>
  <c r="AO143"/>
  <c r="AO147" s="1"/>
  <c r="AO132"/>
  <c r="AO57"/>
  <c r="AO158"/>
  <c r="AO162" s="1"/>
  <c r="AO67"/>
  <c r="AO148"/>
  <c r="AO188"/>
  <c r="AO192" s="1"/>
  <c r="AO263"/>
  <c r="AO267" s="1"/>
  <c r="AO127"/>
  <c r="AO131" s="1"/>
  <c r="AO87"/>
  <c r="AO218"/>
  <c r="AO222" s="1"/>
  <c r="AO112"/>
  <c r="AO116" s="1"/>
  <c r="AO203"/>
  <c r="AO207" s="1"/>
  <c r="AO292"/>
  <c r="AO296" s="1"/>
  <c r="AO72"/>
  <c r="AO248"/>
  <c r="AO252" s="1"/>
  <c r="AO233"/>
  <c r="AO237" s="1"/>
  <c r="AO102"/>
  <c r="AO97"/>
  <c r="AO101" s="1"/>
  <c r="AO117"/>
  <c r="AO204"/>
  <c r="AD196" i="14"/>
  <c r="AD198" s="1"/>
  <c r="AE194" s="1"/>
  <c r="AE195" s="1"/>
  <c r="AD130" i="12"/>
  <c r="AE129"/>
  <c r="AO144"/>
  <c r="AO68"/>
  <c r="AO264"/>
  <c r="AO249"/>
  <c r="AO98"/>
  <c r="AO83"/>
  <c r="AM197" i="14"/>
  <c r="AB250"/>
  <c r="AC249"/>
  <c r="AA271"/>
  <c r="AB227" i="12"/>
  <c r="AD221"/>
  <c r="AE220"/>
  <c r="Z256" i="14"/>
  <c r="AO163"/>
  <c r="AO193"/>
  <c r="AO117"/>
  <c r="AO102"/>
  <c r="AO178"/>
  <c r="AO72"/>
  <c r="AO148"/>
  <c r="AO87"/>
  <c r="AO132"/>
  <c r="AO322"/>
  <c r="AE55" i="12"/>
  <c r="AF54"/>
  <c r="J300"/>
  <c r="J307"/>
  <c r="J316" s="1"/>
  <c r="H16" i="9" s="1"/>
  <c r="AO159" i="12"/>
  <c r="AO189"/>
  <c r="AO278"/>
  <c r="AO113"/>
  <c r="AO68" i="14"/>
  <c r="AC324"/>
  <c r="AD323"/>
  <c r="AM378"/>
  <c r="AN42" i="10" s="1"/>
  <c r="L369" i="14"/>
  <c r="L367"/>
  <c r="AN366"/>
  <c r="AO336"/>
  <c r="AO340" s="1"/>
  <c r="AO351"/>
  <c r="AO355" s="1"/>
  <c r="AO321"/>
  <c r="AO325" s="1"/>
  <c r="AO292"/>
  <c r="AO296" s="1"/>
  <c r="AO306"/>
  <c r="AO310" s="1"/>
  <c r="AO262"/>
  <c r="AO266" s="1"/>
  <c r="AO247"/>
  <c r="AO251" s="1"/>
  <c r="AO277"/>
  <c r="AO281" s="1"/>
  <c r="AO232"/>
  <c r="AO236" s="1"/>
  <c r="AO217"/>
  <c r="AO221" s="1"/>
  <c r="AN203"/>
  <c r="AO188"/>
  <c r="AO192" s="1"/>
  <c r="AO190" s="1"/>
  <c r="AO191" s="1"/>
  <c r="F90" i="22"/>
  <c r="AO158" i="14"/>
  <c r="AO162" s="1"/>
  <c r="AO173"/>
  <c r="AO177" s="1"/>
  <c r="AO175" s="1"/>
  <c r="AO176" s="1"/>
  <c r="AO127"/>
  <c r="AO131" s="1"/>
  <c r="AO143"/>
  <c r="AO147" s="1"/>
  <c r="AO112"/>
  <c r="AO116" s="1"/>
  <c r="AO97"/>
  <c r="AO101" s="1"/>
  <c r="AO82"/>
  <c r="AO86" s="1"/>
  <c r="AO67"/>
  <c r="AO71" s="1"/>
  <c r="AO52"/>
  <c r="AO56" s="1"/>
  <c r="AL201" i="18"/>
  <c r="AO41" i="10" s="1"/>
  <c r="Z27" i="18"/>
  <c r="AL83"/>
  <c r="K160"/>
  <c r="K163" s="1"/>
  <c r="G192"/>
  <c r="G195" s="1"/>
  <c r="I188"/>
  <c r="J172"/>
  <c r="J175" s="1"/>
  <c r="H193"/>
  <c r="H196" s="1"/>
  <c r="H194"/>
  <c r="H197" s="1"/>
  <c r="L155"/>
  <c r="O128"/>
  <c r="O131" s="1"/>
  <c r="O129"/>
  <c r="O132" s="1"/>
  <c r="M145"/>
  <c r="M148" s="1"/>
  <c r="M144"/>
  <c r="M147" s="1"/>
  <c r="N139"/>
  <c r="V89"/>
  <c r="V92" s="1"/>
  <c r="Z82"/>
  <c r="Y85"/>
  <c r="X72"/>
  <c r="X75" s="1"/>
  <c r="X73"/>
  <c r="X76" s="1"/>
  <c r="Y70" s="1"/>
  <c r="V108"/>
  <c r="V111" s="1"/>
  <c r="W52"/>
  <c r="W55" s="1"/>
  <c r="W110"/>
  <c r="W113" s="1"/>
  <c r="X107" s="1"/>
  <c r="W109"/>
  <c r="W112" s="1"/>
  <c r="X53"/>
  <c r="X56" s="1"/>
  <c r="X54"/>
  <c r="X57" s="1"/>
  <c r="Y51" s="1"/>
  <c r="W90"/>
  <c r="W93" s="1"/>
  <c r="W91"/>
  <c r="W94" s="1"/>
  <c r="X88" s="1"/>
  <c r="W71"/>
  <c r="W74" s="1"/>
  <c r="AB45"/>
  <c r="AA48"/>
  <c r="AM22"/>
  <c r="AM78"/>
  <c r="AM60"/>
  <c r="AM41"/>
  <c r="AM46" s="1"/>
  <c r="Z104"/>
  <c r="AA101"/>
  <c r="AL102"/>
  <c r="AA64"/>
  <c r="Z67"/>
  <c r="Z26"/>
  <c r="Y29"/>
  <c r="AC123"/>
  <c r="AB38" i="8"/>
  <c r="AB44" s="1"/>
  <c r="AC30" i="11" s="1"/>
  <c r="J152" i="22"/>
  <c r="AW64" i="3"/>
  <c r="GM64"/>
  <c r="D19" i="26"/>
  <c r="D18" i="28" s="1"/>
  <c r="J32"/>
  <c r="K32"/>
  <c r="E3" i="26"/>
  <c r="E30" s="1"/>
  <c r="E52" s="1"/>
  <c r="E2" i="28"/>
  <c r="D19" i="16"/>
  <c r="E28" i="19" s="1"/>
  <c r="E3" i="16"/>
  <c r="M94" i="22"/>
  <c r="N19"/>
  <c r="E21" i="21"/>
  <c r="AK19" i="11"/>
  <c r="AJ21"/>
  <c r="N18" i="22"/>
  <c r="N22"/>
  <c r="H145"/>
  <c r="E17" i="21"/>
  <c r="Z25" i="7"/>
  <c r="AJ16" i="11"/>
  <c r="AM66"/>
  <c r="AM67"/>
  <c r="AM9"/>
  <c r="AK21" i="7"/>
  <c r="M20" i="22" s="1"/>
  <c r="AJ26" i="2"/>
  <c r="AK10" i="11" s="1"/>
  <c r="AK22" i="7"/>
  <c r="AJ27" i="2"/>
  <c r="AM7" i="11"/>
  <c r="AN200" i="18"/>
  <c r="AN21"/>
  <c r="AN97" s="1"/>
  <c r="AI15" i="9"/>
  <c r="AK68" i="11" s="1"/>
  <c r="AM13"/>
  <c r="AM18" i="7"/>
  <c r="AO20" i="10"/>
  <c r="AP20" s="1"/>
  <c r="AO23"/>
  <c r="AP23" s="1"/>
  <c r="AN5" i="9"/>
  <c r="AR5" i="10"/>
  <c r="AL14" i="9"/>
  <c r="AO22" i="10" s="1"/>
  <c r="AP22" s="1"/>
  <c r="AM15" i="11"/>
  <c r="AP23" i="7"/>
  <c r="AP19"/>
  <c r="AP20"/>
  <c r="AM14" i="11"/>
  <c r="AN24" i="8"/>
  <c r="AN37"/>
  <c r="AN47" s="1"/>
  <c r="AO32"/>
  <c r="AO3"/>
  <c r="AO10" s="1"/>
  <c r="AO17" s="1"/>
  <c r="AM8" i="11"/>
  <c r="AM6"/>
  <c r="AQ3"/>
  <c r="AQ46" s="1"/>
  <c r="AQ4" i="7"/>
  <c r="AN5" i="6"/>
  <c r="AN36" s="1"/>
  <c r="AK20" i="2"/>
  <c r="AK19"/>
  <c r="W11" i="11"/>
  <c r="W23" s="1"/>
  <c r="GK56" i="3"/>
  <c r="X17" i="11"/>
  <c r="DP56" i="3"/>
  <c r="AU78"/>
  <c r="AL21" i="2" s="1"/>
  <c r="AL25" s="1"/>
  <c r="AM6" i="7" s="1"/>
  <c r="AK18" i="2"/>
  <c r="AM53" i="10" s="1"/>
  <c r="GL70" i="3"/>
  <c r="GL78" s="1"/>
  <c r="AM23" i="2" s="1"/>
  <c r="DQ41" i="3"/>
  <c r="DQ22"/>
  <c r="DQ27"/>
  <c r="DQ54"/>
  <c r="DP34"/>
  <c r="AL17" i="2" s="1"/>
  <c r="AN52" i="10" s="1"/>
  <c r="AV48" i="3"/>
  <c r="AV27"/>
  <c r="AV75"/>
  <c r="GK34"/>
  <c r="GL17"/>
  <c r="GL48"/>
  <c r="GL32"/>
  <c r="GL27"/>
  <c r="AV32"/>
  <c r="DQ88"/>
  <c r="DQ91" s="1"/>
  <c r="DQ75"/>
  <c r="JJ29" i="5"/>
  <c r="JJ21"/>
  <c r="JJ26"/>
  <c r="JJ33"/>
  <c r="JJ28"/>
  <c r="JJ22"/>
  <c r="JJ17"/>
  <c r="JJ34"/>
  <c r="JJ19"/>
  <c r="JJ35"/>
  <c r="JJ18"/>
  <c r="JJ27"/>
  <c r="JJ23"/>
  <c r="JJ20"/>
  <c r="GM85" i="3"/>
  <c r="GM67"/>
  <c r="GM15"/>
  <c r="GM50"/>
  <c r="GM39"/>
  <c r="GM41" s="1"/>
  <c r="GM25"/>
  <c r="GM52"/>
  <c r="GM14"/>
  <c r="GM83"/>
  <c r="GM88" s="1"/>
  <c r="GM91" s="1"/>
  <c r="AN24" i="2" s="1"/>
  <c r="GM30" i="3"/>
  <c r="GM68"/>
  <c r="GM45"/>
  <c r="GM51"/>
  <c r="GM43"/>
  <c r="GM29"/>
  <c r="GM44"/>
  <c r="GM20"/>
  <c r="GM22" s="1"/>
  <c r="GM46"/>
  <c r="GM24"/>
  <c r="DR73"/>
  <c r="DR83"/>
  <c r="DR85"/>
  <c r="DR30"/>
  <c r="DR29"/>
  <c r="DR50"/>
  <c r="DR20"/>
  <c r="DR24"/>
  <c r="DR45"/>
  <c r="DR68"/>
  <c r="DR26"/>
  <c r="DR46"/>
  <c r="DR72"/>
  <c r="DR43"/>
  <c r="DR52"/>
  <c r="DR67"/>
  <c r="DR47"/>
  <c r="DR38"/>
  <c r="DR39"/>
  <c r="DR14"/>
  <c r="DR40"/>
  <c r="DR25"/>
  <c r="DR87"/>
  <c r="DR15"/>
  <c r="DR74"/>
  <c r="DR84"/>
  <c r="DR19"/>
  <c r="DR44"/>
  <c r="DR86"/>
  <c r="DR53"/>
  <c r="DR31"/>
  <c r="DR16"/>
  <c r="DR21"/>
  <c r="DR51"/>
  <c r="DR69"/>
  <c r="DQ48"/>
  <c r="DS38" i="5"/>
  <c r="AM30" i="2" s="1"/>
  <c r="AV54" i="3"/>
  <c r="AV17"/>
  <c r="DQ32"/>
  <c r="AU34"/>
  <c r="AV88"/>
  <c r="AV91" s="1"/>
  <c r="AM22" i="2" s="1"/>
  <c r="AW86" i="3"/>
  <c r="AW25"/>
  <c r="AW31"/>
  <c r="AW72"/>
  <c r="AW26"/>
  <c r="AW84"/>
  <c r="AW74"/>
  <c r="AW16"/>
  <c r="AW50"/>
  <c r="AW15"/>
  <c r="AW19"/>
  <c r="AW69"/>
  <c r="AW21"/>
  <c r="AW24"/>
  <c r="AW51"/>
  <c r="AW45"/>
  <c r="AW87"/>
  <c r="AW46"/>
  <c r="AW30"/>
  <c r="AW39"/>
  <c r="AW68"/>
  <c r="AW43"/>
  <c r="AW53"/>
  <c r="AW67"/>
  <c r="AW44"/>
  <c r="AW47"/>
  <c r="AW85"/>
  <c r="AW83"/>
  <c r="AW40"/>
  <c r="AW52"/>
  <c r="AW73"/>
  <c r="AW14"/>
  <c r="AW29"/>
  <c r="AW38"/>
  <c r="AW20"/>
  <c r="DS11"/>
  <c r="GP15" i="5"/>
  <c r="GP30" s="1"/>
  <c r="GN11" i="3"/>
  <c r="AZ15" i="5"/>
  <c r="AZ30" s="1"/>
  <c r="JK15"/>
  <c r="JK30" s="1"/>
  <c r="AX11" i="3"/>
  <c r="DU15" i="5"/>
  <c r="DU30" s="1"/>
  <c r="AP1" i="2"/>
  <c r="AQ3"/>
  <c r="GO29" i="5"/>
  <c r="GO26"/>
  <c r="GO27"/>
  <c r="GO23"/>
  <c r="GO33"/>
  <c r="GO17"/>
  <c r="GO18"/>
  <c r="GO28"/>
  <c r="GO22"/>
  <c r="GO21"/>
  <c r="GO34"/>
  <c r="GO20"/>
  <c r="GO19"/>
  <c r="GO35"/>
  <c r="AV41" i="3"/>
  <c r="AX38" i="5"/>
  <c r="AM29" i="2" s="1"/>
  <c r="AN17" i="7" s="1"/>
  <c r="JI38" i="5"/>
  <c r="AM32" i="2" s="1"/>
  <c r="AL33"/>
  <c r="AN19" i="10" s="1"/>
  <c r="DT28" i="5"/>
  <c r="DT20"/>
  <c r="DT26"/>
  <c r="DT19"/>
  <c r="DT35"/>
  <c r="DT22"/>
  <c r="DT34"/>
  <c r="DT23"/>
  <c r="DT29"/>
  <c r="DT21"/>
  <c r="DT27"/>
  <c r="DT33"/>
  <c r="DT18"/>
  <c r="DT17"/>
  <c r="AY22"/>
  <c r="AY23"/>
  <c r="AY28"/>
  <c r="AY17"/>
  <c r="AY21"/>
  <c r="AY29"/>
  <c r="AY33"/>
  <c r="AY18"/>
  <c r="AY34"/>
  <c r="AY20"/>
  <c r="AY27"/>
  <c r="AY19"/>
  <c r="AY35"/>
  <c r="AY26"/>
  <c r="AK15" i="2"/>
  <c r="AK16"/>
  <c r="GN38" i="5"/>
  <c r="AM31" i="2" s="1"/>
  <c r="AV22" i="3"/>
  <c r="DQ17"/>
  <c r="DQ70"/>
  <c r="GL54"/>
  <c r="AV70"/>
  <c r="AS5" i="2"/>
  <c r="AE353" i="14" l="1"/>
  <c r="AD354"/>
  <c r="AB360"/>
  <c r="AB358"/>
  <c r="AB359" s="1"/>
  <c r="AB361" s="1"/>
  <c r="AC357" s="1"/>
  <c r="AD339"/>
  <c r="AC345" s="1"/>
  <c r="AE338"/>
  <c r="AB343"/>
  <c r="AB344" s="1"/>
  <c r="AB346" s="1"/>
  <c r="AC342" s="1"/>
  <c r="AN7" i="9"/>
  <c r="AN8"/>
  <c r="AR37" i="10"/>
  <c r="AR1"/>
  <c r="AE54" i="14"/>
  <c r="AD55"/>
  <c r="AB119" i="12"/>
  <c r="AB120" s="1"/>
  <c r="AB122" s="1"/>
  <c r="AC118" s="1"/>
  <c r="AV56" i="3"/>
  <c r="AB150" i="12"/>
  <c r="AB151" s="1"/>
  <c r="AB153" s="1"/>
  <c r="AC149" s="1"/>
  <c r="AE129" i="14"/>
  <c r="AD130"/>
  <c r="AC69" i="12"/>
  <c r="AB70"/>
  <c r="AE160"/>
  <c r="AD161"/>
  <c r="AB106"/>
  <c r="AB104"/>
  <c r="AB105" s="1"/>
  <c r="AB107" s="1"/>
  <c r="AC103" s="1"/>
  <c r="AD100"/>
  <c r="AE99"/>
  <c r="AD146"/>
  <c r="AC152" s="1"/>
  <c r="AE145"/>
  <c r="AD84"/>
  <c r="AC85"/>
  <c r="AD115"/>
  <c r="AC121" s="1"/>
  <c r="AE114"/>
  <c r="AC115" i="14"/>
  <c r="AD114"/>
  <c r="AC85"/>
  <c r="AD84"/>
  <c r="AD161"/>
  <c r="AC167" s="1"/>
  <c r="AE160"/>
  <c r="AE146"/>
  <c r="AF145"/>
  <c r="AB165"/>
  <c r="AB166" s="1"/>
  <c r="AB168" s="1"/>
  <c r="AC164" s="1"/>
  <c r="AD100"/>
  <c r="AE99"/>
  <c r="AD69"/>
  <c r="AC70"/>
  <c r="AC152"/>
  <c r="AC150"/>
  <c r="AC151" s="1"/>
  <c r="AC153" s="1"/>
  <c r="AD149" s="1"/>
  <c r="AZ32" i="5"/>
  <c r="AZ31"/>
  <c r="DU32"/>
  <c r="DU31"/>
  <c r="JK32"/>
  <c r="JK31"/>
  <c r="GP32"/>
  <c r="GP31"/>
  <c r="E82" i="21"/>
  <c r="E60" i="29" s="1"/>
  <c r="AP41" i="10"/>
  <c r="E84" i="21"/>
  <c r="AP43" i="10"/>
  <c r="E15" i="21"/>
  <c r="AO17" i="7"/>
  <c r="AM65" i="18"/>
  <c r="T225" i="14"/>
  <c r="T227" s="1"/>
  <c r="U223" s="1"/>
  <c r="Y89" i="12"/>
  <c r="Y91"/>
  <c r="AP174" i="14"/>
  <c r="AA299"/>
  <c r="AA300" s="1"/>
  <c r="AA302" s="1"/>
  <c r="AB298" s="1"/>
  <c r="AA270" i="12"/>
  <c r="AA271" s="1"/>
  <c r="AA273" s="1"/>
  <c r="AB269" s="1"/>
  <c r="Y119" i="14"/>
  <c r="Y121"/>
  <c r="AB284"/>
  <c r="AB285" s="1"/>
  <c r="AB287" s="1"/>
  <c r="AC283" s="1"/>
  <c r="Y60" i="12"/>
  <c r="Y62" s="1"/>
  <c r="Z58" s="1"/>
  <c r="Z59" s="1"/>
  <c r="AB269" i="14"/>
  <c r="AB270" s="1"/>
  <c r="AB272" s="1"/>
  <c r="AC268" s="1"/>
  <c r="AC134" i="12"/>
  <c r="AC135" s="1"/>
  <c r="AC137" s="1"/>
  <c r="AD133" s="1"/>
  <c r="AP159" i="14"/>
  <c r="AC225" i="12"/>
  <c r="AB313" i="14"/>
  <c r="AB314" s="1"/>
  <c r="AB316" s="1"/>
  <c r="AC312" s="1"/>
  <c r="AP189" i="12"/>
  <c r="AP128"/>
  <c r="AB328" i="14"/>
  <c r="AB329" s="1"/>
  <c r="AB331" s="1"/>
  <c r="AC327" s="1"/>
  <c r="AB284" i="12"/>
  <c r="AB285" s="1"/>
  <c r="AB287" s="1"/>
  <c r="AC283" s="1"/>
  <c r="AA254" i="14"/>
  <c r="AA255" s="1"/>
  <c r="AA257" s="1"/>
  <c r="AB253" s="1"/>
  <c r="AP68" i="12"/>
  <c r="T210"/>
  <c r="T211" s="1"/>
  <c r="T213" s="1"/>
  <c r="U209" s="1"/>
  <c r="U212" s="1"/>
  <c r="AD219" i="14"/>
  <c r="AC220"/>
  <c r="AD265" i="12"/>
  <c r="AC266"/>
  <c r="AA239" i="14"/>
  <c r="AA240" s="1"/>
  <c r="AA242" s="1"/>
  <c r="AB238" s="1"/>
  <c r="AA255" i="12"/>
  <c r="AA256" s="1"/>
  <c r="AA258" s="1"/>
  <c r="AB254" s="1"/>
  <c r="W75"/>
  <c r="W77" s="1"/>
  <c r="X73" s="1"/>
  <c r="X74" s="1"/>
  <c r="AD294" i="14"/>
  <c r="AC295"/>
  <c r="AP144" i="12"/>
  <c r="AD294"/>
  <c r="AC295"/>
  <c r="V195"/>
  <c r="V196" s="1"/>
  <c r="V198" s="1"/>
  <c r="W194" s="1"/>
  <c r="V197"/>
  <c r="AD180" i="14"/>
  <c r="AD181" s="1"/>
  <c r="AD183" s="1"/>
  <c r="AE179" s="1"/>
  <c r="Z76"/>
  <c r="Z74" s="1"/>
  <c r="Z75" s="1"/>
  <c r="Z77" s="1"/>
  <c r="AA73" s="1"/>
  <c r="Y91"/>
  <c r="AE196"/>
  <c r="AE198" s="1"/>
  <c r="AF194" s="1"/>
  <c r="AF195" s="1"/>
  <c r="AE221" i="12"/>
  <c r="AF220"/>
  <c r="AE130"/>
  <c r="AF129"/>
  <c r="AP52"/>
  <c r="AP56" s="1"/>
  <c r="AP218"/>
  <c r="AP222" s="1"/>
  <c r="AP72"/>
  <c r="AP117"/>
  <c r="AP188"/>
  <c r="AP192" s="1"/>
  <c r="AP277"/>
  <c r="AP281" s="1"/>
  <c r="AP263"/>
  <c r="AP267" s="1"/>
  <c r="AP57"/>
  <c r="AP67"/>
  <c r="AP102"/>
  <c r="AP97"/>
  <c r="AP101" s="1"/>
  <c r="AP112"/>
  <c r="AP116" s="1"/>
  <c r="AP143"/>
  <c r="AP147" s="1"/>
  <c r="AP132"/>
  <c r="AP127"/>
  <c r="AP131" s="1"/>
  <c r="AP292"/>
  <c r="AP296" s="1"/>
  <c r="AP248"/>
  <c r="AP252" s="1"/>
  <c r="AP203"/>
  <c r="AP207" s="1"/>
  <c r="AP158"/>
  <c r="AP162" s="1"/>
  <c r="AP87"/>
  <c r="AP163"/>
  <c r="AP148"/>
  <c r="AP233"/>
  <c r="AP237" s="1"/>
  <c r="AP204"/>
  <c r="AB286"/>
  <c r="X106" i="14"/>
  <c r="X105" s="1"/>
  <c r="X107" s="1"/>
  <c r="Y103" s="1"/>
  <c r="Y104" s="1"/>
  <c r="AN182"/>
  <c r="AD280" i="12"/>
  <c r="AC286" s="1"/>
  <c r="AE279"/>
  <c r="AP352" i="14"/>
  <c r="AP189"/>
  <c r="AP113"/>
  <c r="AP293" i="12"/>
  <c r="AP98" i="14"/>
  <c r="AP337"/>
  <c r="AP159" i="12"/>
  <c r="AC227"/>
  <c r="AP128" i="14"/>
  <c r="AP219" i="12"/>
  <c r="AC251"/>
  <c r="AD250"/>
  <c r="AB242"/>
  <c r="AB240"/>
  <c r="AB241" s="1"/>
  <c r="AB243" s="1"/>
  <c r="AC239" s="1"/>
  <c r="AB271" i="14"/>
  <c r="AD236" i="12"/>
  <c r="AE235"/>
  <c r="AF55"/>
  <c r="AG54"/>
  <c r="AC250" i="14"/>
  <c r="AD249"/>
  <c r="J177" i="12"/>
  <c r="K164"/>
  <c r="K165" s="1"/>
  <c r="AD265" i="14"/>
  <c r="AE264"/>
  <c r="AB315"/>
  <c r="AB286"/>
  <c r="AP322"/>
  <c r="AP293"/>
  <c r="AP249" i="12"/>
  <c r="AP83" i="14"/>
  <c r="AP263"/>
  <c r="AP218"/>
  <c r="AP53" i="12"/>
  <c r="AC191"/>
  <c r="AD190"/>
  <c r="AN197" i="14"/>
  <c r="J302" i="12"/>
  <c r="J308"/>
  <c r="J317" s="1"/>
  <c r="AD309" i="14"/>
  <c r="AE308"/>
  <c r="AD280"/>
  <c r="AE279"/>
  <c r="AP248"/>
  <c r="AP233"/>
  <c r="AP144"/>
  <c r="AP264" i="12"/>
  <c r="AP53" i="14"/>
  <c r="AP278" i="12"/>
  <c r="AP98"/>
  <c r="AO172"/>
  <c r="AO314" s="1"/>
  <c r="AQ43" i="10" s="1"/>
  <c r="V135" i="14"/>
  <c r="V137" s="1"/>
  <c r="W133" s="1"/>
  <c r="W134" s="1"/>
  <c r="AC136" i="12"/>
  <c r="AP163" i="14"/>
  <c r="AP193"/>
  <c r="AP117"/>
  <c r="AP102"/>
  <c r="AP148"/>
  <c r="AP72"/>
  <c r="AP132"/>
  <c r="AP87"/>
  <c r="AP178"/>
  <c r="AC235"/>
  <c r="AD234"/>
  <c r="AO82" i="12"/>
  <c r="AO86" s="1"/>
  <c r="AO71"/>
  <c r="AQ47" i="14"/>
  <c r="AQ47" i="12"/>
  <c r="AA256" i="14"/>
  <c r="I58" i="10"/>
  <c r="AD206" i="12"/>
  <c r="AE205"/>
  <c r="AA241" i="14"/>
  <c r="AA257" i="12"/>
  <c r="AP68" i="14"/>
  <c r="AP57"/>
  <c r="AP307"/>
  <c r="AP113" i="12"/>
  <c r="AP83"/>
  <c r="AP234"/>
  <c r="AP278" i="14"/>
  <c r="AB330"/>
  <c r="V61"/>
  <c r="V59" s="1"/>
  <c r="AD324"/>
  <c r="AC330" s="1"/>
  <c r="AE323"/>
  <c r="T370"/>
  <c r="AN378"/>
  <c r="AO42" i="10" s="1"/>
  <c r="L371" i="14"/>
  <c r="AO203"/>
  <c r="AP351"/>
  <c r="AP355" s="1"/>
  <c r="AP336"/>
  <c r="AP340" s="1"/>
  <c r="AP306"/>
  <c r="AP310" s="1"/>
  <c r="AP321"/>
  <c r="AP325" s="1"/>
  <c r="AP277"/>
  <c r="AP281" s="1"/>
  <c r="AP292"/>
  <c r="AP296" s="1"/>
  <c r="AP262"/>
  <c r="AP266" s="1"/>
  <c r="AP247"/>
  <c r="AP251" s="1"/>
  <c r="AP217"/>
  <c r="AP221" s="1"/>
  <c r="AP232"/>
  <c r="AP236" s="1"/>
  <c r="R370"/>
  <c r="AO366"/>
  <c r="AP188"/>
  <c r="AP192" s="1"/>
  <c r="AP190" s="1"/>
  <c r="AP191" s="1"/>
  <c r="AP158"/>
  <c r="AP162" s="1"/>
  <c r="AP173"/>
  <c r="AP177" s="1"/>
  <c r="AP175" s="1"/>
  <c r="AP176" s="1"/>
  <c r="Q49" i="10"/>
  <c r="AP143" i="14"/>
  <c r="AP147" s="1"/>
  <c r="AP127"/>
  <c r="AP131" s="1"/>
  <c r="AP112"/>
  <c r="AP116" s="1"/>
  <c r="AP97"/>
  <c r="AP101" s="1"/>
  <c r="AP82"/>
  <c r="AP86" s="1"/>
  <c r="AP67"/>
  <c r="AP71" s="1"/>
  <c r="AP52"/>
  <c r="AP56" s="1"/>
  <c r="AM201" i="18"/>
  <c r="AQ41" i="10" s="1"/>
  <c r="AA27" i="18"/>
  <c r="AM83"/>
  <c r="K172"/>
  <c r="K159"/>
  <c r="K162" s="1"/>
  <c r="I191"/>
  <c r="I193" s="1"/>
  <c r="I196" s="1"/>
  <c r="H192"/>
  <c r="H195" s="1"/>
  <c r="J177"/>
  <c r="J180" s="1"/>
  <c r="J178"/>
  <c r="J181" s="1"/>
  <c r="M143"/>
  <c r="M146" s="1"/>
  <c r="L158"/>
  <c r="P126"/>
  <c r="O127"/>
  <c r="O130" s="1"/>
  <c r="N142"/>
  <c r="X52"/>
  <c r="X55" s="1"/>
  <c r="W89"/>
  <c r="W92" s="1"/>
  <c r="X71"/>
  <c r="X74" s="1"/>
  <c r="N83" i="22"/>
  <c r="X109" i="18"/>
  <c r="X112" s="1"/>
  <c r="X110"/>
  <c r="X113" s="1"/>
  <c r="Y107" s="1"/>
  <c r="AN22"/>
  <c r="AN78"/>
  <c r="AN60"/>
  <c r="AN41"/>
  <c r="AN46" s="1"/>
  <c r="AB64"/>
  <c r="AA67"/>
  <c r="AC45"/>
  <c r="AB48"/>
  <c r="AA104"/>
  <c r="AB101"/>
  <c r="AA82"/>
  <c r="Z85"/>
  <c r="AM102"/>
  <c r="Y54"/>
  <c r="Y57" s="1"/>
  <c r="Z51" s="1"/>
  <c r="Y53"/>
  <c r="Y56" s="1"/>
  <c r="Y72"/>
  <c r="Y75" s="1"/>
  <c r="Y73"/>
  <c r="Y76" s="1"/>
  <c r="Z70" s="1"/>
  <c r="W108"/>
  <c r="W111" s="1"/>
  <c r="X90"/>
  <c r="X93" s="1"/>
  <c r="X91"/>
  <c r="X94" s="1"/>
  <c r="Y88" s="1"/>
  <c r="AA26"/>
  <c r="Z29"/>
  <c r="AD123"/>
  <c r="AC38" i="8"/>
  <c r="AC44" s="1"/>
  <c r="AD30" i="11" s="1"/>
  <c r="AX64" i="3"/>
  <c r="GN64"/>
  <c r="E30" i="16"/>
  <c r="E52" s="1"/>
  <c r="F2" i="19" s="1"/>
  <c r="F13" s="1"/>
  <c r="F72" s="1"/>
  <c r="E2" i="27"/>
  <c r="E29" i="28"/>
  <c r="E51"/>
  <c r="E63" s="1"/>
  <c r="N16" i="22"/>
  <c r="I139"/>
  <c r="E61" i="21"/>
  <c r="N62" i="22"/>
  <c r="M21"/>
  <c r="E64" i="21"/>
  <c r="N65" i="22"/>
  <c r="E63" i="21"/>
  <c r="N64" i="22"/>
  <c r="M190"/>
  <c r="AL19" i="11"/>
  <c r="M141" i="22"/>
  <c r="AK21" i="11"/>
  <c r="M132" i="22"/>
  <c r="AQ23" i="10"/>
  <c r="AA25" i="7"/>
  <c r="AB25" s="1"/>
  <c r="AK16" i="11"/>
  <c r="AN66"/>
  <c r="AN67"/>
  <c r="AN9"/>
  <c r="AL22" i="7"/>
  <c r="AK27" i="2"/>
  <c r="AL21" i="7"/>
  <c r="AK26" i="2"/>
  <c r="AL10" i="11" s="1"/>
  <c r="AN7"/>
  <c r="AO200" i="18"/>
  <c r="AO21"/>
  <c r="AO97" s="1"/>
  <c r="AQ21" i="10"/>
  <c r="AN13" i="11"/>
  <c r="AO5" i="9"/>
  <c r="AS5" i="10"/>
  <c r="AS1" s="1"/>
  <c r="AN18" i="7"/>
  <c r="AQ20" i="10"/>
  <c r="AM14" i="9"/>
  <c r="AQ22" i="10" s="1"/>
  <c r="AJ15" i="9"/>
  <c r="AL68" i="11" s="1"/>
  <c r="AN15"/>
  <c r="AQ19" i="7"/>
  <c r="AQ20"/>
  <c r="AQ23"/>
  <c r="AR23" i="10" s="1"/>
  <c r="AO37" i="8"/>
  <c r="AO47" s="1"/>
  <c r="AO24"/>
  <c r="AP32"/>
  <c r="AP3"/>
  <c r="AP10" s="1"/>
  <c r="AP17" s="1"/>
  <c r="AN8" i="11"/>
  <c r="AN6"/>
  <c r="AR3"/>
  <c r="AR4" i="7"/>
  <c r="AO5" i="6"/>
  <c r="AO36" s="1"/>
  <c r="AL20" i="2"/>
  <c r="AL19"/>
  <c r="GL56" i="3"/>
  <c r="X11" i="11"/>
  <c r="AN14"/>
  <c r="Y17"/>
  <c r="DQ56" i="3"/>
  <c r="AV78"/>
  <c r="AM21" i="2" s="1"/>
  <c r="AM25" s="1"/>
  <c r="AN6" i="7" s="1"/>
  <c r="GM54" i="3"/>
  <c r="DR70"/>
  <c r="GM70"/>
  <c r="GM78" s="1"/>
  <c r="AN23" i="2" s="1"/>
  <c r="AL18"/>
  <c r="AN53" i="10" s="1"/>
  <c r="DQ34" i="3"/>
  <c r="GL34"/>
  <c r="DR75"/>
  <c r="DR32"/>
  <c r="AM33" i="2"/>
  <c r="AO19" i="10" s="1"/>
  <c r="AP19" s="1"/>
  <c r="AW75" i="3"/>
  <c r="DR48"/>
  <c r="GM27"/>
  <c r="AW48"/>
  <c r="AW17"/>
  <c r="AV34"/>
  <c r="BA15" i="5"/>
  <c r="BA30" s="1"/>
  <c r="AY11" i="3"/>
  <c r="GQ15" i="5"/>
  <c r="GQ30" s="1"/>
  <c r="GO11" i="3"/>
  <c r="DT11"/>
  <c r="JL15" i="5"/>
  <c r="JL30" s="1"/>
  <c r="DV15"/>
  <c r="DV30" s="1"/>
  <c r="DU23"/>
  <c r="DU34"/>
  <c r="DU21"/>
  <c r="DU20"/>
  <c r="DU35"/>
  <c r="DU29"/>
  <c r="DU19"/>
  <c r="DU22"/>
  <c r="DU27"/>
  <c r="DU33"/>
  <c r="DU18"/>
  <c r="DU28"/>
  <c r="DU26"/>
  <c r="DU17"/>
  <c r="AW22" i="3"/>
  <c r="GO38" i="5"/>
  <c r="AN31" i="2" s="1"/>
  <c r="AW41" i="3"/>
  <c r="DR17"/>
  <c r="JJ38" i="5"/>
  <c r="AN32" i="2" s="1"/>
  <c r="AQ1"/>
  <c r="AR3"/>
  <c r="DS83" i="3"/>
  <c r="DS45"/>
  <c r="DS50"/>
  <c r="DS14"/>
  <c r="DS85"/>
  <c r="DS87"/>
  <c r="DS52"/>
  <c r="DS39"/>
  <c r="DS25"/>
  <c r="DS29"/>
  <c r="DS21"/>
  <c r="DS26"/>
  <c r="DS19"/>
  <c r="DS84"/>
  <c r="DS16"/>
  <c r="DS51"/>
  <c r="DS46"/>
  <c r="DS43"/>
  <c r="DS69"/>
  <c r="DS72"/>
  <c r="DS73"/>
  <c r="DS67"/>
  <c r="DS86"/>
  <c r="DS47"/>
  <c r="DS15"/>
  <c r="DS40"/>
  <c r="DS44"/>
  <c r="DS31"/>
  <c r="DS38"/>
  <c r="DS74"/>
  <c r="DS30"/>
  <c r="DS24"/>
  <c r="DS68"/>
  <c r="DS20"/>
  <c r="DS53"/>
  <c r="AZ20" i="5"/>
  <c r="AZ23"/>
  <c r="AZ28"/>
  <c r="AZ19"/>
  <c r="AZ29"/>
  <c r="AZ33"/>
  <c r="AZ34"/>
  <c r="AZ35"/>
  <c r="AZ21"/>
  <c r="AZ26"/>
  <c r="AZ22"/>
  <c r="AZ18"/>
  <c r="AZ27"/>
  <c r="AZ17"/>
  <c r="AL16" i="2"/>
  <c r="AL15"/>
  <c r="DT38" i="5"/>
  <c r="AN30" i="2" s="1"/>
  <c r="DR27" i="3"/>
  <c r="GM48"/>
  <c r="GP19" i="5"/>
  <c r="GP35"/>
  <c r="GP33"/>
  <c r="GP17"/>
  <c r="GP26"/>
  <c r="GP28"/>
  <c r="GP34"/>
  <c r="GP23"/>
  <c r="GP27"/>
  <c r="GP29"/>
  <c r="GP21"/>
  <c r="GP20"/>
  <c r="GP18"/>
  <c r="GP22"/>
  <c r="GN67" i="3"/>
  <c r="GN68"/>
  <c r="GN24"/>
  <c r="GN83"/>
  <c r="GN88" s="1"/>
  <c r="GN91" s="1"/>
  <c r="AO24" i="2" s="1"/>
  <c r="GN52" i="3"/>
  <c r="GN20"/>
  <c r="GN22" s="1"/>
  <c r="GN15"/>
  <c r="GN39"/>
  <c r="GN41" s="1"/>
  <c r="GN30"/>
  <c r="GN29"/>
  <c r="GN50"/>
  <c r="GN44"/>
  <c r="GN43"/>
  <c r="GN46"/>
  <c r="GN14"/>
  <c r="GN25"/>
  <c r="GN51"/>
  <c r="GN45"/>
  <c r="JK29" i="5"/>
  <c r="JK23"/>
  <c r="JK20"/>
  <c r="JK17"/>
  <c r="JK34"/>
  <c r="JK18"/>
  <c r="JK26"/>
  <c r="JK35"/>
  <c r="JK22"/>
  <c r="JK19"/>
  <c r="JK28"/>
  <c r="JK33"/>
  <c r="JK21"/>
  <c r="JK27"/>
  <c r="AW70" i="3"/>
  <c r="DR41"/>
  <c r="DR88"/>
  <c r="DR91" s="1"/>
  <c r="GM32"/>
  <c r="AX74"/>
  <c r="AX68"/>
  <c r="AX51"/>
  <c r="AX15"/>
  <c r="AX85"/>
  <c r="AX67"/>
  <c r="AX52"/>
  <c r="AX69"/>
  <c r="AX86"/>
  <c r="AX26"/>
  <c r="AX40"/>
  <c r="AX29"/>
  <c r="AX47"/>
  <c r="AX25"/>
  <c r="AX50"/>
  <c r="AX83"/>
  <c r="AX19"/>
  <c r="AX44"/>
  <c r="AX14"/>
  <c r="AX72"/>
  <c r="AX53"/>
  <c r="AX46"/>
  <c r="AX39"/>
  <c r="AX43"/>
  <c r="AX30"/>
  <c r="AX87"/>
  <c r="AX24"/>
  <c r="AX73"/>
  <c r="AX38"/>
  <c r="AX45"/>
  <c r="AX20"/>
  <c r="AX84"/>
  <c r="AX31"/>
  <c r="AX16"/>
  <c r="AX21"/>
  <c r="AW88"/>
  <c r="AW91" s="1"/>
  <c r="AN22" i="2" s="1"/>
  <c r="DR54" i="3"/>
  <c r="AW27"/>
  <c r="AY38" i="5"/>
  <c r="AN29" i="2" s="1"/>
  <c r="AP17" i="7" s="1"/>
  <c r="AW32" i="3"/>
  <c r="AW54"/>
  <c r="DR22"/>
  <c r="GM17"/>
  <c r="AT5" i="2"/>
  <c r="AE354" i="14" l="1"/>
  <c r="AF353"/>
  <c r="AC360"/>
  <c r="AC358"/>
  <c r="AC359" s="1"/>
  <c r="AC361" s="1"/>
  <c r="AD357" s="1"/>
  <c r="AE339"/>
  <c r="AD345" s="1"/>
  <c r="AF338"/>
  <c r="AC343"/>
  <c r="AC344" s="1"/>
  <c r="AC346" s="1"/>
  <c r="AD342" s="1"/>
  <c r="AO7" i="9"/>
  <c r="AO8"/>
  <c r="AF54" i="14"/>
  <c r="AE55"/>
  <c r="AC119" i="12"/>
  <c r="AC120" s="1"/>
  <c r="AC122" s="1"/>
  <c r="AD118" s="1"/>
  <c r="AQ278" i="14"/>
  <c r="AF129"/>
  <c r="AE130"/>
  <c r="AD69" i="12"/>
  <c r="AC70"/>
  <c r="AE146"/>
  <c r="AD152" s="1"/>
  <c r="AF145"/>
  <c r="AC150"/>
  <c r="AC151" s="1"/>
  <c r="AC153" s="1"/>
  <c r="AD149" s="1"/>
  <c r="AE161"/>
  <c r="AF160"/>
  <c r="AE84"/>
  <c r="AD85"/>
  <c r="AE115"/>
  <c r="AD121" s="1"/>
  <c r="AF114"/>
  <c r="AE100"/>
  <c r="AF99"/>
  <c r="AC104"/>
  <c r="AC105" s="1"/>
  <c r="AC107" s="1"/>
  <c r="AD103" s="1"/>
  <c r="AC106"/>
  <c r="AD115" i="14"/>
  <c r="AE114"/>
  <c r="AD85"/>
  <c r="AE84"/>
  <c r="AF99"/>
  <c r="AE100"/>
  <c r="AE161"/>
  <c r="AF160"/>
  <c r="AE69"/>
  <c r="AD70"/>
  <c r="AC165"/>
  <c r="AC166" s="1"/>
  <c r="AC168" s="1"/>
  <c r="AD164" s="1"/>
  <c r="AF146"/>
  <c r="AE152" s="1"/>
  <c r="AG145"/>
  <c r="AD152"/>
  <c r="AD150"/>
  <c r="AD151" s="1"/>
  <c r="AD153" s="1"/>
  <c r="AE149" s="1"/>
  <c r="GQ32" i="5"/>
  <c r="GQ31"/>
  <c r="JL32"/>
  <c r="JL31"/>
  <c r="DV32"/>
  <c r="DV31"/>
  <c r="BA32"/>
  <c r="BA31"/>
  <c r="E83" i="21"/>
  <c r="E64" i="29" s="1"/>
  <c r="AP42" i="10"/>
  <c r="E4" i="21"/>
  <c r="AO6" i="7"/>
  <c r="N17" i="22"/>
  <c r="AO18" i="7"/>
  <c r="AW56" i="3"/>
  <c r="AN65" i="18"/>
  <c r="Y90" i="12"/>
  <c r="Y92" s="1"/>
  <c r="Z88" s="1"/>
  <c r="Z89" s="1"/>
  <c r="AQ174" i="14"/>
  <c r="AD134" i="12"/>
  <c r="AD135" s="1"/>
  <c r="AD137" s="1"/>
  <c r="AE133" s="1"/>
  <c r="AQ68"/>
  <c r="AB301" i="14"/>
  <c r="U224"/>
  <c r="U226"/>
  <c r="AB272" i="12"/>
  <c r="X76"/>
  <c r="X75" s="1"/>
  <c r="X77" s="1"/>
  <c r="Y73" s="1"/>
  <c r="Y120" i="14"/>
  <c r="Y122" s="1"/>
  <c r="Z118" s="1"/>
  <c r="Z121" s="1"/>
  <c r="AQ57"/>
  <c r="AQ159"/>
  <c r="AQ98"/>
  <c r="Z61" i="12"/>
  <c r="Z60" s="1"/>
  <c r="Z62" s="1"/>
  <c r="AA58" s="1"/>
  <c r="AA59" s="1"/>
  <c r="AC226"/>
  <c r="AC228" s="1"/>
  <c r="AD224" s="1"/>
  <c r="AD225" s="1"/>
  <c r="AD226" s="1"/>
  <c r="AD228" s="1"/>
  <c r="AE224" s="1"/>
  <c r="AQ83"/>
  <c r="AQ278"/>
  <c r="AQ234"/>
  <c r="AQ249"/>
  <c r="AQ53"/>
  <c r="AC284" i="14"/>
  <c r="AC285" s="1"/>
  <c r="AC287" s="1"/>
  <c r="AD283" s="1"/>
  <c r="AQ264" i="12"/>
  <c r="U210"/>
  <c r="U211" s="1"/>
  <c r="U213" s="1"/>
  <c r="V209" s="1"/>
  <c r="U309"/>
  <c r="AE265"/>
  <c r="AD266"/>
  <c r="AB254" i="14"/>
  <c r="AB255" s="1"/>
  <c r="AB257" s="1"/>
  <c r="AC253" s="1"/>
  <c r="AB239"/>
  <c r="AB240" s="1"/>
  <c r="AB242" s="1"/>
  <c r="AC238" s="1"/>
  <c r="AB299"/>
  <c r="AB300" s="1"/>
  <c r="AB302" s="1"/>
  <c r="AC298" s="1"/>
  <c r="AE294"/>
  <c r="AD295"/>
  <c r="AC301" s="1"/>
  <c r="AQ352"/>
  <c r="AB255" i="12"/>
  <c r="AB256" s="1"/>
  <c r="AB258" s="1"/>
  <c r="AC254" s="1"/>
  <c r="AQ83" i="14"/>
  <c r="AC269"/>
  <c r="AC270" s="1"/>
  <c r="AC272" s="1"/>
  <c r="AD268" s="1"/>
  <c r="AQ219" i="12"/>
  <c r="AQ189" i="14"/>
  <c r="AD220"/>
  <c r="AE219"/>
  <c r="AC313"/>
  <c r="AC314" s="1"/>
  <c r="AC316" s="1"/>
  <c r="AD312" s="1"/>
  <c r="AQ113"/>
  <c r="AC328"/>
  <c r="AC329" s="1"/>
  <c r="AC331" s="1"/>
  <c r="AD327" s="1"/>
  <c r="AQ144" i="12"/>
  <c r="AQ98"/>
  <c r="AQ218" i="14"/>
  <c r="AB270" i="12"/>
  <c r="AB271" s="1"/>
  <c r="AB273" s="1"/>
  <c r="AC269" s="1"/>
  <c r="AD295"/>
  <c r="AC301" s="1"/>
  <c r="AE294"/>
  <c r="AQ53" i="14"/>
  <c r="AQ248"/>
  <c r="AQ337"/>
  <c r="AQ307"/>
  <c r="AQ322"/>
  <c r="AQ159" i="12"/>
  <c r="AC284"/>
  <c r="AC285" s="1"/>
  <c r="AC287" s="1"/>
  <c r="AD283" s="1"/>
  <c r="W195"/>
  <c r="W196" s="1"/>
  <c r="W198" s="1"/>
  <c r="X194" s="1"/>
  <c r="W197"/>
  <c r="AE180" i="14"/>
  <c r="AE181" s="1"/>
  <c r="AE183" s="1"/>
  <c r="AF179" s="1"/>
  <c r="AA76"/>
  <c r="AA74" s="1"/>
  <c r="Y106"/>
  <c r="Y105" s="1"/>
  <c r="Y107" s="1"/>
  <c r="Z103" s="1"/>
  <c r="Z104" s="1"/>
  <c r="AF196"/>
  <c r="AF198" s="1"/>
  <c r="AG194" s="1"/>
  <c r="AG195" s="1"/>
  <c r="W136"/>
  <c r="W135" s="1"/>
  <c r="W137" s="1"/>
  <c r="X133" s="1"/>
  <c r="X134" s="1"/>
  <c r="K173" i="12"/>
  <c r="AG55"/>
  <c r="AH54"/>
  <c r="AD136"/>
  <c r="AO182" i="14"/>
  <c r="AE206" i="12"/>
  <c r="AF205"/>
  <c r="AC271" i="14"/>
  <c r="AB256"/>
  <c r="AB257" i="12"/>
  <c r="AF130"/>
  <c r="AG129"/>
  <c r="AQ113"/>
  <c r="AQ68" i="14"/>
  <c r="AQ293"/>
  <c r="AQ128" i="12"/>
  <c r="AD191"/>
  <c r="AE190"/>
  <c r="AP82"/>
  <c r="AP86" s="1"/>
  <c r="AP71"/>
  <c r="AC315" i="14"/>
  <c r="K298" i="12"/>
  <c r="K299" s="1"/>
  <c r="J310"/>
  <c r="J319" s="1"/>
  <c r="H58" i="11" s="1"/>
  <c r="AR47" i="14"/>
  <c r="AR57" s="1"/>
  <c r="AR47" i="12"/>
  <c r="AQ132" i="14"/>
  <c r="AQ193"/>
  <c r="AQ117"/>
  <c r="AQ178"/>
  <c r="AQ87"/>
  <c r="AQ148"/>
  <c r="AQ72"/>
  <c r="AQ163"/>
  <c r="AQ102"/>
  <c r="AB241"/>
  <c r="AE309"/>
  <c r="AF308"/>
  <c r="AQ233"/>
  <c r="AQ128"/>
  <c r="AO197"/>
  <c r="AQ263" i="12"/>
  <c r="AQ267" s="1"/>
  <c r="AQ143"/>
  <c r="AQ147" s="1"/>
  <c r="AQ188"/>
  <c r="AQ192" s="1"/>
  <c r="AQ277"/>
  <c r="AQ281" s="1"/>
  <c r="AQ233"/>
  <c r="AQ237" s="1"/>
  <c r="AQ57"/>
  <c r="AQ52"/>
  <c r="AQ56" s="1"/>
  <c r="AQ292"/>
  <c r="AQ296" s="1"/>
  <c r="AQ127"/>
  <c r="AQ131" s="1"/>
  <c r="AQ148"/>
  <c r="AQ248"/>
  <c r="AQ252" s="1"/>
  <c r="AQ203"/>
  <c r="AQ207" s="1"/>
  <c r="AQ97"/>
  <c r="AQ101" s="1"/>
  <c r="AQ72"/>
  <c r="AQ117"/>
  <c r="AQ132"/>
  <c r="AQ163"/>
  <c r="AQ112"/>
  <c r="AQ116" s="1"/>
  <c r="AQ158"/>
  <c r="AQ162" s="1"/>
  <c r="AQ67"/>
  <c r="AQ87"/>
  <c r="AQ218"/>
  <c r="AQ222" s="1"/>
  <c r="AQ102"/>
  <c r="AQ204"/>
  <c r="AD235" i="14"/>
  <c r="AE234"/>
  <c r="AC286"/>
  <c r="AC240" i="12"/>
  <c r="AC241" s="1"/>
  <c r="AC243" s="1"/>
  <c r="AD239" s="1"/>
  <c r="AC242"/>
  <c r="Y90" i="14"/>
  <c r="Y92" s="1"/>
  <c r="Z88" s="1"/>
  <c r="Z89" s="1"/>
  <c r="AQ189" i="12"/>
  <c r="AF221"/>
  <c r="AG220"/>
  <c r="AE265" i="14"/>
  <c r="AF264"/>
  <c r="AD250"/>
  <c r="AE249"/>
  <c r="AD251" i="12"/>
  <c r="AE250"/>
  <c r="AE280" i="14"/>
  <c r="AF279"/>
  <c r="AE236" i="12"/>
  <c r="AF235"/>
  <c r="AE280"/>
  <c r="AD286" s="1"/>
  <c r="AF279"/>
  <c r="AQ144" i="14"/>
  <c r="AQ263"/>
  <c r="AQ293" i="12"/>
  <c r="AP172"/>
  <c r="AP314" s="1"/>
  <c r="AR43" i="10" s="1"/>
  <c r="V60" i="14"/>
  <c r="V62" s="1"/>
  <c r="W58" s="1"/>
  <c r="AE324"/>
  <c r="AD330" s="1"/>
  <c r="AF323"/>
  <c r="AO378"/>
  <c r="AQ42" i="10" s="1"/>
  <c r="M368" i="14"/>
  <c r="AP366"/>
  <c r="AP203"/>
  <c r="AQ336"/>
  <c r="AQ340" s="1"/>
  <c r="AQ321"/>
  <c r="AQ325" s="1"/>
  <c r="AQ306"/>
  <c r="AQ310" s="1"/>
  <c r="AQ277"/>
  <c r="AQ281" s="1"/>
  <c r="AQ351"/>
  <c r="AQ355" s="1"/>
  <c r="AQ232"/>
  <c r="AQ236" s="1"/>
  <c r="AQ292"/>
  <c r="AQ296" s="1"/>
  <c r="AQ262"/>
  <c r="AQ266" s="1"/>
  <c r="AQ247"/>
  <c r="AQ251" s="1"/>
  <c r="AQ217"/>
  <c r="AQ221" s="1"/>
  <c r="M367"/>
  <c r="AQ188"/>
  <c r="AQ192" s="1"/>
  <c r="AQ190" s="1"/>
  <c r="AQ191" s="1"/>
  <c r="AQ158"/>
  <c r="AQ162" s="1"/>
  <c r="AQ173"/>
  <c r="AQ177" s="1"/>
  <c r="AQ175" s="1"/>
  <c r="AQ176" s="1"/>
  <c r="AQ127"/>
  <c r="AQ131" s="1"/>
  <c r="AQ143"/>
  <c r="AQ147" s="1"/>
  <c r="AQ112"/>
  <c r="AQ116" s="1"/>
  <c r="AQ97"/>
  <c r="AQ101" s="1"/>
  <c r="AQ82"/>
  <c r="AQ86" s="1"/>
  <c r="AQ67"/>
  <c r="AQ71" s="1"/>
  <c r="AQ52"/>
  <c r="AQ56" s="1"/>
  <c r="AB27" i="18"/>
  <c r="AN201"/>
  <c r="AR41" i="10" s="1"/>
  <c r="AN83" i="18"/>
  <c r="M155"/>
  <c r="I194"/>
  <c r="I197" s="1"/>
  <c r="I192"/>
  <c r="I195" s="1"/>
  <c r="K175"/>
  <c r="K178" s="1"/>
  <c r="K181" s="1"/>
  <c r="O139"/>
  <c r="J176"/>
  <c r="J179" s="1"/>
  <c r="L161"/>
  <c r="L164" s="1"/>
  <c r="L160"/>
  <c r="L163" s="1"/>
  <c r="N145"/>
  <c r="N148" s="1"/>
  <c r="N144"/>
  <c r="N147" s="1"/>
  <c r="P129"/>
  <c r="P132" s="1"/>
  <c r="P128"/>
  <c r="P131" s="1"/>
  <c r="Y52"/>
  <c r="Y55" s="1"/>
  <c r="Y71"/>
  <c r="Y74" s="1"/>
  <c r="AB82"/>
  <c r="AA85"/>
  <c r="Z54"/>
  <c r="Z57" s="1"/>
  <c r="AA51" s="1"/>
  <c r="Z53"/>
  <c r="Z56" s="1"/>
  <c r="AD45"/>
  <c r="AC48"/>
  <c r="Y109"/>
  <c r="Y112" s="1"/>
  <c r="Y110"/>
  <c r="Y113" s="1"/>
  <c r="Z107" s="1"/>
  <c r="X108"/>
  <c r="X111" s="1"/>
  <c r="AB67"/>
  <c r="AC64"/>
  <c r="X89"/>
  <c r="X92" s="1"/>
  <c r="AN102"/>
  <c r="Z72"/>
  <c r="Z75" s="1"/>
  <c r="Z73"/>
  <c r="Z76" s="1"/>
  <c r="AA70" s="1"/>
  <c r="Y90"/>
  <c r="Y93" s="1"/>
  <c r="Y91"/>
  <c r="Y94" s="1"/>
  <c r="Z88" s="1"/>
  <c r="AO22"/>
  <c r="AO78"/>
  <c r="AO60"/>
  <c r="AO41"/>
  <c r="AO46" s="1"/>
  <c r="AB104"/>
  <c r="AC101"/>
  <c r="AB26"/>
  <c r="AA29"/>
  <c r="AE123"/>
  <c r="AD38" i="8"/>
  <c r="AD44" s="1"/>
  <c r="AE30" i="11" s="1"/>
  <c r="K152" i="22" s="1"/>
  <c r="GN17" i="3"/>
  <c r="AY64"/>
  <c r="GO64"/>
  <c r="F48" i="19"/>
  <c r="N5" i="22"/>
  <c r="E16" i="21"/>
  <c r="M24" i="22"/>
  <c r="E60" i="21"/>
  <c r="N61" i="22"/>
  <c r="X23" i="11"/>
  <c r="I133" i="22"/>
  <c r="N130"/>
  <c r="E130" i="21"/>
  <c r="E137"/>
  <c r="N137" i="22"/>
  <c r="N131"/>
  <c r="E131" i="21"/>
  <c r="E136"/>
  <c r="N136" i="22"/>
  <c r="E128" i="21"/>
  <c r="N128" i="22"/>
  <c r="N135"/>
  <c r="E135" i="21"/>
  <c r="N189" i="22"/>
  <c r="E189" i="21"/>
  <c r="M143" i="22"/>
  <c r="AR46" i="11"/>
  <c r="O125" i="22"/>
  <c r="O168" s="1"/>
  <c r="M138"/>
  <c r="AM19" i="11"/>
  <c r="AL21"/>
  <c r="E188" i="21"/>
  <c r="N188" i="22"/>
  <c r="E129" i="21"/>
  <c r="N129" i="22"/>
  <c r="O63"/>
  <c r="O3"/>
  <c r="AS37" i="10"/>
  <c r="O46" i="22"/>
  <c r="O78" s="1"/>
  <c r="N85"/>
  <c r="AC25" i="7"/>
  <c r="AL16" i="11"/>
  <c r="AP67"/>
  <c r="AP9"/>
  <c r="AP66"/>
  <c r="AM21" i="7"/>
  <c r="AL26" i="2"/>
  <c r="AM10" i="11" s="1"/>
  <c r="AM22" i="7"/>
  <c r="AL27" i="2"/>
  <c r="AP7" i="11"/>
  <c r="AP13"/>
  <c r="AP21" i="18"/>
  <c r="AP97" s="1"/>
  <c r="AP200"/>
  <c r="V52" i="11"/>
  <c r="W52" s="1"/>
  <c r="X52" s="1"/>
  <c r="AP15"/>
  <c r="AP18" i="7"/>
  <c r="AR20" i="10"/>
  <c r="AN14" i="9"/>
  <c r="AR22" i="10" s="1"/>
  <c r="AP5" i="9"/>
  <c r="AT5" i="10"/>
  <c r="AT1" s="1"/>
  <c r="AK15" i="9"/>
  <c r="AM68" i="11" s="1"/>
  <c r="AR23" i="7"/>
  <c r="AR19"/>
  <c r="AR20"/>
  <c r="AP6" i="11"/>
  <c r="AP24" i="8"/>
  <c r="AP37"/>
  <c r="AP47" s="1"/>
  <c r="AP8" i="11"/>
  <c r="AQ32" i="8"/>
  <c r="AQ3"/>
  <c r="AQ10" s="1"/>
  <c r="AQ17" s="1"/>
  <c r="AM16" i="2"/>
  <c r="AS3" i="11"/>
  <c r="AS46" s="1"/>
  <c r="AS4" i="7"/>
  <c r="AP5" i="6"/>
  <c r="AP36" s="1"/>
  <c r="Y11" i="11"/>
  <c r="Y23" s="1"/>
  <c r="AP14"/>
  <c r="AM18" i="2"/>
  <c r="AO53" i="10" s="1"/>
  <c r="DR56" i="3"/>
  <c r="AM20" i="2"/>
  <c r="AM19"/>
  <c r="Z17" i="11"/>
  <c r="GM56" i="3"/>
  <c r="AW78"/>
  <c r="AN21" i="2" s="1"/>
  <c r="AN25" s="1"/>
  <c r="AP6" i="7" s="1"/>
  <c r="AM15" i="2"/>
  <c r="AX48" i="3"/>
  <c r="AM17" i="2"/>
  <c r="AO52" i="10" s="1"/>
  <c r="AP52" s="1"/>
  <c r="AW34" i="3"/>
  <c r="JK38" i="5"/>
  <c r="AO32" i="2" s="1"/>
  <c r="GP38" i="5"/>
  <c r="AO31" i="2" s="1"/>
  <c r="DS75" i="3"/>
  <c r="DS17"/>
  <c r="AX22"/>
  <c r="DR34"/>
  <c r="DS41"/>
  <c r="DS22"/>
  <c r="AN33" i="2"/>
  <c r="AQ19" i="10" s="1"/>
  <c r="DS70" i="3"/>
  <c r="DV33" i="5"/>
  <c r="DV21"/>
  <c r="DV22"/>
  <c r="DV28"/>
  <c r="DV19"/>
  <c r="DV27"/>
  <c r="DV20"/>
  <c r="DV29"/>
  <c r="DV35"/>
  <c r="DV18"/>
  <c r="DV34"/>
  <c r="DV17"/>
  <c r="DV23"/>
  <c r="DV26"/>
  <c r="AX54" i="3"/>
  <c r="GN48"/>
  <c r="DS54"/>
  <c r="GQ22" i="5"/>
  <c r="GQ18"/>
  <c r="GQ27"/>
  <c r="GQ17"/>
  <c r="GQ19"/>
  <c r="GQ21"/>
  <c r="GQ26"/>
  <c r="GQ29"/>
  <c r="GQ34"/>
  <c r="GQ23"/>
  <c r="GQ33"/>
  <c r="GQ20"/>
  <c r="GQ35"/>
  <c r="GQ28"/>
  <c r="AS3" i="2"/>
  <c r="AR1"/>
  <c r="GO30" i="3"/>
  <c r="GO51"/>
  <c r="GO14"/>
  <c r="GO52"/>
  <c r="GO44"/>
  <c r="GO24"/>
  <c r="GO67"/>
  <c r="GO15"/>
  <c r="GO25"/>
  <c r="GO45"/>
  <c r="GO29"/>
  <c r="GO39"/>
  <c r="GO41" s="1"/>
  <c r="GO68"/>
  <c r="GO43"/>
  <c r="GO50"/>
  <c r="GO83"/>
  <c r="GO88" s="1"/>
  <c r="GO91" s="1"/>
  <c r="AP24" i="2" s="1"/>
  <c r="GO46" i="3"/>
  <c r="GO20"/>
  <c r="GO22" s="1"/>
  <c r="AX88"/>
  <c r="AX91" s="1"/>
  <c r="AO22" i="2" s="1"/>
  <c r="AX17" i="3"/>
  <c r="AX75"/>
  <c r="AX32"/>
  <c r="GN32"/>
  <c r="GN70"/>
  <c r="GN78" s="1"/>
  <c r="AO23" i="2" s="1"/>
  <c r="DS27" i="3"/>
  <c r="AY83"/>
  <c r="AY74"/>
  <c r="AY85"/>
  <c r="AY69"/>
  <c r="AY73"/>
  <c r="AY19"/>
  <c r="AY68"/>
  <c r="AY29"/>
  <c r="AY52"/>
  <c r="AY51"/>
  <c r="AY45"/>
  <c r="AY26"/>
  <c r="AY47"/>
  <c r="AY38"/>
  <c r="AY20"/>
  <c r="AY21"/>
  <c r="AY86"/>
  <c r="AY84"/>
  <c r="AY43"/>
  <c r="AY25"/>
  <c r="AY46"/>
  <c r="AY53"/>
  <c r="AY87"/>
  <c r="AY40"/>
  <c r="AY15"/>
  <c r="AY30"/>
  <c r="AY44"/>
  <c r="AY72"/>
  <c r="AY14"/>
  <c r="AY16"/>
  <c r="AY67"/>
  <c r="AY31"/>
  <c r="AY24"/>
  <c r="AY39"/>
  <c r="AY50"/>
  <c r="AZ11"/>
  <c r="GP11"/>
  <c r="DW15" i="5"/>
  <c r="DW30" s="1"/>
  <c r="GR15"/>
  <c r="GR30" s="1"/>
  <c r="JM15"/>
  <c r="JM30" s="1"/>
  <c r="BB15"/>
  <c r="BB30" s="1"/>
  <c r="DU11" i="3"/>
  <c r="DT68"/>
  <c r="DT87"/>
  <c r="DT72"/>
  <c r="DT84"/>
  <c r="DT83"/>
  <c r="DT67"/>
  <c r="DT73"/>
  <c r="DT46"/>
  <c r="DT86"/>
  <c r="DT85"/>
  <c r="DT19"/>
  <c r="DT20"/>
  <c r="DT52"/>
  <c r="DT74"/>
  <c r="DT44"/>
  <c r="DT45"/>
  <c r="DT14"/>
  <c r="DT26"/>
  <c r="DT51"/>
  <c r="DT21"/>
  <c r="DT47"/>
  <c r="DT25"/>
  <c r="DT43"/>
  <c r="DT24"/>
  <c r="DT30"/>
  <c r="DT50"/>
  <c r="DT40"/>
  <c r="DT69"/>
  <c r="DT15"/>
  <c r="DT16"/>
  <c r="DT39"/>
  <c r="DT38"/>
  <c r="DT29"/>
  <c r="DT53"/>
  <c r="DT31"/>
  <c r="AX41"/>
  <c r="GN54"/>
  <c r="GN27"/>
  <c r="AZ38" i="5"/>
  <c r="AO29" i="2" s="1"/>
  <c r="AQ17" i="7" s="1"/>
  <c r="DS88" i="3"/>
  <c r="DS91" s="1"/>
  <c r="DU38" i="5"/>
  <c r="AO30" i="2" s="1"/>
  <c r="BA34" i="5"/>
  <c r="BA18"/>
  <c r="BA28"/>
  <c r="BA29"/>
  <c r="BA22"/>
  <c r="BA26"/>
  <c r="BA35"/>
  <c r="BA20"/>
  <c r="BA27"/>
  <c r="BA23"/>
  <c r="BA21"/>
  <c r="BA19"/>
  <c r="BA17"/>
  <c r="BA33"/>
  <c r="GM34" i="3"/>
  <c r="AN19" i="2" s="1"/>
  <c r="AP21" i="7" s="1"/>
  <c r="JL17" i="5"/>
  <c r="JL22"/>
  <c r="JL19"/>
  <c r="JL34"/>
  <c r="JL26"/>
  <c r="JL21"/>
  <c r="JL35"/>
  <c r="JL23"/>
  <c r="JL29"/>
  <c r="JL28"/>
  <c r="JL33"/>
  <c r="JL20"/>
  <c r="JL18"/>
  <c r="JL27"/>
  <c r="AX27" i="3"/>
  <c r="AX70"/>
  <c r="DS48"/>
  <c r="DS32"/>
  <c r="AU5" i="2"/>
  <c r="AG353" i="14" l="1"/>
  <c r="AF354"/>
  <c r="AD360"/>
  <c r="AD358"/>
  <c r="AD359" s="1"/>
  <c r="AD361" s="1"/>
  <c r="AE357" s="1"/>
  <c r="AF339"/>
  <c r="AE345" s="1"/>
  <c r="AG338"/>
  <c r="AD343"/>
  <c r="AD344" s="1"/>
  <c r="AD346" s="1"/>
  <c r="AE342" s="1"/>
  <c r="AP7" i="9"/>
  <c r="AP8"/>
  <c r="AF55" i="14"/>
  <c r="AG54"/>
  <c r="E38" i="29"/>
  <c r="E39"/>
  <c r="AF130" i="14"/>
  <c r="AG129"/>
  <c r="AD150" i="12"/>
  <c r="AD151" s="1"/>
  <c r="AD153" s="1"/>
  <c r="AE149" s="1"/>
  <c r="Y52" i="11"/>
  <c r="Z52" s="1"/>
  <c r="AA52" s="1"/>
  <c r="I174" i="22"/>
  <c r="Z119" i="14"/>
  <c r="Z120" s="1"/>
  <c r="Z122" s="1"/>
  <c r="AA118" s="1"/>
  <c r="AA119" s="1"/>
  <c r="AD70" i="12"/>
  <c r="AE69"/>
  <c r="AF146"/>
  <c r="AE152" s="1"/>
  <c r="AG145"/>
  <c r="AF115"/>
  <c r="AE121" s="1"/>
  <c r="AG114"/>
  <c r="AD119"/>
  <c r="AD120" s="1"/>
  <c r="AD122" s="1"/>
  <c r="AE118" s="1"/>
  <c r="AD106"/>
  <c r="AD104"/>
  <c r="AD105" s="1"/>
  <c r="AD107" s="1"/>
  <c r="AE103" s="1"/>
  <c r="AF100"/>
  <c r="AG99"/>
  <c r="AF161"/>
  <c r="AG160"/>
  <c r="AF84"/>
  <c r="AE85"/>
  <c r="AE115" i="14"/>
  <c r="AF114"/>
  <c r="AE85"/>
  <c r="AF84"/>
  <c r="AF161"/>
  <c r="AG160"/>
  <c r="AF69"/>
  <c r="AE70"/>
  <c r="AG99"/>
  <c r="AF100"/>
  <c r="AG146"/>
  <c r="AF152" s="1"/>
  <c r="AH145"/>
  <c r="AD167"/>
  <c r="AD165"/>
  <c r="AD166" s="1"/>
  <c r="AD168" s="1"/>
  <c r="AE164" s="1"/>
  <c r="AE150"/>
  <c r="AE151" s="1"/>
  <c r="AE153" s="1"/>
  <c r="AF149" s="1"/>
  <c r="JM32" i="5"/>
  <c r="JM31"/>
  <c r="BB32"/>
  <c r="BB31"/>
  <c r="DW32"/>
  <c r="DW31"/>
  <c r="GR32"/>
  <c r="GR31"/>
  <c r="E93" i="21"/>
  <c r="AP53" i="10"/>
  <c r="AX56" i="3"/>
  <c r="AD227" i="12"/>
  <c r="Z91"/>
  <c r="Z90" s="1"/>
  <c r="Z92" s="1"/>
  <c r="AA88" s="1"/>
  <c r="AA89" s="1"/>
  <c r="AR249"/>
  <c r="AO65" i="18"/>
  <c r="AR189" i="12"/>
  <c r="AR68"/>
  <c r="AA61"/>
  <c r="AA60" s="1"/>
  <c r="AA62" s="1"/>
  <c r="AB58" s="1"/>
  <c r="AB59" s="1"/>
  <c r="AR128"/>
  <c r="U225" i="14"/>
  <c r="U227" s="1"/>
  <c r="V223" s="1"/>
  <c r="V224" s="1"/>
  <c r="AR159" i="12"/>
  <c r="Y76"/>
  <c r="Y74"/>
  <c r="AR278"/>
  <c r="AD328" i="14"/>
  <c r="AD329" s="1"/>
  <c r="AD331" s="1"/>
  <c r="AE327" s="1"/>
  <c r="AR278"/>
  <c r="AD284"/>
  <c r="AD285" s="1"/>
  <c r="AD287" s="1"/>
  <c r="AE283" s="1"/>
  <c r="AR352"/>
  <c r="AR219" i="12"/>
  <c r="AD269" i="14"/>
  <c r="AD270" s="1"/>
  <c r="AD272" s="1"/>
  <c r="AE268" s="1"/>
  <c r="AC239"/>
  <c r="AC240" s="1"/>
  <c r="AC242" s="1"/>
  <c r="AD238" s="1"/>
  <c r="AE225" i="12"/>
  <c r="AE226" s="1"/>
  <c r="AE228" s="1"/>
  <c r="AF224" s="1"/>
  <c r="AR144"/>
  <c r="AD313" i="14"/>
  <c r="AD314" s="1"/>
  <c r="AD316" s="1"/>
  <c r="AE312" s="1"/>
  <c r="AR83" i="12"/>
  <c r="AC255"/>
  <c r="AC256" s="1"/>
  <c r="AC258" s="1"/>
  <c r="AD254" s="1"/>
  <c r="AD284"/>
  <c r="AD285" s="1"/>
  <c r="AD287" s="1"/>
  <c r="AE283" s="1"/>
  <c r="AF219" i="14"/>
  <c r="AE220"/>
  <c r="AC272" i="12"/>
  <c r="AC270"/>
  <c r="AC271" s="1"/>
  <c r="AC273" s="1"/>
  <c r="AD269" s="1"/>
  <c r="AR337" i="14"/>
  <c r="AR307"/>
  <c r="AR159"/>
  <c r="AE134" i="12"/>
  <c r="AE135" s="1"/>
  <c r="AE137" s="1"/>
  <c r="AF133" s="1"/>
  <c r="AR234"/>
  <c r="AR53"/>
  <c r="AF294"/>
  <c r="AE295"/>
  <c r="AD301" s="1"/>
  <c r="AF265"/>
  <c r="AE266"/>
  <c r="AD272" s="1"/>
  <c r="AR293"/>
  <c r="AR68" i="14"/>
  <c r="AC299"/>
  <c r="AC300" s="1"/>
  <c r="AC302" s="1"/>
  <c r="AD298" s="1"/>
  <c r="AF294"/>
  <c r="AE295"/>
  <c r="AD301" s="1"/>
  <c r="AR98" i="12"/>
  <c r="AC254" i="14"/>
  <c r="AC255" s="1"/>
  <c r="AC257" s="1"/>
  <c r="AD253" s="1"/>
  <c r="AR264" i="12"/>
  <c r="AR233" i="14"/>
  <c r="V212" i="12"/>
  <c r="V210" s="1"/>
  <c r="X195"/>
  <c r="X196" s="1"/>
  <c r="X198" s="1"/>
  <c r="Y194" s="1"/>
  <c r="X197"/>
  <c r="AF180" i="14"/>
  <c r="AF181" s="1"/>
  <c r="AF183" s="1"/>
  <c r="AG179" s="1"/>
  <c r="AA75"/>
  <c r="AA77" s="1"/>
  <c r="AB73" s="1"/>
  <c r="AG196"/>
  <c r="AG198" s="1"/>
  <c r="AH194" s="1"/>
  <c r="AH195" s="1"/>
  <c r="X136"/>
  <c r="X135" s="1"/>
  <c r="X137" s="1"/>
  <c r="Y133" s="1"/>
  <c r="Y134" s="1"/>
  <c r="AE227" i="12"/>
  <c r="AF309" i="14"/>
  <c r="AG308"/>
  <c r="AR178"/>
  <c r="AR132"/>
  <c r="AR163"/>
  <c r="AR117"/>
  <c r="AR148"/>
  <c r="AR102"/>
  <c r="AR193"/>
  <c r="AR87"/>
  <c r="AR72"/>
  <c r="AR322"/>
  <c r="AH55" i="12"/>
  <c r="AI54"/>
  <c r="AG221"/>
  <c r="AH220"/>
  <c r="AC241" i="14"/>
  <c r="AR112" i="12"/>
  <c r="AR116" s="1"/>
  <c r="AR263"/>
  <c r="AR267" s="1"/>
  <c r="AR52"/>
  <c r="AR56" s="1"/>
  <c r="AR148"/>
  <c r="AR292"/>
  <c r="AR296" s="1"/>
  <c r="AR188"/>
  <c r="AR192" s="1"/>
  <c r="AR233"/>
  <c r="AR237" s="1"/>
  <c r="AR72"/>
  <c r="AR57"/>
  <c r="AR127"/>
  <c r="AR131" s="1"/>
  <c r="AR102"/>
  <c r="AR248"/>
  <c r="AR252" s="1"/>
  <c r="AR97"/>
  <c r="AR101" s="1"/>
  <c r="AR117"/>
  <c r="AR218"/>
  <c r="AR222" s="1"/>
  <c r="AR277"/>
  <c r="AR281" s="1"/>
  <c r="AR158"/>
  <c r="AR162" s="1"/>
  <c r="AR67"/>
  <c r="AR87"/>
  <c r="AR143"/>
  <c r="AR147" s="1"/>
  <c r="AR132"/>
  <c r="AR203"/>
  <c r="AR207" s="1"/>
  <c r="AR163"/>
  <c r="AR204"/>
  <c r="AE136"/>
  <c r="AR174" i="14"/>
  <c r="AR83"/>
  <c r="AQ172" i="12"/>
  <c r="AQ314" s="1"/>
  <c r="AS43" i="10" s="1"/>
  <c r="AR128" i="14"/>
  <c r="AR113"/>
  <c r="AR113" i="12"/>
  <c r="AE251"/>
  <c r="AF250"/>
  <c r="AD242"/>
  <c r="AD240"/>
  <c r="AD241" s="1"/>
  <c r="AD243" s="1"/>
  <c r="AE239" s="1"/>
  <c r="AD271" i="14"/>
  <c r="AG130" i="12"/>
  <c r="AH129"/>
  <c r="AF265" i="14"/>
  <c r="AG264"/>
  <c r="Z106"/>
  <c r="Z105" s="1"/>
  <c r="Z107" s="1"/>
  <c r="AA103" s="1"/>
  <c r="AA104" s="1"/>
  <c r="AD286"/>
  <c r="AC256"/>
  <c r="AQ82" i="12"/>
  <c r="AQ86" s="1"/>
  <c r="AQ71"/>
  <c r="AR248" i="14"/>
  <c r="AR144"/>
  <c r="AR218"/>
  <c r="AR189"/>
  <c r="AR98"/>
  <c r="AD315"/>
  <c r="AF236" i="12"/>
  <c r="AG235"/>
  <c r="Z91" i="14"/>
  <c r="Z90" s="1"/>
  <c r="Z92" s="1"/>
  <c r="AA88" s="1"/>
  <c r="AA89" s="1"/>
  <c r="AP182"/>
  <c r="AF280" i="12"/>
  <c r="AG279"/>
  <c r="AF280" i="14"/>
  <c r="AG279"/>
  <c r="AE250"/>
  <c r="AF249"/>
  <c r="K174" i="12"/>
  <c r="K166"/>
  <c r="AR293" i="14"/>
  <c r="AR263"/>
  <c r="AE191" i="12"/>
  <c r="AF190"/>
  <c r="AS47" i="14"/>
  <c r="AS47" i="12"/>
  <c r="AE235" i="14"/>
  <c r="AF234"/>
  <c r="AP197"/>
  <c r="AC257" i="12"/>
  <c r="K306"/>
  <c r="K315" s="1"/>
  <c r="AF206"/>
  <c r="AG205"/>
  <c r="AR53" i="14"/>
  <c r="W61"/>
  <c r="W59" s="1"/>
  <c r="AF324"/>
  <c r="AE330" s="1"/>
  <c r="AG323"/>
  <c r="AP378"/>
  <c r="AR42" i="10" s="1"/>
  <c r="M369" i="14"/>
  <c r="P370"/>
  <c r="AQ366"/>
  <c r="AR336"/>
  <c r="AR340" s="1"/>
  <c r="AR306"/>
  <c r="AR310" s="1"/>
  <c r="AR321"/>
  <c r="AR325" s="1"/>
  <c r="AR277"/>
  <c r="AR281" s="1"/>
  <c r="AR232"/>
  <c r="AR236" s="1"/>
  <c r="AR292"/>
  <c r="AR296" s="1"/>
  <c r="AR262"/>
  <c r="AR266" s="1"/>
  <c r="AR351"/>
  <c r="AR355" s="1"/>
  <c r="AR217"/>
  <c r="AR221" s="1"/>
  <c r="AR247"/>
  <c r="AR251" s="1"/>
  <c r="AQ203"/>
  <c r="AR188"/>
  <c r="AR192" s="1"/>
  <c r="AR190" s="1"/>
  <c r="AR191" s="1"/>
  <c r="R49" i="10"/>
  <c r="AR158" i="14"/>
  <c r="AR162" s="1"/>
  <c r="AR173"/>
  <c r="AR177" s="1"/>
  <c r="AR175" s="1"/>
  <c r="AR176" s="1"/>
  <c r="AR127"/>
  <c r="AR131" s="1"/>
  <c r="AR143"/>
  <c r="AR147" s="1"/>
  <c r="AR112"/>
  <c r="AR116" s="1"/>
  <c r="AR97"/>
  <c r="AR101" s="1"/>
  <c r="AR82"/>
  <c r="AR86" s="1"/>
  <c r="AR67"/>
  <c r="AR71" s="1"/>
  <c r="AR52"/>
  <c r="AR56" s="1"/>
  <c r="AC27" i="18"/>
  <c r="AO201"/>
  <c r="AS41" i="10" s="1"/>
  <c r="AO83" i="18"/>
  <c r="M158"/>
  <c r="M160" s="1"/>
  <c r="M163" s="1"/>
  <c r="J188"/>
  <c r="J191" s="1"/>
  <c r="K177"/>
  <c r="K180" s="1"/>
  <c r="O142"/>
  <c r="O144" s="1"/>
  <c r="O147" s="1"/>
  <c r="L159"/>
  <c r="L162" s="1"/>
  <c r="P127"/>
  <c r="P130" s="1"/>
  <c r="Q126"/>
  <c r="N143"/>
  <c r="N146" s="1"/>
  <c r="Y108"/>
  <c r="Y111" s="1"/>
  <c r="Y89"/>
  <c r="Y92" s="1"/>
  <c r="Z71"/>
  <c r="Z74" s="1"/>
  <c r="AA72"/>
  <c r="AA75" s="1"/>
  <c r="AA73"/>
  <c r="AA76" s="1"/>
  <c r="AB70" s="1"/>
  <c r="AB85"/>
  <c r="AC82"/>
  <c r="Z90"/>
  <c r="Z93" s="1"/>
  <c r="Z91"/>
  <c r="Z94" s="1"/>
  <c r="AA88" s="1"/>
  <c r="AP22"/>
  <c r="AP60"/>
  <c r="AP41"/>
  <c r="AP46" s="1"/>
  <c r="AP78"/>
  <c r="Z109"/>
  <c r="Z112" s="1"/>
  <c r="Z110"/>
  <c r="Z113" s="1"/>
  <c r="AA107" s="1"/>
  <c r="Z52"/>
  <c r="Z55" s="1"/>
  <c r="AC104"/>
  <c r="AD101"/>
  <c r="AA54"/>
  <c r="AA57" s="1"/>
  <c r="AB51" s="1"/>
  <c r="AA53"/>
  <c r="AA56" s="1"/>
  <c r="AO102"/>
  <c r="AC67"/>
  <c r="AD64"/>
  <c r="AE45"/>
  <c r="AD48"/>
  <c r="AC26"/>
  <c r="AB29"/>
  <c r="AF123"/>
  <c r="AE38" i="8"/>
  <c r="AE44" s="1"/>
  <c r="AF30" i="11" s="1"/>
  <c r="AZ64" i="3"/>
  <c r="GP64"/>
  <c r="E8" i="26"/>
  <c r="E7" i="28" s="1"/>
  <c r="E5" i="26"/>
  <c r="E4" i="28" s="1"/>
  <c r="E61" i="16"/>
  <c r="E61" i="26"/>
  <c r="E8" i="16"/>
  <c r="E5"/>
  <c r="I145" i="22"/>
  <c r="N94"/>
  <c r="AS23" i="10"/>
  <c r="O22" i="22"/>
  <c r="AT37" i="10"/>
  <c r="AN19" i="11"/>
  <c r="AM21"/>
  <c r="E92" i="21"/>
  <c r="N93" i="22"/>
  <c r="O18"/>
  <c r="O19"/>
  <c r="AM16" i="11"/>
  <c r="AD25" i="7"/>
  <c r="AQ9" i="11"/>
  <c r="AQ66"/>
  <c r="AQ67"/>
  <c r="AQ7"/>
  <c r="AN21" i="7"/>
  <c r="AO21" s="1"/>
  <c r="AM26" i="2"/>
  <c r="AN10" i="11" s="1"/>
  <c r="AN26" i="2"/>
  <c r="AN22" i="7"/>
  <c r="AM27" i="2"/>
  <c r="H17" i="9"/>
  <c r="H19" s="1"/>
  <c r="H21" s="1"/>
  <c r="AQ13" i="11"/>
  <c r="AQ21" i="18"/>
  <c r="AQ97" s="1"/>
  <c r="AQ200"/>
  <c r="AQ15" i="11"/>
  <c r="AL15" i="9"/>
  <c r="AN68" i="11" s="1"/>
  <c r="AQ18" i="7"/>
  <c r="AS20" i="10"/>
  <c r="O62" i="22" s="1"/>
  <c r="AQ5" i="9"/>
  <c r="AU5" i="10"/>
  <c r="AU1" s="1"/>
  <c r="AO14" i="9"/>
  <c r="AS22" i="10" s="1"/>
  <c r="AS19" i="7"/>
  <c r="AS23"/>
  <c r="AS20"/>
  <c r="AR3" i="8"/>
  <c r="AR10" s="1"/>
  <c r="AR17" s="1"/>
  <c r="AR32"/>
  <c r="AQ37"/>
  <c r="AQ47" s="1"/>
  <c r="AQ24"/>
  <c r="AN18" i="2"/>
  <c r="AQ53" i="10" s="1"/>
  <c r="AT3" i="11"/>
  <c r="AT46" s="1"/>
  <c r="AT4" i="7"/>
  <c r="AQ5" i="6"/>
  <c r="AQ36" s="1"/>
  <c r="AQ8" i="11"/>
  <c r="GN56" i="3"/>
  <c r="AQ6" i="11"/>
  <c r="Z11"/>
  <c r="Z23" s="1"/>
  <c r="AQ14"/>
  <c r="AN20" i="2"/>
  <c r="AN16"/>
  <c r="AA17" i="11"/>
  <c r="DS56" i="3"/>
  <c r="AX78"/>
  <c r="AO21" i="2" s="1"/>
  <c r="AO25" s="1"/>
  <c r="AQ6" i="7" s="1"/>
  <c r="AO33" i="2"/>
  <c r="AR19" i="10" s="1"/>
  <c r="AN15" i="2"/>
  <c r="GO32" i="3"/>
  <c r="AN17" i="2"/>
  <c r="AQ52" i="10" s="1"/>
  <c r="DT54" i="3"/>
  <c r="AY75"/>
  <c r="DT22"/>
  <c r="DT75"/>
  <c r="AY17"/>
  <c r="AX34"/>
  <c r="GO27"/>
  <c r="JL38" i="5"/>
  <c r="AP32" i="2" s="1"/>
  <c r="AT21" i="10" s="1"/>
  <c r="DS34" i="3"/>
  <c r="AO17" i="2" s="1"/>
  <c r="AR52" i="10" s="1"/>
  <c r="AY41" i="3"/>
  <c r="AY22"/>
  <c r="GO54"/>
  <c r="AZ69"/>
  <c r="AZ68"/>
  <c r="AZ53"/>
  <c r="AZ20"/>
  <c r="AZ50"/>
  <c r="AZ45"/>
  <c r="AZ19"/>
  <c r="AZ74"/>
  <c r="AZ73"/>
  <c r="AZ84"/>
  <c r="AZ44"/>
  <c r="AZ39"/>
  <c r="AZ38"/>
  <c r="AZ51"/>
  <c r="AZ83"/>
  <c r="AZ30"/>
  <c r="AZ21"/>
  <c r="AZ16"/>
  <c r="AZ46"/>
  <c r="AZ24"/>
  <c r="AZ67"/>
  <c r="AZ31"/>
  <c r="AZ86"/>
  <c r="AZ15"/>
  <c r="AZ47"/>
  <c r="AZ87"/>
  <c r="AZ25"/>
  <c r="AZ85"/>
  <c r="AZ52"/>
  <c r="AZ26"/>
  <c r="AZ72"/>
  <c r="AZ43"/>
  <c r="AZ14"/>
  <c r="AZ29"/>
  <c r="AZ40"/>
  <c r="DW20" i="5"/>
  <c r="DW17"/>
  <c r="DW29"/>
  <c r="DW18"/>
  <c r="DW34"/>
  <c r="DW27"/>
  <c r="DW33"/>
  <c r="DW19"/>
  <c r="DW35"/>
  <c r="DW21"/>
  <c r="DW28"/>
  <c r="DW26"/>
  <c r="DW23"/>
  <c r="DW22"/>
  <c r="GR21"/>
  <c r="GR28"/>
  <c r="GR27"/>
  <c r="GR22"/>
  <c r="GR18"/>
  <c r="GR29"/>
  <c r="GR17"/>
  <c r="GR23"/>
  <c r="GR19"/>
  <c r="GR35"/>
  <c r="GR26"/>
  <c r="GR33"/>
  <c r="GR34"/>
  <c r="GR20"/>
  <c r="GO48" i="3"/>
  <c r="DT88"/>
  <c r="DT91" s="1"/>
  <c r="DT32"/>
  <c r="DT17"/>
  <c r="AY54"/>
  <c r="AY48"/>
  <c r="GQ38" i="5"/>
  <c r="AP31" i="2" s="1"/>
  <c r="GN34" i="3"/>
  <c r="AT3" i="2"/>
  <c r="AS1"/>
  <c r="JM27" i="5"/>
  <c r="JM21"/>
  <c r="JM35"/>
  <c r="JM23"/>
  <c r="JM29"/>
  <c r="JM26"/>
  <c r="JM18"/>
  <c r="JM17"/>
  <c r="JM33"/>
  <c r="JM22"/>
  <c r="JM20"/>
  <c r="JM19"/>
  <c r="JM28"/>
  <c r="JM34"/>
  <c r="GO70" i="3"/>
  <c r="GO78" s="1"/>
  <c r="AP23" i="2" s="1"/>
  <c r="BA38" i="5"/>
  <c r="AP29" i="2" s="1"/>
  <c r="AR17" i="7" s="1"/>
  <c r="DT70" i="3"/>
  <c r="AY32"/>
  <c r="DX15" i="5"/>
  <c r="DX30" s="1"/>
  <c r="JN15"/>
  <c r="JN30" s="1"/>
  <c r="DV11" i="3"/>
  <c r="GS15" i="5"/>
  <c r="GS30" s="1"/>
  <c r="BA11" i="3"/>
  <c r="GQ11"/>
  <c r="BC15" i="5"/>
  <c r="BC30" s="1"/>
  <c r="BB19"/>
  <c r="BB35"/>
  <c r="BB29"/>
  <c r="BB18"/>
  <c r="BB17"/>
  <c r="BB26"/>
  <c r="BB23"/>
  <c r="BB20"/>
  <c r="BB27"/>
  <c r="BB21"/>
  <c r="BB28"/>
  <c r="BB34"/>
  <c r="BB22"/>
  <c r="BB33"/>
  <c r="DT48" i="3"/>
  <c r="AY27"/>
  <c r="AY88"/>
  <c r="AY91" s="1"/>
  <c r="AP22" i="2" s="1"/>
  <c r="GP14" i="3"/>
  <c r="GP24"/>
  <c r="GP68"/>
  <c r="GP45"/>
  <c r="GP50"/>
  <c r="GP15"/>
  <c r="GP52"/>
  <c r="GP46"/>
  <c r="GP83"/>
  <c r="GP88" s="1"/>
  <c r="GP91" s="1"/>
  <c r="AQ24" i="2" s="1"/>
  <c r="GP30" i="3"/>
  <c r="GP44"/>
  <c r="GP39"/>
  <c r="GP41" s="1"/>
  <c r="GP67"/>
  <c r="GP51"/>
  <c r="GP29"/>
  <c r="GP25"/>
  <c r="GP43"/>
  <c r="GP20"/>
  <c r="GP22" s="1"/>
  <c r="DU73"/>
  <c r="DU87"/>
  <c r="DU69"/>
  <c r="DU72"/>
  <c r="DU85"/>
  <c r="DU83"/>
  <c r="DU44"/>
  <c r="DU14"/>
  <c r="DU38"/>
  <c r="DU30"/>
  <c r="DU53"/>
  <c r="DU21"/>
  <c r="DU25"/>
  <c r="DU86"/>
  <c r="DU43"/>
  <c r="DU15"/>
  <c r="DU67"/>
  <c r="DU47"/>
  <c r="DU39"/>
  <c r="DU31"/>
  <c r="DU45"/>
  <c r="DU84"/>
  <c r="DU29"/>
  <c r="DU16"/>
  <c r="DU20"/>
  <c r="DU74"/>
  <c r="DU24"/>
  <c r="DU26"/>
  <c r="DU50"/>
  <c r="DU40"/>
  <c r="DU19"/>
  <c r="DU51"/>
  <c r="DU52"/>
  <c r="DU68"/>
  <c r="DU46"/>
  <c r="AY70"/>
  <c r="DT41"/>
  <c r="DT27"/>
  <c r="GO17"/>
  <c r="DV38" i="5"/>
  <c r="AP30" i="2" s="1"/>
  <c r="AV5"/>
  <c r="AH353" i="14" l="1"/>
  <c r="AG354"/>
  <c r="AE360"/>
  <c r="AE358"/>
  <c r="AE359" s="1"/>
  <c r="AE361" s="1"/>
  <c r="AF357" s="1"/>
  <c r="AG339"/>
  <c r="AF345" s="1"/>
  <c r="AH338"/>
  <c r="AE343"/>
  <c r="AE344" s="1"/>
  <c r="AE346" s="1"/>
  <c r="AF342" s="1"/>
  <c r="AQ7" i="9"/>
  <c r="AQ8"/>
  <c r="AG55" i="14"/>
  <c r="AH54"/>
  <c r="E52" i="29"/>
  <c r="AG130" i="14"/>
  <c r="AH129"/>
  <c r="D174" i="21"/>
  <c r="J174" i="22"/>
  <c r="AF69" i="12"/>
  <c r="AE70"/>
  <c r="AG146"/>
  <c r="AF152" s="1"/>
  <c r="AH145"/>
  <c r="AG115"/>
  <c r="AF121" s="1"/>
  <c r="AH114"/>
  <c r="AE150"/>
  <c r="AE151" s="1"/>
  <c r="AE153" s="1"/>
  <c r="AF149" s="1"/>
  <c r="AG100"/>
  <c r="AH99"/>
  <c r="AH160"/>
  <c r="AG161"/>
  <c r="AE119"/>
  <c r="AE120" s="1"/>
  <c r="AE122" s="1"/>
  <c r="AF118" s="1"/>
  <c r="AG84"/>
  <c r="AF85"/>
  <c r="AE104"/>
  <c r="AE105" s="1"/>
  <c r="AE107" s="1"/>
  <c r="AF103" s="1"/>
  <c r="AE106"/>
  <c r="AG114" i="14"/>
  <c r="AF115"/>
  <c r="AF85"/>
  <c r="AG84"/>
  <c r="W60"/>
  <c r="W62" s="1"/>
  <c r="X58" s="1"/>
  <c r="AE167"/>
  <c r="AE165"/>
  <c r="AE166" s="1"/>
  <c r="AE168" s="1"/>
  <c r="AF164" s="1"/>
  <c r="AF70"/>
  <c r="AG69"/>
  <c r="AH160"/>
  <c r="AG161"/>
  <c r="AH146"/>
  <c r="AI145"/>
  <c r="AG100"/>
  <c r="AH99"/>
  <c r="AF150"/>
  <c r="AF151" s="1"/>
  <c r="AF153" s="1"/>
  <c r="AG149" s="1"/>
  <c r="JN32" i="5"/>
  <c r="JN31"/>
  <c r="BC32"/>
  <c r="BC31"/>
  <c r="GS32"/>
  <c r="GS31"/>
  <c r="DX32"/>
  <c r="DX31"/>
  <c r="O83" i="22"/>
  <c r="N21"/>
  <c r="AO22" i="7"/>
  <c r="AY56" i="3"/>
  <c r="V226" i="14"/>
  <c r="V225" s="1"/>
  <c r="V227" s="1"/>
  <c r="W223" s="1"/>
  <c r="AP65" i="18"/>
  <c r="AA121" i="14"/>
  <c r="AA120" s="1"/>
  <c r="AA122" s="1"/>
  <c r="AB118" s="1"/>
  <c r="AA91" i="12"/>
  <c r="AA90" s="1"/>
  <c r="AA92" s="1"/>
  <c r="AB88" s="1"/>
  <c r="AB91" s="1"/>
  <c r="AS352" i="14"/>
  <c r="AS219" i="12"/>
  <c r="Y75"/>
  <c r="Y77" s="1"/>
  <c r="Z73" s="1"/>
  <c r="Z76" s="1"/>
  <c r="AE284"/>
  <c r="AE285" s="1"/>
  <c r="AE287" s="1"/>
  <c r="AF283" s="1"/>
  <c r="AD299" i="14"/>
  <c r="AD300" s="1"/>
  <c r="AD302" s="1"/>
  <c r="AE298" s="1"/>
  <c r="AS234" i="12"/>
  <c r="AD255"/>
  <c r="AD256" s="1"/>
  <c r="AD258" s="1"/>
  <c r="AE254" s="1"/>
  <c r="AS68" i="14"/>
  <c r="AD239"/>
  <c r="AD240" s="1"/>
  <c r="AD242" s="1"/>
  <c r="AE238" s="1"/>
  <c r="AS293" i="12"/>
  <c r="AF225"/>
  <c r="AF226" s="1"/>
  <c r="AF228" s="1"/>
  <c r="AG224" s="1"/>
  <c r="AE328" i="14"/>
  <c r="AE329" s="1"/>
  <c r="AE331" s="1"/>
  <c r="AF327" s="1"/>
  <c r="AF134" i="12"/>
  <c r="AF135" s="1"/>
  <c r="AF137" s="1"/>
  <c r="AG133" s="1"/>
  <c r="AS144"/>
  <c r="AS128"/>
  <c r="AD254" i="14"/>
  <c r="AD255" s="1"/>
  <c r="AD257" s="1"/>
  <c r="AE253" s="1"/>
  <c r="AG294"/>
  <c r="AF295"/>
  <c r="AE301" s="1"/>
  <c r="AF295" i="12"/>
  <c r="AE301" s="1"/>
  <c r="AG294"/>
  <c r="AE269" i="14"/>
  <c r="AE270" s="1"/>
  <c r="AE272" s="1"/>
  <c r="AF268" s="1"/>
  <c r="AG219"/>
  <c r="AF220"/>
  <c r="AG265" i="12"/>
  <c r="AF266"/>
  <c r="AD270"/>
  <c r="AD271" s="1"/>
  <c r="AD273" s="1"/>
  <c r="AE269" s="1"/>
  <c r="AE284" i="14"/>
  <c r="AE285" s="1"/>
  <c r="AE287" s="1"/>
  <c r="AF283" s="1"/>
  <c r="AE313"/>
  <c r="AE314" s="1"/>
  <c r="AE316" s="1"/>
  <c r="AF312" s="1"/>
  <c r="V211" i="12"/>
  <c r="V213" s="1"/>
  <c r="W209" s="1"/>
  <c r="Y195"/>
  <c r="Y196" s="1"/>
  <c r="Y198" s="1"/>
  <c r="Z194" s="1"/>
  <c r="Y197"/>
  <c r="AG180" i="14"/>
  <c r="AG181" s="1"/>
  <c r="AG183" s="1"/>
  <c r="AH179" s="1"/>
  <c r="AB76"/>
  <c r="AA106"/>
  <c r="AH196"/>
  <c r="AH198" s="1"/>
  <c r="AI194" s="1"/>
  <c r="AI195" s="1"/>
  <c r="AD256"/>
  <c r="AS52" i="12"/>
  <c r="AS56" s="1"/>
  <c r="AS218"/>
  <c r="AS222" s="1"/>
  <c r="AS248"/>
  <c r="AS252" s="1"/>
  <c r="AS263"/>
  <c r="AS267" s="1"/>
  <c r="AS117"/>
  <c r="AS148"/>
  <c r="AS67"/>
  <c r="AS57"/>
  <c r="AS163"/>
  <c r="AS233"/>
  <c r="AS237" s="1"/>
  <c r="AS87"/>
  <c r="AS158"/>
  <c r="AS162" s="1"/>
  <c r="AS277"/>
  <c r="AS281" s="1"/>
  <c r="AS97"/>
  <c r="AS101" s="1"/>
  <c r="AS203"/>
  <c r="AS207" s="1"/>
  <c r="AS72"/>
  <c r="AS102"/>
  <c r="AS143"/>
  <c r="AS147" s="1"/>
  <c r="AS112"/>
  <c r="AS116" s="1"/>
  <c r="AS127"/>
  <c r="AS131" s="1"/>
  <c r="AS188"/>
  <c r="AS192" s="1"/>
  <c r="AS292"/>
  <c r="AS296" s="1"/>
  <c r="AS132"/>
  <c r="AS204"/>
  <c r="AF250" i="14"/>
  <c r="AG249"/>
  <c r="AH130" i="12"/>
  <c r="AI129"/>
  <c r="AI55"/>
  <c r="AJ54"/>
  <c r="AT47" i="14"/>
  <c r="AT47" i="12"/>
  <c r="AD241" i="14"/>
  <c r="AE271"/>
  <c r="AD257" i="12"/>
  <c r="AE315" i="14"/>
  <c r="AS263"/>
  <c r="AS278"/>
  <c r="AS113" i="12"/>
  <c r="AS174" i="14"/>
  <c r="AS249" i="12"/>
  <c r="AS68"/>
  <c r="AS189" i="14"/>
  <c r="AR172" i="12"/>
  <c r="AR314" s="1"/>
  <c r="AT43" i="10" s="1"/>
  <c r="AF136" i="12"/>
  <c r="AE286"/>
  <c r="AG236"/>
  <c r="AH235"/>
  <c r="AF191"/>
  <c r="AG190"/>
  <c r="K175"/>
  <c r="K168"/>
  <c r="AG280"/>
  <c r="AF286" s="1"/>
  <c r="AH279"/>
  <c r="AR82"/>
  <c r="AR86" s="1"/>
  <c r="AR71"/>
  <c r="AS159" i="14"/>
  <c r="AS248"/>
  <c r="AS189" i="12"/>
  <c r="AS53"/>
  <c r="AS159"/>
  <c r="AS83"/>
  <c r="AS337" i="14"/>
  <c r="AS307"/>
  <c r="AQ197"/>
  <c r="AS148"/>
  <c r="AS178"/>
  <c r="AS132"/>
  <c r="AS102"/>
  <c r="AS117"/>
  <c r="AS72"/>
  <c r="AS163"/>
  <c r="AS87"/>
  <c r="AS193"/>
  <c r="AS53"/>
  <c r="AS322"/>
  <c r="AG265"/>
  <c r="AH264"/>
  <c r="AF251" i="12"/>
  <c r="AG250"/>
  <c r="K300"/>
  <c r="K307"/>
  <c r="K316" s="1"/>
  <c r="I16" i="9" s="1"/>
  <c r="AE286" i="14"/>
  <c r="AA91"/>
  <c r="AF227" i="12"/>
  <c r="AS278"/>
  <c r="AS98" i="14"/>
  <c r="AS264" i="12"/>
  <c r="AS144" i="14"/>
  <c r="AS233"/>
  <c r="AQ182"/>
  <c r="AG206" i="12"/>
  <c r="AH205"/>
  <c r="AF235" i="14"/>
  <c r="AG234"/>
  <c r="AE240" i="12"/>
  <c r="AE241" s="1"/>
  <c r="AE243" s="1"/>
  <c r="AF239" s="1"/>
  <c r="AE242"/>
  <c r="AG309" i="14"/>
  <c r="AH308"/>
  <c r="AG280"/>
  <c r="AH279"/>
  <c r="AH221" i="12"/>
  <c r="AI220"/>
  <c r="Y136" i="14"/>
  <c r="Y135" s="1"/>
  <c r="Y137" s="1"/>
  <c r="Z133" s="1"/>
  <c r="Z134" s="1"/>
  <c r="AS113"/>
  <c r="AS83"/>
  <c r="AS57"/>
  <c r="AS293"/>
  <c r="AS98" i="12"/>
  <c r="AS218" i="14"/>
  <c r="AS128"/>
  <c r="AB61" i="12"/>
  <c r="AG324" i="14"/>
  <c r="AF330" s="1"/>
  <c r="AH323"/>
  <c r="AQ378"/>
  <c r="AS42" i="10" s="1"/>
  <c r="M371" i="14"/>
  <c r="AR203"/>
  <c r="AR366"/>
  <c r="AS351"/>
  <c r="AS355" s="1"/>
  <c r="AS336"/>
  <c r="AS340" s="1"/>
  <c r="AS321"/>
  <c r="AS325" s="1"/>
  <c r="AS292"/>
  <c r="AS296" s="1"/>
  <c r="AS232"/>
  <c r="AS236" s="1"/>
  <c r="AS306"/>
  <c r="AS310" s="1"/>
  <c r="AS217"/>
  <c r="AS221" s="1"/>
  <c r="AS262"/>
  <c r="AS266" s="1"/>
  <c r="AS277"/>
  <c r="AS281" s="1"/>
  <c r="AS247"/>
  <c r="AS251" s="1"/>
  <c r="AS188"/>
  <c r="AS192" s="1"/>
  <c r="AS190" s="1"/>
  <c r="AS191" s="1"/>
  <c r="AS173"/>
  <c r="AS177" s="1"/>
  <c r="AS175" s="1"/>
  <c r="AS176" s="1"/>
  <c r="AS158"/>
  <c r="AS162" s="1"/>
  <c r="AS143"/>
  <c r="AS147" s="1"/>
  <c r="AS127"/>
  <c r="AS131" s="1"/>
  <c r="AS112"/>
  <c r="AS116" s="1"/>
  <c r="AS97"/>
  <c r="AS101" s="1"/>
  <c r="AS82"/>
  <c r="AS86" s="1"/>
  <c r="AS67"/>
  <c r="AS71" s="1"/>
  <c r="AS52"/>
  <c r="AS56" s="1"/>
  <c r="AD27" i="18"/>
  <c r="AP201"/>
  <c r="AT41" i="10" s="1"/>
  <c r="AP83" i="18"/>
  <c r="M161"/>
  <c r="M164" s="1"/>
  <c r="K188"/>
  <c r="K176"/>
  <c r="K179" s="1"/>
  <c r="O145"/>
  <c r="O148" s="1"/>
  <c r="N155"/>
  <c r="J194"/>
  <c r="J197" s="1"/>
  <c r="J193"/>
  <c r="J196" s="1"/>
  <c r="L172"/>
  <c r="P139"/>
  <c r="M159"/>
  <c r="M162" s="1"/>
  <c r="O143"/>
  <c r="O146" s="1"/>
  <c r="Q129"/>
  <c r="Q132" s="1"/>
  <c r="Q128"/>
  <c r="Q131" s="1"/>
  <c r="AA71"/>
  <c r="AA74" s="1"/>
  <c r="Z89"/>
  <c r="Z92" s="1"/>
  <c r="AQ22"/>
  <c r="AQ60"/>
  <c r="AQ41"/>
  <c r="AQ46" s="1"/>
  <c r="AQ78"/>
  <c r="AD67"/>
  <c r="AE64"/>
  <c r="AP102"/>
  <c r="AF45"/>
  <c r="AE48"/>
  <c r="AD104"/>
  <c r="AE101"/>
  <c r="AB53"/>
  <c r="AB56" s="1"/>
  <c r="AB54"/>
  <c r="AB57" s="1"/>
  <c r="AC51" s="1"/>
  <c r="AA91"/>
  <c r="AA94" s="1"/>
  <c r="AB88" s="1"/>
  <c r="AA90"/>
  <c r="AA93" s="1"/>
  <c r="AB72"/>
  <c r="AB75" s="1"/>
  <c r="AB73"/>
  <c r="AB76" s="1"/>
  <c r="AC70" s="1"/>
  <c r="Z108"/>
  <c r="Z111" s="1"/>
  <c r="AA110"/>
  <c r="AA113" s="1"/>
  <c r="AB107" s="1"/>
  <c r="AA109"/>
  <c r="AA112" s="1"/>
  <c r="AD82"/>
  <c r="AC85"/>
  <c r="AA52"/>
  <c r="AA55" s="1"/>
  <c r="AD26"/>
  <c r="AC29"/>
  <c r="AG123"/>
  <c r="AF38" i="8"/>
  <c r="AF44" s="1"/>
  <c r="AG30" i="11" s="1"/>
  <c r="GQ64" i="3"/>
  <c r="BA64"/>
  <c r="E66" i="28"/>
  <c r="E65"/>
  <c r="O64" i="22"/>
  <c r="N190"/>
  <c r="E190" i="21"/>
  <c r="E25" i="29" s="1"/>
  <c r="AP19" i="11"/>
  <c r="E141" i="21"/>
  <c r="N141" i="22"/>
  <c r="AN21" i="11"/>
  <c r="AU37" i="10"/>
  <c r="O65" i="22"/>
  <c r="D139" i="21"/>
  <c r="J139" i="22"/>
  <c r="D27"/>
  <c r="E19" i="21"/>
  <c r="O16" i="22"/>
  <c r="E20" i="21"/>
  <c r="N132" i="22"/>
  <c r="E132" i="21"/>
  <c r="P63" i="22"/>
  <c r="AT23" i="10"/>
  <c r="N20" i="22"/>
  <c r="AN16" i="11"/>
  <c r="AE25" i="7"/>
  <c r="AR9" i="11"/>
  <c r="AR67"/>
  <c r="AP10"/>
  <c r="AR66"/>
  <c r="AR7"/>
  <c r="AP22" i="7"/>
  <c r="AN27" i="2"/>
  <c r="AR13" i="11"/>
  <c r="AT20" i="10"/>
  <c r="AR21" i="18"/>
  <c r="AR97" s="1"/>
  <c r="AR200"/>
  <c r="AR15" i="11"/>
  <c r="AP14" i="9"/>
  <c r="AT22" i="10" s="1"/>
  <c r="AM15" i="9"/>
  <c r="AP68" i="11" s="1"/>
  <c r="AR5" i="9"/>
  <c r="AV5" i="10"/>
  <c r="AV1" s="1"/>
  <c r="AT23" i="7"/>
  <c r="AT20"/>
  <c r="AT19"/>
  <c r="AR37" i="8"/>
  <c r="AR47" s="1"/>
  <c r="AR24"/>
  <c r="AR8" i="11"/>
  <c r="AS32" i="8"/>
  <c r="AS3"/>
  <c r="AS10" s="1"/>
  <c r="AS17" s="1"/>
  <c r="AR18" i="7"/>
  <c r="AU3" i="11"/>
  <c r="AU4" i="7"/>
  <c r="AR5" i="6"/>
  <c r="AR36" s="1"/>
  <c r="AO20" i="2"/>
  <c r="AO19"/>
  <c r="AR14" i="11"/>
  <c r="AA11"/>
  <c r="AR6"/>
  <c r="AO16" i="2"/>
  <c r="AC17" i="11"/>
  <c r="DT56" i="3"/>
  <c r="GO56"/>
  <c r="AY78"/>
  <c r="AP21" i="2" s="1"/>
  <c r="AP25" s="1"/>
  <c r="AR6" i="7" s="1"/>
  <c r="AO15" i="2"/>
  <c r="AZ17" i="3"/>
  <c r="AP33" i="2"/>
  <c r="AS19" i="10" s="1"/>
  <c r="GO34" i="3"/>
  <c r="AO18" i="2"/>
  <c r="AR53" i="10" s="1"/>
  <c r="GP70" i="3"/>
  <c r="GP78" s="1"/>
  <c r="AQ23" i="2" s="1"/>
  <c r="DU48" i="3"/>
  <c r="GP48"/>
  <c r="GP27"/>
  <c r="AY34"/>
  <c r="AZ32"/>
  <c r="DU32"/>
  <c r="GP17"/>
  <c r="AZ27"/>
  <c r="DU22"/>
  <c r="DU27"/>
  <c r="GP54"/>
  <c r="DX17" i="5"/>
  <c r="DX28"/>
  <c r="DX20"/>
  <c r="DX21"/>
  <c r="DX18"/>
  <c r="DX26"/>
  <c r="DX33"/>
  <c r="DX23"/>
  <c r="DX27"/>
  <c r="DX19"/>
  <c r="DX22"/>
  <c r="DX34"/>
  <c r="DX35"/>
  <c r="DX29"/>
  <c r="JN29"/>
  <c r="JN27"/>
  <c r="JN20"/>
  <c r="JN23"/>
  <c r="JN34"/>
  <c r="JN28"/>
  <c r="JN26"/>
  <c r="JN22"/>
  <c r="JN18"/>
  <c r="JN21"/>
  <c r="JN35"/>
  <c r="JN17"/>
  <c r="JN19"/>
  <c r="JN33"/>
  <c r="DV86" i="3"/>
  <c r="DV84"/>
  <c r="DV44"/>
  <c r="DV74"/>
  <c r="DV21"/>
  <c r="DV25"/>
  <c r="DV73"/>
  <c r="DV19"/>
  <c r="DV67"/>
  <c r="DV72"/>
  <c r="DV50"/>
  <c r="DV46"/>
  <c r="DV51"/>
  <c r="DV45"/>
  <c r="DV53"/>
  <c r="DV16"/>
  <c r="DV38"/>
  <c r="DV30"/>
  <c r="DV69"/>
  <c r="DV85"/>
  <c r="DV39"/>
  <c r="DV15"/>
  <c r="DV31"/>
  <c r="DV87"/>
  <c r="DV14"/>
  <c r="DV20"/>
  <c r="DV83"/>
  <c r="DV47"/>
  <c r="DV24"/>
  <c r="DV43"/>
  <c r="DV68"/>
  <c r="DV29"/>
  <c r="DV40"/>
  <c r="DV26"/>
  <c r="DV52"/>
  <c r="DU17"/>
  <c r="DT34"/>
  <c r="DU70"/>
  <c r="DU41"/>
  <c r="GQ67"/>
  <c r="GQ15"/>
  <c r="GQ45"/>
  <c r="GQ51"/>
  <c r="GQ25"/>
  <c r="GQ39"/>
  <c r="GQ41" s="1"/>
  <c r="GQ43"/>
  <c r="GQ20"/>
  <c r="GQ22" s="1"/>
  <c r="GQ68"/>
  <c r="GQ83"/>
  <c r="GQ88" s="1"/>
  <c r="GQ91" s="1"/>
  <c r="AR24" i="2" s="1"/>
  <c r="GQ52" i="3"/>
  <c r="GQ14"/>
  <c r="GQ24"/>
  <c r="GQ44"/>
  <c r="GQ46"/>
  <c r="GQ30"/>
  <c r="GQ29"/>
  <c r="GQ50"/>
  <c r="GT15" i="5"/>
  <c r="GT30" s="1"/>
  <c r="JO15"/>
  <c r="JO30" s="1"/>
  <c r="BB11" i="3"/>
  <c r="DW11"/>
  <c r="GR11"/>
  <c r="DY15" i="5"/>
  <c r="DY30" s="1"/>
  <c r="BD15"/>
  <c r="BD30" s="1"/>
  <c r="AZ70" i="3"/>
  <c r="AZ54"/>
  <c r="DU75"/>
  <c r="JM38" i="5"/>
  <c r="AQ32" i="2" s="1"/>
  <c r="AT1"/>
  <c r="AU3"/>
  <c r="BC18" i="5"/>
  <c r="BC34"/>
  <c r="BC20"/>
  <c r="BC26"/>
  <c r="BC35"/>
  <c r="BC33"/>
  <c r="BC17"/>
  <c r="BC21"/>
  <c r="BC27"/>
  <c r="BC22"/>
  <c r="BC28"/>
  <c r="BC23"/>
  <c r="BC29"/>
  <c r="BC19"/>
  <c r="AZ41" i="3"/>
  <c r="DU54"/>
  <c r="GP32"/>
  <c r="AZ75"/>
  <c r="AZ88"/>
  <c r="AZ91" s="1"/>
  <c r="AQ22" i="2" s="1"/>
  <c r="AZ22" i="3"/>
  <c r="GS20" i="5"/>
  <c r="GS17"/>
  <c r="GS18"/>
  <c r="GS33"/>
  <c r="GS34"/>
  <c r="GS29"/>
  <c r="GS23"/>
  <c r="GS21"/>
  <c r="GS26"/>
  <c r="GS28"/>
  <c r="GS19"/>
  <c r="GS27"/>
  <c r="GS35"/>
  <c r="GS22"/>
  <c r="BA73" i="3"/>
  <c r="BA74"/>
  <c r="BA83"/>
  <c r="BA86"/>
  <c r="BA38"/>
  <c r="BA87"/>
  <c r="BA85"/>
  <c r="BA21"/>
  <c r="BA69"/>
  <c r="BA53"/>
  <c r="BA52"/>
  <c r="BA46"/>
  <c r="BA40"/>
  <c r="BA20"/>
  <c r="BA26"/>
  <c r="BA25"/>
  <c r="BA31"/>
  <c r="BA29"/>
  <c r="BA68"/>
  <c r="BA15"/>
  <c r="BA72"/>
  <c r="BA84"/>
  <c r="BA19"/>
  <c r="BA67"/>
  <c r="BA47"/>
  <c r="BA50"/>
  <c r="BA44"/>
  <c r="BA45"/>
  <c r="BA43"/>
  <c r="BA30"/>
  <c r="BA39"/>
  <c r="BA16"/>
  <c r="BA51"/>
  <c r="BA14"/>
  <c r="BA24"/>
  <c r="BB38" i="5"/>
  <c r="AQ29" i="2" s="1"/>
  <c r="AS17" i="7" s="1"/>
  <c r="DW38" i="5"/>
  <c r="AQ30" i="2" s="1"/>
  <c r="DU88" i="3"/>
  <c r="DU91" s="1"/>
  <c r="GR38" i="5"/>
  <c r="AQ31" i="2" s="1"/>
  <c r="AZ48" i="3"/>
  <c r="AW5" i="2"/>
  <c r="AF360" i="14" l="1"/>
  <c r="AF358"/>
  <c r="AF359" s="1"/>
  <c r="AF361" s="1"/>
  <c r="AG357" s="1"/>
  <c r="AI353"/>
  <c r="AH354"/>
  <c r="AF343"/>
  <c r="AF344" s="1"/>
  <c r="AF346" s="1"/>
  <c r="AG342" s="1"/>
  <c r="AH339"/>
  <c r="AG345" s="1"/>
  <c r="AI338"/>
  <c r="AR7" i="9"/>
  <c r="AR8"/>
  <c r="AI54" i="14"/>
  <c r="AH55"/>
  <c r="E7" i="29"/>
  <c r="AI129" i="14"/>
  <c r="AH130"/>
  <c r="D36" i="26"/>
  <c r="D35" i="28" s="1"/>
  <c r="D36" i="16"/>
  <c r="AF70" i="12"/>
  <c r="AG69"/>
  <c r="AH146"/>
  <c r="AG152" s="1"/>
  <c r="AI145"/>
  <c r="AH115"/>
  <c r="AG121" s="1"/>
  <c r="AI114"/>
  <c r="AG85"/>
  <c r="AH84"/>
  <c r="AF104"/>
  <c r="AF105" s="1"/>
  <c r="AF107" s="1"/>
  <c r="AG103" s="1"/>
  <c r="AF106"/>
  <c r="AF150"/>
  <c r="AF151" s="1"/>
  <c r="AF153" s="1"/>
  <c r="AG149" s="1"/>
  <c r="AF119"/>
  <c r="AF120" s="1"/>
  <c r="AF122" s="1"/>
  <c r="AG118" s="1"/>
  <c r="AH100"/>
  <c r="AI99"/>
  <c r="AI160"/>
  <c r="AH161"/>
  <c r="AH84" i="14"/>
  <c r="AG85"/>
  <c r="AG115"/>
  <c r="AH114"/>
  <c r="AG152"/>
  <c r="AG150"/>
  <c r="AG151" s="1"/>
  <c r="AG153" s="1"/>
  <c r="AH149" s="1"/>
  <c r="AI146"/>
  <c r="AH152" s="1"/>
  <c r="AJ145"/>
  <c r="AI99"/>
  <c r="AH100"/>
  <c r="AI160"/>
  <c r="AH161"/>
  <c r="AG167" s="1"/>
  <c r="AH69"/>
  <c r="AG70"/>
  <c r="AF167"/>
  <c r="AF165"/>
  <c r="AF166" s="1"/>
  <c r="AF168" s="1"/>
  <c r="AG164" s="1"/>
  <c r="DY32" i="5"/>
  <c r="DY31"/>
  <c r="BD32"/>
  <c r="BD31"/>
  <c r="JO32"/>
  <c r="JO31"/>
  <c r="GT32"/>
  <c r="GT31"/>
  <c r="O17" i="22"/>
  <c r="N24"/>
  <c r="AZ56" i="3"/>
  <c r="AT218" i="14"/>
  <c r="AQ65" i="18"/>
  <c r="AT352" i="14"/>
  <c r="AB89" i="12"/>
  <c r="AB90" s="1"/>
  <c r="AB92" s="1"/>
  <c r="AC88" s="1"/>
  <c r="AC91" s="1"/>
  <c r="AT234"/>
  <c r="AT128"/>
  <c r="Z74"/>
  <c r="Z75" s="1"/>
  <c r="Z77" s="1"/>
  <c r="AA73" s="1"/>
  <c r="AA74" s="1"/>
  <c r="AT113"/>
  <c r="W224" i="14"/>
  <c r="W226"/>
  <c r="AT264" i="12"/>
  <c r="AT53"/>
  <c r="AT98"/>
  <c r="AT159"/>
  <c r="AT68"/>
  <c r="AT144"/>
  <c r="AT53" i="14"/>
  <c r="AT189" i="12"/>
  <c r="AE254" i="14"/>
  <c r="AE255" s="1"/>
  <c r="AE257" s="1"/>
  <c r="AF253" s="1"/>
  <c r="AG225" i="12"/>
  <c r="AG226" s="1"/>
  <c r="AG228" s="1"/>
  <c r="AH224" s="1"/>
  <c r="AE270"/>
  <c r="AE271" s="1"/>
  <c r="AE273" s="1"/>
  <c r="AF269" s="1"/>
  <c r="AT83"/>
  <c r="AT249"/>
  <c r="AF284" i="14"/>
  <c r="AF285" s="1"/>
  <c r="AF287" s="1"/>
  <c r="AG283" s="1"/>
  <c r="AF313"/>
  <c r="AF314" s="1"/>
  <c r="AF316" s="1"/>
  <c r="AG312" s="1"/>
  <c r="AT278" i="12"/>
  <c r="AT219"/>
  <c r="AF269" i="14"/>
  <c r="AF270" s="1"/>
  <c r="AF272" s="1"/>
  <c r="AG268" s="1"/>
  <c r="AH294"/>
  <c r="AG295"/>
  <c r="AF301" s="1"/>
  <c r="AT83"/>
  <c r="AT159"/>
  <c r="AE255" i="12"/>
  <c r="AE256" s="1"/>
  <c r="AE258" s="1"/>
  <c r="AF254" s="1"/>
  <c r="AE239" i="14"/>
  <c r="AE240" s="1"/>
  <c r="AE242" s="1"/>
  <c r="AF238" s="1"/>
  <c r="AE272" i="12"/>
  <c r="AT293" i="14"/>
  <c r="AF284" i="12"/>
  <c r="AF285" s="1"/>
  <c r="AF287" s="1"/>
  <c r="AG283" s="1"/>
  <c r="AT189" i="14"/>
  <c r="AE299"/>
  <c r="AE300" s="1"/>
  <c r="AE302" s="1"/>
  <c r="AF298" s="1"/>
  <c r="AH294" i="12"/>
  <c r="AG295"/>
  <c r="AF301" s="1"/>
  <c r="AH219" i="14"/>
  <c r="AG220"/>
  <c r="AT128"/>
  <c r="AT144"/>
  <c r="AT337"/>
  <c r="AG134" i="12"/>
  <c r="AG135" s="1"/>
  <c r="AG137" s="1"/>
  <c r="AH133" s="1"/>
  <c r="AH265"/>
  <c r="AG266"/>
  <c r="AT113" i="14"/>
  <c r="AT233"/>
  <c r="AT174"/>
  <c r="W212" i="12"/>
  <c r="W210" s="1"/>
  <c r="Z195"/>
  <c r="Z196" s="1"/>
  <c r="Z198" s="1"/>
  <c r="AA194" s="1"/>
  <c r="Z197"/>
  <c r="AF328" i="14"/>
  <c r="AF329" s="1"/>
  <c r="AF331" s="1"/>
  <c r="AG327" s="1"/>
  <c r="AH180"/>
  <c r="AH181" s="1"/>
  <c r="AH183" s="1"/>
  <c r="AI179" s="1"/>
  <c r="AB74"/>
  <c r="AB75" s="1"/>
  <c r="AB77" s="1"/>
  <c r="AC73" s="1"/>
  <c r="AI196"/>
  <c r="AI198" s="1"/>
  <c r="AJ194" s="1"/>
  <c r="AJ195" s="1"/>
  <c r="Z136"/>
  <c r="Z135" s="1"/>
  <c r="Z137" s="1"/>
  <c r="AA133" s="1"/>
  <c r="AA134" s="1"/>
  <c r="AG227" i="12"/>
  <c r="AE241" i="14"/>
  <c r="AT148"/>
  <c r="AT178"/>
  <c r="AT193"/>
  <c r="AT117"/>
  <c r="AT132"/>
  <c r="AT87"/>
  <c r="AT102"/>
  <c r="AT72"/>
  <c r="AT163"/>
  <c r="AT322"/>
  <c r="AB119"/>
  <c r="AB121"/>
  <c r="AI221" i="12"/>
  <c r="AJ220"/>
  <c r="AG235" i="14"/>
  <c r="AH234"/>
  <c r="K177" i="12"/>
  <c r="L164"/>
  <c r="L165" s="1"/>
  <c r="AT248"/>
  <c r="AT252" s="1"/>
  <c r="AT127"/>
  <c r="AT131" s="1"/>
  <c r="AT132"/>
  <c r="AT292"/>
  <c r="AT296" s="1"/>
  <c r="AT97"/>
  <c r="AT101" s="1"/>
  <c r="AT148"/>
  <c r="AT158"/>
  <c r="AT162" s="1"/>
  <c r="AT67"/>
  <c r="AT163"/>
  <c r="AT233"/>
  <c r="AT237" s="1"/>
  <c r="AT203"/>
  <c r="AT207" s="1"/>
  <c r="AT188"/>
  <c r="AT192" s="1"/>
  <c r="AT143"/>
  <c r="AT147" s="1"/>
  <c r="AT218"/>
  <c r="AT222" s="1"/>
  <c r="AT52"/>
  <c r="AT56" s="1"/>
  <c r="AT277"/>
  <c r="AT281" s="1"/>
  <c r="AT87"/>
  <c r="AT72"/>
  <c r="AT117"/>
  <c r="AT102"/>
  <c r="AT112"/>
  <c r="AT116" s="1"/>
  <c r="AT57"/>
  <c r="AT263"/>
  <c r="AT267" s="1"/>
  <c r="AT204"/>
  <c r="AA105" i="14"/>
  <c r="AA107" s="1"/>
  <c r="AB103" s="1"/>
  <c r="AB104" s="1"/>
  <c r="AT57"/>
  <c r="AT98"/>
  <c r="AT307"/>
  <c r="J58" i="10"/>
  <c r="AF271" i="14"/>
  <c r="AH280" i="12"/>
  <c r="AI279"/>
  <c r="AH236"/>
  <c r="AI235"/>
  <c r="AI130"/>
  <c r="AJ129"/>
  <c r="AR197" i="14"/>
  <c r="AF315"/>
  <c r="AE257" i="12"/>
  <c r="AS82"/>
  <c r="AS86" s="1"/>
  <c r="AS71"/>
  <c r="AT68" i="14"/>
  <c r="AA90"/>
  <c r="AA92" s="1"/>
  <c r="AB88" s="1"/>
  <c r="AB89" s="1"/>
  <c r="AT248"/>
  <c r="AT293" i="12"/>
  <c r="AH206"/>
  <c r="AI205"/>
  <c r="AG191"/>
  <c r="AH190"/>
  <c r="AF286" i="14"/>
  <c r="AG136" i="12"/>
  <c r="AR182" i="14"/>
  <c r="AH309"/>
  <c r="AI308"/>
  <c r="AG251" i="12"/>
  <c r="AH250"/>
  <c r="AJ55"/>
  <c r="AK54"/>
  <c r="AT263" i="14"/>
  <c r="AG250"/>
  <c r="AH249"/>
  <c r="AU47"/>
  <c r="AU47" i="12"/>
  <c r="AF242"/>
  <c r="AF240"/>
  <c r="AF241" s="1"/>
  <c r="AF243" s="1"/>
  <c r="AG239" s="1"/>
  <c r="AH280" i="14"/>
  <c r="AI279"/>
  <c r="AH265"/>
  <c r="AI264"/>
  <c r="K302" i="12"/>
  <c r="K308"/>
  <c r="K317" s="1"/>
  <c r="AE256" i="14"/>
  <c r="AT278"/>
  <c r="AS172" i="12"/>
  <c r="AS314" s="1"/>
  <c r="AU43" i="10" s="1"/>
  <c r="AB60" i="12"/>
  <c r="AB62" s="1"/>
  <c r="AC58" s="1"/>
  <c r="AC59" s="1"/>
  <c r="X61" i="14"/>
  <c r="X59" s="1"/>
  <c r="AH324"/>
  <c r="AG330" s="1"/>
  <c r="AI323"/>
  <c r="AR378"/>
  <c r="AT42" i="10" s="1"/>
  <c r="N367" i="14"/>
  <c r="N368"/>
  <c r="AS366"/>
  <c r="AT351"/>
  <c r="AT355" s="1"/>
  <c r="AT336"/>
  <c r="AT340" s="1"/>
  <c r="AT321"/>
  <c r="AT325" s="1"/>
  <c r="AT292"/>
  <c r="AT296" s="1"/>
  <c r="AT306"/>
  <c r="AT310" s="1"/>
  <c r="AT277"/>
  <c r="AT281" s="1"/>
  <c r="AT247"/>
  <c r="AT251" s="1"/>
  <c r="AT232"/>
  <c r="AT236" s="1"/>
  <c r="AT217"/>
  <c r="AT221" s="1"/>
  <c r="AT262"/>
  <c r="AT266" s="1"/>
  <c r="AS203"/>
  <c r="AT188"/>
  <c r="AT192" s="1"/>
  <c r="AT190" s="1"/>
  <c r="AT191" s="1"/>
  <c r="S49" i="10"/>
  <c r="AT173" i="14"/>
  <c r="AT177" s="1"/>
  <c r="AT175" s="1"/>
  <c r="AT176" s="1"/>
  <c r="AT158"/>
  <c r="AT162" s="1"/>
  <c r="AT143"/>
  <c r="AT147" s="1"/>
  <c r="AT127"/>
  <c r="AT131" s="1"/>
  <c r="AT112"/>
  <c r="AT116" s="1"/>
  <c r="AT97"/>
  <c r="AT101" s="1"/>
  <c r="AT82"/>
  <c r="AT86" s="1"/>
  <c r="AT67"/>
  <c r="AT71" s="1"/>
  <c r="AT52"/>
  <c r="AT56" s="1"/>
  <c r="AQ201" i="18"/>
  <c r="AU41" i="10" s="1"/>
  <c r="AE27" i="18"/>
  <c r="AQ83"/>
  <c r="N158"/>
  <c r="N161" s="1"/>
  <c r="N164" s="1"/>
  <c r="O155"/>
  <c r="P142"/>
  <c r="P145" s="1"/>
  <c r="P148" s="1"/>
  <c r="J192"/>
  <c r="J195" s="1"/>
  <c r="K191"/>
  <c r="L175"/>
  <c r="M172"/>
  <c r="R126"/>
  <c r="Q127"/>
  <c r="Q130" s="1"/>
  <c r="AA108"/>
  <c r="AA111" s="1"/>
  <c r="AB52"/>
  <c r="AB55" s="1"/>
  <c r="AC53"/>
  <c r="AC56" s="1"/>
  <c r="AC54"/>
  <c r="AC57" s="1"/>
  <c r="AD51" s="1"/>
  <c r="AB110"/>
  <c r="AB113" s="1"/>
  <c r="AC107" s="1"/>
  <c r="AB109"/>
  <c r="AB112" s="1"/>
  <c r="AQ102"/>
  <c r="AA89"/>
  <c r="AA92" s="1"/>
  <c r="AB90"/>
  <c r="AB93" s="1"/>
  <c r="AB91"/>
  <c r="AB94" s="1"/>
  <c r="AC88" s="1"/>
  <c r="AG45"/>
  <c r="AF48"/>
  <c r="AR22"/>
  <c r="AR60"/>
  <c r="AR41"/>
  <c r="AR46" s="1"/>
  <c r="AR78"/>
  <c r="AC72"/>
  <c r="AC75" s="1"/>
  <c r="AC73"/>
  <c r="AC76" s="1"/>
  <c r="AD70" s="1"/>
  <c r="AE104"/>
  <c r="AF101"/>
  <c r="AF64"/>
  <c r="AE67"/>
  <c r="AE82"/>
  <c r="AD85"/>
  <c r="AB71"/>
  <c r="AB74" s="1"/>
  <c r="AE26"/>
  <c r="AD29"/>
  <c r="AH123"/>
  <c r="AG38" i="8"/>
  <c r="AG44" s="1"/>
  <c r="AH30" i="11" s="1"/>
  <c r="L152" i="22" s="1"/>
  <c r="BB64" i="3"/>
  <c r="GR64"/>
  <c r="GQ70"/>
  <c r="GQ78" s="1"/>
  <c r="AR23" i="2" s="1"/>
  <c r="E62" i="26"/>
  <c r="E6" i="16"/>
  <c r="E7" s="1"/>
  <c r="E6" i="26"/>
  <c r="E62" i="16"/>
  <c r="E63" s="1"/>
  <c r="O130" i="22"/>
  <c r="O136"/>
  <c r="AQ19" i="11"/>
  <c r="AP21"/>
  <c r="E138" i="21"/>
  <c r="N138" i="22"/>
  <c r="O128"/>
  <c r="AU23" i="10"/>
  <c r="O188" i="22"/>
  <c r="O137"/>
  <c r="D99"/>
  <c r="O135"/>
  <c r="O5"/>
  <c r="O189"/>
  <c r="AA23" i="11"/>
  <c r="D133" i="21"/>
  <c r="J133" i="22"/>
  <c r="O61"/>
  <c r="AU46" i="11"/>
  <c r="P125" i="22"/>
  <c r="P168" s="1"/>
  <c r="O129"/>
  <c r="E143" i="21"/>
  <c r="N143" i="22"/>
  <c r="O131"/>
  <c r="AV37" i="10"/>
  <c r="P46" i="22"/>
  <c r="P78" s="1"/>
  <c r="P3"/>
  <c r="O85"/>
  <c r="E23" i="21"/>
  <c r="AP16" i="11"/>
  <c r="AF25" i="7"/>
  <c r="AS9" i="11"/>
  <c r="AS66"/>
  <c r="AS67"/>
  <c r="AS7"/>
  <c r="AQ21" i="7"/>
  <c r="AO26" i="2"/>
  <c r="AQ10" i="11" s="1"/>
  <c r="AQ22" i="7"/>
  <c r="AO27" i="2"/>
  <c r="AS13" i="11"/>
  <c r="AS21" i="18"/>
  <c r="AS97" s="1"/>
  <c r="AS200"/>
  <c r="AS15" i="11"/>
  <c r="AN15" i="9"/>
  <c r="AQ68" i="11" s="1"/>
  <c r="AU20" i="10"/>
  <c r="AS5" i="9"/>
  <c r="AW5" i="10"/>
  <c r="AW1" s="1"/>
  <c r="AQ14" i="9"/>
  <c r="AU22" i="10" s="1"/>
  <c r="AU20" i="7"/>
  <c r="AU19"/>
  <c r="AU23"/>
  <c r="AT32" i="8"/>
  <c r="AT3"/>
  <c r="AT10" s="1"/>
  <c r="AT17" s="1"/>
  <c r="AS24"/>
  <c r="AS37"/>
  <c r="AS47" s="1"/>
  <c r="AV3" i="11"/>
  <c r="AV46" s="1"/>
  <c r="AV4" i="7"/>
  <c r="AS5" i="6"/>
  <c r="AS36" s="1"/>
  <c r="AS18" i="7"/>
  <c r="AS8" i="11"/>
  <c r="AC11"/>
  <c r="AC23" s="1"/>
  <c r="GP56" i="3"/>
  <c r="AS6" i="11"/>
  <c r="AS14"/>
  <c r="AP20" i="2"/>
  <c r="AP19"/>
  <c r="AD17" i="11"/>
  <c r="AP16" i="2"/>
  <c r="DU56" i="3"/>
  <c r="AZ78"/>
  <c r="AQ21" i="2" s="1"/>
  <c r="AQ25" s="1"/>
  <c r="AS6" i="7" s="1"/>
  <c r="AZ34" i="3"/>
  <c r="AQ15" i="2" s="1"/>
  <c r="AQ33"/>
  <c r="AT19" i="10" s="1"/>
  <c r="GQ17" i="3"/>
  <c r="DU34"/>
  <c r="DV48"/>
  <c r="DV70"/>
  <c r="GQ54"/>
  <c r="DV75"/>
  <c r="DV32"/>
  <c r="BA27"/>
  <c r="BA88"/>
  <c r="BA91" s="1"/>
  <c r="AR22" i="2" s="1"/>
  <c r="DV27" i="3"/>
  <c r="DX38" i="5"/>
  <c r="AR30" i="2" s="1"/>
  <c r="AP15"/>
  <c r="GQ27" i="3"/>
  <c r="DW69"/>
  <c r="DW31"/>
  <c r="DW14"/>
  <c r="DW46"/>
  <c r="DW29"/>
  <c r="DW53"/>
  <c r="DW50"/>
  <c r="DW87"/>
  <c r="DW51"/>
  <c r="DW47"/>
  <c r="DW74"/>
  <c r="DW25"/>
  <c r="DW40"/>
  <c r="DW52"/>
  <c r="DW15"/>
  <c r="DW24"/>
  <c r="DW85"/>
  <c r="DW84"/>
  <c r="DW20"/>
  <c r="DW72"/>
  <c r="DW73"/>
  <c r="DW39"/>
  <c r="DW44"/>
  <c r="DW67"/>
  <c r="DW38"/>
  <c r="DW30"/>
  <c r="DW68"/>
  <c r="DW26"/>
  <c r="DW45"/>
  <c r="DW43"/>
  <c r="DW16"/>
  <c r="DW86"/>
  <c r="DW21"/>
  <c r="DW19"/>
  <c r="DW83"/>
  <c r="BE15" i="5"/>
  <c r="BE30" s="1"/>
  <c r="JP15"/>
  <c r="JP30" s="1"/>
  <c r="GS11" i="3"/>
  <c r="DZ15" i="5"/>
  <c r="DZ30" s="1"/>
  <c r="GU15"/>
  <c r="GU30" s="1"/>
  <c r="BC11" i="3"/>
  <c r="DX11"/>
  <c r="GR24"/>
  <c r="GR30"/>
  <c r="GR68"/>
  <c r="GR44"/>
  <c r="GR45"/>
  <c r="GR15"/>
  <c r="GR83"/>
  <c r="GR88" s="1"/>
  <c r="GR91" s="1"/>
  <c r="AS24" i="2" s="1"/>
  <c r="GR20" i="3"/>
  <c r="GR22" s="1"/>
  <c r="GR67"/>
  <c r="GR52"/>
  <c r="GR14"/>
  <c r="GR50"/>
  <c r="GR29"/>
  <c r="GR39"/>
  <c r="GR41" s="1"/>
  <c r="GR46"/>
  <c r="GR43"/>
  <c r="GR25"/>
  <c r="GR51"/>
  <c r="GS38" i="5"/>
  <c r="AR31" i="2" s="1"/>
  <c r="JN38" i="5"/>
  <c r="AR32" i="2" s="1"/>
  <c r="BA48" i="3"/>
  <c r="BA75"/>
  <c r="BA41"/>
  <c r="BC38" i="5"/>
  <c r="AR29" i="2" s="1"/>
  <c r="AT17" i="7" s="1"/>
  <c r="GQ48" i="3"/>
  <c r="AP18" i="2"/>
  <c r="AS53" i="10" s="1"/>
  <c r="AP17" i="2"/>
  <c r="AS52" i="10" s="1"/>
  <c r="AV3" i="2"/>
  <c r="AU1"/>
  <c r="DY21" i="5"/>
  <c r="DY28"/>
  <c r="DY17"/>
  <c r="DY29"/>
  <c r="DY22"/>
  <c r="DY26"/>
  <c r="DY18"/>
  <c r="DY23"/>
  <c r="DY34"/>
  <c r="DY20"/>
  <c r="DY19"/>
  <c r="DY33"/>
  <c r="DY27"/>
  <c r="DY35"/>
  <c r="GP34" i="3"/>
  <c r="BA22"/>
  <c r="GQ32"/>
  <c r="BA70"/>
  <c r="BB44"/>
  <c r="BB40"/>
  <c r="BB38"/>
  <c r="BB29"/>
  <c r="BB68"/>
  <c r="BB84"/>
  <c r="BB53"/>
  <c r="BB26"/>
  <c r="BB69"/>
  <c r="BB86"/>
  <c r="BB30"/>
  <c r="BB83"/>
  <c r="BB31"/>
  <c r="BB73"/>
  <c r="BB15"/>
  <c r="BB46"/>
  <c r="BB43"/>
  <c r="BB45"/>
  <c r="BB16"/>
  <c r="BB47"/>
  <c r="BB51"/>
  <c r="BB50"/>
  <c r="BB25"/>
  <c r="BB24"/>
  <c r="BB21"/>
  <c r="BB67"/>
  <c r="BB14"/>
  <c r="BB20"/>
  <c r="BB19"/>
  <c r="BB74"/>
  <c r="BB85"/>
  <c r="BB52"/>
  <c r="BB87"/>
  <c r="BB39"/>
  <c r="BB72"/>
  <c r="BD33" i="5"/>
  <c r="BD22"/>
  <c r="BD27"/>
  <c r="BD26"/>
  <c r="BD20"/>
  <c r="BD23"/>
  <c r="BD29"/>
  <c r="BD21"/>
  <c r="BD17"/>
  <c r="BD34"/>
  <c r="BD35"/>
  <c r="BD19"/>
  <c r="BD18"/>
  <c r="BD28"/>
  <c r="GT20"/>
  <c r="GT27"/>
  <c r="GT34"/>
  <c r="GT23"/>
  <c r="GT18"/>
  <c r="GT19"/>
  <c r="GT26"/>
  <c r="GT29"/>
  <c r="GT21"/>
  <c r="GT22"/>
  <c r="GT33"/>
  <c r="GT35"/>
  <c r="GT17"/>
  <c r="GT28"/>
  <c r="DV22" i="3"/>
  <c r="DV41"/>
  <c r="DV88"/>
  <c r="DV91" s="1"/>
  <c r="DV54"/>
  <c r="JO19" i="5"/>
  <c r="JO33"/>
  <c r="JO26"/>
  <c r="JO17"/>
  <c r="JO18"/>
  <c r="JO29"/>
  <c r="JO27"/>
  <c r="JO23"/>
  <c r="JO20"/>
  <c r="JO21"/>
  <c r="JO35"/>
  <c r="JO28"/>
  <c r="JO34"/>
  <c r="JO22"/>
  <c r="DV17" i="3"/>
  <c r="BA17"/>
  <c r="BA54"/>
  <c r="BA32"/>
  <c r="AX5" i="2"/>
  <c r="AJ353" i="14" l="1"/>
  <c r="AI354"/>
  <c r="AH360" s="1"/>
  <c r="AG360"/>
  <c r="AG358"/>
  <c r="AG359" s="1"/>
  <c r="AG361" s="1"/>
  <c r="AH357" s="1"/>
  <c r="AI339"/>
  <c r="AH345" s="1"/>
  <c r="AJ338"/>
  <c r="AG343"/>
  <c r="AG344" s="1"/>
  <c r="AG346" s="1"/>
  <c r="AH342" s="1"/>
  <c r="AS7" i="9"/>
  <c r="AS8"/>
  <c r="AI55" i="14"/>
  <c r="AJ54"/>
  <c r="AI130"/>
  <c r="AJ129"/>
  <c r="AG119" i="12"/>
  <c r="AG120" s="1"/>
  <c r="AG122" s="1"/>
  <c r="AH118" s="1"/>
  <c r="AH69"/>
  <c r="AG70"/>
  <c r="AH150" i="14"/>
  <c r="AH151" s="1"/>
  <c r="AH153" s="1"/>
  <c r="AI149" s="1"/>
  <c r="AI161" i="12"/>
  <c r="AJ160"/>
  <c r="AI84"/>
  <c r="AH85"/>
  <c r="AI146"/>
  <c r="AH152" s="1"/>
  <c r="AJ145"/>
  <c r="AG104"/>
  <c r="AG105" s="1"/>
  <c r="AG107" s="1"/>
  <c r="AH103" s="1"/>
  <c r="AG106"/>
  <c r="AI100"/>
  <c r="AJ99"/>
  <c r="AI115"/>
  <c r="AH121" s="1"/>
  <c r="AJ114"/>
  <c r="AG150"/>
  <c r="AG151" s="1"/>
  <c r="AG153" s="1"/>
  <c r="AH149" s="1"/>
  <c r="AH150" s="1"/>
  <c r="AH151" s="1"/>
  <c r="AH153" s="1"/>
  <c r="AI149" s="1"/>
  <c r="AI114" i="14"/>
  <c r="AH115"/>
  <c r="AH85"/>
  <c r="AI84"/>
  <c r="AJ146"/>
  <c r="AI152" s="1"/>
  <c r="AK145"/>
  <c r="AJ99"/>
  <c r="AI100"/>
  <c r="AI69"/>
  <c r="AH70"/>
  <c r="AJ160"/>
  <c r="AI161"/>
  <c r="AH167" s="1"/>
  <c r="AG165"/>
  <c r="AG166" s="1"/>
  <c r="AG168" s="1"/>
  <c r="AH164" s="1"/>
  <c r="BE32" i="5"/>
  <c r="BE31"/>
  <c r="JP32"/>
  <c r="JP31"/>
  <c r="GU32"/>
  <c r="GU31"/>
  <c r="DZ32"/>
  <c r="DZ31"/>
  <c r="G90" i="22"/>
  <c r="BA56" i="3"/>
  <c r="AU218" i="14"/>
  <c r="AU53" i="12"/>
  <c r="AR65" i="18"/>
  <c r="W225" i="14"/>
  <c r="W227" s="1"/>
  <c r="X223" s="1"/>
  <c r="X224" s="1"/>
  <c r="AA76" i="12"/>
  <c r="AA75" s="1"/>
  <c r="AA77" s="1"/>
  <c r="AB73" s="1"/>
  <c r="AB76" s="1"/>
  <c r="AF255"/>
  <c r="AF256" s="1"/>
  <c r="AF258" s="1"/>
  <c r="AG254" s="1"/>
  <c r="AU113"/>
  <c r="AG284"/>
  <c r="AG285" s="1"/>
  <c r="AG287" s="1"/>
  <c r="AH283" s="1"/>
  <c r="AU144"/>
  <c r="AC89"/>
  <c r="AC90" s="1"/>
  <c r="AC92" s="1"/>
  <c r="AD88" s="1"/>
  <c r="AF239" i="14"/>
  <c r="AF240" s="1"/>
  <c r="AF242" s="1"/>
  <c r="AG238" s="1"/>
  <c r="AU219" i="12"/>
  <c r="AU264"/>
  <c r="AU83" i="14"/>
  <c r="AU278" i="12"/>
  <c r="AU128"/>
  <c r="AU234"/>
  <c r="AG313" i="14"/>
  <c r="AG314" s="1"/>
  <c r="AG316" s="1"/>
  <c r="AH312" s="1"/>
  <c r="AU53"/>
  <c r="AU248"/>
  <c r="AU233"/>
  <c r="AF299"/>
  <c r="AF300" s="1"/>
  <c r="AF302" s="1"/>
  <c r="AG298" s="1"/>
  <c r="AI265" i="12"/>
  <c r="AH266"/>
  <c r="AG272" s="1"/>
  <c r="AI294"/>
  <c r="AH295"/>
  <c r="AG301" s="1"/>
  <c r="AF272"/>
  <c r="AF270"/>
  <c r="AF271" s="1"/>
  <c r="AF273" s="1"/>
  <c r="AG269" s="1"/>
  <c r="AG284" i="14"/>
  <c r="AG285" s="1"/>
  <c r="AG287" s="1"/>
  <c r="AH283" s="1"/>
  <c r="AU278"/>
  <c r="AG269"/>
  <c r="AG270" s="1"/>
  <c r="AG272" s="1"/>
  <c r="AH268" s="1"/>
  <c r="AI294"/>
  <c r="AH295"/>
  <c r="AG301" s="1"/>
  <c r="AI219"/>
  <c r="AH220"/>
  <c r="AF254"/>
  <c r="AF255" s="1"/>
  <c r="AF257" s="1"/>
  <c r="AG253" s="1"/>
  <c r="AU159" i="12"/>
  <c r="AU337" i="14"/>
  <c r="AH134" i="12"/>
  <c r="AH135" s="1"/>
  <c r="AH137" s="1"/>
  <c r="AI133" s="1"/>
  <c r="AU293" i="14"/>
  <c r="AU98"/>
  <c r="AH225" i="12"/>
  <c r="AH226" s="1"/>
  <c r="AH228" s="1"/>
  <c r="AI224" s="1"/>
  <c r="W211"/>
  <c r="W213" s="1"/>
  <c r="X209" s="1"/>
  <c r="W309"/>
  <c r="AA195"/>
  <c r="AA196" s="1"/>
  <c r="AA198" s="1"/>
  <c r="AB194" s="1"/>
  <c r="AA197"/>
  <c r="AG328" i="14"/>
  <c r="AG329" s="1"/>
  <c r="AG331" s="1"/>
  <c r="AH327" s="1"/>
  <c r="AI180"/>
  <c r="AI181" s="1"/>
  <c r="AI183" s="1"/>
  <c r="AJ179" s="1"/>
  <c r="AC76"/>
  <c r="AC74" s="1"/>
  <c r="AC75" s="1"/>
  <c r="AC77" s="1"/>
  <c r="AD73" s="1"/>
  <c r="AH136" i="12"/>
  <c r="AG315" i="14"/>
  <c r="AJ130" i="12"/>
  <c r="AK129"/>
  <c r="AT71"/>
  <c r="AT82"/>
  <c r="AT86" s="1"/>
  <c r="AJ221"/>
  <c r="AK220"/>
  <c r="L298"/>
  <c r="L299" s="1"/>
  <c r="K310"/>
  <c r="K319" s="1"/>
  <c r="I58" i="11" s="1"/>
  <c r="AI309" i="14"/>
  <c r="AJ308"/>
  <c r="AH191" i="12"/>
  <c r="AI190"/>
  <c r="AG286"/>
  <c r="AU57" i="14"/>
  <c r="AU83" i="12"/>
  <c r="AU113" i="14"/>
  <c r="AU189" i="12"/>
  <c r="AT172"/>
  <c r="AT314" s="1"/>
  <c r="AV43" i="10" s="1"/>
  <c r="AK55" i="12"/>
  <c r="AL54"/>
  <c r="AA136" i="14"/>
  <c r="AA135" s="1"/>
  <c r="AA137" s="1"/>
  <c r="AB133" s="1"/>
  <c r="AB134" s="1"/>
  <c r="AF256"/>
  <c r="AV47"/>
  <c r="AV47" i="12"/>
  <c r="AS197" i="14"/>
  <c r="AI280"/>
  <c r="AJ279"/>
  <c r="AH250"/>
  <c r="AI249"/>
  <c r="AI236" i="12"/>
  <c r="AJ235"/>
  <c r="AH235" i="14"/>
  <c r="AI234"/>
  <c r="AU128"/>
  <c r="AU249" i="12"/>
  <c r="AU159" i="14"/>
  <c r="AU307"/>
  <c r="AU189"/>
  <c r="AB120"/>
  <c r="AB122" s="1"/>
  <c r="AC118" s="1"/>
  <c r="AB106"/>
  <c r="AB105" s="1"/>
  <c r="AB107" s="1"/>
  <c r="AC103" s="1"/>
  <c r="AC104" s="1"/>
  <c r="AH227" i="12"/>
  <c r="AJ196" i="14"/>
  <c r="AJ198" s="1"/>
  <c r="AK194" s="1"/>
  <c r="AK195" s="1"/>
  <c r="AF257" i="12"/>
  <c r="AG286" i="14"/>
  <c r="AH251" i="12"/>
  <c r="AI250"/>
  <c r="AG242"/>
  <c r="AG240"/>
  <c r="AG241" s="1"/>
  <c r="AG243" s="1"/>
  <c r="AH239" s="1"/>
  <c r="AF241" i="14"/>
  <c r="AG271"/>
  <c r="AU163"/>
  <c r="AU148"/>
  <c r="AU102"/>
  <c r="AU87"/>
  <c r="AU178"/>
  <c r="AU117"/>
  <c r="AU132"/>
  <c r="AU72"/>
  <c r="AU193"/>
  <c r="AU322"/>
  <c r="AI206" i="12"/>
  <c r="AJ205"/>
  <c r="AU263" i="14"/>
  <c r="AU144"/>
  <c r="AU174"/>
  <c r="AU352"/>
  <c r="AB91"/>
  <c r="AI280" i="12"/>
  <c r="AJ279"/>
  <c r="AS182" i="14"/>
  <c r="AI265"/>
  <c r="AJ264"/>
  <c r="AU52" i="12"/>
  <c r="AU56" s="1"/>
  <c r="AU158"/>
  <c r="AU162" s="1"/>
  <c r="AU97"/>
  <c r="AU101" s="1"/>
  <c r="AU87"/>
  <c r="AU67"/>
  <c r="AU148"/>
  <c r="AU263"/>
  <c r="AU267" s="1"/>
  <c r="AU248"/>
  <c r="AU252" s="1"/>
  <c r="AU132"/>
  <c r="AU143"/>
  <c r="AU147" s="1"/>
  <c r="AU163"/>
  <c r="AU112"/>
  <c r="AU116" s="1"/>
  <c r="AU127"/>
  <c r="AU131" s="1"/>
  <c r="AU188"/>
  <c r="AU192" s="1"/>
  <c r="AU218"/>
  <c r="AU222" s="1"/>
  <c r="AU102"/>
  <c r="AU277"/>
  <c r="AU281" s="1"/>
  <c r="AU233"/>
  <c r="AU237" s="1"/>
  <c r="AU57"/>
  <c r="AU292"/>
  <c r="AU296" s="1"/>
  <c r="AU203"/>
  <c r="AU207" s="1"/>
  <c r="AU72"/>
  <c r="AU117"/>
  <c r="AU204"/>
  <c r="L167"/>
  <c r="L176" s="1"/>
  <c r="L318" s="1"/>
  <c r="J28" i="7" s="1"/>
  <c r="L173" i="12"/>
  <c r="AU293"/>
  <c r="AU68" i="14"/>
  <c r="AU68" i="12"/>
  <c r="AU98"/>
  <c r="AC61"/>
  <c r="X60" i="14"/>
  <c r="X62" s="1"/>
  <c r="Y58" s="1"/>
  <c r="AI324"/>
  <c r="AH330" s="1"/>
  <c r="AJ323"/>
  <c r="AS378"/>
  <c r="AU42" i="10" s="1"/>
  <c r="N369" i="14"/>
  <c r="AU351"/>
  <c r="AU355" s="1"/>
  <c r="AU336"/>
  <c r="AU340" s="1"/>
  <c r="AU321"/>
  <c r="AU325" s="1"/>
  <c r="AU306"/>
  <c r="AU310" s="1"/>
  <c r="AU262"/>
  <c r="AU266" s="1"/>
  <c r="AU277"/>
  <c r="AU281" s="1"/>
  <c r="AU217"/>
  <c r="AU221" s="1"/>
  <c r="AU292"/>
  <c r="AU296" s="1"/>
  <c r="AU232"/>
  <c r="AU236" s="1"/>
  <c r="AU247"/>
  <c r="AU251" s="1"/>
  <c r="AT203"/>
  <c r="AT366"/>
  <c r="AU188"/>
  <c r="AU192" s="1"/>
  <c r="AU190" s="1"/>
  <c r="AU191" s="1"/>
  <c r="AU158"/>
  <c r="AU162" s="1"/>
  <c r="AU173"/>
  <c r="AU177" s="1"/>
  <c r="AU175" s="1"/>
  <c r="AU176" s="1"/>
  <c r="AU143"/>
  <c r="AU147" s="1"/>
  <c r="AU127"/>
  <c r="AU131" s="1"/>
  <c r="AU112"/>
  <c r="AU116" s="1"/>
  <c r="AU97"/>
  <c r="AU101" s="1"/>
  <c r="AU82"/>
  <c r="AU86" s="1"/>
  <c r="AU67"/>
  <c r="AU71" s="1"/>
  <c r="AU52"/>
  <c r="AU56" s="1"/>
  <c r="AR201" i="18"/>
  <c r="AV41" i="10" s="1"/>
  <c r="P83" i="22" s="1"/>
  <c r="AF27" i="18"/>
  <c r="AR83"/>
  <c r="N160"/>
  <c r="N163" s="1"/>
  <c r="Q139"/>
  <c r="Q142" s="1"/>
  <c r="O158"/>
  <c r="O160" s="1"/>
  <c r="P144"/>
  <c r="P147" s="1"/>
  <c r="K194"/>
  <c r="K197" s="1"/>
  <c r="K193"/>
  <c r="K196" s="1"/>
  <c r="L178"/>
  <c r="L181" s="1"/>
  <c r="M175" s="1"/>
  <c r="L177"/>
  <c r="L180" s="1"/>
  <c r="R129"/>
  <c r="R132" s="1"/>
  <c r="R128"/>
  <c r="R131" s="1"/>
  <c r="AC71"/>
  <c r="AC74" s="1"/>
  <c r="AG64"/>
  <c r="AF67"/>
  <c r="AD72"/>
  <c r="AD75" s="1"/>
  <c r="AD73"/>
  <c r="AD76" s="1"/>
  <c r="AE70" s="1"/>
  <c r="AC90"/>
  <c r="AC93" s="1"/>
  <c r="AC91"/>
  <c r="AC94" s="1"/>
  <c r="AD88" s="1"/>
  <c r="AR102"/>
  <c r="AC110"/>
  <c r="AC113" s="1"/>
  <c r="AD107" s="1"/>
  <c r="AC109"/>
  <c r="AC112" s="1"/>
  <c r="AC52"/>
  <c r="AC55" s="1"/>
  <c r="AB89"/>
  <c r="AB92" s="1"/>
  <c r="AF104"/>
  <c r="AG101"/>
  <c r="AH45"/>
  <c r="AG48"/>
  <c r="AD53"/>
  <c r="AD56" s="1"/>
  <c r="AD54"/>
  <c r="AD57" s="1"/>
  <c r="AE51" s="1"/>
  <c r="AS22"/>
  <c r="AS78"/>
  <c r="AS60"/>
  <c r="AS41"/>
  <c r="AS46" s="1"/>
  <c r="AF82"/>
  <c r="AE85"/>
  <c r="AB108"/>
  <c r="AB111" s="1"/>
  <c r="AF26"/>
  <c r="AE29"/>
  <c r="AI123"/>
  <c r="AH38" i="8"/>
  <c r="AH44" s="1"/>
  <c r="AI30" i="11" s="1"/>
  <c r="GS64" i="3"/>
  <c r="BC64"/>
  <c r="E4" i="27"/>
  <c r="E7" i="26"/>
  <c r="E5" i="28"/>
  <c r="E63" i="26"/>
  <c r="E12" i="16"/>
  <c r="E12" i="26"/>
  <c r="E11" i="28" s="1"/>
  <c r="E9" i="16"/>
  <c r="E10" s="1"/>
  <c r="E9" i="26"/>
  <c r="AW37" i="10"/>
  <c r="P18" i="22"/>
  <c r="D180"/>
  <c r="D145" i="21"/>
  <c r="J145" i="22"/>
  <c r="O94"/>
  <c r="AR19" i="11"/>
  <c r="AQ21"/>
  <c r="O93" i="22"/>
  <c r="P22"/>
  <c r="P19"/>
  <c r="AQ16" i="11"/>
  <c r="AG25" i="7"/>
  <c r="AT9" i="11"/>
  <c r="AT66"/>
  <c r="AT67"/>
  <c r="AT7"/>
  <c r="AR21" i="7"/>
  <c r="AP26" i="2"/>
  <c r="AR10" i="11" s="1"/>
  <c r="AR22" i="7"/>
  <c r="AP27" i="2"/>
  <c r="AT13" i="11"/>
  <c r="AT200" i="18"/>
  <c r="AT21"/>
  <c r="AT97" s="1"/>
  <c r="AT15" i="11"/>
  <c r="AV23" i="10"/>
  <c r="AT5" i="9"/>
  <c r="AX5" i="10"/>
  <c r="AX1" s="1"/>
  <c r="AT18" i="7"/>
  <c r="AV20" i="10"/>
  <c r="P62" i="22" s="1"/>
  <c r="AO15" i="9"/>
  <c r="AR68" i="11" s="1"/>
  <c r="AR14" i="9"/>
  <c r="AV22" i="10" s="1"/>
  <c r="P64" i="22" s="1"/>
  <c r="AT8" i="11"/>
  <c r="AV20" i="7"/>
  <c r="AV19"/>
  <c r="AV23"/>
  <c r="AT37" i="8"/>
  <c r="AT47" s="1"/>
  <c r="AT24"/>
  <c r="AU32"/>
  <c r="AU3"/>
  <c r="AU10" s="1"/>
  <c r="AU17" s="1"/>
  <c r="AQ18" i="2"/>
  <c r="AT53" i="10" s="1"/>
  <c r="AW3" i="11"/>
  <c r="AW46" s="1"/>
  <c r="AW4" i="7"/>
  <c r="AT5" i="6"/>
  <c r="AT36" s="1"/>
  <c r="AT6" i="11"/>
  <c r="AD11"/>
  <c r="AD23" s="1"/>
  <c r="AQ20" i="2"/>
  <c r="AQ19"/>
  <c r="AT14" i="11"/>
  <c r="DV56" i="3"/>
  <c r="AE17" i="11"/>
  <c r="GQ56" i="3"/>
  <c r="BA78"/>
  <c r="AR21" i="2" s="1"/>
  <c r="AR25" s="1"/>
  <c r="AT6" i="7" s="1"/>
  <c r="AQ16" i="2"/>
  <c r="AP15" i="9" s="1"/>
  <c r="GR54" i="3"/>
  <c r="BB75"/>
  <c r="GR32"/>
  <c r="DW41"/>
  <c r="AQ17" i="2"/>
  <c r="AT52" i="10" s="1"/>
  <c r="DV34" i="3"/>
  <c r="BB17"/>
  <c r="BB70"/>
  <c r="BA34"/>
  <c r="BB22"/>
  <c r="DW75"/>
  <c r="GR70"/>
  <c r="GR78" s="1"/>
  <c r="AS23" i="2" s="1"/>
  <c r="AR33"/>
  <c r="AU19" i="10" s="1"/>
  <c r="BB27" i="3"/>
  <c r="GU33" i="5"/>
  <c r="GU35"/>
  <c r="GU34"/>
  <c r="GU29"/>
  <c r="GU28"/>
  <c r="GU22"/>
  <c r="GU19"/>
  <c r="GU27"/>
  <c r="GU26"/>
  <c r="GU23"/>
  <c r="GU18"/>
  <c r="GU20"/>
  <c r="GU21"/>
  <c r="GU17"/>
  <c r="BC73" i="3"/>
  <c r="BC84"/>
  <c r="BC40"/>
  <c r="BC74"/>
  <c r="BC25"/>
  <c r="BC15"/>
  <c r="BC86"/>
  <c r="BC72"/>
  <c r="BC69"/>
  <c r="BC51"/>
  <c r="BC52"/>
  <c r="BC30"/>
  <c r="BC21"/>
  <c r="BC85"/>
  <c r="BC19"/>
  <c r="BC43"/>
  <c r="BC83"/>
  <c r="BC87"/>
  <c r="BC20"/>
  <c r="BC50"/>
  <c r="BC26"/>
  <c r="BC24"/>
  <c r="BC38"/>
  <c r="BC31"/>
  <c r="BC67"/>
  <c r="BC53"/>
  <c r="BC68"/>
  <c r="BC16"/>
  <c r="BC14"/>
  <c r="BC44"/>
  <c r="BC29"/>
  <c r="BC46"/>
  <c r="BC45"/>
  <c r="BC47"/>
  <c r="BC39"/>
  <c r="BB41"/>
  <c r="DW22"/>
  <c r="BD38" i="5"/>
  <c r="AS29" i="2" s="1"/>
  <c r="AU17" i="7" s="1"/>
  <c r="BB88" i="3"/>
  <c r="BB91" s="1"/>
  <c r="AS22" i="2" s="1"/>
  <c r="BB32" i="3"/>
  <c r="DW88"/>
  <c r="DW91" s="1"/>
  <c r="DW17"/>
  <c r="BF15" i="5"/>
  <c r="BF30" s="1"/>
  <c r="JQ15"/>
  <c r="JQ30" s="1"/>
  <c r="EA15"/>
  <c r="EA30" s="1"/>
  <c r="DY11" i="3"/>
  <c r="GV15" i="5"/>
  <c r="GV30" s="1"/>
  <c r="GT11" i="3"/>
  <c r="BD11"/>
  <c r="GQ34"/>
  <c r="AR19" i="2" s="1"/>
  <c r="BE34" i="5"/>
  <c r="BE27"/>
  <c r="BE20"/>
  <c r="BE28"/>
  <c r="BE23"/>
  <c r="BE21"/>
  <c r="BE18"/>
  <c r="BE26"/>
  <c r="BE29"/>
  <c r="BE33"/>
  <c r="BE19"/>
  <c r="BE35"/>
  <c r="BE17"/>
  <c r="BE22"/>
  <c r="GR48" i="3"/>
  <c r="GT38" i="5"/>
  <c r="AS31" i="2" s="1"/>
  <c r="GR27" i="3"/>
  <c r="DW32"/>
  <c r="JO38" i="5"/>
  <c r="AS32" i="2" s="1"/>
  <c r="AW21" i="10" s="1"/>
  <c r="DW48" i="3"/>
  <c r="DZ27" i="5"/>
  <c r="DZ17"/>
  <c r="DZ20"/>
  <c r="DZ28"/>
  <c r="DZ22"/>
  <c r="DZ35"/>
  <c r="DZ34"/>
  <c r="DZ23"/>
  <c r="DZ26"/>
  <c r="DZ18"/>
  <c r="DZ21"/>
  <c r="DZ33"/>
  <c r="DZ19"/>
  <c r="DZ29"/>
  <c r="DX67" i="3"/>
  <c r="DX84"/>
  <c r="DX73"/>
  <c r="DX74"/>
  <c r="DX25"/>
  <c r="DX29"/>
  <c r="DX87"/>
  <c r="DX72"/>
  <c r="DX45"/>
  <c r="DX40"/>
  <c r="DX83"/>
  <c r="DX39"/>
  <c r="DX31"/>
  <c r="DX15"/>
  <c r="DX43"/>
  <c r="DX19"/>
  <c r="DX30"/>
  <c r="DX38"/>
  <c r="DX53"/>
  <c r="DX47"/>
  <c r="DX85"/>
  <c r="DX52"/>
  <c r="DX44"/>
  <c r="DX86"/>
  <c r="DX69"/>
  <c r="DX68"/>
  <c r="DX14"/>
  <c r="DX50"/>
  <c r="DX21"/>
  <c r="DX20"/>
  <c r="DX51"/>
  <c r="DX46"/>
  <c r="DX26"/>
  <c r="DX16"/>
  <c r="DX24"/>
  <c r="JP22" i="5"/>
  <c r="JP21"/>
  <c r="JP19"/>
  <c r="JP18"/>
  <c r="JP20"/>
  <c r="JP28"/>
  <c r="JP17"/>
  <c r="JP33"/>
  <c r="JP34"/>
  <c r="JP23"/>
  <c r="JP29"/>
  <c r="JP26"/>
  <c r="JP27"/>
  <c r="JP35"/>
  <c r="GR17" i="3"/>
  <c r="DW54"/>
  <c r="AW3" i="2"/>
  <c r="AV1"/>
  <c r="GS73" i="3"/>
  <c r="GS75" s="1"/>
  <c r="GS68"/>
  <c r="GS24"/>
  <c r="GS67"/>
  <c r="GS20"/>
  <c r="GS22" s="1"/>
  <c r="GS39"/>
  <c r="GS41" s="1"/>
  <c r="GS45"/>
  <c r="GS83"/>
  <c r="GS88" s="1"/>
  <c r="GS91" s="1"/>
  <c r="AT24" i="2" s="1"/>
  <c r="GS52" i="3"/>
  <c r="GS43"/>
  <c r="GS46"/>
  <c r="GS30"/>
  <c r="GS51"/>
  <c r="GS25"/>
  <c r="GS44"/>
  <c r="GS14"/>
  <c r="GS15"/>
  <c r="GS50"/>
  <c r="GS29"/>
  <c r="DY38" i="5"/>
  <c r="AS30" i="2" s="1"/>
  <c r="BB54" i="3"/>
  <c r="BB48"/>
  <c r="DW70"/>
  <c r="DW27"/>
  <c r="AY5" i="2"/>
  <c r="AH358" i="14" l="1"/>
  <c r="AH359" s="1"/>
  <c r="AH361" s="1"/>
  <c r="AI357" s="1"/>
  <c r="AJ354"/>
  <c r="AK353"/>
  <c r="AH343"/>
  <c r="AH344" s="1"/>
  <c r="AH346" s="1"/>
  <c r="AI342" s="1"/>
  <c r="AI343" s="1"/>
  <c r="AI344" s="1"/>
  <c r="AI346" s="1"/>
  <c r="AJ342" s="1"/>
  <c r="AJ339"/>
  <c r="AI345" s="1"/>
  <c r="AK338"/>
  <c r="AT7" i="9"/>
  <c r="AT8"/>
  <c r="AK54" i="14"/>
  <c r="AJ55"/>
  <c r="AK129"/>
  <c r="AJ130"/>
  <c r="AH119" i="12"/>
  <c r="AH120" s="1"/>
  <c r="AH122" s="1"/>
  <c r="AI118" s="1"/>
  <c r="AH70"/>
  <c r="AI69"/>
  <c r="AH106"/>
  <c r="AH104"/>
  <c r="AH105" s="1"/>
  <c r="AH107" s="1"/>
  <c r="AI103" s="1"/>
  <c r="AJ100"/>
  <c r="AK99"/>
  <c r="AJ115"/>
  <c r="AI121" s="1"/>
  <c r="AK114"/>
  <c r="AJ161"/>
  <c r="AK160"/>
  <c r="AJ84"/>
  <c r="AI85"/>
  <c r="AJ146"/>
  <c r="AI152" s="1"/>
  <c r="AK145"/>
  <c r="AJ84" i="14"/>
  <c r="AI85"/>
  <c r="AI115"/>
  <c r="AJ114"/>
  <c r="AJ161"/>
  <c r="AI167" s="1"/>
  <c r="AK160"/>
  <c r="AK146"/>
  <c r="AL145"/>
  <c r="AH165"/>
  <c r="AH166" s="1"/>
  <c r="AH168" s="1"/>
  <c r="AI164" s="1"/>
  <c r="AJ100"/>
  <c r="AK99"/>
  <c r="AJ69"/>
  <c r="AI70"/>
  <c r="AI150"/>
  <c r="AI151" s="1"/>
  <c r="AI153" s="1"/>
  <c r="AJ149" s="1"/>
  <c r="GV32" i="5"/>
  <c r="GV31"/>
  <c r="EA32"/>
  <c r="EA31"/>
  <c r="BF32"/>
  <c r="BF31"/>
  <c r="JQ32"/>
  <c r="JQ31"/>
  <c r="BB56" i="3"/>
  <c r="AV189" i="14"/>
  <c r="AV218"/>
  <c r="AB74" i="12"/>
  <c r="AB75" s="1"/>
  <c r="AB77" s="1"/>
  <c r="AC73" s="1"/>
  <c r="AC74" s="1"/>
  <c r="AS65" i="18"/>
  <c r="X226" i="14"/>
  <c r="X225" s="1"/>
  <c r="X227" s="1"/>
  <c r="Y223" s="1"/>
  <c r="AV128"/>
  <c r="AV174"/>
  <c r="AH284"/>
  <c r="AH285" s="1"/>
  <c r="AH287" s="1"/>
  <c r="AI283" s="1"/>
  <c r="AG299"/>
  <c r="AG300" s="1"/>
  <c r="AG302" s="1"/>
  <c r="AH298" s="1"/>
  <c r="AV263"/>
  <c r="AV159"/>
  <c r="AV293"/>
  <c r="AV278"/>
  <c r="AV57"/>
  <c r="AV144"/>
  <c r="AV307"/>
  <c r="AV233"/>
  <c r="AV322"/>
  <c r="AV53"/>
  <c r="AV68"/>
  <c r="AV98"/>
  <c r="AV248"/>
  <c r="AV83"/>
  <c r="AD91" i="12"/>
  <c r="AD89"/>
  <c r="AG239" i="14"/>
  <c r="AG240" s="1"/>
  <c r="AG242" s="1"/>
  <c r="AH238" s="1"/>
  <c r="AI225" i="12"/>
  <c r="AI226" s="1"/>
  <c r="AI228" s="1"/>
  <c r="AJ224" s="1"/>
  <c r="AV234"/>
  <c r="AG270"/>
  <c r="AG271" s="1"/>
  <c r="AG273" s="1"/>
  <c r="AH269" s="1"/>
  <c r="AH269" i="14"/>
  <c r="AH270" s="1"/>
  <c r="AH272" s="1"/>
  <c r="AI268" s="1"/>
  <c r="AH284" i="12"/>
  <c r="AH285" s="1"/>
  <c r="AH287" s="1"/>
  <c r="AI283" s="1"/>
  <c r="AJ265"/>
  <c r="AI266"/>
  <c r="AI134"/>
  <c r="AI135" s="1"/>
  <c r="AI137" s="1"/>
  <c r="AJ133" s="1"/>
  <c r="AG254" i="14"/>
  <c r="AG255" s="1"/>
  <c r="AG257" s="1"/>
  <c r="AH253" s="1"/>
  <c r="AU172" i="12"/>
  <c r="AU314" s="1"/>
  <c r="AW43" i="10" s="1"/>
  <c r="AI295" i="14"/>
  <c r="AH301" s="1"/>
  <c r="AJ294"/>
  <c r="AI295" i="12"/>
  <c r="AJ294"/>
  <c r="AI220" i="14"/>
  <c r="AJ219"/>
  <c r="AG255" i="12"/>
  <c r="AG256" s="1"/>
  <c r="AG258" s="1"/>
  <c r="AH254" s="1"/>
  <c r="AH313" i="14"/>
  <c r="AH314" s="1"/>
  <c r="AH316" s="1"/>
  <c r="AI312" s="1"/>
  <c r="X212" i="12"/>
  <c r="X309" s="1"/>
  <c r="AB195"/>
  <c r="AB196" s="1"/>
  <c r="AB198" s="1"/>
  <c r="AC194" s="1"/>
  <c r="AB197"/>
  <c r="AI150"/>
  <c r="AI151" s="1"/>
  <c r="AI153" s="1"/>
  <c r="AJ149" s="1"/>
  <c r="AH328" i="14"/>
  <c r="AH329" s="1"/>
  <c r="AH331" s="1"/>
  <c r="AI327" s="1"/>
  <c r="AJ180"/>
  <c r="AJ181" s="1"/>
  <c r="AJ183" s="1"/>
  <c r="AK179" s="1"/>
  <c r="AK180" s="1"/>
  <c r="AK181" s="1"/>
  <c r="AK183" s="1"/>
  <c r="AL179" s="1"/>
  <c r="AL180" s="1"/>
  <c r="AL181" s="1"/>
  <c r="AL183" s="1"/>
  <c r="AM179" s="1"/>
  <c r="AD76"/>
  <c r="AD74" s="1"/>
  <c r="AI235"/>
  <c r="AJ234"/>
  <c r="AV52" i="12"/>
  <c r="AV56" s="1"/>
  <c r="AV188"/>
  <c r="AV192" s="1"/>
  <c r="AV67"/>
  <c r="AV132"/>
  <c r="AV112"/>
  <c r="AV116" s="1"/>
  <c r="AV148"/>
  <c r="AV117"/>
  <c r="AV218"/>
  <c r="AV222" s="1"/>
  <c r="AV97"/>
  <c r="AV101" s="1"/>
  <c r="AV203"/>
  <c r="AV207" s="1"/>
  <c r="AV163"/>
  <c r="AV57"/>
  <c r="AV158"/>
  <c r="AV162" s="1"/>
  <c r="AV127"/>
  <c r="AV131" s="1"/>
  <c r="AV72"/>
  <c r="AV277"/>
  <c r="AV281" s="1"/>
  <c r="AV263"/>
  <c r="AV267" s="1"/>
  <c r="AV102"/>
  <c r="AV292"/>
  <c r="AV296" s="1"/>
  <c r="AV233"/>
  <c r="AV237" s="1"/>
  <c r="AV248"/>
  <c r="AV252" s="1"/>
  <c r="AV143"/>
  <c r="AV147" s="1"/>
  <c r="AV87"/>
  <c r="AV204"/>
  <c r="AL55"/>
  <c r="AM54"/>
  <c r="AH286" i="14"/>
  <c r="AI136" i="12"/>
  <c r="AT182" i="14"/>
  <c r="AH271"/>
  <c r="AG257" i="12"/>
  <c r="AK196" i="14"/>
  <c r="AK198" s="1"/>
  <c r="AL194" s="1"/>
  <c r="AL195" s="1"/>
  <c r="AJ280"/>
  <c r="AK279"/>
  <c r="AB136"/>
  <c r="AB135" s="1"/>
  <c r="AB137" s="1"/>
  <c r="AC133" s="1"/>
  <c r="AC134" s="1"/>
  <c r="AI191" i="12"/>
  <c r="AJ190"/>
  <c r="AK130"/>
  <c r="AL129"/>
  <c r="AV98"/>
  <c r="AV144"/>
  <c r="AV264"/>
  <c r="AV113" i="14"/>
  <c r="AV113" i="12"/>
  <c r="AC106" i="14"/>
  <c r="AC105" s="1"/>
  <c r="AC107" s="1"/>
  <c r="AD103" s="1"/>
  <c r="AD104" s="1"/>
  <c r="AH315"/>
  <c r="AU82" i="12"/>
  <c r="AU86" s="1"/>
  <c r="AU71"/>
  <c r="AJ309" i="14"/>
  <c r="AK308"/>
  <c r="AJ265"/>
  <c r="AK264"/>
  <c r="AI251" i="12"/>
  <c r="AJ250"/>
  <c r="AC119" i="14"/>
  <c r="AC121"/>
  <c r="AH242" i="12"/>
  <c r="AH240"/>
  <c r="AH241" s="1"/>
  <c r="AH243" s="1"/>
  <c r="AI239" s="1"/>
  <c r="AG256" i="14"/>
  <c r="AV128" i="12"/>
  <c r="AV293"/>
  <c r="AB90" i="14"/>
  <c r="AB92" s="1"/>
  <c r="AC88" s="1"/>
  <c r="AC89" s="1"/>
  <c r="AV189" i="12"/>
  <c r="AW47" i="14"/>
  <c r="AW47" i="12"/>
  <c r="AT197" i="14"/>
  <c r="L174" i="12"/>
  <c r="L166"/>
  <c r="AJ206"/>
  <c r="AK205"/>
  <c r="L306"/>
  <c r="L315" s="1"/>
  <c r="AH286"/>
  <c r="AJ236"/>
  <c r="AK235"/>
  <c r="AI250" i="14"/>
  <c r="AJ249"/>
  <c r="AV159" i="12"/>
  <c r="AV83"/>
  <c r="AV249"/>
  <c r="AV278"/>
  <c r="AI227"/>
  <c r="AK221"/>
  <c r="AL220"/>
  <c r="AJ280"/>
  <c r="AI286" s="1"/>
  <c r="AK279"/>
  <c r="AG241" i="14"/>
  <c r="AV193"/>
  <c r="AV163"/>
  <c r="AV102"/>
  <c r="AV132"/>
  <c r="AV87"/>
  <c r="AV72"/>
  <c r="AV117"/>
  <c r="AV178"/>
  <c r="AV148"/>
  <c r="AV352"/>
  <c r="AV337"/>
  <c r="AV219" i="12"/>
  <c r="AV68"/>
  <c r="AV53"/>
  <c r="AC60"/>
  <c r="AC62" s="1"/>
  <c r="AD58" s="1"/>
  <c r="AD59" s="1"/>
  <c r="Y61" i="14"/>
  <c r="Y59" s="1"/>
  <c r="AJ324"/>
  <c r="AI330" s="1"/>
  <c r="AK323"/>
  <c r="W370"/>
  <c r="AT378"/>
  <c r="AV42" i="10" s="1"/>
  <c r="N371" i="14"/>
  <c r="AU366"/>
  <c r="AV351"/>
  <c r="AV355" s="1"/>
  <c r="AV336"/>
  <c r="AV340" s="1"/>
  <c r="AV277"/>
  <c r="AV281" s="1"/>
  <c r="AV321"/>
  <c r="AV325" s="1"/>
  <c r="AV306"/>
  <c r="AV310" s="1"/>
  <c r="AV262"/>
  <c r="AV266" s="1"/>
  <c r="AV232"/>
  <c r="AV236" s="1"/>
  <c r="AV247"/>
  <c r="AV251" s="1"/>
  <c r="AV292"/>
  <c r="AV296" s="1"/>
  <c r="AV217"/>
  <c r="AV221" s="1"/>
  <c r="AU203"/>
  <c r="U370"/>
  <c r="AV188"/>
  <c r="AV192" s="1"/>
  <c r="AV190" s="1"/>
  <c r="AV191" s="1"/>
  <c r="AV158"/>
  <c r="AV162" s="1"/>
  <c r="AV173"/>
  <c r="AV177" s="1"/>
  <c r="AV175" s="1"/>
  <c r="AV176" s="1"/>
  <c r="T49" i="10"/>
  <c r="AV143" i="14"/>
  <c r="AV147" s="1"/>
  <c r="AV127"/>
  <c r="AV131" s="1"/>
  <c r="AV112"/>
  <c r="AV116" s="1"/>
  <c r="AV97"/>
  <c r="AV101" s="1"/>
  <c r="AV82"/>
  <c r="AV86" s="1"/>
  <c r="AV67"/>
  <c r="AV71" s="1"/>
  <c r="AV52"/>
  <c r="AV56" s="1"/>
  <c r="AS201" i="18"/>
  <c r="AW41" i="10" s="1"/>
  <c r="AG27" i="18"/>
  <c r="AS83"/>
  <c r="N172"/>
  <c r="N159"/>
  <c r="N162" s="1"/>
  <c r="O163"/>
  <c r="O161"/>
  <c r="O164" s="1"/>
  <c r="P155"/>
  <c r="P143"/>
  <c r="P146" s="1"/>
  <c r="K192"/>
  <c r="K195" s="1"/>
  <c r="M178"/>
  <c r="M181" s="1"/>
  <c r="M177"/>
  <c r="M180" s="1"/>
  <c r="L176"/>
  <c r="L179" s="1"/>
  <c r="O159"/>
  <c r="Q145"/>
  <c r="Q148" s="1"/>
  <c r="Q144"/>
  <c r="Q147" s="1"/>
  <c r="R127"/>
  <c r="R130" s="1"/>
  <c r="S126"/>
  <c r="AC89"/>
  <c r="AC92" s="1"/>
  <c r="AC108"/>
  <c r="AC111" s="1"/>
  <c r="AD52"/>
  <c r="AD55" s="1"/>
  <c r="AH64"/>
  <c r="AG67"/>
  <c r="AH48"/>
  <c r="AI45"/>
  <c r="AG82"/>
  <c r="AF85"/>
  <c r="AD90"/>
  <c r="AD93" s="1"/>
  <c r="AD91"/>
  <c r="AD94" s="1"/>
  <c r="AE88" s="1"/>
  <c r="AT22"/>
  <c r="AT78"/>
  <c r="AT60"/>
  <c r="AT41"/>
  <c r="AT46" s="1"/>
  <c r="AG104"/>
  <c r="AH101"/>
  <c r="AD110"/>
  <c r="AD113" s="1"/>
  <c r="AE107" s="1"/>
  <c r="AD109"/>
  <c r="AD112" s="1"/>
  <c r="AE72"/>
  <c r="AE75" s="1"/>
  <c r="AE73"/>
  <c r="AE76" s="1"/>
  <c r="AF70" s="1"/>
  <c r="AD71"/>
  <c r="AD74" s="1"/>
  <c r="AE54"/>
  <c r="AE57" s="1"/>
  <c r="AF51" s="1"/>
  <c r="AE53"/>
  <c r="AE56" s="1"/>
  <c r="AS102"/>
  <c r="AG26"/>
  <c r="AF29"/>
  <c r="AJ123"/>
  <c r="AI38" i="8"/>
  <c r="AI44" s="1"/>
  <c r="AJ30" i="11" s="1"/>
  <c r="GT64" i="3"/>
  <c r="BD64"/>
  <c r="E10" i="26"/>
  <c r="E14" s="1"/>
  <c r="E8" i="28"/>
  <c r="E75"/>
  <c r="E6"/>
  <c r="E67"/>
  <c r="E14" i="16"/>
  <c r="K139" i="22"/>
  <c r="AW23" i="10"/>
  <c r="AX37"/>
  <c r="Q63" i="22"/>
  <c r="O20"/>
  <c r="P16"/>
  <c r="O132"/>
  <c r="AS19" i="11"/>
  <c r="O141" i="22"/>
  <c r="AR21" i="11"/>
  <c r="O190" i="22"/>
  <c r="P65"/>
  <c r="O21"/>
  <c r="AR16" i="11"/>
  <c r="AH25" i="7"/>
  <c r="AU9" i="11"/>
  <c r="AU67"/>
  <c r="AS68"/>
  <c r="AU7"/>
  <c r="AU66"/>
  <c r="AS22" i="7"/>
  <c r="AQ27" i="2"/>
  <c r="AS21" i="7"/>
  <c r="AQ26" i="2"/>
  <c r="AS10" i="11" s="1"/>
  <c r="AT21" i="7"/>
  <c r="AR26" i="2"/>
  <c r="AU13" i="11"/>
  <c r="AR18" i="2"/>
  <c r="AU53" i="10" s="1"/>
  <c r="AU21" i="18"/>
  <c r="AU97" s="1"/>
  <c r="AU200"/>
  <c r="AI52" i="11"/>
  <c r="AJ52" s="1"/>
  <c r="AK52" s="1"/>
  <c r="AU18" i="7"/>
  <c r="AW20" i="10"/>
  <c r="AS14" i="9"/>
  <c r="AW22" i="10" s="1"/>
  <c r="AU5" i="9"/>
  <c r="AY5" i="10"/>
  <c r="AY1" s="1"/>
  <c r="AW20" i="7"/>
  <c r="AW19"/>
  <c r="AW23"/>
  <c r="AX23" i="10" s="1"/>
  <c r="AU24" i="8"/>
  <c r="AU37"/>
  <c r="AU47" s="1"/>
  <c r="AV32"/>
  <c r="AV3"/>
  <c r="AV10" s="1"/>
  <c r="AV17" s="1"/>
  <c r="AR16" i="2"/>
  <c r="AX3" i="11"/>
  <c r="AX4" i="7"/>
  <c r="AU5" i="6"/>
  <c r="AU36" s="1"/>
  <c r="AU8" i="11"/>
  <c r="AE11"/>
  <c r="AU6"/>
  <c r="AU15"/>
  <c r="GR56" i="3"/>
  <c r="AU14" i="11"/>
  <c r="AF17"/>
  <c r="DW56" i="3"/>
  <c r="AR20" i="2"/>
  <c r="BB78" i="3"/>
  <c r="AS21" i="2" s="1"/>
  <c r="AS25" s="1"/>
  <c r="AU6" i="7" s="1"/>
  <c r="P5" i="22" s="1"/>
  <c r="AR15" i="2"/>
  <c r="AR17"/>
  <c r="AU52" i="10" s="1"/>
  <c r="GS17" i="3"/>
  <c r="GS32"/>
  <c r="DX22"/>
  <c r="GS70"/>
  <c r="GS78" s="1"/>
  <c r="AT23" i="2" s="1"/>
  <c r="BC70" i="3"/>
  <c r="BC88"/>
  <c r="BC91" s="1"/>
  <c r="AT22" i="2" s="1"/>
  <c r="GS27" i="3"/>
  <c r="DX75"/>
  <c r="BB34"/>
  <c r="GR34"/>
  <c r="DX41"/>
  <c r="JQ35" i="5"/>
  <c r="JQ17"/>
  <c r="JQ23"/>
  <c r="JQ18"/>
  <c r="JQ22"/>
  <c r="JQ19"/>
  <c r="JQ20"/>
  <c r="JQ29"/>
  <c r="JQ28"/>
  <c r="JQ34"/>
  <c r="JQ33"/>
  <c r="JQ27"/>
  <c r="JQ26"/>
  <c r="JQ21"/>
  <c r="AW1" i="2"/>
  <c r="AX3"/>
  <c r="EA34" i="5"/>
  <c r="EA19"/>
  <c r="EA21"/>
  <c r="EA27"/>
  <c r="EA23"/>
  <c r="EA26"/>
  <c r="EA29"/>
  <c r="EA22"/>
  <c r="EA18"/>
  <c r="EA33"/>
  <c r="EA17"/>
  <c r="EA20"/>
  <c r="EA35"/>
  <c r="EA28"/>
  <c r="DX70" i="3"/>
  <c r="DX54"/>
  <c r="DZ38" i="5"/>
  <c r="AT30" i="2" s="1"/>
  <c r="BC17" i="3"/>
  <c r="BF29" i="5"/>
  <c r="BF18"/>
  <c r="BF35"/>
  <c r="BF19"/>
  <c r="BF22"/>
  <c r="BF23"/>
  <c r="BF17"/>
  <c r="BF26"/>
  <c r="BF34"/>
  <c r="BF21"/>
  <c r="BF33"/>
  <c r="BF27"/>
  <c r="BF28"/>
  <c r="BF20"/>
  <c r="GW15"/>
  <c r="GW30" s="1"/>
  <c r="DZ11" i="3"/>
  <c r="EB15" i="5"/>
  <c r="EB30" s="1"/>
  <c r="BG15"/>
  <c r="BG30" s="1"/>
  <c r="JR15"/>
  <c r="JR30" s="1"/>
  <c r="BE11" i="3"/>
  <c r="GU11"/>
  <c r="DY67"/>
  <c r="DY69"/>
  <c r="DY15"/>
  <c r="DY74"/>
  <c r="DY87"/>
  <c r="DY72"/>
  <c r="DY84"/>
  <c r="DY68"/>
  <c r="DY14"/>
  <c r="DY85"/>
  <c r="DY52"/>
  <c r="DY83"/>
  <c r="DY50"/>
  <c r="DY40"/>
  <c r="DY29"/>
  <c r="DY21"/>
  <c r="DY53"/>
  <c r="DY45"/>
  <c r="DY86"/>
  <c r="DY73"/>
  <c r="DY24"/>
  <c r="DY26"/>
  <c r="DY38"/>
  <c r="DY31"/>
  <c r="DY19"/>
  <c r="DY30"/>
  <c r="DY46"/>
  <c r="DY44"/>
  <c r="DY20"/>
  <c r="DY51"/>
  <c r="DY25"/>
  <c r="DY39"/>
  <c r="DY43"/>
  <c r="DY47"/>
  <c r="DY16"/>
  <c r="DX17"/>
  <c r="AS33" i="2"/>
  <c r="AV19" i="10" s="1"/>
  <c r="BC27" i="3"/>
  <c r="GV29" i="5"/>
  <c r="GV34"/>
  <c r="GV21"/>
  <c r="GV18"/>
  <c r="GV19"/>
  <c r="GV17"/>
  <c r="GV23"/>
  <c r="GV20"/>
  <c r="GV26"/>
  <c r="GV33"/>
  <c r="GV35"/>
  <c r="GV28"/>
  <c r="GV22"/>
  <c r="GV27"/>
  <c r="BE38"/>
  <c r="AT29" i="2" s="1"/>
  <c r="AV17" i="7" s="1"/>
  <c r="JP38" i="5"/>
  <c r="AT32" i="2" s="1"/>
  <c r="DX88" i="3"/>
  <c r="DX91" s="1"/>
  <c r="BC54"/>
  <c r="DX32"/>
  <c r="DW34"/>
  <c r="BC32"/>
  <c r="BC41"/>
  <c r="BC22"/>
  <c r="BD73"/>
  <c r="BD74"/>
  <c r="BD85"/>
  <c r="BD86"/>
  <c r="BD69"/>
  <c r="BD84"/>
  <c r="BD83"/>
  <c r="BD87"/>
  <c r="BD68"/>
  <c r="BD24"/>
  <c r="BD16"/>
  <c r="BD53"/>
  <c r="BD72"/>
  <c r="BD51"/>
  <c r="BD50"/>
  <c r="BD14"/>
  <c r="BD67"/>
  <c r="BD20"/>
  <c r="BD38"/>
  <c r="BD47"/>
  <c r="BD25"/>
  <c r="BD29"/>
  <c r="BD21"/>
  <c r="BD31"/>
  <c r="BD39"/>
  <c r="BD45"/>
  <c r="BD44"/>
  <c r="BD46"/>
  <c r="BD40"/>
  <c r="BD52"/>
  <c r="BD19"/>
  <c r="BD43"/>
  <c r="BD15"/>
  <c r="BD30"/>
  <c r="BD26"/>
  <c r="GT83"/>
  <c r="GT88" s="1"/>
  <c r="GT91" s="1"/>
  <c r="AU24" i="2" s="1"/>
  <c r="GT50" i="3"/>
  <c r="GT30"/>
  <c r="GT67"/>
  <c r="GT44"/>
  <c r="GT15"/>
  <c r="GT25"/>
  <c r="GT14"/>
  <c r="GT24"/>
  <c r="GT20"/>
  <c r="GT22" s="1"/>
  <c r="GT52"/>
  <c r="GT43"/>
  <c r="GT45"/>
  <c r="GT68"/>
  <c r="GT51"/>
  <c r="GT29"/>
  <c r="GT46"/>
  <c r="GT39"/>
  <c r="GT41" s="1"/>
  <c r="DX27"/>
  <c r="GS54"/>
  <c r="GS48"/>
  <c r="DX48"/>
  <c r="BC48"/>
  <c r="BC75"/>
  <c r="GU38" i="5"/>
  <c r="AT31" i="2" s="1"/>
  <c r="AZ5"/>
  <c r="AI360" i="14" l="1"/>
  <c r="AI358"/>
  <c r="AI359" s="1"/>
  <c r="AI361" s="1"/>
  <c r="AJ357" s="1"/>
  <c r="AL353"/>
  <c r="AK354"/>
  <c r="AK339"/>
  <c r="AJ345" s="1"/>
  <c r="AL338"/>
  <c r="AU7" i="9"/>
  <c r="AU8"/>
  <c r="AL54" i="14"/>
  <c r="AK55"/>
  <c r="E68" i="28"/>
  <c r="E7" i="27" s="1"/>
  <c r="AI119" i="12"/>
  <c r="AI120" s="1"/>
  <c r="AI122" s="1"/>
  <c r="AJ118" s="1"/>
  <c r="AL129" i="14"/>
  <c r="AK130"/>
  <c r="AI70" i="12"/>
  <c r="AJ69"/>
  <c r="AK100"/>
  <c r="AL99"/>
  <c r="AK161"/>
  <c r="AL160"/>
  <c r="AK146"/>
  <c r="AJ152" s="1"/>
  <c r="AL145"/>
  <c r="AK115"/>
  <c r="AJ121" s="1"/>
  <c r="AL114"/>
  <c r="AJ85"/>
  <c r="AK84"/>
  <c r="AI106"/>
  <c r="AI104"/>
  <c r="AI105" s="1"/>
  <c r="AI107" s="1"/>
  <c r="AJ103" s="1"/>
  <c r="AJ115" i="14"/>
  <c r="AK114"/>
  <c r="Y60"/>
  <c r="Y62" s="1"/>
  <c r="Z58" s="1"/>
  <c r="AK84"/>
  <c r="AJ85"/>
  <c r="AI165"/>
  <c r="AI166" s="1"/>
  <c r="AI168" s="1"/>
  <c r="AJ164" s="1"/>
  <c r="AJ152"/>
  <c r="AJ150"/>
  <c r="AJ151" s="1"/>
  <c r="AJ153" s="1"/>
  <c r="AK149" s="1"/>
  <c r="AL146"/>
  <c r="AK152" s="1"/>
  <c r="AM145"/>
  <c r="AL99"/>
  <c r="AK100"/>
  <c r="AJ70"/>
  <c r="AK69"/>
  <c r="AK161"/>
  <c r="AL160"/>
  <c r="JR32" i="5"/>
  <c r="JR31"/>
  <c r="GW32"/>
  <c r="GW31"/>
  <c r="EB32"/>
  <c r="EB31"/>
  <c r="BG32"/>
  <c r="BG31"/>
  <c r="BC56" i="3"/>
  <c r="AL52" i="11"/>
  <c r="AM52" s="1"/>
  <c r="AN52" s="1"/>
  <c r="M174" i="22"/>
  <c r="AT65" i="18"/>
  <c r="Y224" i="14"/>
  <c r="Y226"/>
  <c r="AI313"/>
  <c r="AI314" s="1"/>
  <c r="AI316" s="1"/>
  <c r="AJ312" s="1"/>
  <c r="AD90" i="12"/>
  <c r="AD92" s="1"/>
  <c r="AE88" s="1"/>
  <c r="AE89" s="1"/>
  <c r="AW248" i="14"/>
  <c r="AH272" i="12"/>
  <c r="AH239" i="14"/>
  <c r="AH240" s="1"/>
  <c r="AH242" s="1"/>
  <c r="AI238" s="1"/>
  <c r="AW57"/>
  <c r="AW293"/>
  <c r="AW249" i="12"/>
  <c r="AW307" i="14"/>
  <c r="AC76" i="12"/>
  <c r="AC75" s="1"/>
  <c r="AC77" s="1"/>
  <c r="AD73" s="1"/>
  <c r="AD76" s="1"/>
  <c r="AW174" i="14"/>
  <c r="AH299"/>
  <c r="AH300" s="1"/>
  <c r="AH302" s="1"/>
  <c r="AI298" s="1"/>
  <c r="AW83"/>
  <c r="AH255" i="12"/>
  <c r="AH256" s="1"/>
  <c r="AH258" s="1"/>
  <c r="AI254" s="1"/>
  <c r="AW68" i="14"/>
  <c r="AW144"/>
  <c r="AW159"/>
  <c r="AH254"/>
  <c r="AH255" s="1"/>
  <c r="AH257" s="1"/>
  <c r="AI253" s="1"/>
  <c r="AW278"/>
  <c r="AW98"/>
  <c r="AW293" i="12"/>
  <c r="AH270"/>
  <c r="AH271" s="1"/>
  <c r="AH273" s="1"/>
  <c r="AI269" s="1"/>
  <c r="AW322" i="14"/>
  <c r="AW233"/>
  <c r="AI269"/>
  <c r="AI270" s="1"/>
  <c r="AI272" s="1"/>
  <c r="AJ268" s="1"/>
  <c r="AW53"/>
  <c r="X210" i="12"/>
  <c r="X211" s="1"/>
  <c r="X213" s="1"/>
  <c r="Y209" s="1"/>
  <c r="Y212" s="1"/>
  <c r="Y210" s="1"/>
  <c r="AK219" i="14"/>
  <c r="AJ220"/>
  <c r="AW68" i="12"/>
  <c r="AW98"/>
  <c r="AI284" i="14"/>
  <c r="AI285" s="1"/>
  <c r="AI287" s="1"/>
  <c r="AJ283" s="1"/>
  <c r="AW218"/>
  <c r="AJ295"/>
  <c r="AI301" s="1"/>
  <c r="AK294"/>
  <c r="AK265" i="12"/>
  <c r="AJ266"/>
  <c r="AJ225"/>
  <c r="AJ226" s="1"/>
  <c r="AJ228" s="1"/>
  <c r="AK224" s="1"/>
  <c r="AW83"/>
  <c r="AW144"/>
  <c r="AJ134"/>
  <c r="AJ135" s="1"/>
  <c r="AJ137" s="1"/>
  <c r="AK133" s="1"/>
  <c r="AK294"/>
  <c r="AJ295"/>
  <c r="AI301" s="1"/>
  <c r="AW159"/>
  <c r="AI284"/>
  <c r="AI285" s="1"/>
  <c r="AI287" s="1"/>
  <c r="AJ283" s="1"/>
  <c r="AW113"/>
  <c r="AC195"/>
  <c r="AC196" s="1"/>
  <c r="AC198" s="1"/>
  <c r="AD194" s="1"/>
  <c r="AC197"/>
  <c r="AI328" i="14"/>
  <c r="AI329" s="1"/>
  <c r="AI331" s="1"/>
  <c r="AJ327" s="1"/>
  <c r="AM180"/>
  <c r="AM181" s="1"/>
  <c r="AM183" s="1"/>
  <c r="AN179" s="1"/>
  <c r="AN180" s="1"/>
  <c r="AN181" s="1"/>
  <c r="AN183" s="1"/>
  <c r="AO179" s="1"/>
  <c r="AD75"/>
  <c r="AD77" s="1"/>
  <c r="AE73" s="1"/>
  <c r="AC136"/>
  <c r="L300" i="12"/>
  <c r="L307"/>
  <c r="L316" s="1"/>
  <c r="J16" i="9" s="1"/>
  <c r="AJ250" i="14"/>
  <c r="AK249"/>
  <c r="AK265"/>
  <c r="AL264"/>
  <c r="AL196"/>
  <c r="AL198" s="1"/>
  <c r="AM194" s="1"/>
  <c r="AM195" s="1"/>
  <c r="AK280" i="12"/>
  <c r="AL279"/>
  <c r="L175"/>
  <c r="L168"/>
  <c r="AH257"/>
  <c r="AI315" i="14"/>
  <c r="AU197"/>
  <c r="AJ251" i="12"/>
  <c r="AK250"/>
  <c r="AK309" i="14"/>
  <c r="AL308"/>
  <c r="AL130" i="12"/>
  <c r="AM129"/>
  <c r="AI286" i="14"/>
  <c r="AW53" i="12"/>
  <c r="AW278"/>
  <c r="AW263" i="14"/>
  <c r="AH256"/>
  <c r="AI271"/>
  <c r="AC91"/>
  <c r="AC90" s="1"/>
  <c r="AC92" s="1"/>
  <c r="AD88" s="1"/>
  <c r="AD89" s="1"/>
  <c r="AD106"/>
  <c r="AJ136" i="12"/>
  <c r="AM55"/>
  <c r="AN54"/>
  <c r="AX47" i="14"/>
  <c r="AX47" i="12"/>
  <c r="AK280" i="14"/>
  <c r="AL279"/>
  <c r="AH241"/>
  <c r="AV172" i="12"/>
  <c r="AV314" s="1"/>
  <c r="AX43" i="10" s="1"/>
  <c r="AW219" i="12"/>
  <c r="AW189"/>
  <c r="AC120" i="14"/>
  <c r="AC122" s="1"/>
  <c r="AD118" s="1"/>
  <c r="AW264" i="12"/>
  <c r="AV82"/>
  <c r="AV86" s="1"/>
  <c r="AV71"/>
  <c r="AU182" i="14"/>
  <c r="AJ227" i="12"/>
  <c r="AI240"/>
  <c r="AI241" s="1"/>
  <c r="AI243" s="1"/>
  <c r="AJ239" s="1"/>
  <c r="AI242"/>
  <c r="AW352" i="14"/>
  <c r="AW163"/>
  <c r="AW193"/>
  <c r="AW117"/>
  <c r="AW102"/>
  <c r="AW178"/>
  <c r="AW87"/>
  <c r="AW72"/>
  <c r="AW132"/>
  <c r="AW148"/>
  <c r="AW337"/>
  <c r="AJ235"/>
  <c r="AK234"/>
  <c r="AW128"/>
  <c r="AW189"/>
  <c r="AJ191" i="12"/>
  <c r="AK190"/>
  <c r="AL221"/>
  <c r="AM220"/>
  <c r="AK236"/>
  <c r="AL235"/>
  <c r="AK206"/>
  <c r="AL205"/>
  <c r="AW52"/>
  <c r="AW56" s="1"/>
  <c r="AW203"/>
  <c r="AW207" s="1"/>
  <c r="AW188"/>
  <c r="AW192" s="1"/>
  <c r="AW143"/>
  <c r="AW147" s="1"/>
  <c r="AW132"/>
  <c r="AW148"/>
  <c r="AW277"/>
  <c r="AW281" s="1"/>
  <c r="AW163"/>
  <c r="AW87"/>
  <c r="AW57"/>
  <c r="AW158"/>
  <c r="AW162" s="1"/>
  <c r="AW218"/>
  <c r="AW222" s="1"/>
  <c r="AW233"/>
  <c r="AW237" s="1"/>
  <c r="AW67"/>
  <c r="AW117"/>
  <c r="AW248"/>
  <c r="AW252" s="1"/>
  <c r="AW112"/>
  <c r="AW116" s="1"/>
  <c r="AW127"/>
  <c r="AW131" s="1"/>
  <c r="AW263"/>
  <c r="AW267" s="1"/>
  <c r="AW72"/>
  <c r="AW102"/>
  <c r="AW97"/>
  <c r="AW101" s="1"/>
  <c r="AW292"/>
  <c r="AW296" s="1"/>
  <c r="AW204"/>
  <c r="AW128"/>
  <c r="AW113" i="14"/>
  <c r="AW234" i="12"/>
  <c r="AD61"/>
  <c r="Z61" i="14"/>
  <c r="AK324"/>
  <c r="AJ330" s="1"/>
  <c r="AL323"/>
  <c r="AU378"/>
  <c r="AW42" i="10" s="1"/>
  <c r="O369" i="14"/>
  <c r="O367"/>
  <c r="AV203"/>
  <c r="AV366"/>
  <c r="AW351"/>
  <c r="AW355" s="1"/>
  <c r="AW336"/>
  <c r="AW340" s="1"/>
  <c r="AW292"/>
  <c r="AW296" s="1"/>
  <c r="AW247"/>
  <c r="AW251" s="1"/>
  <c r="AW306"/>
  <c r="AW310" s="1"/>
  <c r="AW277"/>
  <c r="AW281" s="1"/>
  <c r="AW232"/>
  <c r="AW236" s="1"/>
  <c r="AW321"/>
  <c r="AW325" s="1"/>
  <c r="AW217"/>
  <c r="AW221" s="1"/>
  <c r="AW262"/>
  <c r="AW266" s="1"/>
  <c r="AW188"/>
  <c r="AW192" s="1"/>
  <c r="AW190" s="1"/>
  <c r="AW191" s="1"/>
  <c r="U49" i="10"/>
  <c r="AW158" i="14"/>
  <c r="AW162" s="1"/>
  <c r="AW173"/>
  <c r="AW177" s="1"/>
  <c r="AW175" s="1"/>
  <c r="AW176" s="1"/>
  <c r="AW143"/>
  <c r="AW147" s="1"/>
  <c r="AW127"/>
  <c r="AW131" s="1"/>
  <c r="AW112"/>
  <c r="AW116" s="1"/>
  <c r="AW97"/>
  <c r="AW101" s="1"/>
  <c r="AW82"/>
  <c r="AW86" s="1"/>
  <c r="AW67"/>
  <c r="AW71" s="1"/>
  <c r="AW52"/>
  <c r="AW56" s="1"/>
  <c r="AH27" i="18"/>
  <c r="AT201"/>
  <c r="AX41" i="10" s="1"/>
  <c r="AT83" i="18"/>
  <c r="O162"/>
  <c r="N175"/>
  <c r="N178" s="1"/>
  <c r="N181" s="1"/>
  <c r="P158"/>
  <c r="P160" s="1"/>
  <c r="P163" s="1"/>
  <c r="R139"/>
  <c r="R142" s="1"/>
  <c r="L188"/>
  <c r="M176"/>
  <c r="M179" s="1"/>
  <c r="S129"/>
  <c r="S132" s="1"/>
  <c r="S128"/>
  <c r="S131" s="1"/>
  <c r="Q143"/>
  <c r="Q146" s="1"/>
  <c r="AD89"/>
  <c r="AD92" s="1"/>
  <c r="AH104"/>
  <c r="AI101"/>
  <c r="AE110"/>
  <c r="AE113" s="1"/>
  <c r="AF107" s="1"/>
  <c r="AE109"/>
  <c r="AE112" s="1"/>
  <c r="AT102"/>
  <c r="AF54"/>
  <c r="AF57" s="1"/>
  <c r="AG51" s="1"/>
  <c r="AF53"/>
  <c r="AF56" s="1"/>
  <c r="AU22"/>
  <c r="AU78"/>
  <c r="AU41"/>
  <c r="AU46" s="1"/>
  <c r="AU60"/>
  <c r="AI48"/>
  <c r="AJ45"/>
  <c r="AE91"/>
  <c r="AE94" s="1"/>
  <c r="AF88" s="1"/>
  <c r="AE90"/>
  <c r="AE93" s="1"/>
  <c r="AI64"/>
  <c r="AH67"/>
  <c r="AF72"/>
  <c r="AF75" s="1"/>
  <c r="AF73"/>
  <c r="AF76" s="1"/>
  <c r="AG70" s="1"/>
  <c r="AG85"/>
  <c r="AH82"/>
  <c r="AE52"/>
  <c r="AE55" s="1"/>
  <c r="AD108"/>
  <c r="AD111" s="1"/>
  <c r="AE71"/>
  <c r="AE74" s="1"/>
  <c r="AH26"/>
  <c r="AG29"/>
  <c r="AK123"/>
  <c r="AJ38" i="8"/>
  <c r="AJ44" s="1"/>
  <c r="AK30" i="11" s="1"/>
  <c r="M152" i="22" s="1"/>
  <c r="GU64" i="3"/>
  <c r="BE64"/>
  <c r="E76" i="28"/>
  <c r="E9"/>
  <c r="E13" s="1"/>
  <c r="P61" i="22"/>
  <c r="P137"/>
  <c r="AY37" i="10"/>
  <c r="Q46" i="22"/>
  <c r="Q78" s="1"/>
  <c r="P189"/>
  <c r="P131"/>
  <c r="AT19" i="11"/>
  <c r="AS21"/>
  <c r="O24" i="22"/>
  <c r="P17"/>
  <c r="P136"/>
  <c r="P188"/>
  <c r="O138"/>
  <c r="P130"/>
  <c r="O143"/>
  <c r="P85"/>
  <c r="Q3"/>
  <c r="AE23" i="11"/>
  <c r="K133" i="22"/>
  <c r="AX46" i="11"/>
  <c r="Q125" i="22"/>
  <c r="Q168" s="1"/>
  <c r="P135"/>
  <c r="P129"/>
  <c r="P128"/>
  <c r="AS16" i="11"/>
  <c r="AI25" i="7"/>
  <c r="AV9" i="11"/>
  <c r="AV66"/>
  <c r="AV67"/>
  <c r="AV7"/>
  <c r="AT10"/>
  <c r="AT22" i="7"/>
  <c r="AR27" i="2"/>
  <c r="AV13" i="11"/>
  <c r="I17" i="9"/>
  <c r="I19" s="1"/>
  <c r="I21" s="1"/>
  <c r="AV21" i="18"/>
  <c r="AV97" s="1"/>
  <c r="AV200"/>
  <c r="AQ15" i="9"/>
  <c r="AT68" i="11" s="1"/>
  <c r="AV5" i="9"/>
  <c r="AZ5" i="10"/>
  <c r="AZ1" s="1"/>
  <c r="AT14" i="9"/>
  <c r="AX22" i="10" s="1"/>
  <c r="AV18" i="7"/>
  <c r="AX20" i="10"/>
  <c r="AX19" i="7"/>
  <c r="AX23"/>
  <c r="Q22" i="22" s="1"/>
  <c r="AX20" i="7"/>
  <c r="AS16" i="2"/>
  <c r="AV37" i="8"/>
  <c r="AV47" s="1"/>
  <c r="AV24"/>
  <c r="AV6" i="11"/>
  <c r="GS56" i="3"/>
  <c r="AW32" i="8"/>
  <c r="AW3"/>
  <c r="AW10" s="1"/>
  <c r="AW17" s="1"/>
  <c r="AV8" i="11"/>
  <c r="AY3"/>
  <c r="AY46" s="1"/>
  <c r="AY4" i="7"/>
  <c r="AV5" i="6"/>
  <c r="AV36" s="1"/>
  <c r="AV14" i="11"/>
  <c r="AV15"/>
  <c r="AF11"/>
  <c r="AF23" s="1"/>
  <c r="AS20" i="2"/>
  <c r="AS19"/>
  <c r="DX56" i="3"/>
  <c r="AG17" i="11"/>
  <c r="BC78" i="3"/>
  <c r="AT21" i="2" s="1"/>
  <c r="AT25" s="1"/>
  <c r="AV6" i="7" s="1"/>
  <c r="GT32" i="3"/>
  <c r="GS34"/>
  <c r="AS15" i="2"/>
  <c r="GT17" i="3"/>
  <c r="BD41"/>
  <c r="GT70"/>
  <c r="GT78" s="1"/>
  <c r="AU23" i="2" s="1"/>
  <c r="DX34" i="3"/>
  <c r="BD32"/>
  <c r="BC34"/>
  <c r="DY27"/>
  <c r="GT27"/>
  <c r="BD22"/>
  <c r="GU72"/>
  <c r="GU75" s="1"/>
  <c r="GU67"/>
  <c r="GU68"/>
  <c r="GU43"/>
  <c r="GU45"/>
  <c r="GU25"/>
  <c r="GU83"/>
  <c r="GU88" s="1"/>
  <c r="GU91" s="1"/>
  <c r="AV24" i="2" s="1"/>
  <c r="GU44" i="3"/>
  <c r="GU14"/>
  <c r="GU39"/>
  <c r="GU41" s="1"/>
  <c r="GU24"/>
  <c r="GU20"/>
  <c r="GU22" s="1"/>
  <c r="GU46"/>
  <c r="GU50"/>
  <c r="GU51"/>
  <c r="GU15"/>
  <c r="GU29"/>
  <c r="GU52"/>
  <c r="GU30"/>
  <c r="AX1" i="2"/>
  <c r="AY3"/>
  <c r="AS17"/>
  <c r="AV52" i="10" s="1"/>
  <c r="AS18" i="2"/>
  <c r="AV53" i="10" s="1"/>
  <c r="GW23" i="5"/>
  <c r="GW18"/>
  <c r="GW34"/>
  <c r="GW17"/>
  <c r="GW28"/>
  <c r="GW26"/>
  <c r="GW29"/>
  <c r="GW19"/>
  <c r="GW33"/>
  <c r="GW35"/>
  <c r="GW21"/>
  <c r="GW27"/>
  <c r="GW22"/>
  <c r="GW20"/>
  <c r="DY48" i="3"/>
  <c r="DY22"/>
  <c r="DY17"/>
  <c r="DY70"/>
  <c r="GT54"/>
  <c r="BD75"/>
  <c r="BF38" i="5"/>
  <c r="AU29" i="2" s="1"/>
  <c r="AW17" i="7" s="1"/>
  <c r="DZ84" i="3"/>
  <c r="DZ83"/>
  <c r="DZ72"/>
  <c r="DZ69"/>
  <c r="DZ43"/>
  <c r="DZ73"/>
  <c r="DZ67"/>
  <c r="DZ74"/>
  <c r="DZ20"/>
  <c r="DZ39"/>
  <c r="DZ53"/>
  <c r="DZ25"/>
  <c r="DZ86"/>
  <c r="DZ44"/>
  <c r="DZ85"/>
  <c r="DZ19"/>
  <c r="DZ38"/>
  <c r="DZ47"/>
  <c r="DZ40"/>
  <c r="DZ14"/>
  <c r="DZ45"/>
  <c r="DZ51"/>
  <c r="DZ52"/>
  <c r="DZ29"/>
  <c r="DZ24"/>
  <c r="DZ46"/>
  <c r="DZ26"/>
  <c r="DZ68"/>
  <c r="DZ87"/>
  <c r="DZ31"/>
  <c r="DZ21"/>
  <c r="DZ50"/>
  <c r="DZ16"/>
  <c r="DZ15"/>
  <c r="DZ30"/>
  <c r="BG18" i="5"/>
  <c r="BG34"/>
  <c r="BG21"/>
  <c r="BG35"/>
  <c r="BG28"/>
  <c r="BG33"/>
  <c r="BG27"/>
  <c r="BG22"/>
  <c r="BG19"/>
  <c r="BG23"/>
  <c r="BG26"/>
  <c r="BG29"/>
  <c r="BG17"/>
  <c r="BG20"/>
  <c r="JQ38"/>
  <c r="AU32" i="2" s="1"/>
  <c r="GT48" i="3"/>
  <c r="GV38" i="5"/>
  <c r="AU31" i="2" s="1"/>
  <c r="EA38" i="5"/>
  <c r="AU30" i="2" s="1"/>
  <c r="BD48" i="3"/>
  <c r="AT33" i="2"/>
  <c r="AW19" i="10" s="1"/>
  <c r="DY54" i="3"/>
  <c r="GV11"/>
  <c r="EC15" i="5"/>
  <c r="EC30" s="1"/>
  <c r="JS15"/>
  <c r="JS30" s="1"/>
  <c r="BF11" i="3"/>
  <c r="EA11"/>
  <c r="BH15" i="5"/>
  <c r="BH30" s="1"/>
  <c r="GX15"/>
  <c r="GX30" s="1"/>
  <c r="JR35"/>
  <c r="JR19"/>
  <c r="JR23"/>
  <c r="JR34"/>
  <c r="JR21"/>
  <c r="JR28"/>
  <c r="JR17"/>
  <c r="JR29"/>
  <c r="JR18"/>
  <c r="JR26"/>
  <c r="JR20"/>
  <c r="JR27"/>
  <c r="JR33"/>
  <c r="JR22"/>
  <c r="BD54" i="3"/>
  <c r="BD88"/>
  <c r="BD91" s="1"/>
  <c r="AU22" i="2" s="1"/>
  <c r="DY88" i="3"/>
  <c r="DY91" s="1"/>
  <c r="BD17"/>
  <c r="BD70"/>
  <c r="DY75"/>
  <c r="EB18" i="5"/>
  <c r="EB21"/>
  <c r="EB27"/>
  <c r="EB35"/>
  <c r="EB20"/>
  <c r="EB29"/>
  <c r="EB23"/>
  <c r="EB17"/>
  <c r="EB34"/>
  <c r="EB28"/>
  <c r="EB26"/>
  <c r="EB33"/>
  <c r="EB19"/>
  <c r="EB22"/>
  <c r="BE84" i="3"/>
  <c r="BE86"/>
  <c r="BE73"/>
  <c r="BE24"/>
  <c r="BE19"/>
  <c r="BE31"/>
  <c r="BE29"/>
  <c r="BE30"/>
  <c r="BE53"/>
  <c r="BE47"/>
  <c r="BE40"/>
  <c r="BE72"/>
  <c r="BE43"/>
  <c r="BE38"/>
  <c r="BE16"/>
  <c r="BE85"/>
  <c r="BE21"/>
  <c r="BE20"/>
  <c r="BE50"/>
  <c r="BE83"/>
  <c r="BE68"/>
  <c r="BE25"/>
  <c r="BE87"/>
  <c r="BE69"/>
  <c r="BE26"/>
  <c r="BE67"/>
  <c r="BE52"/>
  <c r="BE46"/>
  <c r="BE74"/>
  <c r="BE39"/>
  <c r="BE15"/>
  <c r="BE51"/>
  <c r="BE45"/>
  <c r="BE44"/>
  <c r="BE14"/>
  <c r="BD27"/>
  <c r="DY41"/>
  <c r="DY32"/>
  <c r="BA5" i="2"/>
  <c r="AJ360" i="14" l="1"/>
  <c r="AJ358"/>
  <c r="AJ359" s="1"/>
  <c r="AJ361" s="1"/>
  <c r="AK357" s="1"/>
  <c r="AL354"/>
  <c r="AM353"/>
  <c r="AJ343"/>
  <c r="AJ344" s="1"/>
  <c r="AJ346" s="1"/>
  <c r="AK342" s="1"/>
  <c r="AL339"/>
  <c r="AK345" s="1"/>
  <c r="AM338"/>
  <c r="AV7" i="9"/>
  <c r="AV8"/>
  <c r="AM54" i="14"/>
  <c r="AL55"/>
  <c r="AJ119" i="12"/>
  <c r="AJ120" s="1"/>
  <c r="AJ122" s="1"/>
  <c r="AK118" s="1"/>
  <c r="AL130" i="14"/>
  <c r="AM129"/>
  <c r="AJ150" i="12"/>
  <c r="AJ151" s="1"/>
  <c r="AJ153" s="1"/>
  <c r="AK149" s="1"/>
  <c r="AJ70"/>
  <c r="AK69"/>
  <c r="AL115"/>
  <c r="AK121" s="1"/>
  <c r="AM114"/>
  <c r="AL100"/>
  <c r="AM99"/>
  <c r="AL84"/>
  <c r="AK85"/>
  <c r="AL161"/>
  <c r="AM160"/>
  <c r="AJ106"/>
  <c r="AJ104"/>
  <c r="AJ105" s="1"/>
  <c r="AJ107" s="1"/>
  <c r="AK103" s="1"/>
  <c r="AL146"/>
  <c r="AK152" s="1"/>
  <c r="AM145"/>
  <c r="AK115" i="14"/>
  <c r="AL114"/>
  <c r="Z59"/>
  <c r="Z60" s="1"/>
  <c r="Z62" s="1"/>
  <c r="AA58" s="1"/>
  <c r="AA61" s="1"/>
  <c r="AK85"/>
  <c r="AL84"/>
  <c r="AK150"/>
  <c r="AK151" s="1"/>
  <c r="AK153" s="1"/>
  <c r="AL149" s="1"/>
  <c r="AM146"/>
  <c r="AL152" s="1"/>
  <c r="AN145"/>
  <c r="AJ167"/>
  <c r="AJ165"/>
  <c r="AJ166" s="1"/>
  <c r="AJ168" s="1"/>
  <c r="AK164" s="1"/>
  <c r="AL69"/>
  <c r="AK70"/>
  <c r="AL161"/>
  <c r="AM160"/>
  <c r="AL100"/>
  <c r="AM99"/>
  <c r="EC32" i="5"/>
  <c r="EC31"/>
  <c r="JS32"/>
  <c r="JS31"/>
  <c r="BH32"/>
  <c r="BH31"/>
  <c r="GX32"/>
  <c r="GX31"/>
  <c r="E174" i="21"/>
  <c r="N174" i="22"/>
  <c r="BD56" i="3"/>
  <c r="Y225" i="14"/>
  <c r="Y227" s="1"/>
  <c r="Z223" s="1"/>
  <c r="Z226" s="1"/>
  <c r="AU65" i="18"/>
  <c r="AX248" i="14"/>
  <c r="AX337"/>
  <c r="AX219" i="12"/>
  <c r="AX263" i="14"/>
  <c r="AI254"/>
  <c r="AI255" s="1"/>
  <c r="AI257" s="1"/>
  <c r="AJ253" s="1"/>
  <c r="AX293"/>
  <c r="AX113"/>
  <c r="AX234" i="12"/>
  <c r="AE91"/>
  <c r="AE90" s="1"/>
  <c r="AE92" s="1"/>
  <c r="AF88" s="1"/>
  <c r="AF89" s="1"/>
  <c r="AX128" i="14"/>
  <c r="AJ284"/>
  <c r="AJ285" s="1"/>
  <c r="AJ287" s="1"/>
  <c r="AK283" s="1"/>
  <c r="AX174"/>
  <c r="AK225" i="12"/>
  <c r="AK226" s="1"/>
  <c r="AK228" s="1"/>
  <c r="AL224" s="1"/>
  <c r="AJ313" i="14"/>
  <c r="AJ314" s="1"/>
  <c r="AJ316" s="1"/>
  <c r="AK312" s="1"/>
  <c r="AD74" i="12"/>
  <c r="AD75" s="1"/>
  <c r="AD77" s="1"/>
  <c r="AE73" s="1"/>
  <c r="AE76" s="1"/>
  <c r="AJ269" i="14"/>
  <c r="AJ270" s="1"/>
  <c r="AJ272" s="1"/>
  <c r="AK268" s="1"/>
  <c r="AX53"/>
  <c r="AX98"/>
  <c r="AX189"/>
  <c r="AJ284" i="12"/>
  <c r="AJ285" s="1"/>
  <c r="AJ287" s="1"/>
  <c r="AK283" s="1"/>
  <c r="AX57" i="14"/>
  <c r="AX128" i="12"/>
  <c r="AX189"/>
  <c r="AJ328" i="14"/>
  <c r="AJ329" s="1"/>
  <c r="AJ331" s="1"/>
  <c r="AK327" s="1"/>
  <c r="AX83" i="12"/>
  <c r="AI239" i="14"/>
  <c r="AI240" s="1"/>
  <c r="AI242" s="1"/>
  <c r="AJ238" s="1"/>
  <c r="AX293" i="12"/>
  <c r="AX218" i="14"/>
  <c r="AX144"/>
  <c r="AX68" i="12"/>
  <c r="AX249"/>
  <c r="AX159" i="14"/>
  <c r="AX98" i="12"/>
  <c r="AX352" i="14"/>
  <c r="AX278"/>
  <c r="AX322"/>
  <c r="AX144" i="12"/>
  <c r="AX68" i="14"/>
  <c r="AI255" i="12"/>
  <c r="AI256" s="1"/>
  <c r="AI258" s="1"/>
  <c r="AJ254" s="1"/>
  <c r="AI299" i="14"/>
  <c r="AI300" s="1"/>
  <c r="AI302" s="1"/>
  <c r="AJ298" s="1"/>
  <c r="AL219"/>
  <c r="AK220"/>
  <c r="AK134" i="12"/>
  <c r="AK135" s="1"/>
  <c r="AK137" s="1"/>
  <c r="AL133" s="1"/>
  <c r="AX233" i="14"/>
  <c r="AX83"/>
  <c r="AX307"/>
  <c r="AL294" i="12"/>
  <c r="AK295"/>
  <c r="AJ301" s="1"/>
  <c r="AX53"/>
  <c r="AK266"/>
  <c r="AJ272" s="1"/>
  <c r="AL265"/>
  <c r="AI272"/>
  <c r="AI270"/>
  <c r="AI271" s="1"/>
  <c r="AI273" s="1"/>
  <c r="AJ269" s="1"/>
  <c r="AL294" i="14"/>
  <c r="AK295"/>
  <c r="AJ301" s="1"/>
  <c r="Y211" i="12"/>
  <c r="Y213" s="1"/>
  <c r="Z209" s="1"/>
  <c r="Y309"/>
  <c r="AD195"/>
  <c r="AD196" s="1"/>
  <c r="AD198" s="1"/>
  <c r="AE194" s="1"/>
  <c r="AD197"/>
  <c r="AO180" i="14"/>
  <c r="AO181" s="1"/>
  <c r="AO183" s="1"/>
  <c r="AP179" s="1"/>
  <c r="AE76"/>
  <c r="AE74" s="1"/>
  <c r="AE75" s="1"/>
  <c r="AE77" s="1"/>
  <c r="AF73" s="1"/>
  <c r="AK251" i="12"/>
  <c r="AL250"/>
  <c r="AW82"/>
  <c r="AW86" s="1"/>
  <c r="AW71"/>
  <c r="AL236"/>
  <c r="AM235"/>
  <c r="AK235" i="14"/>
  <c r="AL234"/>
  <c r="AJ315"/>
  <c r="AJ271"/>
  <c r="AL309"/>
  <c r="AM308"/>
  <c r="M164" i="12"/>
  <c r="M165" s="1"/>
  <c r="L177"/>
  <c r="AL265" i="14"/>
  <c r="AM264"/>
  <c r="AX264" i="12"/>
  <c r="AX113"/>
  <c r="AV182" i="14"/>
  <c r="AI241"/>
  <c r="AL280" i="12"/>
  <c r="AM279"/>
  <c r="AD91" i="14"/>
  <c r="AD90" s="1"/>
  <c r="AD92" s="1"/>
  <c r="AE88" s="1"/>
  <c r="AE89" s="1"/>
  <c r="AN55" i="12"/>
  <c r="AO54"/>
  <c r="AM130"/>
  <c r="AN129"/>
  <c r="K58" i="10"/>
  <c r="AV197" i="14"/>
  <c r="AJ286"/>
  <c r="AX163"/>
  <c r="AX193"/>
  <c r="AX117"/>
  <c r="AX102"/>
  <c r="AX148"/>
  <c r="AX132"/>
  <c r="AX87"/>
  <c r="AX72"/>
  <c r="AX178"/>
  <c r="AC135"/>
  <c r="AC137" s="1"/>
  <c r="AD133" s="1"/>
  <c r="AD134" s="1"/>
  <c r="AX278" i="12"/>
  <c r="AJ240"/>
  <c r="AJ241" s="1"/>
  <c r="AJ243" s="1"/>
  <c r="AK239" s="1"/>
  <c r="AJ242"/>
  <c r="AK250" i="14"/>
  <c r="AL249"/>
  <c r="AK136" i="12"/>
  <c r="AM196" i="14"/>
  <c r="AM198" s="1"/>
  <c r="AN194" s="1"/>
  <c r="AN195" s="1"/>
  <c r="AY47"/>
  <c r="AY47" i="12"/>
  <c r="AK227"/>
  <c r="AL280" i="14"/>
  <c r="AM279"/>
  <c r="AX52" i="12"/>
  <c r="AX56" s="1"/>
  <c r="AX188"/>
  <c r="AX192" s="1"/>
  <c r="AX277"/>
  <c r="AX281" s="1"/>
  <c r="AX263"/>
  <c r="AX267" s="1"/>
  <c r="AX148"/>
  <c r="AX233"/>
  <c r="AX237" s="1"/>
  <c r="AX112"/>
  <c r="AX116" s="1"/>
  <c r="AX102"/>
  <c r="AX158"/>
  <c r="AX162" s="1"/>
  <c r="AX72"/>
  <c r="AX57"/>
  <c r="AX67"/>
  <c r="AX292"/>
  <c r="AX296" s="1"/>
  <c r="AX203"/>
  <c r="AX207" s="1"/>
  <c r="AX87"/>
  <c r="AX218"/>
  <c r="AX222" s="1"/>
  <c r="AX127"/>
  <c r="AX131" s="1"/>
  <c r="AX132"/>
  <c r="AX163"/>
  <c r="AX143"/>
  <c r="AX147" s="1"/>
  <c r="AX117"/>
  <c r="AX97"/>
  <c r="AX101" s="1"/>
  <c r="AX248"/>
  <c r="AX252" s="1"/>
  <c r="AX204"/>
  <c r="AW172"/>
  <c r="AW314" s="1"/>
  <c r="AY43" i="10" s="1"/>
  <c r="AX159" i="12"/>
  <c r="AD119" i="14"/>
  <c r="AD121"/>
  <c r="AL206" i="12"/>
  <c r="AM205"/>
  <c r="AK191"/>
  <c r="AL190"/>
  <c r="L302"/>
  <c r="L308"/>
  <c r="L317" s="1"/>
  <c r="AM221"/>
  <c r="AN220"/>
  <c r="AI257"/>
  <c r="AJ286"/>
  <c r="AI256" i="14"/>
  <c r="AD105"/>
  <c r="AD107" s="1"/>
  <c r="AE103" s="1"/>
  <c r="AE104" s="1"/>
  <c r="AD60" i="12"/>
  <c r="AD62" s="1"/>
  <c r="AE58" s="1"/>
  <c r="AE59" s="1"/>
  <c r="AL324" i="14"/>
  <c r="AK330" s="1"/>
  <c r="AM323"/>
  <c r="AV378"/>
  <c r="AX42" i="10" s="1"/>
  <c r="O368" i="14"/>
  <c r="S370"/>
  <c r="AW366"/>
  <c r="AX351"/>
  <c r="AX355" s="1"/>
  <c r="AX336"/>
  <c r="AX340" s="1"/>
  <c r="AX321"/>
  <c r="AX325" s="1"/>
  <c r="AX306"/>
  <c r="AX310" s="1"/>
  <c r="AX292"/>
  <c r="AX296" s="1"/>
  <c r="AX262"/>
  <c r="AX266" s="1"/>
  <c r="AX247"/>
  <c r="AX251" s="1"/>
  <c r="AX277"/>
  <c r="AX281" s="1"/>
  <c r="AX217"/>
  <c r="AX221" s="1"/>
  <c r="AX232"/>
  <c r="AX236" s="1"/>
  <c r="AW203"/>
  <c r="AX188"/>
  <c r="AX192" s="1"/>
  <c r="AX190" s="1"/>
  <c r="AX191" s="1"/>
  <c r="AX158"/>
  <c r="AX162" s="1"/>
  <c r="AX173"/>
  <c r="AX177" s="1"/>
  <c r="AX175" s="1"/>
  <c r="AX176" s="1"/>
  <c r="AX127"/>
  <c r="AX131" s="1"/>
  <c r="AX143"/>
  <c r="AX147" s="1"/>
  <c r="AX112"/>
  <c r="AX116" s="1"/>
  <c r="AX97"/>
  <c r="AX101" s="1"/>
  <c r="AX82"/>
  <c r="AX86" s="1"/>
  <c r="AX67"/>
  <c r="AX71" s="1"/>
  <c r="AX52"/>
  <c r="AX56" s="1"/>
  <c r="AI27" i="18"/>
  <c r="AU201"/>
  <c r="AY41" i="10" s="1"/>
  <c r="Q83" i="22" s="1"/>
  <c r="AU83" i="18"/>
  <c r="O172"/>
  <c r="O175" s="1"/>
  <c r="O178" s="1"/>
  <c r="O181" s="1"/>
  <c r="N177"/>
  <c r="N180" s="1"/>
  <c r="P161"/>
  <c r="P164" s="1"/>
  <c r="Q155"/>
  <c r="L191"/>
  <c r="M188"/>
  <c r="P159"/>
  <c r="P162" s="1"/>
  <c r="T126"/>
  <c r="R145"/>
  <c r="R148" s="1"/>
  <c r="R144"/>
  <c r="R147" s="1"/>
  <c r="S127"/>
  <c r="S130" s="1"/>
  <c r="AF52"/>
  <c r="AF55" s="1"/>
  <c r="AE108"/>
  <c r="AE111" s="1"/>
  <c r="AI67"/>
  <c r="AJ64"/>
  <c r="AF110"/>
  <c r="AF113" s="1"/>
  <c r="AG107" s="1"/>
  <c r="AF109"/>
  <c r="AF112" s="1"/>
  <c r="AV22"/>
  <c r="AV78"/>
  <c r="AV60"/>
  <c r="AV41"/>
  <c r="AV46" s="1"/>
  <c r="AK45"/>
  <c r="AJ48"/>
  <c r="AF71"/>
  <c r="AF74" s="1"/>
  <c r="AG53"/>
  <c r="AG56" s="1"/>
  <c r="AG54"/>
  <c r="AG57" s="1"/>
  <c r="AH51" s="1"/>
  <c r="AF90"/>
  <c r="AF93" s="1"/>
  <c r="AF91"/>
  <c r="AF94" s="1"/>
  <c r="AG88" s="1"/>
  <c r="AI104"/>
  <c r="AJ101"/>
  <c r="AI82"/>
  <c r="AH85"/>
  <c r="AG73"/>
  <c r="AG76" s="1"/>
  <c r="AH70" s="1"/>
  <c r="AG72"/>
  <c r="AG75" s="1"/>
  <c r="AU102"/>
  <c r="AE89"/>
  <c r="AE92" s="1"/>
  <c r="AI26"/>
  <c r="AH29"/>
  <c r="AL123"/>
  <c r="AK38" i="8"/>
  <c r="AK44" s="1"/>
  <c r="AL30" i="11" s="1"/>
  <c r="BF64" i="3"/>
  <c r="GV64"/>
  <c r="Q18" i="22"/>
  <c r="AT16" i="11"/>
  <c r="Q19" i="22"/>
  <c r="K145"/>
  <c r="AZ37" i="10"/>
  <c r="AU19" i="11"/>
  <c r="AT21"/>
  <c r="P93" i="22"/>
  <c r="P94"/>
  <c r="AJ25" i="7"/>
  <c r="AW9" i="11"/>
  <c r="AW66"/>
  <c r="AW67"/>
  <c r="AW7"/>
  <c r="AU21" i="7"/>
  <c r="AS26" i="2"/>
  <c r="AU10" i="11" s="1"/>
  <c r="AU22" i="7"/>
  <c r="AS27" i="2"/>
  <c r="AW13" i="11"/>
  <c r="AW200" i="18"/>
  <c r="AW21"/>
  <c r="AW97" s="1"/>
  <c r="AY20" i="10"/>
  <c r="AR15" i="9"/>
  <c r="AU68" i="11" s="1"/>
  <c r="AW5" i="9"/>
  <c r="BA5" i="10"/>
  <c r="BA1" s="1"/>
  <c r="AY23"/>
  <c r="AU14" i="9"/>
  <c r="AY22" i="10" s="1"/>
  <c r="AY19" i="7"/>
  <c r="AY20"/>
  <c r="AY23"/>
  <c r="AW8" i="11"/>
  <c r="AX32" i="8"/>
  <c r="AX3"/>
  <c r="AX10" s="1"/>
  <c r="AX17" s="1"/>
  <c r="AW24"/>
  <c r="AW37"/>
  <c r="AW47" s="1"/>
  <c r="AW18" i="7"/>
  <c r="AZ3" i="11"/>
  <c r="AZ46" s="1"/>
  <c r="AZ4" i="7"/>
  <c r="AW5" i="6"/>
  <c r="AW36" s="1"/>
  <c r="AW15" i="11"/>
  <c r="AW6"/>
  <c r="AG11"/>
  <c r="AG23" s="1"/>
  <c r="AT18" i="2"/>
  <c r="AW53" i="10" s="1"/>
  <c r="AT20" i="2"/>
  <c r="AT19"/>
  <c r="AT16"/>
  <c r="DY56" i="3"/>
  <c r="AW14" i="11"/>
  <c r="AH17"/>
  <c r="GT56" i="3"/>
  <c r="BD78"/>
  <c r="AU21" i="2" s="1"/>
  <c r="AU25" s="1"/>
  <c r="AW6" i="7" s="1"/>
  <c r="GT34" i="3"/>
  <c r="AU19" i="2" s="1"/>
  <c r="AW21" i="7" s="1"/>
  <c r="AT15" i="2"/>
  <c r="BE32" i="3"/>
  <c r="GU48"/>
  <c r="GU17"/>
  <c r="AT17" i="2"/>
  <c r="AW52" i="10" s="1"/>
  <c r="BD34" i="3"/>
  <c r="BE88"/>
  <c r="BE91" s="1"/>
  <c r="AV22" i="2" s="1"/>
  <c r="BE75" i="3"/>
  <c r="BE27"/>
  <c r="DZ70"/>
  <c r="BE22"/>
  <c r="DZ88"/>
  <c r="DZ91" s="1"/>
  <c r="GU32"/>
  <c r="DZ75"/>
  <c r="GU70"/>
  <c r="GU78" s="1"/>
  <c r="AV23" i="2" s="1"/>
  <c r="JS18" i="5"/>
  <c r="JS23"/>
  <c r="JS28"/>
  <c r="JS21"/>
  <c r="JS22"/>
  <c r="JS34"/>
  <c r="JS27"/>
  <c r="JS19"/>
  <c r="JS35"/>
  <c r="JS20"/>
  <c r="JS26"/>
  <c r="JS29"/>
  <c r="JS17"/>
  <c r="JS33"/>
  <c r="BF68" i="3"/>
  <c r="BF51"/>
  <c r="BF40"/>
  <c r="BF84"/>
  <c r="BF26"/>
  <c r="BF31"/>
  <c r="BF74"/>
  <c r="BF69"/>
  <c r="BF46"/>
  <c r="BF39"/>
  <c r="BF24"/>
  <c r="BF85"/>
  <c r="BF19"/>
  <c r="BF30"/>
  <c r="BF47"/>
  <c r="BF29"/>
  <c r="BF45"/>
  <c r="BF14"/>
  <c r="BF16"/>
  <c r="BF53"/>
  <c r="BF72"/>
  <c r="BF83"/>
  <c r="BF20"/>
  <c r="BF44"/>
  <c r="BF15"/>
  <c r="BF73"/>
  <c r="BF52"/>
  <c r="BF50"/>
  <c r="BF21"/>
  <c r="BF25"/>
  <c r="BF43"/>
  <c r="BF87"/>
  <c r="BF86"/>
  <c r="BF67"/>
  <c r="BF38"/>
  <c r="BE48"/>
  <c r="DY34"/>
  <c r="BE41"/>
  <c r="DZ17"/>
  <c r="GU27"/>
  <c r="EC34" i="5"/>
  <c r="EC26"/>
  <c r="EC20"/>
  <c r="EC17"/>
  <c r="EC19"/>
  <c r="EC33"/>
  <c r="EC29"/>
  <c r="EC23"/>
  <c r="EC18"/>
  <c r="EC35"/>
  <c r="EC21"/>
  <c r="EC27"/>
  <c r="EC22"/>
  <c r="EC28"/>
  <c r="EA43" i="3"/>
  <c r="EA53"/>
  <c r="EA84"/>
  <c r="EA51"/>
  <c r="EA14"/>
  <c r="EA68"/>
  <c r="EA15"/>
  <c r="EA52"/>
  <c r="EA45"/>
  <c r="EA47"/>
  <c r="EA26"/>
  <c r="EA31"/>
  <c r="EA16"/>
  <c r="EA19"/>
  <c r="EA39"/>
  <c r="EA25"/>
  <c r="EA74"/>
  <c r="EA24"/>
  <c r="EA85"/>
  <c r="EA83"/>
  <c r="EA86"/>
  <c r="EA67"/>
  <c r="EA87"/>
  <c r="EA44"/>
  <c r="EA38"/>
  <c r="EA73"/>
  <c r="EA29"/>
  <c r="EA21"/>
  <c r="EA20"/>
  <c r="EA40"/>
  <c r="EA50"/>
  <c r="EA30"/>
  <c r="EA72"/>
  <c r="EA46"/>
  <c r="EA69"/>
  <c r="GX18" i="5"/>
  <c r="GX33"/>
  <c r="GX35"/>
  <c r="GX19"/>
  <c r="GX34"/>
  <c r="GX17"/>
  <c r="GX21"/>
  <c r="GX22"/>
  <c r="GX20"/>
  <c r="GX26"/>
  <c r="GX23"/>
  <c r="GX27"/>
  <c r="GX28"/>
  <c r="GX29"/>
  <c r="BI15"/>
  <c r="BI30" s="1"/>
  <c r="ED15"/>
  <c r="ED30" s="1"/>
  <c r="JT15"/>
  <c r="JT30" s="1"/>
  <c r="GW11" i="3"/>
  <c r="GY15" i="5"/>
  <c r="GY30" s="1"/>
  <c r="EB11" i="3"/>
  <c r="BG11"/>
  <c r="GU54"/>
  <c r="AZ3" i="2"/>
  <c r="AY1"/>
  <c r="GW38" i="5"/>
  <c r="AV31" i="2" s="1"/>
  <c r="BE70" i="3"/>
  <c r="EB38" i="5"/>
  <c r="AV30" i="2" s="1"/>
  <c r="BG38" i="5"/>
  <c r="AV29" i="2" s="1"/>
  <c r="AX17" i="7" s="1"/>
  <c r="DZ54" i="3"/>
  <c r="DZ32"/>
  <c r="DZ22"/>
  <c r="AU33" i="2"/>
  <c r="AX19" i="10" s="1"/>
  <c r="BH23" i="5"/>
  <c r="BH20"/>
  <c r="BH29"/>
  <c r="BH17"/>
  <c r="BH19"/>
  <c r="BH21"/>
  <c r="BH22"/>
  <c r="BH33"/>
  <c r="BH28"/>
  <c r="BH26"/>
  <c r="BH18"/>
  <c r="BH35"/>
  <c r="BH34"/>
  <c r="BH27"/>
  <c r="GV46" i="3"/>
  <c r="GV43"/>
  <c r="GV25"/>
  <c r="GV44"/>
  <c r="GV50"/>
  <c r="GV51"/>
  <c r="GV67"/>
  <c r="GV24"/>
  <c r="GV68"/>
  <c r="GV39"/>
  <c r="GV41" s="1"/>
  <c r="GV20"/>
  <c r="GV22" s="1"/>
  <c r="GV83"/>
  <c r="GV88" s="1"/>
  <c r="GV91" s="1"/>
  <c r="AW24" i="2" s="1"/>
  <c r="GV52" i="3"/>
  <c r="GV30"/>
  <c r="GV14"/>
  <c r="GV45"/>
  <c r="GV15"/>
  <c r="GV29"/>
  <c r="DZ48"/>
  <c r="JR38" i="5"/>
  <c r="AV32" i="2" s="1"/>
  <c r="BE17" i="3"/>
  <c r="BE54"/>
  <c r="DZ27"/>
  <c r="DZ41"/>
  <c r="BB5" i="2"/>
  <c r="AN353" i="14" l="1"/>
  <c r="AM354"/>
  <c r="AK360"/>
  <c r="AK358"/>
  <c r="AK359" s="1"/>
  <c r="AK361" s="1"/>
  <c r="AL357" s="1"/>
  <c r="AK343"/>
  <c r="AK344" s="1"/>
  <c r="AK346" s="1"/>
  <c r="AL342" s="1"/>
  <c r="AM339"/>
  <c r="AL345" s="1"/>
  <c r="AN338"/>
  <c r="AW7" i="9"/>
  <c r="AW8"/>
  <c r="AN54" i="14"/>
  <c r="AM55"/>
  <c r="AK150" i="12"/>
  <c r="AK151" s="1"/>
  <c r="AK153" s="1"/>
  <c r="AL149" s="1"/>
  <c r="AM130" i="14"/>
  <c r="AN129"/>
  <c r="AL69" i="12"/>
  <c r="AK70"/>
  <c r="AM115"/>
  <c r="AL121" s="1"/>
  <c r="AN114"/>
  <c r="AK106"/>
  <c r="AK104"/>
  <c r="AK105" s="1"/>
  <c r="AK107" s="1"/>
  <c r="AL103" s="1"/>
  <c r="AM100"/>
  <c r="AN99"/>
  <c r="AM84"/>
  <c r="AL85"/>
  <c r="AK119"/>
  <c r="AK120" s="1"/>
  <c r="AK122" s="1"/>
  <c r="AL118" s="1"/>
  <c r="AM146"/>
  <c r="AL152" s="1"/>
  <c r="AN145"/>
  <c r="AN160"/>
  <c r="AM161"/>
  <c r="AL115" i="14"/>
  <c r="AM114"/>
  <c r="AA59"/>
  <c r="AA60" s="1"/>
  <c r="AA62" s="1"/>
  <c r="AB58" s="1"/>
  <c r="AB61" s="1"/>
  <c r="AL85"/>
  <c r="AM84"/>
  <c r="AL150"/>
  <c r="AL151" s="1"/>
  <c r="AL153" s="1"/>
  <c r="AM149" s="1"/>
  <c r="AK167"/>
  <c r="AK165"/>
  <c r="AK166" s="1"/>
  <c r="AK168" s="1"/>
  <c r="AL164" s="1"/>
  <c r="AN146"/>
  <c r="AM152" s="1"/>
  <c r="AO145"/>
  <c r="AM100"/>
  <c r="AN99"/>
  <c r="AM161"/>
  <c r="AN160"/>
  <c r="AM69"/>
  <c r="AL70"/>
  <c r="GY32" i="5"/>
  <c r="GY31"/>
  <c r="BI32"/>
  <c r="BI31"/>
  <c r="ED32"/>
  <c r="ED31"/>
  <c r="JT32"/>
  <c r="JT31"/>
  <c r="BE56" i="3"/>
  <c r="E36" i="26"/>
  <c r="E35" i="28" s="1"/>
  <c r="E36" i="16"/>
  <c r="Z224" i="14"/>
  <c r="Z225" s="1"/>
  <c r="Z227" s="1"/>
  <c r="AA223" s="1"/>
  <c r="AV65" i="18"/>
  <c r="AY144" i="14"/>
  <c r="AJ255" i="12"/>
  <c r="AJ256" s="1"/>
  <c r="AJ258" s="1"/>
  <c r="AK254" s="1"/>
  <c r="AY68"/>
  <c r="AL134"/>
  <c r="AL135" s="1"/>
  <c r="AL137" s="1"/>
  <c r="AM133" s="1"/>
  <c r="AY233" i="14"/>
  <c r="AY263"/>
  <c r="AY53"/>
  <c r="AF91" i="12"/>
  <c r="AF90" s="1"/>
  <c r="AF92" s="1"/>
  <c r="AG88" s="1"/>
  <c r="AG89" s="1"/>
  <c r="AY113" i="14"/>
  <c r="AY337"/>
  <c r="AE74" i="12"/>
  <c r="AE75" s="1"/>
  <c r="AE77" s="1"/>
  <c r="AF73" s="1"/>
  <c r="AY307" i="14"/>
  <c r="AY128"/>
  <c r="AY248"/>
  <c r="AY159"/>
  <c r="AK313"/>
  <c r="AK314" s="1"/>
  <c r="AK316" s="1"/>
  <c r="AL312" s="1"/>
  <c r="AY352"/>
  <c r="AJ254"/>
  <c r="AJ255" s="1"/>
  <c r="AJ257" s="1"/>
  <c r="AK253" s="1"/>
  <c r="AY322"/>
  <c r="AJ270" i="12"/>
  <c r="AJ271" s="1"/>
  <c r="AJ273" s="1"/>
  <c r="AK269" s="1"/>
  <c r="AY218" i="14"/>
  <c r="AY189" i="12"/>
  <c r="AY128"/>
  <c r="AY144"/>
  <c r="AY53"/>
  <c r="AY249"/>
  <c r="AY98"/>
  <c r="AY83"/>
  <c r="AY159"/>
  <c r="AY68" i="14"/>
  <c r="AJ299"/>
  <c r="AJ300" s="1"/>
  <c r="AJ302" s="1"/>
  <c r="AK298" s="1"/>
  <c r="AY293" i="12"/>
  <c r="AL220" i="14"/>
  <c r="AM219"/>
  <c r="AM265" i="12"/>
  <c r="AL266"/>
  <c r="AY278"/>
  <c r="AK284" i="14"/>
  <c r="AK285" s="1"/>
  <c r="AK287" s="1"/>
  <c r="AL283" s="1"/>
  <c r="AY113" i="12"/>
  <c r="AM294" i="14"/>
  <c r="AL295"/>
  <c r="AK301" s="1"/>
  <c r="AK284" i="12"/>
  <c r="AK285" s="1"/>
  <c r="AK287" s="1"/>
  <c r="AL283" s="1"/>
  <c r="AJ239" i="14"/>
  <c r="AJ240" s="1"/>
  <c r="AJ242" s="1"/>
  <c r="AK238" s="1"/>
  <c r="AK269"/>
  <c r="AK270" s="1"/>
  <c r="AK272" s="1"/>
  <c r="AL268" s="1"/>
  <c r="AM294" i="12"/>
  <c r="AL295"/>
  <c r="AK301" s="1"/>
  <c r="AY57" i="14"/>
  <c r="AY293"/>
  <c r="AL225" i="12"/>
  <c r="AL226" s="1"/>
  <c r="AL228" s="1"/>
  <c r="AM224" s="1"/>
  <c r="Z212"/>
  <c r="Z210" s="1"/>
  <c r="AE195"/>
  <c r="AE196" s="1"/>
  <c r="AE198" s="1"/>
  <c r="AF194" s="1"/>
  <c r="AE197"/>
  <c r="AK328" i="14"/>
  <c r="AK329" s="1"/>
  <c r="AK331" s="1"/>
  <c r="AL327" s="1"/>
  <c r="AP180"/>
  <c r="AP181" s="1"/>
  <c r="AP183" s="1"/>
  <c r="AQ179" s="1"/>
  <c r="AQ180" s="1"/>
  <c r="AQ181" s="1"/>
  <c r="AQ183" s="1"/>
  <c r="AR179" s="1"/>
  <c r="AR180" s="1"/>
  <c r="AR181" s="1"/>
  <c r="AR183" s="1"/>
  <c r="AS179" s="1"/>
  <c r="AF76"/>
  <c r="AF74" s="1"/>
  <c r="AF75" s="1"/>
  <c r="AF77" s="1"/>
  <c r="AG73" s="1"/>
  <c r="AJ256"/>
  <c r="AN221" i="12"/>
  <c r="AO220"/>
  <c r="AL250" i="14"/>
  <c r="AM249"/>
  <c r="AM280" i="12"/>
  <c r="AN279"/>
  <c r="AM236"/>
  <c r="AN235"/>
  <c r="AW182" i="14"/>
  <c r="M298" i="12"/>
  <c r="M299" s="1"/>
  <c r="L310"/>
  <c r="L319" s="1"/>
  <c r="J58" i="11" s="1"/>
  <c r="AK286" i="14"/>
  <c r="AK315"/>
  <c r="AJ241"/>
  <c r="AJ257" i="12"/>
  <c r="AD120" i="14"/>
  <c r="AD122" s="1"/>
  <c r="AE118" s="1"/>
  <c r="AY189"/>
  <c r="AY278"/>
  <c r="AY264" i="12"/>
  <c r="AY234"/>
  <c r="AM280" i="14"/>
  <c r="AN279"/>
  <c r="AO55" i="12"/>
  <c r="AP54"/>
  <c r="AN196" i="14"/>
  <c r="AN198" s="1"/>
  <c r="AO194" s="1"/>
  <c r="AO195" s="1"/>
  <c r="AD136"/>
  <c r="AD135" s="1"/>
  <c r="AD137" s="1"/>
  <c r="AE133" s="1"/>
  <c r="AE134" s="1"/>
  <c r="AL136" i="12"/>
  <c r="AE91" i="14"/>
  <c r="M173" i="12"/>
  <c r="M167"/>
  <c r="M176" s="1"/>
  <c r="M318" s="1"/>
  <c r="K28" i="7" s="1"/>
  <c r="AZ47" i="14"/>
  <c r="AZ47" i="12"/>
  <c r="AE106" i="14"/>
  <c r="AE105" s="1"/>
  <c r="AE107" s="1"/>
  <c r="AF103" s="1"/>
  <c r="AF104" s="1"/>
  <c r="AM206" i="12"/>
  <c r="AN205"/>
  <c r="AN130"/>
  <c r="AO129"/>
  <c r="AY219"/>
  <c r="AW197" i="14"/>
  <c r="AL235"/>
  <c r="AM234"/>
  <c r="AY193"/>
  <c r="AY132"/>
  <c r="AY163"/>
  <c r="AY117"/>
  <c r="AY102"/>
  <c r="AY178"/>
  <c r="AY87"/>
  <c r="AY72"/>
  <c r="AY148"/>
  <c r="AK271"/>
  <c r="AX172" i="12"/>
  <c r="AX314" s="1"/>
  <c r="AZ43" i="10" s="1"/>
  <c r="AY174" i="14"/>
  <c r="AL227" i="12"/>
  <c r="AK286"/>
  <c r="AK240"/>
  <c r="AK241" s="1"/>
  <c r="AK243" s="1"/>
  <c r="AL239" s="1"/>
  <c r="AK242"/>
  <c r="AM309" i="14"/>
  <c r="AN308"/>
  <c r="AL251" i="12"/>
  <c r="AM250"/>
  <c r="AL191"/>
  <c r="AM190"/>
  <c r="AX82"/>
  <c r="AX86" s="1"/>
  <c r="AX71"/>
  <c r="AY127"/>
  <c r="AY131" s="1"/>
  <c r="AY233"/>
  <c r="AY237" s="1"/>
  <c r="AY87"/>
  <c r="AY67"/>
  <c r="AY143"/>
  <c r="AY147" s="1"/>
  <c r="AY57"/>
  <c r="AY52"/>
  <c r="AY56" s="1"/>
  <c r="AY277"/>
  <c r="AY281" s="1"/>
  <c r="AY112"/>
  <c r="AY116" s="1"/>
  <c r="AY132"/>
  <c r="AY117"/>
  <c r="AY188"/>
  <c r="AY192" s="1"/>
  <c r="AY102"/>
  <c r="AY248"/>
  <c r="AY252" s="1"/>
  <c r="AY72"/>
  <c r="AY292"/>
  <c r="AY296" s="1"/>
  <c r="AY203"/>
  <c r="AY207" s="1"/>
  <c r="AY163"/>
  <c r="AY158"/>
  <c r="AY162" s="1"/>
  <c r="AY263"/>
  <c r="AY267" s="1"/>
  <c r="AY148"/>
  <c r="AY97"/>
  <c r="AY101" s="1"/>
  <c r="AY218"/>
  <c r="AY222" s="1"/>
  <c r="AY204"/>
  <c r="AM265" i="14"/>
  <c r="AN264"/>
  <c r="AY98"/>
  <c r="AY83"/>
  <c r="AE61" i="12"/>
  <c r="AM324" i="14"/>
  <c r="AL330" s="1"/>
  <c r="AN323"/>
  <c r="AW378"/>
  <c r="AY42" i="10" s="1"/>
  <c r="O371" i="14"/>
  <c r="AX366"/>
  <c r="AY351"/>
  <c r="AY355" s="1"/>
  <c r="AY321"/>
  <c r="AY325" s="1"/>
  <c r="AY306"/>
  <c r="AY310" s="1"/>
  <c r="AY336"/>
  <c r="AY340" s="1"/>
  <c r="AY277"/>
  <c r="AY281" s="1"/>
  <c r="AY292"/>
  <c r="AY296" s="1"/>
  <c r="AY232"/>
  <c r="AY236" s="1"/>
  <c r="AY247"/>
  <c r="AY251" s="1"/>
  <c r="AY262"/>
  <c r="AY266" s="1"/>
  <c r="AY217"/>
  <c r="AY221" s="1"/>
  <c r="AX203"/>
  <c r="AY188"/>
  <c r="AY192" s="1"/>
  <c r="AY190" s="1"/>
  <c r="AY191" s="1"/>
  <c r="V49" i="10"/>
  <c r="H90" i="22" s="1"/>
  <c r="AY173" i="14"/>
  <c r="AY177" s="1"/>
  <c r="AY175" s="1"/>
  <c r="AY176" s="1"/>
  <c r="AY158"/>
  <c r="AY162" s="1"/>
  <c r="AY127"/>
  <c r="AY131" s="1"/>
  <c r="AY143"/>
  <c r="AY147" s="1"/>
  <c r="AY112"/>
  <c r="AY116" s="1"/>
  <c r="AY97"/>
  <c r="AY101" s="1"/>
  <c r="AY82"/>
  <c r="AY86" s="1"/>
  <c r="AY67"/>
  <c r="AY71" s="1"/>
  <c r="AY52"/>
  <c r="AY56" s="1"/>
  <c r="AJ27" i="18"/>
  <c r="AV201"/>
  <c r="AZ41" i="10" s="1"/>
  <c r="AV83" i="18"/>
  <c r="O177"/>
  <c r="O180" s="1"/>
  <c r="N176"/>
  <c r="N179" s="1"/>
  <c r="N188"/>
  <c r="Q158"/>
  <c r="Q160" s="1"/>
  <c r="Q163" s="1"/>
  <c r="L194"/>
  <c r="L197" s="1"/>
  <c r="M191" s="1"/>
  <c r="L193"/>
  <c r="L196" s="1"/>
  <c r="R143"/>
  <c r="R146" s="1"/>
  <c r="P172"/>
  <c r="S139"/>
  <c r="S142" s="1"/>
  <c r="T129"/>
  <c r="T132" s="1"/>
  <c r="T128"/>
  <c r="T131" s="1"/>
  <c r="AG52"/>
  <c r="AG55" s="1"/>
  <c r="AF108"/>
  <c r="AF111" s="1"/>
  <c r="AH72"/>
  <c r="AH75" s="1"/>
  <c r="AH73"/>
  <c r="AH76" s="1"/>
  <c r="AI70" s="1"/>
  <c r="AJ67"/>
  <c r="AK64"/>
  <c r="AK48"/>
  <c r="AL45"/>
  <c r="AF89"/>
  <c r="AF92" s="1"/>
  <c r="AV102"/>
  <c r="AG109"/>
  <c r="AG112" s="1"/>
  <c r="AG110"/>
  <c r="AG113" s="1"/>
  <c r="AH107" s="1"/>
  <c r="AH54"/>
  <c r="AH57" s="1"/>
  <c r="AI51" s="1"/>
  <c r="AH53"/>
  <c r="AH56" s="1"/>
  <c r="AW22"/>
  <c r="AW78"/>
  <c r="AW60"/>
  <c r="AW41"/>
  <c r="AW46" s="1"/>
  <c r="AG91"/>
  <c r="AG94" s="1"/>
  <c r="AH88" s="1"/>
  <c r="AG90"/>
  <c r="AG93" s="1"/>
  <c r="AJ104"/>
  <c r="AK101"/>
  <c r="AJ82"/>
  <c r="AI85"/>
  <c r="AG71"/>
  <c r="AG74" s="1"/>
  <c r="AJ26"/>
  <c r="AI29"/>
  <c r="AL38" i="8"/>
  <c r="AL44" s="1"/>
  <c r="AM30" i="11" s="1"/>
  <c r="AM123" i="18"/>
  <c r="BG64" i="3"/>
  <c r="GW64"/>
  <c r="AU16" i="11"/>
  <c r="P138" i="22" s="1"/>
  <c r="Q64"/>
  <c r="P190"/>
  <c r="P20"/>
  <c r="Q65"/>
  <c r="L139"/>
  <c r="P132"/>
  <c r="AV19" i="11"/>
  <c r="P141" i="22"/>
  <c r="AU21" i="11"/>
  <c r="Q16" i="22"/>
  <c r="BA37" i="10"/>
  <c r="P21" i="22"/>
  <c r="AZ23" i="10"/>
  <c r="Q62" i="22"/>
  <c r="AK25" i="7"/>
  <c r="AX9" i="11"/>
  <c r="AX66"/>
  <c r="AX7"/>
  <c r="AX67"/>
  <c r="AU26" i="2"/>
  <c r="AV21" i="7"/>
  <c r="AT26" i="2"/>
  <c r="AV10" i="11" s="1"/>
  <c r="AV22" i="7"/>
  <c r="AT27" i="2"/>
  <c r="AX13" i="11"/>
  <c r="AX21" i="18"/>
  <c r="AX97" s="1"/>
  <c r="AX200"/>
  <c r="AZ21" i="10"/>
  <c r="BC21" s="1"/>
  <c r="AS15" i="9"/>
  <c r="AV68" i="11" s="1"/>
  <c r="AX5" i="9"/>
  <c r="BB5" i="10"/>
  <c r="AZ20"/>
  <c r="AV14" i="9"/>
  <c r="AZ22" i="10" s="1"/>
  <c r="AZ23" i="7"/>
  <c r="BA23" i="10" s="1"/>
  <c r="AZ19" i="7"/>
  <c r="AZ20"/>
  <c r="AX8" i="11"/>
  <c r="AY32" i="8"/>
  <c r="AY3"/>
  <c r="AY10" s="1"/>
  <c r="AY17" s="1"/>
  <c r="AX24"/>
  <c r="AX37"/>
  <c r="AX47" s="1"/>
  <c r="AX6" i="11"/>
  <c r="BA3"/>
  <c r="BA4" i="7"/>
  <c r="AX5" i="6"/>
  <c r="AX36" s="1"/>
  <c r="DZ56" i="3"/>
  <c r="AX18" i="7"/>
  <c r="AX15" i="11"/>
  <c r="AX14"/>
  <c r="AH11"/>
  <c r="AI17"/>
  <c r="AU20" i="2"/>
  <c r="GU56" i="3"/>
  <c r="AU16" i="2"/>
  <c r="BE78" i="3"/>
  <c r="AV21" i="2" s="1"/>
  <c r="AV25" s="1"/>
  <c r="AX6" i="7" s="1"/>
  <c r="BE34" i="3"/>
  <c r="GU34"/>
  <c r="AV19" i="2" s="1"/>
  <c r="AX21" i="7" s="1"/>
  <c r="BH38" i="5"/>
  <c r="AW29" i="2" s="1"/>
  <c r="AY17" i="7" s="1"/>
  <c r="BF32" i="3"/>
  <c r="AU15" i="2"/>
  <c r="DZ34" i="3"/>
  <c r="AV17" i="2" s="1"/>
  <c r="AY52" i="10" s="1"/>
  <c r="EA22" i="3"/>
  <c r="BF54"/>
  <c r="EA32"/>
  <c r="BF75"/>
  <c r="GZ15" i="5"/>
  <c r="GZ30" s="1"/>
  <c r="GX11" i="3"/>
  <c r="BH11"/>
  <c r="EC11"/>
  <c r="JU15" i="5"/>
  <c r="JU30" s="1"/>
  <c r="BJ15"/>
  <c r="BJ30" s="1"/>
  <c r="EE15"/>
  <c r="EE30" s="1"/>
  <c r="JT18"/>
  <c r="JT28"/>
  <c r="JT35"/>
  <c r="JT19"/>
  <c r="JT22"/>
  <c r="JT20"/>
  <c r="JT17"/>
  <c r="JT23"/>
  <c r="JT34"/>
  <c r="JT27"/>
  <c r="JT33"/>
  <c r="JT26"/>
  <c r="JT29"/>
  <c r="JT21"/>
  <c r="GW83" i="3"/>
  <c r="GW88" s="1"/>
  <c r="GW91" s="1"/>
  <c r="AX24" i="2" s="1"/>
  <c r="GW68" i="3"/>
  <c r="GW67"/>
  <c r="GW20"/>
  <c r="GW22" s="1"/>
  <c r="GW24"/>
  <c r="GW15"/>
  <c r="GW52"/>
  <c r="GW50"/>
  <c r="GW51"/>
  <c r="GW43"/>
  <c r="GW44"/>
  <c r="GW39"/>
  <c r="GW41" s="1"/>
  <c r="GW46"/>
  <c r="GW25"/>
  <c r="GW14"/>
  <c r="GW29"/>
  <c r="GW30"/>
  <c r="GW45"/>
  <c r="GV17"/>
  <c r="GV70"/>
  <c r="GV78" s="1"/>
  <c r="AW23" i="2" s="1"/>
  <c r="EA88" i="3"/>
  <c r="EA91" s="1"/>
  <c r="BF17"/>
  <c r="GV27"/>
  <c r="EA17"/>
  <c r="BF41"/>
  <c r="BF27"/>
  <c r="AZ1" i="2"/>
  <c r="BC4" i="7" s="1"/>
  <c r="BA3" i="2"/>
  <c r="ED18" i="5"/>
  <c r="ED34"/>
  <c r="ED35"/>
  <c r="ED22"/>
  <c r="ED27"/>
  <c r="ED28"/>
  <c r="ED20"/>
  <c r="ED17"/>
  <c r="ED23"/>
  <c r="ED29"/>
  <c r="ED19"/>
  <c r="ED33"/>
  <c r="ED21"/>
  <c r="ED26"/>
  <c r="EB68" i="3"/>
  <c r="EB87"/>
  <c r="EB67"/>
  <c r="EB73"/>
  <c r="EB85"/>
  <c r="EB86"/>
  <c r="EB74"/>
  <c r="EB72"/>
  <c r="EB15"/>
  <c r="EB83"/>
  <c r="EB51"/>
  <c r="EB39"/>
  <c r="EB44"/>
  <c r="EB46"/>
  <c r="EB19"/>
  <c r="EB26"/>
  <c r="EB31"/>
  <c r="EB20"/>
  <c r="EB84"/>
  <c r="EB45"/>
  <c r="EB40"/>
  <c r="EB52"/>
  <c r="EB47"/>
  <c r="EB24"/>
  <c r="EB14"/>
  <c r="EB69"/>
  <c r="EB21"/>
  <c r="EB50"/>
  <c r="EB29"/>
  <c r="EB38"/>
  <c r="EB30"/>
  <c r="EB25"/>
  <c r="EB43"/>
  <c r="EB16"/>
  <c r="EB53"/>
  <c r="BG86"/>
  <c r="BG44"/>
  <c r="BG87"/>
  <c r="BG72"/>
  <c r="BG25"/>
  <c r="BG85"/>
  <c r="BG83"/>
  <c r="BG43"/>
  <c r="BG68"/>
  <c r="BG40"/>
  <c r="BG52"/>
  <c r="BG14"/>
  <c r="BG45"/>
  <c r="BG39"/>
  <c r="BG47"/>
  <c r="BG84"/>
  <c r="BG46"/>
  <c r="BG38"/>
  <c r="BG31"/>
  <c r="BG20"/>
  <c r="BG74"/>
  <c r="BG24"/>
  <c r="BG67"/>
  <c r="BG53"/>
  <c r="BG50"/>
  <c r="BG15"/>
  <c r="BG16"/>
  <c r="BG73"/>
  <c r="BG69"/>
  <c r="BG29"/>
  <c r="BG19"/>
  <c r="BG26"/>
  <c r="BG51"/>
  <c r="BG30"/>
  <c r="BG21"/>
  <c r="EA54"/>
  <c r="BF22"/>
  <c r="BF88"/>
  <c r="BF91" s="1"/>
  <c r="AW22" i="2" s="1"/>
  <c r="EA70" i="3"/>
  <c r="GV32"/>
  <c r="GV48"/>
  <c r="AV33" i="2"/>
  <c r="AY19" i="10" s="1"/>
  <c r="GX38" i="5"/>
  <c r="AW31" i="2" s="1"/>
  <c r="EA75" i="3"/>
  <c r="EA41"/>
  <c r="EA48"/>
  <c r="BF48"/>
  <c r="JS38" i="5"/>
  <c r="AW32" i="2" s="1"/>
  <c r="GY26" i="5"/>
  <c r="GY23"/>
  <c r="GY22"/>
  <c r="GY33"/>
  <c r="GY18"/>
  <c r="GY20"/>
  <c r="GY35"/>
  <c r="GY34"/>
  <c r="GY17"/>
  <c r="GY21"/>
  <c r="GY19"/>
  <c r="GY27"/>
  <c r="GY28"/>
  <c r="GY29"/>
  <c r="AU18" i="2"/>
  <c r="AX53" i="10" s="1"/>
  <c r="AU17" i="2"/>
  <c r="AX52" i="10" s="1"/>
  <c r="BI29" i="5"/>
  <c r="BI26"/>
  <c r="BI19"/>
  <c r="BI17"/>
  <c r="BI20"/>
  <c r="BI33"/>
  <c r="BI23"/>
  <c r="BI21"/>
  <c r="BI18"/>
  <c r="BI22"/>
  <c r="BI34"/>
  <c r="BI27"/>
  <c r="BI28"/>
  <c r="BI35"/>
  <c r="EC38"/>
  <c r="AW30" i="2" s="1"/>
  <c r="GV54" i="3"/>
  <c r="EA27"/>
  <c r="BF70"/>
  <c r="BC5" i="2"/>
  <c r="AL360" i="14" l="1"/>
  <c r="AL358"/>
  <c r="AL359" s="1"/>
  <c r="AL361" s="1"/>
  <c r="AM357" s="1"/>
  <c r="AO353"/>
  <c r="AN354"/>
  <c r="AN339"/>
  <c r="AO338"/>
  <c r="AL343"/>
  <c r="AL344" s="1"/>
  <c r="AL346" s="1"/>
  <c r="AM342" s="1"/>
  <c r="BB1" i="10"/>
  <c r="F45" i="21"/>
  <c r="F77" s="1"/>
  <c r="AX7" i="9"/>
  <c r="AX8"/>
  <c r="AO54" i="14"/>
  <c r="AN55"/>
  <c r="AL150" i="12"/>
  <c r="AL151" s="1"/>
  <c r="AL153" s="1"/>
  <c r="AM149" s="1"/>
  <c r="AN130" i="14"/>
  <c r="AO129"/>
  <c r="AM69" i="12"/>
  <c r="AL70"/>
  <c r="AN115"/>
  <c r="AM121" s="1"/>
  <c r="AO114"/>
  <c r="AN146"/>
  <c r="AM152" s="1"/>
  <c r="AO145"/>
  <c r="AL104"/>
  <c r="AL105" s="1"/>
  <c r="AL107" s="1"/>
  <c r="AM103" s="1"/>
  <c r="AL106"/>
  <c r="AO160"/>
  <c r="AN161"/>
  <c r="AN100"/>
  <c r="AO99"/>
  <c r="AL119"/>
  <c r="AL120" s="1"/>
  <c r="AL122" s="1"/>
  <c r="AM118" s="1"/>
  <c r="AM85"/>
  <c r="AN84"/>
  <c r="AM115" i="14"/>
  <c r="AN114"/>
  <c r="AB59"/>
  <c r="AB60" s="1"/>
  <c r="AB62" s="1"/>
  <c r="AC58" s="1"/>
  <c r="AN84"/>
  <c r="AM85"/>
  <c r="AO146"/>
  <c r="AN152" s="1"/>
  <c r="AP145"/>
  <c r="AN69"/>
  <c r="AM70"/>
  <c r="AM150"/>
  <c r="AM151" s="1"/>
  <c r="AM153" s="1"/>
  <c r="AN149" s="1"/>
  <c r="AO99"/>
  <c r="AN100"/>
  <c r="AL167"/>
  <c r="AL165"/>
  <c r="AL166" s="1"/>
  <c r="AL168" s="1"/>
  <c r="AM164" s="1"/>
  <c r="AO160"/>
  <c r="AN161"/>
  <c r="EE32" i="5"/>
  <c r="EE31"/>
  <c r="GZ32"/>
  <c r="GZ31"/>
  <c r="JU32"/>
  <c r="JU31"/>
  <c r="BJ32"/>
  <c r="BJ31"/>
  <c r="BC23" i="7"/>
  <c r="BC20"/>
  <c r="BC19"/>
  <c r="BF56" i="3"/>
  <c r="AZ98" i="12"/>
  <c r="AZ233" i="14"/>
  <c r="AW65" i="18"/>
  <c r="AZ278" i="12"/>
  <c r="AZ159"/>
  <c r="AZ113"/>
  <c r="AG91"/>
  <c r="AG90" s="1"/>
  <c r="AG92" s="1"/>
  <c r="AH88" s="1"/>
  <c r="AH89" s="1"/>
  <c r="AL328" i="14"/>
  <c r="AL329" s="1"/>
  <c r="AL331" s="1"/>
  <c r="AM327" s="1"/>
  <c r="AM225" i="12"/>
  <c r="AM226" s="1"/>
  <c r="AM228" s="1"/>
  <c r="AN224" s="1"/>
  <c r="AK270"/>
  <c r="AK271" s="1"/>
  <c r="AK273" s="1"/>
  <c r="AL269" s="1"/>
  <c r="AZ249"/>
  <c r="AA224" i="14"/>
  <c r="AA226"/>
  <c r="AZ68" i="12"/>
  <c r="AL284"/>
  <c r="AL285" s="1"/>
  <c r="AL287" s="1"/>
  <c r="AM283" s="1"/>
  <c r="AZ218" i="14"/>
  <c r="AZ57"/>
  <c r="AZ337"/>
  <c r="AZ53"/>
  <c r="AZ128" i="12"/>
  <c r="AZ174" i="14"/>
  <c r="AZ352"/>
  <c r="AZ248"/>
  <c r="AK239"/>
  <c r="AK240" s="1"/>
  <c r="AK242" s="1"/>
  <c r="AL238" s="1"/>
  <c r="AK272" i="12"/>
  <c r="AZ322" i="14"/>
  <c r="AZ307"/>
  <c r="AZ144"/>
  <c r="AZ98"/>
  <c r="AZ53" i="12"/>
  <c r="AZ83"/>
  <c r="AZ189" i="14"/>
  <c r="AK254"/>
  <c r="AK255" s="1"/>
  <c r="AK257" s="1"/>
  <c r="AL253" s="1"/>
  <c r="AZ83"/>
  <c r="AZ219" i="12"/>
  <c r="AZ278" i="14"/>
  <c r="AK255" i="12"/>
  <c r="AK256" s="1"/>
  <c r="AK258" s="1"/>
  <c r="AL254" s="1"/>
  <c r="AL313" i="14"/>
  <c r="AL314" s="1"/>
  <c r="AL316" s="1"/>
  <c r="AM312" s="1"/>
  <c r="AZ128"/>
  <c r="AZ189" i="12"/>
  <c r="AZ293" i="14"/>
  <c r="AN294"/>
  <c r="AM295"/>
  <c r="AL301" s="1"/>
  <c r="AN265" i="12"/>
  <c r="AM266"/>
  <c r="AL272" s="1"/>
  <c r="AM220" i="14"/>
  <c r="AN219"/>
  <c r="AK299"/>
  <c r="AK300" s="1"/>
  <c r="AK302" s="1"/>
  <c r="AL298" s="1"/>
  <c r="AN294" i="12"/>
  <c r="AM295"/>
  <c r="AL301" s="1"/>
  <c r="AL269" i="14"/>
  <c r="AL270" s="1"/>
  <c r="AL272" s="1"/>
  <c r="AM268" s="1"/>
  <c r="AM134" i="12"/>
  <c r="AM135" s="1"/>
  <c r="AM137" s="1"/>
  <c r="AN133" s="1"/>
  <c r="AZ68" i="14"/>
  <c r="AL284"/>
  <c r="AL285" s="1"/>
  <c r="AL287" s="1"/>
  <c r="AM283" s="1"/>
  <c r="Z211" i="12"/>
  <c r="Z213" s="1"/>
  <c r="AA209" s="1"/>
  <c r="Z309"/>
  <c r="AF195"/>
  <c r="AF196" s="1"/>
  <c r="AF198" s="1"/>
  <c r="AG194" s="1"/>
  <c r="AF197"/>
  <c r="AF74"/>
  <c r="AF76"/>
  <c r="AS180" i="14"/>
  <c r="AS181" s="1"/>
  <c r="AS183" s="1"/>
  <c r="AT179" s="1"/>
  <c r="AG76"/>
  <c r="AG74" s="1"/>
  <c r="AG75" s="1"/>
  <c r="AG77" s="1"/>
  <c r="AH73" s="1"/>
  <c r="AE136"/>
  <c r="AE135" s="1"/>
  <c r="AE137" s="1"/>
  <c r="AF133" s="1"/>
  <c r="AF134" s="1"/>
  <c r="AF106"/>
  <c r="AF105" s="1"/>
  <c r="AF107" s="1"/>
  <c r="AG103" s="1"/>
  <c r="AG104" s="1"/>
  <c r="AK241"/>
  <c r="AN280"/>
  <c r="AO279"/>
  <c r="AK256"/>
  <c r="AN206" i="12"/>
  <c r="AO205"/>
  <c r="AO196" i="14"/>
  <c r="AO198" s="1"/>
  <c r="AP194" s="1"/>
  <c r="AP195" s="1"/>
  <c r="AK257" i="12"/>
  <c r="AP55"/>
  <c r="AQ54"/>
  <c r="AZ263" i="14"/>
  <c r="AZ144" i="12"/>
  <c r="AZ159" i="14"/>
  <c r="AZ264" i="12"/>
  <c r="AL271" i="14"/>
  <c r="M306" i="12"/>
  <c r="M315" s="1"/>
  <c r="AO130"/>
  <c r="AP129"/>
  <c r="AX182" i="14"/>
  <c r="AN309"/>
  <c r="AO308"/>
  <c r="AM250"/>
  <c r="AN249"/>
  <c r="BA47"/>
  <c r="BA47" i="12"/>
  <c r="AM251"/>
  <c r="AN250"/>
  <c r="AY172"/>
  <c r="AY314" s="1"/>
  <c r="BA43" i="10" s="1"/>
  <c r="AZ113" i="14"/>
  <c r="AZ293" i="12"/>
  <c r="AE90" i="14"/>
  <c r="AE92" s="1"/>
  <c r="AF88" s="1"/>
  <c r="AF89" s="1"/>
  <c r="AZ234" i="12"/>
  <c r="AN265" i="14"/>
  <c r="AO264"/>
  <c r="AL286"/>
  <c r="AN236" i="12"/>
  <c r="AO235"/>
  <c r="AZ178" i="14"/>
  <c r="AZ163"/>
  <c r="AZ132"/>
  <c r="AZ193"/>
  <c r="AZ148"/>
  <c r="AZ102"/>
  <c r="AZ87"/>
  <c r="AZ72"/>
  <c r="AZ117"/>
  <c r="M174" i="12"/>
  <c r="M166"/>
  <c r="AL286"/>
  <c r="AM227"/>
  <c r="AM136"/>
  <c r="AE119" i="14"/>
  <c r="AE121"/>
  <c r="AX197"/>
  <c r="AL315"/>
  <c r="AM235"/>
  <c r="AN234"/>
  <c r="AL240" i="12"/>
  <c r="AL241" s="1"/>
  <c r="AL243" s="1"/>
  <c r="AM239" s="1"/>
  <c r="AL242"/>
  <c r="AY71"/>
  <c r="AY82"/>
  <c r="AY86" s="1"/>
  <c r="AM191"/>
  <c r="AN190"/>
  <c r="AZ112"/>
  <c r="AZ116" s="1"/>
  <c r="AZ143"/>
  <c r="AZ147" s="1"/>
  <c r="AZ248"/>
  <c r="AZ252" s="1"/>
  <c r="AZ203"/>
  <c r="AZ207" s="1"/>
  <c r="AZ158"/>
  <c r="AZ162" s="1"/>
  <c r="AZ233"/>
  <c r="AZ237" s="1"/>
  <c r="AZ188"/>
  <c r="AZ192" s="1"/>
  <c r="AZ52"/>
  <c r="AZ56" s="1"/>
  <c r="AZ72"/>
  <c r="AZ117"/>
  <c r="AZ87"/>
  <c r="AZ57"/>
  <c r="AZ292"/>
  <c r="AZ296" s="1"/>
  <c r="AZ218"/>
  <c r="AZ222" s="1"/>
  <c r="AZ97"/>
  <c r="AZ101" s="1"/>
  <c r="AZ102"/>
  <c r="AZ127"/>
  <c r="AZ131" s="1"/>
  <c r="AZ163"/>
  <c r="AZ67"/>
  <c r="AZ148"/>
  <c r="AZ277"/>
  <c r="AZ281" s="1"/>
  <c r="AZ132"/>
  <c r="AZ263"/>
  <c r="AZ267" s="1"/>
  <c r="AZ204"/>
  <c r="AN280"/>
  <c r="AO279"/>
  <c r="AO221"/>
  <c r="AP220"/>
  <c r="AE60"/>
  <c r="AE62" s="1"/>
  <c r="AF58" s="1"/>
  <c r="AF59" s="1"/>
  <c r="AC61" i="14"/>
  <c r="AN324"/>
  <c r="AM330" s="1"/>
  <c r="AO323"/>
  <c r="AX378"/>
  <c r="AZ42" i="10" s="1"/>
  <c r="AY366" i="14"/>
  <c r="AZ351"/>
  <c r="AZ355" s="1"/>
  <c r="AZ321"/>
  <c r="AZ325" s="1"/>
  <c r="AZ306"/>
  <c r="AZ310" s="1"/>
  <c r="AZ336"/>
  <c r="AZ340" s="1"/>
  <c r="AZ292"/>
  <c r="AZ296" s="1"/>
  <c r="AZ262"/>
  <c r="AZ266" s="1"/>
  <c r="AZ232"/>
  <c r="AZ236" s="1"/>
  <c r="AZ247"/>
  <c r="AZ251" s="1"/>
  <c r="AZ277"/>
  <c r="AZ281" s="1"/>
  <c r="AZ217"/>
  <c r="AZ221" s="1"/>
  <c r="P369"/>
  <c r="P368"/>
  <c r="P367"/>
  <c r="AY203"/>
  <c r="AZ188"/>
  <c r="AZ192" s="1"/>
  <c r="AZ190" s="1"/>
  <c r="AZ191" s="1"/>
  <c r="AZ173"/>
  <c r="AZ177" s="1"/>
  <c r="AZ175" s="1"/>
  <c r="AZ176" s="1"/>
  <c r="AZ158"/>
  <c r="AZ162" s="1"/>
  <c r="AZ127"/>
  <c r="AZ131" s="1"/>
  <c r="AZ143"/>
  <c r="AZ147" s="1"/>
  <c r="AZ112"/>
  <c r="AZ116" s="1"/>
  <c r="AZ97"/>
  <c r="AZ101" s="1"/>
  <c r="AZ82"/>
  <c r="AZ86" s="1"/>
  <c r="AZ67"/>
  <c r="AZ71" s="1"/>
  <c r="AZ52"/>
  <c r="AZ56" s="1"/>
  <c r="AW201" i="18"/>
  <c r="BA41" i="10" s="1"/>
  <c r="AK27" i="18"/>
  <c r="AM38" i="8"/>
  <c r="AM44" s="1"/>
  <c r="AN30" i="11" s="1"/>
  <c r="N152" i="22" s="1"/>
  <c r="AW83" i="18"/>
  <c r="O176"/>
  <c r="O179" s="1"/>
  <c r="Q161"/>
  <c r="Q164" s="1"/>
  <c r="M194"/>
  <c r="M197" s="1"/>
  <c r="N191" s="1"/>
  <c r="M193"/>
  <c r="M196" s="1"/>
  <c r="L192"/>
  <c r="L195" s="1"/>
  <c r="P175"/>
  <c r="Q159"/>
  <c r="Q162" s="1"/>
  <c r="R155"/>
  <c r="S145"/>
  <c r="S148" s="1"/>
  <c r="S144"/>
  <c r="S147" s="1"/>
  <c r="U126"/>
  <c r="T127"/>
  <c r="T130" s="1"/>
  <c r="AK104"/>
  <c r="AL101"/>
  <c r="AG89"/>
  <c r="AG92" s="1"/>
  <c r="AH52"/>
  <c r="AH55" s="1"/>
  <c r="AH71"/>
  <c r="AH74" s="1"/>
  <c r="AG108"/>
  <c r="AG111" s="1"/>
  <c r="AH91"/>
  <c r="AH94" s="1"/>
  <c r="AI88" s="1"/>
  <c r="AH90"/>
  <c r="AH93" s="1"/>
  <c r="AK82"/>
  <c r="AJ85"/>
  <c r="AL64"/>
  <c r="AK67"/>
  <c r="AX22"/>
  <c r="AX60"/>
  <c r="AX41"/>
  <c r="AX46" s="1"/>
  <c r="AX78"/>
  <c r="AH109"/>
  <c r="AH112" s="1"/>
  <c r="AH110"/>
  <c r="AH113" s="1"/>
  <c r="AI107" s="1"/>
  <c r="AI53"/>
  <c r="AI56" s="1"/>
  <c r="AI54"/>
  <c r="AI57" s="1"/>
  <c r="AJ51" s="1"/>
  <c r="AI73"/>
  <c r="AI76" s="1"/>
  <c r="AJ70" s="1"/>
  <c r="AI72"/>
  <c r="AI75" s="1"/>
  <c r="AW102"/>
  <c r="AM45"/>
  <c r="AL48"/>
  <c r="AK26"/>
  <c r="AJ29"/>
  <c r="AN123"/>
  <c r="BH64" i="3"/>
  <c r="GX64"/>
  <c r="AV16" i="11"/>
  <c r="Q5" i="22"/>
  <c r="Q136"/>
  <c r="Q135"/>
  <c r="AH23" i="11"/>
  <c r="L133" i="22"/>
  <c r="Q128"/>
  <c r="Q61"/>
  <c r="Q93"/>
  <c r="R3"/>
  <c r="F2" i="21"/>
  <c r="F2" i="29" s="1"/>
  <c r="R63" i="22"/>
  <c r="F62" i="21"/>
  <c r="Q189" i="22"/>
  <c r="P143"/>
  <c r="Q130"/>
  <c r="Q20"/>
  <c r="P24"/>
  <c r="BA46" i="11"/>
  <c r="F125" i="21"/>
  <c r="F168" s="1"/>
  <c r="R125" i="22"/>
  <c r="R168" s="1"/>
  <c r="Q17"/>
  <c r="BB37" i="10"/>
  <c r="R46" i="22"/>
  <c r="R78" s="1"/>
  <c r="Q188"/>
  <c r="Q131"/>
  <c r="AW19" i="11"/>
  <c r="AV21"/>
  <c r="Q129" i="22"/>
  <c r="Q137"/>
  <c r="Q85"/>
  <c r="AL25" i="7"/>
  <c r="AY9" i="11"/>
  <c r="AY7"/>
  <c r="AY66"/>
  <c r="AY67"/>
  <c r="AW10"/>
  <c r="AW22" i="7"/>
  <c r="AU27" i="2"/>
  <c r="AV26"/>
  <c r="AY13" i="11"/>
  <c r="AY200" i="18"/>
  <c r="AY21"/>
  <c r="AY97" s="1"/>
  <c r="BA20" i="10"/>
  <c r="AW14" i="9"/>
  <c r="BA22" i="10" s="1"/>
  <c r="AT15" i="9"/>
  <c r="AW68" i="11" s="1"/>
  <c r="AY5" i="9"/>
  <c r="BD5" i="10"/>
  <c r="AY15" i="11"/>
  <c r="BA20" i="7"/>
  <c r="BB20" s="1"/>
  <c r="BA23"/>
  <c r="BA19"/>
  <c r="AY6" i="11"/>
  <c r="AZ32" i="8"/>
  <c r="AZ3"/>
  <c r="AZ10" s="1"/>
  <c r="AZ17" s="1"/>
  <c r="AY37"/>
  <c r="AY47" s="1"/>
  <c r="AY24"/>
  <c r="GV56" i="3"/>
  <c r="BC3" i="11"/>
  <c r="BC46" s="1"/>
  <c r="AY5" i="6"/>
  <c r="AY36" s="1"/>
  <c r="AY18" i="7"/>
  <c r="EA56" i="3"/>
  <c r="AY8" i="11"/>
  <c r="AV16" i="2"/>
  <c r="AI11" i="11"/>
  <c r="AI23" s="1"/>
  <c r="AY14"/>
  <c r="AJ17"/>
  <c r="AV20" i="2"/>
  <c r="AV18"/>
  <c r="AY53" i="10" s="1"/>
  <c r="Q94" i="22" s="1"/>
  <c r="BF78" i="3"/>
  <c r="AW21" i="2" s="1"/>
  <c r="AW25" s="1"/>
  <c r="AY6" i="7" s="1"/>
  <c r="EA34" i="3"/>
  <c r="AW17" i="2" s="1"/>
  <c r="AZ52" i="10" s="1"/>
  <c r="EB17" i="3"/>
  <c r="GW32"/>
  <c r="AV15" i="2"/>
  <c r="AW33"/>
  <c r="AZ19" i="10" s="1"/>
  <c r="EB75" i="3"/>
  <c r="GW27"/>
  <c r="BG32"/>
  <c r="EB48"/>
  <c r="BG22"/>
  <c r="BF34"/>
  <c r="AW15" i="2" s="1"/>
  <c r="EB70" i="3"/>
  <c r="GY38" i="5"/>
  <c r="AX31" i="2" s="1"/>
  <c r="GY11" i="3"/>
  <c r="BI11"/>
  <c r="BK15" i="5"/>
  <c r="BK30" s="1"/>
  <c r="JV15"/>
  <c r="JV30" s="1"/>
  <c r="HA15"/>
  <c r="HA30" s="1"/>
  <c r="EF15"/>
  <c r="EF30" s="1"/>
  <c r="ED11" i="3"/>
  <c r="BA1" i="2"/>
  <c r="BB3"/>
  <c r="GZ18" i="5"/>
  <c r="GZ28"/>
  <c r="GZ34"/>
  <c r="GZ35"/>
  <c r="GZ21"/>
  <c r="GZ29"/>
  <c r="GZ22"/>
  <c r="GZ23"/>
  <c r="GZ19"/>
  <c r="GZ17"/>
  <c r="GZ26"/>
  <c r="GZ33"/>
  <c r="GZ27"/>
  <c r="GZ20"/>
  <c r="EB27" i="3"/>
  <c r="BG27"/>
  <c r="GW70"/>
  <c r="GW78" s="1"/>
  <c r="AX23" i="2" s="1"/>
  <c r="BG70" i="3"/>
  <c r="BG88"/>
  <c r="BG91" s="1"/>
  <c r="AX22" i="2" s="1"/>
  <c r="EB88" i="3"/>
  <c r="EB91" s="1"/>
  <c r="ED38" i="5"/>
  <c r="AX30" i="2" s="1"/>
  <c r="GX72" i="3"/>
  <c r="GX75" s="1"/>
  <c r="GX45"/>
  <c r="GX46"/>
  <c r="GX20"/>
  <c r="GX22" s="1"/>
  <c r="GX15"/>
  <c r="GX51"/>
  <c r="GX29"/>
  <c r="GX43"/>
  <c r="GX39"/>
  <c r="GX41" s="1"/>
  <c r="GX24"/>
  <c r="GX52"/>
  <c r="GX68"/>
  <c r="GX25"/>
  <c r="GX14"/>
  <c r="GX67"/>
  <c r="GX44"/>
  <c r="GX30"/>
  <c r="GX50"/>
  <c r="GX83"/>
  <c r="GX88" s="1"/>
  <c r="GX91" s="1"/>
  <c r="AY24" i="2" s="1"/>
  <c r="EC67" i="3"/>
  <c r="EC87"/>
  <c r="EC73"/>
  <c r="EC74"/>
  <c r="EC83"/>
  <c r="EC68"/>
  <c r="EC85"/>
  <c r="EC45"/>
  <c r="EC21"/>
  <c r="EC30"/>
  <c r="EC86"/>
  <c r="EC15"/>
  <c r="EC38"/>
  <c r="EC39"/>
  <c r="EC84"/>
  <c r="EC72"/>
  <c r="EC53"/>
  <c r="EC20"/>
  <c r="EC24"/>
  <c r="EC40"/>
  <c r="EC44"/>
  <c r="EC19"/>
  <c r="EC16"/>
  <c r="EC14"/>
  <c r="EC50"/>
  <c r="EC25"/>
  <c r="EC29"/>
  <c r="EC31"/>
  <c r="EC52"/>
  <c r="EC69"/>
  <c r="EC26"/>
  <c r="EC47"/>
  <c r="EC51"/>
  <c r="EC43"/>
  <c r="EC46"/>
  <c r="BI38" i="5"/>
  <c r="AX29" i="2" s="1"/>
  <c r="AZ17" i="7" s="1"/>
  <c r="BG48" i="3"/>
  <c r="BG41"/>
  <c r="EB32"/>
  <c r="GW17"/>
  <c r="BH83"/>
  <c r="BH47"/>
  <c r="BH31"/>
  <c r="BH86"/>
  <c r="BH24"/>
  <c r="BH87"/>
  <c r="BH84"/>
  <c r="BH52"/>
  <c r="BH73"/>
  <c r="BH39"/>
  <c r="BH67"/>
  <c r="BH43"/>
  <c r="BH53"/>
  <c r="BH20"/>
  <c r="BH30"/>
  <c r="BH72"/>
  <c r="BH25"/>
  <c r="BH50"/>
  <c r="BH29"/>
  <c r="BH69"/>
  <c r="BH68"/>
  <c r="BH51"/>
  <c r="BH16"/>
  <c r="BH85"/>
  <c r="BH26"/>
  <c r="BH15"/>
  <c r="BH40"/>
  <c r="BH38"/>
  <c r="BH19"/>
  <c r="BH46"/>
  <c r="BH45"/>
  <c r="BH44"/>
  <c r="BH74"/>
  <c r="BH21"/>
  <c r="BH14"/>
  <c r="JU27" i="5"/>
  <c r="JU23"/>
  <c r="JU20"/>
  <c r="JU33"/>
  <c r="JU22"/>
  <c r="JU18"/>
  <c r="JU19"/>
  <c r="JU35"/>
  <c r="JU29"/>
  <c r="JU17"/>
  <c r="JU34"/>
  <c r="JU21"/>
  <c r="JU28"/>
  <c r="JU26"/>
  <c r="BG54" i="3"/>
  <c r="EB54"/>
  <c r="EB41"/>
  <c r="GW54"/>
  <c r="EE20" i="5"/>
  <c r="EE29"/>
  <c r="EE27"/>
  <c r="EE34"/>
  <c r="EE35"/>
  <c r="EE22"/>
  <c r="EE18"/>
  <c r="EE19"/>
  <c r="EE28"/>
  <c r="EE33"/>
  <c r="EE26"/>
  <c r="EE17"/>
  <c r="EE23"/>
  <c r="EE21"/>
  <c r="GV34" i="3"/>
  <c r="BJ22" i="5"/>
  <c r="BJ35"/>
  <c r="BJ33"/>
  <c r="BJ29"/>
  <c r="BJ17"/>
  <c r="BJ34"/>
  <c r="BJ26"/>
  <c r="BJ27"/>
  <c r="BJ20"/>
  <c r="BJ28"/>
  <c r="BJ19"/>
  <c r="BJ23"/>
  <c r="BJ21"/>
  <c r="BJ18"/>
  <c r="GW48" i="3"/>
  <c r="BG17"/>
  <c r="BG75"/>
  <c r="EB22"/>
  <c r="JT38" i="5"/>
  <c r="AX32" i="2" s="1"/>
  <c r="BD5"/>
  <c r="AP353" i="14" l="1"/>
  <c r="AO354"/>
  <c r="AN360" s="1"/>
  <c r="AM360"/>
  <c r="AM358"/>
  <c r="AM359" s="1"/>
  <c r="AM361" s="1"/>
  <c r="AN357" s="1"/>
  <c r="AM345"/>
  <c r="AO339"/>
  <c r="AN345" s="1"/>
  <c r="AP338"/>
  <c r="AM343"/>
  <c r="AM344" s="1"/>
  <c r="AM346" s="1"/>
  <c r="AN342" s="1"/>
  <c r="AY7" i="9"/>
  <c r="AY8"/>
  <c r="BD37" i="10"/>
  <c r="BD1"/>
  <c r="AO55" i="14"/>
  <c r="AP54"/>
  <c r="AP129"/>
  <c r="AO130"/>
  <c r="AN150"/>
  <c r="AN151" s="1"/>
  <c r="AN153" s="1"/>
  <c r="AO149" s="1"/>
  <c r="AN69" i="12"/>
  <c r="AM70"/>
  <c r="AO84"/>
  <c r="AN85"/>
  <c r="AP160"/>
  <c r="AO161"/>
  <c r="AO115"/>
  <c r="AN121" s="1"/>
  <c r="AP114"/>
  <c r="AM150"/>
  <c r="AM151" s="1"/>
  <c r="AM153" s="1"/>
  <c r="AN149" s="1"/>
  <c r="AM106"/>
  <c r="AM104"/>
  <c r="AM105" s="1"/>
  <c r="AM107" s="1"/>
  <c r="AN103" s="1"/>
  <c r="AO146"/>
  <c r="AP145"/>
  <c r="AM119"/>
  <c r="AM120" s="1"/>
  <c r="AM122" s="1"/>
  <c r="AN118" s="1"/>
  <c r="AO100"/>
  <c r="AP99"/>
  <c r="AN115" i="14"/>
  <c r="AO114"/>
  <c r="AC59"/>
  <c r="AC60" s="1"/>
  <c r="AC62" s="1"/>
  <c r="AD58" s="1"/>
  <c r="AD61" s="1"/>
  <c r="AO84"/>
  <c r="AN85"/>
  <c r="AP99"/>
  <c r="AO100"/>
  <c r="AP146"/>
  <c r="AO152" s="1"/>
  <c r="AQ145"/>
  <c r="AO69"/>
  <c r="AN70"/>
  <c r="AP160"/>
  <c r="AO161"/>
  <c r="AM165"/>
  <c r="AM166" s="1"/>
  <c r="AM168" s="1"/>
  <c r="AN164" s="1"/>
  <c r="AM167"/>
  <c r="EF32" i="5"/>
  <c r="EF31"/>
  <c r="BK32"/>
  <c r="BK31"/>
  <c r="HA32"/>
  <c r="HA31"/>
  <c r="JV32"/>
  <c r="JV31"/>
  <c r="F17" i="21"/>
  <c r="BB19" i="7"/>
  <c r="F21" i="21"/>
  <c r="BB23" i="7"/>
  <c r="BG56" i="3"/>
  <c r="AA225" i="14"/>
  <c r="AA227" s="1"/>
  <c r="AB223" s="1"/>
  <c r="AB224" s="1"/>
  <c r="AX65" i="18"/>
  <c r="BA144" i="14"/>
  <c r="BA159" i="12"/>
  <c r="AH91"/>
  <c r="AH90" s="1"/>
  <c r="AH92" s="1"/>
  <c r="AI88" s="1"/>
  <c r="AI89" s="1"/>
  <c r="AL239" i="14"/>
  <c r="AL240" s="1"/>
  <c r="AL242" s="1"/>
  <c r="AM238" s="1"/>
  <c r="AL255" i="12"/>
  <c r="AL256" s="1"/>
  <c r="AL258" s="1"/>
  <c r="AM254" s="1"/>
  <c r="AM284" i="14"/>
  <c r="AM285" s="1"/>
  <c r="AM287" s="1"/>
  <c r="AN283" s="1"/>
  <c r="AM313"/>
  <c r="AM314" s="1"/>
  <c r="AM316" s="1"/>
  <c r="AN312" s="1"/>
  <c r="AM269"/>
  <c r="AM270" s="1"/>
  <c r="AM272" s="1"/>
  <c r="AN268" s="1"/>
  <c r="AN134" i="12"/>
  <c r="AN135" s="1"/>
  <c r="AN137" s="1"/>
  <c r="AO133" s="1"/>
  <c r="AO294" i="14"/>
  <c r="AN295"/>
  <c r="AM301" s="1"/>
  <c r="BA98"/>
  <c r="BA278"/>
  <c r="BA322"/>
  <c r="BA218"/>
  <c r="AL299"/>
  <c r="AL300" s="1"/>
  <c r="AL302" s="1"/>
  <c r="AM298" s="1"/>
  <c r="AO294" i="12"/>
  <c r="AN295"/>
  <c r="AM301" s="1"/>
  <c r="AN266"/>
  <c r="AM272" s="1"/>
  <c r="AO265"/>
  <c r="BA83"/>
  <c r="BA337" i="14"/>
  <c r="AM284" i="12"/>
  <c r="AM285" s="1"/>
  <c r="AM287" s="1"/>
  <c r="AN283" s="1"/>
  <c r="BA219"/>
  <c r="BA113"/>
  <c r="AL254" i="14"/>
  <c r="AL255" s="1"/>
  <c r="AL257" s="1"/>
  <c r="AM253" s="1"/>
  <c r="BA233"/>
  <c r="BA57"/>
  <c r="BA293"/>
  <c r="BA53" i="12"/>
  <c r="AN225"/>
  <c r="AN226" s="1"/>
  <c r="AN228" s="1"/>
  <c r="AO224" s="1"/>
  <c r="BA68" i="14"/>
  <c r="BA128"/>
  <c r="BA307"/>
  <c r="BA174"/>
  <c r="BA159"/>
  <c r="BA264" i="12"/>
  <c r="AN220" i="14"/>
  <c r="AO219"/>
  <c r="BA248"/>
  <c r="BA113"/>
  <c r="AL270" i="12"/>
  <c r="AL271" s="1"/>
  <c r="AL273" s="1"/>
  <c r="AM269" s="1"/>
  <c r="BA352" i="14"/>
  <c r="BA83"/>
  <c r="BA53"/>
  <c r="BA189"/>
  <c r="AA212" i="12"/>
  <c r="AA210" s="1"/>
  <c r="AG195"/>
  <c r="AG196" s="1"/>
  <c r="AG198" s="1"/>
  <c r="AH194" s="1"/>
  <c r="AG197"/>
  <c r="AF75"/>
  <c r="AF77" s="1"/>
  <c r="AG73" s="1"/>
  <c r="AM328" i="14"/>
  <c r="AM329" s="1"/>
  <c r="AM331" s="1"/>
  <c r="AN327" s="1"/>
  <c r="AT180"/>
  <c r="AT181" s="1"/>
  <c r="AT183" s="1"/>
  <c r="AU179" s="1"/>
  <c r="AH76"/>
  <c r="AP221" i="12"/>
  <c r="AQ220"/>
  <c r="AL256" i="14"/>
  <c r="AF136"/>
  <c r="AL241"/>
  <c r="AO236" i="12"/>
  <c r="AP235"/>
  <c r="AN250" i="14"/>
  <c r="AO249"/>
  <c r="AY197"/>
  <c r="AN191" i="12"/>
  <c r="AO190"/>
  <c r="AN235" i="14"/>
  <c r="AO234"/>
  <c r="M175" i="12"/>
  <c r="M168"/>
  <c r="AM271" i="14"/>
  <c r="BA163"/>
  <c r="BA193"/>
  <c r="BA148"/>
  <c r="BA178"/>
  <c r="BA132"/>
  <c r="BA102"/>
  <c r="BA72"/>
  <c r="BA87"/>
  <c r="BA117"/>
  <c r="AQ55" i="12"/>
  <c r="AR54"/>
  <c r="BA278"/>
  <c r="BA249"/>
  <c r="BA128"/>
  <c r="BA68"/>
  <c r="AM242"/>
  <c r="AM240"/>
  <c r="AM241" s="1"/>
  <c r="AM243" s="1"/>
  <c r="AN239" s="1"/>
  <c r="AO265" i="14"/>
  <c r="AP264"/>
  <c r="M300" i="12"/>
  <c r="M307"/>
  <c r="M316" s="1"/>
  <c r="K16" i="9" s="1"/>
  <c r="AM286" i="14"/>
  <c r="AM286" i="12"/>
  <c r="AO280" i="14"/>
  <c r="AP279"/>
  <c r="BA189" i="12"/>
  <c r="BA293"/>
  <c r="BA263" i="14"/>
  <c r="AY182"/>
  <c r="BA52" i="12"/>
  <c r="BA56" s="1"/>
  <c r="BA233"/>
  <c r="BA237" s="1"/>
  <c r="BA203"/>
  <c r="BA207" s="1"/>
  <c r="BA218"/>
  <c r="BA222" s="1"/>
  <c r="BA67"/>
  <c r="BA127"/>
  <c r="BA131" s="1"/>
  <c r="BA97"/>
  <c r="BA101" s="1"/>
  <c r="BA148"/>
  <c r="BA163"/>
  <c r="BA143"/>
  <c r="BA147" s="1"/>
  <c r="BA188"/>
  <c r="BA192" s="1"/>
  <c r="BA72"/>
  <c r="BA102"/>
  <c r="BA132"/>
  <c r="BA117"/>
  <c r="BA57"/>
  <c r="BA292"/>
  <c r="BA296" s="1"/>
  <c r="BA277"/>
  <c r="BA281" s="1"/>
  <c r="BA87"/>
  <c r="BA263"/>
  <c r="BA267" s="1"/>
  <c r="BA248"/>
  <c r="BA252" s="1"/>
  <c r="BA112"/>
  <c r="BA116" s="1"/>
  <c r="BA158"/>
  <c r="BA162" s="1"/>
  <c r="BA204"/>
  <c r="AP196" i="14"/>
  <c r="AP198" s="1"/>
  <c r="AQ194" s="1"/>
  <c r="AQ195" s="1"/>
  <c r="BB47"/>
  <c r="BB47" i="12"/>
  <c r="AO280"/>
  <c r="AP279"/>
  <c r="AF91" i="14"/>
  <c r="AF90" s="1"/>
  <c r="AF92" s="1"/>
  <c r="AG88" s="1"/>
  <c r="AG89" s="1"/>
  <c r="AL257" i="12"/>
  <c r="AM315" i="14"/>
  <c r="AN136" i="12"/>
  <c r="AG106" i="14"/>
  <c r="AG105" s="1"/>
  <c r="AG107" s="1"/>
  <c r="AH103" s="1"/>
  <c r="AH104" s="1"/>
  <c r="BA98" i="12"/>
  <c r="AZ172"/>
  <c r="AZ314" s="1"/>
  <c r="BB43" i="10" s="1"/>
  <c r="BA144" i="12"/>
  <c r="AO206"/>
  <c r="AP205"/>
  <c r="AN227"/>
  <c r="AZ82"/>
  <c r="AZ86" s="1"/>
  <c r="AZ71"/>
  <c r="AN251"/>
  <c r="AO250"/>
  <c r="AO309" i="14"/>
  <c r="AP308"/>
  <c r="AP130" i="12"/>
  <c r="AQ129"/>
  <c r="AE120" i="14"/>
  <c r="AE122" s="1"/>
  <c r="AF118" s="1"/>
  <c r="BA234" i="12"/>
  <c r="AF61"/>
  <c r="AF60" s="1"/>
  <c r="AF62" s="1"/>
  <c r="AG58" s="1"/>
  <c r="AG59" s="1"/>
  <c r="AO324" i="14"/>
  <c r="AP323"/>
  <c r="Z370"/>
  <c r="AY378"/>
  <c r="BA42" i="10" s="1"/>
  <c r="BA351" i="14"/>
  <c r="BA355" s="1"/>
  <c r="BA336"/>
  <c r="BA340" s="1"/>
  <c r="BA321"/>
  <c r="BA325" s="1"/>
  <c r="BA277"/>
  <c r="BA281" s="1"/>
  <c r="BA262"/>
  <c r="BA266" s="1"/>
  <c r="BA306"/>
  <c r="BA310" s="1"/>
  <c r="BA232"/>
  <c r="BA236" s="1"/>
  <c r="BA292"/>
  <c r="BA296" s="1"/>
  <c r="BA217"/>
  <c r="BA221" s="1"/>
  <c r="BA247"/>
  <c r="BA251" s="1"/>
  <c r="AZ366"/>
  <c r="AZ203"/>
  <c r="BA188"/>
  <c r="BA192" s="1"/>
  <c r="BA190" s="1"/>
  <c r="BA191" s="1"/>
  <c r="BA173"/>
  <c r="BA177" s="1"/>
  <c r="BA175" s="1"/>
  <c r="BA176" s="1"/>
  <c r="BA158"/>
  <c r="BA162" s="1"/>
  <c r="BA143"/>
  <c r="BA147" s="1"/>
  <c r="BA127"/>
  <c r="BA131" s="1"/>
  <c r="W49" i="10"/>
  <c r="BA112" i="14"/>
  <c r="BA116" s="1"/>
  <c r="BA97"/>
  <c r="BA101" s="1"/>
  <c r="BA82"/>
  <c r="BA86" s="1"/>
  <c r="BA67"/>
  <c r="BA71" s="1"/>
  <c r="BA52"/>
  <c r="BA56" s="1"/>
  <c r="AH108" i="18"/>
  <c r="AH111" s="1"/>
  <c r="AX83"/>
  <c r="AL27"/>
  <c r="AX201"/>
  <c r="BB41" i="10" s="1"/>
  <c r="BC41" s="1"/>
  <c r="E152" i="21"/>
  <c r="E19" i="26" s="1"/>
  <c r="E18" i="28" s="1"/>
  <c r="AN38" i="8"/>
  <c r="AN44" s="1"/>
  <c r="AP30" i="11" s="1"/>
  <c r="O188" i="18"/>
  <c r="M192"/>
  <c r="M195" s="1"/>
  <c r="N193"/>
  <c r="N196" s="1"/>
  <c r="N194"/>
  <c r="N197" s="1"/>
  <c r="P178"/>
  <c r="P181" s="1"/>
  <c r="P177"/>
  <c r="P180" s="1"/>
  <c r="Q172"/>
  <c r="R158"/>
  <c r="S143"/>
  <c r="S146" s="1"/>
  <c r="T139"/>
  <c r="U129"/>
  <c r="U132" s="1"/>
  <c r="U128"/>
  <c r="U131" s="1"/>
  <c r="AN45"/>
  <c r="AM48"/>
  <c r="AY22"/>
  <c r="AY60"/>
  <c r="AY41"/>
  <c r="AY46" s="1"/>
  <c r="AY78"/>
  <c r="AH89"/>
  <c r="AH92" s="1"/>
  <c r="AL104"/>
  <c r="AM101"/>
  <c r="AL82"/>
  <c r="AK85"/>
  <c r="AM64"/>
  <c r="AL67"/>
  <c r="AI52"/>
  <c r="AI55" s="1"/>
  <c r="AI71"/>
  <c r="AI74" s="1"/>
  <c r="AI90"/>
  <c r="AI93" s="1"/>
  <c r="AI91"/>
  <c r="AI94" s="1"/>
  <c r="AJ88" s="1"/>
  <c r="AX102"/>
  <c r="AJ54"/>
  <c r="AJ57" s="1"/>
  <c r="AK51" s="1"/>
  <c r="AJ53"/>
  <c r="AJ56" s="1"/>
  <c r="AJ73"/>
  <c r="AJ76" s="1"/>
  <c r="AK70" s="1"/>
  <c r="AJ72"/>
  <c r="AJ75" s="1"/>
  <c r="AI110"/>
  <c r="AI113" s="1"/>
  <c r="AJ107" s="1"/>
  <c r="AI109"/>
  <c r="AI112" s="1"/>
  <c r="AL26"/>
  <c r="AK29"/>
  <c r="AO123"/>
  <c r="GY64" i="3"/>
  <c r="BI64"/>
  <c r="F3" i="26"/>
  <c r="F30" s="1"/>
  <c r="F52" s="1"/>
  <c r="F2" i="28"/>
  <c r="AW16" i="11"/>
  <c r="F3" i="16"/>
  <c r="R19" i="22"/>
  <c r="R18"/>
  <c r="AX19" i="11"/>
  <c r="AW21"/>
  <c r="F18" i="21"/>
  <c r="L145" i="22"/>
  <c r="R22"/>
  <c r="AM25" i="7"/>
  <c r="AZ9" i="11"/>
  <c r="AZ7"/>
  <c r="AZ66"/>
  <c r="AZ67"/>
  <c r="AX10"/>
  <c r="AX22" i="7"/>
  <c r="AV27" i="2"/>
  <c r="AZ13" i="11"/>
  <c r="AZ21" i="18"/>
  <c r="AZ97" s="1"/>
  <c r="AZ200"/>
  <c r="BB20" i="10"/>
  <c r="AZ5" i="9"/>
  <c r="BE5" i="10"/>
  <c r="BB23"/>
  <c r="BC23" s="1"/>
  <c r="AU15" i="9"/>
  <c r="AX68" i="11" s="1"/>
  <c r="AX14" i="9"/>
  <c r="BB22" i="10" s="1"/>
  <c r="BC22" s="1"/>
  <c r="AZ15" i="11"/>
  <c r="GW56" i="3"/>
  <c r="AZ37" i="8"/>
  <c r="AZ47" s="1"/>
  <c r="AZ24"/>
  <c r="BA32"/>
  <c r="BA3"/>
  <c r="BA10" s="1"/>
  <c r="BA17" s="1"/>
  <c r="AZ18" i="7"/>
  <c r="BD3" i="11"/>
  <c r="BD46" s="1"/>
  <c r="BD4" i="7"/>
  <c r="AZ5" i="6"/>
  <c r="AZ36" s="1"/>
  <c r="AZ8" i="11"/>
  <c r="AJ11"/>
  <c r="AJ23" s="1"/>
  <c r="EB56" i="3"/>
  <c r="AZ14" i="11"/>
  <c r="AW20" i="2"/>
  <c r="AW19"/>
  <c r="AZ6" i="11"/>
  <c r="AK17"/>
  <c r="BG78" i="3"/>
  <c r="AX21" i="2" s="1"/>
  <c r="AX25" s="1"/>
  <c r="AZ6" i="7" s="1"/>
  <c r="AW18" i="2"/>
  <c r="AZ53" i="10" s="1"/>
  <c r="GW34" i="3"/>
  <c r="BH32"/>
  <c r="BH70"/>
  <c r="EE38" i="5"/>
  <c r="AY30" i="2" s="1"/>
  <c r="EC27" i="3"/>
  <c r="BH48"/>
  <c r="AX33" i="2"/>
  <c r="BA19" i="10" s="1"/>
  <c r="GX70" i="3"/>
  <c r="GX78" s="1"/>
  <c r="AY23" i="2" s="1"/>
  <c r="AW16"/>
  <c r="AV15" i="9" s="1"/>
  <c r="BH22" i="3"/>
  <c r="BH27"/>
  <c r="EC22"/>
  <c r="GX27"/>
  <c r="BH17"/>
  <c r="EC32"/>
  <c r="GX17"/>
  <c r="BG34"/>
  <c r="AX15" i="2" s="1"/>
  <c r="EF20" i="5"/>
  <c r="EF18"/>
  <c r="EF27"/>
  <c r="EF21"/>
  <c r="EF23"/>
  <c r="EF33"/>
  <c r="EF34"/>
  <c r="EF26"/>
  <c r="EF29"/>
  <c r="EF22"/>
  <c r="EF17"/>
  <c r="EF35"/>
  <c r="EF28"/>
  <c r="EF19"/>
  <c r="BC3" i="2"/>
  <c r="BB1"/>
  <c r="GY67" i="3"/>
  <c r="GY50"/>
  <c r="GY52"/>
  <c r="GY44"/>
  <c r="GY39"/>
  <c r="GY41" s="1"/>
  <c r="GY51"/>
  <c r="GY30"/>
  <c r="GY25"/>
  <c r="GY45"/>
  <c r="GY43"/>
  <c r="GY83"/>
  <c r="GY88" s="1"/>
  <c r="GY91" s="1"/>
  <c r="AZ24" i="2" s="1"/>
  <c r="GY20" i="3"/>
  <c r="GY22" s="1"/>
  <c r="GY15"/>
  <c r="GY68"/>
  <c r="GY29"/>
  <c r="GY24"/>
  <c r="GY14"/>
  <c r="GY46"/>
  <c r="JU38" i="5"/>
  <c r="AY32" i="2" s="1"/>
  <c r="BD21" i="10" s="1"/>
  <c r="EB34" i="3"/>
  <c r="GX54"/>
  <c r="BI72"/>
  <c r="BI30"/>
  <c r="BI21"/>
  <c r="BI53"/>
  <c r="BI67"/>
  <c r="BI39"/>
  <c r="BI46"/>
  <c r="BI68"/>
  <c r="BI51"/>
  <c r="BI84"/>
  <c r="BI26"/>
  <c r="BI14"/>
  <c r="BI52"/>
  <c r="BI73"/>
  <c r="BI24"/>
  <c r="BI47"/>
  <c r="BI25"/>
  <c r="BI15"/>
  <c r="BI19"/>
  <c r="BI50"/>
  <c r="BI69"/>
  <c r="BI74"/>
  <c r="BI86"/>
  <c r="BI31"/>
  <c r="BI83"/>
  <c r="BI29"/>
  <c r="BI40"/>
  <c r="BI87"/>
  <c r="BI43"/>
  <c r="BI16"/>
  <c r="BI20"/>
  <c r="BI45"/>
  <c r="BI44"/>
  <c r="BI85"/>
  <c r="BI38"/>
  <c r="EC41"/>
  <c r="GX32"/>
  <c r="BH75"/>
  <c r="EC17"/>
  <c r="EC75"/>
  <c r="HA17" i="5"/>
  <c r="HA29"/>
  <c r="HA34"/>
  <c r="HA18"/>
  <c r="HA23"/>
  <c r="HA20"/>
  <c r="HA21"/>
  <c r="HA33"/>
  <c r="HA26"/>
  <c r="HA19"/>
  <c r="HA28"/>
  <c r="HA22"/>
  <c r="HA27"/>
  <c r="HA35"/>
  <c r="GZ11" i="3"/>
  <c r="EG15" i="5"/>
  <c r="EG30" s="1"/>
  <c r="JW15"/>
  <c r="JW30" s="1"/>
  <c r="BJ11" i="3"/>
  <c r="BL15" i="5"/>
  <c r="BL30" s="1"/>
  <c r="EE11" i="3"/>
  <c r="HB15" i="5"/>
  <c r="HB30" s="1"/>
  <c r="BK35"/>
  <c r="BK34"/>
  <c r="BK21"/>
  <c r="BK18"/>
  <c r="BK20"/>
  <c r="BK27"/>
  <c r="BK22"/>
  <c r="BK28"/>
  <c r="BK29"/>
  <c r="BK26"/>
  <c r="BK17"/>
  <c r="BK19"/>
  <c r="BK33"/>
  <c r="BK23"/>
  <c r="BJ38"/>
  <c r="AY29" i="2" s="1"/>
  <c r="BA17" i="7" s="1"/>
  <c r="BB17" s="1"/>
  <c r="BH41" i="3"/>
  <c r="BH88"/>
  <c r="BH91" s="1"/>
  <c r="AY22" i="2" s="1"/>
  <c r="EC54" i="3"/>
  <c r="EC70"/>
  <c r="GZ38" i="5"/>
  <c r="AY31" i="2" s="1"/>
  <c r="ED74" i="3"/>
  <c r="ED14"/>
  <c r="ED72"/>
  <c r="ED52"/>
  <c r="ED84"/>
  <c r="ED20"/>
  <c r="ED39"/>
  <c r="ED16"/>
  <c r="ED86"/>
  <c r="ED45"/>
  <c r="ED69"/>
  <c r="ED21"/>
  <c r="ED83"/>
  <c r="ED38"/>
  <c r="ED44"/>
  <c r="ED40"/>
  <c r="ED47"/>
  <c r="ED53"/>
  <c r="ED24"/>
  <c r="ED19"/>
  <c r="ED31"/>
  <c r="ED67"/>
  <c r="ED43"/>
  <c r="ED46"/>
  <c r="ED26"/>
  <c r="ED25"/>
  <c r="ED87"/>
  <c r="ED73"/>
  <c r="ED85"/>
  <c r="ED29"/>
  <c r="ED51"/>
  <c r="ED30"/>
  <c r="ED15"/>
  <c r="ED50"/>
  <c r="ED68"/>
  <c r="JV29" i="5"/>
  <c r="JV21"/>
  <c r="JV35"/>
  <c r="JV19"/>
  <c r="JV18"/>
  <c r="JV20"/>
  <c r="JV26"/>
  <c r="JV28"/>
  <c r="JV23"/>
  <c r="JV22"/>
  <c r="JV34"/>
  <c r="JV17"/>
  <c r="JV27"/>
  <c r="JV33"/>
  <c r="EC88" i="3"/>
  <c r="EC91" s="1"/>
  <c r="GX48"/>
  <c r="BH54"/>
  <c r="EC48"/>
  <c r="BE5" i="2"/>
  <c r="AQ353" i="14" l="1"/>
  <c r="AP354"/>
  <c r="AN343"/>
  <c r="AN344" s="1"/>
  <c r="AN346" s="1"/>
  <c r="AO342" s="1"/>
  <c r="AN358"/>
  <c r="AN359" s="1"/>
  <c r="AN361" s="1"/>
  <c r="AO357" s="1"/>
  <c r="AP339"/>
  <c r="AO345" s="1"/>
  <c r="AQ338"/>
  <c r="BE37" i="10"/>
  <c r="BE1"/>
  <c r="AZ7" i="9"/>
  <c r="AZ8"/>
  <c r="AP55" i="14"/>
  <c r="AQ54"/>
  <c r="AN119" i="12"/>
  <c r="AN120" s="1"/>
  <c r="AN122" s="1"/>
  <c r="AO118" s="1"/>
  <c r="AQ129" i="14"/>
  <c r="AP130"/>
  <c r="AN150" i="12"/>
  <c r="AN151" s="1"/>
  <c r="AN153" s="1"/>
  <c r="AO149" s="1"/>
  <c r="AO69"/>
  <c r="AN70"/>
  <c r="AP84"/>
  <c r="AO85"/>
  <c r="AN106"/>
  <c r="AN104"/>
  <c r="AN105" s="1"/>
  <c r="AN107" s="1"/>
  <c r="AO103" s="1"/>
  <c r="AN152"/>
  <c r="AQ160"/>
  <c r="AP161"/>
  <c r="AP100"/>
  <c r="AQ99"/>
  <c r="AP115"/>
  <c r="AO121" s="1"/>
  <c r="AQ114"/>
  <c r="AP146"/>
  <c r="AO152" s="1"/>
  <c r="AQ145"/>
  <c r="AP114" i="14"/>
  <c r="AO115"/>
  <c r="AO85"/>
  <c r="AP84"/>
  <c r="AD59"/>
  <c r="AD60" s="1"/>
  <c r="AD62" s="1"/>
  <c r="AE58" s="1"/>
  <c r="AE61" s="1"/>
  <c r="AP161"/>
  <c r="AQ160"/>
  <c r="AQ99"/>
  <c r="AP100"/>
  <c r="AN167"/>
  <c r="AN165"/>
  <c r="AN166" s="1"/>
  <c r="AN168" s="1"/>
  <c r="AO164" s="1"/>
  <c r="AQ146"/>
  <c r="AP152" s="1"/>
  <c r="AR145"/>
  <c r="AP69"/>
  <c r="AO70"/>
  <c r="AO150"/>
  <c r="AO151" s="1"/>
  <c r="AO153" s="1"/>
  <c r="AP149" s="1"/>
  <c r="EG32" i="5"/>
  <c r="EG31"/>
  <c r="JW32"/>
  <c r="JW31"/>
  <c r="HB32"/>
  <c r="HB31"/>
  <c r="BL32"/>
  <c r="BL31"/>
  <c r="F84" i="21"/>
  <c r="BC43" i="10"/>
  <c r="F61" i="21"/>
  <c r="BC20" i="10"/>
  <c r="R83" i="22"/>
  <c r="F82" i="21"/>
  <c r="F60" i="29" s="1"/>
  <c r="BH56" i="3"/>
  <c r="AB226" i="14"/>
  <c r="AB225" s="1"/>
  <c r="AB227" s="1"/>
  <c r="AC223" s="1"/>
  <c r="AY65" i="18"/>
  <c r="BB144" i="14"/>
  <c r="BB159" i="12"/>
  <c r="BB98"/>
  <c r="BB234"/>
  <c r="BB113"/>
  <c r="AM239" i="14"/>
  <c r="AM240" s="1"/>
  <c r="AM242" s="1"/>
  <c r="AN238" s="1"/>
  <c r="BB144" i="12"/>
  <c r="BB159" i="14"/>
  <c r="AM254"/>
  <c r="AM255" s="1"/>
  <c r="AM257" s="1"/>
  <c r="AN253" s="1"/>
  <c r="BB83"/>
  <c r="BB337"/>
  <c r="AN284" i="12"/>
  <c r="AN285" s="1"/>
  <c r="AN287" s="1"/>
  <c r="AO283" s="1"/>
  <c r="AO225"/>
  <c r="AO226" s="1"/>
  <c r="AO228" s="1"/>
  <c r="AP224" s="1"/>
  <c r="AN328" i="14"/>
  <c r="AN329" s="1"/>
  <c r="AN331" s="1"/>
  <c r="AO327" s="1"/>
  <c r="AN313"/>
  <c r="AN314" s="1"/>
  <c r="AN316" s="1"/>
  <c r="AO312" s="1"/>
  <c r="AN284"/>
  <c r="AN285" s="1"/>
  <c r="AN287" s="1"/>
  <c r="AO283" s="1"/>
  <c r="AP294"/>
  <c r="AO295"/>
  <c r="BB113"/>
  <c r="BB98"/>
  <c r="BB189"/>
  <c r="BB278"/>
  <c r="BB83" i="12"/>
  <c r="AM270"/>
  <c r="AM271" s="1"/>
  <c r="AM273" s="1"/>
  <c r="AN269" s="1"/>
  <c r="AP265"/>
  <c r="AO266"/>
  <c r="AO134"/>
  <c r="AO135" s="1"/>
  <c r="AO137" s="1"/>
  <c r="AP133" s="1"/>
  <c r="BB174" i="14"/>
  <c r="BB322"/>
  <c r="BB307"/>
  <c r="BB248"/>
  <c r="AP219"/>
  <c r="AO220"/>
  <c r="AM299"/>
  <c r="AM300" s="1"/>
  <c r="AM302" s="1"/>
  <c r="AN298" s="1"/>
  <c r="BB189" i="12"/>
  <c r="BB264"/>
  <c r="BB219"/>
  <c r="AM255"/>
  <c r="AM256" s="1"/>
  <c r="AM258" s="1"/>
  <c r="AN254" s="1"/>
  <c r="BB68"/>
  <c r="AP294"/>
  <c r="AO295"/>
  <c r="AN269" i="14"/>
  <c r="AN270" s="1"/>
  <c r="AN272" s="1"/>
  <c r="AO268" s="1"/>
  <c r="BB53"/>
  <c r="BB218"/>
  <c r="BB57"/>
  <c r="BB233"/>
  <c r="BB263"/>
  <c r="AA211" i="12"/>
  <c r="AA213" s="1"/>
  <c r="AB209" s="1"/>
  <c r="AA309"/>
  <c r="AH195"/>
  <c r="AH196" s="1"/>
  <c r="AH198" s="1"/>
  <c r="AI194" s="1"/>
  <c r="AH197"/>
  <c r="AG74"/>
  <c r="AG76"/>
  <c r="AU180" i="14"/>
  <c r="AU181" s="1"/>
  <c r="AU183" s="1"/>
  <c r="AV179" s="1"/>
  <c r="AH74"/>
  <c r="AH75" s="1"/>
  <c r="AH77" s="1"/>
  <c r="AI73" s="1"/>
  <c r="BC47"/>
  <c r="BC57" s="1"/>
  <c r="BC47" i="12"/>
  <c r="L58" i="10"/>
  <c r="AN240" i="12"/>
  <c r="AN241" s="1"/>
  <c r="AN243" s="1"/>
  <c r="AO239" s="1"/>
  <c r="AN242"/>
  <c r="AH106" i="14"/>
  <c r="AH105" s="1"/>
  <c r="AH107" s="1"/>
  <c r="AI103" s="1"/>
  <c r="AI104" s="1"/>
  <c r="AP236" i="12"/>
  <c r="AQ235"/>
  <c r="AZ197" i="14"/>
  <c r="AZ182"/>
  <c r="AN315"/>
  <c r="BB53" i="12"/>
  <c r="BB278"/>
  <c r="AF135" i="14"/>
  <c r="AF137" s="1"/>
  <c r="AG133" s="1"/>
  <c r="AG134" s="1"/>
  <c r="AN271"/>
  <c r="M177" i="12"/>
  <c r="N164"/>
  <c r="N165" s="1"/>
  <c r="AO251"/>
  <c r="AP250"/>
  <c r="AQ196" i="14"/>
  <c r="AQ198" s="1"/>
  <c r="AR194" s="1"/>
  <c r="AR195" s="1"/>
  <c r="AP309"/>
  <c r="AQ308"/>
  <c r="BB352"/>
  <c r="BB193"/>
  <c r="BB148"/>
  <c r="BB178"/>
  <c r="BB117"/>
  <c r="BB132"/>
  <c r="BB102"/>
  <c r="BB163"/>
  <c r="BB72"/>
  <c r="BB87"/>
  <c r="BA82" i="12"/>
  <c r="BA86" s="1"/>
  <c r="BA71"/>
  <c r="AM256" i="14"/>
  <c r="AO227" i="12"/>
  <c r="BB293"/>
  <c r="BB249"/>
  <c r="AN286"/>
  <c r="AM257"/>
  <c r="AP280"/>
  <c r="AO286" s="1"/>
  <c r="AQ279"/>
  <c r="AO136"/>
  <c r="BB248"/>
  <c r="BB252" s="1"/>
  <c r="BB292"/>
  <c r="BB296" s="1"/>
  <c r="BB52"/>
  <c r="BB56" s="1"/>
  <c r="BB163"/>
  <c r="BB218"/>
  <c r="BB222" s="1"/>
  <c r="BB143"/>
  <c r="BB147" s="1"/>
  <c r="BB148"/>
  <c r="BB87"/>
  <c r="BB57"/>
  <c r="BB102"/>
  <c r="BB117"/>
  <c r="BB277"/>
  <c r="BB281" s="1"/>
  <c r="BB188"/>
  <c r="BB192" s="1"/>
  <c r="BB67"/>
  <c r="BB263"/>
  <c r="BB267" s="1"/>
  <c r="BB112"/>
  <c r="BB116" s="1"/>
  <c r="BB233"/>
  <c r="BB237" s="1"/>
  <c r="BB203"/>
  <c r="BB207" s="1"/>
  <c r="BB132"/>
  <c r="BB72"/>
  <c r="BB127"/>
  <c r="BB131" s="1"/>
  <c r="BB97"/>
  <c r="BB101" s="1"/>
  <c r="BB158"/>
  <c r="BB162" s="1"/>
  <c r="BB204"/>
  <c r="AO191"/>
  <c r="AP190"/>
  <c r="AO250" i="14"/>
  <c r="AP249"/>
  <c r="AQ221" i="12"/>
  <c r="AR220"/>
  <c r="BA172"/>
  <c r="BA314" s="1"/>
  <c r="BD43" i="10" s="1"/>
  <c r="BB68" i="14"/>
  <c r="BB128"/>
  <c r="AO235"/>
  <c r="AP234"/>
  <c r="AG91"/>
  <c r="AN286"/>
  <c r="AP280"/>
  <c r="AQ279"/>
  <c r="AP265"/>
  <c r="AQ264"/>
  <c r="AF119"/>
  <c r="AF121"/>
  <c r="AQ130" i="12"/>
  <c r="AR129"/>
  <c r="AP206"/>
  <c r="AQ205"/>
  <c r="M302"/>
  <c r="M308"/>
  <c r="M317" s="1"/>
  <c r="AR55"/>
  <c r="AS54"/>
  <c r="AM241" i="14"/>
  <c r="BB128" i="12"/>
  <c r="BB293" i="14"/>
  <c r="AI91" i="12"/>
  <c r="AI90" s="1"/>
  <c r="AI92" s="1"/>
  <c r="AJ88" s="1"/>
  <c r="AJ89" s="1"/>
  <c r="AG61"/>
  <c r="AN330" i="14"/>
  <c r="AP324"/>
  <c r="AO330" s="1"/>
  <c r="AQ323"/>
  <c r="AZ378"/>
  <c r="BB42" i="10" s="1"/>
  <c r="Q367" i="14"/>
  <c r="P371"/>
  <c r="X370"/>
  <c r="BA203"/>
  <c r="Q368"/>
  <c r="BB351"/>
  <c r="BB355" s="1"/>
  <c r="BB336"/>
  <c r="BB340" s="1"/>
  <c r="BB321"/>
  <c r="BB325" s="1"/>
  <c r="BB292"/>
  <c r="BB296" s="1"/>
  <c r="BB306"/>
  <c r="BB310" s="1"/>
  <c r="BB277"/>
  <c r="BB281" s="1"/>
  <c r="BB262"/>
  <c r="BB266" s="1"/>
  <c r="BB247"/>
  <c r="BB251" s="1"/>
  <c r="BB217"/>
  <c r="BB221" s="1"/>
  <c r="BB232"/>
  <c r="BB236" s="1"/>
  <c r="BA366"/>
  <c r="BB188"/>
  <c r="BB192" s="1"/>
  <c r="BB190" s="1"/>
  <c r="BB191" s="1"/>
  <c r="BB173"/>
  <c r="BB177" s="1"/>
  <c r="BB175" s="1"/>
  <c r="BB176" s="1"/>
  <c r="BB158"/>
  <c r="BB162" s="1"/>
  <c r="BB143"/>
  <c r="BB147" s="1"/>
  <c r="BB127"/>
  <c r="BB131" s="1"/>
  <c r="BB112"/>
  <c r="BB116" s="1"/>
  <c r="BB97"/>
  <c r="BB101" s="1"/>
  <c r="BB82"/>
  <c r="BB86" s="1"/>
  <c r="BB67"/>
  <c r="BB71" s="1"/>
  <c r="BB52"/>
  <c r="BB56" s="1"/>
  <c r="AY83" i="18"/>
  <c r="AM27"/>
  <c r="AY201"/>
  <c r="BD41" i="10" s="1"/>
  <c r="E19" i="16"/>
  <c r="F28" i="19" s="1"/>
  <c r="AO38" i="8"/>
  <c r="AO44" s="1"/>
  <c r="AQ30" i="11" s="1"/>
  <c r="O191" i="18"/>
  <c r="O194" s="1"/>
  <c r="O197" s="1"/>
  <c r="N192"/>
  <c r="N195" s="1"/>
  <c r="Q175"/>
  <c r="P176"/>
  <c r="P179" s="1"/>
  <c r="R161"/>
  <c r="R164" s="1"/>
  <c r="R160"/>
  <c r="R163" s="1"/>
  <c r="S155"/>
  <c r="T142"/>
  <c r="V126"/>
  <c r="U127"/>
  <c r="U130" s="1"/>
  <c r="AJ71"/>
  <c r="AJ74" s="1"/>
  <c r="AI89"/>
  <c r="AI92" s="1"/>
  <c r="AN64"/>
  <c r="AM67"/>
  <c r="AO45"/>
  <c r="AN48"/>
  <c r="AJ110"/>
  <c r="AJ113" s="1"/>
  <c r="AK107" s="1"/>
  <c r="AJ109"/>
  <c r="AJ112" s="1"/>
  <c r="AZ22"/>
  <c r="AZ60"/>
  <c r="AZ41"/>
  <c r="AZ46" s="1"/>
  <c r="AZ78"/>
  <c r="AJ52"/>
  <c r="AJ55" s="1"/>
  <c r="AY102"/>
  <c r="AK72"/>
  <c r="AK75" s="1"/>
  <c r="AK73"/>
  <c r="AK76" s="1"/>
  <c r="AL70" s="1"/>
  <c r="AM104"/>
  <c r="AN101"/>
  <c r="AI108"/>
  <c r="AI111" s="1"/>
  <c r="AK53"/>
  <c r="AK56" s="1"/>
  <c r="AK54"/>
  <c r="AK57" s="1"/>
  <c r="AL51" s="1"/>
  <c r="AJ91"/>
  <c r="AJ94" s="1"/>
  <c r="AK88" s="1"/>
  <c r="AJ90"/>
  <c r="AJ93" s="1"/>
  <c r="AL85"/>
  <c r="AM82"/>
  <c r="AM26"/>
  <c r="AL29"/>
  <c r="AP123"/>
  <c r="BJ64" i="3"/>
  <c r="GZ64"/>
  <c r="F29" i="28"/>
  <c r="F51"/>
  <c r="F63" s="1"/>
  <c r="F30" i="16"/>
  <c r="F52" s="1"/>
  <c r="G2" i="19" s="1"/>
  <c r="G48" s="1"/>
  <c r="F2" i="27"/>
  <c r="AX16" i="11"/>
  <c r="Q138" i="22" s="1"/>
  <c r="R62"/>
  <c r="M139"/>
  <c r="BD23" i="10"/>
  <c r="F64" i="21"/>
  <c r="R65" i="22"/>
  <c r="Q132"/>
  <c r="Q21"/>
  <c r="Q190"/>
  <c r="AY19" i="11"/>
  <c r="Q141" i="22"/>
  <c r="AX21" i="11"/>
  <c r="F15" i="21"/>
  <c r="R16" i="22"/>
  <c r="F63" i="21"/>
  <c r="R64" i="22"/>
  <c r="S63"/>
  <c r="AN25" i="7"/>
  <c r="AO25" s="1"/>
  <c r="BA9" i="11"/>
  <c r="BA7"/>
  <c r="BA66"/>
  <c r="AY68"/>
  <c r="BA67"/>
  <c r="AY22" i="7"/>
  <c r="AW27" i="2"/>
  <c r="AY21" i="7"/>
  <c r="AW26" i="2"/>
  <c r="AY10" i="11" s="1"/>
  <c r="BA13"/>
  <c r="J17" i="9"/>
  <c r="J19" s="1"/>
  <c r="J21" s="1"/>
  <c r="BA21" i="18"/>
  <c r="BA97" s="1"/>
  <c r="BA200"/>
  <c r="BD20" i="10"/>
  <c r="AY14" i="9"/>
  <c r="BD22" i="10" s="1"/>
  <c r="BA5" i="9"/>
  <c r="BF5" i="10"/>
  <c r="BF1" s="1"/>
  <c r="BD20" i="7"/>
  <c r="BD19"/>
  <c r="BD23"/>
  <c r="BB32" i="8"/>
  <c r="BB3"/>
  <c r="BB10" s="1"/>
  <c r="BB17" s="1"/>
  <c r="BA24"/>
  <c r="BA37"/>
  <c r="BA47" s="1"/>
  <c r="BA8" i="11"/>
  <c r="BE3"/>
  <c r="BE4" i="7"/>
  <c r="BA5" i="6"/>
  <c r="BA36" s="1"/>
  <c r="BA18" i="7"/>
  <c r="BB18" s="1"/>
  <c r="AX20" i="2"/>
  <c r="AX19"/>
  <c r="BA15" i="11"/>
  <c r="AK11"/>
  <c r="BA14"/>
  <c r="GX56" i="3"/>
  <c r="BA6" i="11"/>
  <c r="AL17"/>
  <c r="EC56" i="3"/>
  <c r="GY32"/>
  <c r="BH78"/>
  <c r="AY21" i="2" s="1"/>
  <c r="AY25" s="1"/>
  <c r="BA6" i="7" s="1"/>
  <c r="EC34" i="3"/>
  <c r="BH34"/>
  <c r="AY15" i="2" s="1"/>
  <c r="GY54" i="3"/>
  <c r="ED54"/>
  <c r="BI54"/>
  <c r="BI17"/>
  <c r="GY17"/>
  <c r="GY70"/>
  <c r="GY78" s="1"/>
  <c r="AZ23" i="2" s="1"/>
  <c r="ED41" i="3"/>
  <c r="AY33" i="2"/>
  <c r="BB19" i="10" s="1"/>
  <c r="BI41" i="3"/>
  <c r="BI48"/>
  <c r="ED22"/>
  <c r="ED32"/>
  <c r="AX16" i="2"/>
  <c r="AW15" i="9" s="1"/>
  <c r="BI22" i="3"/>
  <c r="GX34"/>
  <c r="BJ73"/>
  <c r="BJ74"/>
  <c r="BJ86"/>
  <c r="BJ30"/>
  <c r="BJ85"/>
  <c r="BJ87"/>
  <c r="BJ44"/>
  <c r="BJ68"/>
  <c r="BJ14"/>
  <c r="BJ69"/>
  <c r="BJ29"/>
  <c r="BJ47"/>
  <c r="BJ43"/>
  <c r="BJ15"/>
  <c r="BJ84"/>
  <c r="BJ53"/>
  <c r="BJ16"/>
  <c r="BJ38"/>
  <c r="BJ20"/>
  <c r="BJ39"/>
  <c r="BJ21"/>
  <c r="BJ72"/>
  <c r="BJ46"/>
  <c r="BJ52"/>
  <c r="BJ83"/>
  <c r="BJ51"/>
  <c r="BJ67"/>
  <c r="BJ40"/>
  <c r="BJ45"/>
  <c r="BJ31"/>
  <c r="BJ25"/>
  <c r="BJ24"/>
  <c r="BJ50"/>
  <c r="BJ26"/>
  <c r="BJ19"/>
  <c r="BD3" i="2"/>
  <c r="BC1"/>
  <c r="ED27" i="3"/>
  <c r="BI32"/>
  <c r="HB26" i="5"/>
  <c r="HB34"/>
  <c r="HB22"/>
  <c r="HB17"/>
  <c r="HB18"/>
  <c r="HB33"/>
  <c r="HB27"/>
  <c r="HB29"/>
  <c r="HB35"/>
  <c r="HB28"/>
  <c r="HB19"/>
  <c r="HB21"/>
  <c r="HB20"/>
  <c r="HB23"/>
  <c r="GZ83" i="3"/>
  <c r="GZ88" s="1"/>
  <c r="GZ91" s="1"/>
  <c r="BA24" i="2" s="1"/>
  <c r="GZ30" i="3"/>
  <c r="GZ39"/>
  <c r="GZ41" s="1"/>
  <c r="GZ29"/>
  <c r="GZ44"/>
  <c r="GZ46"/>
  <c r="GZ15"/>
  <c r="GZ51"/>
  <c r="GZ52"/>
  <c r="GZ50"/>
  <c r="GZ43"/>
  <c r="GZ14"/>
  <c r="GZ68"/>
  <c r="GZ45"/>
  <c r="GZ25"/>
  <c r="GZ67"/>
  <c r="GZ20"/>
  <c r="GZ22" s="1"/>
  <c r="GZ24"/>
  <c r="AX17" i="2"/>
  <c r="BA52" i="10" s="1"/>
  <c r="AX18" i="2"/>
  <c r="BA53" i="10" s="1"/>
  <c r="ED75" i="3"/>
  <c r="EF38" i="5"/>
  <c r="AZ30" i="2" s="1"/>
  <c r="BC18" i="7" s="1"/>
  <c r="ED88" i="3"/>
  <c r="ED91" s="1"/>
  <c r="BI27"/>
  <c r="EG34" i="5"/>
  <c r="EG22"/>
  <c r="EG21"/>
  <c r="EG19"/>
  <c r="EG28"/>
  <c r="EG35"/>
  <c r="EG26"/>
  <c r="EG20"/>
  <c r="EG18"/>
  <c r="EG23"/>
  <c r="EG33"/>
  <c r="EG27"/>
  <c r="EG17"/>
  <c r="EG29"/>
  <c r="GY27" i="3"/>
  <c r="BI70"/>
  <c r="GY48"/>
  <c r="ED70"/>
  <c r="BK38" i="5"/>
  <c r="AZ29" i="2" s="1"/>
  <c r="BC17" i="7" s="1"/>
  <c r="BL23" i="5"/>
  <c r="BL17"/>
  <c r="BL35"/>
  <c r="BL22"/>
  <c r="BL27"/>
  <c r="BL18"/>
  <c r="BL21"/>
  <c r="BL29"/>
  <c r="BL34"/>
  <c r="BL19"/>
  <c r="BL33"/>
  <c r="BL28"/>
  <c r="BL20"/>
  <c r="BL26"/>
  <c r="HC15"/>
  <c r="HC30" s="1"/>
  <c r="JX15"/>
  <c r="JX30" s="1"/>
  <c r="EH15"/>
  <c r="EH30" s="1"/>
  <c r="BM15"/>
  <c r="BM30" s="1"/>
  <c r="HA11" i="3"/>
  <c r="EF11"/>
  <c r="BK11"/>
  <c r="EE38"/>
  <c r="EE24"/>
  <c r="EE26"/>
  <c r="EE14"/>
  <c r="EE85"/>
  <c r="EE31"/>
  <c r="EE52"/>
  <c r="EE21"/>
  <c r="EE73"/>
  <c r="EE29"/>
  <c r="EE72"/>
  <c r="EE67"/>
  <c r="EE46"/>
  <c r="EE43"/>
  <c r="EE47"/>
  <c r="EE69"/>
  <c r="EE68"/>
  <c r="EE53"/>
  <c r="EE25"/>
  <c r="EE45"/>
  <c r="EE39"/>
  <c r="EE40"/>
  <c r="EE20"/>
  <c r="EE74"/>
  <c r="EE50"/>
  <c r="EE51"/>
  <c r="EE19"/>
  <c r="EE84"/>
  <c r="EE16"/>
  <c r="EE15"/>
  <c r="EE87"/>
  <c r="EE83"/>
  <c r="EE86"/>
  <c r="EE44"/>
  <c r="EE30"/>
  <c r="JW28" i="5"/>
  <c r="JW33"/>
  <c r="JW34"/>
  <c r="JW20"/>
  <c r="JW26"/>
  <c r="JW23"/>
  <c r="JW21"/>
  <c r="JW18"/>
  <c r="JW17"/>
  <c r="JW27"/>
  <c r="JW22"/>
  <c r="JW29"/>
  <c r="JW19"/>
  <c r="JW35"/>
  <c r="ED17" i="3"/>
  <c r="JV38" i="5"/>
  <c r="AZ32" i="2" s="1"/>
  <c r="ED48" i="3"/>
  <c r="HA38" i="5"/>
  <c r="AZ31" i="2" s="1"/>
  <c r="BI88" i="3"/>
  <c r="BI91" s="1"/>
  <c r="AZ22" i="2" s="1"/>
  <c r="BI75" i="3"/>
  <c r="BF5" i="2"/>
  <c r="AO343" i="14" l="1"/>
  <c r="AO344" s="1"/>
  <c r="AO346" s="1"/>
  <c r="AP342" s="1"/>
  <c r="AQ354"/>
  <c r="AR353"/>
  <c r="AO358"/>
  <c r="AO359" s="1"/>
  <c r="AO361" s="1"/>
  <c r="AP357" s="1"/>
  <c r="AO360"/>
  <c r="AQ339"/>
  <c r="AP345" s="1"/>
  <c r="AR338"/>
  <c r="BA7" i="9"/>
  <c r="BA8"/>
  <c r="AQ55" i="14"/>
  <c r="AR54"/>
  <c r="AO119" i="12"/>
  <c r="AO120" s="1"/>
  <c r="AO122" s="1"/>
  <c r="AP118" s="1"/>
  <c r="AP150" i="14"/>
  <c r="AP151" s="1"/>
  <c r="AP153" s="1"/>
  <c r="AQ149" s="1"/>
  <c r="AR129"/>
  <c r="AQ130"/>
  <c r="AO150" i="12"/>
  <c r="AO151" s="1"/>
  <c r="AO153" s="1"/>
  <c r="AP149" s="1"/>
  <c r="AP69"/>
  <c r="AO70"/>
  <c r="AQ84"/>
  <c r="AP85"/>
  <c r="AQ115"/>
  <c r="AP121" s="1"/>
  <c r="AR114"/>
  <c r="AQ146"/>
  <c r="AR145"/>
  <c r="AR160"/>
  <c r="AQ161"/>
  <c r="AQ100"/>
  <c r="AR99"/>
  <c r="AO104"/>
  <c r="AO105" s="1"/>
  <c r="AO107" s="1"/>
  <c r="AP103" s="1"/>
  <c r="AO106"/>
  <c r="AQ84" i="14"/>
  <c r="AP85"/>
  <c r="AE59"/>
  <c r="AE60" s="1"/>
  <c r="AE62" s="1"/>
  <c r="AF58" s="1"/>
  <c r="AP115"/>
  <c r="AQ114"/>
  <c r="AR146"/>
  <c r="AQ152" s="1"/>
  <c r="AS145"/>
  <c r="AO165"/>
  <c r="AO166" s="1"/>
  <c r="AO168" s="1"/>
  <c r="AP164" s="1"/>
  <c r="AO167"/>
  <c r="AP70"/>
  <c r="AQ69"/>
  <c r="AQ161"/>
  <c r="AP167" s="1"/>
  <c r="AR160"/>
  <c r="AQ100"/>
  <c r="AR99"/>
  <c r="JX32" i="5"/>
  <c r="JX31"/>
  <c r="EH32"/>
  <c r="EH31"/>
  <c r="BM32"/>
  <c r="BM31"/>
  <c r="HC32"/>
  <c r="HC31"/>
  <c r="F83" i="21"/>
  <c r="F64" i="29" s="1"/>
  <c r="BC42" i="10"/>
  <c r="F60" i="21"/>
  <c r="BC19" i="10"/>
  <c r="BE23"/>
  <c r="F4" i="21"/>
  <c r="BB6" i="7"/>
  <c r="BI56" i="3"/>
  <c r="BC159" i="12"/>
  <c r="AZ65" i="18"/>
  <c r="BC233" i="14"/>
  <c r="BC144"/>
  <c r="BC248"/>
  <c r="BC249" i="12"/>
  <c r="BC144"/>
  <c r="AC224" i="14"/>
  <c r="AC226"/>
  <c r="BC218"/>
  <c r="AG75" i="12"/>
  <c r="AG77" s="1"/>
  <c r="AH73" s="1"/>
  <c r="AH76" s="1"/>
  <c r="BC113"/>
  <c r="AP134"/>
  <c r="AP135" s="1"/>
  <c r="AP137" s="1"/>
  <c r="AQ133" s="1"/>
  <c r="AN239" i="14"/>
  <c r="AN240" s="1"/>
  <c r="AN242" s="1"/>
  <c r="AO238" s="1"/>
  <c r="BC219" i="12"/>
  <c r="BC189" i="14"/>
  <c r="BC98" i="12"/>
  <c r="BC234"/>
  <c r="BC128"/>
  <c r="AF120" i="14"/>
  <c r="AF122" s="1"/>
  <c r="AG118" s="1"/>
  <c r="AG121" s="1"/>
  <c r="BC293" i="12"/>
  <c r="BC113" i="14"/>
  <c r="BC278" i="12"/>
  <c r="BC53"/>
  <c r="BC83"/>
  <c r="BC264"/>
  <c r="BC68"/>
  <c r="AN272"/>
  <c r="BC337" i="14"/>
  <c r="BC68"/>
  <c r="BC53"/>
  <c r="BC189" i="12"/>
  <c r="BC128" i="14"/>
  <c r="BC293"/>
  <c r="BC83"/>
  <c r="BC322"/>
  <c r="AP225" i="12"/>
  <c r="AP226" s="1"/>
  <c r="AP228" s="1"/>
  <c r="AQ224" s="1"/>
  <c r="BC98" i="14"/>
  <c r="BC307"/>
  <c r="BC159"/>
  <c r="BC278"/>
  <c r="BC174"/>
  <c r="BC263"/>
  <c r="AN299"/>
  <c r="AN300" s="1"/>
  <c r="AN302" s="1"/>
  <c r="AO298" s="1"/>
  <c r="AQ294" i="12"/>
  <c r="AP295"/>
  <c r="AO301" s="1"/>
  <c r="AQ265"/>
  <c r="AP266"/>
  <c r="AQ294" i="14"/>
  <c r="AP295"/>
  <c r="AO301" s="1"/>
  <c r="AO269"/>
  <c r="AO270" s="1"/>
  <c r="AO272" s="1"/>
  <c r="AP268" s="1"/>
  <c r="AN254"/>
  <c r="AN255" s="1"/>
  <c r="AN257" s="1"/>
  <c r="AO253" s="1"/>
  <c r="AN301"/>
  <c r="AO313"/>
  <c r="AO314" s="1"/>
  <c r="AO316" s="1"/>
  <c r="AP312" s="1"/>
  <c r="AO284"/>
  <c r="AO285" s="1"/>
  <c r="AO287" s="1"/>
  <c r="AP283" s="1"/>
  <c r="AO284" i="12"/>
  <c r="AO285" s="1"/>
  <c r="AO287" s="1"/>
  <c r="AP283" s="1"/>
  <c r="AP220" i="14"/>
  <c r="AQ219"/>
  <c r="AN255" i="12"/>
  <c r="AN256" s="1"/>
  <c r="AN258" s="1"/>
  <c r="AO254" s="1"/>
  <c r="AN270"/>
  <c r="AN271" s="1"/>
  <c r="AN273" s="1"/>
  <c r="AO269" s="1"/>
  <c r="AB212"/>
  <c r="AB210" s="1"/>
  <c r="AI195"/>
  <c r="AI196" s="1"/>
  <c r="AI198" s="1"/>
  <c r="AJ194" s="1"/>
  <c r="AI197"/>
  <c r="AO328" i="14"/>
  <c r="AO329" s="1"/>
  <c r="AO331" s="1"/>
  <c r="AP327" s="1"/>
  <c r="AV180"/>
  <c r="AV181" s="1"/>
  <c r="AV183" s="1"/>
  <c r="AW179" s="1"/>
  <c r="AI76"/>
  <c r="AI74" s="1"/>
  <c r="AR196"/>
  <c r="AR198" s="1"/>
  <c r="AS194" s="1"/>
  <c r="AS195" s="1"/>
  <c r="AI106"/>
  <c r="AI105" s="1"/>
  <c r="AI107" s="1"/>
  <c r="AJ103" s="1"/>
  <c r="AJ104" s="1"/>
  <c r="AP250"/>
  <c r="AQ249"/>
  <c r="AQ280" i="12"/>
  <c r="AR279"/>
  <c r="BD47" i="14"/>
  <c r="BD47" i="12"/>
  <c r="BA197" i="14"/>
  <c r="AR130" i="12"/>
  <c r="AS129"/>
  <c r="AO271" i="14"/>
  <c r="AP227" i="12"/>
  <c r="BC163" i="14"/>
  <c r="BC193"/>
  <c r="BC148"/>
  <c r="BC132"/>
  <c r="BC102"/>
  <c r="BC178"/>
  <c r="BC117"/>
  <c r="BC72"/>
  <c r="BC87"/>
  <c r="BC352"/>
  <c r="AO286"/>
  <c r="AN256"/>
  <c r="AP136" i="12"/>
  <c r="BA182" i="14"/>
  <c r="AQ265"/>
  <c r="AR264"/>
  <c r="AN241"/>
  <c r="AR221" i="12"/>
  <c r="AS220"/>
  <c r="BC52"/>
  <c r="BC56" s="1"/>
  <c r="BC263"/>
  <c r="BC267" s="1"/>
  <c r="BC248"/>
  <c r="BC252" s="1"/>
  <c r="BC72"/>
  <c r="BC87"/>
  <c r="BC67"/>
  <c r="BC132"/>
  <c r="BC163"/>
  <c r="BC233"/>
  <c r="BC237" s="1"/>
  <c r="BC188"/>
  <c r="BC192" s="1"/>
  <c r="BC218"/>
  <c r="BC222" s="1"/>
  <c r="BC292"/>
  <c r="BC296" s="1"/>
  <c r="BC277"/>
  <c r="BC281" s="1"/>
  <c r="BC97"/>
  <c r="BC101" s="1"/>
  <c r="BC158"/>
  <c r="BC162" s="1"/>
  <c r="BC143"/>
  <c r="BC147" s="1"/>
  <c r="BC112"/>
  <c r="BC116" s="1"/>
  <c r="BC127"/>
  <c r="BC131" s="1"/>
  <c r="BC117"/>
  <c r="BC57"/>
  <c r="BC203"/>
  <c r="BC207" s="1"/>
  <c r="BC102"/>
  <c r="BC148"/>
  <c r="BC204"/>
  <c r="AG90" i="14"/>
  <c r="AG92" s="1"/>
  <c r="AH88" s="1"/>
  <c r="AH89" s="1"/>
  <c r="AQ309"/>
  <c r="AR308"/>
  <c r="AQ280"/>
  <c r="AR279"/>
  <c r="AP251" i="12"/>
  <c r="AQ250"/>
  <c r="AS55"/>
  <c r="AT54"/>
  <c r="AQ206"/>
  <c r="AR205"/>
  <c r="AP235" i="14"/>
  <c r="AQ234"/>
  <c r="N167" i="12"/>
  <c r="N176" s="1"/>
  <c r="N318" s="1"/>
  <c r="L28" i="7" s="1"/>
  <c r="N173" i="12"/>
  <c r="AG136" i="14"/>
  <c r="AG135" s="1"/>
  <c r="AG137" s="1"/>
  <c r="AH133" s="1"/>
  <c r="AH134" s="1"/>
  <c r="AO315"/>
  <c r="AP191" i="12"/>
  <c r="AQ190"/>
  <c r="BB71"/>
  <c r="BB82"/>
  <c r="BB86" s="1"/>
  <c r="AO242"/>
  <c r="AO240"/>
  <c r="AO241" s="1"/>
  <c r="AO243" s="1"/>
  <c r="AP239" s="1"/>
  <c r="AN257"/>
  <c r="AQ236"/>
  <c r="AR235"/>
  <c r="N298"/>
  <c r="N299" s="1"/>
  <c r="M310"/>
  <c r="M319" s="1"/>
  <c r="K58" i="11" s="1"/>
  <c r="BB172" i="12"/>
  <c r="BB314" s="1"/>
  <c r="BE43" i="10" s="1"/>
  <c r="AJ91" i="12"/>
  <c r="AG60"/>
  <c r="AG62" s="1"/>
  <c r="AH58" s="1"/>
  <c r="AH59" s="1"/>
  <c r="AF61" i="14"/>
  <c r="AQ324"/>
  <c r="AP330" s="1"/>
  <c r="AR323"/>
  <c r="BA378"/>
  <c r="BD42" i="10" s="1"/>
  <c r="Q369" i="14"/>
  <c r="BC351"/>
  <c r="BC355" s="1"/>
  <c r="BC336"/>
  <c r="BC340" s="1"/>
  <c r="BC306"/>
  <c r="BC310" s="1"/>
  <c r="BC262"/>
  <c r="BC266" s="1"/>
  <c r="BC217"/>
  <c r="BC221" s="1"/>
  <c r="BC321"/>
  <c r="BC325" s="1"/>
  <c r="BC277"/>
  <c r="BC281" s="1"/>
  <c r="BC292"/>
  <c r="BC296" s="1"/>
  <c r="BC247"/>
  <c r="BC251" s="1"/>
  <c r="BC232"/>
  <c r="BC236" s="1"/>
  <c r="BB203"/>
  <c r="BB366"/>
  <c r="BC188"/>
  <c r="BC192" s="1"/>
  <c r="BC190" s="1"/>
  <c r="BC191" s="1"/>
  <c r="X49" i="10"/>
  <c r="BC158" i="14"/>
  <c r="BC162" s="1"/>
  <c r="BC173"/>
  <c r="BC177" s="1"/>
  <c r="BC175" s="1"/>
  <c r="BC176" s="1"/>
  <c r="BC143"/>
  <c r="BC147" s="1"/>
  <c r="BC127"/>
  <c r="BC131" s="1"/>
  <c r="BC112"/>
  <c r="BC116" s="1"/>
  <c r="BC97"/>
  <c r="BC101" s="1"/>
  <c r="BC82"/>
  <c r="BC86" s="1"/>
  <c r="BC67"/>
  <c r="BC71" s="1"/>
  <c r="BC52"/>
  <c r="BC56" s="1"/>
  <c r="AZ83" i="18"/>
  <c r="AN27"/>
  <c r="AZ201"/>
  <c r="BE41" i="10" s="1"/>
  <c r="AP38" i="8"/>
  <c r="AP44" s="1"/>
  <c r="AR30" i="11" s="1"/>
  <c r="O152" i="22" s="1"/>
  <c r="O193" i="18"/>
  <c r="O196" s="1"/>
  <c r="U139"/>
  <c r="P188"/>
  <c r="P191" s="1"/>
  <c r="R159"/>
  <c r="R162" s="1"/>
  <c r="Q178"/>
  <c r="Q181" s="1"/>
  <c r="Q177"/>
  <c r="Q180" s="1"/>
  <c r="S158"/>
  <c r="T145"/>
  <c r="T148" s="1"/>
  <c r="T144"/>
  <c r="T147" s="1"/>
  <c r="V129"/>
  <c r="V132" s="1"/>
  <c r="V128"/>
  <c r="V131" s="1"/>
  <c r="AJ108"/>
  <c r="AJ111" s="1"/>
  <c r="AN67"/>
  <c r="AO64"/>
  <c r="AO48"/>
  <c r="AP45"/>
  <c r="AK90"/>
  <c r="AK93" s="1"/>
  <c r="AK91"/>
  <c r="AK94" s="1"/>
  <c r="AL88" s="1"/>
  <c r="AL72"/>
  <c r="AL75" s="1"/>
  <c r="AL73"/>
  <c r="AL76" s="1"/>
  <c r="AM70" s="1"/>
  <c r="AZ102"/>
  <c r="AM85"/>
  <c r="AN82"/>
  <c r="AK71"/>
  <c r="AK74" s="1"/>
  <c r="AK110"/>
  <c r="AK113" s="1"/>
  <c r="AL107" s="1"/>
  <c r="AK109"/>
  <c r="AK112" s="1"/>
  <c r="AK52"/>
  <c r="AK55" s="1"/>
  <c r="AJ89"/>
  <c r="AJ92" s="1"/>
  <c r="AL53"/>
  <c r="AL56" s="1"/>
  <c r="AL54"/>
  <c r="AL57" s="1"/>
  <c r="AM51" s="1"/>
  <c r="BA22"/>
  <c r="BA78"/>
  <c r="BA60"/>
  <c r="BA41"/>
  <c r="BA46" s="1"/>
  <c r="AN104"/>
  <c r="AO101"/>
  <c r="AN26"/>
  <c r="AM29"/>
  <c r="AQ123"/>
  <c r="HA64" i="3"/>
  <c r="BK64"/>
  <c r="AY16" i="11"/>
  <c r="G13" i="19"/>
  <c r="G72" s="1"/>
  <c r="R137" i="22"/>
  <c r="F137" i="21"/>
  <c r="BF37" i="10"/>
  <c r="S46" i="22"/>
  <c r="S78" s="1"/>
  <c r="AK23" i="11"/>
  <c r="M133" i="22"/>
  <c r="Q143"/>
  <c r="Q24"/>
  <c r="R128"/>
  <c r="F128" i="21"/>
  <c r="R189" i="22"/>
  <c r="F189" i="21"/>
  <c r="R61" i="22"/>
  <c r="R130"/>
  <c r="F130" i="21"/>
  <c r="F136"/>
  <c r="R136" i="22"/>
  <c r="F188" i="21"/>
  <c r="R188" i="22"/>
  <c r="F16" i="21"/>
  <c r="F61" i="16" s="1"/>
  <c r="R17" i="22"/>
  <c r="R85"/>
  <c r="R131"/>
  <c r="F131" i="21"/>
  <c r="F129"/>
  <c r="R129" i="22"/>
  <c r="AZ19" i="11"/>
  <c r="AY21"/>
  <c r="BE46"/>
  <c r="S125" i="22"/>
  <c r="S168" s="1"/>
  <c r="S3"/>
  <c r="F135" i="21"/>
  <c r="R135" i="22"/>
  <c r="R5"/>
  <c r="AP25" i="7"/>
  <c r="BC9" i="11"/>
  <c r="BC7"/>
  <c r="BC66"/>
  <c r="BC67"/>
  <c r="AZ68"/>
  <c r="AZ21" i="7"/>
  <c r="AX26" i="2"/>
  <c r="AZ10" i="11" s="1"/>
  <c r="AZ22" i="7"/>
  <c r="AX27" i="2"/>
  <c r="BC13" i="11"/>
  <c r="BB21" i="18"/>
  <c r="BB97" s="1"/>
  <c r="BB200"/>
  <c r="BB5" i="9"/>
  <c r="BG5" i="10"/>
  <c r="BG1" s="1"/>
  <c r="BE20"/>
  <c r="AZ14" i="9"/>
  <c r="BE22" i="10" s="1"/>
  <c r="BE20" i="7"/>
  <c r="BE23"/>
  <c r="S22" i="22" s="1"/>
  <c r="BE19" i="7"/>
  <c r="S18" i="22" s="1"/>
  <c r="BB24" i="8"/>
  <c r="BB37"/>
  <c r="BB47" s="1"/>
  <c r="BC32"/>
  <c r="BC3"/>
  <c r="BC10" s="1"/>
  <c r="BC17" s="1"/>
  <c r="BF3" i="11"/>
  <c r="BF46" s="1"/>
  <c r="BF4" i="7"/>
  <c r="BB5" i="6"/>
  <c r="BB36" s="1"/>
  <c r="BC8" i="11"/>
  <c r="BC15"/>
  <c r="AY20" i="2"/>
  <c r="AY19"/>
  <c r="AL11" i="11"/>
  <c r="AL23" s="1"/>
  <c r="BC6"/>
  <c r="BC14"/>
  <c r="AM17"/>
  <c r="AY18" i="2"/>
  <c r="BB53" i="10" s="1"/>
  <c r="GY56" i="3"/>
  <c r="AZ20" i="2" s="1"/>
  <c r="BC22" i="7" s="1"/>
  <c r="ED56" i="3"/>
  <c r="GY34"/>
  <c r="AZ19" i="2" s="1"/>
  <c r="BC21" i="7" s="1"/>
  <c r="AY17" i="2"/>
  <c r="BB52" i="10" s="1"/>
  <c r="BI78" i="3"/>
  <c r="AZ21" i="2" s="1"/>
  <c r="AZ25" s="1"/>
  <c r="BC6" i="7" s="1"/>
  <c r="AY16" i="2"/>
  <c r="AX15" i="9" s="1"/>
  <c r="GZ17" i="3"/>
  <c r="BJ41"/>
  <c r="EE17"/>
  <c r="GZ70"/>
  <c r="GZ78" s="1"/>
  <c r="BA23" i="2" s="1"/>
  <c r="ED34" i="3"/>
  <c r="BJ22"/>
  <c r="BJ32"/>
  <c r="JW38" i="5"/>
  <c r="BA32" i="2" s="1"/>
  <c r="GZ27" i="3"/>
  <c r="BI34"/>
  <c r="BJ27"/>
  <c r="EE70"/>
  <c r="GZ48"/>
  <c r="BJ88"/>
  <c r="BJ91" s="1"/>
  <c r="BA22" i="2" s="1"/>
  <c r="BJ17" i="3"/>
  <c r="BK67"/>
  <c r="BK69"/>
  <c r="BK73"/>
  <c r="BK83"/>
  <c r="BK84"/>
  <c r="BK47"/>
  <c r="BK21"/>
  <c r="BK26"/>
  <c r="BK16"/>
  <c r="BK20"/>
  <c r="BK72"/>
  <c r="BK14"/>
  <c r="BK44"/>
  <c r="BK38"/>
  <c r="BK68"/>
  <c r="BK15"/>
  <c r="BK74"/>
  <c r="BK86"/>
  <c r="BK87"/>
  <c r="BK30"/>
  <c r="BK43"/>
  <c r="BK25"/>
  <c r="BK46"/>
  <c r="BK53"/>
  <c r="BK40"/>
  <c r="BK29"/>
  <c r="BK19"/>
  <c r="BK24"/>
  <c r="BK51"/>
  <c r="BK50"/>
  <c r="BK45"/>
  <c r="BK52"/>
  <c r="BK31"/>
  <c r="BK39"/>
  <c r="BK85"/>
  <c r="HC34" i="5"/>
  <c r="HC26"/>
  <c r="HC20"/>
  <c r="HC28"/>
  <c r="HC22"/>
  <c r="HC23"/>
  <c r="HC29"/>
  <c r="HC18"/>
  <c r="HC21"/>
  <c r="HC27"/>
  <c r="HC35"/>
  <c r="HC19"/>
  <c r="HC17"/>
  <c r="HC33"/>
  <c r="EF83" i="3"/>
  <c r="EF68"/>
  <c r="EF84"/>
  <c r="EF72"/>
  <c r="EF45"/>
  <c r="EF67"/>
  <c r="EF85"/>
  <c r="EF86"/>
  <c r="EF74"/>
  <c r="EF46"/>
  <c r="EF53"/>
  <c r="EF14"/>
  <c r="EF51"/>
  <c r="EF20"/>
  <c r="EF52"/>
  <c r="EF38"/>
  <c r="EF24"/>
  <c r="EF30"/>
  <c r="EF26"/>
  <c r="EF16"/>
  <c r="EF69"/>
  <c r="EF43"/>
  <c r="EF50"/>
  <c r="EF21"/>
  <c r="EF87"/>
  <c r="EF15"/>
  <c r="EF47"/>
  <c r="EF39"/>
  <c r="EF19"/>
  <c r="EF40"/>
  <c r="EF29"/>
  <c r="EF44"/>
  <c r="EF31"/>
  <c r="EF73"/>
  <c r="EF25"/>
  <c r="HD15" i="5"/>
  <c r="HD30" s="1"/>
  <c r="EI15"/>
  <c r="EI30" s="1"/>
  <c r="JY15"/>
  <c r="JY30" s="1"/>
  <c r="EG11" i="3"/>
  <c r="HB11"/>
  <c r="BL11"/>
  <c r="BN15" i="5"/>
  <c r="BN30" s="1"/>
  <c r="GZ54" i="3"/>
  <c r="EE48"/>
  <c r="GZ32"/>
  <c r="EE22"/>
  <c r="EE75"/>
  <c r="JX34" i="5"/>
  <c r="JX21"/>
  <c r="JX29"/>
  <c r="JX35"/>
  <c r="JX22"/>
  <c r="JX17"/>
  <c r="JX33"/>
  <c r="JX27"/>
  <c r="JX23"/>
  <c r="JX19"/>
  <c r="JX20"/>
  <c r="JX28"/>
  <c r="JX18"/>
  <c r="JX26"/>
  <c r="EH21"/>
  <c r="EH23"/>
  <c r="EH29"/>
  <c r="EH26"/>
  <c r="EH17"/>
  <c r="EH35"/>
  <c r="EH20"/>
  <c r="EH27"/>
  <c r="EH33"/>
  <c r="EH19"/>
  <c r="EH22"/>
  <c r="EH34"/>
  <c r="EH28"/>
  <c r="EH18"/>
  <c r="AZ33" i="2"/>
  <c r="BD19" i="10" s="1"/>
  <c r="BJ70" i="3"/>
  <c r="EE88"/>
  <c r="EE91" s="1"/>
  <c r="EG38" i="5"/>
  <c r="BA30" i="2" s="1"/>
  <c r="BM27" i="5"/>
  <c r="BM20"/>
  <c r="BM21"/>
  <c r="BM28"/>
  <c r="BM33"/>
  <c r="BM22"/>
  <c r="BM19"/>
  <c r="BM34"/>
  <c r="BM35"/>
  <c r="BM17"/>
  <c r="BM26"/>
  <c r="BM23"/>
  <c r="BM18"/>
  <c r="BM29"/>
  <c r="BJ54" i="3"/>
  <c r="EE54"/>
  <c r="EE41"/>
  <c r="BL38" i="5"/>
  <c r="BA29" i="2" s="1"/>
  <c r="BD17" i="7" s="1"/>
  <c r="HB38" i="5"/>
  <c r="BA31" i="2" s="1"/>
  <c r="BJ48" i="3"/>
  <c r="HA73"/>
  <c r="HA75" s="1"/>
  <c r="HA45"/>
  <c r="HA46"/>
  <c r="HA24"/>
  <c r="HA20"/>
  <c r="HA22" s="1"/>
  <c r="HA25"/>
  <c r="HA14"/>
  <c r="HA51"/>
  <c r="HA39"/>
  <c r="HA41" s="1"/>
  <c r="HA44"/>
  <c r="HA50"/>
  <c r="HA67"/>
  <c r="HA29"/>
  <c r="HA43"/>
  <c r="HA15"/>
  <c r="HA68"/>
  <c r="HA52"/>
  <c r="HA30"/>
  <c r="HA83"/>
  <c r="HA88" s="1"/>
  <c r="HA91" s="1"/>
  <c r="BB24" i="2" s="1"/>
  <c r="BD1"/>
  <c r="BE3"/>
  <c r="EE32" i="3"/>
  <c r="EE27"/>
  <c r="BJ75"/>
  <c r="BG5" i="2"/>
  <c r="AP358" i="14" l="1"/>
  <c r="AP359" s="1"/>
  <c r="AP361" s="1"/>
  <c r="AQ357" s="1"/>
  <c r="AP360"/>
  <c r="AS353"/>
  <c r="AR354"/>
  <c r="AR339"/>
  <c r="AQ345" s="1"/>
  <c r="AS338"/>
  <c r="AP343"/>
  <c r="AP344" s="1"/>
  <c r="AP346" s="1"/>
  <c r="AQ342" s="1"/>
  <c r="AP119" i="12"/>
  <c r="AP120" s="1"/>
  <c r="AP122" s="1"/>
  <c r="AQ118" s="1"/>
  <c r="BB7" i="9"/>
  <c r="BB8"/>
  <c r="AR55" i="14"/>
  <c r="AS54"/>
  <c r="F39" i="29"/>
  <c r="F38"/>
  <c r="BC25" i="7"/>
  <c r="AP150" i="12"/>
  <c r="AP151" s="1"/>
  <c r="AP153" s="1"/>
  <c r="AQ149" s="1"/>
  <c r="AS129" i="14"/>
  <c r="AR130"/>
  <c r="AP152" i="12"/>
  <c r="AP70"/>
  <c r="AQ69"/>
  <c r="AR84"/>
  <c r="AQ85"/>
  <c r="AP104"/>
  <c r="AP105" s="1"/>
  <c r="AP107" s="1"/>
  <c r="AQ103" s="1"/>
  <c r="AP106"/>
  <c r="AR100"/>
  <c r="AS99"/>
  <c r="AR146"/>
  <c r="AQ152" s="1"/>
  <c r="AS145"/>
  <c r="AR161"/>
  <c r="AS160"/>
  <c r="AR115"/>
  <c r="AQ121" s="1"/>
  <c r="AS114"/>
  <c r="AQ85" i="14"/>
  <c r="AR84"/>
  <c r="AF59"/>
  <c r="AF60" s="1"/>
  <c r="AF62" s="1"/>
  <c r="AG58" s="1"/>
  <c r="AG61" s="1"/>
  <c r="AQ115"/>
  <c r="AR114"/>
  <c r="AP165"/>
  <c r="AP166" s="1"/>
  <c r="AP168" s="1"/>
  <c r="AQ164" s="1"/>
  <c r="AR69"/>
  <c r="AQ70"/>
  <c r="AS146"/>
  <c r="AR152" s="1"/>
  <c r="AT145"/>
  <c r="AR100"/>
  <c r="AS99"/>
  <c r="AR161"/>
  <c r="AS160"/>
  <c r="AQ150"/>
  <c r="AQ151" s="1"/>
  <c r="AQ153" s="1"/>
  <c r="AR149" s="1"/>
  <c r="BN32" i="5"/>
  <c r="BN31"/>
  <c r="HD32"/>
  <c r="HD31"/>
  <c r="EI32"/>
  <c r="EI31"/>
  <c r="JY32"/>
  <c r="JY31"/>
  <c r="F93" i="21"/>
  <c r="BC53" i="10"/>
  <c r="F92" i="21"/>
  <c r="BC52" i="10"/>
  <c r="BJ56" i="3"/>
  <c r="BD159" i="12"/>
  <c r="BD263" i="14"/>
  <c r="AH74" i="12"/>
  <c r="AH75" s="1"/>
  <c r="AH77" s="1"/>
  <c r="AI73" s="1"/>
  <c r="AI76" s="1"/>
  <c r="BA65" i="18"/>
  <c r="AQ134" i="12"/>
  <c r="AQ135" s="1"/>
  <c r="AQ137" s="1"/>
  <c r="AR133" s="1"/>
  <c r="BD322" i="14"/>
  <c r="AC225"/>
  <c r="AC227" s="1"/>
  <c r="AD223" s="1"/>
  <c r="BD218"/>
  <c r="AG119"/>
  <c r="AG120" s="1"/>
  <c r="AG122" s="1"/>
  <c r="AH118" s="1"/>
  <c r="AH119" s="1"/>
  <c r="AO299"/>
  <c r="AO300" s="1"/>
  <c r="AO302" s="1"/>
  <c r="AP298" s="1"/>
  <c r="AQ225" i="12"/>
  <c r="AQ226" s="1"/>
  <c r="AQ228" s="1"/>
  <c r="AR224" s="1"/>
  <c r="BD83"/>
  <c r="BD189"/>
  <c r="BD234"/>
  <c r="BD264"/>
  <c r="AO254" i="14"/>
  <c r="AO255" s="1"/>
  <c r="AO257" s="1"/>
  <c r="AP253" s="1"/>
  <c r="BD128" i="12"/>
  <c r="BD68"/>
  <c r="BD278"/>
  <c r="BD53"/>
  <c r="AP284"/>
  <c r="AP285" s="1"/>
  <c r="AP287" s="1"/>
  <c r="AQ283" s="1"/>
  <c r="BD307" i="14"/>
  <c r="BD278"/>
  <c r="BD159"/>
  <c r="BD113" i="12"/>
  <c r="BD98"/>
  <c r="BD248" i="14"/>
  <c r="AO255" i="12"/>
  <c r="AO256" s="1"/>
  <c r="AO258" s="1"/>
  <c r="AP254" s="1"/>
  <c r="BD219"/>
  <c r="BD57" i="14"/>
  <c r="BD83"/>
  <c r="BD293"/>
  <c r="AO239"/>
  <c r="AO240" s="1"/>
  <c r="AO242" s="1"/>
  <c r="AP238" s="1"/>
  <c r="BD337"/>
  <c r="AP269"/>
  <c r="AP270" s="1"/>
  <c r="AP272" s="1"/>
  <c r="AQ268" s="1"/>
  <c r="AP313"/>
  <c r="AP314" s="1"/>
  <c r="AP316" s="1"/>
  <c r="AQ312" s="1"/>
  <c r="BD53"/>
  <c r="BD113"/>
  <c r="BD98"/>
  <c r="AP284"/>
  <c r="AP285" s="1"/>
  <c r="AP287" s="1"/>
  <c r="AQ283" s="1"/>
  <c r="BD293" i="12"/>
  <c r="BD189" i="14"/>
  <c r="BD144" i="12"/>
  <c r="BD249"/>
  <c r="BD68" i="14"/>
  <c r="AQ266" i="12"/>
  <c r="AP272" s="1"/>
  <c r="AR265"/>
  <c r="BD174" i="14"/>
  <c r="BD233"/>
  <c r="AQ295" i="12"/>
  <c r="AP301" s="1"/>
  <c r="AR294"/>
  <c r="AR294" i="14"/>
  <c r="AQ295"/>
  <c r="AP301" s="1"/>
  <c r="BD128"/>
  <c r="AO272" i="12"/>
  <c r="AO270"/>
  <c r="AO271" s="1"/>
  <c r="AO273" s="1"/>
  <c r="AP269" s="1"/>
  <c r="AR219" i="14"/>
  <c r="AQ220"/>
  <c r="BD144"/>
  <c r="AB211" i="12"/>
  <c r="AB213" s="1"/>
  <c r="AC209" s="1"/>
  <c r="AJ195"/>
  <c r="AJ196" s="1"/>
  <c r="AJ198" s="1"/>
  <c r="AK194" s="1"/>
  <c r="AJ197"/>
  <c r="AP328" i="14"/>
  <c r="AP329" s="1"/>
  <c r="AP331" s="1"/>
  <c r="AQ327" s="1"/>
  <c r="AW180"/>
  <c r="AW181" s="1"/>
  <c r="AW183" s="1"/>
  <c r="AX179" s="1"/>
  <c r="AX180" s="1"/>
  <c r="AX181" s="1"/>
  <c r="AX183" s="1"/>
  <c r="AY179" s="1"/>
  <c r="AI75"/>
  <c r="AI77" s="1"/>
  <c r="AJ73" s="1"/>
  <c r="AS196"/>
  <c r="AS198" s="1"/>
  <c r="AT194" s="1"/>
  <c r="AT195" s="1"/>
  <c r="AJ106"/>
  <c r="AJ105" s="1"/>
  <c r="AJ107" s="1"/>
  <c r="AK103" s="1"/>
  <c r="AK104" s="1"/>
  <c r="BB197"/>
  <c r="AP240" i="12"/>
  <c r="AP241" s="1"/>
  <c r="AP243" s="1"/>
  <c r="AQ239" s="1"/>
  <c r="AP242"/>
  <c r="AH91" i="14"/>
  <c r="AP271"/>
  <c r="AR236" i="12"/>
  <c r="AS235"/>
  <c r="AT55"/>
  <c r="AU54"/>
  <c r="AR265" i="14"/>
  <c r="AS264"/>
  <c r="AQ136" i="12"/>
  <c r="AO256" i="14"/>
  <c r="AH136"/>
  <c r="AH135" s="1"/>
  <c r="AH137" s="1"/>
  <c r="AI133" s="1"/>
  <c r="AI134" s="1"/>
  <c r="AR309"/>
  <c r="AS308"/>
  <c r="N306" i="12"/>
  <c r="N315" s="1"/>
  <c r="AS130"/>
  <c r="AT129"/>
  <c r="AQ250" i="14"/>
  <c r="AR249"/>
  <c r="BB182"/>
  <c r="AR280"/>
  <c r="AS279"/>
  <c r="AP286" i="12"/>
  <c r="AO257"/>
  <c r="AQ227"/>
  <c r="AR280"/>
  <c r="AS279"/>
  <c r="AQ191"/>
  <c r="AR190"/>
  <c r="AP286" i="14"/>
  <c r="AQ251" i="12"/>
  <c r="AR250"/>
  <c r="AS221"/>
  <c r="AT220"/>
  <c r="BD193" i="14"/>
  <c r="BD163"/>
  <c r="BD102"/>
  <c r="BD132"/>
  <c r="BD87"/>
  <c r="BD117"/>
  <c r="BD72"/>
  <c r="BD148"/>
  <c r="BD178"/>
  <c r="BD352"/>
  <c r="BC172" i="12"/>
  <c r="BC314" s="1"/>
  <c r="BF43" i="10" s="1"/>
  <c r="AQ235" i="14"/>
  <c r="AR234"/>
  <c r="N166" i="12"/>
  <c r="N174"/>
  <c r="AR206"/>
  <c r="AS205"/>
  <c r="BC82"/>
  <c r="BC86" s="1"/>
  <c r="BC71"/>
  <c r="BE47" i="14"/>
  <c r="BE47" i="12"/>
  <c r="AO241" i="14"/>
  <c r="AP315"/>
  <c r="BD52" i="12"/>
  <c r="BD56" s="1"/>
  <c r="BD203"/>
  <c r="BD207" s="1"/>
  <c r="BD218"/>
  <c r="BD222" s="1"/>
  <c r="BD57"/>
  <c r="BD188"/>
  <c r="BD192" s="1"/>
  <c r="BD112"/>
  <c r="BD116" s="1"/>
  <c r="BD277"/>
  <c r="BD281" s="1"/>
  <c r="BD67"/>
  <c r="BD127"/>
  <c r="BD131" s="1"/>
  <c r="BD292"/>
  <c r="BD296" s="1"/>
  <c r="BD158"/>
  <c r="BD162" s="1"/>
  <c r="BD72"/>
  <c r="BD233"/>
  <c r="BD237" s="1"/>
  <c r="BD87"/>
  <c r="BD263"/>
  <c r="BD267" s="1"/>
  <c r="BD248"/>
  <c r="BD252" s="1"/>
  <c r="BD143"/>
  <c r="BD147" s="1"/>
  <c r="BD97"/>
  <c r="BD101" s="1"/>
  <c r="BD117"/>
  <c r="BD163"/>
  <c r="BD148"/>
  <c r="BD132"/>
  <c r="BD102"/>
  <c r="BD204"/>
  <c r="AJ90"/>
  <c r="AJ92" s="1"/>
  <c r="AK88" s="1"/>
  <c r="AK89" s="1"/>
  <c r="AH61"/>
  <c r="AR324" i="14"/>
  <c r="AQ330" s="1"/>
  <c r="AS323"/>
  <c r="BB378"/>
  <c r="BE42" i="10" s="1"/>
  <c r="R368" i="14"/>
  <c r="V370"/>
  <c r="BD336"/>
  <c r="BD340" s="1"/>
  <c r="BD351"/>
  <c r="BD355" s="1"/>
  <c r="BD277"/>
  <c r="BD281" s="1"/>
  <c r="BD306"/>
  <c r="BD310" s="1"/>
  <c r="BD321"/>
  <c r="BD325" s="1"/>
  <c r="BD292"/>
  <c r="BD296" s="1"/>
  <c r="BD232"/>
  <c r="BD236" s="1"/>
  <c r="BD247"/>
  <c r="BD251" s="1"/>
  <c r="BD262"/>
  <c r="BD266" s="1"/>
  <c r="BD217"/>
  <c r="BD221" s="1"/>
  <c r="BC366"/>
  <c r="BC203"/>
  <c r="BD188"/>
  <c r="BD192" s="1"/>
  <c r="BD190" s="1"/>
  <c r="BD191" s="1"/>
  <c r="BD158"/>
  <c r="BD162" s="1"/>
  <c r="BD173"/>
  <c r="BD177" s="1"/>
  <c r="BD175" s="1"/>
  <c r="BD176" s="1"/>
  <c r="BD143"/>
  <c r="BD147" s="1"/>
  <c r="BD127"/>
  <c r="BD131" s="1"/>
  <c r="BD112"/>
  <c r="BD116" s="1"/>
  <c r="BD97"/>
  <c r="BD101" s="1"/>
  <c r="BD82"/>
  <c r="BD86" s="1"/>
  <c r="BD67"/>
  <c r="BD71" s="1"/>
  <c r="BD52"/>
  <c r="BD56" s="1"/>
  <c r="BA83" i="18"/>
  <c r="BA201"/>
  <c r="BF41" i="10" s="1"/>
  <c r="AO27" i="18"/>
  <c r="AQ38" i="8"/>
  <c r="AQ44" s="1"/>
  <c r="AS30" i="11" s="1"/>
  <c r="O192" i="18"/>
  <c r="O195" s="1"/>
  <c r="U142"/>
  <c r="U144" s="1"/>
  <c r="U147" s="1"/>
  <c r="R172"/>
  <c r="R175" s="1"/>
  <c r="P194"/>
  <c r="P197" s="1"/>
  <c r="P193"/>
  <c r="P196" s="1"/>
  <c r="Q176"/>
  <c r="Q179" s="1"/>
  <c r="S160"/>
  <c r="S163" s="1"/>
  <c r="S161"/>
  <c r="S164" s="1"/>
  <c r="W126"/>
  <c r="T143"/>
  <c r="T146" s="1"/>
  <c r="V127"/>
  <c r="V130" s="1"/>
  <c r="AO82"/>
  <c r="AN85"/>
  <c r="AM72"/>
  <c r="AM75" s="1"/>
  <c r="AM73"/>
  <c r="AM76" s="1"/>
  <c r="AN70" s="1"/>
  <c r="AP64"/>
  <c r="AO67"/>
  <c r="AO104"/>
  <c r="AP101"/>
  <c r="BB22"/>
  <c r="BB78"/>
  <c r="BB83" s="1"/>
  <c r="BB41"/>
  <c r="BB46" s="1"/>
  <c r="BB60"/>
  <c r="AQ45"/>
  <c r="AP48"/>
  <c r="AL52"/>
  <c r="AL55" s="1"/>
  <c r="AL110"/>
  <c r="AL113" s="1"/>
  <c r="AM107" s="1"/>
  <c r="AL109"/>
  <c r="AL112" s="1"/>
  <c r="AL71"/>
  <c r="AL74" s="1"/>
  <c r="BA102"/>
  <c r="AL91"/>
  <c r="AL94" s="1"/>
  <c r="AM88" s="1"/>
  <c r="AL90"/>
  <c r="AL93" s="1"/>
  <c r="AM53"/>
  <c r="AM56" s="1"/>
  <c r="AM54"/>
  <c r="AM57" s="1"/>
  <c r="AN51" s="1"/>
  <c r="AK108"/>
  <c r="AK111" s="1"/>
  <c r="AK89"/>
  <c r="AK92" s="1"/>
  <c r="AO26"/>
  <c r="AN29"/>
  <c r="AR123"/>
  <c r="BL64" i="3"/>
  <c r="HB64"/>
  <c r="AZ16" i="11"/>
  <c r="F61" i="26"/>
  <c r="F8"/>
  <c r="F7" i="28" s="1"/>
  <c r="F5" i="26"/>
  <c r="F4" i="28" s="1"/>
  <c r="F8" i="16"/>
  <c r="F5"/>
  <c r="S19" i="22"/>
  <c r="R93"/>
  <c r="BG37" i="10"/>
  <c r="BA19" i="11"/>
  <c r="AZ21"/>
  <c r="M145" i="22"/>
  <c r="R94"/>
  <c r="AQ25" i="7"/>
  <c r="BD9" i="11"/>
  <c r="BD7"/>
  <c r="BD66"/>
  <c r="BD67"/>
  <c r="BA68"/>
  <c r="AZ26" i="2"/>
  <c r="AZ27"/>
  <c r="BA22" i="7"/>
  <c r="AY27" i="2"/>
  <c r="BA21" i="7"/>
  <c r="BB21" s="1"/>
  <c r="AY26" i="2"/>
  <c r="BA10" i="11" s="1"/>
  <c r="BD13"/>
  <c r="BC200" i="18"/>
  <c r="BC21"/>
  <c r="BC97" s="1"/>
  <c r="BF23" i="10"/>
  <c r="BC5" i="9"/>
  <c r="BH5" i="10"/>
  <c r="BH1" s="1"/>
  <c r="BD18" i="7"/>
  <c r="BF20" i="10"/>
  <c r="BA14" i="9"/>
  <c r="BF22" i="10" s="1"/>
  <c r="BF20" i="7"/>
  <c r="BF23"/>
  <c r="BF19"/>
  <c r="BD8" i="11"/>
  <c r="BD32" i="8"/>
  <c r="BD3"/>
  <c r="BD10" s="1"/>
  <c r="BD17" s="1"/>
  <c r="BC24"/>
  <c r="BC37"/>
  <c r="BC47" s="1"/>
  <c r="AZ16" i="2"/>
  <c r="BD15" i="11"/>
  <c r="BG3"/>
  <c r="BG46" s="1"/>
  <c r="BG4" i="7"/>
  <c r="BC5" i="6"/>
  <c r="BC36" s="1"/>
  <c r="AM11" i="11"/>
  <c r="AM23" s="1"/>
  <c r="BD14"/>
  <c r="EE56" i="3"/>
  <c r="BD6" i="11"/>
  <c r="GZ56" i="3"/>
  <c r="AN17" i="11"/>
  <c r="AZ18" i="2"/>
  <c r="BD53" i="10" s="1"/>
  <c r="AZ17" i="2"/>
  <c r="BD52" i="10" s="1"/>
  <c r="BJ78" i="3"/>
  <c r="BA21" i="2" s="1"/>
  <c r="BA25" s="1"/>
  <c r="BD6" i="7" s="1"/>
  <c r="AZ15" i="2"/>
  <c r="EF32" i="3"/>
  <c r="HA27"/>
  <c r="BJ34"/>
  <c r="BA15" i="2" s="1"/>
  <c r="HA70" i="3"/>
  <c r="HA78" s="1"/>
  <c r="BB23" i="2" s="1"/>
  <c r="BA33"/>
  <c r="BE19" i="10" s="1"/>
  <c r="EE34" i="3"/>
  <c r="BK48"/>
  <c r="EF41"/>
  <c r="BK70"/>
  <c r="EF27"/>
  <c r="EF54"/>
  <c r="HC38" i="5"/>
  <c r="BB31" i="2" s="1"/>
  <c r="JZ15" i="5"/>
  <c r="JZ30" s="1"/>
  <c r="EH11" i="3"/>
  <c r="BO15" i="5"/>
  <c r="BO30" s="1"/>
  <c r="HC11" i="3"/>
  <c r="EJ15" i="5"/>
  <c r="EJ30" s="1"/>
  <c r="HE15"/>
  <c r="HE30" s="1"/>
  <c r="BM11" i="3"/>
  <c r="BN26" i="5"/>
  <c r="BN18"/>
  <c r="BN20"/>
  <c r="BN22"/>
  <c r="BN17"/>
  <c r="BN33"/>
  <c r="BN19"/>
  <c r="BN35"/>
  <c r="BN23"/>
  <c r="BN21"/>
  <c r="BN28"/>
  <c r="BN29"/>
  <c r="BN27"/>
  <c r="BN34"/>
  <c r="JY27"/>
  <c r="JY19"/>
  <c r="JY21"/>
  <c r="JY35"/>
  <c r="JY26"/>
  <c r="JY34"/>
  <c r="JY33"/>
  <c r="JY28"/>
  <c r="JY18"/>
  <c r="JY20"/>
  <c r="JY17"/>
  <c r="JY23"/>
  <c r="JY29"/>
  <c r="JY22"/>
  <c r="EF88" i="3"/>
  <c r="EF91" s="1"/>
  <c r="BK22"/>
  <c r="HA48"/>
  <c r="EF48"/>
  <c r="EF70"/>
  <c r="BE1" i="2"/>
  <c r="BF3"/>
  <c r="BK32" i="3"/>
  <c r="HA32"/>
  <c r="BK27"/>
  <c r="BK17"/>
  <c r="BK88"/>
  <c r="BK91" s="1"/>
  <c r="BB22" i="2" s="1"/>
  <c r="EG72" i="3"/>
  <c r="EG67"/>
  <c r="EG86"/>
  <c r="EG83"/>
  <c r="EG85"/>
  <c r="EG84"/>
  <c r="EG46"/>
  <c r="EG39"/>
  <c r="EG52"/>
  <c r="EG19"/>
  <c r="EG29"/>
  <c r="EG25"/>
  <c r="EG47"/>
  <c r="EG68"/>
  <c r="EG74"/>
  <c r="EG20"/>
  <c r="EG15"/>
  <c r="EG40"/>
  <c r="EG21"/>
  <c r="EG53"/>
  <c r="EG26"/>
  <c r="EG14"/>
  <c r="EG43"/>
  <c r="EG16"/>
  <c r="EG44"/>
  <c r="EG30"/>
  <c r="EG31"/>
  <c r="EG50"/>
  <c r="EG69"/>
  <c r="EG73"/>
  <c r="EG87"/>
  <c r="EG24"/>
  <c r="EG38"/>
  <c r="EG45"/>
  <c r="EG51"/>
  <c r="HB67"/>
  <c r="HB20"/>
  <c r="HB22" s="1"/>
  <c r="HB68"/>
  <c r="HB14"/>
  <c r="HB29"/>
  <c r="HB24"/>
  <c r="HB25"/>
  <c r="HB43"/>
  <c r="HB52"/>
  <c r="HB46"/>
  <c r="HB15"/>
  <c r="HB39"/>
  <c r="HB41" s="1"/>
  <c r="HB44"/>
  <c r="HB50"/>
  <c r="HB51"/>
  <c r="HB45"/>
  <c r="HB30"/>
  <c r="HB83"/>
  <c r="HB88" s="1"/>
  <c r="HB91" s="1"/>
  <c r="BC24" i="2" s="1"/>
  <c r="HD17" i="5"/>
  <c r="HD20"/>
  <c r="HD33"/>
  <c r="HD27"/>
  <c r="HD18"/>
  <c r="HD22"/>
  <c r="HD29"/>
  <c r="HD35"/>
  <c r="HD26"/>
  <c r="HD34"/>
  <c r="HD21"/>
  <c r="HD23"/>
  <c r="HD19"/>
  <c r="HD28"/>
  <c r="HA54" i="3"/>
  <c r="BM38" i="5"/>
  <c r="BB29" i="2" s="1"/>
  <c r="BE17" i="7" s="1"/>
  <c r="EF17" i="3"/>
  <c r="EF75"/>
  <c r="BL86"/>
  <c r="BL73"/>
  <c r="BL87"/>
  <c r="BL68"/>
  <c r="BL39"/>
  <c r="BL69"/>
  <c r="BL74"/>
  <c r="BL67"/>
  <c r="BL84"/>
  <c r="BL16"/>
  <c r="BL85"/>
  <c r="BL24"/>
  <c r="BL45"/>
  <c r="BL26"/>
  <c r="BL51"/>
  <c r="BL21"/>
  <c r="BL72"/>
  <c r="BL25"/>
  <c r="BL50"/>
  <c r="BL30"/>
  <c r="BL83"/>
  <c r="BL46"/>
  <c r="BL38"/>
  <c r="BL52"/>
  <c r="BL14"/>
  <c r="BL43"/>
  <c r="BL53"/>
  <c r="BL15"/>
  <c r="BL20"/>
  <c r="BL47"/>
  <c r="BL44"/>
  <c r="BL19"/>
  <c r="BL31"/>
  <c r="BL40"/>
  <c r="BL29"/>
  <c r="GZ34"/>
  <c r="EI23" i="5"/>
  <c r="EI29"/>
  <c r="EI34"/>
  <c r="EI19"/>
  <c r="EI28"/>
  <c r="EI22"/>
  <c r="EI21"/>
  <c r="EI18"/>
  <c r="EI27"/>
  <c r="EI26"/>
  <c r="EI20"/>
  <c r="EI35"/>
  <c r="EI33"/>
  <c r="EI17"/>
  <c r="EH38"/>
  <c r="BB30" i="2" s="1"/>
  <c r="BK75" i="3"/>
  <c r="HA17"/>
  <c r="JX38" i="5"/>
  <c r="BB32" i="2" s="1"/>
  <c r="BG21" i="10" s="1"/>
  <c r="EF22" i="3"/>
  <c r="BK54"/>
  <c r="BK41"/>
  <c r="BH5" i="2"/>
  <c r="AQ360" i="14" l="1"/>
  <c r="AQ358"/>
  <c r="AQ359" s="1"/>
  <c r="AQ361" s="1"/>
  <c r="AR357" s="1"/>
  <c r="AT353"/>
  <c r="AS354"/>
  <c r="AS339"/>
  <c r="AR345" s="1"/>
  <c r="AT338"/>
  <c r="AQ343"/>
  <c r="AQ344" s="1"/>
  <c r="AQ346" s="1"/>
  <c r="AR342" s="1"/>
  <c r="BC7" i="9"/>
  <c r="BC8"/>
  <c r="AT54" i="14"/>
  <c r="AS55"/>
  <c r="AQ150" i="12"/>
  <c r="AQ151" s="1"/>
  <c r="AQ153" s="1"/>
  <c r="AR149" s="1"/>
  <c r="F52" i="29"/>
  <c r="AQ119" i="12"/>
  <c r="AQ120" s="1"/>
  <c r="AQ122" s="1"/>
  <c r="AR118" s="1"/>
  <c r="AT129" i="14"/>
  <c r="AS130"/>
  <c r="AQ70" i="12"/>
  <c r="AR69"/>
  <c r="AS84"/>
  <c r="AR85"/>
  <c r="AQ106"/>
  <c r="AQ104"/>
  <c r="AQ105" s="1"/>
  <c r="AQ107" s="1"/>
  <c r="AR103" s="1"/>
  <c r="AT160"/>
  <c r="AS161"/>
  <c r="AS100"/>
  <c r="AT99"/>
  <c r="AS146"/>
  <c r="AR152" s="1"/>
  <c r="AT145"/>
  <c r="AS115"/>
  <c r="AT114"/>
  <c r="AR85" i="14"/>
  <c r="AS84"/>
  <c r="AR150"/>
  <c r="AR151" s="1"/>
  <c r="AR153" s="1"/>
  <c r="AS149" s="1"/>
  <c r="AG59"/>
  <c r="AG60" s="1"/>
  <c r="AG62" s="1"/>
  <c r="AH58" s="1"/>
  <c r="AH61" s="1"/>
  <c r="AR115"/>
  <c r="AS114"/>
  <c r="AT160"/>
  <c r="AS161"/>
  <c r="AS69"/>
  <c r="AR70"/>
  <c r="AQ167"/>
  <c r="AQ165"/>
  <c r="AQ166" s="1"/>
  <c r="AQ168" s="1"/>
  <c r="AR164" s="1"/>
  <c r="AT99"/>
  <c r="AS100"/>
  <c r="AT146"/>
  <c r="AS152" s="1"/>
  <c r="AU145"/>
  <c r="BO32" i="5"/>
  <c r="BO31"/>
  <c r="EJ32"/>
  <c r="EJ31"/>
  <c r="JZ32"/>
  <c r="JZ31"/>
  <c r="HE32"/>
  <c r="HE31"/>
  <c r="S83" i="22"/>
  <c r="BG23" i="10"/>
  <c r="F20" i="21"/>
  <c r="BB22" i="7"/>
  <c r="BK56" i="3"/>
  <c r="BE53" i="12"/>
  <c r="BB65" i="18"/>
  <c r="AD224" i="14"/>
  <c r="AD226"/>
  <c r="AQ284" i="12"/>
  <c r="AQ285" s="1"/>
  <c r="AQ287" s="1"/>
  <c r="AR283" s="1"/>
  <c r="AQ284" i="14"/>
  <c r="AQ285" s="1"/>
  <c r="AQ287" s="1"/>
  <c r="AR283" s="1"/>
  <c r="AR225" i="12"/>
  <c r="AR226" s="1"/>
  <c r="AR228" s="1"/>
  <c r="AS224" s="1"/>
  <c r="AP255"/>
  <c r="AP256" s="1"/>
  <c r="AP258" s="1"/>
  <c r="AQ254" s="1"/>
  <c r="AH121" i="14"/>
  <c r="AH120" s="1"/>
  <c r="AH122" s="1"/>
  <c r="AI118" s="1"/>
  <c r="BE293"/>
  <c r="BE337"/>
  <c r="BD172" i="12"/>
  <c r="BD314" s="1"/>
  <c r="BG43" i="10" s="1"/>
  <c r="AI74" i="12"/>
  <c r="AI75" s="1"/>
  <c r="AI77" s="1"/>
  <c r="AJ73" s="1"/>
  <c r="AJ74" s="1"/>
  <c r="BE307" i="14"/>
  <c r="BE233"/>
  <c r="BE98"/>
  <c r="AS294"/>
  <c r="AR295"/>
  <c r="AQ301" s="1"/>
  <c r="AP254"/>
  <c r="AP255" s="1"/>
  <c r="AP257" s="1"/>
  <c r="AQ253" s="1"/>
  <c r="AQ313"/>
  <c r="AQ314" s="1"/>
  <c r="AQ316" s="1"/>
  <c r="AR312" s="1"/>
  <c r="BE98" i="12"/>
  <c r="AP299" i="14"/>
  <c r="AP300" s="1"/>
  <c r="AP302" s="1"/>
  <c r="AQ298" s="1"/>
  <c r="BE128"/>
  <c r="BE278"/>
  <c r="BE322"/>
  <c r="BE144"/>
  <c r="BE189"/>
  <c r="AQ269"/>
  <c r="AQ270" s="1"/>
  <c r="AQ272" s="1"/>
  <c r="AR268" s="1"/>
  <c r="AP270" i="12"/>
  <c r="AP271" s="1"/>
  <c r="AP273" s="1"/>
  <c r="AQ269" s="1"/>
  <c r="AS219" i="14"/>
  <c r="AR220"/>
  <c r="BE352"/>
  <c r="BE174"/>
  <c r="BE159"/>
  <c r="BE53"/>
  <c r="BE263"/>
  <c r="AR134" i="12"/>
  <c r="AR135" s="1"/>
  <c r="AR137" s="1"/>
  <c r="AS133" s="1"/>
  <c r="AS265"/>
  <c r="AR266"/>
  <c r="AS294"/>
  <c r="AR295"/>
  <c r="AQ301" s="1"/>
  <c r="BE57" i="14"/>
  <c r="BE218"/>
  <c r="AP239"/>
  <c r="AP240" s="1"/>
  <c r="AP242" s="1"/>
  <c r="AQ238" s="1"/>
  <c r="BE248"/>
  <c r="AC210" i="12"/>
  <c r="AC211" s="1"/>
  <c r="AC213" s="1"/>
  <c r="AD209" s="1"/>
  <c r="AC212"/>
  <c r="AC309" s="1"/>
  <c r="AK195"/>
  <c r="AK196" s="1"/>
  <c r="AK198" s="1"/>
  <c r="AL194" s="1"/>
  <c r="AK197"/>
  <c r="AR121"/>
  <c r="AQ328" i="14"/>
  <c r="AQ329" s="1"/>
  <c r="AQ331" s="1"/>
  <c r="AR327" s="1"/>
  <c r="AY180"/>
  <c r="AY181" s="1"/>
  <c r="AY183" s="1"/>
  <c r="AZ179" s="1"/>
  <c r="AJ76"/>
  <c r="AJ74" s="1"/>
  <c r="AI136"/>
  <c r="AI135" s="1"/>
  <c r="AI137" s="1"/>
  <c r="AJ133" s="1"/>
  <c r="AJ134" s="1"/>
  <c r="AR191" i="12"/>
  <c r="AS190"/>
  <c r="AT196" i="14"/>
  <c r="AT198" s="1"/>
  <c r="AU194" s="1"/>
  <c r="AU195" s="1"/>
  <c r="AS236" i="12"/>
  <c r="AT235"/>
  <c r="AQ286" i="14"/>
  <c r="BD82" i="12"/>
  <c r="BD86" s="1"/>
  <c r="BD71"/>
  <c r="AS206"/>
  <c r="AT205"/>
  <c r="AP256" i="14"/>
  <c r="AQ271"/>
  <c r="BE264" i="12"/>
  <c r="BE128"/>
  <c r="BE234"/>
  <c r="BE113"/>
  <c r="BE68" i="14"/>
  <c r="N300" i="12"/>
  <c r="N307"/>
  <c r="N316" s="1"/>
  <c r="L16" i="9" s="1"/>
  <c r="AQ286" i="12"/>
  <c r="AQ315" i="14"/>
  <c r="BF47"/>
  <c r="BF47" i="12"/>
  <c r="AT221"/>
  <c r="AU220"/>
  <c r="AS280"/>
  <c r="AR286" s="1"/>
  <c r="AT279"/>
  <c r="AS280" i="14"/>
  <c r="AT279"/>
  <c r="AT130" i="12"/>
  <c r="AU129"/>
  <c r="AS309" i="14"/>
  <c r="AT308"/>
  <c r="BC197"/>
  <c r="AR250"/>
  <c r="AS249"/>
  <c r="AS265"/>
  <c r="AT264"/>
  <c r="AH90"/>
  <c r="AH92" s="1"/>
  <c r="AI88" s="1"/>
  <c r="AI89" s="1"/>
  <c r="BE52" i="12"/>
  <c r="BE56" s="1"/>
  <c r="BE97"/>
  <c r="BE101" s="1"/>
  <c r="BE188"/>
  <c r="BE192" s="1"/>
  <c r="BE218"/>
  <c r="BE222" s="1"/>
  <c r="BE233"/>
  <c r="BE237" s="1"/>
  <c r="BE67"/>
  <c r="BE102"/>
  <c r="BE72"/>
  <c r="BE117"/>
  <c r="BE203"/>
  <c r="BE207" s="1"/>
  <c r="BE292"/>
  <c r="BE296" s="1"/>
  <c r="BE127"/>
  <c r="BE131" s="1"/>
  <c r="BE57"/>
  <c r="BE158"/>
  <c r="BE162" s="1"/>
  <c r="BE143"/>
  <c r="BE147" s="1"/>
  <c r="BE87"/>
  <c r="BE263"/>
  <c r="BE267" s="1"/>
  <c r="BE163"/>
  <c r="BE132"/>
  <c r="BE248"/>
  <c r="BE252" s="1"/>
  <c r="BE148"/>
  <c r="BE112"/>
  <c r="BE116" s="1"/>
  <c r="BE277"/>
  <c r="BE281" s="1"/>
  <c r="BE204"/>
  <c r="AR235" i="14"/>
  <c r="AS234"/>
  <c r="AQ240" i="12"/>
  <c r="AQ241" s="1"/>
  <c r="AQ243" s="1"/>
  <c r="AR239" s="1"/>
  <c r="AQ242"/>
  <c r="AR227"/>
  <c r="AR136"/>
  <c r="AP257"/>
  <c r="BE278"/>
  <c r="BE159"/>
  <c r="BE68"/>
  <c r="BE219"/>
  <c r="BE249"/>
  <c r="N175"/>
  <c r="N168"/>
  <c r="AK106" i="14"/>
  <c r="AK105" s="1"/>
  <c r="AK107" s="1"/>
  <c r="AL103" s="1"/>
  <c r="AL104" s="1"/>
  <c r="AU55" i="12"/>
  <c r="AV54"/>
  <c r="BC182" i="14"/>
  <c r="BE163"/>
  <c r="BE193"/>
  <c r="BE117"/>
  <c r="BE102"/>
  <c r="BE178"/>
  <c r="BE87"/>
  <c r="BE72"/>
  <c r="BE148"/>
  <c r="BE132"/>
  <c r="AP241"/>
  <c r="AR251" i="12"/>
  <c r="AS250"/>
  <c r="BE293"/>
  <c r="BE189"/>
  <c r="BE144"/>
  <c r="BE83"/>
  <c r="BE113" i="14"/>
  <c r="BE83"/>
  <c r="AK91" i="12"/>
  <c r="AK90" s="1"/>
  <c r="AK92" s="1"/>
  <c r="AL88" s="1"/>
  <c r="AL89" s="1"/>
  <c r="AH60"/>
  <c r="AH62" s="1"/>
  <c r="AI58" s="1"/>
  <c r="AS324" i="14"/>
  <c r="AR330" s="1"/>
  <c r="AT323"/>
  <c r="BC378"/>
  <c r="BF42" i="10" s="1"/>
  <c r="Q371" i="14"/>
  <c r="R367"/>
  <c r="AR38" i="8"/>
  <c r="AR44" s="1"/>
  <c r="AT30" i="11" s="1"/>
  <c r="BE336" i="14"/>
  <c r="BE340" s="1"/>
  <c r="BE351"/>
  <c r="BE355" s="1"/>
  <c r="BE321"/>
  <c r="BE325" s="1"/>
  <c r="BE292"/>
  <c r="BE296" s="1"/>
  <c r="BE306"/>
  <c r="BE310" s="1"/>
  <c r="BE247"/>
  <c r="BE251" s="1"/>
  <c r="BE277"/>
  <c r="BE281" s="1"/>
  <c r="BE217"/>
  <c r="BE221" s="1"/>
  <c r="BE262"/>
  <c r="BE266" s="1"/>
  <c r="BE232"/>
  <c r="BE236" s="1"/>
  <c r="BD366"/>
  <c r="BD203"/>
  <c r="BE188"/>
  <c r="BE192" s="1"/>
  <c r="BE190" s="1"/>
  <c r="BE191" s="1"/>
  <c r="Y49" i="10"/>
  <c r="I90" i="22" s="1"/>
  <c r="BE158" i="14"/>
  <c r="BE162" s="1"/>
  <c r="BE173"/>
  <c r="BE177" s="1"/>
  <c r="BE175" s="1"/>
  <c r="BE176" s="1"/>
  <c r="BE143"/>
  <c r="BE147" s="1"/>
  <c r="BE127"/>
  <c r="BE131" s="1"/>
  <c r="BE112"/>
  <c r="BE116" s="1"/>
  <c r="BE97"/>
  <c r="BE101" s="1"/>
  <c r="BE82"/>
  <c r="BE86" s="1"/>
  <c r="BE67"/>
  <c r="BE71" s="1"/>
  <c r="BE52"/>
  <c r="BE56" s="1"/>
  <c r="AP27" i="18"/>
  <c r="BB201"/>
  <c r="BG41" i="10" s="1"/>
  <c r="U145" i="18"/>
  <c r="U148" s="1"/>
  <c r="Q188"/>
  <c r="Q191" s="1"/>
  <c r="P192"/>
  <c r="P195" s="1"/>
  <c r="R177"/>
  <c r="R180" s="1"/>
  <c r="R178"/>
  <c r="R181" s="1"/>
  <c r="T155"/>
  <c r="S159"/>
  <c r="S162" s="1"/>
  <c r="V139"/>
  <c r="W129"/>
  <c r="W132" s="1"/>
  <c r="W128"/>
  <c r="W131" s="1"/>
  <c r="U143"/>
  <c r="U146" s="1"/>
  <c r="AM52"/>
  <c r="AM55" s="1"/>
  <c r="AP82"/>
  <c r="AO85"/>
  <c r="AM91"/>
  <c r="AM94" s="1"/>
  <c r="AN88" s="1"/>
  <c r="AM90"/>
  <c r="AM93" s="1"/>
  <c r="BB102"/>
  <c r="AM110"/>
  <c r="AM113" s="1"/>
  <c r="AN107" s="1"/>
  <c r="AM109"/>
  <c r="AM112" s="1"/>
  <c r="AN72"/>
  <c r="AN75" s="1"/>
  <c r="AN73"/>
  <c r="AN76" s="1"/>
  <c r="AO70" s="1"/>
  <c r="AR45"/>
  <c r="AQ48"/>
  <c r="BC22"/>
  <c r="BC78"/>
  <c r="BC83" s="1"/>
  <c r="BC41"/>
  <c r="BC46" s="1"/>
  <c r="BC60"/>
  <c r="AP104"/>
  <c r="AQ101"/>
  <c r="AL89"/>
  <c r="AL92" s="1"/>
  <c r="AM71"/>
  <c r="AM74" s="1"/>
  <c r="AN53"/>
  <c r="AN56" s="1"/>
  <c r="AN54"/>
  <c r="AN57" s="1"/>
  <c r="AO51" s="1"/>
  <c r="AQ64"/>
  <c r="AP67"/>
  <c r="AL108"/>
  <c r="AL111" s="1"/>
  <c r="AP26"/>
  <c r="AO29"/>
  <c r="AS123"/>
  <c r="BA16" i="11"/>
  <c r="BC16" s="1"/>
  <c r="BM64" i="3"/>
  <c r="HC64"/>
  <c r="F66" i="28"/>
  <c r="F65"/>
  <c r="R21" i="22"/>
  <c r="F19" i="21"/>
  <c r="N139" i="22"/>
  <c r="E139" i="21"/>
  <c r="S65" i="22"/>
  <c r="S62"/>
  <c r="R132"/>
  <c r="F132" i="21"/>
  <c r="R20" i="22"/>
  <c r="T63"/>
  <c r="S64"/>
  <c r="BC19" i="11"/>
  <c r="R141" i="22"/>
  <c r="F141" i="21"/>
  <c r="BA21" i="11"/>
  <c r="F190" i="21"/>
  <c r="F25" i="29" s="1"/>
  <c r="R190" i="22"/>
  <c r="BH37" i="10"/>
  <c r="S16" i="22"/>
  <c r="BE9" i="11"/>
  <c r="AR25" i="7"/>
  <c r="BE7" i="11"/>
  <c r="BE66"/>
  <c r="BE67"/>
  <c r="BC10"/>
  <c r="BE13"/>
  <c r="BD200" i="18"/>
  <c r="BD21"/>
  <c r="BD97" s="1"/>
  <c r="BB14" i="9"/>
  <c r="BG22" i="10" s="1"/>
  <c r="BE18" i="7"/>
  <c r="S17" i="22" s="1"/>
  <c r="BG20" i="10"/>
  <c r="BD5" i="9"/>
  <c r="BI5" i="10"/>
  <c r="BI1" s="1"/>
  <c r="AY15" i="9"/>
  <c r="BC68" i="11" s="1"/>
  <c r="BE15"/>
  <c r="BG19" i="7"/>
  <c r="BG23"/>
  <c r="BG20"/>
  <c r="BE8" i="11"/>
  <c r="BD24" i="8"/>
  <c r="BD37"/>
  <c r="BD47" s="1"/>
  <c r="BE32"/>
  <c r="BE3"/>
  <c r="BE10" s="1"/>
  <c r="BE17" s="1"/>
  <c r="BH3" i="11"/>
  <c r="BH4" i="7"/>
  <c r="BD5" i="6"/>
  <c r="BD36" s="1"/>
  <c r="BE14" i="11"/>
  <c r="BE6"/>
  <c r="BK78" i="3"/>
  <c r="BB21" i="2" s="1"/>
  <c r="BB25" s="1"/>
  <c r="BE6" i="7" s="1"/>
  <c r="BA18" i="2"/>
  <c r="BE53" i="10" s="1"/>
  <c r="AN11" i="11"/>
  <c r="BA20" i="2"/>
  <c r="BA19"/>
  <c r="AP17" i="11"/>
  <c r="EF56" i="3"/>
  <c r="HA56"/>
  <c r="BA16" i="2"/>
  <c r="AZ15" i="9" s="1"/>
  <c r="HB54" i="3"/>
  <c r="HB27"/>
  <c r="BL48"/>
  <c r="EG70"/>
  <c r="EF34"/>
  <c r="EG75"/>
  <c r="BA17" i="2"/>
  <c r="BE52" i="10" s="1"/>
  <c r="BL32" i="3"/>
  <c r="EG22"/>
  <c r="HB70"/>
  <c r="HB78" s="1"/>
  <c r="BC23" i="2" s="1"/>
  <c r="BK34" i="3"/>
  <c r="BB15" i="2" s="1"/>
  <c r="JY38" i="5"/>
  <c r="BC32" i="2" s="1"/>
  <c r="EG41" i="3"/>
  <c r="BF1" i="2"/>
  <c r="BG3"/>
  <c r="HC73" i="3"/>
  <c r="HC75" s="1"/>
  <c r="HC67"/>
  <c r="HC68"/>
  <c r="HC50"/>
  <c r="HC20"/>
  <c r="HC22" s="1"/>
  <c r="HC43"/>
  <c r="HC83"/>
  <c r="HC88" s="1"/>
  <c r="HC91" s="1"/>
  <c r="BD24" i="2" s="1"/>
  <c r="HC44" i="3"/>
  <c r="HC30"/>
  <c r="HC24"/>
  <c r="HC29"/>
  <c r="HC51"/>
  <c r="HC39"/>
  <c r="HC41" s="1"/>
  <c r="HC25"/>
  <c r="HC15"/>
  <c r="HC14"/>
  <c r="HC52"/>
  <c r="HC45"/>
  <c r="HC46"/>
  <c r="JZ18" i="5"/>
  <c r="JZ19"/>
  <c r="JZ20"/>
  <c r="JZ23"/>
  <c r="JZ35"/>
  <c r="JZ34"/>
  <c r="JZ17"/>
  <c r="JZ26"/>
  <c r="JZ21"/>
  <c r="JZ29"/>
  <c r="JZ22"/>
  <c r="JZ27"/>
  <c r="JZ28"/>
  <c r="JZ33"/>
  <c r="BL54" i="3"/>
  <c r="BL17"/>
  <c r="BL75"/>
  <c r="HB32"/>
  <c r="EG27"/>
  <c r="EH68"/>
  <c r="EH69"/>
  <c r="EH85"/>
  <c r="EH72"/>
  <c r="EH67"/>
  <c r="EH87"/>
  <c r="EH40"/>
  <c r="EH50"/>
  <c r="EH53"/>
  <c r="EH15"/>
  <c r="EH39"/>
  <c r="EH25"/>
  <c r="EH83"/>
  <c r="EH26"/>
  <c r="EH47"/>
  <c r="EH19"/>
  <c r="EH20"/>
  <c r="EH43"/>
  <c r="EH24"/>
  <c r="EH74"/>
  <c r="EH84"/>
  <c r="EH44"/>
  <c r="EH31"/>
  <c r="EH45"/>
  <c r="EH52"/>
  <c r="EH30"/>
  <c r="EH73"/>
  <c r="EH86"/>
  <c r="EH14"/>
  <c r="EH29"/>
  <c r="EH21"/>
  <c r="EH38"/>
  <c r="EH51"/>
  <c r="EH16"/>
  <c r="EH46"/>
  <c r="EJ33" i="5"/>
  <c r="EJ28"/>
  <c r="EJ23"/>
  <c r="EJ18"/>
  <c r="EJ29"/>
  <c r="EJ34"/>
  <c r="EJ20"/>
  <c r="EJ27"/>
  <c r="EJ17"/>
  <c r="EJ22"/>
  <c r="EJ21"/>
  <c r="EJ35"/>
  <c r="EJ26"/>
  <c r="EJ19"/>
  <c r="HA34" i="3"/>
  <c r="HE22" i="5"/>
  <c r="HE19"/>
  <c r="HE29"/>
  <c r="HE27"/>
  <c r="HE35"/>
  <c r="HE18"/>
  <c r="HE21"/>
  <c r="HE17"/>
  <c r="HE28"/>
  <c r="HE34"/>
  <c r="HE33"/>
  <c r="HE23"/>
  <c r="HE26"/>
  <c r="HE20"/>
  <c r="HB48" i="3"/>
  <c r="EI38" i="5"/>
  <c r="BC30" i="2" s="1"/>
  <c r="BL88" i="3"/>
  <c r="BL91" s="1"/>
  <c r="BC22" i="2" s="1"/>
  <c r="EG54" i="3"/>
  <c r="BB33" i="2"/>
  <c r="BF19" i="10" s="1"/>
  <c r="BO19" i="5"/>
  <c r="BO23"/>
  <c r="BO34"/>
  <c r="BO35"/>
  <c r="BO18"/>
  <c r="BO29"/>
  <c r="BO26"/>
  <c r="BO21"/>
  <c r="BO28"/>
  <c r="BO27"/>
  <c r="BO17"/>
  <c r="BO33"/>
  <c r="BO22"/>
  <c r="BO20"/>
  <c r="BM85" i="3"/>
  <c r="BM16"/>
  <c r="BM72"/>
  <c r="BM83"/>
  <c r="BM84"/>
  <c r="BM67"/>
  <c r="BM15"/>
  <c r="BM46"/>
  <c r="BM39"/>
  <c r="BM19"/>
  <c r="BM20"/>
  <c r="BM30"/>
  <c r="BM73"/>
  <c r="BM52"/>
  <c r="BM50"/>
  <c r="BM69"/>
  <c r="BM74"/>
  <c r="BM87"/>
  <c r="BM44"/>
  <c r="BM14"/>
  <c r="BM40"/>
  <c r="BM51"/>
  <c r="BM29"/>
  <c r="BM45"/>
  <c r="BM53"/>
  <c r="BM47"/>
  <c r="BM25"/>
  <c r="BM68"/>
  <c r="BM86"/>
  <c r="BM38"/>
  <c r="BM24"/>
  <c r="BM43"/>
  <c r="BM31"/>
  <c r="BM26"/>
  <c r="BM21"/>
  <c r="BL27"/>
  <c r="EG32"/>
  <c r="BL41"/>
  <c r="HD38" i="5"/>
  <c r="BC31" i="2" s="1"/>
  <c r="EG17" i="3"/>
  <c r="BN11"/>
  <c r="HF15" i="5"/>
  <c r="HF30" s="1"/>
  <c r="KA15"/>
  <c r="KA30" s="1"/>
  <c r="HD11" i="3"/>
  <c r="EK15" i="5"/>
  <c r="EK30" s="1"/>
  <c r="EI11" i="3"/>
  <c r="BP15" i="5"/>
  <c r="BP30" s="1"/>
  <c r="BN38"/>
  <c r="BC29" i="2" s="1"/>
  <c r="BF17" i="7" s="1"/>
  <c r="EG88" i="3"/>
  <c r="EG91" s="1"/>
  <c r="BL22"/>
  <c r="BL70"/>
  <c r="HB17"/>
  <c r="EG48"/>
  <c r="BI5" i="2"/>
  <c r="AR358" i="14" l="1"/>
  <c r="AR359" s="1"/>
  <c r="AR361" s="1"/>
  <c r="AS357" s="1"/>
  <c r="AR360"/>
  <c r="AT354"/>
  <c r="AU353"/>
  <c r="AR343"/>
  <c r="AR344" s="1"/>
  <c r="AR346" s="1"/>
  <c r="AS342" s="1"/>
  <c r="AT339"/>
  <c r="AS345" s="1"/>
  <c r="AU338"/>
  <c r="BD7" i="9"/>
  <c r="BD8"/>
  <c r="AT55" i="14"/>
  <c r="AU54"/>
  <c r="F7" i="29"/>
  <c r="AR119" i="12"/>
  <c r="AR120" s="1"/>
  <c r="AR122" s="1"/>
  <c r="AS118" s="1"/>
  <c r="AH59" i="14"/>
  <c r="AH60" s="1"/>
  <c r="AH62" s="1"/>
  <c r="AI58" s="1"/>
  <c r="AU129"/>
  <c r="AT130"/>
  <c r="AR70" i="12"/>
  <c r="AS69"/>
  <c r="AR150"/>
  <c r="AR151" s="1"/>
  <c r="AR153" s="1"/>
  <c r="AS149" s="1"/>
  <c r="AT100"/>
  <c r="AU99"/>
  <c r="AS85"/>
  <c r="AT84"/>
  <c r="AU160"/>
  <c r="AT161"/>
  <c r="AT146"/>
  <c r="AU145"/>
  <c r="AT115"/>
  <c r="AS121" s="1"/>
  <c r="AU114"/>
  <c r="AR104"/>
  <c r="AR105" s="1"/>
  <c r="AR107" s="1"/>
  <c r="AS103" s="1"/>
  <c r="AR106"/>
  <c r="AS85" i="14"/>
  <c r="AT84"/>
  <c r="AS115"/>
  <c r="AT114"/>
  <c r="AS150"/>
  <c r="AS151" s="1"/>
  <c r="AS153" s="1"/>
  <c r="AT149" s="1"/>
  <c r="AR167"/>
  <c r="AR165"/>
  <c r="AR166" s="1"/>
  <c r="AR168" s="1"/>
  <c r="AS164" s="1"/>
  <c r="AU99"/>
  <c r="AT100"/>
  <c r="AT69"/>
  <c r="AS70"/>
  <c r="AU160"/>
  <c r="AT161"/>
  <c r="AU146"/>
  <c r="AT152" s="1"/>
  <c r="AV145"/>
  <c r="BP32" i="5"/>
  <c r="BP31"/>
  <c r="KA32"/>
  <c r="KA31"/>
  <c r="HF32"/>
  <c r="HF31"/>
  <c r="EK32"/>
  <c r="EK31"/>
  <c r="BL56" i="3"/>
  <c r="BF53" i="12"/>
  <c r="BC65" i="18"/>
  <c r="AQ255" i="12"/>
  <c r="AQ256" s="1"/>
  <c r="AQ258" s="1"/>
  <c r="AR254" s="1"/>
  <c r="AD225" i="14"/>
  <c r="AD227" s="1"/>
  <c r="AE223" s="1"/>
  <c r="AE226" s="1"/>
  <c r="AQ239"/>
  <c r="AQ240" s="1"/>
  <c r="AQ242" s="1"/>
  <c r="AR238" s="1"/>
  <c r="AR313"/>
  <c r="AR314" s="1"/>
  <c r="AR316" s="1"/>
  <c r="AS312" s="1"/>
  <c r="BF219" i="12"/>
  <c r="BF189"/>
  <c r="AR269" i="14"/>
  <c r="AR270" s="1"/>
  <c r="AR272" s="1"/>
  <c r="AS268" s="1"/>
  <c r="BF189"/>
  <c r="AS134" i="12"/>
  <c r="AS135" s="1"/>
  <c r="AS137" s="1"/>
  <c r="AT133" s="1"/>
  <c r="AQ270"/>
  <c r="AQ271" s="1"/>
  <c r="AQ273" s="1"/>
  <c r="AR269" s="1"/>
  <c r="AS225"/>
  <c r="AS226" s="1"/>
  <c r="AS228" s="1"/>
  <c r="AT224" s="1"/>
  <c r="AJ76"/>
  <c r="AJ75" s="1"/>
  <c r="AJ77" s="1"/>
  <c r="AK73" s="1"/>
  <c r="BF337" i="14"/>
  <c r="BF322"/>
  <c r="AQ254"/>
  <c r="AQ255" s="1"/>
  <c r="AQ257" s="1"/>
  <c r="AR253" s="1"/>
  <c r="BF83"/>
  <c r="AR284"/>
  <c r="AR285" s="1"/>
  <c r="AR287" s="1"/>
  <c r="AS283" s="1"/>
  <c r="BF278" i="12"/>
  <c r="BF264"/>
  <c r="AT265"/>
  <c r="AS266"/>
  <c r="AT219" i="14"/>
  <c r="AS220"/>
  <c r="BF352"/>
  <c r="AQ272" i="12"/>
  <c r="AS295" i="14"/>
  <c r="AR301" s="1"/>
  <c r="AT294"/>
  <c r="AQ299"/>
  <c r="AQ300" s="1"/>
  <c r="AQ302" s="1"/>
  <c r="AR298" s="1"/>
  <c r="AT294" i="12"/>
  <c r="AS295"/>
  <c r="AR301" s="1"/>
  <c r="BF218" i="14"/>
  <c r="AR284" i="12"/>
  <c r="AR285" s="1"/>
  <c r="AR287" s="1"/>
  <c r="AS283" s="1"/>
  <c r="AD210"/>
  <c r="AD211" s="1"/>
  <c r="AD213" s="1"/>
  <c r="AE209" s="1"/>
  <c r="AD212"/>
  <c r="AD309" s="1"/>
  <c r="AL195"/>
  <c r="AL196" s="1"/>
  <c r="AL198" s="1"/>
  <c r="AM194" s="1"/>
  <c r="AL197"/>
  <c r="AI61"/>
  <c r="AI59"/>
  <c r="AR328" i="14"/>
  <c r="AR329" s="1"/>
  <c r="AR331" s="1"/>
  <c r="AS327" s="1"/>
  <c r="AZ180"/>
  <c r="AZ181" s="1"/>
  <c r="AZ183" s="1"/>
  <c r="BA179" s="1"/>
  <c r="BA180" s="1"/>
  <c r="BA181" s="1"/>
  <c r="BA183" s="1"/>
  <c r="BB179" s="1"/>
  <c r="AJ75"/>
  <c r="AJ77" s="1"/>
  <c r="AK73" s="1"/>
  <c r="AL106"/>
  <c r="AL105" s="1"/>
  <c r="AL107" s="1"/>
  <c r="AM103" s="1"/>
  <c r="AM104" s="1"/>
  <c r="AT280" i="12"/>
  <c r="AS286" s="1"/>
  <c r="AU279"/>
  <c r="AT206"/>
  <c r="AU205"/>
  <c r="BE82"/>
  <c r="BE86" s="1"/>
  <c r="BE71"/>
  <c r="M58" i="10"/>
  <c r="AS191" i="12"/>
  <c r="AT190"/>
  <c r="BD182" i="14"/>
  <c r="AI119"/>
  <c r="AI121"/>
  <c r="AR271"/>
  <c r="AU130" i="12"/>
  <c r="AV129"/>
  <c r="AU221"/>
  <c r="AV220"/>
  <c r="BF144" i="14"/>
  <c r="BF234" i="12"/>
  <c r="BF293" i="14"/>
  <c r="BF128"/>
  <c r="BF57"/>
  <c r="BF144" i="12"/>
  <c r="BF98"/>
  <c r="BF249"/>
  <c r="BF68"/>
  <c r="BF307" i="14"/>
  <c r="BF159"/>
  <c r="AT236" i="12"/>
  <c r="AU235"/>
  <c r="AS250" i="14"/>
  <c r="AT249"/>
  <c r="AS227" i="12"/>
  <c r="AQ241" i="14"/>
  <c r="AT265"/>
  <c r="AU264"/>
  <c r="AR315"/>
  <c r="AJ136"/>
  <c r="AJ135" s="1"/>
  <c r="AJ137" s="1"/>
  <c r="AK133" s="1"/>
  <c r="AK134" s="1"/>
  <c r="BF159" i="12"/>
  <c r="BF83"/>
  <c r="BF293"/>
  <c r="BF113"/>
  <c r="BF128"/>
  <c r="BF163" i="14"/>
  <c r="BF193"/>
  <c r="BF117"/>
  <c r="BF102"/>
  <c r="BF148"/>
  <c r="BF87"/>
  <c r="BF72"/>
  <c r="BF132"/>
  <c r="BF178"/>
  <c r="N302" i="12"/>
  <c r="N308"/>
  <c r="N317" s="1"/>
  <c r="AQ256" i="14"/>
  <c r="BF52" i="12"/>
  <c r="BF56" s="1"/>
  <c r="BF102"/>
  <c r="BF87"/>
  <c r="BF233"/>
  <c r="BF237" s="1"/>
  <c r="BF72"/>
  <c r="BF218"/>
  <c r="BF222" s="1"/>
  <c r="BF248"/>
  <c r="BF252" s="1"/>
  <c r="BF127"/>
  <c r="BF131" s="1"/>
  <c r="BF163"/>
  <c r="BF57"/>
  <c r="BF67"/>
  <c r="BF148"/>
  <c r="BF292"/>
  <c r="BF296" s="1"/>
  <c r="BF97"/>
  <c r="BF101" s="1"/>
  <c r="BF158"/>
  <c r="BF162" s="1"/>
  <c r="BF203"/>
  <c r="BF207" s="1"/>
  <c r="BF117"/>
  <c r="BF277"/>
  <c r="BF281" s="1"/>
  <c r="BF263"/>
  <c r="BF267" s="1"/>
  <c r="BF143"/>
  <c r="BF147" s="1"/>
  <c r="BF188"/>
  <c r="BF192" s="1"/>
  <c r="BF112"/>
  <c r="BF116" s="1"/>
  <c r="BF132"/>
  <c r="BF204"/>
  <c r="AS136"/>
  <c r="AU196" i="14"/>
  <c r="AU198" s="1"/>
  <c r="AV194" s="1"/>
  <c r="AV195" s="1"/>
  <c r="BG47"/>
  <c r="BG47" i="12"/>
  <c r="AQ257"/>
  <c r="AS235" i="14"/>
  <c r="AT234"/>
  <c r="AT309"/>
  <c r="AU308"/>
  <c r="BF53"/>
  <c r="BE172" i="12"/>
  <c r="BE314" s="1"/>
  <c r="BH43" i="10" s="1"/>
  <c r="BF248" i="14"/>
  <c r="AV55" i="12"/>
  <c r="AW54"/>
  <c r="BD197" i="14"/>
  <c r="AR286"/>
  <c r="AT280"/>
  <c r="AU279"/>
  <c r="AS251" i="12"/>
  <c r="AT250"/>
  <c r="O164"/>
  <c r="O165" s="1"/>
  <c r="N177"/>
  <c r="AI91" i="14"/>
  <c r="AR242" i="12"/>
  <c r="AR240"/>
  <c r="AR241" s="1"/>
  <c r="AR243" s="1"/>
  <c r="AS239" s="1"/>
  <c r="BF233" i="14"/>
  <c r="BF278"/>
  <c r="BF113"/>
  <c r="BF263"/>
  <c r="BF174"/>
  <c r="BF68"/>
  <c r="BF98"/>
  <c r="AL91" i="12"/>
  <c r="AI61" i="14"/>
  <c r="AI59" s="1"/>
  <c r="AI60" s="1"/>
  <c r="AI62" s="1"/>
  <c r="AJ58" s="1"/>
  <c r="AT324"/>
  <c r="AS330" s="1"/>
  <c r="AU323"/>
  <c r="AS38" i="8"/>
  <c r="AS44" s="1"/>
  <c r="AU30" i="11" s="1"/>
  <c r="P152" i="22" s="1"/>
  <c r="AC370" i="14"/>
  <c r="BD378"/>
  <c r="BG42" i="10" s="1"/>
  <c r="BF351" i="14"/>
  <c r="BF355" s="1"/>
  <c r="BF336"/>
  <c r="BF340" s="1"/>
  <c r="BF306"/>
  <c r="BF310" s="1"/>
  <c r="BF277"/>
  <c r="BF281" s="1"/>
  <c r="BF262"/>
  <c r="BF266" s="1"/>
  <c r="BF247"/>
  <c r="BF251" s="1"/>
  <c r="BF217"/>
  <c r="BF221" s="1"/>
  <c r="BF292"/>
  <c r="BF296" s="1"/>
  <c r="BF321"/>
  <c r="BF325" s="1"/>
  <c r="BF232"/>
  <c r="BF236" s="1"/>
  <c r="BE366"/>
  <c r="BE203"/>
  <c r="BF188"/>
  <c r="BF192" s="1"/>
  <c r="BF190" s="1"/>
  <c r="BF191" s="1"/>
  <c r="BF158"/>
  <c r="BF162" s="1"/>
  <c r="BF173"/>
  <c r="BF177" s="1"/>
  <c r="BF175" s="1"/>
  <c r="BF176" s="1"/>
  <c r="BF127"/>
  <c r="BF131" s="1"/>
  <c r="BF143"/>
  <c r="BF147" s="1"/>
  <c r="BF112"/>
  <c r="BF116" s="1"/>
  <c r="BF97"/>
  <c r="BF101" s="1"/>
  <c r="BF82"/>
  <c r="BF86" s="1"/>
  <c r="BF67"/>
  <c r="BF71" s="1"/>
  <c r="BF52"/>
  <c r="BF56" s="1"/>
  <c r="BC201" i="18"/>
  <c r="BH41" i="10" s="1"/>
  <c r="AQ27" i="18"/>
  <c r="S172"/>
  <c r="S175" s="1"/>
  <c r="R176"/>
  <c r="R179" s="1"/>
  <c r="Q193"/>
  <c r="Q196" s="1"/>
  <c r="Q194"/>
  <c r="Q197" s="1"/>
  <c r="T158"/>
  <c r="U155"/>
  <c r="V142"/>
  <c r="W127"/>
  <c r="W130" s="1"/>
  <c r="X126"/>
  <c r="AN110"/>
  <c r="AN113" s="1"/>
  <c r="AO107" s="1"/>
  <c r="AN109"/>
  <c r="AN112" s="1"/>
  <c r="BC102"/>
  <c r="AO53"/>
  <c r="AO56" s="1"/>
  <c r="AO54"/>
  <c r="AO57" s="1"/>
  <c r="AP51" s="1"/>
  <c r="AO72"/>
  <c r="AO75" s="1"/>
  <c r="AO73"/>
  <c r="AO76" s="1"/>
  <c r="AP70" s="1"/>
  <c r="AM89"/>
  <c r="AM92" s="1"/>
  <c r="AP85"/>
  <c r="AQ82"/>
  <c r="BD22"/>
  <c r="BD78"/>
  <c r="BD83" s="1"/>
  <c r="BD41"/>
  <c r="BD46" s="1"/>
  <c r="BD60"/>
  <c r="AM108"/>
  <c r="AM111" s="1"/>
  <c r="AN52"/>
  <c r="AN55" s="1"/>
  <c r="AN71"/>
  <c r="AN74" s="1"/>
  <c r="AQ67"/>
  <c r="AR64"/>
  <c r="AN90"/>
  <c r="AN93" s="1"/>
  <c r="AN91"/>
  <c r="AN94" s="1"/>
  <c r="AO88" s="1"/>
  <c r="AQ104"/>
  <c r="AR101"/>
  <c r="AS45"/>
  <c r="AR48"/>
  <c r="AQ26"/>
  <c r="AP29"/>
  <c r="AT123"/>
  <c r="R138" i="22"/>
  <c r="F138" i="21"/>
  <c r="BN64" i="3"/>
  <c r="HD64"/>
  <c r="F62" i="16"/>
  <c r="F63" s="1"/>
  <c r="F62" i="26"/>
  <c r="F6" i="16"/>
  <c r="F7" s="1"/>
  <c r="F6" i="26"/>
  <c r="F23" i="21"/>
  <c r="S5" i="22"/>
  <c r="R24"/>
  <c r="S61"/>
  <c r="AN23" i="11"/>
  <c r="N133" i="22"/>
  <c r="E133" i="21"/>
  <c r="BH46" i="11"/>
  <c r="T125" i="22"/>
  <c r="T168" s="1"/>
  <c r="S188"/>
  <c r="T3"/>
  <c r="BH23" i="10"/>
  <c r="S189" i="22"/>
  <c r="F143" i="21"/>
  <c r="R143" i="22"/>
  <c r="S128"/>
  <c r="BI37" i="10"/>
  <c r="T46" i="22"/>
  <c r="T78" s="1"/>
  <c r="BD19" i="11"/>
  <c r="BC21"/>
  <c r="S136" i="22"/>
  <c r="S129"/>
  <c r="S85"/>
  <c r="S130"/>
  <c r="S137"/>
  <c r="S135"/>
  <c r="S131"/>
  <c r="BF7" i="11"/>
  <c r="BF9"/>
  <c r="AS25" i="7"/>
  <c r="BF66" i="11"/>
  <c r="BF67"/>
  <c r="BD68"/>
  <c r="BF13"/>
  <c r="BD22" i="7"/>
  <c r="BA27" i="2"/>
  <c r="BD16" i="11" s="1"/>
  <c r="BD21" i="7"/>
  <c r="BA26" i="2"/>
  <c r="BD10" i="11" s="1"/>
  <c r="BE200" i="18"/>
  <c r="BE21"/>
  <c r="BE97" s="1"/>
  <c r="BE5" i="9"/>
  <c r="BJ5" i="10"/>
  <c r="BJ1" s="1"/>
  <c r="BC14" i="9"/>
  <c r="BH22" i="10" s="1"/>
  <c r="BF18" i="7"/>
  <c r="BH20" i="10"/>
  <c r="BF15" i="11"/>
  <c r="BH19" i="7"/>
  <c r="BH23"/>
  <c r="BH20"/>
  <c r="BF8" i="11"/>
  <c r="BB18" i="2"/>
  <c r="BF53" i="10" s="1"/>
  <c r="BE37" i="8"/>
  <c r="BE47" s="1"/>
  <c r="BE24"/>
  <c r="BF3"/>
  <c r="BF10" s="1"/>
  <c r="BF17" s="1"/>
  <c r="BF32"/>
  <c r="BI3" i="11"/>
  <c r="BI46" s="1"/>
  <c r="BI4" i="7"/>
  <c r="BE5" i="6"/>
  <c r="BE36" s="1"/>
  <c r="BF14" i="11"/>
  <c r="AP11"/>
  <c r="AP23" s="1"/>
  <c r="BF6"/>
  <c r="BB20" i="2"/>
  <c r="BB19"/>
  <c r="AQ17" i="11"/>
  <c r="HB56" i="3"/>
  <c r="EG56"/>
  <c r="BL78"/>
  <c r="BC21" i="2" s="1"/>
  <c r="BC25" s="1"/>
  <c r="BF6" i="7" s="1"/>
  <c r="BM22" i="3"/>
  <c r="EH54"/>
  <c r="BB16" i="2"/>
  <c r="BA15" i="9" s="1"/>
  <c r="BC33" i="2"/>
  <c r="BG19" i="10" s="1"/>
  <c r="BB17" i="2"/>
  <c r="BF52" i="10" s="1"/>
  <c r="BL34" i="3"/>
  <c r="EH27"/>
  <c r="HC48"/>
  <c r="HC70"/>
  <c r="HC78" s="1"/>
  <c r="BD23" i="2" s="1"/>
  <c r="HC32" i="3"/>
  <c r="BM48"/>
  <c r="BN85"/>
  <c r="BN67"/>
  <c r="BN25"/>
  <c r="BN14"/>
  <c r="BN24"/>
  <c r="BN16"/>
  <c r="BN51"/>
  <c r="BN15"/>
  <c r="BN53"/>
  <c r="BN43"/>
  <c r="BN69"/>
  <c r="BN47"/>
  <c r="BN31"/>
  <c r="BN26"/>
  <c r="BN87"/>
  <c r="BN30"/>
  <c r="BN21"/>
  <c r="BN73"/>
  <c r="BN44"/>
  <c r="BN39"/>
  <c r="BN50"/>
  <c r="BN68"/>
  <c r="BN45"/>
  <c r="BN38"/>
  <c r="BN72"/>
  <c r="BN20"/>
  <c r="BN19"/>
  <c r="BN86"/>
  <c r="BN83"/>
  <c r="BN40"/>
  <c r="BN84"/>
  <c r="BN46"/>
  <c r="BN29"/>
  <c r="BN52"/>
  <c r="BN74"/>
  <c r="KB15" i="5"/>
  <c r="KB30" s="1"/>
  <c r="HG15"/>
  <c r="HG30" s="1"/>
  <c r="EL15"/>
  <c r="EL30" s="1"/>
  <c r="EJ11" i="3"/>
  <c r="BO11"/>
  <c r="BQ15" i="5"/>
  <c r="BQ30" s="1"/>
  <c r="HE11" i="3"/>
  <c r="BG1" i="2"/>
  <c r="BH3"/>
  <c r="HD86" i="3"/>
  <c r="HD30"/>
  <c r="HD50"/>
  <c r="HD14"/>
  <c r="HD67"/>
  <c r="HD52"/>
  <c r="HD25"/>
  <c r="HD43"/>
  <c r="HD45"/>
  <c r="HD29"/>
  <c r="HD68"/>
  <c r="HD44"/>
  <c r="HD51"/>
  <c r="HD15"/>
  <c r="HD20"/>
  <c r="HD22" s="1"/>
  <c r="HD24"/>
  <c r="HD39"/>
  <c r="HD41" s="1"/>
  <c r="HD83"/>
  <c r="HD46"/>
  <c r="BO38" i="5"/>
  <c r="BD29" i="2" s="1"/>
  <c r="BG17" i="7" s="1"/>
  <c r="BM17" i="3"/>
  <c r="BM88"/>
  <c r="BM91" s="1"/>
  <c r="BD22" i="2" s="1"/>
  <c r="HE38" i="5"/>
  <c r="BD31" i="2" s="1"/>
  <c r="EK28" i="5"/>
  <c r="EK17"/>
  <c r="EK22"/>
  <c r="EK18"/>
  <c r="EK29"/>
  <c r="EK26"/>
  <c r="EK20"/>
  <c r="EK34"/>
  <c r="EK35"/>
  <c r="EK21"/>
  <c r="EK23"/>
  <c r="EK27"/>
  <c r="EK19"/>
  <c r="EK33"/>
  <c r="EG34" i="3"/>
  <c r="EJ38" i="5"/>
  <c r="BD30" i="2" s="1"/>
  <c r="EH75" i="3"/>
  <c r="JZ38" i="5"/>
  <c r="BD32" i="2" s="1"/>
  <c r="HC27" i="3"/>
  <c r="HB34"/>
  <c r="HF21" i="5"/>
  <c r="HF20"/>
  <c r="HF17"/>
  <c r="HF22"/>
  <c r="HF33"/>
  <c r="HF28"/>
  <c r="HF26"/>
  <c r="HF19"/>
  <c r="HF27"/>
  <c r="HF18"/>
  <c r="HF34"/>
  <c r="HF29"/>
  <c r="HF35"/>
  <c r="HF23"/>
  <c r="EI39" i="3"/>
  <c r="EI16"/>
  <c r="EI40"/>
  <c r="EI47"/>
  <c r="EI52"/>
  <c r="EI83"/>
  <c r="EI14"/>
  <c r="EI67"/>
  <c r="EI53"/>
  <c r="EI46"/>
  <c r="EI21"/>
  <c r="EI73"/>
  <c r="EI15"/>
  <c r="EI74"/>
  <c r="EI43"/>
  <c r="EI86"/>
  <c r="EI31"/>
  <c r="EI26"/>
  <c r="EI20"/>
  <c r="EI30"/>
  <c r="EI45"/>
  <c r="EI68"/>
  <c r="EI38"/>
  <c r="EI85"/>
  <c r="EI51"/>
  <c r="EI19"/>
  <c r="EI44"/>
  <c r="EI84"/>
  <c r="EI50"/>
  <c r="EI29"/>
  <c r="EI72"/>
  <c r="EI24"/>
  <c r="EI87"/>
  <c r="EI69"/>
  <c r="EI25"/>
  <c r="EH41"/>
  <c r="EH22"/>
  <c r="BM75"/>
  <c r="EH48"/>
  <c r="BM41"/>
  <c r="BM70"/>
  <c r="EH17"/>
  <c r="EH88"/>
  <c r="EH91" s="1"/>
  <c r="EH70"/>
  <c r="KA22" i="5"/>
  <c r="KA23"/>
  <c r="KA26"/>
  <c r="KA17"/>
  <c r="KA27"/>
  <c r="KA28"/>
  <c r="KA29"/>
  <c r="KA19"/>
  <c r="KA20"/>
  <c r="KA35"/>
  <c r="KA34"/>
  <c r="KA21"/>
  <c r="KA18"/>
  <c r="KA33"/>
  <c r="BP18"/>
  <c r="BP29"/>
  <c r="BP22"/>
  <c r="BP20"/>
  <c r="BP17"/>
  <c r="BP27"/>
  <c r="BP35"/>
  <c r="BP28"/>
  <c r="BP33"/>
  <c r="BP23"/>
  <c r="BP21"/>
  <c r="BP19"/>
  <c r="BP26"/>
  <c r="BP34"/>
  <c r="HC17" i="3"/>
  <c r="BM27"/>
  <c r="BM32"/>
  <c r="BM54"/>
  <c r="EH32"/>
  <c r="HC54"/>
  <c r="BJ5" i="2"/>
  <c r="AU354" i="14" l="1"/>
  <c r="AT360" s="1"/>
  <c r="AV353"/>
  <c r="AS358"/>
  <c r="AS359" s="1"/>
  <c r="AS361" s="1"/>
  <c r="AT357" s="1"/>
  <c r="AS360"/>
  <c r="AU339"/>
  <c r="AT345" s="1"/>
  <c r="AV338"/>
  <c r="AS343"/>
  <c r="AS344" s="1"/>
  <c r="AS346" s="1"/>
  <c r="AT342" s="1"/>
  <c r="BE7" i="9"/>
  <c r="BE8"/>
  <c r="AV54" i="14"/>
  <c r="AU55"/>
  <c r="AS150" i="12"/>
  <c r="AS151" s="1"/>
  <c r="AS153" s="1"/>
  <c r="AT149" s="1"/>
  <c r="AS119"/>
  <c r="AS120" s="1"/>
  <c r="AS122" s="1"/>
  <c r="AT118" s="1"/>
  <c r="AV129" i="14"/>
  <c r="AU130"/>
  <c r="AS152" i="12"/>
  <c r="AS70"/>
  <c r="AT69"/>
  <c r="BI20" i="10"/>
  <c r="T62" i="22" s="1"/>
  <c r="AS104" i="12"/>
  <c r="AS105" s="1"/>
  <c r="AS107" s="1"/>
  <c r="AT103" s="1"/>
  <c r="AS106"/>
  <c r="AU84"/>
  <c r="AT85"/>
  <c r="AU115"/>
  <c r="AT121" s="1"/>
  <c r="AV114"/>
  <c r="AU146"/>
  <c r="AT152" s="1"/>
  <c r="AV145"/>
  <c r="AU100"/>
  <c r="AV99"/>
  <c r="AU161"/>
  <c r="AV160"/>
  <c r="AU114" i="14"/>
  <c r="AT115"/>
  <c r="AT85"/>
  <c r="AU84"/>
  <c r="AV160"/>
  <c r="AU161"/>
  <c r="AU100"/>
  <c r="AV99"/>
  <c r="AS167"/>
  <c r="AS165"/>
  <c r="AS166" s="1"/>
  <c r="AS168" s="1"/>
  <c r="AT164" s="1"/>
  <c r="AU69"/>
  <c r="AT70"/>
  <c r="AV146"/>
  <c r="AU152" s="1"/>
  <c r="AW145"/>
  <c r="AT150"/>
  <c r="AT151" s="1"/>
  <c r="AT153" s="1"/>
  <c r="AU149" s="1"/>
  <c r="EL32" i="5"/>
  <c r="EL31"/>
  <c r="BQ32"/>
  <c r="BQ31"/>
  <c r="KB32"/>
  <c r="KB31"/>
  <c r="HG32"/>
  <c r="HG31"/>
  <c r="BM56" i="3"/>
  <c r="BD65" i="18"/>
  <c r="BG248" i="14"/>
  <c r="AE224"/>
  <c r="AE225" s="1"/>
  <c r="AE227" s="1"/>
  <c r="AF223" s="1"/>
  <c r="AR239"/>
  <c r="AR240" s="1"/>
  <c r="AR242" s="1"/>
  <c r="AS238" s="1"/>
  <c r="AR254"/>
  <c r="AR255" s="1"/>
  <c r="AR257" s="1"/>
  <c r="AS253" s="1"/>
  <c r="BG189"/>
  <c r="BG219" i="12"/>
  <c r="BG189"/>
  <c r="AS284" i="14"/>
  <c r="AS285" s="1"/>
  <c r="AS287" s="1"/>
  <c r="AT283" s="1"/>
  <c r="AK76" i="12"/>
  <c r="AK74"/>
  <c r="BG83" i="14"/>
  <c r="AS284" i="12"/>
  <c r="AS285" s="1"/>
  <c r="AS287" s="1"/>
  <c r="AT283" s="1"/>
  <c r="BG337" i="14"/>
  <c r="BG113" i="12"/>
  <c r="AT225"/>
  <c r="AT226" s="1"/>
  <c r="AT228" s="1"/>
  <c r="AU224" s="1"/>
  <c r="AR299" i="14"/>
  <c r="AR300" s="1"/>
  <c r="AR302" s="1"/>
  <c r="AS298" s="1"/>
  <c r="BG57"/>
  <c r="BG113"/>
  <c r="AT134" i="12"/>
  <c r="AT135" s="1"/>
  <c r="AT137" s="1"/>
  <c r="AU133" s="1"/>
  <c r="BG263" i="14"/>
  <c r="BG98"/>
  <c r="BG264" i="12"/>
  <c r="AR255"/>
  <c r="AR256" s="1"/>
  <c r="AR258" s="1"/>
  <c r="AS254" s="1"/>
  <c r="AS269" i="14"/>
  <c r="AS270" s="1"/>
  <c r="AS272" s="1"/>
  <c r="AT268" s="1"/>
  <c r="AR272" i="12"/>
  <c r="AR270"/>
  <c r="AR271" s="1"/>
  <c r="AR273" s="1"/>
  <c r="AS269" s="1"/>
  <c r="AU294"/>
  <c r="AT295"/>
  <c r="AS301" s="1"/>
  <c r="AU219" i="14"/>
  <c r="AT220"/>
  <c r="AS313"/>
  <c r="AS314" s="1"/>
  <c r="AS316" s="1"/>
  <c r="AT312" s="1"/>
  <c r="AI120"/>
  <c r="AI122" s="1"/>
  <c r="AJ118" s="1"/>
  <c r="AJ121" s="1"/>
  <c r="AI60" i="12"/>
  <c r="AI62" s="1"/>
  <c r="AJ58" s="1"/>
  <c r="AJ59" s="1"/>
  <c r="AU294" i="14"/>
  <c r="AT295"/>
  <c r="AS301" s="1"/>
  <c r="AU265" i="12"/>
  <c r="AT266"/>
  <c r="AS272" s="1"/>
  <c r="BG159"/>
  <c r="BG144"/>
  <c r="BG98"/>
  <c r="BG218" i="14"/>
  <c r="AE210" i="12"/>
  <c r="AE211" s="1"/>
  <c r="AE213" s="1"/>
  <c r="AF209" s="1"/>
  <c r="AE212"/>
  <c r="AE309" s="1"/>
  <c r="AM195"/>
  <c r="AM196" s="1"/>
  <c r="AM198" s="1"/>
  <c r="AN194" s="1"/>
  <c r="AM197"/>
  <c r="AS328" i="14"/>
  <c r="AS329" s="1"/>
  <c r="AS331" s="1"/>
  <c r="AT327" s="1"/>
  <c r="BB180"/>
  <c r="BB181" s="1"/>
  <c r="BB183" s="1"/>
  <c r="BC179" s="1"/>
  <c r="BC180" s="1"/>
  <c r="BC181" s="1"/>
  <c r="BC183" s="1"/>
  <c r="BD179" s="1"/>
  <c r="AK76"/>
  <c r="AK74" s="1"/>
  <c r="AU280" i="12"/>
  <c r="AV279"/>
  <c r="AV196" i="14"/>
  <c r="AV198" s="1"/>
  <c r="AW194" s="1"/>
  <c r="AW195" s="1"/>
  <c r="O298" i="12"/>
  <c r="O299" s="1"/>
  <c r="N310"/>
  <c r="N319" s="1"/>
  <c r="L58" i="11" s="1"/>
  <c r="BE182" i="14"/>
  <c r="AR257" i="12"/>
  <c r="BH47" i="14"/>
  <c r="BH47" i="12"/>
  <c r="AT251"/>
  <c r="AU250"/>
  <c r="AT235" i="14"/>
  <c r="AU234"/>
  <c r="BG263" i="12"/>
  <c r="BG267" s="1"/>
  <c r="BG188"/>
  <c r="BG192" s="1"/>
  <c r="BG292"/>
  <c r="BG296" s="1"/>
  <c r="BG143"/>
  <c r="BG147" s="1"/>
  <c r="BG117"/>
  <c r="BG158"/>
  <c r="BG162" s="1"/>
  <c r="BG87"/>
  <c r="BG148"/>
  <c r="BG52"/>
  <c r="BG56" s="1"/>
  <c r="BG127"/>
  <c r="BG131" s="1"/>
  <c r="BG218"/>
  <c r="BG222" s="1"/>
  <c r="BG112"/>
  <c r="BG116" s="1"/>
  <c r="BG102"/>
  <c r="BG248"/>
  <c r="BG252" s="1"/>
  <c r="BG97"/>
  <c r="BG101" s="1"/>
  <c r="BG57"/>
  <c r="BG163"/>
  <c r="BG132"/>
  <c r="BG233"/>
  <c r="BG237" s="1"/>
  <c r="BG72"/>
  <c r="BG203"/>
  <c r="BG207" s="1"/>
  <c r="BG277"/>
  <c r="BG281" s="1"/>
  <c r="BG67"/>
  <c r="BG204"/>
  <c r="AK136" i="14"/>
  <c r="AS271"/>
  <c r="AV130" i="12"/>
  <c r="AW129"/>
  <c r="AI90" i="14"/>
  <c r="AI92" s="1"/>
  <c r="AJ88" s="1"/>
  <c r="AJ89" s="1"/>
  <c r="BG128" i="12"/>
  <c r="BG249"/>
  <c r="BG144" i="14"/>
  <c r="AW55" i="12"/>
  <c r="AX54"/>
  <c r="AM106" i="14"/>
  <c r="AM105" s="1"/>
  <c r="AM107" s="1"/>
  <c r="AN103" s="1"/>
  <c r="AN104" s="1"/>
  <c r="AT191" i="12"/>
  <c r="AU190"/>
  <c r="O173"/>
  <c r="O167"/>
  <c r="O176" s="1"/>
  <c r="O318" s="1"/>
  <c r="M28" i="7" s="1"/>
  <c r="AS315" i="14"/>
  <c r="AU265"/>
  <c r="AV264"/>
  <c r="AT227" i="12"/>
  <c r="BF172"/>
  <c r="BF314" s="1"/>
  <c r="BI43" i="10" s="1"/>
  <c r="BG83" i="12"/>
  <c r="BG68"/>
  <c r="BG234"/>
  <c r="BG53"/>
  <c r="BG193" i="14"/>
  <c r="BG132"/>
  <c r="BG117"/>
  <c r="BG178"/>
  <c r="BG87"/>
  <c r="BG163"/>
  <c r="BG148"/>
  <c r="BG72"/>
  <c r="BG102"/>
  <c r="BG322"/>
  <c r="BG352"/>
  <c r="AU309"/>
  <c r="AV308"/>
  <c r="AR256"/>
  <c r="AS240" i="12"/>
  <c r="AS241" s="1"/>
  <c r="AS243" s="1"/>
  <c r="AT239" s="1"/>
  <c r="AS242"/>
  <c r="AV221"/>
  <c r="AW220"/>
  <c r="BG174" i="14"/>
  <c r="BG233"/>
  <c r="BG293" i="12"/>
  <c r="BG307" i="14"/>
  <c r="BG293"/>
  <c r="AU280"/>
  <c r="AV279"/>
  <c r="BE197"/>
  <c r="AU206" i="12"/>
  <c r="AV205"/>
  <c r="AR241" i="14"/>
  <c r="AT136" i="12"/>
  <c r="AS286" i="14"/>
  <c r="BF71" i="12"/>
  <c r="BF82"/>
  <c r="BF86" s="1"/>
  <c r="AT250" i="14"/>
  <c r="AU249"/>
  <c r="AU236" i="12"/>
  <c r="AV235"/>
  <c r="BG53" i="14"/>
  <c r="BG68"/>
  <c r="BG278"/>
  <c r="BG278" i="12"/>
  <c r="BG159" i="14"/>
  <c r="BG128"/>
  <c r="AL90" i="12"/>
  <c r="AL92" s="1"/>
  <c r="AM88" s="1"/>
  <c r="AM89" s="1"/>
  <c r="AJ61" i="14"/>
  <c r="AJ59" s="1"/>
  <c r="AU324"/>
  <c r="AT330" s="1"/>
  <c r="AV323"/>
  <c r="AT38" i="8"/>
  <c r="AT44" s="1"/>
  <c r="AV30" i="11" s="1"/>
  <c r="BE378" i="14"/>
  <c r="BH42" i="10" s="1"/>
  <c r="R369" i="14"/>
  <c r="R371"/>
  <c r="S367"/>
  <c r="S369"/>
  <c r="S368"/>
  <c r="BF203"/>
  <c r="BG336"/>
  <c r="BG340" s="1"/>
  <c r="BG321"/>
  <c r="BG325" s="1"/>
  <c r="BG306"/>
  <c r="BG310" s="1"/>
  <c r="BG351"/>
  <c r="BG355" s="1"/>
  <c r="BG277"/>
  <c r="BG281" s="1"/>
  <c r="BG292"/>
  <c r="BG296" s="1"/>
  <c r="BG232"/>
  <c r="BG236" s="1"/>
  <c r="BG247"/>
  <c r="BG251" s="1"/>
  <c r="BG262"/>
  <c r="BG266" s="1"/>
  <c r="BG217"/>
  <c r="BG221" s="1"/>
  <c r="BF366"/>
  <c r="BG188"/>
  <c r="BG192" s="1"/>
  <c r="BG190" s="1"/>
  <c r="BG191" s="1"/>
  <c r="Z49" i="10"/>
  <c r="BG158" i="14"/>
  <c r="BG162" s="1"/>
  <c r="BG173"/>
  <c r="BG177" s="1"/>
  <c r="BG175" s="1"/>
  <c r="BG176" s="1"/>
  <c r="BG127"/>
  <c r="BG131" s="1"/>
  <c r="BG143"/>
  <c r="BG147" s="1"/>
  <c r="AA49" i="10"/>
  <c r="BG112" i="14"/>
  <c r="BG116" s="1"/>
  <c r="BG97"/>
  <c r="BG101" s="1"/>
  <c r="BG82"/>
  <c r="BG86" s="1"/>
  <c r="BG67"/>
  <c r="BG71" s="1"/>
  <c r="BG52"/>
  <c r="BG56" s="1"/>
  <c r="AR27" i="18"/>
  <c r="BD201"/>
  <c r="BI41" i="10" s="1"/>
  <c r="T83" i="22" s="1"/>
  <c r="R188" i="18"/>
  <c r="R191" s="1"/>
  <c r="Q192"/>
  <c r="Q195" s="1"/>
  <c r="S177"/>
  <c r="S180" s="1"/>
  <c r="S178"/>
  <c r="S181" s="1"/>
  <c r="T161"/>
  <c r="T164" s="1"/>
  <c r="U158" s="1"/>
  <c r="T160"/>
  <c r="T163" s="1"/>
  <c r="W139"/>
  <c r="X128"/>
  <c r="X131" s="1"/>
  <c r="X129"/>
  <c r="X132" s="1"/>
  <c r="V145"/>
  <c r="V148" s="1"/>
  <c r="V144"/>
  <c r="V147" s="1"/>
  <c r="AN108"/>
  <c r="AN111" s="1"/>
  <c r="AO52"/>
  <c r="AO55" s="1"/>
  <c r="AR104"/>
  <c r="AS101"/>
  <c r="AO110"/>
  <c r="AO113" s="1"/>
  <c r="AP107" s="1"/>
  <c r="AO109"/>
  <c r="AO112" s="1"/>
  <c r="AR67"/>
  <c r="AS64"/>
  <c r="AO71"/>
  <c r="AO74" s="1"/>
  <c r="BD102"/>
  <c r="AP73"/>
  <c r="AP76" s="1"/>
  <c r="AQ70" s="1"/>
  <c r="AP72"/>
  <c r="AP75" s="1"/>
  <c r="AO90"/>
  <c r="AO93" s="1"/>
  <c r="AO91"/>
  <c r="AO94" s="1"/>
  <c r="AP88" s="1"/>
  <c r="AP54"/>
  <c r="AP57" s="1"/>
  <c r="AQ51" s="1"/>
  <c r="AP53"/>
  <c r="AP56" s="1"/>
  <c r="AT45"/>
  <c r="AS48"/>
  <c r="BE22"/>
  <c r="BE41"/>
  <c r="BE46" s="1"/>
  <c r="BE78"/>
  <c r="BE83" s="1"/>
  <c r="BE60"/>
  <c r="AR82"/>
  <c r="AQ85"/>
  <c r="AN89"/>
  <c r="AN92" s="1"/>
  <c r="AR26"/>
  <c r="AQ29"/>
  <c r="AU123"/>
  <c r="F9" i="16"/>
  <c r="F10" s="1"/>
  <c r="F9" i="26"/>
  <c r="F8" i="28" s="1"/>
  <c r="BO64" i="3"/>
  <c r="HE64"/>
  <c r="F4" i="27"/>
  <c r="F7" i="26"/>
  <c r="F5" i="28"/>
  <c r="F12" i="16"/>
  <c r="F12" i="26"/>
  <c r="F63"/>
  <c r="N145" i="22"/>
  <c r="E145" i="21"/>
  <c r="T22" i="22"/>
  <c r="BJ37" i="10"/>
  <c r="BE19" i="11"/>
  <c r="BD21"/>
  <c r="T19" i="22"/>
  <c r="S93"/>
  <c r="S94"/>
  <c r="T18"/>
  <c r="BG7" i="11"/>
  <c r="BG9"/>
  <c r="AT25" i="7"/>
  <c r="BG66" i="11"/>
  <c r="BG67"/>
  <c r="BE68"/>
  <c r="BG13"/>
  <c r="BE21" i="7"/>
  <c r="S20" i="22" s="1"/>
  <c r="BB26" i="2"/>
  <c r="BE10" i="11" s="1"/>
  <c r="BE22" i="7"/>
  <c r="S21" i="22" s="1"/>
  <c r="BB27" i="2"/>
  <c r="BE16" i="11" s="1"/>
  <c r="K17" i="9"/>
  <c r="K19" s="1"/>
  <c r="K21" s="1"/>
  <c r="BF21" i="18"/>
  <c r="BF97" s="1"/>
  <c r="BF200"/>
  <c r="BI23" i="10"/>
  <c r="BF5" i="9"/>
  <c r="BK5" i="10"/>
  <c r="BK1" s="1"/>
  <c r="BD14" i="9"/>
  <c r="BI22" i="10" s="1"/>
  <c r="HD32" i="3"/>
  <c r="BG15" i="11"/>
  <c r="BI23" i="7"/>
  <c r="BJ23" i="10" s="1"/>
  <c r="BI19" i="7"/>
  <c r="BI20"/>
  <c r="HC56" i="3"/>
  <c r="BG3" i="8"/>
  <c r="BG10" s="1"/>
  <c r="BG17" s="1"/>
  <c r="BG32"/>
  <c r="BF24"/>
  <c r="BF37"/>
  <c r="BF47" s="1"/>
  <c r="BG18" i="7"/>
  <c r="BG8" i="11"/>
  <c r="BJ4" i="7"/>
  <c r="BF5" i="6"/>
  <c r="BF36" s="1"/>
  <c r="BJ3" i="11"/>
  <c r="BJ46" s="1"/>
  <c r="BG14"/>
  <c r="BC20" i="2"/>
  <c r="BC19"/>
  <c r="AQ11" i="11"/>
  <c r="AQ23" s="1"/>
  <c r="BG6"/>
  <c r="AR17"/>
  <c r="BC16" i="2"/>
  <c r="EH56" i="3"/>
  <c r="BM78"/>
  <c r="BD21" i="2" s="1"/>
  <c r="BD25" s="1"/>
  <c r="BG6" i="7" s="1"/>
  <c r="BC15" i="2"/>
  <c r="HD54" i="3"/>
  <c r="HD27"/>
  <c r="HC34"/>
  <c r="EI22"/>
  <c r="BD33" i="2"/>
  <c r="BH19" i="10" s="1"/>
  <c r="HD17" i="3"/>
  <c r="BN41"/>
  <c r="BP38" i="5"/>
  <c r="BE29" i="2" s="1"/>
  <c r="BH17" i="7" s="1"/>
  <c r="BN70" i="3"/>
  <c r="BO86"/>
  <c r="BO87"/>
  <c r="BO84"/>
  <c r="BO69"/>
  <c r="BO47"/>
  <c r="BO52"/>
  <c r="BO73"/>
  <c r="BO67"/>
  <c r="BO26"/>
  <c r="BO53"/>
  <c r="BO68"/>
  <c r="BO21"/>
  <c r="BO83"/>
  <c r="BO44"/>
  <c r="BO39"/>
  <c r="BO29"/>
  <c r="BO72"/>
  <c r="BO40"/>
  <c r="BO15"/>
  <c r="BO85"/>
  <c r="BO45"/>
  <c r="BO43"/>
  <c r="BO19"/>
  <c r="BO50"/>
  <c r="BO25"/>
  <c r="BO74"/>
  <c r="BO38"/>
  <c r="BO51"/>
  <c r="BO20"/>
  <c r="BO31"/>
  <c r="BO14"/>
  <c r="BO16"/>
  <c r="BO30"/>
  <c r="BO24"/>
  <c r="BO46"/>
  <c r="BQ21" i="5"/>
  <c r="BQ20"/>
  <c r="BQ22"/>
  <c r="BQ26"/>
  <c r="BQ35"/>
  <c r="BQ27"/>
  <c r="BQ18"/>
  <c r="BQ34"/>
  <c r="BQ33"/>
  <c r="BQ17"/>
  <c r="BQ29"/>
  <c r="BQ19"/>
  <c r="BQ23"/>
  <c r="BQ28"/>
  <c r="HD70" i="3"/>
  <c r="HD78" s="1"/>
  <c r="BE23" i="2" s="1"/>
  <c r="BN32" i="3"/>
  <c r="BN75"/>
  <c r="BC18" i="2"/>
  <c r="BG53" i="10" s="1"/>
  <c r="BC17" i="2"/>
  <c r="BG52" i="10" s="1"/>
  <c r="HE86" i="3"/>
  <c r="HE83"/>
  <c r="HE68"/>
  <c r="HE24"/>
  <c r="HE14"/>
  <c r="HE52"/>
  <c r="HE15"/>
  <c r="HE43"/>
  <c r="HE51"/>
  <c r="HE45"/>
  <c r="HE29"/>
  <c r="HE44"/>
  <c r="HE20"/>
  <c r="HE22" s="1"/>
  <c r="HE67"/>
  <c r="HE50"/>
  <c r="HE30"/>
  <c r="HE46"/>
  <c r="HE25"/>
  <c r="HE39"/>
  <c r="HE41" s="1"/>
  <c r="HF11"/>
  <c r="HH15" i="5"/>
  <c r="HH30" s="1"/>
  <c r="BR15"/>
  <c r="BR30" s="1"/>
  <c r="BP11" i="3"/>
  <c r="KC15" i="5"/>
  <c r="KC30" s="1"/>
  <c r="EK11" i="3"/>
  <c r="EM15" i="5"/>
  <c r="EM30" s="1"/>
  <c r="BN48" i="3"/>
  <c r="BM34"/>
  <c r="EI54"/>
  <c r="HF38" i="5"/>
  <c r="BE31" i="2" s="1"/>
  <c r="BN22" i="3"/>
  <c r="KB18" i="5"/>
  <c r="KB19"/>
  <c r="KB23"/>
  <c r="KB27"/>
  <c r="KB29"/>
  <c r="KB22"/>
  <c r="KB28"/>
  <c r="KB21"/>
  <c r="KB34"/>
  <c r="KB17"/>
  <c r="KB33"/>
  <c r="KB26"/>
  <c r="KB20"/>
  <c r="KB35"/>
  <c r="HG28"/>
  <c r="HG27"/>
  <c r="HG34"/>
  <c r="HG23"/>
  <c r="HG35"/>
  <c r="HG18"/>
  <c r="HG19"/>
  <c r="HG22"/>
  <c r="HG29"/>
  <c r="HG20"/>
  <c r="HG33"/>
  <c r="HG17"/>
  <c r="HG21"/>
  <c r="HG26"/>
  <c r="EI32" i="3"/>
  <c r="EI88"/>
  <c r="EI91" s="1"/>
  <c r="HD48"/>
  <c r="EH34"/>
  <c r="EI75"/>
  <c r="EI41"/>
  <c r="EI48"/>
  <c r="EI17"/>
  <c r="EK38" i="5"/>
  <c r="BE30" i="2" s="1"/>
  <c r="BN88" i="3"/>
  <c r="BN91" s="1"/>
  <c r="BE22" i="2" s="1"/>
  <c r="BN54" i="3"/>
  <c r="BN27"/>
  <c r="EJ83"/>
  <c r="EJ85"/>
  <c r="EJ73"/>
  <c r="EJ68"/>
  <c r="EJ69"/>
  <c r="EJ87"/>
  <c r="EJ74"/>
  <c r="EJ29"/>
  <c r="EJ25"/>
  <c r="EJ53"/>
  <c r="EJ30"/>
  <c r="EJ43"/>
  <c r="EJ15"/>
  <c r="EJ20"/>
  <c r="EJ19"/>
  <c r="EJ45"/>
  <c r="EJ86"/>
  <c r="EJ38"/>
  <c r="EJ14"/>
  <c r="EJ50"/>
  <c r="EJ47"/>
  <c r="EJ31"/>
  <c r="EJ40"/>
  <c r="EJ39"/>
  <c r="EJ21"/>
  <c r="EJ72"/>
  <c r="EJ44"/>
  <c r="EJ84"/>
  <c r="EJ24"/>
  <c r="EJ67"/>
  <c r="EJ46"/>
  <c r="EJ16"/>
  <c r="EJ51"/>
  <c r="EJ26"/>
  <c r="EJ52"/>
  <c r="BH1" i="2"/>
  <c r="BI3"/>
  <c r="EL18" i="5"/>
  <c r="EL29"/>
  <c r="EL27"/>
  <c r="EL26"/>
  <c r="EL28"/>
  <c r="EL35"/>
  <c r="EL34"/>
  <c r="EL17"/>
  <c r="EL21"/>
  <c r="EL20"/>
  <c r="EL22"/>
  <c r="EL33"/>
  <c r="EL19"/>
  <c r="EL23"/>
  <c r="KA38"/>
  <c r="BE32" i="2" s="1"/>
  <c r="BJ21" i="10" s="1"/>
  <c r="BN17" i="3"/>
  <c r="EI27"/>
  <c r="EI70"/>
  <c r="HD88"/>
  <c r="HD91" s="1"/>
  <c r="BE24" i="2" s="1"/>
  <c r="BK5"/>
  <c r="AT358" i="14" l="1"/>
  <c r="AT359" s="1"/>
  <c r="AT361" s="1"/>
  <c r="AU357" s="1"/>
  <c r="AV354"/>
  <c r="AW353"/>
  <c r="AV339"/>
  <c r="AU345" s="1"/>
  <c r="AW338"/>
  <c r="AT343"/>
  <c r="AT344" s="1"/>
  <c r="AT346" s="1"/>
  <c r="AU342" s="1"/>
  <c r="BF7" i="9"/>
  <c r="BF8"/>
  <c r="AW54" i="14"/>
  <c r="AV55"/>
  <c r="AT150" i="12"/>
  <c r="AT151" s="1"/>
  <c r="AT153" s="1"/>
  <c r="AU149" s="1"/>
  <c r="AT119"/>
  <c r="AT120" s="1"/>
  <c r="AT122" s="1"/>
  <c r="AU118" s="1"/>
  <c r="AV130" i="14"/>
  <c r="AW129"/>
  <c r="AT70" i="12"/>
  <c r="AU69"/>
  <c r="AV100"/>
  <c r="AW99"/>
  <c r="AT106"/>
  <c r="AT104"/>
  <c r="AT105" s="1"/>
  <c r="AT107" s="1"/>
  <c r="AU103" s="1"/>
  <c r="AV115"/>
  <c r="AU121" s="1"/>
  <c r="AW114"/>
  <c r="AV84"/>
  <c r="AU85"/>
  <c r="AV161"/>
  <c r="AW160"/>
  <c r="AV146"/>
  <c r="AW145"/>
  <c r="AV84" i="14"/>
  <c r="AU85"/>
  <c r="AJ60"/>
  <c r="AJ62" s="1"/>
  <c r="AK58" s="1"/>
  <c r="AK61" s="1"/>
  <c r="AV114"/>
  <c r="AU115"/>
  <c r="AV69"/>
  <c r="AU70"/>
  <c r="AT167"/>
  <c r="AT165"/>
  <c r="AT166" s="1"/>
  <c r="AT168" s="1"/>
  <c r="AU164" s="1"/>
  <c r="AW99"/>
  <c r="AV100"/>
  <c r="AW160"/>
  <c r="AV161"/>
  <c r="AW146"/>
  <c r="AV152" s="1"/>
  <c r="AX145"/>
  <c r="AU150"/>
  <c r="AU151" s="1"/>
  <c r="AU153" s="1"/>
  <c r="AV149" s="1"/>
  <c r="HH32" i="5"/>
  <c r="HH31"/>
  <c r="BR32"/>
  <c r="BR31"/>
  <c r="EM32"/>
  <c r="EM31"/>
  <c r="KC32"/>
  <c r="KC31"/>
  <c r="BN56" i="3"/>
  <c r="BE65" i="18"/>
  <c r="BH248" i="14"/>
  <c r="BH189" i="12"/>
  <c r="AF224" i="14"/>
  <c r="AF226"/>
  <c r="AS255" i="12"/>
  <c r="AS256" s="1"/>
  <c r="AS258" s="1"/>
  <c r="AT254" s="1"/>
  <c r="AT313" i="14"/>
  <c r="AT314" s="1"/>
  <c r="AT316" s="1"/>
  <c r="AU312" s="1"/>
  <c r="BH337"/>
  <c r="BH68"/>
  <c r="AT284" i="12"/>
  <c r="AT285" s="1"/>
  <c r="AT287" s="1"/>
  <c r="AU283" s="1"/>
  <c r="BH233" i="14"/>
  <c r="BH307"/>
  <c r="BH159"/>
  <c r="BH293"/>
  <c r="BH218"/>
  <c r="BH57"/>
  <c r="BH234" i="12"/>
  <c r="AU134"/>
  <c r="AU135" s="1"/>
  <c r="AU137" s="1"/>
  <c r="AV133" s="1"/>
  <c r="BH263" i="14"/>
  <c r="BH113"/>
  <c r="BH98"/>
  <c r="BH83"/>
  <c r="BH144"/>
  <c r="BH278"/>
  <c r="AK75" i="12"/>
  <c r="AK77" s="1"/>
  <c r="AL73" s="1"/>
  <c r="BH128" i="14"/>
  <c r="BH53"/>
  <c r="AT284"/>
  <c r="AT285" s="1"/>
  <c r="AT287" s="1"/>
  <c r="AU283" s="1"/>
  <c r="BH174"/>
  <c r="AJ119"/>
  <c r="AJ120" s="1"/>
  <c r="AJ122" s="1"/>
  <c r="AK118" s="1"/>
  <c r="BH113" i="12"/>
  <c r="AT269" i="14"/>
  <c r="AT270" s="1"/>
  <c r="AT272" s="1"/>
  <c r="AU268" s="1"/>
  <c r="BH219" i="12"/>
  <c r="BH128"/>
  <c r="BH68"/>
  <c r="AS299" i="14"/>
  <c r="AS300" s="1"/>
  <c r="AS302" s="1"/>
  <c r="AT298" s="1"/>
  <c r="BH278" i="12"/>
  <c r="BH98"/>
  <c r="BH159"/>
  <c r="AS254" i="14"/>
  <c r="AS255" s="1"/>
  <c r="AS257" s="1"/>
  <c r="AT253" s="1"/>
  <c r="AU295"/>
  <c r="AT301" s="1"/>
  <c r="AV294"/>
  <c r="AT328"/>
  <c r="AT329" s="1"/>
  <c r="AT331" s="1"/>
  <c r="AU327" s="1"/>
  <c r="BH53" i="12"/>
  <c r="BH264"/>
  <c r="AS270"/>
  <c r="AS271" s="1"/>
  <c r="AS273" s="1"/>
  <c r="AT269" s="1"/>
  <c r="AV294"/>
  <c r="AU295"/>
  <c r="AV265"/>
  <c r="AU266"/>
  <c r="AJ61"/>
  <c r="AJ60" s="1"/>
  <c r="AJ62" s="1"/>
  <c r="AK58" s="1"/>
  <c r="AK59" s="1"/>
  <c r="BH144"/>
  <c r="BH293"/>
  <c r="AU220" i="14"/>
  <c r="AV219"/>
  <c r="AS239"/>
  <c r="AS240" s="1"/>
  <c r="AS242" s="1"/>
  <c r="AT238" s="1"/>
  <c r="AU225" i="12"/>
  <c r="AU226" s="1"/>
  <c r="AU228" s="1"/>
  <c r="AV224" s="1"/>
  <c r="BH249"/>
  <c r="BH83"/>
  <c r="AF210"/>
  <c r="AF211" s="1"/>
  <c r="AF213" s="1"/>
  <c r="AG209" s="1"/>
  <c r="AF212"/>
  <c r="AF309" s="1"/>
  <c r="AN195"/>
  <c r="AN196" s="1"/>
  <c r="AN198" s="1"/>
  <c r="AO194" s="1"/>
  <c r="AN197"/>
  <c r="BD180" i="14"/>
  <c r="BD181" s="1"/>
  <c r="BD183" s="1"/>
  <c r="BE179" s="1"/>
  <c r="AK75"/>
  <c r="AK77" s="1"/>
  <c r="AL73" s="1"/>
  <c r="AW196"/>
  <c r="AW198" s="1"/>
  <c r="AX194" s="1"/>
  <c r="AX195" s="1"/>
  <c r="AS241"/>
  <c r="AV280" i="12"/>
  <c r="AU286" s="1"/>
  <c r="AW279"/>
  <c r="BF197" i="14"/>
  <c r="AU227" i="12"/>
  <c r="AV206"/>
  <c r="AW205"/>
  <c r="AW221"/>
  <c r="AX220"/>
  <c r="AV309" i="14"/>
  <c r="AW308"/>
  <c r="AU191" i="12"/>
  <c r="AV190"/>
  <c r="AW130"/>
  <c r="AX129"/>
  <c r="BG172"/>
  <c r="BG314" s="1"/>
  <c r="BJ43" i="10" s="1"/>
  <c r="AS257" i="12"/>
  <c r="O174"/>
  <c r="O166"/>
  <c r="AT286"/>
  <c r="AU136"/>
  <c r="AU235" i="14"/>
  <c r="AV234"/>
  <c r="AS256"/>
  <c r="AT286"/>
  <c r="AX55" i="12"/>
  <c r="AY54"/>
  <c r="AK135" i="14"/>
  <c r="AK137" s="1"/>
  <c r="AL133" s="1"/>
  <c r="AL134" s="1"/>
  <c r="AV265"/>
  <c r="AW264"/>
  <c r="BF182"/>
  <c r="AU250"/>
  <c r="AV249"/>
  <c r="AV280"/>
  <c r="AW279"/>
  <c r="AJ91"/>
  <c r="BH178"/>
  <c r="BH132"/>
  <c r="BH163"/>
  <c r="BH193"/>
  <c r="BH117"/>
  <c r="BH148"/>
  <c r="BH87"/>
  <c r="BH102"/>
  <c r="BH72"/>
  <c r="BH322"/>
  <c r="BH352"/>
  <c r="BH189"/>
  <c r="AV236" i="12"/>
  <c r="AW235"/>
  <c r="BI47" i="14"/>
  <c r="BI47" i="12"/>
  <c r="AU251"/>
  <c r="AV250"/>
  <c r="AN106" i="14"/>
  <c r="AN105" s="1"/>
  <c r="AN107" s="1"/>
  <c r="AO103" s="1"/>
  <c r="AO104" s="1"/>
  <c r="BG82" i="12"/>
  <c r="BG86" s="1"/>
  <c r="BG71"/>
  <c r="AT315" i="14"/>
  <c r="AT242" i="12"/>
  <c r="AT240"/>
  <c r="AT241" s="1"/>
  <c r="AT243" s="1"/>
  <c r="AU239" s="1"/>
  <c r="AT271" i="14"/>
  <c r="BH52" i="12"/>
  <c r="BH56" s="1"/>
  <c r="BH188"/>
  <c r="BH192" s="1"/>
  <c r="BH87"/>
  <c r="BH218"/>
  <c r="BH222" s="1"/>
  <c r="BH248"/>
  <c r="BH252" s="1"/>
  <c r="BH203"/>
  <c r="BH207" s="1"/>
  <c r="BH97"/>
  <c r="BH101" s="1"/>
  <c r="BH277"/>
  <c r="BH281" s="1"/>
  <c r="BH292"/>
  <c r="BH296" s="1"/>
  <c r="BH158"/>
  <c r="BH162" s="1"/>
  <c r="BH72"/>
  <c r="BH143"/>
  <c r="BH147" s="1"/>
  <c r="BH132"/>
  <c r="BH163"/>
  <c r="BH263"/>
  <c r="BH267" s="1"/>
  <c r="BH102"/>
  <c r="BH57"/>
  <c r="BH67"/>
  <c r="BH148"/>
  <c r="BH127"/>
  <c r="BH131" s="1"/>
  <c r="BH112"/>
  <c r="BH116" s="1"/>
  <c r="BH117"/>
  <c r="BH233"/>
  <c r="BH237" s="1"/>
  <c r="BH204"/>
  <c r="O306"/>
  <c r="O315" s="1"/>
  <c r="AM91"/>
  <c r="AM90"/>
  <c r="AM92" s="1"/>
  <c r="AN88" s="1"/>
  <c r="AN89" s="1"/>
  <c r="AV324" i="14"/>
  <c r="AU330" s="1"/>
  <c r="AW323"/>
  <c r="AU38" i="8"/>
  <c r="AU44" s="1"/>
  <c r="AW30" i="11" s="1"/>
  <c r="BF378" i="14"/>
  <c r="BI42" i="10" s="1"/>
  <c r="AA370" i="14"/>
  <c r="BG366"/>
  <c r="BH306"/>
  <c r="BH310" s="1"/>
  <c r="BH292"/>
  <c r="BH296" s="1"/>
  <c r="BH336"/>
  <c r="BH340" s="1"/>
  <c r="BH232"/>
  <c r="BH236" s="1"/>
  <c r="BH351"/>
  <c r="BH355" s="1"/>
  <c r="BH262"/>
  <c r="BH266" s="1"/>
  <c r="BH277"/>
  <c r="BH281" s="1"/>
  <c r="BH247"/>
  <c r="BH251" s="1"/>
  <c r="BH217"/>
  <c r="BH221" s="1"/>
  <c r="BH321"/>
  <c r="BH325" s="1"/>
  <c r="BG203"/>
  <c r="BH188"/>
  <c r="BH192" s="1"/>
  <c r="BH190" s="1"/>
  <c r="BH191" s="1"/>
  <c r="BH158"/>
  <c r="BH162" s="1"/>
  <c r="BH173"/>
  <c r="BH177" s="1"/>
  <c r="BH175" s="1"/>
  <c r="BH176" s="1"/>
  <c r="BH127"/>
  <c r="BH131" s="1"/>
  <c r="BH143"/>
  <c r="BH147" s="1"/>
  <c r="BH112"/>
  <c r="BH116" s="1"/>
  <c r="BH97"/>
  <c r="BH101" s="1"/>
  <c r="BH82"/>
  <c r="BH86" s="1"/>
  <c r="BH67"/>
  <c r="BH71" s="1"/>
  <c r="BH52"/>
  <c r="BH56" s="1"/>
  <c r="BE201" i="18"/>
  <c r="BJ41" i="10" s="1"/>
  <c r="AS27" i="18"/>
  <c r="S176"/>
  <c r="S179" s="1"/>
  <c r="R194"/>
  <c r="R197" s="1"/>
  <c r="R193"/>
  <c r="R196" s="1"/>
  <c r="X127"/>
  <c r="X130" s="1"/>
  <c r="W142"/>
  <c r="W144" s="1"/>
  <c r="W147" s="1"/>
  <c r="U161"/>
  <c r="U164" s="1"/>
  <c r="U160"/>
  <c r="U163" s="1"/>
  <c r="T159"/>
  <c r="T162" s="1"/>
  <c r="Y126"/>
  <c r="V143"/>
  <c r="V146" s="1"/>
  <c r="AO108"/>
  <c r="AO111" s="1"/>
  <c r="AP71"/>
  <c r="AP74" s="1"/>
  <c r="AS67"/>
  <c r="AT64"/>
  <c r="AQ53"/>
  <c r="AQ56" s="1"/>
  <c r="AQ54"/>
  <c r="AQ57" s="1"/>
  <c r="AR51" s="1"/>
  <c r="AS104"/>
  <c r="AT101"/>
  <c r="BE102"/>
  <c r="AP110"/>
  <c r="AP113" s="1"/>
  <c r="AQ107" s="1"/>
  <c r="AP109"/>
  <c r="AP112" s="1"/>
  <c r="AP90"/>
  <c r="AP93" s="1"/>
  <c r="AP91"/>
  <c r="AP94" s="1"/>
  <c r="AQ88" s="1"/>
  <c r="AS82"/>
  <c r="AR85"/>
  <c r="AQ72"/>
  <c r="AQ75" s="1"/>
  <c r="AQ73"/>
  <c r="AQ76" s="1"/>
  <c r="AR70" s="1"/>
  <c r="AP52"/>
  <c r="AP55" s="1"/>
  <c r="BF22"/>
  <c r="BF60"/>
  <c r="BF41"/>
  <c r="BF46" s="1"/>
  <c r="BF78"/>
  <c r="BF83" s="1"/>
  <c r="AU45"/>
  <c r="AT48"/>
  <c r="AO89"/>
  <c r="AO92" s="1"/>
  <c r="AS26"/>
  <c r="AR29"/>
  <c r="AV123"/>
  <c r="F10" i="26"/>
  <c r="F14" s="1"/>
  <c r="F14" i="16"/>
  <c r="HF64" i="3"/>
  <c r="BP64"/>
  <c r="F75" i="28"/>
  <c r="F6"/>
  <c r="F76"/>
  <c r="F9"/>
  <c r="F11"/>
  <c r="BK37" i="10"/>
  <c r="T64" i="22"/>
  <c r="S138"/>
  <c r="S190"/>
  <c r="E27"/>
  <c r="S24"/>
  <c r="T16"/>
  <c r="O139"/>
  <c r="T65"/>
  <c r="U63"/>
  <c r="S132"/>
  <c r="BF19" i="11"/>
  <c r="S141" i="22"/>
  <c r="BE21" i="11"/>
  <c r="T85" i="22"/>
  <c r="BH9" i="11"/>
  <c r="BH7"/>
  <c r="AU25" i="7"/>
  <c r="BH67" i="11"/>
  <c r="BH66"/>
  <c r="BH13"/>
  <c r="BF22" i="7"/>
  <c r="BC27" i="2"/>
  <c r="BF16" i="11" s="1"/>
  <c r="BF21" i="7"/>
  <c r="BC26" i="2"/>
  <c r="BF10" i="11" s="1"/>
  <c r="BG200" i="18"/>
  <c r="BG21"/>
  <c r="BG97" s="1"/>
  <c r="AV52" i="11"/>
  <c r="AW52" s="1"/>
  <c r="AX52" s="1"/>
  <c r="BE14" i="9"/>
  <c r="BJ22" i="10" s="1"/>
  <c r="BH18" i="7"/>
  <c r="BJ20" i="10"/>
  <c r="BG5" i="9"/>
  <c r="BL5" i="10"/>
  <c r="BL1" s="1"/>
  <c r="BB15" i="9"/>
  <c r="BF68" i="11" s="1"/>
  <c r="BH15"/>
  <c r="BH6"/>
  <c r="BJ19" i="7"/>
  <c r="BJ20"/>
  <c r="BJ23"/>
  <c r="BK23" i="10" s="1"/>
  <c r="BG37" i="8"/>
  <c r="BG47" s="1"/>
  <c r="BG24"/>
  <c r="BH8" i="11"/>
  <c r="BH32" i="8"/>
  <c r="BH3"/>
  <c r="BH10" s="1"/>
  <c r="BH17" s="1"/>
  <c r="BK3" i="11"/>
  <c r="BG5" i="6"/>
  <c r="BG36" s="1"/>
  <c r="BK4" i="7"/>
  <c r="BH14" i="11"/>
  <c r="AR11"/>
  <c r="BD20" i="2"/>
  <c r="BD19"/>
  <c r="AS17" i="11"/>
  <c r="EI56" i="3"/>
  <c r="HD56"/>
  <c r="BE20" i="2" s="1"/>
  <c r="BH22" i="7" s="1"/>
  <c r="HD34" i="3"/>
  <c r="BE19" i="2" s="1"/>
  <c r="BH21" i="7" s="1"/>
  <c r="HE32" i="3"/>
  <c r="HE17"/>
  <c r="BO75"/>
  <c r="BN78"/>
  <c r="BE21" i="2" s="1"/>
  <c r="BE25" s="1"/>
  <c r="BH6" i="7" s="1"/>
  <c r="HE88" i="3"/>
  <c r="HE91" s="1"/>
  <c r="BF24" i="2" s="1"/>
  <c r="EJ17" i="3"/>
  <c r="BE33" i="2"/>
  <c r="BI19" i="10" s="1"/>
  <c r="T61" i="22" s="1"/>
  <c r="BN34" i="3"/>
  <c r="HE27"/>
  <c r="EJ27"/>
  <c r="BP69"/>
  <c r="BP45"/>
  <c r="BP38"/>
  <c r="BP14"/>
  <c r="BP52"/>
  <c r="BP86"/>
  <c r="BP20"/>
  <c r="BP46"/>
  <c r="BP67"/>
  <c r="BP19"/>
  <c r="BP73"/>
  <c r="BP24"/>
  <c r="BP15"/>
  <c r="BP72"/>
  <c r="BP87"/>
  <c r="BP21"/>
  <c r="BP74"/>
  <c r="BP16"/>
  <c r="BP68"/>
  <c r="BP47"/>
  <c r="BP31"/>
  <c r="BP53"/>
  <c r="BP84"/>
  <c r="BP83"/>
  <c r="BP51"/>
  <c r="BP26"/>
  <c r="BP44"/>
  <c r="BP85"/>
  <c r="BP50"/>
  <c r="BP40"/>
  <c r="BP25"/>
  <c r="BP43"/>
  <c r="BP39"/>
  <c r="BP30"/>
  <c r="BP29"/>
  <c r="EI34"/>
  <c r="HE70"/>
  <c r="HE78" s="1"/>
  <c r="BF23" i="2" s="1"/>
  <c r="EL38" i="5"/>
  <c r="BF30" i="2" s="1"/>
  <c r="EJ22" i="3"/>
  <c r="HE54"/>
  <c r="BQ38" i="5"/>
  <c r="BF29" i="2" s="1"/>
  <c r="BI17" i="7" s="1"/>
  <c r="BO88" i="3"/>
  <c r="BO91" s="1"/>
  <c r="BF22" i="2" s="1"/>
  <c r="BI1"/>
  <c r="BJ3"/>
  <c r="BD18"/>
  <c r="BH53" i="10" s="1"/>
  <c r="BD17" i="2"/>
  <c r="BH52" i="10" s="1"/>
  <c r="KC34" i="5"/>
  <c r="KC28"/>
  <c r="KC20"/>
  <c r="KC23"/>
  <c r="KC19"/>
  <c r="KC27"/>
  <c r="KC26"/>
  <c r="KC35"/>
  <c r="KC17"/>
  <c r="KC29"/>
  <c r="KC18"/>
  <c r="KC22"/>
  <c r="KC33"/>
  <c r="KC21"/>
  <c r="EJ54" i="3"/>
  <c r="EJ32"/>
  <c r="HE48"/>
  <c r="BO48"/>
  <c r="BQ11"/>
  <c r="BS15" i="5"/>
  <c r="BS30" s="1"/>
  <c r="HI15"/>
  <c r="HI30" s="1"/>
  <c r="EN15"/>
  <c r="EN30" s="1"/>
  <c r="KD15"/>
  <c r="KD30" s="1"/>
  <c r="HG11" i="3"/>
  <c r="EL11"/>
  <c r="EK69"/>
  <c r="EK14"/>
  <c r="EK43"/>
  <c r="EK50"/>
  <c r="EK30"/>
  <c r="EK53"/>
  <c r="EK74"/>
  <c r="EK39"/>
  <c r="EK72"/>
  <c r="EK15"/>
  <c r="EK26"/>
  <c r="EK25"/>
  <c r="EK31"/>
  <c r="EK84"/>
  <c r="EK19"/>
  <c r="EK21"/>
  <c r="EK46"/>
  <c r="EK67"/>
  <c r="EK47"/>
  <c r="EK16"/>
  <c r="EK86"/>
  <c r="EK45"/>
  <c r="EK52"/>
  <c r="EK38"/>
  <c r="EK83"/>
  <c r="EK24"/>
  <c r="EK40"/>
  <c r="EK51"/>
  <c r="EK44"/>
  <c r="EK68"/>
  <c r="EK87"/>
  <c r="EK20"/>
  <c r="EK85"/>
  <c r="EK73"/>
  <c r="EK29"/>
  <c r="BO41"/>
  <c r="EJ88"/>
  <c r="EJ91" s="1"/>
  <c r="HG38" i="5"/>
  <c r="BF31" i="2" s="1"/>
  <c r="KB38" i="5"/>
  <c r="BF32" i="2" s="1"/>
  <c r="BO17" i="3"/>
  <c r="BO22"/>
  <c r="BD16" i="2"/>
  <c r="BD15"/>
  <c r="HF68" i="3"/>
  <c r="HF15"/>
  <c r="HF30"/>
  <c r="HF83"/>
  <c r="HF88" s="1"/>
  <c r="HF91" s="1"/>
  <c r="BG24" i="2" s="1"/>
  <c r="HF25" i="3"/>
  <c r="HF24"/>
  <c r="HF14"/>
  <c r="HF29"/>
  <c r="HF50"/>
  <c r="HF45"/>
  <c r="HF51"/>
  <c r="HF67"/>
  <c r="HF20"/>
  <c r="HF22" s="1"/>
  <c r="HF44"/>
  <c r="HF39"/>
  <c r="HF41" s="1"/>
  <c r="HF52"/>
  <c r="HF43"/>
  <c r="HF46"/>
  <c r="HH35" i="5"/>
  <c r="HH33"/>
  <c r="HH20"/>
  <c r="HH26"/>
  <c r="HH34"/>
  <c r="HH28"/>
  <c r="HH29"/>
  <c r="HH18"/>
  <c r="HH21"/>
  <c r="HH22"/>
  <c r="HH17"/>
  <c r="HH23"/>
  <c r="HH27"/>
  <c r="HH19"/>
  <c r="BR29"/>
  <c r="BR22"/>
  <c r="BR35"/>
  <c r="BR27"/>
  <c r="BR28"/>
  <c r="BR34"/>
  <c r="BR20"/>
  <c r="BR26"/>
  <c r="BR23"/>
  <c r="BR33"/>
  <c r="BR17"/>
  <c r="BR21"/>
  <c r="BR18"/>
  <c r="BR19"/>
  <c r="EM33"/>
  <c r="EM35"/>
  <c r="EM27"/>
  <c r="EM28"/>
  <c r="EM23"/>
  <c r="EM17"/>
  <c r="EM34"/>
  <c r="EM21"/>
  <c r="EM26"/>
  <c r="EM20"/>
  <c r="EM19"/>
  <c r="EM18"/>
  <c r="EM22"/>
  <c r="EM29"/>
  <c r="EJ48" i="3"/>
  <c r="BO27"/>
  <c r="EJ70"/>
  <c r="EJ75"/>
  <c r="EJ41"/>
  <c r="BO54"/>
  <c r="BO32"/>
  <c r="BO70"/>
  <c r="BL5" i="2"/>
  <c r="AU343" i="14" l="1"/>
  <c r="AU344" s="1"/>
  <c r="AU346" s="1"/>
  <c r="AV342" s="1"/>
  <c r="AU358"/>
  <c r="AU359" s="1"/>
  <c r="AU361" s="1"/>
  <c r="AV357" s="1"/>
  <c r="AU360"/>
  <c r="AX353"/>
  <c r="AW354"/>
  <c r="AW339"/>
  <c r="AV345" s="1"/>
  <c r="AX338"/>
  <c r="BG7" i="9"/>
  <c r="BG8"/>
  <c r="AW55" i="14"/>
  <c r="AX54"/>
  <c r="AU150" i="12"/>
  <c r="AU151" s="1"/>
  <c r="AU153" s="1"/>
  <c r="AV149" s="1"/>
  <c r="AU152"/>
  <c r="AW130" i="14"/>
  <c r="AX129"/>
  <c r="AU119" i="12"/>
  <c r="AU120" s="1"/>
  <c r="AU122" s="1"/>
  <c r="AV118" s="1"/>
  <c r="AV69"/>
  <c r="AU70"/>
  <c r="AK59" i="14"/>
  <c r="AK60" s="1"/>
  <c r="AK62" s="1"/>
  <c r="AL58" s="1"/>
  <c r="AU106" i="12"/>
  <c r="AU104"/>
  <c r="AU105" s="1"/>
  <c r="AU107" s="1"/>
  <c r="AV103" s="1"/>
  <c r="AW100"/>
  <c r="AX99"/>
  <c r="AV85"/>
  <c r="AW84"/>
  <c r="AX160"/>
  <c r="AW161"/>
  <c r="AW146"/>
  <c r="AX145"/>
  <c r="AW115"/>
  <c r="AV121" s="1"/>
  <c r="AX114"/>
  <c r="AW114" i="14"/>
  <c r="AV115"/>
  <c r="AV85"/>
  <c r="AW84"/>
  <c r="AX99"/>
  <c r="AW100"/>
  <c r="AX146"/>
  <c r="AW152" s="1"/>
  <c r="AY145"/>
  <c r="AX160"/>
  <c r="AW161"/>
  <c r="AV167" s="1"/>
  <c r="AW69"/>
  <c r="AV70"/>
  <c r="AU167"/>
  <c r="AU165"/>
  <c r="AU166" s="1"/>
  <c r="AU168" s="1"/>
  <c r="AV164" s="1"/>
  <c r="AV150"/>
  <c r="AV151" s="1"/>
  <c r="AV153" s="1"/>
  <c r="AW149" s="1"/>
  <c r="KD32" i="5"/>
  <c r="KD31"/>
  <c r="BS32"/>
  <c r="BS31"/>
  <c r="HI32"/>
  <c r="HI31"/>
  <c r="EN32"/>
  <c r="EN31"/>
  <c r="AY52" i="11"/>
  <c r="AZ52" s="1"/>
  <c r="BA52" s="1"/>
  <c r="Q174" i="22"/>
  <c r="BO56" i="3"/>
  <c r="AT299" i="14"/>
  <c r="AT300" s="1"/>
  <c r="AT302" s="1"/>
  <c r="AU298" s="1"/>
  <c r="BF65" i="18"/>
  <c r="BI263" i="14"/>
  <c r="AU269"/>
  <c r="AU270" s="1"/>
  <c r="AU272" s="1"/>
  <c r="AV268" s="1"/>
  <c r="BI98" i="12"/>
  <c r="BI322" i="14"/>
  <c r="BI189"/>
  <c r="AF225"/>
  <c r="AF227" s="1"/>
  <c r="AG223" s="1"/>
  <c r="AT239"/>
  <c r="AT240" s="1"/>
  <c r="AT242" s="1"/>
  <c r="AU238" s="1"/>
  <c r="AU284"/>
  <c r="AU285" s="1"/>
  <c r="AU287" s="1"/>
  <c r="AV283" s="1"/>
  <c r="BI159"/>
  <c r="AK119"/>
  <c r="AK121"/>
  <c r="BI278"/>
  <c r="AV225" i="12"/>
  <c r="AV226" s="1"/>
  <c r="AV228" s="1"/>
  <c r="AW224" s="1"/>
  <c r="AL76"/>
  <c r="AL74"/>
  <c r="BI278"/>
  <c r="AU313" i="14"/>
  <c r="AU314" s="1"/>
  <c r="AU316" s="1"/>
  <c r="AV312" s="1"/>
  <c r="AU284" i="12"/>
  <c r="AU285" s="1"/>
  <c r="AU287" s="1"/>
  <c r="AV283" s="1"/>
  <c r="BI293"/>
  <c r="AT272"/>
  <c r="BI113" i="14"/>
  <c r="BI352"/>
  <c r="BI53" i="12"/>
  <c r="BI218" i="14"/>
  <c r="BI57"/>
  <c r="BI174"/>
  <c r="BI219" i="12"/>
  <c r="BI189"/>
  <c r="BI234"/>
  <c r="BI337" i="14"/>
  <c r="BI128" i="12"/>
  <c r="BI98" i="14"/>
  <c r="BI307"/>
  <c r="AT255" i="12"/>
  <c r="AT256" s="1"/>
  <c r="AT258" s="1"/>
  <c r="AU254" s="1"/>
  <c r="AW265"/>
  <c r="AV266"/>
  <c r="BI53" i="14"/>
  <c r="BI144" i="12"/>
  <c r="BI68" i="14"/>
  <c r="AT254"/>
  <c r="AT255" s="1"/>
  <c r="AT257" s="1"/>
  <c r="AU253" s="1"/>
  <c r="AW294"/>
  <c r="AV295"/>
  <c r="AU301" s="1"/>
  <c r="AV134" i="12"/>
  <c r="AV135" s="1"/>
  <c r="AV137" s="1"/>
  <c r="AW133" s="1"/>
  <c r="BI248" i="14"/>
  <c r="BI113" i="12"/>
  <c r="AT270"/>
  <c r="AT271" s="1"/>
  <c r="AT273" s="1"/>
  <c r="AU269" s="1"/>
  <c r="AW294"/>
  <c r="AV295"/>
  <c r="AU301" s="1"/>
  <c r="AK61"/>
  <c r="AK60" s="1"/>
  <c r="AK62" s="1"/>
  <c r="AL58" s="1"/>
  <c r="AL59" s="1"/>
  <c r="BI128" i="14"/>
  <c r="BI293"/>
  <c r="AV220"/>
  <c r="AW219"/>
  <c r="BI264" i="12"/>
  <c r="BI68"/>
  <c r="AG210"/>
  <c r="AG211" s="1"/>
  <c r="AG213" s="1"/>
  <c r="AH209" s="1"/>
  <c r="AG212"/>
  <c r="AG309" s="1"/>
  <c r="AO195"/>
  <c r="AO196" s="1"/>
  <c r="AO198" s="1"/>
  <c r="AP194" s="1"/>
  <c r="AO197"/>
  <c r="AU328" i="14"/>
  <c r="AU329" s="1"/>
  <c r="AU331" s="1"/>
  <c r="AV327" s="1"/>
  <c r="BE180"/>
  <c r="BE181" s="1"/>
  <c r="BE183" s="1"/>
  <c r="BF179" s="1"/>
  <c r="BF180" s="1"/>
  <c r="BF181" s="1"/>
  <c r="BF183" s="1"/>
  <c r="BG179" s="1"/>
  <c r="BG180" s="1"/>
  <c r="BG181" s="1"/>
  <c r="BG183" s="1"/>
  <c r="BH179" s="1"/>
  <c r="AL76"/>
  <c r="AL74" s="1"/>
  <c r="AO106"/>
  <c r="AO105" s="1"/>
  <c r="AO107" s="1"/>
  <c r="AP103" s="1"/>
  <c r="AP104" s="1"/>
  <c r="O175" i="12"/>
  <c r="O168"/>
  <c r="AW280"/>
  <c r="AV286" s="1"/>
  <c r="AX279"/>
  <c r="AW265" i="14"/>
  <c r="AX264"/>
  <c r="AV235"/>
  <c r="AW234"/>
  <c r="BJ47"/>
  <c r="BJ47" i="12"/>
  <c r="O300"/>
  <c r="O307"/>
  <c r="O316" s="1"/>
  <c r="M16" i="9" s="1"/>
  <c r="AT256" i="14"/>
  <c r="AL136"/>
  <c r="AX130" i="12"/>
  <c r="AY129"/>
  <c r="AX221"/>
  <c r="AY220"/>
  <c r="BI249"/>
  <c r="BI83" i="14"/>
  <c r="AU286"/>
  <c r="AX196"/>
  <c r="AX198" s="1"/>
  <c r="AY194" s="1"/>
  <c r="AY195" s="1"/>
  <c r="AW236" i="12"/>
  <c r="AX235"/>
  <c r="AW280" i="14"/>
  <c r="AX279"/>
  <c r="AV251" i="12"/>
  <c r="AW250"/>
  <c r="AT241" i="14"/>
  <c r="AW206" i="12"/>
  <c r="AX205"/>
  <c r="BG197" i="14"/>
  <c r="AY55" i="12"/>
  <c r="AZ54"/>
  <c r="AV136"/>
  <c r="BG182" i="14"/>
  <c r="BH82" i="12"/>
  <c r="BH86" s="1"/>
  <c r="BH71"/>
  <c r="BI148" i="14"/>
  <c r="BI178"/>
  <c r="BI132"/>
  <c r="BI102"/>
  <c r="BI163"/>
  <c r="BI193"/>
  <c r="BI117"/>
  <c r="BI87"/>
  <c r="BI72"/>
  <c r="AV250"/>
  <c r="AW249"/>
  <c r="AU315"/>
  <c r="BI144"/>
  <c r="BI233"/>
  <c r="AU240" i="12"/>
  <c r="AU241" s="1"/>
  <c r="AU243" s="1"/>
  <c r="AV239" s="1"/>
  <c r="AU242"/>
  <c r="AT257"/>
  <c r="AV191"/>
  <c r="AW190"/>
  <c r="AV227"/>
  <c r="BI52"/>
  <c r="BI56" s="1"/>
  <c r="BI218"/>
  <c r="BI222" s="1"/>
  <c r="BI143"/>
  <c r="BI147" s="1"/>
  <c r="BI72"/>
  <c r="BI163"/>
  <c r="BI233"/>
  <c r="BI237" s="1"/>
  <c r="BI127"/>
  <c r="BI131" s="1"/>
  <c r="BI97"/>
  <c r="BI101" s="1"/>
  <c r="BI67"/>
  <c r="BI117"/>
  <c r="BI292"/>
  <c r="BI296" s="1"/>
  <c r="BI277"/>
  <c r="BI281" s="1"/>
  <c r="BI263"/>
  <c r="BI267" s="1"/>
  <c r="BI87"/>
  <c r="BI148"/>
  <c r="BI188"/>
  <c r="BI192" s="1"/>
  <c r="BI57"/>
  <c r="BI102"/>
  <c r="BI132"/>
  <c r="BI112"/>
  <c r="BI116" s="1"/>
  <c r="BI248"/>
  <c r="BI252" s="1"/>
  <c r="BI203"/>
  <c r="BI207" s="1"/>
  <c r="BI158"/>
  <c r="BI162" s="1"/>
  <c r="BI204"/>
  <c r="AW309" i="14"/>
  <c r="AX308"/>
  <c r="BI83" i="12"/>
  <c r="AU271" i="14"/>
  <c r="BH172" i="12"/>
  <c r="BH314" s="1"/>
  <c r="BK43" i="10" s="1"/>
  <c r="AJ90" i="14"/>
  <c r="AJ92" s="1"/>
  <c r="AK88" s="1"/>
  <c r="AK89" s="1"/>
  <c r="BI159" i="12"/>
  <c r="AN91"/>
  <c r="AN90"/>
  <c r="AN92" s="1"/>
  <c r="AO88" s="1"/>
  <c r="AO89" s="1"/>
  <c r="AL61" i="14"/>
  <c r="AW324"/>
  <c r="AV330" s="1"/>
  <c r="AX323"/>
  <c r="AV38" i="8"/>
  <c r="AV44" s="1"/>
  <c r="AX30" i="11" s="1"/>
  <c r="Q152" i="22" s="1"/>
  <c r="BG378" i="14"/>
  <c r="BJ42" i="10" s="1"/>
  <c r="S371" i="14"/>
  <c r="T369"/>
  <c r="BH203"/>
  <c r="BI351"/>
  <c r="BI355" s="1"/>
  <c r="BI336"/>
  <c r="BI340" s="1"/>
  <c r="BI321"/>
  <c r="BI325" s="1"/>
  <c r="BI292"/>
  <c r="BI296" s="1"/>
  <c r="BI232"/>
  <c r="BI236" s="1"/>
  <c r="BI262"/>
  <c r="BI266" s="1"/>
  <c r="BI306"/>
  <c r="BI310" s="1"/>
  <c r="BI277"/>
  <c r="BI281" s="1"/>
  <c r="BI247"/>
  <c r="BI251" s="1"/>
  <c r="BI217"/>
  <c r="BI221" s="1"/>
  <c r="T367"/>
  <c r="T368"/>
  <c r="BH366"/>
  <c r="BI188"/>
  <c r="BI192" s="1"/>
  <c r="BI190" s="1"/>
  <c r="BI191" s="1"/>
  <c r="BI173"/>
  <c r="BI177" s="1"/>
  <c r="BI175" s="1"/>
  <c r="BI176" s="1"/>
  <c r="BI158"/>
  <c r="BI162" s="1"/>
  <c r="BI143"/>
  <c r="BI147" s="1"/>
  <c r="BI127"/>
  <c r="BI131" s="1"/>
  <c r="BI112"/>
  <c r="BI116" s="1"/>
  <c r="BI97"/>
  <c r="BI101" s="1"/>
  <c r="BI82"/>
  <c r="BI86" s="1"/>
  <c r="BI67"/>
  <c r="BI71" s="1"/>
  <c r="BI52"/>
  <c r="BI56" s="1"/>
  <c r="BF201" i="18"/>
  <c r="BK41" i="10" s="1"/>
  <c r="AT27" i="18"/>
  <c r="W145"/>
  <c r="W148" s="1"/>
  <c r="V155"/>
  <c r="V158" s="1"/>
  <c r="X139"/>
  <c r="R192"/>
  <c r="R195" s="1"/>
  <c r="S188"/>
  <c r="T172"/>
  <c r="U159"/>
  <c r="U162" s="1"/>
  <c r="W143"/>
  <c r="W146" s="1"/>
  <c r="Y128"/>
  <c r="Y131" s="1"/>
  <c r="Y129"/>
  <c r="Y132" s="1"/>
  <c r="AP89"/>
  <c r="AP92" s="1"/>
  <c r="AR72"/>
  <c r="AR75" s="1"/>
  <c r="AR73"/>
  <c r="AR76" s="1"/>
  <c r="AS70" s="1"/>
  <c r="AP108"/>
  <c r="AP111" s="1"/>
  <c r="AT82"/>
  <c r="AS85"/>
  <c r="AQ110"/>
  <c r="AQ113" s="1"/>
  <c r="AR107" s="1"/>
  <c r="AQ109"/>
  <c r="AQ112" s="1"/>
  <c r="BG22"/>
  <c r="BG60"/>
  <c r="BG41"/>
  <c r="BG46" s="1"/>
  <c r="BG78"/>
  <c r="BG83" s="1"/>
  <c r="BF102"/>
  <c r="AR53"/>
  <c r="AR56" s="1"/>
  <c r="AR54"/>
  <c r="AR57" s="1"/>
  <c r="AS51" s="1"/>
  <c r="AQ71"/>
  <c r="AQ74" s="1"/>
  <c r="AU48"/>
  <c r="AV45"/>
  <c r="AQ52"/>
  <c r="AQ55" s="1"/>
  <c r="AT104"/>
  <c r="AU101"/>
  <c r="AT67"/>
  <c r="AU64"/>
  <c r="AQ91"/>
  <c r="AQ94" s="1"/>
  <c r="AR88" s="1"/>
  <c r="AQ90"/>
  <c r="AQ93" s="1"/>
  <c r="AT26"/>
  <c r="AS29"/>
  <c r="AW123"/>
  <c r="BQ64" i="3"/>
  <c r="HG64"/>
  <c r="F13" i="28"/>
  <c r="F67"/>
  <c r="T128" i="22"/>
  <c r="T131"/>
  <c r="BK46" i="11"/>
  <c r="U125" i="22"/>
  <c r="U168" s="1"/>
  <c r="E99"/>
  <c r="T129"/>
  <c r="BG19" i="11"/>
  <c r="BF21"/>
  <c r="T5" i="22"/>
  <c r="T188"/>
  <c r="T136"/>
  <c r="AR23" i="11"/>
  <c r="O133" i="22"/>
  <c r="BL37" i="10"/>
  <c r="U46" i="22"/>
  <c r="U78" s="1"/>
  <c r="T135"/>
  <c r="T17"/>
  <c r="T130"/>
  <c r="S143"/>
  <c r="T189"/>
  <c r="U3"/>
  <c r="T137"/>
  <c r="BI7" i="11"/>
  <c r="BI9"/>
  <c r="AV25" i="7"/>
  <c r="BI66" i="11"/>
  <c r="BI67"/>
  <c r="BI13"/>
  <c r="BE26" i="2"/>
  <c r="BE27"/>
  <c r="BG22" i="7"/>
  <c r="T21" i="22" s="1"/>
  <c r="BD27" i="2"/>
  <c r="BG16" i="11" s="1"/>
  <c r="BG21" i="7"/>
  <c r="BD26" i="2"/>
  <c r="BG10" i="11" s="1"/>
  <c r="BH21" i="18"/>
  <c r="BH97" s="1"/>
  <c r="BH200"/>
  <c r="BI15" i="11"/>
  <c r="BI18" i="7"/>
  <c r="BK20" i="10"/>
  <c r="BC15" i="9"/>
  <c r="BG68" i="11" s="1"/>
  <c r="BF14" i="9"/>
  <c r="BK22" i="10" s="1"/>
  <c r="BH5" i="9"/>
  <c r="BM5" i="10"/>
  <c r="BM1" s="1"/>
  <c r="BK19" i="7"/>
  <c r="U18" i="22" s="1"/>
  <c r="BK23" i="7"/>
  <c r="U22" i="22" s="1"/>
  <c r="BK20" i="7"/>
  <c r="BH37" i="8"/>
  <c r="BH47" s="1"/>
  <c r="BH24"/>
  <c r="BI8" i="11"/>
  <c r="BI3" i="8"/>
  <c r="BI10" s="1"/>
  <c r="BI17" s="1"/>
  <c r="BI32"/>
  <c r="BL3" i="11"/>
  <c r="BL46" s="1"/>
  <c r="BL4" i="7"/>
  <c r="BH5" i="6"/>
  <c r="BH36" s="1"/>
  <c r="EJ56" i="3"/>
  <c r="BI6" i="11"/>
  <c r="AS11"/>
  <c r="AS23" s="1"/>
  <c r="BI14"/>
  <c r="BE16" i="2"/>
  <c r="AT17" i="11"/>
  <c r="HE56" i="3"/>
  <c r="HE34"/>
  <c r="BF19" i="2" s="1"/>
  <c r="BI21" i="7" s="1"/>
  <c r="BE15" i="2"/>
  <c r="BO78" i="3"/>
  <c r="BF21" i="2" s="1"/>
  <c r="BF25" s="1"/>
  <c r="BI6" i="7" s="1"/>
  <c r="EK75" i="3"/>
  <c r="EK32"/>
  <c r="BO34"/>
  <c r="BR38" i="5"/>
  <c r="BG29" i="2" s="1"/>
  <c r="BJ17" i="7" s="1"/>
  <c r="HH38" i="5"/>
  <c r="BG31" i="2" s="1"/>
  <c r="EK41" i="3"/>
  <c r="KC38" i="5"/>
  <c r="BG32" i="2" s="1"/>
  <c r="HF32" i="3"/>
  <c r="BP41"/>
  <c r="BQ87"/>
  <c r="BQ69"/>
  <c r="BQ30"/>
  <c r="BQ29"/>
  <c r="BQ84"/>
  <c r="BQ20"/>
  <c r="BQ39"/>
  <c r="BQ21"/>
  <c r="BQ86"/>
  <c r="BQ51"/>
  <c r="BQ50"/>
  <c r="BQ38"/>
  <c r="BQ45"/>
  <c r="BQ31"/>
  <c r="BQ24"/>
  <c r="BQ73"/>
  <c r="BQ46"/>
  <c r="BQ14"/>
  <c r="BQ72"/>
  <c r="BQ16"/>
  <c r="BQ47"/>
  <c r="BQ40"/>
  <c r="BQ74"/>
  <c r="BQ85"/>
  <c r="BQ67"/>
  <c r="BQ26"/>
  <c r="BQ19"/>
  <c r="BQ44"/>
  <c r="BQ83"/>
  <c r="BQ43"/>
  <c r="BQ52"/>
  <c r="BQ25"/>
  <c r="BQ15"/>
  <c r="BQ68"/>
  <c r="BQ53"/>
  <c r="HF27"/>
  <c r="EK88"/>
  <c r="EK91" s="1"/>
  <c r="BP48"/>
  <c r="BP88"/>
  <c r="BP91" s="1"/>
  <c r="BG22" i="2" s="1"/>
  <c r="HF17" i="3"/>
  <c r="EK27"/>
  <c r="EK70"/>
  <c r="EK17"/>
  <c r="BF33" i="2"/>
  <c r="BJ19" i="10" s="1"/>
  <c r="BP70" i="3"/>
  <c r="EL69"/>
  <c r="EL84"/>
  <c r="EL31"/>
  <c r="EL86"/>
  <c r="EL74"/>
  <c r="EL87"/>
  <c r="EL83"/>
  <c r="EL39"/>
  <c r="EL43"/>
  <c r="EL45"/>
  <c r="EL52"/>
  <c r="EL44"/>
  <c r="EL25"/>
  <c r="EL67"/>
  <c r="EL38"/>
  <c r="EL47"/>
  <c r="EL16"/>
  <c r="EL21"/>
  <c r="EL46"/>
  <c r="EL68"/>
  <c r="EL29"/>
  <c r="EL73"/>
  <c r="EL85"/>
  <c r="EL53"/>
  <c r="EL30"/>
  <c r="EL19"/>
  <c r="EL24"/>
  <c r="EL15"/>
  <c r="EL40"/>
  <c r="EL14"/>
  <c r="EL20"/>
  <c r="EL26"/>
  <c r="EL51"/>
  <c r="EL72"/>
  <c r="EL50"/>
  <c r="HI18" i="5"/>
  <c r="HI34"/>
  <c r="HI17"/>
  <c r="HI20"/>
  <c r="HI33"/>
  <c r="HI35"/>
  <c r="HI29"/>
  <c r="HI27"/>
  <c r="HI26"/>
  <c r="HI21"/>
  <c r="HI23"/>
  <c r="HI19"/>
  <c r="HI22"/>
  <c r="HI28"/>
  <c r="HJ15"/>
  <c r="HJ30" s="1"/>
  <c r="KE15"/>
  <c r="KE30" s="1"/>
  <c r="EO15"/>
  <c r="EO30" s="1"/>
  <c r="BT15"/>
  <c r="BT30" s="1"/>
  <c r="BR11" i="3"/>
  <c r="EM11"/>
  <c r="HH11"/>
  <c r="EN18" i="5"/>
  <c r="EN29"/>
  <c r="EN34"/>
  <c r="EN17"/>
  <c r="EN27"/>
  <c r="EN26"/>
  <c r="EN21"/>
  <c r="EN19"/>
  <c r="EN20"/>
  <c r="EN35"/>
  <c r="EN22"/>
  <c r="EN33"/>
  <c r="EN28"/>
  <c r="EN23"/>
  <c r="BJ1" i="2"/>
  <c r="BK3"/>
  <c r="BE17"/>
  <c r="BI52" i="10" s="1"/>
  <c r="BE18" i="2"/>
  <c r="BI53" i="10" s="1"/>
  <c r="BP22" i="3"/>
  <c r="HF54"/>
  <c r="EK54"/>
  <c r="BP27"/>
  <c r="BP17"/>
  <c r="KD22" i="5"/>
  <c r="KD34"/>
  <c r="KD33"/>
  <c r="KD29"/>
  <c r="KD19"/>
  <c r="KD18"/>
  <c r="KD20"/>
  <c r="KD28"/>
  <c r="KD27"/>
  <c r="KD26"/>
  <c r="KD35"/>
  <c r="KD17"/>
  <c r="KD21"/>
  <c r="KD23"/>
  <c r="HF48" i="3"/>
  <c r="BP32"/>
  <c r="BP54"/>
  <c r="BS21" i="5"/>
  <c r="BS28"/>
  <c r="BS19"/>
  <c r="BS26"/>
  <c r="BS22"/>
  <c r="BS18"/>
  <c r="BS20"/>
  <c r="BS29"/>
  <c r="BS23"/>
  <c r="BS33"/>
  <c r="BS34"/>
  <c r="BS27"/>
  <c r="BS17"/>
  <c r="BS35"/>
  <c r="HG67" i="3"/>
  <c r="HG83"/>
  <c r="HG88" s="1"/>
  <c r="HG91" s="1"/>
  <c r="BH24" i="2" s="1"/>
  <c r="HG30" i="3"/>
  <c r="HG24"/>
  <c r="HG15"/>
  <c r="HG52"/>
  <c r="HG43"/>
  <c r="HG68"/>
  <c r="HG20"/>
  <c r="HG22" s="1"/>
  <c r="HG51"/>
  <c r="HG39"/>
  <c r="HG41" s="1"/>
  <c r="HG14"/>
  <c r="HG46"/>
  <c r="HG50"/>
  <c r="HG45"/>
  <c r="HG25"/>
  <c r="HG44"/>
  <c r="HG29"/>
  <c r="EM38" i="5"/>
  <c r="BG30" i="2" s="1"/>
  <c r="EK48" i="3"/>
  <c r="HF70"/>
  <c r="HF78" s="1"/>
  <c r="BG23" i="2" s="1"/>
  <c r="EK22" i="3"/>
  <c r="EJ34"/>
  <c r="BP75"/>
  <c r="BM5" i="2"/>
  <c r="AX354" i="14" l="1"/>
  <c r="AY353"/>
  <c r="AV358"/>
  <c r="AV359" s="1"/>
  <c r="AV361" s="1"/>
  <c r="AW357" s="1"/>
  <c r="AV360"/>
  <c r="AX339"/>
  <c r="AW345" s="1"/>
  <c r="AY338"/>
  <c r="BH7" i="9"/>
  <c r="BH8"/>
  <c r="AY54" i="14"/>
  <c r="AX55"/>
  <c r="F68" i="28"/>
  <c r="AV150" i="12"/>
  <c r="AV151" s="1"/>
  <c r="AV153" s="1"/>
  <c r="AW149" s="1"/>
  <c r="AV152"/>
  <c r="BG65" i="18"/>
  <c r="AW150" i="14"/>
  <c r="AW151" s="1"/>
  <c r="AW153" s="1"/>
  <c r="AX149" s="1"/>
  <c r="AY129"/>
  <c r="AX130"/>
  <c r="AV119" i="12"/>
  <c r="AV120" s="1"/>
  <c r="AV122" s="1"/>
  <c r="AW118" s="1"/>
  <c r="AV70"/>
  <c r="AW69"/>
  <c r="AV104"/>
  <c r="AV105" s="1"/>
  <c r="AV107" s="1"/>
  <c r="AW103" s="1"/>
  <c r="AV106"/>
  <c r="AX146"/>
  <c r="AW152" s="1"/>
  <c r="AY145"/>
  <c r="AX84"/>
  <c r="AW85"/>
  <c r="AX100"/>
  <c r="AY99"/>
  <c r="AX161"/>
  <c r="AY160"/>
  <c r="AX115"/>
  <c r="AW121" s="1"/>
  <c r="AY114"/>
  <c r="AW85" i="14"/>
  <c r="AX84"/>
  <c r="AL59"/>
  <c r="AL60" s="1"/>
  <c r="AL62" s="1"/>
  <c r="AM58" s="1"/>
  <c r="AM61" s="1"/>
  <c r="AX114"/>
  <c r="AW115"/>
  <c r="AW70"/>
  <c r="AX69"/>
  <c r="AV165"/>
  <c r="AV166" s="1"/>
  <c r="AV168" s="1"/>
  <c r="AW164" s="1"/>
  <c r="AY160"/>
  <c r="AX161"/>
  <c r="AY99"/>
  <c r="AX100"/>
  <c r="AY146"/>
  <c r="AZ145"/>
  <c r="HJ32" i="5"/>
  <c r="HJ31"/>
  <c r="KE32"/>
  <c r="KE31"/>
  <c r="BT32"/>
  <c r="BT31"/>
  <c r="EO32"/>
  <c r="EO31"/>
  <c r="R174" i="22"/>
  <c r="F174" i="21"/>
  <c r="BP56" i="3"/>
  <c r="BJ293" i="14"/>
  <c r="AV269"/>
  <c r="AV270" s="1"/>
  <c r="AV272" s="1"/>
  <c r="AW268" s="1"/>
  <c r="AK120"/>
  <c r="AK122" s="1"/>
  <c r="AL118" s="1"/>
  <c r="AL121" s="1"/>
  <c r="AU255" i="12"/>
  <c r="AU256" s="1"/>
  <c r="AU258" s="1"/>
  <c r="AV254" s="1"/>
  <c r="BJ249"/>
  <c r="BJ159"/>
  <c r="BJ98" i="14"/>
  <c r="AG224"/>
  <c r="AG226"/>
  <c r="BJ53" i="12"/>
  <c r="AU239" i="14"/>
  <c r="AU240" s="1"/>
  <c r="AU242" s="1"/>
  <c r="AV238" s="1"/>
  <c r="BJ68"/>
  <c r="AV328"/>
  <c r="AV329" s="1"/>
  <c r="AV331" s="1"/>
  <c r="AW327" s="1"/>
  <c r="BJ113" i="12"/>
  <c r="BJ189"/>
  <c r="BJ337" i="14"/>
  <c r="BJ219" i="12"/>
  <c r="AL75"/>
  <c r="AL77" s="1"/>
  <c r="AM73" s="1"/>
  <c r="BJ234"/>
  <c r="AL75" i="14"/>
  <c r="AL77" s="1"/>
  <c r="AM73" s="1"/>
  <c r="BJ144" i="12"/>
  <c r="AW134"/>
  <c r="AW135" s="1"/>
  <c r="AW137" s="1"/>
  <c r="AX133" s="1"/>
  <c r="BH180" i="14"/>
  <c r="BH181" s="1"/>
  <c r="BH183" s="1"/>
  <c r="BI179" s="1"/>
  <c r="AU299"/>
  <c r="AU300" s="1"/>
  <c r="AU302" s="1"/>
  <c r="AV298" s="1"/>
  <c r="AL61" i="12"/>
  <c r="AL60" s="1"/>
  <c r="AL62" s="1"/>
  <c r="AM58" s="1"/>
  <c r="AM59" s="1"/>
  <c r="BJ248" i="14"/>
  <c r="AU254"/>
  <c r="AU255" s="1"/>
  <c r="AU257" s="1"/>
  <c r="AV253" s="1"/>
  <c r="AW225" i="12"/>
  <c r="AW226" s="1"/>
  <c r="AW228" s="1"/>
  <c r="AX224" s="1"/>
  <c r="AW266"/>
  <c r="AV272" s="1"/>
  <c r="AX265"/>
  <c r="AU272"/>
  <c r="AU270"/>
  <c r="AU271" s="1"/>
  <c r="AU273" s="1"/>
  <c r="AV269" s="1"/>
  <c r="AW220" i="14"/>
  <c r="AX219"/>
  <c r="BJ189"/>
  <c r="BJ263"/>
  <c r="BJ307"/>
  <c r="BJ113"/>
  <c r="BJ128" i="12"/>
  <c r="BJ144" i="14"/>
  <c r="AV313"/>
  <c r="AV314" s="1"/>
  <c r="AV316" s="1"/>
  <c r="AW312" s="1"/>
  <c r="BJ68" i="12"/>
  <c r="AX294"/>
  <c r="AW295"/>
  <c r="AV301" s="1"/>
  <c r="BJ174" i="14"/>
  <c r="BJ352"/>
  <c r="BJ293" i="12"/>
  <c r="BJ83" i="14"/>
  <c r="AV284" i="12"/>
  <c r="AV285" s="1"/>
  <c r="AV287" s="1"/>
  <c r="AW283" s="1"/>
  <c r="AX294" i="14"/>
  <c r="AW295"/>
  <c r="AV301" s="1"/>
  <c r="BJ218"/>
  <c r="BJ233"/>
  <c r="BJ128"/>
  <c r="BJ53"/>
  <c r="BJ159"/>
  <c r="BJ98" i="12"/>
  <c r="AV284" i="14"/>
  <c r="AV285" s="1"/>
  <c r="AV287" s="1"/>
  <c r="AW283" s="1"/>
  <c r="BJ322"/>
  <c r="BJ57"/>
  <c r="BJ278" i="12"/>
  <c r="BJ83"/>
  <c r="AH210"/>
  <c r="AH211" s="1"/>
  <c r="AH213" s="1"/>
  <c r="AI209" s="1"/>
  <c r="AH212"/>
  <c r="AP195"/>
  <c r="AP196" s="1"/>
  <c r="AP198" s="1"/>
  <c r="AQ194" s="1"/>
  <c r="AP197"/>
  <c r="AV343" i="14"/>
  <c r="AV344" s="1"/>
  <c r="AV346" s="1"/>
  <c r="AW342" s="1"/>
  <c r="AV240" i="12"/>
  <c r="AV241" s="1"/>
  <c r="AV243" s="1"/>
  <c r="AW239" s="1"/>
  <c r="AV242"/>
  <c r="AP106" i="14"/>
  <c r="AX265"/>
  <c r="AY264"/>
  <c r="AX206" i="12"/>
  <c r="AY205"/>
  <c r="AX280" i="14"/>
  <c r="AY279"/>
  <c r="AX280" i="12"/>
  <c r="AY279"/>
  <c r="AK91" i="14"/>
  <c r="AK90" s="1"/>
  <c r="AK92" s="1"/>
  <c r="AL88" s="1"/>
  <c r="AL89" s="1"/>
  <c r="AY196"/>
  <c r="AY198" s="1"/>
  <c r="AZ194" s="1"/>
  <c r="AZ195" s="1"/>
  <c r="BJ148"/>
  <c r="BJ178"/>
  <c r="BJ193"/>
  <c r="BJ117"/>
  <c r="BJ163"/>
  <c r="BJ87"/>
  <c r="BJ102"/>
  <c r="BJ72"/>
  <c r="BJ132"/>
  <c r="AL135"/>
  <c r="AL137" s="1"/>
  <c r="AM133" s="1"/>
  <c r="AM134" s="1"/>
  <c r="BI172" i="12"/>
  <c r="BI314" s="1"/>
  <c r="BL43" i="10" s="1"/>
  <c r="BJ278" i="14"/>
  <c r="AW250"/>
  <c r="AX249"/>
  <c r="AY221" i="12"/>
  <c r="AZ220"/>
  <c r="AV271" i="14"/>
  <c r="AV315"/>
  <c r="BH197"/>
  <c r="AW136" i="12"/>
  <c r="BJ248"/>
  <c r="BJ252" s="1"/>
  <c r="BJ97"/>
  <c r="BJ101" s="1"/>
  <c r="BJ163"/>
  <c r="BJ218"/>
  <c r="BJ222" s="1"/>
  <c r="BJ158"/>
  <c r="BJ162" s="1"/>
  <c r="BJ277"/>
  <c r="BJ281" s="1"/>
  <c r="BJ52"/>
  <c r="BJ56" s="1"/>
  <c r="BJ117"/>
  <c r="BJ203"/>
  <c r="BJ207" s="1"/>
  <c r="BJ263"/>
  <c r="BJ267" s="1"/>
  <c r="BJ112"/>
  <c r="BJ116" s="1"/>
  <c r="BJ72"/>
  <c r="BJ188"/>
  <c r="BJ192" s="1"/>
  <c r="BJ132"/>
  <c r="BJ127"/>
  <c r="BJ131" s="1"/>
  <c r="BJ67"/>
  <c r="BJ143"/>
  <c r="BJ147" s="1"/>
  <c r="BJ87"/>
  <c r="BJ148"/>
  <c r="BJ233"/>
  <c r="BJ237" s="1"/>
  <c r="BJ292"/>
  <c r="BJ296" s="1"/>
  <c r="BJ102"/>
  <c r="BJ57"/>
  <c r="BJ204"/>
  <c r="BJ264"/>
  <c r="BI82"/>
  <c r="BI86" s="1"/>
  <c r="BI71"/>
  <c r="AX236"/>
  <c r="AY235"/>
  <c r="AW191"/>
  <c r="AX190"/>
  <c r="AW235" i="14"/>
  <c r="AX234"/>
  <c r="BK47"/>
  <c r="BK47" i="12"/>
  <c r="BH182" i="14"/>
  <c r="AU257" i="12"/>
  <c r="AY130"/>
  <c r="AZ129"/>
  <c r="O302"/>
  <c r="O308"/>
  <c r="O317" s="1"/>
  <c r="AV286" i="14"/>
  <c r="AU241"/>
  <c r="AX309"/>
  <c r="AY308"/>
  <c r="AU256"/>
  <c r="AZ55" i="12"/>
  <c r="BA54"/>
  <c r="AW251"/>
  <c r="AX250"/>
  <c r="AW227"/>
  <c r="N58" i="10"/>
  <c r="O177" i="12"/>
  <c r="P164"/>
  <c r="P165" s="1"/>
  <c r="AO91"/>
  <c r="AO90"/>
  <c r="AO92" s="1"/>
  <c r="AP88" s="1"/>
  <c r="AP89" s="1"/>
  <c r="AX324" i="14"/>
  <c r="AW330" s="1"/>
  <c r="AY323"/>
  <c r="AW38" i="8"/>
  <c r="AW44" s="1"/>
  <c r="AY30" i="11" s="1"/>
  <c r="BH378" i="14"/>
  <c r="BK42" i="10" s="1"/>
  <c r="T371" i="14"/>
  <c r="BI366"/>
  <c r="BI203"/>
  <c r="Y370"/>
  <c r="BJ351"/>
  <c r="BJ355" s="1"/>
  <c r="BJ336"/>
  <c r="BJ340" s="1"/>
  <c r="BJ321"/>
  <c r="BJ325" s="1"/>
  <c r="BJ292"/>
  <c r="BJ296" s="1"/>
  <c r="BJ277"/>
  <c r="BJ281" s="1"/>
  <c r="BJ262"/>
  <c r="BJ266" s="1"/>
  <c r="BJ247"/>
  <c r="BJ251" s="1"/>
  <c r="BJ232"/>
  <c r="BJ236" s="1"/>
  <c r="BJ306"/>
  <c r="BJ310" s="1"/>
  <c r="BJ217"/>
  <c r="BJ221" s="1"/>
  <c r="BJ188"/>
  <c r="BJ192" s="1"/>
  <c r="BJ190" s="1"/>
  <c r="BJ191" s="1"/>
  <c r="AB49" i="10"/>
  <c r="AC49" s="1"/>
  <c r="BJ173" i="14"/>
  <c r="BJ177" s="1"/>
  <c r="BJ175" s="1"/>
  <c r="BJ176" s="1"/>
  <c r="BJ158"/>
  <c r="BJ162" s="1"/>
  <c r="BJ143"/>
  <c r="BJ147" s="1"/>
  <c r="BJ127"/>
  <c r="BJ131" s="1"/>
  <c r="BJ112"/>
  <c r="BJ116" s="1"/>
  <c r="BJ97"/>
  <c r="BJ101" s="1"/>
  <c r="BJ82"/>
  <c r="BJ86" s="1"/>
  <c r="BJ67"/>
  <c r="BJ71" s="1"/>
  <c r="BJ52"/>
  <c r="BJ56" s="1"/>
  <c r="AU27" i="18"/>
  <c r="BG201"/>
  <c r="BL41" i="10" s="1"/>
  <c r="U83" i="22" s="1"/>
  <c r="X142" i="18"/>
  <c r="X145" s="1"/>
  <c r="X148" s="1"/>
  <c r="W155"/>
  <c r="S191"/>
  <c r="T175"/>
  <c r="U172"/>
  <c r="V161"/>
  <c r="V164" s="1"/>
  <c r="V160"/>
  <c r="V163" s="1"/>
  <c r="Z126"/>
  <c r="Y127"/>
  <c r="Y130" s="1"/>
  <c r="AS72"/>
  <c r="AS75" s="1"/>
  <c r="AS73"/>
  <c r="AS76" s="1"/>
  <c r="AT70" s="1"/>
  <c r="AV64"/>
  <c r="AU67"/>
  <c r="AQ108"/>
  <c r="AQ111" s="1"/>
  <c r="AR52"/>
  <c r="AR55" s="1"/>
  <c r="AR71"/>
  <c r="AR74" s="1"/>
  <c r="AU104"/>
  <c r="AV101"/>
  <c r="AR90"/>
  <c r="AR93" s="1"/>
  <c r="AR91"/>
  <c r="AR94" s="1"/>
  <c r="AS88" s="1"/>
  <c r="AR110"/>
  <c r="AR113" s="1"/>
  <c r="AS107" s="1"/>
  <c r="AR109"/>
  <c r="AR112" s="1"/>
  <c r="BH22"/>
  <c r="BH60"/>
  <c r="BH41"/>
  <c r="BH46" s="1"/>
  <c r="BH78"/>
  <c r="BH83" s="1"/>
  <c r="AT85"/>
  <c r="AU82"/>
  <c r="AS54"/>
  <c r="AS57" s="1"/>
  <c r="AT51" s="1"/>
  <c r="AS53"/>
  <c r="AS56" s="1"/>
  <c r="AW45"/>
  <c r="AV48"/>
  <c r="BG102"/>
  <c r="AQ89"/>
  <c r="AQ92" s="1"/>
  <c r="AU26"/>
  <c r="AT29"/>
  <c r="AX123"/>
  <c r="HH64" i="3"/>
  <c r="BR64"/>
  <c r="T94" i="22"/>
  <c r="T20"/>
  <c r="BM37" i="10"/>
  <c r="E180" i="22"/>
  <c r="O145"/>
  <c r="U19"/>
  <c r="BH19" i="11"/>
  <c r="BG21"/>
  <c r="T93" i="22"/>
  <c r="BJ7" i="11"/>
  <c r="BJ9"/>
  <c r="AW25" i="7"/>
  <c r="BJ66" i="11"/>
  <c r="BJ67"/>
  <c r="BH16"/>
  <c r="BJ13"/>
  <c r="BH10"/>
  <c r="BF26" i="2"/>
  <c r="BI21" i="18"/>
  <c r="BI97" s="1"/>
  <c r="BI200"/>
  <c r="BJ15" i="11"/>
  <c r="BL20" i="10"/>
  <c r="BI5" i="9"/>
  <c r="BN5" i="10"/>
  <c r="BN1" s="1"/>
  <c r="BL23"/>
  <c r="BD15" i="9"/>
  <c r="BH68" i="11" s="1"/>
  <c r="BG14" i="9"/>
  <c r="BL22" i="10" s="1"/>
  <c r="BL20" i="7"/>
  <c r="BL19"/>
  <c r="BL23"/>
  <c r="BM23" i="10" s="1"/>
  <c r="BJ32" i="8"/>
  <c r="BJ3"/>
  <c r="BJ10" s="1"/>
  <c r="BJ17" s="1"/>
  <c r="BI24"/>
  <c r="BI37"/>
  <c r="BI47" s="1"/>
  <c r="BJ18" i="7"/>
  <c r="BJ8" i="11"/>
  <c r="BM3"/>
  <c r="BM46" s="1"/>
  <c r="BM4" i="7"/>
  <c r="BI5" i="6"/>
  <c r="BI36" s="1"/>
  <c r="BJ6" i="11"/>
  <c r="AT11"/>
  <c r="AT23" s="1"/>
  <c r="BF16" i="2"/>
  <c r="BJ14" i="11"/>
  <c r="AU17"/>
  <c r="BF20" i="2"/>
  <c r="HF56" i="3"/>
  <c r="EK56"/>
  <c r="BP78"/>
  <c r="BG21" i="2" s="1"/>
  <c r="BG25" s="1"/>
  <c r="BJ6" i="7" s="1"/>
  <c r="HG17" i="3"/>
  <c r="BG33" i="2"/>
  <c r="BK19" i="10" s="1"/>
  <c r="BQ75" i="3"/>
  <c r="BQ22"/>
  <c r="EK34"/>
  <c r="EL75"/>
  <c r="EL22"/>
  <c r="EL27"/>
  <c r="BQ41"/>
  <c r="BF15" i="2"/>
  <c r="HG32" i="3"/>
  <c r="EL48"/>
  <c r="HF34"/>
  <c r="BQ70"/>
  <c r="BT20" i="5"/>
  <c r="BT19"/>
  <c r="BT23"/>
  <c r="BT17"/>
  <c r="BT34"/>
  <c r="BT26"/>
  <c r="BT29"/>
  <c r="BT18"/>
  <c r="BT28"/>
  <c r="BT22"/>
  <c r="BT21"/>
  <c r="BT33"/>
  <c r="BT35"/>
  <c r="BT27"/>
  <c r="EL54" i="3"/>
  <c r="BQ54"/>
  <c r="HG27"/>
  <c r="EL32"/>
  <c r="BQ88"/>
  <c r="BQ91" s="1"/>
  <c r="BH22" i="2" s="1"/>
  <c r="HJ19" i="5"/>
  <c r="HJ28"/>
  <c r="HJ33"/>
  <c r="HJ21"/>
  <c r="HJ22"/>
  <c r="HJ18"/>
  <c r="HJ29"/>
  <c r="HJ23"/>
  <c r="HJ20"/>
  <c r="HJ27"/>
  <c r="HJ17"/>
  <c r="HJ35"/>
  <c r="HJ26"/>
  <c r="HJ34"/>
  <c r="BR43" i="3"/>
  <c r="BR67"/>
  <c r="BR69"/>
  <c r="BR86"/>
  <c r="BR74"/>
  <c r="BR87"/>
  <c r="BR84"/>
  <c r="BR68"/>
  <c r="BR83"/>
  <c r="BR26"/>
  <c r="BR40"/>
  <c r="BR16"/>
  <c r="BR45"/>
  <c r="BR31"/>
  <c r="BR52"/>
  <c r="BR19"/>
  <c r="BR38"/>
  <c r="BR24"/>
  <c r="BR15"/>
  <c r="BR85"/>
  <c r="BR73"/>
  <c r="BR21"/>
  <c r="BR20"/>
  <c r="BR72"/>
  <c r="BR47"/>
  <c r="BR30"/>
  <c r="BR46"/>
  <c r="BR14"/>
  <c r="BR29"/>
  <c r="BR39"/>
  <c r="BR53"/>
  <c r="BR44"/>
  <c r="BR25"/>
  <c r="BR50"/>
  <c r="BR51"/>
  <c r="BQ17"/>
  <c r="KD38" i="5"/>
  <c r="BH32" i="2" s="1"/>
  <c r="BQ32" i="3"/>
  <c r="HI38" i="5"/>
  <c r="BH31" i="2" s="1"/>
  <c r="EL17" i="3"/>
  <c r="EL70"/>
  <c r="BQ48"/>
  <c r="KF15" i="5"/>
  <c r="KF30" s="1"/>
  <c r="BU15"/>
  <c r="BU30" s="1"/>
  <c r="EP15"/>
  <c r="EP30" s="1"/>
  <c r="HK15"/>
  <c r="HK30" s="1"/>
  <c r="HI11" i="3"/>
  <c r="EN11"/>
  <c r="BS11"/>
  <c r="EM68"/>
  <c r="EM86"/>
  <c r="EM87"/>
  <c r="EM67"/>
  <c r="EM83"/>
  <c r="EM69"/>
  <c r="EM84"/>
  <c r="EM29"/>
  <c r="EM73"/>
  <c r="EM25"/>
  <c r="EM30"/>
  <c r="EM19"/>
  <c r="EM43"/>
  <c r="EM15"/>
  <c r="EM47"/>
  <c r="EM44"/>
  <c r="EM40"/>
  <c r="EM45"/>
  <c r="EM72"/>
  <c r="EM85"/>
  <c r="EM50"/>
  <c r="EM14"/>
  <c r="EM46"/>
  <c r="EM51"/>
  <c r="EM52"/>
  <c r="EM38"/>
  <c r="EM39"/>
  <c r="EM53"/>
  <c r="EM24"/>
  <c r="EM31"/>
  <c r="EM16"/>
  <c r="EM21"/>
  <c r="EM26"/>
  <c r="EM74"/>
  <c r="EM20"/>
  <c r="HG54"/>
  <c r="EL41"/>
  <c r="EL88"/>
  <c r="EL91" s="1"/>
  <c r="BQ27"/>
  <c r="KE22" i="5"/>
  <c r="KE26"/>
  <c r="KE28"/>
  <c r="KE34"/>
  <c r="KE19"/>
  <c r="KE35"/>
  <c r="KE21"/>
  <c r="KE18"/>
  <c r="KE20"/>
  <c r="KE27"/>
  <c r="KE33"/>
  <c r="KE17"/>
  <c r="KE29"/>
  <c r="KE23"/>
  <c r="EO35"/>
  <c r="EO21"/>
  <c r="EO18"/>
  <c r="EO33"/>
  <c r="EO27"/>
  <c r="EO23"/>
  <c r="EO26"/>
  <c r="EO34"/>
  <c r="EO20"/>
  <c r="EO22"/>
  <c r="EO17"/>
  <c r="EO28"/>
  <c r="EO29"/>
  <c r="EO19"/>
  <c r="BF18" i="2"/>
  <c r="BJ53" i="10" s="1"/>
  <c r="BF17" i="2"/>
  <c r="BJ52" i="10" s="1"/>
  <c r="BK1" i="2"/>
  <c r="BL3"/>
  <c r="HH67" i="3"/>
  <c r="HH83"/>
  <c r="HH88" s="1"/>
  <c r="HH91" s="1"/>
  <c r="BI24" i="2" s="1"/>
  <c r="HH20" i="3"/>
  <c r="HH22" s="1"/>
  <c r="HH30"/>
  <c r="HH15"/>
  <c r="HH39"/>
  <c r="HH41" s="1"/>
  <c r="HH44"/>
  <c r="HH45"/>
  <c r="HH50"/>
  <c r="HH46"/>
  <c r="HH29"/>
  <c r="HH14"/>
  <c r="HH51"/>
  <c r="HH25"/>
  <c r="HH52"/>
  <c r="HH24"/>
  <c r="HH68"/>
  <c r="HH43"/>
  <c r="HG70"/>
  <c r="HG78" s="1"/>
  <c r="BH23" i="2" s="1"/>
  <c r="EN38" i="5"/>
  <c r="BH30" i="2" s="1"/>
  <c r="HG48" i="3"/>
  <c r="BS38" i="5"/>
  <c r="BH29" i="2" s="1"/>
  <c r="BK17" i="7" s="1"/>
  <c r="BP34" i="3"/>
  <c r="BN5" i="2"/>
  <c r="AW358" i="14" l="1"/>
  <c r="AW359" s="1"/>
  <c r="AW361" s="1"/>
  <c r="AX357" s="1"/>
  <c r="AW360"/>
  <c r="AZ353"/>
  <c r="AY354"/>
  <c r="AY339"/>
  <c r="AX345" s="1"/>
  <c r="AZ338"/>
  <c r="BI7" i="9"/>
  <c r="BI8"/>
  <c r="AZ54" i="14"/>
  <c r="AY55"/>
  <c r="F7" i="27"/>
  <c r="BH65" i="18"/>
  <c r="AW119" i="12"/>
  <c r="AW120" s="1"/>
  <c r="AW122" s="1"/>
  <c r="AX118" s="1"/>
  <c r="AY130" i="14"/>
  <c r="AZ129"/>
  <c r="AX69" i="12"/>
  <c r="AW70"/>
  <c r="AM59" i="14"/>
  <c r="AM60" s="1"/>
  <c r="AM62" s="1"/>
  <c r="AN58" s="1"/>
  <c r="AN61" s="1"/>
  <c r="AY115" i="12"/>
  <c r="AX121" s="1"/>
  <c r="AZ114"/>
  <c r="AW106"/>
  <c r="AW104"/>
  <c r="AW105" s="1"/>
  <c r="AW107" s="1"/>
  <c r="AX103" s="1"/>
  <c r="AY100"/>
  <c r="AZ99"/>
  <c r="AZ160"/>
  <c r="AY161"/>
  <c r="AY146"/>
  <c r="AZ145"/>
  <c r="AW150"/>
  <c r="AW151" s="1"/>
  <c r="AW153" s="1"/>
  <c r="AX149" s="1"/>
  <c r="AY84"/>
  <c r="AX85"/>
  <c r="AX115" i="14"/>
  <c r="AY114"/>
  <c r="AY84"/>
  <c r="AX85"/>
  <c r="AW167"/>
  <c r="AW165"/>
  <c r="AW166" s="1"/>
  <c r="AW168" s="1"/>
  <c r="AX164" s="1"/>
  <c r="AY100"/>
  <c r="AZ99"/>
  <c r="AX70"/>
  <c r="AY69"/>
  <c r="AX152"/>
  <c r="AX150"/>
  <c r="AX151" s="1"/>
  <c r="AX153" s="1"/>
  <c r="AY149" s="1"/>
  <c r="AZ146"/>
  <c r="AY152" s="1"/>
  <c r="BA145"/>
  <c r="AY161"/>
  <c r="AZ160"/>
  <c r="KF32" i="5"/>
  <c r="KF31"/>
  <c r="BU32"/>
  <c r="BU31"/>
  <c r="EP32"/>
  <c r="EP31"/>
  <c r="HK32"/>
  <c r="HK31"/>
  <c r="F36" i="26"/>
  <c r="F35" i="28" s="1"/>
  <c r="F36" i="16"/>
  <c r="BQ56" i="3"/>
  <c r="AG225" i="14"/>
  <c r="AG227" s="1"/>
  <c r="AH223" s="1"/>
  <c r="AH226" s="1"/>
  <c r="BK159" i="12"/>
  <c r="AW269" i="14"/>
  <c r="AW270" s="1"/>
  <c r="AW272" s="1"/>
  <c r="AX268" s="1"/>
  <c r="AL119"/>
  <c r="AL120" s="1"/>
  <c r="AL122" s="1"/>
  <c r="AM118" s="1"/>
  <c r="BK322"/>
  <c r="BK83"/>
  <c r="AW284" i="12"/>
  <c r="AW285" s="1"/>
  <c r="AW287" s="1"/>
  <c r="AX283" s="1"/>
  <c r="AW313" i="14"/>
  <c r="AW314" s="1"/>
  <c r="AW316" s="1"/>
  <c r="AX312" s="1"/>
  <c r="BK144" i="12"/>
  <c r="BK128"/>
  <c r="BK264"/>
  <c r="BK278"/>
  <c r="AM76" i="14"/>
  <c r="AM74" s="1"/>
  <c r="BK218"/>
  <c r="BK352"/>
  <c r="BK219" i="12"/>
  <c r="AM76"/>
  <c r="AM74"/>
  <c r="AV299" i="14"/>
  <c r="AV300" s="1"/>
  <c r="AV302" s="1"/>
  <c r="AW298" s="1"/>
  <c r="BK189"/>
  <c r="AV254"/>
  <c r="AV255" s="1"/>
  <c r="AV257" s="1"/>
  <c r="AW253" s="1"/>
  <c r="AW284"/>
  <c r="AW285" s="1"/>
  <c r="AW287" s="1"/>
  <c r="AX283" s="1"/>
  <c r="BK98"/>
  <c r="BK337"/>
  <c r="BK68"/>
  <c r="BK128"/>
  <c r="BK57"/>
  <c r="BK248"/>
  <c r="BK293"/>
  <c r="AV255" i="12"/>
  <c r="AV256" s="1"/>
  <c r="AV258" s="1"/>
  <c r="AW254" s="1"/>
  <c r="BK263" i="14"/>
  <c r="BK144"/>
  <c r="BI180"/>
  <c r="BI181" s="1"/>
  <c r="BI183" s="1"/>
  <c r="BJ179" s="1"/>
  <c r="BK233"/>
  <c r="BK159"/>
  <c r="AY265" i="12"/>
  <c r="AX266"/>
  <c r="AV239" i="14"/>
  <c r="AV240" s="1"/>
  <c r="AV242" s="1"/>
  <c r="AW238" s="1"/>
  <c r="BK249" i="12"/>
  <c r="BK113"/>
  <c r="AX220" i="14"/>
  <c r="AY219"/>
  <c r="BK307"/>
  <c r="AX295"/>
  <c r="AW301" s="1"/>
  <c r="AY294"/>
  <c r="AY294" i="12"/>
  <c r="AX295"/>
  <c r="AW301" s="1"/>
  <c r="AX225"/>
  <c r="AX226" s="1"/>
  <c r="AX228" s="1"/>
  <c r="AY224" s="1"/>
  <c r="BK83"/>
  <c r="BK234"/>
  <c r="AV270"/>
  <c r="AV271" s="1"/>
  <c r="AV273" s="1"/>
  <c r="AW269" s="1"/>
  <c r="BK53"/>
  <c r="AX134"/>
  <c r="AX135" s="1"/>
  <c r="AX137" s="1"/>
  <c r="AY133" s="1"/>
  <c r="AI210"/>
  <c r="AI211" s="1"/>
  <c r="AI213" s="1"/>
  <c r="AJ209" s="1"/>
  <c r="AI212"/>
  <c r="AI309" s="1"/>
  <c r="AQ195"/>
  <c r="AQ196" s="1"/>
  <c r="AQ198" s="1"/>
  <c r="AR194" s="1"/>
  <c r="AQ197"/>
  <c r="AW343" i="14"/>
  <c r="AW344" s="1"/>
  <c r="AW346" s="1"/>
  <c r="AX342" s="1"/>
  <c r="AW328"/>
  <c r="AW329" s="1"/>
  <c r="AW331" s="1"/>
  <c r="AX327" s="1"/>
  <c r="AZ196"/>
  <c r="AZ198" s="1"/>
  <c r="BA194" s="1"/>
  <c r="BA195" s="1"/>
  <c r="AM136"/>
  <c r="AM135" s="1"/>
  <c r="AM137" s="1"/>
  <c r="AN133" s="1"/>
  <c r="AN134" s="1"/>
  <c r="AZ130" i="12"/>
  <c r="BA129"/>
  <c r="AX250" i="14"/>
  <c r="AY249"/>
  <c r="AY280"/>
  <c r="AZ279"/>
  <c r="BL47"/>
  <c r="BL47" i="12"/>
  <c r="BI197" i="14"/>
  <c r="AW315"/>
  <c r="P298" i="12"/>
  <c r="O310"/>
  <c r="O319" s="1"/>
  <c r="M58" i="11" s="1"/>
  <c r="AX227" i="12"/>
  <c r="AW286"/>
  <c r="BK293"/>
  <c r="BJ172"/>
  <c r="BJ314" s="1"/>
  <c r="BM43" i="10" s="1"/>
  <c r="BK68" i="12"/>
  <c r="AY309" i="14"/>
  <c r="AZ308"/>
  <c r="AZ221" i="12"/>
  <c r="BA220"/>
  <c r="AY280"/>
  <c r="AZ279"/>
  <c r="AV241" i="14"/>
  <c r="P173" i="12"/>
  <c r="P167"/>
  <c r="P176" s="1"/>
  <c r="AX251"/>
  <c r="AY250"/>
  <c r="AX235" i="14"/>
  <c r="AY234"/>
  <c r="BK113"/>
  <c r="BK98" i="12"/>
  <c r="AP105" i="14"/>
  <c r="AP107" s="1"/>
  <c r="AQ103" s="1"/>
  <c r="AQ104" s="1"/>
  <c r="AX136" i="12"/>
  <c r="BA55"/>
  <c r="BB54"/>
  <c r="AX191"/>
  <c r="AY190"/>
  <c r="BI182" i="14"/>
  <c r="AV257" i="12"/>
  <c r="AL91" i="14"/>
  <c r="BK163"/>
  <c r="BK148"/>
  <c r="BK102"/>
  <c r="BK178"/>
  <c r="BK193"/>
  <c r="BK117"/>
  <c r="BK87"/>
  <c r="BK132"/>
  <c r="BK72"/>
  <c r="BK53"/>
  <c r="AW240" i="12"/>
  <c r="AW241" s="1"/>
  <c r="AW243" s="1"/>
  <c r="AX239" s="1"/>
  <c r="AW242"/>
  <c r="AW271" i="14"/>
  <c r="BK174"/>
  <c r="BK189" i="12"/>
  <c r="AV256" i="14"/>
  <c r="AW286"/>
  <c r="BK52" i="12"/>
  <c r="BK56" s="1"/>
  <c r="BK132"/>
  <c r="BK163"/>
  <c r="BK292"/>
  <c r="BK296" s="1"/>
  <c r="BK233"/>
  <c r="BK237" s="1"/>
  <c r="BK188"/>
  <c r="BK192" s="1"/>
  <c r="BK218"/>
  <c r="BK222" s="1"/>
  <c r="BK72"/>
  <c r="BK87"/>
  <c r="BK67"/>
  <c r="BK203"/>
  <c r="BK207" s="1"/>
  <c r="BK158"/>
  <c r="BK162" s="1"/>
  <c r="BK57"/>
  <c r="BK117"/>
  <c r="BK112"/>
  <c r="BK116" s="1"/>
  <c r="BK127"/>
  <c r="BK131" s="1"/>
  <c r="BK102"/>
  <c r="BK143"/>
  <c r="BK147" s="1"/>
  <c r="BK97"/>
  <c r="BK101" s="1"/>
  <c r="BK277"/>
  <c r="BK281" s="1"/>
  <c r="BK148"/>
  <c r="BK248"/>
  <c r="BK252" s="1"/>
  <c r="BK263"/>
  <c r="BK267" s="1"/>
  <c r="BK204"/>
  <c r="AY236"/>
  <c r="AZ235"/>
  <c r="BJ71"/>
  <c r="BJ82"/>
  <c r="BJ86" s="1"/>
  <c r="AY206"/>
  <c r="AZ205"/>
  <c r="AY265" i="14"/>
  <c r="AZ264"/>
  <c r="BK278"/>
  <c r="AM61" i="12"/>
  <c r="AP91"/>
  <c r="AP90"/>
  <c r="AP92" s="1"/>
  <c r="AQ88" s="1"/>
  <c r="AQ89" s="1"/>
  <c r="AY324" i="14"/>
  <c r="AX330" s="1"/>
  <c r="AZ323"/>
  <c r="AX38" i="8"/>
  <c r="AX44" s="1"/>
  <c r="AZ30" i="11" s="1"/>
  <c r="BI378" i="14"/>
  <c r="BL42" i="10" s="1"/>
  <c r="BJ366" i="14"/>
  <c r="BJ203"/>
  <c r="BK351"/>
  <c r="BK355" s="1"/>
  <c r="BK336"/>
  <c r="BK340" s="1"/>
  <c r="BK321"/>
  <c r="BK325" s="1"/>
  <c r="BK306"/>
  <c r="BK310" s="1"/>
  <c r="BK277"/>
  <c r="BK281" s="1"/>
  <c r="BK292"/>
  <c r="BK296" s="1"/>
  <c r="BK262"/>
  <c r="BK266" s="1"/>
  <c r="BK217"/>
  <c r="BK221" s="1"/>
  <c r="BK232"/>
  <c r="BK236" s="1"/>
  <c r="BK247"/>
  <c r="BK251" s="1"/>
  <c r="BK188"/>
  <c r="BK192" s="1"/>
  <c r="BK190" s="1"/>
  <c r="BK191" s="1"/>
  <c r="D89" i="21"/>
  <c r="J90" i="22"/>
  <c r="BK158" i="14"/>
  <c r="BK162" s="1"/>
  <c r="BK173"/>
  <c r="BK177" s="1"/>
  <c r="BK175" s="1"/>
  <c r="BK176" s="1"/>
  <c r="BK143"/>
  <c r="BK147" s="1"/>
  <c r="BK127"/>
  <c r="BK131" s="1"/>
  <c r="BK112"/>
  <c r="BK116" s="1"/>
  <c r="BK97"/>
  <c r="BK101" s="1"/>
  <c r="BK82"/>
  <c r="BK86" s="1"/>
  <c r="BK67"/>
  <c r="BK71" s="1"/>
  <c r="BK52"/>
  <c r="BK56" s="1"/>
  <c r="BH201" i="18"/>
  <c r="BM41" i="10" s="1"/>
  <c r="AV27" i="18"/>
  <c r="X144"/>
  <c r="X147" s="1"/>
  <c r="Y139"/>
  <c r="Y142" s="1"/>
  <c r="W158"/>
  <c r="W160" s="1"/>
  <c r="W163" s="1"/>
  <c r="S194"/>
  <c r="S197" s="1"/>
  <c r="S193"/>
  <c r="S196" s="1"/>
  <c r="T178"/>
  <c r="T181" s="1"/>
  <c r="U175" s="1"/>
  <c r="T177"/>
  <c r="T180" s="1"/>
  <c r="V159"/>
  <c r="V162" s="1"/>
  <c r="Z129"/>
  <c r="Z132" s="1"/>
  <c r="Z128"/>
  <c r="Z131" s="1"/>
  <c r="BI22"/>
  <c r="BI78"/>
  <c r="BI83" s="1"/>
  <c r="BI60"/>
  <c r="BI41"/>
  <c r="BI46" s="1"/>
  <c r="AT72"/>
  <c r="AT75" s="1"/>
  <c r="AT73"/>
  <c r="AT76" s="1"/>
  <c r="AU70" s="1"/>
  <c r="AV67"/>
  <c r="AW64"/>
  <c r="AT54"/>
  <c r="AT57" s="1"/>
  <c r="AU51" s="1"/>
  <c r="AT53"/>
  <c r="AT56" s="1"/>
  <c r="AV82"/>
  <c r="AU85"/>
  <c r="AS90"/>
  <c r="AS93" s="1"/>
  <c r="AS91"/>
  <c r="AS94" s="1"/>
  <c r="AT88" s="1"/>
  <c r="AS110"/>
  <c r="AS113" s="1"/>
  <c r="AT107" s="1"/>
  <c r="AS109"/>
  <c r="AS112" s="1"/>
  <c r="AS71"/>
  <c r="AS74" s="1"/>
  <c r="AS52"/>
  <c r="AS55" s="1"/>
  <c r="AR89"/>
  <c r="AR92" s="1"/>
  <c r="AV104"/>
  <c r="AW101"/>
  <c r="AW48"/>
  <c r="AX45"/>
  <c r="BH102"/>
  <c r="AR108"/>
  <c r="AR111" s="1"/>
  <c r="AV26"/>
  <c r="AU29"/>
  <c r="AY123"/>
  <c r="BS64" i="3"/>
  <c r="HI64"/>
  <c r="BK9" i="11"/>
  <c r="U131" i="22" s="1"/>
  <c r="U16"/>
  <c r="U62"/>
  <c r="U64"/>
  <c r="U65"/>
  <c r="T24"/>
  <c r="T190"/>
  <c r="T138"/>
  <c r="P139"/>
  <c r="T132"/>
  <c r="BK7" i="11"/>
  <c r="BI19"/>
  <c r="T141" i="22"/>
  <c r="BH21" i="11"/>
  <c r="BN37" i="10"/>
  <c r="AX25" i="7"/>
  <c r="BK66" i="11"/>
  <c r="BK67"/>
  <c r="BK13"/>
  <c r="BI10"/>
  <c r="BI22" i="7"/>
  <c r="BF27" i="2"/>
  <c r="BI16" i="11" s="1"/>
  <c r="HH70" i="3"/>
  <c r="HH78" s="1"/>
  <c r="BI23" i="2" s="1"/>
  <c r="BJ200" i="18"/>
  <c r="BJ21"/>
  <c r="BJ97" s="1"/>
  <c r="BM21" i="10"/>
  <c r="BP21" s="1"/>
  <c r="BK15" i="11"/>
  <c r="BM20" i="10"/>
  <c r="BE15" i="9"/>
  <c r="BI68" i="11" s="1"/>
  <c r="BJ5" i="9"/>
  <c r="BO5" i="10"/>
  <c r="BH14" i="9"/>
  <c r="BM22" i="10" s="1"/>
  <c r="BM20" i="7"/>
  <c r="BM19"/>
  <c r="BM23"/>
  <c r="BJ37" i="8"/>
  <c r="BJ47" s="1"/>
  <c r="BJ24"/>
  <c r="BK32"/>
  <c r="BK3"/>
  <c r="BK10" s="1"/>
  <c r="BK17" s="1"/>
  <c r="BK8" i="11"/>
  <c r="BN3"/>
  <c r="BN4" i="7"/>
  <c r="BJ5" i="6"/>
  <c r="BJ36" s="1"/>
  <c r="BK14" i="11"/>
  <c r="BK18" i="7"/>
  <c r="BK6" i="11"/>
  <c r="AU11"/>
  <c r="BG20" i="2"/>
  <c r="BG19"/>
  <c r="BG18"/>
  <c r="BK53" i="10" s="1"/>
  <c r="AV17" i="11"/>
  <c r="EL56" i="3"/>
  <c r="HG56"/>
  <c r="BQ78"/>
  <c r="BH21" i="2" s="1"/>
  <c r="BH25" s="1"/>
  <c r="BK6" i="7" s="1"/>
  <c r="U5" i="22" s="1"/>
  <c r="EM17" i="3"/>
  <c r="HH17"/>
  <c r="BG17" i="2"/>
  <c r="BK52" i="10" s="1"/>
  <c r="BR75" i="3"/>
  <c r="HG34"/>
  <c r="EM41"/>
  <c r="EM27"/>
  <c r="EM54"/>
  <c r="EM48"/>
  <c r="EM88"/>
  <c r="EM91" s="1"/>
  <c r="BQ34"/>
  <c r="HK35" i="5"/>
  <c r="HK34"/>
  <c r="HK17"/>
  <c r="HK29"/>
  <c r="HK23"/>
  <c r="HK20"/>
  <c r="HK26"/>
  <c r="HK22"/>
  <c r="HK27"/>
  <c r="HK33"/>
  <c r="HK18"/>
  <c r="HK19"/>
  <c r="HK21"/>
  <c r="HK28"/>
  <c r="BT11" i="3"/>
  <c r="KG15" i="5"/>
  <c r="KG30" s="1"/>
  <c r="BV15"/>
  <c r="BV30" s="1"/>
  <c r="EQ15"/>
  <c r="EQ30" s="1"/>
  <c r="HL15"/>
  <c r="HL30" s="1"/>
  <c r="EO11" i="3"/>
  <c r="HJ11"/>
  <c r="BM3" i="2"/>
  <c r="BL1"/>
  <c r="BR41" i="3"/>
  <c r="HH27"/>
  <c r="BR54"/>
  <c r="BR27"/>
  <c r="BR70"/>
  <c r="HI52"/>
  <c r="HI68"/>
  <c r="HI46"/>
  <c r="HI39"/>
  <c r="HI41" s="1"/>
  <c r="HI20"/>
  <c r="HI22" s="1"/>
  <c r="HI45"/>
  <c r="HI15"/>
  <c r="HI14"/>
  <c r="HI30"/>
  <c r="HI29"/>
  <c r="HI44"/>
  <c r="HI24"/>
  <c r="HI43"/>
  <c r="HI25"/>
  <c r="HI50"/>
  <c r="HI67"/>
  <c r="HI51"/>
  <c r="HI83"/>
  <c r="HI88" s="1"/>
  <c r="HI91" s="1"/>
  <c r="BJ24" i="2" s="1"/>
  <c r="EN68" i="3"/>
  <c r="EN84"/>
  <c r="EN67"/>
  <c r="EN86"/>
  <c r="EN69"/>
  <c r="EN74"/>
  <c r="EN85"/>
  <c r="EN50"/>
  <c r="EN16"/>
  <c r="EN40"/>
  <c r="EN43"/>
  <c r="EN21"/>
  <c r="EN47"/>
  <c r="EN87"/>
  <c r="EN46"/>
  <c r="EN25"/>
  <c r="EN31"/>
  <c r="EN72"/>
  <c r="EN20"/>
  <c r="EN14"/>
  <c r="EN52"/>
  <c r="EN73"/>
  <c r="EN38"/>
  <c r="EN39"/>
  <c r="EN44"/>
  <c r="EN15"/>
  <c r="EN29"/>
  <c r="EN24"/>
  <c r="EN83"/>
  <c r="EN26"/>
  <c r="EN51"/>
  <c r="EN19"/>
  <c r="EN45"/>
  <c r="EN30"/>
  <c r="EN53"/>
  <c r="KF20" i="5"/>
  <c r="KF21"/>
  <c r="KF17"/>
  <c r="KF22"/>
  <c r="KF28"/>
  <c r="KF35"/>
  <c r="KF33"/>
  <c r="KF34"/>
  <c r="KF23"/>
  <c r="KF29"/>
  <c r="KF18"/>
  <c r="KF26"/>
  <c r="KF27"/>
  <c r="KF19"/>
  <c r="KE38"/>
  <c r="BI32" i="2" s="1"/>
  <c r="EM32" i="3"/>
  <c r="HH54"/>
  <c r="EO38" i="5"/>
  <c r="BI30" i="2" s="1"/>
  <c r="BT38" i="5"/>
  <c r="BI29" i="2" s="1"/>
  <c r="BL17" i="7" s="1"/>
  <c r="BG15" i="2"/>
  <c r="BG16"/>
  <c r="BU27" i="5"/>
  <c r="BU29"/>
  <c r="BU21"/>
  <c r="BU17"/>
  <c r="BU33"/>
  <c r="BU18"/>
  <c r="BU23"/>
  <c r="BU28"/>
  <c r="BU19"/>
  <c r="BU20"/>
  <c r="BU34"/>
  <c r="BU35"/>
  <c r="BU26"/>
  <c r="BU22"/>
  <c r="HH48" i="3"/>
  <c r="EM75"/>
  <c r="BR17"/>
  <c r="BS84"/>
  <c r="BS74"/>
  <c r="BS85"/>
  <c r="BS87"/>
  <c r="BS67"/>
  <c r="BS68"/>
  <c r="BS51"/>
  <c r="BS40"/>
  <c r="BS50"/>
  <c r="BS31"/>
  <c r="BS69"/>
  <c r="BS72"/>
  <c r="BS25"/>
  <c r="BS15"/>
  <c r="BS38"/>
  <c r="BS24"/>
  <c r="BS39"/>
  <c r="BS19"/>
  <c r="BS73"/>
  <c r="BS53"/>
  <c r="BS86"/>
  <c r="BS52"/>
  <c r="BS30"/>
  <c r="BS46"/>
  <c r="BS16"/>
  <c r="BS21"/>
  <c r="BS47"/>
  <c r="BS45"/>
  <c r="BS83"/>
  <c r="BS44"/>
  <c r="BS20"/>
  <c r="BS26"/>
  <c r="BS14"/>
  <c r="BS29"/>
  <c r="BS43"/>
  <c r="EP18" i="5"/>
  <c r="EP29"/>
  <c r="EP22"/>
  <c r="EP33"/>
  <c r="EP27"/>
  <c r="EP20"/>
  <c r="EP19"/>
  <c r="EP17"/>
  <c r="EP35"/>
  <c r="EP21"/>
  <c r="EP26"/>
  <c r="EP34"/>
  <c r="EP23"/>
  <c r="EP28"/>
  <c r="BH33" i="2"/>
  <c r="BL19" i="10" s="1"/>
  <c r="BR22" i="3"/>
  <c r="BR88"/>
  <c r="BR91" s="1"/>
  <c r="BI22" i="2" s="1"/>
  <c r="BR48" i="3"/>
  <c r="EL34"/>
  <c r="HH32"/>
  <c r="EM22"/>
  <c r="EM70"/>
  <c r="BR32"/>
  <c r="HJ38" i="5"/>
  <c r="BI31" i="2" s="1"/>
  <c r="BO5"/>
  <c r="AX358" i="14" l="1"/>
  <c r="AX359" s="1"/>
  <c r="AX361" s="1"/>
  <c r="AY357" s="1"/>
  <c r="AX360"/>
  <c r="AZ354"/>
  <c r="BA353"/>
  <c r="AZ339"/>
  <c r="BA338"/>
  <c r="BO1" i="10"/>
  <c r="G45" i="21"/>
  <c r="G77" s="1"/>
  <c r="BJ7" i="9"/>
  <c r="BJ8"/>
  <c r="AX150" i="12"/>
  <c r="AX151" s="1"/>
  <c r="AX153" s="1"/>
  <c r="AY149" s="1"/>
  <c r="AZ55" i="14"/>
  <c r="BA54"/>
  <c r="AX152" i="12"/>
  <c r="AN59" i="14"/>
  <c r="AN60" s="1"/>
  <c r="AN62" s="1"/>
  <c r="AO58" s="1"/>
  <c r="BI65" i="18"/>
  <c r="BA129" i="14"/>
  <c r="AZ130"/>
  <c r="AY69" i="12"/>
  <c r="AX70"/>
  <c r="AZ100"/>
  <c r="BA99"/>
  <c r="AZ146"/>
  <c r="BA145"/>
  <c r="AX119"/>
  <c r="AX120" s="1"/>
  <c r="AX122" s="1"/>
  <c r="AY118" s="1"/>
  <c r="BA160"/>
  <c r="AZ161"/>
  <c r="AZ84"/>
  <c r="AY85"/>
  <c r="AZ115"/>
  <c r="AY121" s="1"/>
  <c r="BA114"/>
  <c r="AX106"/>
  <c r="AX104"/>
  <c r="AX105" s="1"/>
  <c r="AX107" s="1"/>
  <c r="AY103" s="1"/>
  <c r="AZ114" i="14"/>
  <c r="AY115"/>
  <c r="AZ84"/>
  <c r="AY85"/>
  <c r="AM75"/>
  <c r="AM77" s="1"/>
  <c r="AN73" s="1"/>
  <c r="AN76" s="1"/>
  <c r="AN74" s="1"/>
  <c r="AX167"/>
  <c r="AX165"/>
  <c r="AX166" s="1"/>
  <c r="AX168" s="1"/>
  <c r="AY164" s="1"/>
  <c r="BA99"/>
  <c r="AZ100"/>
  <c r="AY70"/>
  <c r="AZ69"/>
  <c r="AZ161"/>
  <c r="BA160"/>
  <c r="BA146"/>
  <c r="AZ152" s="1"/>
  <c r="BB145"/>
  <c r="AY150"/>
  <c r="AY151" s="1"/>
  <c r="AY153" s="1"/>
  <c r="AZ149" s="1"/>
  <c r="HL32" i="5"/>
  <c r="HL31"/>
  <c r="KG32"/>
  <c r="KG31"/>
  <c r="EQ32"/>
  <c r="EQ31"/>
  <c r="BV32"/>
  <c r="BV31"/>
  <c r="BR56" i="3"/>
  <c r="BL113" i="12"/>
  <c r="AH224" i="14"/>
  <c r="AH225" s="1"/>
  <c r="AH227" s="1"/>
  <c r="AI223" s="1"/>
  <c r="AW270" i="12"/>
  <c r="AW271" s="1"/>
  <c r="AW273" s="1"/>
  <c r="AX269" s="1"/>
  <c r="BL83" i="14"/>
  <c r="BL307"/>
  <c r="BL68"/>
  <c r="BL57"/>
  <c r="BL98" i="12"/>
  <c r="BL352" i="14"/>
  <c r="BL98"/>
  <c r="BL159" i="12"/>
  <c r="BL68"/>
  <c r="AW239" i="14"/>
  <c r="AW240" s="1"/>
  <c r="AW242" s="1"/>
  <c r="AX238" s="1"/>
  <c r="BL337"/>
  <c r="BL293" i="12"/>
  <c r="BL219"/>
  <c r="BL144"/>
  <c r="AM75"/>
  <c r="AM77" s="1"/>
  <c r="AN73" s="1"/>
  <c r="BL128"/>
  <c r="AX313" i="14"/>
  <c r="AX314" s="1"/>
  <c r="AX316" s="1"/>
  <c r="AY312" s="1"/>
  <c r="BL159"/>
  <c r="AX269"/>
  <c r="AX270" s="1"/>
  <c r="AX272" s="1"/>
  <c r="AY268" s="1"/>
  <c r="BL189"/>
  <c r="AW255" i="12"/>
  <c r="AW256" s="1"/>
  <c r="AW258" s="1"/>
  <c r="AX254" s="1"/>
  <c r="AX328" i="14"/>
  <c r="AX329" s="1"/>
  <c r="AX331" s="1"/>
  <c r="AY327" s="1"/>
  <c r="BL53" i="12"/>
  <c r="BL248" i="14"/>
  <c r="BL322"/>
  <c r="BL264" i="12"/>
  <c r="BL233" i="14"/>
  <c r="BL174"/>
  <c r="BL249" i="12"/>
  <c r="AY134"/>
  <c r="AY135" s="1"/>
  <c r="AY137" s="1"/>
  <c r="AZ133" s="1"/>
  <c r="BL189"/>
  <c r="AY225"/>
  <c r="AY226" s="1"/>
  <c r="AY228" s="1"/>
  <c r="AZ224" s="1"/>
  <c r="AW299" i="14"/>
  <c r="AW300" s="1"/>
  <c r="AW302" s="1"/>
  <c r="AX298" s="1"/>
  <c r="BL263"/>
  <c r="AZ219"/>
  <c r="AY220"/>
  <c r="AY266" i="12"/>
  <c r="AX272" s="1"/>
  <c r="AZ265"/>
  <c r="AW272"/>
  <c r="BJ180" i="14"/>
  <c r="BJ181" s="1"/>
  <c r="BJ183" s="1"/>
  <c r="BK179" s="1"/>
  <c r="AZ294"/>
  <c r="AY295"/>
  <c r="AX301" s="1"/>
  <c r="BL278"/>
  <c r="BL128"/>
  <c r="AX284" i="12"/>
  <c r="AX285" s="1"/>
  <c r="AX287" s="1"/>
  <c r="AY283" s="1"/>
  <c r="AZ294"/>
  <c r="AY295"/>
  <c r="AX301" s="1"/>
  <c r="AW254" i="14"/>
  <c r="AW255" s="1"/>
  <c r="AW257" s="1"/>
  <c r="AX253" s="1"/>
  <c r="AX284"/>
  <c r="AX285" s="1"/>
  <c r="AX287" s="1"/>
  <c r="AY283" s="1"/>
  <c r="BL218"/>
  <c r="AJ210" i="12"/>
  <c r="AJ211" s="1"/>
  <c r="AJ213" s="1"/>
  <c r="AK209" s="1"/>
  <c r="AJ212"/>
  <c r="AJ309" s="1"/>
  <c r="AR195"/>
  <c r="AR196" s="1"/>
  <c r="AR198" s="1"/>
  <c r="AS194" s="1"/>
  <c r="AR197"/>
  <c r="AX343" i="14"/>
  <c r="AX344" s="1"/>
  <c r="AX346" s="1"/>
  <c r="AY342" s="1"/>
  <c r="BM47"/>
  <c r="BM57" s="1"/>
  <c r="BM47" i="12"/>
  <c r="BJ197" i="14"/>
  <c r="AY191" i="12"/>
  <c r="AZ190"/>
  <c r="AW241" i="14"/>
  <c r="P174" i="12"/>
  <c r="P166"/>
  <c r="AY235" i="14"/>
  <c r="AZ234"/>
  <c r="AW256"/>
  <c r="BL113"/>
  <c r="BL278" i="12"/>
  <c r="BL234"/>
  <c r="BL83"/>
  <c r="BA221"/>
  <c r="BB220"/>
  <c r="AX240"/>
  <c r="AX241" s="1"/>
  <c r="AX243" s="1"/>
  <c r="AY239" s="1"/>
  <c r="AX242"/>
  <c r="AX286"/>
  <c r="BA196" i="14"/>
  <c r="BA198" s="1"/>
  <c r="BB194" s="1"/>
  <c r="BB195" s="1"/>
  <c r="BK71" i="12"/>
  <c r="BK82"/>
  <c r="BK86" s="1"/>
  <c r="AZ280"/>
  <c r="AY286" s="1"/>
  <c r="BA279"/>
  <c r="P301"/>
  <c r="P299" s="1"/>
  <c r="P306"/>
  <c r="P315" s="1"/>
  <c r="AX286" i="14"/>
  <c r="BJ182"/>
  <c r="AX271"/>
  <c r="AW257" i="12"/>
  <c r="AX315" i="14"/>
  <c r="AZ280"/>
  <c r="BA279"/>
  <c r="BK172" i="12"/>
  <c r="BK314" s="1"/>
  <c r="BN43" i="10" s="1"/>
  <c r="BL144" i="14"/>
  <c r="BL293"/>
  <c r="AY250"/>
  <c r="AZ249"/>
  <c r="AZ206" i="12"/>
  <c r="BA205"/>
  <c r="AZ265" i="14"/>
  <c r="BA264"/>
  <c r="AY251" i="12"/>
  <c r="AZ250"/>
  <c r="AZ309" i="14"/>
  <c r="BA308"/>
  <c r="BL53"/>
  <c r="BL193"/>
  <c r="BL163"/>
  <c r="BL102"/>
  <c r="BL132"/>
  <c r="BL87"/>
  <c r="BL72"/>
  <c r="BL178"/>
  <c r="BL117"/>
  <c r="BL148"/>
  <c r="AY136" i="12"/>
  <c r="AN136" i="14"/>
  <c r="AZ236" i="12"/>
  <c r="BA235"/>
  <c r="AM119" i="14"/>
  <c r="AM121"/>
  <c r="BB55" i="12"/>
  <c r="BC54"/>
  <c r="AQ106" i="14"/>
  <c r="AY227" i="12"/>
  <c r="BL52"/>
  <c r="BL56" s="1"/>
  <c r="BL233"/>
  <c r="BL237" s="1"/>
  <c r="BL277"/>
  <c r="BL281" s="1"/>
  <c r="BL97"/>
  <c r="BL101" s="1"/>
  <c r="BL143"/>
  <c r="BL147" s="1"/>
  <c r="BL57"/>
  <c r="BL102"/>
  <c r="BL112"/>
  <c r="BL116" s="1"/>
  <c r="BL188"/>
  <c r="BL192" s="1"/>
  <c r="BL248"/>
  <c r="BL252" s="1"/>
  <c r="BL87"/>
  <c r="BL72"/>
  <c r="BL203"/>
  <c r="BL207" s="1"/>
  <c r="BL263"/>
  <c r="BL267" s="1"/>
  <c r="BL158"/>
  <c r="BL162" s="1"/>
  <c r="BL67"/>
  <c r="BL117"/>
  <c r="BL132"/>
  <c r="BL292"/>
  <c r="BL296" s="1"/>
  <c r="BL127"/>
  <c r="BL131" s="1"/>
  <c r="BL148"/>
  <c r="BL218"/>
  <c r="BL222" s="1"/>
  <c r="BL163"/>
  <c r="BL204"/>
  <c r="BA130"/>
  <c r="BB129"/>
  <c r="AL90" i="14"/>
  <c r="AL92" s="1"/>
  <c r="AM88" s="1"/>
  <c r="AM89" s="1"/>
  <c r="AM60" i="12"/>
  <c r="AM62" s="1"/>
  <c r="AN58" s="1"/>
  <c r="AN59" s="1"/>
  <c r="AQ91"/>
  <c r="AQ90"/>
  <c r="AQ92" s="1"/>
  <c r="AR88" s="1"/>
  <c r="AR89" s="1"/>
  <c r="AO61" i="14"/>
  <c r="AZ324"/>
  <c r="AY330" s="1"/>
  <c r="BA323"/>
  <c r="AY38" i="8"/>
  <c r="AY44" s="1"/>
  <c r="BA30" i="11" s="1"/>
  <c r="R152" i="22" s="1"/>
  <c r="AF370" i="14"/>
  <c r="BJ378"/>
  <c r="BM42" i="10" s="1"/>
  <c r="U369" i="14"/>
  <c r="U368"/>
  <c r="U367"/>
  <c r="BK366"/>
  <c r="BL351"/>
  <c r="BL355" s="1"/>
  <c r="BL321"/>
  <c r="BL325" s="1"/>
  <c r="BL277"/>
  <c r="BL281" s="1"/>
  <c r="BL336"/>
  <c r="BL340" s="1"/>
  <c r="BL306"/>
  <c r="BL310" s="1"/>
  <c r="BL292"/>
  <c r="BL296" s="1"/>
  <c r="BL262"/>
  <c r="BL266" s="1"/>
  <c r="BL232"/>
  <c r="BL236" s="1"/>
  <c r="BL247"/>
  <c r="BL251" s="1"/>
  <c r="BL217"/>
  <c r="BL221" s="1"/>
  <c r="BK203"/>
  <c r="BL188"/>
  <c r="BL192" s="1"/>
  <c r="BL190" s="1"/>
  <c r="BL191" s="1"/>
  <c r="BL158"/>
  <c r="BL162" s="1"/>
  <c r="BL173"/>
  <c r="BL177" s="1"/>
  <c r="BL175" s="1"/>
  <c r="BL176" s="1"/>
  <c r="BL143"/>
  <c r="BL147" s="1"/>
  <c r="BL127"/>
  <c r="BL131" s="1"/>
  <c r="AD49" i="10"/>
  <c r="BL112" i="14"/>
  <c r="BL116" s="1"/>
  <c r="BL97"/>
  <c r="BL101" s="1"/>
  <c r="BL82"/>
  <c r="BL86" s="1"/>
  <c r="BL67"/>
  <c r="BL71" s="1"/>
  <c r="BL52"/>
  <c r="BL56" s="1"/>
  <c r="AW27" i="18"/>
  <c r="BI201"/>
  <c r="BN41" i="10" s="1"/>
  <c r="X143" i="18"/>
  <c r="X146" s="1"/>
  <c r="X155"/>
  <c r="W161"/>
  <c r="W164" s="1"/>
  <c r="S192"/>
  <c r="S195" s="1"/>
  <c r="U178"/>
  <c r="U181" s="1"/>
  <c r="U177"/>
  <c r="U180" s="1"/>
  <c r="V172"/>
  <c r="T176"/>
  <c r="T179" s="1"/>
  <c r="W159"/>
  <c r="W162" s="1"/>
  <c r="AA126"/>
  <c r="Y144"/>
  <c r="Y147" s="1"/>
  <c r="Y145"/>
  <c r="Y148" s="1"/>
  <c r="Z127"/>
  <c r="Z130" s="1"/>
  <c r="AT52"/>
  <c r="AT55" s="1"/>
  <c r="AT71"/>
  <c r="AT74" s="1"/>
  <c r="AS108"/>
  <c r="AS111" s="1"/>
  <c r="AW82"/>
  <c r="AV85"/>
  <c r="AT90"/>
  <c r="AT93" s="1"/>
  <c r="AT91"/>
  <c r="AT94" s="1"/>
  <c r="AU88" s="1"/>
  <c r="AW67"/>
  <c r="AX64"/>
  <c r="AY45"/>
  <c r="AX48"/>
  <c r="AU53"/>
  <c r="AU56" s="1"/>
  <c r="AU54"/>
  <c r="AU57" s="1"/>
  <c r="AV51" s="1"/>
  <c r="AS89"/>
  <c r="AS92" s="1"/>
  <c r="BI102"/>
  <c r="AW104"/>
  <c r="AX101"/>
  <c r="AT110"/>
  <c r="AT113" s="1"/>
  <c r="AU107" s="1"/>
  <c r="AT109"/>
  <c r="AT112" s="1"/>
  <c r="BJ22"/>
  <c r="BJ78"/>
  <c r="BJ83" s="1"/>
  <c r="BJ60"/>
  <c r="BJ41"/>
  <c r="BJ46" s="1"/>
  <c r="AU72"/>
  <c r="AU75" s="1"/>
  <c r="AU73"/>
  <c r="AU76" s="1"/>
  <c r="AV70" s="1"/>
  <c r="AW26"/>
  <c r="AV29"/>
  <c r="AZ123"/>
  <c r="BT64" i="3"/>
  <c r="HJ64"/>
  <c r="BL9" i="11"/>
  <c r="U17" i="22"/>
  <c r="U189"/>
  <c r="BJ19" i="11"/>
  <c r="BI21"/>
  <c r="BN46"/>
  <c r="G125" i="21"/>
  <c r="G168" s="1"/>
  <c r="V125" i="22"/>
  <c r="V168" s="1"/>
  <c r="BN23" i="10"/>
  <c r="U137" i="22"/>
  <c r="U130"/>
  <c r="U129"/>
  <c r="U135"/>
  <c r="U136"/>
  <c r="U188"/>
  <c r="U61"/>
  <c r="AU23" i="11"/>
  <c r="P133" i="22"/>
  <c r="U85"/>
  <c r="V63"/>
  <c r="G62" i="21"/>
  <c r="T143" i="22"/>
  <c r="BO37" i="10"/>
  <c r="V46" i="22"/>
  <c r="V78" s="1"/>
  <c r="V3"/>
  <c r="G2" i="21"/>
  <c r="G2" i="29" s="1"/>
  <c r="U128" i="22"/>
  <c r="BL7" i="11"/>
  <c r="AY25" i="7"/>
  <c r="BL66" i="11"/>
  <c r="BL67"/>
  <c r="BL13"/>
  <c r="BJ22" i="7"/>
  <c r="BG27" i="2"/>
  <c r="BJ16" i="11" s="1"/>
  <c r="BJ21" i="7"/>
  <c r="BG26" i="2"/>
  <c r="BJ10" i="11" s="1"/>
  <c r="L17" i="9"/>
  <c r="L19" s="1"/>
  <c r="L21" s="1"/>
  <c r="BK200" i="18"/>
  <c r="BK21"/>
  <c r="BK97" s="1"/>
  <c r="BL15" i="11"/>
  <c r="BK5" i="9"/>
  <c r="BQ5" i="10"/>
  <c r="BN20"/>
  <c r="BI14" i="9"/>
  <c r="BN22" i="10" s="1"/>
  <c r="BF15" i="9"/>
  <c r="BJ68" i="11" s="1"/>
  <c r="BN20" i="7"/>
  <c r="BN19"/>
  <c r="BN23"/>
  <c r="BL8" i="11"/>
  <c r="BK37" i="8"/>
  <c r="BK47" s="1"/>
  <c r="BK24"/>
  <c r="BL32"/>
  <c r="BL3"/>
  <c r="BL10" s="1"/>
  <c r="BL17" s="1"/>
  <c r="BL18" i="7"/>
  <c r="BL14" i="11"/>
  <c r="BP3"/>
  <c r="BP46" s="1"/>
  <c r="BP4" i="7"/>
  <c r="BK5" i="6"/>
  <c r="BK36" s="1"/>
  <c r="BH16" i="2"/>
  <c r="BH20"/>
  <c r="BH19"/>
  <c r="HH56" i="3"/>
  <c r="AV11" i="11"/>
  <c r="AV23" s="1"/>
  <c r="BL6"/>
  <c r="AW17"/>
  <c r="EM56" i="3"/>
  <c r="BR78"/>
  <c r="BI21" i="2" s="1"/>
  <c r="BI25" s="1"/>
  <c r="BL6" i="7" s="1"/>
  <c r="BS17" i="3"/>
  <c r="BS54"/>
  <c r="EN75"/>
  <c r="HI27"/>
  <c r="BH15" i="2"/>
  <c r="HI70" i="3"/>
  <c r="HI78" s="1"/>
  <c r="BJ23" i="2" s="1"/>
  <c r="BS32" i="3"/>
  <c r="BS70"/>
  <c r="HI17"/>
  <c r="BS22"/>
  <c r="BV26" i="5"/>
  <c r="BV18"/>
  <c r="BV23"/>
  <c r="BV22"/>
  <c r="BV28"/>
  <c r="BV19"/>
  <c r="BV35"/>
  <c r="BV21"/>
  <c r="BV17"/>
  <c r="BV27"/>
  <c r="BV29"/>
  <c r="BV33"/>
  <c r="BV34"/>
  <c r="BV20"/>
  <c r="HL33"/>
  <c r="HL21"/>
  <c r="HL35"/>
  <c r="HL26"/>
  <c r="HL17"/>
  <c r="HL28"/>
  <c r="HL34"/>
  <c r="HL18"/>
  <c r="HL22"/>
  <c r="HL27"/>
  <c r="HL29"/>
  <c r="HL23"/>
  <c r="HL19"/>
  <c r="HL20"/>
  <c r="EO72" i="3"/>
  <c r="EO69"/>
  <c r="EO20"/>
  <c r="EO86"/>
  <c r="EO84"/>
  <c r="EO85"/>
  <c r="EO53"/>
  <c r="EO44"/>
  <c r="EO47"/>
  <c r="EO68"/>
  <c r="EO74"/>
  <c r="EO83"/>
  <c r="EO73"/>
  <c r="EO87"/>
  <c r="EO29"/>
  <c r="EO24"/>
  <c r="EO52"/>
  <c r="EO15"/>
  <c r="EO50"/>
  <c r="EO19"/>
  <c r="EO46"/>
  <c r="EO16"/>
  <c r="EO31"/>
  <c r="EO38"/>
  <c r="EO67"/>
  <c r="EO26"/>
  <c r="EO14"/>
  <c r="EO39"/>
  <c r="EO43"/>
  <c r="EO21"/>
  <c r="EO40"/>
  <c r="EO25"/>
  <c r="EO51"/>
  <c r="EO30"/>
  <c r="EO45"/>
  <c r="HJ84"/>
  <c r="HJ67"/>
  <c r="HJ25"/>
  <c r="HJ15"/>
  <c r="HJ14"/>
  <c r="HJ30"/>
  <c r="HJ68"/>
  <c r="HJ39"/>
  <c r="HJ41" s="1"/>
  <c r="HJ83"/>
  <c r="HJ51"/>
  <c r="HJ46"/>
  <c r="HJ20"/>
  <c r="HJ22" s="1"/>
  <c r="HJ52"/>
  <c r="HJ45"/>
  <c r="HJ44"/>
  <c r="HJ50"/>
  <c r="HJ29"/>
  <c r="HJ24"/>
  <c r="HJ43"/>
  <c r="BR34"/>
  <c r="EM34"/>
  <c r="EN32"/>
  <c r="EN70"/>
  <c r="HI48"/>
  <c r="EP38" i="5"/>
  <c r="BJ30" i="2" s="1"/>
  <c r="BS48" i="3"/>
  <c r="BU38" i="5"/>
  <c r="BJ29" i="2" s="1"/>
  <c r="BM17" i="7" s="1"/>
  <c r="EN27" i="3"/>
  <c r="EN17"/>
  <c r="BS75"/>
  <c r="EN88"/>
  <c r="EN91" s="1"/>
  <c r="HI54"/>
  <c r="EQ28" i="5"/>
  <c r="EQ23"/>
  <c r="EQ27"/>
  <c r="EQ26"/>
  <c r="EQ33"/>
  <c r="EQ34"/>
  <c r="EQ21"/>
  <c r="EQ20"/>
  <c r="EQ18"/>
  <c r="EQ35"/>
  <c r="EQ19"/>
  <c r="EQ17"/>
  <c r="EQ22"/>
  <c r="EQ29"/>
  <c r="KH15"/>
  <c r="KH30" s="1"/>
  <c r="HM15"/>
  <c r="HM30" s="1"/>
  <c r="BU11" i="3"/>
  <c r="EP11"/>
  <c r="HK11"/>
  <c r="BW15" i="5"/>
  <c r="BW30" s="1"/>
  <c r="ER15"/>
  <c r="ER30" s="1"/>
  <c r="BT68" i="3"/>
  <c r="BT69"/>
  <c r="BT74"/>
  <c r="BT83"/>
  <c r="BT50"/>
  <c r="BT14"/>
  <c r="BT38"/>
  <c r="BT39"/>
  <c r="BT21"/>
  <c r="BT86"/>
  <c r="BT19"/>
  <c r="BT44"/>
  <c r="BT26"/>
  <c r="BT47"/>
  <c r="BT53"/>
  <c r="BT45"/>
  <c r="BT87"/>
  <c r="BT46"/>
  <c r="BT29"/>
  <c r="BT73"/>
  <c r="BT15"/>
  <c r="BT43"/>
  <c r="BT30"/>
  <c r="BT24"/>
  <c r="BT84"/>
  <c r="BT31"/>
  <c r="BT67"/>
  <c r="BT52"/>
  <c r="BT51"/>
  <c r="BT25"/>
  <c r="BT85"/>
  <c r="BT16"/>
  <c r="BT72"/>
  <c r="BT40"/>
  <c r="BT20"/>
  <c r="EN48"/>
  <c r="HK38" i="5"/>
  <c r="BJ31" i="2" s="1"/>
  <c r="BS88" i="3"/>
  <c r="BS91" s="1"/>
  <c r="BJ22" i="2" s="1"/>
  <c r="BN3"/>
  <c r="BM1"/>
  <c r="BH17"/>
  <c r="BL52" i="10" s="1"/>
  <c r="U93" i="22" s="1"/>
  <c r="BH18" i="2"/>
  <c r="BL53" i="10" s="1"/>
  <c r="U94" i="22" s="1"/>
  <c r="HH34" i="3"/>
  <c r="KG28" i="5"/>
  <c r="KG26"/>
  <c r="KG21"/>
  <c r="KG22"/>
  <c r="KG18"/>
  <c r="KG34"/>
  <c r="KG29"/>
  <c r="KG19"/>
  <c r="KG35"/>
  <c r="KG33"/>
  <c r="KG20"/>
  <c r="KG27"/>
  <c r="KG23"/>
  <c r="KG17"/>
  <c r="BS27" i="3"/>
  <c r="BI33" i="2"/>
  <c r="BM19" i="10" s="1"/>
  <c r="KF38" i="5"/>
  <c r="BJ32" i="2" s="1"/>
  <c r="EN41" i="3"/>
  <c r="BS41"/>
  <c r="EN22"/>
  <c r="EN54"/>
  <c r="HI32"/>
  <c r="BP5" i="2"/>
  <c r="BA354" i="14" l="1"/>
  <c r="BB353"/>
  <c r="AY358"/>
  <c r="AY359" s="1"/>
  <c r="AY361" s="1"/>
  <c r="AZ357" s="1"/>
  <c r="AY360"/>
  <c r="AY345"/>
  <c r="BA339"/>
  <c r="AZ345" s="1"/>
  <c r="BB338"/>
  <c r="HJ88" i="3"/>
  <c r="HJ91" s="1"/>
  <c r="BK24" i="2" s="1"/>
  <c r="BQ37" i="10"/>
  <c r="BQ1"/>
  <c r="BK7" i="9"/>
  <c r="BK8"/>
  <c r="BA55" i="14"/>
  <c r="BB54"/>
  <c r="AY150" i="12"/>
  <c r="AY151" s="1"/>
  <c r="AY153" s="1"/>
  <c r="AZ149" s="1"/>
  <c r="AY119"/>
  <c r="AY120" s="1"/>
  <c r="AY122" s="1"/>
  <c r="AZ118" s="1"/>
  <c r="AO59" i="14"/>
  <c r="AO60" s="1"/>
  <c r="AO62" s="1"/>
  <c r="AP58" s="1"/>
  <c r="AY152" i="12"/>
  <c r="BJ65" i="18"/>
  <c r="BB129" i="14"/>
  <c r="BA130"/>
  <c r="AZ69" i="12"/>
  <c r="AY70"/>
  <c r="AY106"/>
  <c r="AY104"/>
  <c r="AY105" s="1"/>
  <c r="AY107" s="1"/>
  <c r="AZ103" s="1"/>
  <c r="AZ85"/>
  <c r="BA84"/>
  <c r="BA100"/>
  <c r="BB99"/>
  <c r="BA115"/>
  <c r="BB114"/>
  <c r="BA146"/>
  <c r="BB145"/>
  <c r="BB160"/>
  <c r="BA161"/>
  <c r="BA84" i="14"/>
  <c r="AZ85"/>
  <c r="BA114"/>
  <c r="AZ115"/>
  <c r="BA161"/>
  <c r="BB160"/>
  <c r="AZ70"/>
  <c r="BA69"/>
  <c r="AY167"/>
  <c r="AY165"/>
  <c r="AY166" s="1"/>
  <c r="AY168" s="1"/>
  <c r="AZ164" s="1"/>
  <c r="BB146"/>
  <c r="BA152" s="1"/>
  <c r="BC145"/>
  <c r="BA100"/>
  <c r="BB99"/>
  <c r="AZ150"/>
  <c r="AZ151" s="1"/>
  <c r="AZ153" s="1"/>
  <c r="BA149" s="1"/>
  <c r="BW32" i="5"/>
  <c r="BW31"/>
  <c r="ER32"/>
  <c r="ER31"/>
  <c r="KH32"/>
  <c r="KH31"/>
  <c r="HM32"/>
  <c r="HM31"/>
  <c r="V22" i="22"/>
  <c r="BO23" i="7"/>
  <c r="G18" i="21"/>
  <c r="BO20" i="7"/>
  <c r="V18" i="22"/>
  <c r="BO19" i="7"/>
  <c r="BS56" i="3"/>
  <c r="BM337" i="14"/>
  <c r="BM233"/>
  <c r="AM120"/>
  <c r="AM122" s="1"/>
  <c r="AN118" s="1"/>
  <c r="AN121" s="1"/>
  <c r="AX254"/>
  <c r="AX255" s="1"/>
  <c r="AX257" s="1"/>
  <c r="AY253" s="1"/>
  <c r="AZ225" i="12"/>
  <c r="AZ226" s="1"/>
  <c r="AZ228" s="1"/>
  <c r="BA224" s="1"/>
  <c r="BM219"/>
  <c r="AN75" i="14"/>
  <c r="AN77" s="1"/>
  <c r="AO73" s="1"/>
  <c r="AO76" s="1"/>
  <c r="AI224"/>
  <c r="AI226"/>
  <c r="BM83"/>
  <c r="BM307"/>
  <c r="BM352"/>
  <c r="BM98"/>
  <c r="BM128"/>
  <c r="AN74" i="12"/>
  <c r="AN76"/>
  <c r="AZ134"/>
  <c r="AZ135" s="1"/>
  <c r="AZ137" s="1"/>
  <c r="BA133" s="1"/>
  <c r="BK180" i="14"/>
  <c r="BK181" s="1"/>
  <c r="BK183" s="1"/>
  <c r="BL179" s="1"/>
  <c r="BM218"/>
  <c r="AX239"/>
  <c r="AX240" s="1"/>
  <c r="AX242" s="1"/>
  <c r="AY238" s="1"/>
  <c r="AY284"/>
  <c r="AY285" s="1"/>
  <c r="AY287" s="1"/>
  <c r="AZ283" s="1"/>
  <c r="BM68"/>
  <c r="AY269"/>
  <c r="AY270" s="1"/>
  <c r="AY272" s="1"/>
  <c r="AZ268" s="1"/>
  <c r="BM263"/>
  <c r="AY313"/>
  <c r="AY314" s="1"/>
  <c r="AY316" s="1"/>
  <c r="AZ312" s="1"/>
  <c r="BM278"/>
  <c r="BA219"/>
  <c r="AZ220"/>
  <c r="AZ266" i="12"/>
  <c r="BA265"/>
  <c r="BA294"/>
  <c r="AZ295"/>
  <c r="AY301" s="1"/>
  <c r="AX255"/>
  <c r="AX256" s="1"/>
  <c r="AX258" s="1"/>
  <c r="AY254" s="1"/>
  <c r="BM248" i="14"/>
  <c r="BM189"/>
  <c r="BM159"/>
  <c r="BM113"/>
  <c r="AX270" i="12"/>
  <c r="AX271" s="1"/>
  <c r="AX273" s="1"/>
  <c r="AY269" s="1"/>
  <c r="BM53" i="14"/>
  <c r="BM174"/>
  <c r="BM144"/>
  <c r="AX299"/>
  <c r="AX300" s="1"/>
  <c r="AX302" s="1"/>
  <c r="AY298" s="1"/>
  <c r="AZ295"/>
  <c r="AY301" s="1"/>
  <c r="BA294"/>
  <c r="BM293"/>
  <c r="AY284" i="12"/>
  <c r="AY285" s="1"/>
  <c r="AY287" s="1"/>
  <c r="AZ283" s="1"/>
  <c r="AK210"/>
  <c r="AK211" s="1"/>
  <c r="AK213" s="1"/>
  <c r="AL209" s="1"/>
  <c r="AK212"/>
  <c r="AK309" s="1"/>
  <c r="AS195"/>
  <c r="AS196" s="1"/>
  <c r="AS198" s="1"/>
  <c r="AT194" s="1"/>
  <c r="AS197"/>
  <c r="AY343" i="14"/>
  <c r="AY344" s="1"/>
  <c r="AY346" s="1"/>
  <c r="AZ342" s="1"/>
  <c r="AZ343" s="1"/>
  <c r="AZ344" s="1"/>
  <c r="AZ346" s="1"/>
  <c r="BA342" s="1"/>
  <c r="AY328"/>
  <c r="AY329" s="1"/>
  <c r="AY331" s="1"/>
  <c r="AZ327" s="1"/>
  <c r="BB196"/>
  <c r="BB198" s="1"/>
  <c r="BC194" s="1"/>
  <c r="BC195" s="1"/>
  <c r="P309" i="12"/>
  <c r="P318" s="1"/>
  <c r="N28" i="7" s="1"/>
  <c r="BK182" i="14"/>
  <c r="AZ251" i="12"/>
  <c r="BA250"/>
  <c r="AX241" i="14"/>
  <c r="AM91"/>
  <c r="AM90"/>
  <c r="AM92" s="1"/>
  <c r="AN88" s="1"/>
  <c r="AN89" s="1"/>
  <c r="AY315"/>
  <c r="AY271"/>
  <c r="AX256"/>
  <c r="AZ235"/>
  <c r="BA234"/>
  <c r="P175" i="12"/>
  <c r="P168"/>
  <c r="AN135" i="14"/>
  <c r="AN137" s="1"/>
  <c r="AO133" s="1"/>
  <c r="AO134" s="1"/>
  <c r="BM293" i="12"/>
  <c r="BM98"/>
  <c r="BK197" i="14"/>
  <c r="BM52" i="12"/>
  <c r="BM56" s="1"/>
  <c r="BM218"/>
  <c r="BM222" s="1"/>
  <c r="BM277"/>
  <c r="BM281" s="1"/>
  <c r="BM233"/>
  <c r="BM237" s="1"/>
  <c r="BM112"/>
  <c r="BM116" s="1"/>
  <c r="BM102"/>
  <c r="BM117"/>
  <c r="BM292"/>
  <c r="BM296" s="1"/>
  <c r="BM132"/>
  <c r="BM67"/>
  <c r="BM97"/>
  <c r="BM101" s="1"/>
  <c r="BM263"/>
  <c r="BM267" s="1"/>
  <c r="BM203"/>
  <c r="BM207" s="1"/>
  <c r="BM163"/>
  <c r="BM57"/>
  <c r="BM72"/>
  <c r="BM127"/>
  <c r="BM131" s="1"/>
  <c r="BM188"/>
  <c r="BM192" s="1"/>
  <c r="BM158"/>
  <c r="BM162" s="1"/>
  <c r="BM248"/>
  <c r="BM252" s="1"/>
  <c r="BM87"/>
  <c r="BM148"/>
  <c r="BM143"/>
  <c r="BM147" s="1"/>
  <c r="BM204"/>
  <c r="BN47" i="14"/>
  <c r="BN47" i="12"/>
  <c r="BA309" i="14"/>
  <c r="BB308"/>
  <c r="BA265"/>
  <c r="BB264"/>
  <c r="AZ250"/>
  <c r="BA249"/>
  <c r="BM53" i="12"/>
  <c r="BM159"/>
  <c r="BL172"/>
  <c r="BL314" s="1"/>
  <c r="BO43" i="10" s="1"/>
  <c r="BM264" i="12"/>
  <c r="BM278"/>
  <c r="BB130"/>
  <c r="BC129"/>
  <c r="BL82"/>
  <c r="BL86" s="1"/>
  <c r="BL71"/>
  <c r="AY242"/>
  <c r="AY240"/>
  <c r="AY241" s="1"/>
  <c r="AY243" s="1"/>
  <c r="AZ239" s="1"/>
  <c r="AY286" i="14"/>
  <c r="AZ227" i="12"/>
  <c r="BM113"/>
  <c r="BM128"/>
  <c r="BM234"/>
  <c r="BM68"/>
  <c r="AZ191"/>
  <c r="BA190"/>
  <c r="AX257"/>
  <c r="AZ136"/>
  <c r="BC55"/>
  <c r="BD54"/>
  <c r="BA236"/>
  <c r="BB235"/>
  <c r="BA206"/>
  <c r="BB205"/>
  <c r="BA280" i="14"/>
  <c r="BB279"/>
  <c r="BA280" i="12"/>
  <c r="BB279"/>
  <c r="BB221"/>
  <c r="BC220"/>
  <c r="BM163" i="14"/>
  <c r="BM193"/>
  <c r="BM117"/>
  <c r="BM102"/>
  <c r="BM178"/>
  <c r="BM72"/>
  <c r="BM148"/>
  <c r="BM87"/>
  <c r="BM132"/>
  <c r="BM322"/>
  <c r="BM144" i="12"/>
  <c r="BM189"/>
  <c r="AQ105" i="14"/>
  <c r="AQ107" s="1"/>
  <c r="AR103" s="1"/>
  <c r="AR104" s="1"/>
  <c r="BM249" i="12"/>
  <c r="BM83"/>
  <c r="AR91"/>
  <c r="AR90"/>
  <c r="AR92" s="1"/>
  <c r="AS88" s="1"/>
  <c r="AS89" s="1"/>
  <c r="AN61"/>
  <c r="BA324" i="14"/>
  <c r="BB323"/>
  <c r="F152" i="21"/>
  <c r="F19" i="16" s="1"/>
  <c r="G28" i="19" s="1"/>
  <c r="AZ38" i="8"/>
  <c r="AZ44" s="1"/>
  <c r="BC30" i="11" s="1"/>
  <c r="BK378" i="14"/>
  <c r="BN42" i="10" s="1"/>
  <c r="U371" i="14"/>
  <c r="BL366"/>
  <c r="BM351"/>
  <c r="BM355" s="1"/>
  <c r="BM336"/>
  <c r="BM340" s="1"/>
  <c r="BM292"/>
  <c r="BM296" s="1"/>
  <c r="BM321"/>
  <c r="BM325" s="1"/>
  <c r="BM277"/>
  <c r="BM281" s="1"/>
  <c r="BM247"/>
  <c r="BM251" s="1"/>
  <c r="BM262"/>
  <c r="BM266" s="1"/>
  <c r="BM306"/>
  <c r="BM310" s="1"/>
  <c r="BM217"/>
  <c r="BM221" s="1"/>
  <c r="BM232"/>
  <c r="BM236" s="1"/>
  <c r="BL203"/>
  <c r="BM188"/>
  <c r="BM192" s="1"/>
  <c r="BM190" s="1"/>
  <c r="BM191" s="1"/>
  <c r="BM158"/>
  <c r="BM162" s="1"/>
  <c r="BM173"/>
  <c r="BM177" s="1"/>
  <c r="BM175" s="1"/>
  <c r="BM176" s="1"/>
  <c r="BM127"/>
  <c r="BM131" s="1"/>
  <c r="BM143"/>
  <c r="BM147" s="1"/>
  <c r="BM112"/>
  <c r="BM116" s="1"/>
  <c r="BM97"/>
  <c r="BM101" s="1"/>
  <c r="BM82"/>
  <c r="BM86" s="1"/>
  <c r="BM67"/>
  <c r="BM71" s="1"/>
  <c r="BM52"/>
  <c r="BM56" s="1"/>
  <c r="X158" i="18"/>
  <c r="X160" s="1"/>
  <c r="X163" s="1"/>
  <c r="BJ201"/>
  <c r="BO41" i="10" s="1"/>
  <c r="AX27" i="18"/>
  <c r="T188"/>
  <c r="W172"/>
  <c r="V175"/>
  <c r="Y143"/>
  <c r="Y146" s="1"/>
  <c r="U176"/>
  <c r="U179" s="1"/>
  <c r="AU71"/>
  <c r="AU74" s="1"/>
  <c r="Z139"/>
  <c r="Z142" s="1"/>
  <c r="AA129"/>
  <c r="AA132" s="1"/>
  <c r="AA128"/>
  <c r="AA131" s="1"/>
  <c r="BK22"/>
  <c r="BK78"/>
  <c r="BK83" s="1"/>
  <c r="BK60"/>
  <c r="BK41"/>
  <c r="BK46" s="1"/>
  <c r="AU90"/>
  <c r="AU93" s="1"/>
  <c r="AU91"/>
  <c r="AU94" s="1"/>
  <c r="AV88" s="1"/>
  <c r="AU109"/>
  <c r="AU112" s="1"/>
  <c r="AU110"/>
  <c r="AU113" s="1"/>
  <c r="AV107" s="1"/>
  <c r="AT89"/>
  <c r="AT92" s="1"/>
  <c r="AZ45"/>
  <c r="AY48"/>
  <c r="AV54"/>
  <c r="AV57" s="1"/>
  <c r="AW51" s="1"/>
  <c r="AV53"/>
  <c r="AV56" s="1"/>
  <c r="AX82"/>
  <c r="AW85"/>
  <c r="AX104"/>
  <c r="AY101"/>
  <c r="AY64"/>
  <c r="AX67"/>
  <c r="AT108"/>
  <c r="AT111" s="1"/>
  <c r="AU52"/>
  <c r="AU55" s="1"/>
  <c r="BJ102"/>
  <c r="AV73"/>
  <c r="AV76" s="1"/>
  <c r="AW70" s="1"/>
  <c r="AV72"/>
  <c r="AV75" s="1"/>
  <c r="AX26"/>
  <c r="AW29"/>
  <c r="BA123"/>
  <c r="HK64" i="3"/>
  <c r="BU64"/>
  <c r="G3" i="26"/>
  <c r="G30" s="1"/>
  <c r="G52" s="1"/>
  <c r="G2" i="28"/>
  <c r="G3" i="16"/>
  <c r="BM9" i="11"/>
  <c r="V19" i="22"/>
  <c r="BM7" i="11"/>
  <c r="G17" i="21"/>
  <c r="P145" i="22"/>
  <c r="G21" i="21"/>
  <c r="BK19" i="11"/>
  <c r="BJ21"/>
  <c r="AZ25" i="7"/>
  <c r="BM66" i="11"/>
  <c r="BM67"/>
  <c r="BM13"/>
  <c r="BK22" i="7"/>
  <c r="U21" i="22" s="1"/>
  <c r="BH27" i="2"/>
  <c r="BK16" i="11" s="1"/>
  <c r="BK21" i="7"/>
  <c r="U20" i="22" s="1"/>
  <c r="BH26" i="2"/>
  <c r="BK10" i="11" s="1"/>
  <c r="BL200" i="18"/>
  <c r="BL21"/>
  <c r="BL97" s="1"/>
  <c r="BG15" i="9"/>
  <c r="BK68" i="11" s="1"/>
  <c r="BL5" i="9"/>
  <c r="BR5" i="10"/>
  <c r="BO23"/>
  <c r="BO20"/>
  <c r="BP20" s="1"/>
  <c r="HI56" i="3"/>
  <c r="BJ14" i="9"/>
  <c r="BO22" i="10" s="1"/>
  <c r="BP22" s="1"/>
  <c r="BP23" i="7"/>
  <c r="BP19"/>
  <c r="BP20"/>
  <c r="BM14" i="11"/>
  <c r="BM32" i="8"/>
  <c r="BM3"/>
  <c r="BM10" s="1"/>
  <c r="BM17" s="1"/>
  <c r="BL37"/>
  <c r="BL47" s="1"/>
  <c r="BL24"/>
  <c r="BM18" i="7"/>
  <c r="BM8" i="11"/>
  <c r="BQ3"/>
  <c r="BQ46" s="1"/>
  <c r="BQ4" i="7"/>
  <c r="BL5" i="6"/>
  <c r="BL36" s="1"/>
  <c r="BI20" i="2"/>
  <c r="BI19"/>
  <c r="AW11" i="11"/>
  <c r="AW23" s="1"/>
  <c r="BM6"/>
  <c r="EN56" i="3"/>
  <c r="BM15" i="11"/>
  <c r="AX17"/>
  <c r="BS78" i="3"/>
  <c r="BJ21" i="2" s="1"/>
  <c r="BJ25" s="1"/>
  <c r="BM6" i="7" s="1"/>
  <c r="EO48" i="3"/>
  <c r="BS34"/>
  <c r="BJ15" i="2" s="1"/>
  <c r="BT48" i="3"/>
  <c r="BT17"/>
  <c r="BT41"/>
  <c r="HJ48"/>
  <c r="HJ70"/>
  <c r="HJ78" s="1"/>
  <c r="BK23" i="2" s="1"/>
  <c r="BT75" i="3"/>
  <c r="EO70"/>
  <c r="EP74"/>
  <c r="EP85"/>
  <c r="EP69"/>
  <c r="EP73"/>
  <c r="EP86"/>
  <c r="EP87"/>
  <c r="EP72"/>
  <c r="EP15"/>
  <c r="EP20"/>
  <c r="EP25"/>
  <c r="EP31"/>
  <c r="EP39"/>
  <c r="EP50"/>
  <c r="EP51"/>
  <c r="EP52"/>
  <c r="EP26"/>
  <c r="EP14"/>
  <c r="EP68"/>
  <c r="EP29"/>
  <c r="EP24"/>
  <c r="EP46"/>
  <c r="EP53"/>
  <c r="EP47"/>
  <c r="EP38"/>
  <c r="EP16"/>
  <c r="EP19"/>
  <c r="EP67"/>
  <c r="EP30"/>
  <c r="EP44"/>
  <c r="EP40"/>
  <c r="EP84"/>
  <c r="EP45"/>
  <c r="EP83"/>
  <c r="EP21"/>
  <c r="EP43"/>
  <c r="BT54"/>
  <c r="HJ27"/>
  <c r="BV38" i="5"/>
  <c r="BK29" i="2" s="1"/>
  <c r="BN17" i="7" s="1"/>
  <c r="HK83" i="3"/>
  <c r="HK88" s="1"/>
  <c r="HK91" s="1"/>
  <c r="BL24" i="2" s="1"/>
  <c r="HK67" i="3"/>
  <c r="HK24"/>
  <c r="HK30"/>
  <c r="HK45"/>
  <c r="HK29"/>
  <c r="HK20"/>
  <c r="HK22" s="1"/>
  <c r="HK68"/>
  <c r="HK14"/>
  <c r="HK43"/>
  <c r="HK25"/>
  <c r="HK39"/>
  <c r="HK41" s="1"/>
  <c r="HK52"/>
  <c r="HK46"/>
  <c r="HK51"/>
  <c r="HK50"/>
  <c r="HK44"/>
  <c r="HK15"/>
  <c r="EO32"/>
  <c r="HL38" i="5"/>
  <c r="BK31" i="2" s="1"/>
  <c r="BO3"/>
  <c r="BN1"/>
  <c r="BW33" i="5"/>
  <c r="BW18"/>
  <c r="BW19"/>
  <c r="BW20"/>
  <c r="BW28"/>
  <c r="BW22"/>
  <c r="BW29"/>
  <c r="BW27"/>
  <c r="BW26"/>
  <c r="BW34"/>
  <c r="BW21"/>
  <c r="BW23"/>
  <c r="BW17"/>
  <c r="BW35"/>
  <c r="BI16" i="2"/>
  <c r="BI15"/>
  <c r="BI17"/>
  <c r="BM52" i="10" s="1"/>
  <c r="BI18" i="2"/>
  <c r="BM53" i="10" s="1"/>
  <c r="HI34" i="3"/>
  <c r="HM29" i="5"/>
  <c r="HM18"/>
  <c r="HM34"/>
  <c r="HM28"/>
  <c r="HM33"/>
  <c r="HM17"/>
  <c r="HM22"/>
  <c r="HM21"/>
  <c r="HM26"/>
  <c r="HM23"/>
  <c r="HM27"/>
  <c r="HM35"/>
  <c r="HM19"/>
  <c r="HM20"/>
  <c r="BJ33" i="2"/>
  <c r="BN19" i="10" s="1"/>
  <c r="BT27" i="3"/>
  <c r="HJ17"/>
  <c r="EO41"/>
  <c r="KG38" i="5"/>
  <c r="BK32" i="2" s="1"/>
  <c r="BT70" i="3"/>
  <c r="BT32"/>
  <c r="BT22"/>
  <c r="HJ54"/>
  <c r="EO17"/>
  <c r="EO54"/>
  <c r="BX15" i="5"/>
  <c r="BX30" s="1"/>
  <c r="KI15"/>
  <c r="KI30" s="1"/>
  <c r="ES15"/>
  <c r="ES30" s="1"/>
  <c r="HN15"/>
  <c r="HN30" s="1"/>
  <c r="BV11" i="3"/>
  <c r="HL11"/>
  <c r="EQ11"/>
  <c r="ER21" i="5"/>
  <c r="ER22"/>
  <c r="ER28"/>
  <c r="ER19"/>
  <c r="ER29"/>
  <c r="ER34"/>
  <c r="ER18"/>
  <c r="ER26"/>
  <c r="ER33"/>
  <c r="ER23"/>
  <c r="ER17"/>
  <c r="ER35"/>
  <c r="ER27"/>
  <c r="ER20"/>
  <c r="KH34"/>
  <c r="KH21"/>
  <c r="KH27"/>
  <c r="KH20"/>
  <c r="KH17"/>
  <c r="KH18"/>
  <c r="KH29"/>
  <c r="KH26"/>
  <c r="KH22"/>
  <c r="KH35"/>
  <c r="KH33"/>
  <c r="KH28"/>
  <c r="KH19"/>
  <c r="KH23"/>
  <c r="BU72" i="3"/>
  <c r="BU83"/>
  <c r="BU86"/>
  <c r="BU74"/>
  <c r="BU24"/>
  <c r="BU73"/>
  <c r="BU38"/>
  <c r="BU87"/>
  <c r="BU40"/>
  <c r="BU53"/>
  <c r="BU14"/>
  <c r="BU84"/>
  <c r="BU39"/>
  <c r="BU30"/>
  <c r="BU67"/>
  <c r="BU19"/>
  <c r="BU68"/>
  <c r="BU20"/>
  <c r="BU43"/>
  <c r="BU51"/>
  <c r="BU26"/>
  <c r="BU45"/>
  <c r="BU47"/>
  <c r="BU52"/>
  <c r="BU15"/>
  <c r="BU44"/>
  <c r="BU50"/>
  <c r="BU29"/>
  <c r="BU25"/>
  <c r="BU31"/>
  <c r="BU46"/>
  <c r="BU69"/>
  <c r="BU21"/>
  <c r="BU85"/>
  <c r="BU16"/>
  <c r="EQ38" i="5"/>
  <c r="BK30" i="2" s="1"/>
  <c r="EO27" i="3"/>
  <c r="EN34"/>
  <c r="EO75"/>
  <c r="BT88"/>
  <c r="BT91" s="1"/>
  <c r="BK22" i="2" s="1"/>
  <c r="HJ32" i="3"/>
  <c r="EO22"/>
  <c r="EO88"/>
  <c r="EO91" s="1"/>
  <c r="BQ5" i="2"/>
  <c r="AZ358" i="14" l="1"/>
  <c r="AZ359" s="1"/>
  <c r="AZ361" s="1"/>
  <c r="BA357" s="1"/>
  <c r="AZ360"/>
  <c r="BC353"/>
  <c r="BB354"/>
  <c r="BA360" s="1"/>
  <c r="BB339"/>
  <c r="BA345" s="1"/>
  <c r="BC338"/>
  <c r="O28" i="7"/>
  <c r="AZ150" i="12"/>
  <c r="AZ151" s="1"/>
  <c r="AZ153" s="1"/>
  <c r="BA149" s="1"/>
  <c r="BR37" i="10"/>
  <c r="BR1"/>
  <c r="BL7" i="9"/>
  <c r="BL8"/>
  <c r="BC54" i="14"/>
  <c r="BB55"/>
  <c r="AZ119" i="12"/>
  <c r="AZ120" s="1"/>
  <c r="AZ122" s="1"/>
  <c r="BA118" s="1"/>
  <c r="BK65" i="18"/>
  <c r="BC129" i="14"/>
  <c r="BB130"/>
  <c r="BN219" i="12"/>
  <c r="AZ121"/>
  <c r="AZ70"/>
  <c r="BA69"/>
  <c r="BB146"/>
  <c r="BC145"/>
  <c r="BB84"/>
  <c r="BA85"/>
  <c r="AZ104"/>
  <c r="AZ105" s="1"/>
  <c r="AZ107" s="1"/>
  <c r="BA103" s="1"/>
  <c r="AZ106"/>
  <c r="AZ152"/>
  <c r="BB100"/>
  <c r="BC99"/>
  <c r="BC160"/>
  <c r="BB161"/>
  <c r="BB115"/>
  <c r="BA121" s="1"/>
  <c r="BC114"/>
  <c r="BB114" i="14"/>
  <c r="BA115"/>
  <c r="BA85"/>
  <c r="BB84"/>
  <c r="AZ167"/>
  <c r="AZ165"/>
  <c r="AZ166" s="1"/>
  <c r="AZ168" s="1"/>
  <c r="BA164" s="1"/>
  <c r="BB69"/>
  <c r="BA70"/>
  <c r="BC146"/>
  <c r="BB152" s="1"/>
  <c r="BD145"/>
  <c r="BC99"/>
  <c r="BB100"/>
  <c r="BC160"/>
  <c r="BB161"/>
  <c r="BA150"/>
  <c r="BA151" s="1"/>
  <c r="BA153" s="1"/>
  <c r="BB149" s="1"/>
  <c r="HN32" i="5"/>
  <c r="HN31"/>
  <c r="ES32"/>
  <c r="ES31"/>
  <c r="BX32"/>
  <c r="BX31"/>
  <c r="KI32"/>
  <c r="KI31"/>
  <c r="G64" i="21"/>
  <c r="BP23" i="10"/>
  <c r="G82" i="21"/>
  <c r="G60" i="29" s="1"/>
  <c r="BP41" i="10"/>
  <c r="G84" i="21"/>
  <c r="BP43" i="10"/>
  <c r="V16" i="22"/>
  <c r="BO17" i="7"/>
  <c r="BT56" i="3"/>
  <c r="AN75" i="12"/>
  <c r="AN77" s="1"/>
  <c r="AO73" s="1"/>
  <c r="AO74" s="1"/>
  <c r="BN159" i="14"/>
  <c r="AN119"/>
  <c r="AN120" s="1"/>
  <c r="AN122" s="1"/>
  <c r="AO118" s="1"/>
  <c r="AI225"/>
  <c r="AI227" s="1"/>
  <c r="AJ223" s="1"/>
  <c r="AJ226" s="1"/>
  <c r="AZ328"/>
  <c r="AZ329" s="1"/>
  <c r="AZ331" s="1"/>
  <c r="BA327" s="1"/>
  <c r="AY299"/>
  <c r="AY300" s="1"/>
  <c r="AY302" s="1"/>
  <c r="AZ298" s="1"/>
  <c r="BN68" i="12"/>
  <c r="AO74" i="14"/>
  <c r="AO75" s="1"/>
  <c r="AO77" s="1"/>
  <c r="AP73" s="1"/>
  <c r="AP76" s="1"/>
  <c r="AZ284" i="12"/>
  <c r="AZ285" s="1"/>
  <c r="AZ287" s="1"/>
  <c r="BA283" s="1"/>
  <c r="BN352" i="14"/>
  <c r="BN68"/>
  <c r="BN144" i="12"/>
  <c r="AY239" i="14"/>
  <c r="AY240" s="1"/>
  <c r="AY242" s="1"/>
  <c r="AZ238" s="1"/>
  <c r="BN83"/>
  <c r="BN233"/>
  <c r="BN278" i="12"/>
  <c r="BN189" i="14"/>
  <c r="AY254"/>
  <c r="AY255" s="1"/>
  <c r="AY257" s="1"/>
  <c r="AZ253" s="1"/>
  <c r="BN113"/>
  <c r="BN57"/>
  <c r="BN53" i="12"/>
  <c r="BA220" i="14"/>
  <c r="BB219"/>
  <c r="BN322"/>
  <c r="BN293"/>
  <c r="BA134" i="12"/>
  <c r="BA135" s="1"/>
  <c r="BA137" s="1"/>
  <c r="BB133" s="1"/>
  <c r="BB265"/>
  <c r="BA266"/>
  <c r="BA295"/>
  <c r="BB294"/>
  <c r="BN218" i="14"/>
  <c r="F19" i="26"/>
  <c r="F18" i="28" s="1"/>
  <c r="BN53" i="14"/>
  <c r="BN278"/>
  <c r="AY255" i="12"/>
  <c r="AY256" s="1"/>
  <c r="AY258" s="1"/>
  <c r="AZ254" s="1"/>
  <c r="BN337" i="14"/>
  <c r="BN307"/>
  <c r="BN174"/>
  <c r="AY272" i="12"/>
  <c r="AY270"/>
  <c r="AY271" s="1"/>
  <c r="AY273" s="1"/>
  <c r="AZ269" s="1"/>
  <c r="AZ284" i="14"/>
  <c r="AZ285" s="1"/>
  <c r="AZ287" s="1"/>
  <c r="BA283" s="1"/>
  <c r="AZ313"/>
  <c r="AZ314" s="1"/>
  <c r="AZ316" s="1"/>
  <c r="BA312" s="1"/>
  <c r="BN128"/>
  <c r="BN98"/>
  <c r="BA225" i="12"/>
  <c r="BA226" s="1"/>
  <c r="BA228" s="1"/>
  <c r="BB224" s="1"/>
  <c r="BN248" i="14"/>
  <c r="BL180"/>
  <c r="BL181" s="1"/>
  <c r="BL183" s="1"/>
  <c r="BM179" s="1"/>
  <c r="BA295"/>
  <c r="BB294"/>
  <c r="AZ269"/>
  <c r="AZ270" s="1"/>
  <c r="AZ272" s="1"/>
  <c r="BA268" s="1"/>
  <c r="AL210" i="12"/>
  <c r="AL211" s="1"/>
  <c r="AL213" s="1"/>
  <c r="AM209" s="1"/>
  <c r="AL212"/>
  <c r="AL309" s="1"/>
  <c r="AT195"/>
  <c r="AT196" s="1"/>
  <c r="AT198" s="1"/>
  <c r="AU194" s="1"/>
  <c r="AT197"/>
  <c r="BC196" i="14"/>
  <c r="BC198" s="1"/>
  <c r="BD194" s="1"/>
  <c r="BD195" s="1"/>
  <c r="BB309"/>
  <c r="BC308"/>
  <c r="AO136"/>
  <c r="AO135" s="1"/>
  <c r="AO137" s="1"/>
  <c r="AP133" s="1"/>
  <c r="AP134" s="1"/>
  <c r="P177" i="12"/>
  <c r="Q164"/>
  <c r="Q165" s="1"/>
  <c r="AN91" i="14"/>
  <c r="AN90"/>
  <c r="AN92" s="1"/>
  <c r="AO88" s="1"/>
  <c r="AO89" s="1"/>
  <c r="BB206" i="12"/>
  <c r="BC205"/>
  <c r="BA191"/>
  <c r="BB190"/>
  <c r="BA136"/>
  <c r="AZ271" i="14"/>
  <c r="BN163"/>
  <c r="BN193"/>
  <c r="BN117"/>
  <c r="BN102"/>
  <c r="BN148"/>
  <c r="BN132"/>
  <c r="BN87"/>
  <c r="BN72"/>
  <c r="BN178"/>
  <c r="AY257" i="12"/>
  <c r="BN293"/>
  <c r="BN249"/>
  <c r="BN113"/>
  <c r="BO47" i="14"/>
  <c r="BO47" i="12"/>
  <c r="AZ315" i="14"/>
  <c r="AZ286"/>
  <c r="BC130" i="12"/>
  <c r="BD129"/>
  <c r="BB265" i="14"/>
  <c r="BC264"/>
  <c r="BN52" i="12"/>
  <c r="BN56" s="1"/>
  <c r="BN233"/>
  <c r="BN237" s="1"/>
  <c r="BN102"/>
  <c r="BN143"/>
  <c r="BN147" s="1"/>
  <c r="BN97"/>
  <c r="BN101" s="1"/>
  <c r="BN158"/>
  <c r="BN162" s="1"/>
  <c r="BN248"/>
  <c r="BN252" s="1"/>
  <c r="BN72"/>
  <c r="BN132"/>
  <c r="BN117"/>
  <c r="BN292"/>
  <c r="BN296" s="1"/>
  <c r="BN188"/>
  <c r="BN192" s="1"/>
  <c r="BN127"/>
  <c r="BN131" s="1"/>
  <c r="BN57"/>
  <c r="BN67"/>
  <c r="BN148"/>
  <c r="BN218"/>
  <c r="BN222" s="1"/>
  <c r="BN163"/>
  <c r="BN277"/>
  <c r="BN281" s="1"/>
  <c r="BN263"/>
  <c r="BN267" s="1"/>
  <c r="BN87"/>
  <c r="BN112"/>
  <c r="BN116" s="1"/>
  <c r="BN203"/>
  <c r="BN207" s="1"/>
  <c r="BN204"/>
  <c r="BM82"/>
  <c r="BM86" s="1"/>
  <c r="BM71"/>
  <c r="BA251"/>
  <c r="BB250"/>
  <c r="BB280" i="14"/>
  <c r="BC279"/>
  <c r="BD55" i="12"/>
  <c r="BE54"/>
  <c r="AY256" i="14"/>
  <c r="BN98" i="12"/>
  <c r="BN189"/>
  <c r="BN264"/>
  <c r="BL182" i="14"/>
  <c r="BC221" i="12"/>
  <c r="BD220"/>
  <c r="AZ286"/>
  <c r="AZ240"/>
  <c r="AZ241" s="1"/>
  <c r="AZ243" s="1"/>
  <c r="BA239" s="1"/>
  <c r="AZ242"/>
  <c r="BL197" i="14"/>
  <c r="AR106"/>
  <c r="BB280" i="12"/>
  <c r="BC279"/>
  <c r="BB236"/>
  <c r="BC235"/>
  <c r="AY241" i="14"/>
  <c r="P300" i="12"/>
  <c r="P307"/>
  <c r="P316" s="1"/>
  <c r="N16" i="9" s="1"/>
  <c r="BN83" i="12"/>
  <c r="BN128"/>
  <c r="BN144" i="14"/>
  <c r="BN263"/>
  <c r="BA250"/>
  <c r="BB249"/>
  <c r="BA227" i="12"/>
  <c r="BA235" i="14"/>
  <c r="BB234"/>
  <c r="BN159" i="12"/>
  <c r="BN234"/>
  <c r="BM172"/>
  <c r="BM314" s="1"/>
  <c r="BQ43" i="10" s="1"/>
  <c r="AS91" i="12"/>
  <c r="AS90"/>
  <c r="AS92" s="1"/>
  <c r="AT88" s="1"/>
  <c r="AT89" s="1"/>
  <c r="AN60"/>
  <c r="AN62" s="1"/>
  <c r="AO58" s="1"/>
  <c r="AO59" s="1"/>
  <c r="AZ330" i="14"/>
  <c r="AP61"/>
  <c r="AP59" s="1"/>
  <c r="AP60" s="1"/>
  <c r="BB324"/>
  <c r="BA330" s="1"/>
  <c r="BC323"/>
  <c r="BA38" i="8"/>
  <c r="BA44" s="1"/>
  <c r="BD30" i="11" s="1"/>
  <c r="BL378" i="14"/>
  <c r="BO42" i="10" s="1"/>
  <c r="V369" i="14"/>
  <c r="AD370"/>
  <c r="BN351"/>
  <c r="BN355" s="1"/>
  <c r="BN336"/>
  <c r="BN340" s="1"/>
  <c r="BN306"/>
  <c r="BN310" s="1"/>
  <c r="BN321"/>
  <c r="BN325" s="1"/>
  <c r="BN262"/>
  <c r="BN266" s="1"/>
  <c r="BN277"/>
  <c r="BN281" s="1"/>
  <c r="BN247"/>
  <c r="BN251" s="1"/>
  <c r="BN292"/>
  <c r="BN296" s="1"/>
  <c r="BN217"/>
  <c r="BN221" s="1"/>
  <c r="BN232"/>
  <c r="BN236" s="1"/>
  <c r="BM366"/>
  <c r="BM203"/>
  <c r="V367"/>
  <c r="BN188"/>
  <c r="BN192" s="1"/>
  <c r="BN190" s="1"/>
  <c r="BN191" s="1"/>
  <c r="AE49" i="10"/>
  <c r="BN158" i="14"/>
  <c r="BN162" s="1"/>
  <c r="BN173"/>
  <c r="BN177" s="1"/>
  <c r="BN175" s="1"/>
  <c r="BN176" s="1"/>
  <c r="BN127"/>
  <c r="BN131" s="1"/>
  <c r="BN143"/>
  <c r="BN147" s="1"/>
  <c r="BN112"/>
  <c r="BN116" s="1"/>
  <c r="BN97"/>
  <c r="BN101" s="1"/>
  <c r="BN82"/>
  <c r="BN86" s="1"/>
  <c r="BN67"/>
  <c r="BN71" s="1"/>
  <c r="BN52"/>
  <c r="BN56" s="1"/>
  <c r="X161" i="18"/>
  <c r="X164" s="1"/>
  <c r="BK201"/>
  <c r="BQ41" i="10" s="1"/>
  <c r="AY27" i="18"/>
  <c r="T191"/>
  <c r="U188"/>
  <c r="Y155"/>
  <c r="V178"/>
  <c r="V181" s="1"/>
  <c r="W175" s="1"/>
  <c r="V177"/>
  <c r="V180" s="1"/>
  <c r="X159"/>
  <c r="X162" s="1"/>
  <c r="V83" i="22"/>
  <c r="AA127" i="18"/>
  <c r="AA130" s="1"/>
  <c r="AB126"/>
  <c r="Z144"/>
  <c r="Z147" s="1"/>
  <c r="Z145"/>
  <c r="Z148" s="1"/>
  <c r="AY104"/>
  <c r="AZ101"/>
  <c r="AY67"/>
  <c r="AZ64"/>
  <c r="BK102"/>
  <c r="BL22"/>
  <c r="BL78"/>
  <c r="BL83" s="1"/>
  <c r="BL60"/>
  <c r="BL41"/>
  <c r="BL46" s="1"/>
  <c r="AV52"/>
  <c r="AV55" s="1"/>
  <c r="AU108"/>
  <c r="AU111" s="1"/>
  <c r="AV90"/>
  <c r="AV93" s="1"/>
  <c r="AV91"/>
  <c r="AV94" s="1"/>
  <c r="AW88" s="1"/>
  <c r="AY82"/>
  <c r="AX85"/>
  <c r="AV71"/>
  <c r="AV74" s="1"/>
  <c r="AU89"/>
  <c r="AU92" s="1"/>
  <c r="AZ48"/>
  <c r="BA45"/>
  <c r="AW72"/>
  <c r="AW75" s="1"/>
  <c r="AW73"/>
  <c r="AW76" s="1"/>
  <c r="AX70" s="1"/>
  <c r="AV110"/>
  <c r="AV113" s="1"/>
  <c r="AW107" s="1"/>
  <c r="AV109"/>
  <c r="AV112" s="1"/>
  <c r="AW53"/>
  <c r="AW56" s="1"/>
  <c r="AW54"/>
  <c r="AW57" s="1"/>
  <c r="AX51" s="1"/>
  <c r="AY26"/>
  <c r="AX29"/>
  <c r="BB123"/>
  <c r="HL64" i="3"/>
  <c r="BV64"/>
  <c r="G29" i="28"/>
  <c r="G51"/>
  <c r="G63" s="1"/>
  <c r="G30" i="16"/>
  <c r="G52" s="1"/>
  <c r="H2" i="19" s="1"/>
  <c r="H13" s="1"/>
  <c r="H72" s="1"/>
  <c r="G2" i="27"/>
  <c r="BN9" i="11"/>
  <c r="G131" i="21" s="1"/>
  <c r="BN7" i="11"/>
  <c r="V129" i="22" s="1"/>
  <c r="BQ23" i="10"/>
  <c r="U132" i="22"/>
  <c r="U190"/>
  <c r="BL19" i="11"/>
  <c r="U141" i="22"/>
  <c r="BK21" i="11"/>
  <c r="G61" i="21"/>
  <c r="V62" i="22"/>
  <c r="G15" i="21"/>
  <c r="Q139" i="22"/>
  <c r="U24"/>
  <c r="U138"/>
  <c r="V65"/>
  <c r="G63" i="21"/>
  <c r="V64" i="22"/>
  <c r="BA25" i="7"/>
  <c r="BB25" s="1"/>
  <c r="BN66" i="11"/>
  <c r="BN67"/>
  <c r="BN13"/>
  <c r="BL22" i="7"/>
  <c r="BI27" i="2"/>
  <c r="BL16" i="11" s="1"/>
  <c r="BL21" i="7"/>
  <c r="BI26" i="2"/>
  <c r="BL10" i="11" s="1"/>
  <c r="BM200" i="18"/>
  <c r="BM21"/>
  <c r="BM97" s="1"/>
  <c r="BQ21" i="10"/>
  <c r="BK14" i="9"/>
  <c r="BQ22" i="10" s="1"/>
  <c r="BM5" i="9"/>
  <c r="BS5" i="10"/>
  <c r="BS1" s="1"/>
  <c r="BQ20"/>
  <c r="BH15" i="9"/>
  <c r="BL68" i="11" s="1"/>
  <c r="BN8"/>
  <c r="BQ19" i="7"/>
  <c r="BQ20"/>
  <c r="BQ23"/>
  <c r="BR23" i="10" s="1"/>
  <c r="BM37" i="8"/>
  <c r="BM47" s="1"/>
  <c r="BM24"/>
  <c r="HJ56" i="3"/>
  <c r="BN14" i="11"/>
  <c r="BN32" i="8"/>
  <c r="BN3"/>
  <c r="BN10" s="1"/>
  <c r="BN17" s="1"/>
  <c r="BN18" i="7"/>
  <c r="EO56" i="3"/>
  <c r="BR3" i="11"/>
  <c r="BR4" i="7"/>
  <c r="BM5" i="6"/>
  <c r="BM36" s="1"/>
  <c r="BN15" i="11"/>
  <c r="AX11"/>
  <c r="BN6"/>
  <c r="BJ20" i="2"/>
  <c r="BJ19"/>
  <c r="AY17" i="11"/>
  <c r="BT78" i="3"/>
  <c r="BK21" i="2" s="1"/>
  <c r="BK25" s="1"/>
  <c r="BN6" i="7" s="1"/>
  <c r="EP54" i="3"/>
  <c r="BT34"/>
  <c r="BU70"/>
  <c r="BU32"/>
  <c r="EP32"/>
  <c r="BU22"/>
  <c r="BJ16" i="2"/>
  <c r="BI15" i="9" s="1"/>
  <c r="EP48" i="3"/>
  <c r="BO1" i="2"/>
  <c r="BP3"/>
  <c r="ES35" i="5"/>
  <c r="ES26"/>
  <c r="ES19"/>
  <c r="ES21"/>
  <c r="ES33"/>
  <c r="ES29"/>
  <c r="ES17"/>
  <c r="ES34"/>
  <c r="ES28"/>
  <c r="ES22"/>
  <c r="ES18"/>
  <c r="ES20"/>
  <c r="ES23"/>
  <c r="ES27"/>
  <c r="HO15"/>
  <c r="HO30" s="1"/>
  <c r="ER11" i="3"/>
  <c r="BY15" i="5"/>
  <c r="BY30" s="1"/>
  <c r="ET15"/>
  <c r="ET30" s="1"/>
  <c r="KJ15"/>
  <c r="KJ30" s="1"/>
  <c r="HM11" i="3"/>
  <c r="BW11"/>
  <c r="ER38" i="5"/>
  <c r="BL30" i="2" s="1"/>
  <c r="BU41" i="3"/>
  <c r="BU54"/>
  <c r="BU48"/>
  <c r="BU17"/>
  <c r="BW38" i="5"/>
  <c r="BL29" i="2" s="1"/>
  <c r="BP17" i="7" s="1"/>
  <c r="EO34" i="3"/>
  <c r="HK27"/>
  <c r="EP88"/>
  <c r="EP91" s="1"/>
  <c r="EP17"/>
  <c r="BV83"/>
  <c r="BV72"/>
  <c r="BV86"/>
  <c r="BV31"/>
  <c r="BV69"/>
  <c r="BV87"/>
  <c r="BV29"/>
  <c r="BV74"/>
  <c r="BV45"/>
  <c r="BV38"/>
  <c r="BV19"/>
  <c r="BV43"/>
  <c r="BV68"/>
  <c r="BV85"/>
  <c r="BV15"/>
  <c r="BV84"/>
  <c r="BV67"/>
  <c r="BV52"/>
  <c r="BV16"/>
  <c r="BV47"/>
  <c r="BV25"/>
  <c r="BV30"/>
  <c r="BV21"/>
  <c r="BV40"/>
  <c r="BV53"/>
  <c r="BV44"/>
  <c r="BV39"/>
  <c r="BV51"/>
  <c r="BV73"/>
  <c r="BV24"/>
  <c r="BV14"/>
  <c r="BV20"/>
  <c r="BV26"/>
  <c r="BV50"/>
  <c r="BV46"/>
  <c r="EP22"/>
  <c r="HM38" i="5"/>
  <c r="BL31" i="2" s="1"/>
  <c r="HK54" i="3"/>
  <c r="BK33" i="2"/>
  <c r="BO19" i="10" s="1"/>
  <c r="HN33" i="5"/>
  <c r="HN18"/>
  <c r="HN22"/>
  <c r="HN17"/>
  <c r="HN28"/>
  <c r="HN20"/>
  <c r="HN27"/>
  <c r="HN29"/>
  <c r="HN26"/>
  <c r="HN23"/>
  <c r="HN34"/>
  <c r="HN19"/>
  <c r="HN21"/>
  <c r="HN35"/>
  <c r="HJ34" i="3"/>
  <c r="HL45"/>
  <c r="HL39"/>
  <c r="HL41" s="1"/>
  <c r="HL51"/>
  <c r="HL20"/>
  <c r="HL22" s="1"/>
  <c r="HL30"/>
  <c r="HL67"/>
  <c r="HL83"/>
  <c r="HL88" s="1"/>
  <c r="HL91" s="1"/>
  <c r="BM24" i="2" s="1"/>
  <c r="HL43" i="3"/>
  <c r="HL29"/>
  <c r="HL15"/>
  <c r="HL46"/>
  <c r="HL68"/>
  <c r="HL14"/>
  <c r="HL50"/>
  <c r="HL52"/>
  <c r="HL24"/>
  <c r="HL44"/>
  <c r="HL25"/>
  <c r="KH38" i="5"/>
  <c r="BL32" i="2" s="1"/>
  <c r="EP27" i="3"/>
  <c r="BU75"/>
  <c r="HK17"/>
  <c r="EP75"/>
  <c r="BX35" i="5"/>
  <c r="BX23"/>
  <c r="BX18"/>
  <c r="BX22"/>
  <c r="BX33"/>
  <c r="BX27"/>
  <c r="BX20"/>
  <c r="BX34"/>
  <c r="BX28"/>
  <c r="BX21"/>
  <c r="BX26"/>
  <c r="BX17"/>
  <c r="BX29"/>
  <c r="BX19"/>
  <c r="KI29"/>
  <c r="KI22"/>
  <c r="KI23"/>
  <c r="KI33"/>
  <c r="KI35"/>
  <c r="KI19"/>
  <c r="KI20"/>
  <c r="KI27"/>
  <c r="KI18"/>
  <c r="KI26"/>
  <c r="KI28"/>
  <c r="KI21"/>
  <c r="KI17"/>
  <c r="KI34"/>
  <c r="BJ18" i="2"/>
  <c r="BN53" i="10" s="1"/>
  <c r="BJ17" i="2"/>
  <c r="BN52" i="10" s="1"/>
  <c r="EQ73" i="3"/>
  <c r="EQ84"/>
  <c r="EQ68"/>
  <c r="EQ87"/>
  <c r="EQ86"/>
  <c r="EQ72"/>
  <c r="EQ46"/>
  <c r="EQ50"/>
  <c r="EQ67"/>
  <c r="EQ74"/>
  <c r="EQ16"/>
  <c r="EQ20"/>
  <c r="EQ69"/>
  <c r="EQ83"/>
  <c r="EQ52"/>
  <c r="EQ25"/>
  <c r="EQ40"/>
  <c r="EQ39"/>
  <c r="EQ31"/>
  <c r="EQ24"/>
  <c r="EQ38"/>
  <c r="EQ15"/>
  <c r="EQ44"/>
  <c r="EQ26"/>
  <c r="EQ14"/>
  <c r="EQ43"/>
  <c r="EQ51"/>
  <c r="EQ29"/>
  <c r="EQ19"/>
  <c r="EQ45"/>
  <c r="EQ30"/>
  <c r="EQ21"/>
  <c r="EQ47"/>
  <c r="EQ85"/>
  <c r="EQ53"/>
  <c r="BU27"/>
  <c r="EP70"/>
  <c r="HK32"/>
  <c r="BU88"/>
  <c r="BU91" s="1"/>
  <c r="BL22" i="2" s="1"/>
  <c r="HK48" i="3"/>
  <c r="HK70"/>
  <c r="HK78" s="1"/>
  <c r="BL23" i="2" s="1"/>
  <c r="EP41" i="3"/>
  <c r="BR5" i="2"/>
  <c r="BA358" i="14" l="1"/>
  <c r="BA359" s="1"/>
  <c r="BA361" s="1"/>
  <c r="BB357" s="1"/>
  <c r="BD353"/>
  <c r="BC354"/>
  <c r="BA343"/>
  <c r="BA344" s="1"/>
  <c r="BA346" s="1"/>
  <c r="BB342" s="1"/>
  <c r="BC339"/>
  <c r="BB345" s="1"/>
  <c r="BD338"/>
  <c r="BA150" i="12"/>
  <c r="BA151" s="1"/>
  <c r="BA153" s="1"/>
  <c r="BB149" s="1"/>
  <c r="BM7" i="9"/>
  <c r="BM8"/>
  <c r="BC55" i="14"/>
  <c r="BD54"/>
  <c r="BL65" i="18"/>
  <c r="BD129" i="14"/>
  <c r="BC130"/>
  <c r="BB69" i="12"/>
  <c r="BA70"/>
  <c r="BA104"/>
  <c r="BA105" s="1"/>
  <c r="BA107" s="1"/>
  <c r="BB103" s="1"/>
  <c r="BA106"/>
  <c r="BA119"/>
  <c r="BA120" s="1"/>
  <c r="BA122" s="1"/>
  <c r="BB118" s="1"/>
  <c r="BC100"/>
  <c r="BD99"/>
  <c r="BA152"/>
  <c r="BC115"/>
  <c r="BB121" s="1"/>
  <c r="BD114"/>
  <c r="BD160"/>
  <c r="BC161"/>
  <c r="BC146"/>
  <c r="BB152" s="1"/>
  <c r="BD145"/>
  <c r="BB85"/>
  <c r="BC84"/>
  <c r="BC84" i="14"/>
  <c r="BB85"/>
  <c r="BC114"/>
  <c r="BB115"/>
  <c r="BB70"/>
  <c r="BC69"/>
  <c r="BA167"/>
  <c r="BA165"/>
  <c r="BA166" s="1"/>
  <c r="BA168" s="1"/>
  <c r="BB164" s="1"/>
  <c r="BD146"/>
  <c r="BC152" s="1"/>
  <c r="BE145"/>
  <c r="BD99"/>
  <c r="BC100"/>
  <c r="BC161"/>
  <c r="BB167" s="1"/>
  <c r="BD160"/>
  <c r="BB150"/>
  <c r="BB151" s="1"/>
  <c r="BB153" s="1"/>
  <c r="BC149" s="1"/>
  <c r="ET32" i="5"/>
  <c r="ET31"/>
  <c r="KJ32"/>
  <c r="KJ31"/>
  <c r="BY32"/>
  <c r="BY31"/>
  <c r="HO32"/>
  <c r="HO31"/>
  <c r="G83" i="21"/>
  <c r="G64" i="29" s="1"/>
  <c r="BP42" i="10"/>
  <c r="G60" i="21"/>
  <c r="BP19" i="10"/>
  <c r="G16" i="21"/>
  <c r="G61" i="26" s="1"/>
  <c r="BO18" i="7"/>
  <c r="G4" i="21"/>
  <c r="BO6" i="7"/>
  <c r="BU56" i="3"/>
  <c r="AO76" i="12"/>
  <c r="AO75" s="1"/>
  <c r="AO77" s="1"/>
  <c r="AP73" s="1"/>
  <c r="BA284"/>
  <c r="BA285" s="1"/>
  <c r="BA287" s="1"/>
  <c r="BB283" s="1"/>
  <c r="BA328" i="14"/>
  <c r="BA329" s="1"/>
  <c r="BA331" s="1"/>
  <c r="BB327" s="1"/>
  <c r="AJ224"/>
  <c r="AJ225" s="1"/>
  <c r="AJ227" s="1"/>
  <c r="AK223" s="1"/>
  <c r="BO337"/>
  <c r="BO352"/>
  <c r="AZ301"/>
  <c r="AP74"/>
  <c r="AP75" s="1"/>
  <c r="AP77" s="1"/>
  <c r="AQ73" s="1"/>
  <c r="BO218"/>
  <c r="AZ270" i="12"/>
  <c r="AZ271" s="1"/>
  <c r="AZ273" s="1"/>
  <c r="BA269" s="1"/>
  <c r="BA313" i="14"/>
  <c r="BA314" s="1"/>
  <c r="BA316" s="1"/>
  <c r="BB312" s="1"/>
  <c r="BA284"/>
  <c r="BA285" s="1"/>
  <c r="BA287" s="1"/>
  <c r="BB283" s="1"/>
  <c r="BB225" i="12"/>
  <c r="BB226" s="1"/>
  <c r="BB228" s="1"/>
  <c r="BC224" s="1"/>
  <c r="BM180" i="14"/>
  <c r="BM181" s="1"/>
  <c r="BM183" s="1"/>
  <c r="BN179" s="1"/>
  <c r="BO53"/>
  <c r="BO98"/>
  <c r="BO174"/>
  <c r="BO278"/>
  <c r="BO263"/>
  <c r="BO57"/>
  <c r="BO113"/>
  <c r="BO322"/>
  <c r="BO128" i="12"/>
  <c r="BO293" i="14"/>
  <c r="AZ299"/>
  <c r="AZ300" s="1"/>
  <c r="AZ302" s="1"/>
  <c r="BA298" s="1"/>
  <c r="AZ255" i="12"/>
  <c r="AZ256" s="1"/>
  <c r="AZ258" s="1"/>
  <c r="BA254" s="1"/>
  <c r="BC219" i="14"/>
  <c r="BB220"/>
  <c r="AZ254"/>
  <c r="AZ255" s="1"/>
  <c r="AZ257" s="1"/>
  <c r="BA253" s="1"/>
  <c r="BO159"/>
  <c r="BO83"/>
  <c r="BC294"/>
  <c r="BB295"/>
  <c r="BA301" s="1"/>
  <c r="AZ239"/>
  <c r="AZ240" s="1"/>
  <c r="AZ242" s="1"/>
  <c r="BA238" s="1"/>
  <c r="BB134" i="12"/>
  <c r="BB135" s="1"/>
  <c r="BB137" s="1"/>
  <c r="BC133" s="1"/>
  <c r="BO68" i="14"/>
  <c r="BO307"/>
  <c r="BC294" i="12"/>
  <c r="BB295"/>
  <c r="BA301" s="1"/>
  <c r="BB266"/>
  <c r="BC265"/>
  <c r="BO233" i="14"/>
  <c r="BO248"/>
  <c r="AZ272" i="12"/>
  <c r="BO189" i="14"/>
  <c r="BO144"/>
  <c r="BO128"/>
  <c r="BA269"/>
  <c r="BA270" s="1"/>
  <c r="BA272" s="1"/>
  <c r="BB268" s="1"/>
  <c r="AM210" i="12"/>
  <c r="AM211" s="1"/>
  <c r="AM213" s="1"/>
  <c r="AN209" s="1"/>
  <c r="AM212"/>
  <c r="AM309" s="1"/>
  <c r="AU195"/>
  <c r="AU196" s="1"/>
  <c r="AU198" s="1"/>
  <c r="AV194" s="1"/>
  <c r="AU197"/>
  <c r="AP136" i="14"/>
  <c r="AP135" s="1"/>
  <c r="AP137" s="1"/>
  <c r="AQ133" s="1"/>
  <c r="AQ134" s="1"/>
  <c r="BM182"/>
  <c r="BO127" i="12"/>
  <c r="BO131" s="1"/>
  <c r="BO52"/>
  <c r="BO56" s="1"/>
  <c r="BO72"/>
  <c r="BO248"/>
  <c r="BO252" s="1"/>
  <c r="BO203"/>
  <c r="BO207" s="1"/>
  <c r="BO263"/>
  <c r="BO267" s="1"/>
  <c r="BO163"/>
  <c r="BO87"/>
  <c r="BO148"/>
  <c r="BO67"/>
  <c r="BO277"/>
  <c r="BO281" s="1"/>
  <c r="BO112"/>
  <c r="BO116" s="1"/>
  <c r="BO132"/>
  <c r="BO233"/>
  <c r="BO237" s="1"/>
  <c r="BO218"/>
  <c r="BO222" s="1"/>
  <c r="BO158"/>
  <c r="BO162" s="1"/>
  <c r="BO102"/>
  <c r="BO143"/>
  <c r="BO147" s="1"/>
  <c r="BO97"/>
  <c r="BO101" s="1"/>
  <c r="BO292"/>
  <c r="BO296" s="1"/>
  <c r="BO57"/>
  <c r="BO188"/>
  <c r="BO192" s="1"/>
  <c r="BO117"/>
  <c r="BO204"/>
  <c r="BB235" i="14"/>
  <c r="BC234"/>
  <c r="BC280" i="12"/>
  <c r="BD279"/>
  <c r="BB191"/>
  <c r="BC190"/>
  <c r="AO91" i="14"/>
  <c r="AO90"/>
  <c r="AO92" s="1"/>
  <c r="AP88" s="1"/>
  <c r="AP89" s="1"/>
  <c r="BD196"/>
  <c r="BD198" s="1"/>
  <c r="BE194" s="1"/>
  <c r="BE195" s="1"/>
  <c r="AZ256"/>
  <c r="BA242" i="12"/>
  <c r="BA240"/>
  <c r="BA241" s="1"/>
  <c r="BA243" s="1"/>
  <c r="BB239" s="1"/>
  <c r="BO159"/>
  <c r="BO249"/>
  <c r="BO189"/>
  <c r="BO113"/>
  <c r="BC236"/>
  <c r="BD235"/>
  <c r="BA271" i="14"/>
  <c r="BC280"/>
  <c r="BD279"/>
  <c r="BC265"/>
  <c r="BD264"/>
  <c r="BM197"/>
  <c r="BD221" i="12"/>
  <c r="BE220"/>
  <c r="AO119" i="14"/>
  <c r="AO121"/>
  <c r="Q173" i="12"/>
  <c r="Q167"/>
  <c r="Q176" s="1"/>
  <c r="Q318" s="1"/>
  <c r="P28" i="7" s="1"/>
  <c r="BO144" i="12"/>
  <c r="BO219"/>
  <c r="BO68"/>
  <c r="AZ241" i="14"/>
  <c r="BD130" i="12"/>
  <c r="BE129"/>
  <c r="BC309" i="14"/>
  <c r="BD308"/>
  <c r="BB250"/>
  <c r="BC249"/>
  <c r="P302" i="12"/>
  <c r="P308"/>
  <c r="P317" s="1"/>
  <c r="P320" s="1"/>
  <c r="BA286" i="14"/>
  <c r="BE55" i="12"/>
  <c r="BF54"/>
  <c r="BO278"/>
  <c r="BO234"/>
  <c r="BO53"/>
  <c r="BN172"/>
  <c r="BN314" s="1"/>
  <c r="BR43" i="10" s="1"/>
  <c r="BO293" i="12"/>
  <c r="BA286"/>
  <c r="BB251"/>
  <c r="BC250"/>
  <c r="BN82"/>
  <c r="BN86" s="1"/>
  <c r="BN71"/>
  <c r="BP47" i="14"/>
  <c r="BP47" i="12"/>
  <c r="O58" i="10"/>
  <c r="P58" s="1"/>
  <c r="BB227" i="12"/>
  <c r="AZ257"/>
  <c r="BB136"/>
  <c r="BO193" i="14"/>
  <c r="BO132"/>
  <c r="BO163"/>
  <c r="BO117"/>
  <c r="BO178"/>
  <c r="BO102"/>
  <c r="BO87"/>
  <c r="BO72"/>
  <c r="BO148"/>
  <c r="BC206" i="12"/>
  <c r="BD205"/>
  <c r="BA315" i="14"/>
  <c r="BO264" i="12"/>
  <c r="BO83"/>
  <c r="AR105" i="14"/>
  <c r="AR107" s="1"/>
  <c r="AS103" s="1"/>
  <c r="AS104" s="1"/>
  <c r="BO98" i="12"/>
  <c r="AO61"/>
  <c r="AT91"/>
  <c r="AT90"/>
  <c r="AT92" s="1"/>
  <c r="AU88" s="1"/>
  <c r="AU89" s="1"/>
  <c r="AP62" i="14"/>
  <c r="AQ58" s="1"/>
  <c r="BC324"/>
  <c r="BB330" s="1"/>
  <c r="BD323"/>
  <c r="BB38" i="8"/>
  <c r="BB44" s="1"/>
  <c r="BE30" i="11" s="1"/>
  <c r="S152" i="22" s="1"/>
  <c r="BM378" i="14"/>
  <c r="BQ42" i="10" s="1"/>
  <c r="V368" i="14"/>
  <c r="BN203"/>
  <c r="BO351"/>
  <c r="BO355" s="1"/>
  <c r="BO321"/>
  <c r="BO325" s="1"/>
  <c r="BO306"/>
  <c r="BO310" s="1"/>
  <c r="BO277"/>
  <c r="BO281" s="1"/>
  <c r="BO336"/>
  <c r="BO340" s="1"/>
  <c r="BO292"/>
  <c r="BO296" s="1"/>
  <c r="BO232"/>
  <c r="BO236" s="1"/>
  <c r="BO247"/>
  <c r="BO251" s="1"/>
  <c r="BO217"/>
  <c r="BO221" s="1"/>
  <c r="BO262"/>
  <c r="BO266" s="1"/>
  <c r="BN366"/>
  <c r="BO188"/>
  <c r="BO192" s="1"/>
  <c r="BO190" s="1"/>
  <c r="BO191" s="1"/>
  <c r="BO173"/>
  <c r="BO177" s="1"/>
  <c r="BO175" s="1"/>
  <c r="BO176" s="1"/>
  <c r="BO158"/>
  <c r="BO162" s="1"/>
  <c r="BO127"/>
  <c r="BO131" s="1"/>
  <c r="BO143"/>
  <c r="BO147" s="1"/>
  <c r="BO112"/>
  <c r="BO116" s="1"/>
  <c r="BO97"/>
  <c r="BO101" s="1"/>
  <c r="BO82"/>
  <c r="BO86" s="1"/>
  <c r="BO67"/>
  <c r="BO71" s="1"/>
  <c r="BO52"/>
  <c r="BO56" s="1"/>
  <c r="Y158" i="18"/>
  <c r="Y160" s="1"/>
  <c r="Y163" s="1"/>
  <c r="BL201"/>
  <c r="BR41" i="10" s="1"/>
  <c r="AZ27" i="18"/>
  <c r="AA139"/>
  <c r="AA142" s="1"/>
  <c r="X172"/>
  <c r="T194"/>
  <c r="T197" s="1"/>
  <c r="U191" s="1"/>
  <c r="T193"/>
  <c r="T196" s="1"/>
  <c r="W178"/>
  <c r="W181" s="1"/>
  <c r="W177"/>
  <c r="W180" s="1"/>
  <c r="V176"/>
  <c r="V179" s="1"/>
  <c r="Z143"/>
  <c r="Z146" s="1"/>
  <c r="AB128"/>
  <c r="AB131" s="1"/>
  <c r="AB129"/>
  <c r="AB132" s="1"/>
  <c r="AW52"/>
  <c r="AW55" s="1"/>
  <c r="AV89"/>
  <c r="AV92" s="1"/>
  <c r="AX54"/>
  <c r="AX57" s="1"/>
  <c r="AY51" s="1"/>
  <c r="AX53"/>
  <c r="AX56" s="1"/>
  <c r="AW90"/>
  <c r="AW93" s="1"/>
  <c r="AW91"/>
  <c r="AW94" s="1"/>
  <c r="AX88" s="1"/>
  <c r="AX73"/>
  <c r="AX76" s="1"/>
  <c r="AY70" s="1"/>
  <c r="AX72"/>
  <c r="AX75" s="1"/>
  <c r="AZ104"/>
  <c r="BA101"/>
  <c r="AZ82"/>
  <c r="AY85"/>
  <c r="AW71"/>
  <c r="AW74" s="1"/>
  <c r="BM22"/>
  <c r="BM60"/>
  <c r="BM41"/>
  <c r="BM46" s="1"/>
  <c r="BM78"/>
  <c r="BM83" s="1"/>
  <c r="AW109"/>
  <c r="AW112" s="1"/>
  <c r="AW110"/>
  <c r="AW113" s="1"/>
  <c r="AX107" s="1"/>
  <c r="BA64"/>
  <c r="AZ67"/>
  <c r="BB45"/>
  <c r="BA48"/>
  <c r="BL102"/>
  <c r="AV108"/>
  <c r="AV111" s="1"/>
  <c r="AZ26"/>
  <c r="AY29"/>
  <c r="BC123"/>
  <c r="H48" i="19"/>
  <c r="BW64" i="3"/>
  <c r="HM64"/>
  <c r="V131" i="22"/>
  <c r="BP9" i="11"/>
  <c r="BP7"/>
  <c r="V17" i="22"/>
  <c r="G129" i="21"/>
  <c r="V61" i="22"/>
  <c r="V128"/>
  <c r="G128" i="21"/>
  <c r="V137" i="22"/>
  <c r="G137" i="21"/>
  <c r="G136"/>
  <c r="V136" i="22"/>
  <c r="V188"/>
  <c r="G188" i="21"/>
  <c r="AX23" i="11"/>
  <c r="Q133" i="22"/>
  <c r="V130"/>
  <c r="G130" i="21"/>
  <c r="V85" i="22"/>
  <c r="BR46" i="11"/>
  <c r="W125" i="22"/>
  <c r="W168" s="1"/>
  <c r="BM19" i="11"/>
  <c r="BL21"/>
  <c r="V189" i="22"/>
  <c r="G189" i="21"/>
  <c r="V135" i="22"/>
  <c r="G135" i="21"/>
  <c r="W3" i="22"/>
  <c r="BS37" i="10"/>
  <c r="W46" i="22"/>
  <c r="W78" s="1"/>
  <c r="V5"/>
  <c r="U143"/>
  <c r="W63"/>
  <c r="BP66" i="11"/>
  <c r="BP67"/>
  <c r="BM68"/>
  <c r="BP13"/>
  <c r="BM21" i="7"/>
  <c r="BJ26" i="2"/>
  <c r="BM10" i="11" s="1"/>
  <c r="BM22" i="7"/>
  <c r="BJ27" i="2"/>
  <c r="BM16" i="11" s="1"/>
  <c r="BN21" i="18"/>
  <c r="BN97" s="1"/>
  <c r="BN200"/>
  <c r="BN5" i="9"/>
  <c r="BT5" i="10"/>
  <c r="BT1" s="1"/>
  <c r="BP18" i="7"/>
  <c r="BR20" i="10"/>
  <c r="BL14" i="9"/>
  <c r="BR22" i="10" s="1"/>
  <c r="BP15" i="11"/>
  <c r="BP14"/>
  <c r="BR20" i="7"/>
  <c r="BR23"/>
  <c r="W22" i="22" s="1"/>
  <c r="BR19" i="7"/>
  <c r="BO32" i="8"/>
  <c r="BO3"/>
  <c r="BO10" s="1"/>
  <c r="BO17" s="1"/>
  <c r="BN37"/>
  <c r="BN47" s="1"/>
  <c r="BN24"/>
  <c r="BP8" i="11"/>
  <c r="BS3"/>
  <c r="BS46" s="1"/>
  <c r="BS4" i="7"/>
  <c r="BN5" i="6"/>
  <c r="BN36" s="1"/>
  <c r="BK20" i="2"/>
  <c r="BK19"/>
  <c r="AY11" i="11"/>
  <c r="AY23" s="1"/>
  <c r="BP6"/>
  <c r="AZ17"/>
  <c r="HK56" i="3"/>
  <c r="BK16" i="2"/>
  <c r="EP56" i="3"/>
  <c r="BU78"/>
  <c r="BL21" i="2" s="1"/>
  <c r="BL25" s="1"/>
  <c r="BP6" i="7" s="1"/>
  <c r="BK15" i="2"/>
  <c r="EP34" i="3"/>
  <c r="BL17" i="2" s="1"/>
  <c r="BQ52" i="10" s="1"/>
  <c r="EQ54" i="3"/>
  <c r="HL70"/>
  <c r="HL78" s="1"/>
  <c r="BM23" i="2" s="1"/>
  <c r="BV70" i="3"/>
  <c r="HL27"/>
  <c r="HL48"/>
  <c r="EQ17"/>
  <c r="HL54"/>
  <c r="BV17"/>
  <c r="BU34"/>
  <c r="BL15" i="2" s="1"/>
  <c r="EQ70" i="3"/>
  <c r="BV32"/>
  <c r="ES38" i="5"/>
  <c r="BM30" i="2" s="1"/>
  <c r="HL32" i="3"/>
  <c r="ER86"/>
  <c r="ER83"/>
  <c r="ER87"/>
  <c r="ER74"/>
  <c r="ER72"/>
  <c r="ER19"/>
  <c r="ER85"/>
  <c r="ER67"/>
  <c r="ER84"/>
  <c r="ER14"/>
  <c r="ER25"/>
  <c r="ER47"/>
  <c r="ER15"/>
  <c r="ER20"/>
  <c r="ER30"/>
  <c r="ER43"/>
  <c r="ER38"/>
  <c r="ER40"/>
  <c r="ER53"/>
  <c r="ER51"/>
  <c r="ER69"/>
  <c r="ER31"/>
  <c r="ER21"/>
  <c r="ER44"/>
  <c r="ER39"/>
  <c r="ER29"/>
  <c r="ER26"/>
  <c r="ER16"/>
  <c r="ER68"/>
  <c r="ER45"/>
  <c r="ER52"/>
  <c r="ER24"/>
  <c r="ER46"/>
  <c r="ER50"/>
  <c r="ER73"/>
  <c r="KJ20" i="5"/>
  <c r="KJ23"/>
  <c r="KJ22"/>
  <c r="KJ35"/>
  <c r="KJ17"/>
  <c r="KJ28"/>
  <c r="KJ21"/>
  <c r="KJ29"/>
  <c r="KJ33"/>
  <c r="KJ18"/>
  <c r="KJ19"/>
  <c r="KJ34"/>
  <c r="KJ26"/>
  <c r="KJ27"/>
  <c r="BV54" i="3"/>
  <c r="BV75"/>
  <c r="EQ32"/>
  <c r="EQ27"/>
  <c r="HN38" i="5"/>
  <c r="BM31" i="2" s="1"/>
  <c r="BV22" i="3"/>
  <c r="HP15" i="5"/>
  <c r="HP30" s="1"/>
  <c r="BZ15"/>
  <c r="BZ30" s="1"/>
  <c r="KK15"/>
  <c r="KK30" s="1"/>
  <c r="HN11" i="3"/>
  <c r="EU15" i="5"/>
  <c r="EU30" s="1"/>
  <c r="BX11" i="3"/>
  <c r="ES11"/>
  <c r="BQ3" i="2"/>
  <c r="BP1"/>
  <c r="HM67" i="3"/>
  <c r="HM25"/>
  <c r="HM46"/>
  <c r="HM39"/>
  <c r="HM41" s="1"/>
  <c r="HM20"/>
  <c r="HM22" s="1"/>
  <c r="HM43"/>
  <c r="HM50"/>
  <c r="HM30"/>
  <c r="HM83"/>
  <c r="HM88" s="1"/>
  <c r="HM91" s="1"/>
  <c r="BN24" i="2" s="1"/>
  <c r="HM44" i="3"/>
  <c r="HM15"/>
  <c r="HM52"/>
  <c r="HM68"/>
  <c r="HM29"/>
  <c r="HM14"/>
  <c r="HM24"/>
  <c r="HM51"/>
  <c r="HM45"/>
  <c r="EQ48"/>
  <c r="EQ22"/>
  <c r="EQ41"/>
  <c r="KI38" i="5"/>
  <c r="BM32" i="2" s="1"/>
  <c r="BV48" i="3"/>
  <c r="BL33" i="2"/>
  <c r="BQ19" i="10" s="1"/>
  <c r="HO28" i="5"/>
  <c r="HO35"/>
  <c r="HO18"/>
  <c r="HO26"/>
  <c r="HO23"/>
  <c r="HO20"/>
  <c r="HO33"/>
  <c r="HO22"/>
  <c r="HO19"/>
  <c r="HO34"/>
  <c r="HO27"/>
  <c r="HO29"/>
  <c r="HO17"/>
  <c r="HO21"/>
  <c r="HK34" i="3"/>
  <c r="BL19" i="2" s="1"/>
  <c r="BP21" i="7" s="1"/>
  <c r="BK17" i="2"/>
  <c r="BO52" i="10" s="1"/>
  <c r="BK18" i="2"/>
  <c r="BO53" i="10" s="1"/>
  <c r="BW69" i="3"/>
  <c r="BW43"/>
  <c r="BW39"/>
  <c r="BW67"/>
  <c r="BW25"/>
  <c r="BW40"/>
  <c r="BW15"/>
  <c r="BW46"/>
  <c r="BW26"/>
  <c r="BW38"/>
  <c r="BW73"/>
  <c r="BW45"/>
  <c r="BW44"/>
  <c r="BW52"/>
  <c r="BW31"/>
  <c r="BW30"/>
  <c r="BW87"/>
  <c r="BW84"/>
  <c r="BW86"/>
  <c r="BW21"/>
  <c r="BW50"/>
  <c r="BW68"/>
  <c r="BW85"/>
  <c r="BW16"/>
  <c r="BW72"/>
  <c r="BW24"/>
  <c r="BW20"/>
  <c r="BW14"/>
  <c r="BW74"/>
  <c r="BW29"/>
  <c r="BW51"/>
  <c r="BW83"/>
  <c r="BW53"/>
  <c r="BW47"/>
  <c r="BW19"/>
  <c r="EQ88"/>
  <c r="EQ91" s="1"/>
  <c r="EQ75"/>
  <c r="BX38" i="5"/>
  <c r="BM29" i="2" s="1"/>
  <c r="BQ17" i="7" s="1"/>
  <c r="BY33" i="5"/>
  <c r="BY27"/>
  <c r="BY28"/>
  <c r="BY20"/>
  <c r="BY34"/>
  <c r="BY21"/>
  <c r="BY29"/>
  <c r="BY23"/>
  <c r="BY35"/>
  <c r="BY17"/>
  <c r="BY18"/>
  <c r="BY22"/>
  <c r="BY19"/>
  <c r="BY26"/>
  <c r="ET19"/>
  <c r="ET17"/>
  <c r="ET34"/>
  <c r="ET29"/>
  <c r="ET21"/>
  <c r="ET35"/>
  <c r="ET20"/>
  <c r="ET26"/>
  <c r="ET22"/>
  <c r="ET33"/>
  <c r="ET27"/>
  <c r="ET28"/>
  <c r="ET23"/>
  <c r="ET18"/>
  <c r="BV88" i="3"/>
  <c r="BV91" s="1"/>
  <c r="BM22" i="2" s="1"/>
  <c r="BV41" i="3"/>
  <c r="HL17"/>
  <c r="BV27"/>
  <c r="BS5" i="2"/>
  <c r="BE353" i="14" l="1"/>
  <c r="BD354"/>
  <c r="BB358"/>
  <c r="BB359" s="1"/>
  <c r="BB361" s="1"/>
  <c r="BC357" s="1"/>
  <c r="BB360"/>
  <c r="BB343"/>
  <c r="BB344" s="1"/>
  <c r="BB346" s="1"/>
  <c r="BC342" s="1"/>
  <c r="BD339"/>
  <c r="BC345" s="1"/>
  <c r="BE338"/>
  <c r="BB150" i="12"/>
  <c r="BB151" s="1"/>
  <c r="BB153" s="1"/>
  <c r="BC149" s="1"/>
  <c r="BN7" i="9"/>
  <c r="BN8"/>
  <c r="BE54" i="14"/>
  <c r="BD55"/>
  <c r="G39" i="29"/>
  <c r="G38"/>
  <c r="BM65" i="18"/>
  <c r="BE129" i="14"/>
  <c r="BD130"/>
  <c r="BC150"/>
  <c r="BC151" s="1"/>
  <c r="BC153" s="1"/>
  <c r="BD149" s="1"/>
  <c r="BB119" i="12"/>
  <c r="BB120" s="1"/>
  <c r="BB122" s="1"/>
  <c r="BC118" s="1"/>
  <c r="BC69"/>
  <c r="BB70"/>
  <c r="BD100"/>
  <c r="BE99"/>
  <c r="BD84"/>
  <c r="BC85"/>
  <c r="BE160"/>
  <c r="BD161"/>
  <c r="BD146"/>
  <c r="BC152" s="1"/>
  <c r="BE145"/>
  <c r="BD115"/>
  <c r="BC121" s="1"/>
  <c r="BE114"/>
  <c r="BB106"/>
  <c r="BB104"/>
  <c r="BB105" s="1"/>
  <c r="BB107" s="1"/>
  <c r="BC103" s="1"/>
  <c r="BC115" i="14"/>
  <c r="BD114"/>
  <c r="BD84"/>
  <c r="BC85"/>
  <c r="BB165"/>
  <c r="BB166" s="1"/>
  <c r="BB168" s="1"/>
  <c r="BC164" s="1"/>
  <c r="BD69"/>
  <c r="BC70"/>
  <c r="BE160"/>
  <c r="BD161"/>
  <c r="BE99"/>
  <c r="BD100"/>
  <c r="BE146"/>
  <c r="BD152" s="1"/>
  <c r="BF145"/>
  <c r="HP32" i="5"/>
  <c r="HP31"/>
  <c r="BZ32"/>
  <c r="BZ31"/>
  <c r="EU32"/>
  <c r="EU31"/>
  <c r="KK32"/>
  <c r="KK31"/>
  <c r="BV56" i="3"/>
  <c r="BM16" i="2" s="1"/>
  <c r="G61" i="16"/>
  <c r="G92" i="21"/>
  <c r="BP52" i="10"/>
  <c r="G93" i="21"/>
  <c r="BP53" i="10"/>
  <c r="W18" i="22"/>
  <c r="BP53" i="14"/>
  <c r="BP174"/>
  <c r="BP68"/>
  <c r="BP113"/>
  <c r="BP263"/>
  <c r="AQ76"/>
  <c r="AQ74" s="1"/>
  <c r="BP278"/>
  <c r="AK224"/>
  <c r="AK226"/>
  <c r="BN180"/>
  <c r="BN181" s="1"/>
  <c r="BN183" s="1"/>
  <c r="BO179" s="1"/>
  <c r="BA299"/>
  <c r="BA300" s="1"/>
  <c r="BA302" s="1"/>
  <c r="BB298" s="1"/>
  <c r="BP293"/>
  <c r="AP76" i="12"/>
  <c r="AP74"/>
  <c r="BP113"/>
  <c r="BA254" i="14"/>
  <c r="BA255" s="1"/>
  <c r="BA257" s="1"/>
  <c r="BB253" s="1"/>
  <c r="BP322"/>
  <c r="BC134" i="12"/>
  <c r="BC135" s="1"/>
  <c r="BC137" s="1"/>
  <c r="BD133" s="1"/>
  <c r="BA255"/>
  <c r="BA256" s="1"/>
  <c r="BA258" s="1"/>
  <c r="BB254" s="1"/>
  <c r="BP159" i="14"/>
  <c r="BP278" i="12"/>
  <c r="BP68"/>
  <c r="BB269" i="14"/>
  <c r="BB270" s="1"/>
  <c r="BB272" s="1"/>
  <c r="BC268" s="1"/>
  <c r="BA239"/>
  <c r="BA240" s="1"/>
  <c r="BA242" s="1"/>
  <c r="BB238" s="1"/>
  <c r="BD219"/>
  <c r="BC220"/>
  <c r="BD294" i="12"/>
  <c r="BC295"/>
  <c r="BB301" s="1"/>
  <c r="BD294" i="14"/>
  <c r="BC295"/>
  <c r="BB301" s="1"/>
  <c r="BP307"/>
  <c r="BP337"/>
  <c r="BP189"/>
  <c r="BB313"/>
  <c r="BB314" s="1"/>
  <c r="BB316" s="1"/>
  <c r="BC312" s="1"/>
  <c r="BB284" i="12"/>
  <c r="BB285" s="1"/>
  <c r="BB287" s="1"/>
  <c r="BC283" s="1"/>
  <c r="BP233" i="14"/>
  <c r="BC266" i="12"/>
  <c r="BB272" s="1"/>
  <c r="BD265"/>
  <c r="BA272"/>
  <c r="BA270"/>
  <c r="BA271" s="1"/>
  <c r="BA273" s="1"/>
  <c r="BB269" s="1"/>
  <c r="BP57" i="14"/>
  <c r="BC225" i="12"/>
  <c r="BC226" s="1"/>
  <c r="BC228" s="1"/>
  <c r="BD224" s="1"/>
  <c r="BB284" i="14"/>
  <c r="BB285" s="1"/>
  <c r="BB287" s="1"/>
  <c r="BC283" s="1"/>
  <c r="AN210" i="12"/>
  <c r="AN211" s="1"/>
  <c r="AN213" s="1"/>
  <c r="AO209" s="1"/>
  <c r="AN212"/>
  <c r="AV195"/>
  <c r="AV196" s="1"/>
  <c r="AV198" s="1"/>
  <c r="AW194" s="1"/>
  <c r="AV197"/>
  <c r="BB328" i="14"/>
  <c r="BB329" s="1"/>
  <c r="BB331" s="1"/>
  <c r="BC327" s="1"/>
  <c r="BN197"/>
  <c r="BE196"/>
  <c r="BE198" s="1"/>
  <c r="BF194" s="1"/>
  <c r="BF195" s="1"/>
  <c r="BA241"/>
  <c r="BN182"/>
  <c r="BP178"/>
  <c r="BP163"/>
  <c r="BP132"/>
  <c r="BP148"/>
  <c r="BP102"/>
  <c r="BP87"/>
  <c r="BP193"/>
  <c r="BP117"/>
  <c r="BP72"/>
  <c r="BP352"/>
  <c r="BC136" i="12"/>
  <c r="BC227"/>
  <c r="BB286" i="14"/>
  <c r="BB240" i="12"/>
  <c r="BB241" s="1"/>
  <c r="BB243" s="1"/>
  <c r="BC239" s="1"/>
  <c r="BB242"/>
  <c r="BC235" i="14"/>
  <c r="BD234"/>
  <c r="BP249" i="12"/>
  <c r="BP83" i="14"/>
  <c r="Q298" i="12"/>
  <c r="Q299" s="1"/>
  <c r="P310"/>
  <c r="P319" s="1"/>
  <c r="N58" i="11" s="1"/>
  <c r="AP90" i="14"/>
  <c r="AP92" s="1"/>
  <c r="AQ88" s="1"/>
  <c r="AQ89" s="1"/>
  <c r="AP91"/>
  <c r="BD280" i="12"/>
  <c r="BE279"/>
  <c r="BO82"/>
  <c r="BO86" s="1"/>
  <c r="BO71"/>
  <c r="BP112"/>
  <c r="BP116" s="1"/>
  <c r="BP292"/>
  <c r="BP296" s="1"/>
  <c r="BP203"/>
  <c r="BP207" s="1"/>
  <c r="BP158"/>
  <c r="BP162" s="1"/>
  <c r="BP117"/>
  <c r="BP67"/>
  <c r="BP87"/>
  <c r="BP143"/>
  <c r="BP147" s="1"/>
  <c r="BP102"/>
  <c r="BP277"/>
  <c r="BP281" s="1"/>
  <c r="BP263"/>
  <c r="BP267" s="1"/>
  <c r="BP72"/>
  <c r="BP57"/>
  <c r="BP148"/>
  <c r="BP52"/>
  <c r="BP56" s="1"/>
  <c r="BP248"/>
  <c r="BP252" s="1"/>
  <c r="BP132"/>
  <c r="BP163"/>
  <c r="BP218"/>
  <c r="BP222" s="1"/>
  <c r="BP233"/>
  <c r="BP237" s="1"/>
  <c r="BP188"/>
  <c r="BP192" s="1"/>
  <c r="BP127"/>
  <c r="BP131" s="1"/>
  <c r="BP97"/>
  <c r="BP101" s="1"/>
  <c r="BP204"/>
  <c r="BE130"/>
  <c r="BF129"/>
  <c r="BE221"/>
  <c r="BF220"/>
  <c r="BD280" i="14"/>
  <c r="BE279"/>
  <c r="BD236" i="12"/>
  <c r="BE235"/>
  <c r="BD206"/>
  <c r="BE205"/>
  <c r="BB315" i="14"/>
  <c r="BB271"/>
  <c r="BP293" i="12"/>
  <c r="BP219"/>
  <c r="BP128"/>
  <c r="AO120" i="14"/>
  <c r="AO122" s="1"/>
  <c r="AP118" s="1"/>
  <c r="BP159" i="12"/>
  <c r="AQ136" i="14"/>
  <c r="AS106"/>
  <c r="BA257" i="12"/>
  <c r="BA256" i="14"/>
  <c r="Q174" i="12"/>
  <c r="Q166"/>
  <c r="BC191"/>
  <c r="BD190"/>
  <c r="BP83"/>
  <c r="BO172"/>
  <c r="BO314" s="1"/>
  <c r="BS43" i="10" s="1"/>
  <c r="BP234" i="12"/>
  <c r="BP248" i="14"/>
  <c r="BP218"/>
  <c r="BP144"/>
  <c r="BP189" i="12"/>
  <c r="BP98" i="14"/>
  <c r="BD309"/>
  <c r="BE308"/>
  <c r="BD265"/>
  <c r="BE264"/>
  <c r="BQ47"/>
  <c r="BQ47" i="12"/>
  <c r="BC251"/>
  <c r="BD250"/>
  <c r="BF55"/>
  <c r="BG54"/>
  <c r="BC250" i="14"/>
  <c r="BD249"/>
  <c r="BB286" i="12"/>
  <c r="BP264"/>
  <c r="BP98"/>
  <c r="BP53"/>
  <c r="BP128" i="14"/>
  <c r="BP144" i="12"/>
  <c r="AU91"/>
  <c r="AU90"/>
  <c r="AU92" s="1"/>
  <c r="AV88" s="1"/>
  <c r="AV89" s="1"/>
  <c r="AO60"/>
  <c r="AO62" s="1"/>
  <c r="AP58" s="1"/>
  <c r="AP59" s="1"/>
  <c r="AQ61" i="14"/>
  <c r="AQ59" s="1"/>
  <c r="AQ60" s="1"/>
  <c r="AQ62" s="1"/>
  <c r="AR58" s="1"/>
  <c r="BD324"/>
  <c r="BC330" s="1"/>
  <c r="BE323"/>
  <c r="BC38" i="8"/>
  <c r="BC44" s="1"/>
  <c r="BF30" i="11" s="1"/>
  <c r="BN378" i="14"/>
  <c r="BR42" i="10" s="1"/>
  <c r="Y161" i="18"/>
  <c r="Y164" s="1"/>
  <c r="BO366" i="14"/>
  <c r="BP306"/>
  <c r="BP310" s="1"/>
  <c r="BP321"/>
  <c r="BP325" s="1"/>
  <c r="BP351"/>
  <c r="BP355" s="1"/>
  <c r="BP232"/>
  <c r="BP236" s="1"/>
  <c r="BP277"/>
  <c r="BP281" s="1"/>
  <c r="BP336"/>
  <c r="BP340" s="1"/>
  <c r="BP247"/>
  <c r="BP251" s="1"/>
  <c r="BP292"/>
  <c r="BP296" s="1"/>
  <c r="BP217"/>
  <c r="BP221" s="1"/>
  <c r="BP262"/>
  <c r="BP266" s="1"/>
  <c r="AB370"/>
  <c r="BO203"/>
  <c r="V371"/>
  <c r="BP188"/>
  <c r="BP192" s="1"/>
  <c r="BP190" s="1"/>
  <c r="BP191" s="1"/>
  <c r="AF49" i="10"/>
  <c r="BP173" i="14"/>
  <c r="BP177" s="1"/>
  <c r="BP175" s="1"/>
  <c r="BP176" s="1"/>
  <c r="BP158"/>
  <c r="BP162" s="1"/>
  <c r="BP127"/>
  <c r="BP131" s="1"/>
  <c r="BP143"/>
  <c r="BP147" s="1"/>
  <c r="BP112"/>
  <c r="BP116" s="1"/>
  <c r="BP97"/>
  <c r="BP101" s="1"/>
  <c r="BP82"/>
  <c r="BP86" s="1"/>
  <c r="BP67"/>
  <c r="BP71" s="1"/>
  <c r="BP52"/>
  <c r="BP56" s="1"/>
  <c r="BA27" i="18"/>
  <c r="Y159"/>
  <c r="Y162" s="1"/>
  <c r="BM201"/>
  <c r="BS41" i="10" s="1"/>
  <c r="W83" i="22" s="1"/>
  <c r="V188" i="18"/>
  <c r="X175"/>
  <c r="X178" s="1"/>
  <c r="X181" s="1"/>
  <c r="U193"/>
  <c r="U196" s="1"/>
  <c r="U194"/>
  <c r="U197" s="1"/>
  <c r="T192"/>
  <c r="T195" s="1"/>
  <c r="Z155"/>
  <c r="W176"/>
  <c r="W179" s="1"/>
  <c r="AA145"/>
  <c r="AA148" s="1"/>
  <c r="AA144"/>
  <c r="AA147" s="1"/>
  <c r="AC126"/>
  <c r="AB127"/>
  <c r="AB130" s="1"/>
  <c r="AW108"/>
  <c r="AW111" s="1"/>
  <c r="BC45"/>
  <c r="BB48"/>
  <c r="BA104"/>
  <c r="BB101"/>
  <c r="AX109"/>
  <c r="AX112" s="1"/>
  <c r="AX110"/>
  <c r="AX113" s="1"/>
  <c r="AY107" s="1"/>
  <c r="AY72"/>
  <c r="AY75" s="1"/>
  <c r="AY73"/>
  <c r="AY76" s="1"/>
  <c r="AZ70" s="1"/>
  <c r="AY53"/>
  <c r="AY56" s="1"/>
  <c r="AY54"/>
  <c r="AY57" s="1"/>
  <c r="AZ51" s="1"/>
  <c r="BN22"/>
  <c r="BN60"/>
  <c r="BN41"/>
  <c r="BN46" s="1"/>
  <c r="BN78"/>
  <c r="BN83" s="1"/>
  <c r="BB64"/>
  <c r="BA67"/>
  <c r="AX71"/>
  <c r="AX74" s="1"/>
  <c r="AX52"/>
  <c r="AX55" s="1"/>
  <c r="AX91"/>
  <c r="AX94" s="1"/>
  <c r="AY88" s="1"/>
  <c r="AX90"/>
  <c r="AX93" s="1"/>
  <c r="BA82"/>
  <c r="AZ85"/>
  <c r="BM102"/>
  <c r="AW89"/>
  <c r="AW92" s="1"/>
  <c r="BA26"/>
  <c r="AZ29"/>
  <c r="BD123"/>
  <c r="HN64" i="3"/>
  <c r="BX64"/>
  <c r="G5" i="26"/>
  <c r="G4" i="28" s="1"/>
  <c r="G8" i="26"/>
  <c r="G7" i="28" s="1"/>
  <c r="G5" i="16"/>
  <c r="G8"/>
  <c r="BQ9" i="11"/>
  <c r="BQ7"/>
  <c r="BS23" i="10"/>
  <c r="BN19" i="11"/>
  <c r="BM21"/>
  <c r="BT37" i="10"/>
  <c r="W19" i="22"/>
  <c r="Q145"/>
  <c r="V94"/>
  <c r="V93"/>
  <c r="BD25" i="7"/>
  <c r="BQ66" i="11"/>
  <c r="BQ67"/>
  <c r="BQ13"/>
  <c r="BN22" i="7"/>
  <c r="BK27" i="2"/>
  <c r="BN16" i="11" s="1"/>
  <c r="BN21" i="7"/>
  <c r="BK26" i="2"/>
  <c r="BN10" i="11" s="1"/>
  <c r="BL26" i="2"/>
  <c r="BO21" i="18"/>
  <c r="BO97" s="1"/>
  <c r="BO200"/>
  <c r="BS20" i="10"/>
  <c r="W62" i="22" s="1"/>
  <c r="BO5" i="9"/>
  <c r="BU5" i="10"/>
  <c r="BU1" s="1"/>
  <c r="BJ15" i="9"/>
  <c r="BN68" i="11" s="1"/>
  <c r="BM14" i="9"/>
  <c r="BS22" i="10" s="1"/>
  <c r="BQ15" i="11"/>
  <c r="BS19" i="7"/>
  <c r="BS20"/>
  <c r="BS23"/>
  <c r="BO24" i="8"/>
  <c r="BO37"/>
  <c r="BO47" s="1"/>
  <c r="BP32"/>
  <c r="BP3"/>
  <c r="BP10" s="1"/>
  <c r="BP17" s="1"/>
  <c r="BQ8" i="11"/>
  <c r="BO5" i="6"/>
  <c r="BO36" s="1"/>
  <c r="BT3" i="11"/>
  <c r="BT46" s="1"/>
  <c r="BT4" i="7"/>
  <c r="BQ18"/>
  <c r="BQ14" i="11"/>
  <c r="BQ6"/>
  <c r="AZ11"/>
  <c r="AZ23" s="1"/>
  <c r="BA17"/>
  <c r="HL56" i="3"/>
  <c r="BL20" i="2"/>
  <c r="EQ56" i="3"/>
  <c r="BV78"/>
  <c r="BM21" i="2" s="1"/>
  <c r="BM25" s="1"/>
  <c r="BQ6" i="7" s="1"/>
  <c r="BL18" i="2"/>
  <c r="BQ53" i="10" s="1"/>
  <c r="BL16" i="2"/>
  <c r="BK15" i="9" s="1"/>
  <c r="HM32" i="3"/>
  <c r="HL34"/>
  <c r="BM19" i="2" s="1"/>
  <c r="BQ21" i="7" s="1"/>
  <c r="BV34" i="3"/>
  <c r="BM15" i="2" s="1"/>
  <c r="BW54" i="3"/>
  <c r="HM17"/>
  <c r="HM54"/>
  <c r="ER27"/>
  <c r="ER48"/>
  <c r="ER70"/>
  <c r="BW32"/>
  <c r="HM27"/>
  <c r="BW17"/>
  <c r="BW70"/>
  <c r="HM48"/>
  <c r="ER54"/>
  <c r="ER32"/>
  <c r="ER17"/>
  <c r="ES15"/>
  <c r="ES86"/>
  <c r="ES67"/>
  <c r="ES84"/>
  <c r="ES83"/>
  <c r="ES74"/>
  <c r="ES26"/>
  <c r="ES30"/>
  <c r="ES14"/>
  <c r="ES25"/>
  <c r="ES73"/>
  <c r="ES72"/>
  <c r="ES31"/>
  <c r="ES46"/>
  <c r="ES52"/>
  <c r="ES47"/>
  <c r="ES50"/>
  <c r="ES69"/>
  <c r="ES39"/>
  <c r="ES45"/>
  <c r="ES21"/>
  <c r="ES85"/>
  <c r="ES19"/>
  <c r="ES87"/>
  <c r="ES38"/>
  <c r="ES51"/>
  <c r="ES53"/>
  <c r="ES68"/>
  <c r="ES43"/>
  <c r="ES20"/>
  <c r="ES24"/>
  <c r="ES16"/>
  <c r="ES40"/>
  <c r="ES44"/>
  <c r="ES29"/>
  <c r="HP23" i="5"/>
  <c r="HP21"/>
  <c r="HP17"/>
  <c r="HP34"/>
  <c r="HP28"/>
  <c r="HP33"/>
  <c r="HP19"/>
  <c r="HP22"/>
  <c r="HP27"/>
  <c r="HP18"/>
  <c r="HP26"/>
  <c r="HP29"/>
  <c r="HP20"/>
  <c r="HP35"/>
  <c r="BX85" i="3"/>
  <c r="BX73"/>
  <c r="BX51"/>
  <c r="BX84"/>
  <c r="BX69"/>
  <c r="BX86"/>
  <c r="BX19"/>
  <c r="BX29"/>
  <c r="BX67"/>
  <c r="BX31"/>
  <c r="BX47"/>
  <c r="BX68"/>
  <c r="BX72"/>
  <c r="BX25"/>
  <c r="BX30"/>
  <c r="BX24"/>
  <c r="BX43"/>
  <c r="BX83"/>
  <c r="BX39"/>
  <c r="BX45"/>
  <c r="BX16"/>
  <c r="BX74"/>
  <c r="BX21"/>
  <c r="BX14"/>
  <c r="BX40"/>
  <c r="BX50"/>
  <c r="BX44"/>
  <c r="BX26"/>
  <c r="BX38"/>
  <c r="BX20"/>
  <c r="BX52"/>
  <c r="BX87"/>
  <c r="BX46"/>
  <c r="BX53"/>
  <c r="BX15"/>
  <c r="BW22"/>
  <c r="HO38" i="5"/>
  <c r="BN31" i="2" s="1"/>
  <c r="HM70" i="3"/>
  <c r="HM78" s="1"/>
  <c r="BN23" i="2" s="1"/>
  <c r="ET11" i="3"/>
  <c r="HO11"/>
  <c r="BY11"/>
  <c r="HQ15" i="5"/>
  <c r="HQ30" s="1"/>
  <c r="KL15"/>
  <c r="KL30" s="1"/>
  <c r="EV15"/>
  <c r="EV30" s="1"/>
  <c r="CA15"/>
  <c r="CA30" s="1"/>
  <c r="KK18"/>
  <c r="KK19"/>
  <c r="KK28"/>
  <c r="KK17"/>
  <c r="KK33"/>
  <c r="KK27"/>
  <c r="KK20"/>
  <c r="KK23"/>
  <c r="KK34"/>
  <c r="KK35"/>
  <c r="KK26"/>
  <c r="KK21"/>
  <c r="KK22"/>
  <c r="KK29"/>
  <c r="ER41" i="3"/>
  <c r="BM33" i="2"/>
  <c r="BR19" i="10" s="1"/>
  <c r="ER88" i="3"/>
  <c r="ER91" s="1"/>
  <c r="ET38" i="5"/>
  <c r="BN30" i="2" s="1"/>
  <c r="BW88" i="3"/>
  <c r="BW91" s="1"/>
  <c r="BN22" i="2" s="1"/>
  <c r="BQ1"/>
  <c r="BR3"/>
  <c r="BR1" s="1"/>
  <c r="HN67" i="3"/>
  <c r="HN46"/>
  <c r="HN68"/>
  <c r="HN29"/>
  <c r="HN52"/>
  <c r="HN83"/>
  <c r="HN88" s="1"/>
  <c r="HN91" s="1"/>
  <c r="BO24" i="2" s="1"/>
  <c r="HN24" i="3"/>
  <c r="HN50"/>
  <c r="HN30"/>
  <c r="HN44"/>
  <c r="HN43"/>
  <c r="HN25"/>
  <c r="HN14"/>
  <c r="HN39"/>
  <c r="HN41" s="1"/>
  <c r="HN45"/>
  <c r="HN15"/>
  <c r="HN51"/>
  <c r="HN20"/>
  <c r="HN22" s="1"/>
  <c r="KJ38" i="5"/>
  <c r="BN32" i="2" s="1"/>
  <c r="BW75" i="3"/>
  <c r="ER75"/>
  <c r="BZ27" i="5"/>
  <c r="BZ17"/>
  <c r="BZ26"/>
  <c r="BZ19"/>
  <c r="BZ34"/>
  <c r="BZ20"/>
  <c r="BZ28"/>
  <c r="BZ35"/>
  <c r="BZ33"/>
  <c r="BZ21"/>
  <c r="BZ23"/>
  <c r="BZ22"/>
  <c r="BZ29"/>
  <c r="BZ18"/>
  <c r="EU19"/>
  <c r="EU18"/>
  <c r="EU29"/>
  <c r="EU26"/>
  <c r="EU17"/>
  <c r="EU28"/>
  <c r="EU22"/>
  <c r="EU35"/>
  <c r="EU21"/>
  <c r="EU34"/>
  <c r="EU33"/>
  <c r="EU20"/>
  <c r="EU27"/>
  <c r="EU23"/>
  <c r="BY38"/>
  <c r="BN29" i="2" s="1"/>
  <c r="BR17" i="7" s="1"/>
  <c r="BW27" i="3"/>
  <c r="BW41"/>
  <c r="BW48"/>
  <c r="EQ34"/>
  <c r="ER22"/>
  <c r="BT5" i="2"/>
  <c r="BC343" i="14" l="1"/>
  <c r="BC344" s="1"/>
  <c r="BC346" s="1"/>
  <c r="BD342" s="1"/>
  <c r="BE354"/>
  <c r="BF353"/>
  <c r="BC358"/>
  <c r="BC359" s="1"/>
  <c r="BC361" s="1"/>
  <c r="BD357" s="1"/>
  <c r="BC360"/>
  <c r="BE339"/>
  <c r="BD345" s="1"/>
  <c r="BF338"/>
  <c r="BO7" i="9"/>
  <c r="BO8"/>
  <c r="BE55" i="14"/>
  <c r="BF54"/>
  <c r="AQ75"/>
  <c r="AQ77" s="1"/>
  <c r="AR73" s="1"/>
  <c r="BN65" i="18"/>
  <c r="G52" i="29"/>
  <c r="BF129" i="14"/>
  <c r="BE130"/>
  <c r="BC119" i="12"/>
  <c r="BC120" s="1"/>
  <c r="BC122" s="1"/>
  <c r="BD118" s="1"/>
  <c r="BD69"/>
  <c r="BC70"/>
  <c r="BC150"/>
  <c r="BC151" s="1"/>
  <c r="BC153" s="1"/>
  <c r="BD149" s="1"/>
  <c r="BE146"/>
  <c r="BD152" s="1"/>
  <c r="BF145"/>
  <c r="BC106"/>
  <c r="BC104"/>
  <c r="BC105" s="1"/>
  <c r="BC107" s="1"/>
  <c r="BD103" s="1"/>
  <c r="BE100"/>
  <c r="BF99"/>
  <c r="BE115"/>
  <c r="BD121" s="1"/>
  <c r="BF114"/>
  <c r="BE84"/>
  <c r="BD85"/>
  <c r="BE161"/>
  <c r="BF160"/>
  <c r="BD115" i="14"/>
  <c r="BE114"/>
  <c r="BD85"/>
  <c r="BE84"/>
  <c r="BC167"/>
  <c r="BC165"/>
  <c r="BC166" s="1"/>
  <c r="BC168" s="1"/>
  <c r="BD164" s="1"/>
  <c r="BE100"/>
  <c r="BF99"/>
  <c r="BF146"/>
  <c r="BE152" s="1"/>
  <c r="BG145"/>
  <c r="BE69"/>
  <c r="BD70"/>
  <c r="BD150"/>
  <c r="BD151" s="1"/>
  <c r="BD153" s="1"/>
  <c r="BE149" s="1"/>
  <c r="BE161"/>
  <c r="BF160"/>
  <c r="CA32" i="5"/>
  <c r="CA31"/>
  <c r="HQ32"/>
  <c r="HQ31"/>
  <c r="KL32"/>
  <c r="KL31"/>
  <c r="EV32"/>
  <c r="EV31"/>
  <c r="BW56" i="3"/>
  <c r="K90" i="22"/>
  <c r="V20"/>
  <c r="BO21" i="7"/>
  <c r="G20" i="21"/>
  <c r="BO22" i="7"/>
  <c r="BQ53" i="14"/>
  <c r="BD134" i="12"/>
  <c r="BD135" s="1"/>
  <c r="BD137" s="1"/>
  <c r="BE133" s="1"/>
  <c r="BC284"/>
  <c r="BC285" s="1"/>
  <c r="BC287" s="1"/>
  <c r="BD283" s="1"/>
  <c r="AK225" i="14"/>
  <c r="AK227" s="1"/>
  <c r="AL223" s="1"/>
  <c r="BB270" i="12"/>
  <c r="BB271" s="1"/>
  <c r="BB273" s="1"/>
  <c r="BC269" s="1"/>
  <c r="BQ278" i="14"/>
  <c r="BQ113" i="12"/>
  <c r="BQ233" i="14"/>
  <c r="AP75" i="12"/>
  <c r="AP77" s="1"/>
  <c r="AQ73" s="1"/>
  <c r="BQ248" i="14"/>
  <c r="BB255" i="12"/>
  <c r="BB256" s="1"/>
  <c r="BB258" s="1"/>
  <c r="BC254" s="1"/>
  <c r="BQ57" i="14"/>
  <c r="BQ53" i="12"/>
  <c r="BQ128"/>
  <c r="BB299" i="14"/>
  <c r="BB300" s="1"/>
  <c r="BB302" s="1"/>
  <c r="BC298" s="1"/>
  <c r="BC328"/>
  <c r="BC329" s="1"/>
  <c r="BC331" s="1"/>
  <c r="BD327" s="1"/>
  <c r="BQ159" i="12"/>
  <c r="BQ174" i="14"/>
  <c r="BD225" i="12"/>
  <c r="BD226" s="1"/>
  <c r="BD228" s="1"/>
  <c r="BE224" s="1"/>
  <c r="BC313" i="14"/>
  <c r="BC314" s="1"/>
  <c r="BC316" s="1"/>
  <c r="BD312" s="1"/>
  <c r="BQ98" i="12"/>
  <c r="BQ68" i="14"/>
  <c r="BE294" i="12"/>
  <c r="BD295"/>
  <c r="BC301" s="1"/>
  <c r="BB254" i="14"/>
  <c r="BB255" s="1"/>
  <c r="BB257" s="1"/>
  <c r="BC253" s="1"/>
  <c r="BB239"/>
  <c r="BB240" s="1"/>
  <c r="BB242" s="1"/>
  <c r="BC238" s="1"/>
  <c r="BQ144" i="12"/>
  <c r="BQ83"/>
  <c r="BE219" i="14"/>
  <c r="BD220"/>
  <c r="BE294"/>
  <c r="BD295"/>
  <c r="BC301" s="1"/>
  <c r="BQ264" i="12"/>
  <c r="BQ234"/>
  <c r="BQ189" i="14"/>
  <c r="BP172" i="12"/>
  <c r="BP314" s="1"/>
  <c r="BT43" i="10" s="1"/>
  <c r="BO180" i="14"/>
  <c r="BO181" s="1"/>
  <c r="BO183" s="1"/>
  <c r="BP179" s="1"/>
  <c r="BD266" i="12"/>
  <c r="BE265"/>
  <c r="BC269" i="14"/>
  <c r="BC270" s="1"/>
  <c r="BC272" s="1"/>
  <c r="BD268" s="1"/>
  <c r="BQ249" i="12"/>
  <c r="BC284" i="14"/>
  <c r="BC285" s="1"/>
  <c r="BC287" s="1"/>
  <c r="BD283" s="1"/>
  <c r="AO210" i="12"/>
  <c r="AO211" s="1"/>
  <c r="AO213" s="1"/>
  <c r="AP209" s="1"/>
  <c r="AO212"/>
  <c r="AO309" s="1"/>
  <c r="AW195"/>
  <c r="AW196" s="1"/>
  <c r="AW198" s="1"/>
  <c r="AX194" s="1"/>
  <c r="AW197"/>
  <c r="BF196" i="14"/>
  <c r="BF198" s="1"/>
  <c r="BG194" s="1"/>
  <c r="BG195" s="1"/>
  <c r="BE206" i="12"/>
  <c r="BF205"/>
  <c r="BF130"/>
  <c r="BG129"/>
  <c r="BB257"/>
  <c r="BC315" i="14"/>
  <c r="BD227" i="12"/>
  <c r="Q306"/>
  <c r="Q315" s="1"/>
  <c r="BD251"/>
  <c r="BE250"/>
  <c r="BE309" i="14"/>
  <c r="BF308"/>
  <c r="BF221" i="12"/>
  <c r="BG220"/>
  <c r="BQ337" i="14"/>
  <c r="BQ128"/>
  <c r="AS105"/>
  <c r="AS107" s="1"/>
  <c r="AT103" s="1"/>
  <c r="AT104" s="1"/>
  <c r="BQ293" i="12"/>
  <c r="BE280"/>
  <c r="BF279"/>
  <c r="BC271" i="14"/>
  <c r="Q175" i="12"/>
  <c r="Q168"/>
  <c r="BC286" i="14"/>
  <c r="BG55" i="12"/>
  <c r="BH54"/>
  <c r="BE265" i="14"/>
  <c r="BF264"/>
  <c r="BE280"/>
  <c r="BF279"/>
  <c r="BP82" i="12"/>
  <c r="BP86" s="1"/>
  <c r="BP71"/>
  <c r="BB241" i="14"/>
  <c r="BQ83"/>
  <c r="BQ218"/>
  <c r="BQ113"/>
  <c r="BQ219" i="12"/>
  <c r="BQ352" i="14"/>
  <c r="BQ163"/>
  <c r="BQ193"/>
  <c r="BQ148"/>
  <c r="BQ178"/>
  <c r="BQ132"/>
  <c r="BQ102"/>
  <c r="BQ87"/>
  <c r="BQ72"/>
  <c r="BQ117"/>
  <c r="BQ322"/>
  <c r="BD235"/>
  <c r="BE234"/>
  <c r="BD250"/>
  <c r="BE249"/>
  <c r="BQ52" i="12"/>
  <c r="BQ56" s="1"/>
  <c r="BQ112"/>
  <c r="BQ116" s="1"/>
  <c r="BQ158"/>
  <c r="BQ162" s="1"/>
  <c r="BQ72"/>
  <c r="BQ117"/>
  <c r="BQ218"/>
  <c r="BQ222" s="1"/>
  <c r="BQ87"/>
  <c r="BQ127"/>
  <c r="BQ131" s="1"/>
  <c r="BQ97"/>
  <c r="BQ101" s="1"/>
  <c r="BQ248"/>
  <c r="BQ252" s="1"/>
  <c r="BQ188"/>
  <c r="BQ192" s="1"/>
  <c r="BQ57"/>
  <c r="BQ102"/>
  <c r="BQ132"/>
  <c r="BQ143"/>
  <c r="BQ147" s="1"/>
  <c r="BQ292"/>
  <c r="BQ296" s="1"/>
  <c r="BQ277"/>
  <c r="BQ281" s="1"/>
  <c r="BQ263"/>
  <c r="BQ267" s="1"/>
  <c r="BQ67"/>
  <c r="BQ203"/>
  <c r="BQ207" s="1"/>
  <c r="BQ163"/>
  <c r="BQ233"/>
  <c r="BQ237" s="1"/>
  <c r="BQ148"/>
  <c r="BQ204"/>
  <c r="BE236"/>
  <c r="BF235"/>
  <c r="BQ144" i="14"/>
  <c r="BQ189" i="12"/>
  <c r="BQ159" i="14"/>
  <c r="AQ135"/>
  <c r="AQ137" s="1"/>
  <c r="AR133" s="1"/>
  <c r="AR134" s="1"/>
  <c r="BQ278" i="12"/>
  <c r="BQ68"/>
  <c r="BR47" i="14"/>
  <c r="BR57" s="1"/>
  <c r="BR47" i="12"/>
  <c r="BO197" i="14"/>
  <c r="BB256"/>
  <c r="BC242" i="12"/>
  <c r="BC240"/>
  <c r="BC241" s="1"/>
  <c r="BC243" s="1"/>
  <c r="BD239" s="1"/>
  <c r="AQ90" i="14"/>
  <c r="AQ92" s="1"/>
  <c r="AR88" s="1"/>
  <c r="AR89" s="1"/>
  <c r="AQ91"/>
  <c r="BO182"/>
  <c r="BD191" i="12"/>
  <c r="BE190"/>
  <c r="AP119" i="14"/>
  <c r="AP121"/>
  <c r="BD136" i="12"/>
  <c r="BC286"/>
  <c r="BQ293" i="14"/>
  <c r="BQ307"/>
  <c r="BQ98"/>
  <c r="BQ263"/>
  <c r="AV91" i="12"/>
  <c r="AV90"/>
  <c r="AV92" s="1"/>
  <c r="AW88" s="1"/>
  <c r="AW89" s="1"/>
  <c r="AP61"/>
  <c r="AR61" i="14"/>
  <c r="AR59" s="1"/>
  <c r="AR60" s="1"/>
  <c r="AR62" s="1"/>
  <c r="AS58" s="1"/>
  <c r="BE324"/>
  <c r="BD330" s="1"/>
  <c r="BF323"/>
  <c r="BD38" i="8"/>
  <c r="BD44" s="1"/>
  <c r="BG30" i="11" s="1"/>
  <c r="Z158" i="18"/>
  <c r="Z160" s="1"/>
  <c r="Z163" s="1"/>
  <c r="BO378" i="14"/>
  <c r="BS42" i="10" s="1"/>
  <c r="W367" i="14"/>
  <c r="W369"/>
  <c r="W368"/>
  <c r="BQ351"/>
  <c r="BQ355" s="1"/>
  <c r="BQ336"/>
  <c r="BQ340" s="1"/>
  <c r="BQ321"/>
  <c r="BQ325" s="1"/>
  <c r="BQ277"/>
  <c r="BQ281" s="1"/>
  <c r="BQ232"/>
  <c r="BQ236" s="1"/>
  <c r="BQ262"/>
  <c r="BQ266" s="1"/>
  <c r="BQ306"/>
  <c r="BQ310" s="1"/>
  <c r="BQ247"/>
  <c r="BQ251" s="1"/>
  <c r="BQ292"/>
  <c r="BQ296" s="1"/>
  <c r="BQ217"/>
  <c r="BQ221" s="1"/>
  <c r="BP366"/>
  <c r="BP203"/>
  <c r="BQ188"/>
  <c r="BQ192" s="1"/>
  <c r="BQ190" s="1"/>
  <c r="BQ191" s="1"/>
  <c r="BQ173"/>
  <c r="BQ177" s="1"/>
  <c r="BQ175" s="1"/>
  <c r="BQ176" s="1"/>
  <c r="BQ158"/>
  <c r="BQ162" s="1"/>
  <c r="AG49" i="10"/>
  <c r="BQ143" i="14"/>
  <c r="BQ147" s="1"/>
  <c r="BQ127"/>
  <c r="BQ131" s="1"/>
  <c r="BQ112"/>
  <c r="BQ116" s="1"/>
  <c r="BQ97"/>
  <c r="BQ101" s="1"/>
  <c r="BQ82"/>
  <c r="BQ86" s="1"/>
  <c r="BQ67"/>
  <c r="BQ71" s="1"/>
  <c r="BQ52"/>
  <c r="BQ56" s="1"/>
  <c r="BN201" i="18"/>
  <c r="BT41" i="10" s="1"/>
  <c r="BB27" i="18"/>
  <c r="W188"/>
  <c r="V191"/>
  <c r="V193" s="1"/>
  <c r="V196" s="1"/>
  <c r="X177"/>
  <c r="X180" s="1"/>
  <c r="U192"/>
  <c r="U195" s="1"/>
  <c r="Y172"/>
  <c r="AC128"/>
  <c r="AC131" s="1"/>
  <c r="AC129"/>
  <c r="AC132" s="1"/>
  <c r="AB139"/>
  <c r="AA143"/>
  <c r="AA146" s="1"/>
  <c r="AY71"/>
  <c r="AY74" s="1"/>
  <c r="AX108"/>
  <c r="AX111" s="1"/>
  <c r="AZ73"/>
  <c r="AZ76" s="1"/>
  <c r="BA70" s="1"/>
  <c r="AZ72"/>
  <c r="AZ75" s="1"/>
  <c r="AY91"/>
  <c r="AY94" s="1"/>
  <c r="AZ88" s="1"/>
  <c r="AY90"/>
  <c r="AY93" s="1"/>
  <c r="AY110"/>
  <c r="AY113" s="1"/>
  <c r="AZ107" s="1"/>
  <c r="AY109"/>
  <c r="AY112" s="1"/>
  <c r="BD45"/>
  <c r="BC48"/>
  <c r="BN102"/>
  <c r="BC64"/>
  <c r="BB67"/>
  <c r="AZ53"/>
  <c r="AZ56" s="1"/>
  <c r="AZ54"/>
  <c r="AZ57" s="1"/>
  <c r="BA51" s="1"/>
  <c r="BB104"/>
  <c r="BC101"/>
  <c r="BO22"/>
  <c r="BO60"/>
  <c r="BO41"/>
  <c r="BO46" s="1"/>
  <c r="BO78"/>
  <c r="BO83" s="1"/>
  <c r="BB82"/>
  <c r="BA85"/>
  <c r="AX89"/>
  <c r="AX92" s="1"/>
  <c r="AY52"/>
  <c r="AY55" s="1"/>
  <c r="BB26"/>
  <c r="BA29"/>
  <c r="BE123"/>
  <c r="HO64" i="3"/>
  <c r="BY64"/>
  <c r="BR9" i="11"/>
  <c r="W131" i="22" s="1"/>
  <c r="G66" i="28"/>
  <c r="G65"/>
  <c r="BR7" i="11"/>
  <c r="W129" i="22" s="1"/>
  <c r="V132"/>
  <c r="G132" i="21"/>
  <c r="BT23" i="10"/>
  <c r="V21" i="22"/>
  <c r="BP19" i="11"/>
  <c r="V141" i="22"/>
  <c r="G141" i="21"/>
  <c r="BN21" i="11"/>
  <c r="BU37" i="10"/>
  <c r="W16" i="22"/>
  <c r="R139"/>
  <c r="F139" i="21"/>
  <c r="V138" i="22"/>
  <c r="G138" i="21"/>
  <c r="W65" i="22"/>
  <c r="G190" i="21"/>
  <c r="G25" i="29" s="1"/>
  <c r="V190" i="22"/>
  <c r="G19" i="21"/>
  <c r="W64" i="22"/>
  <c r="BE25" i="7"/>
  <c r="BR66" i="11"/>
  <c r="BR13"/>
  <c r="BP68"/>
  <c r="BR67"/>
  <c r="BP10"/>
  <c r="BP22" i="7"/>
  <c r="BL27" i="2"/>
  <c r="BP16" i="11" s="1"/>
  <c r="BM26" i="2"/>
  <c r="M17" i="9"/>
  <c r="M19" s="1"/>
  <c r="M21" s="1"/>
  <c r="BP200" i="18"/>
  <c r="BP21"/>
  <c r="BP97" s="1"/>
  <c r="BT21" i="10"/>
  <c r="BR15" i="11"/>
  <c r="BT20" i="10"/>
  <c r="BP5" i="9"/>
  <c r="BV5" i="10"/>
  <c r="BV1" s="1"/>
  <c r="BN14" i="9"/>
  <c r="BT22" i="10" s="1"/>
  <c r="BL15" i="9"/>
  <c r="BT23" i="7"/>
  <c r="BT19"/>
  <c r="BT20"/>
  <c r="BQ32" i="8"/>
  <c r="BQ3"/>
  <c r="BQ10" s="1"/>
  <c r="BQ17" s="1"/>
  <c r="BR14" i="11"/>
  <c r="BP37" i="8"/>
  <c r="BP47" s="1"/>
  <c r="BP24"/>
  <c r="BR8" i="11"/>
  <c r="BR18" i="7"/>
  <c r="W17" i="22" s="1"/>
  <c r="BU3" i="11"/>
  <c r="BU4" i="7"/>
  <c r="BP5" i="6"/>
  <c r="BP36" s="1"/>
  <c r="BA11" i="11"/>
  <c r="BR6"/>
  <c r="BC17"/>
  <c r="BM20" i="2"/>
  <c r="HM56" i="3"/>
  <c r="ER56"/>
  <c r="BW78"/>
  <c r="BN21" i="2" s="1"/>
  <c r="BN25" s="1"/>
  <c r="BR6" i="7" s="1"/>
  <c r="HM34" i="3"/>
  <c r="BN19" i="2" s="1"/>
  <c r="BR21" i="7" s="1"/>
  <c r="HN70" i="3"/>
  <c r="HN78" s="1"/>
  <c r="BO23" i="2" s="1"/>
  <c r="BX54" i="3"/>
  <c r="ES32"/>
  <c r="ER34"/>
  <c r="BN17" i="2" s="1"/>
  <c r="BS52" i="10" s="1"/>
  <c r="EU38" i="5"/>
  <c r="BO30" i="2" s="1"/>
  <c r="HN54" i="3"/>
  <c r="BN33" i="2"/>
  <c r="BS19" i="10" s="1"/>
  <c r="BX17" i="3"/>
  <c r="BX27"/>
  <c r="BX32"/>
  <c r="ES54"/>
  <c r="ES17"/>
  <c r="BW34"/>
  <c r="BN15" i="2" s="1"/>
  <c r="BX70" i="3"/>
  <c r="HO67"/>
  <c r="HO29"/>
  <c r="HO50"/>
  <c r="HO83"/>
  <c r="HO88" s="1"/>
  <c r="HO91" s="1"/>
  <c r="BP24" i="2" s="1"/>
  <c r="HO24" i="3"/>
  <c r="HO46"/>
  <c r="HO14"/>
  <c r="HO20"/>
  <c r="HO22" s="1"/>
  <c r="HO68"/>
  <c r="HO30"/>
  <c r="HO44"/>
  <c r="HO52"/>
  <c r="HO15"/>
  <c r="HO25"/>
  <c r="HO45"/>
  <c r="HO43"/>
  <c r="HO39"/>
  <c r="HO41" s="1"/>
  <c r="HO51"/>
  <c r="HQ22" i="5"/>
  <c r="HQ23"/>
  <c r="HQ29"/>
  <c r="HQ34"/>
  <c r="HQ18"/>
  <c r="HQ35"/>
  <c r="HQ27"/>
  <c r="HQ21"/>
  <c r="HQ26"/>
  <c r="HQ19"/>
  <c r="HQ33"/>
  <c r="HQ20"/>
  <c r="HQ17"/>
  <c r="HQ28"/>
  <c r="BX48" i="3"/>
  <c r="BX88"/>
  <c r="BX91" s="1"/>
  <c r="BO22" i="2" s="1"/>
  <c r="KK38" i="5"/>
  <c r="BO32" i="2" s="1"/>
  <c r="HN32" i="3"/>
  <c r="ES48"/>
  <c r="ES88"/>
  <c r="ES91" s="1"/>
  <c r="ET86"/>
  <c r="ET47"/>
  <c r="ET46"/>
  <c r="ET38"/>
  <c r="ET53"/>
  <c r="ET72"/>
  <c r="ET29"/>
  <c r="ET74"/>
  <c r="ET15"/>
  <c r="ET16"/>
  <c r="ET45"/>
  <c r="ET19"/>
  <c r="ET67"/>
  <c r="ET50"/>
  <c r="ET20"/>
  <c r="ET43"/>
  <c r="ET39"/>
  <c r="ET31"/>
  <c r="ET73"/>
  <c r="ET44"/>
  <c r="ET51"/>
  <c r="ET40"/>
  <c r="ET83"/>
  <c r="ET14"/>
  <c r="ET30"/>
  <c r="ET21"/>
  <c r="ET52"/>
  <c r="ET25"/>
  <c r="ET85"/>
  <c r="ET84"/>
  <c r="ET24"/>
  <c r="ET69"/>
  <c r="ET87"/>
  <c r="ET68"/>
  <c r="ET26"/>
  <c r="KL20" i="5"/>
  <c r="KL33"/>
  <c r="KL29"/>
  <c r="KL21"/>
  <c r="KL26"/>
  <c r="KL17"/>
  <c r="KL28"/>
  <c r="KL18"/>
  <c r="KL22"/>
  <c r="KL27"/>
  <c r="KL23"/>
  <c r="KL34"/>
  <c r="KL35"/>
  <c r="KL19"/>
  <c r="ES41" i="3"/>
  <c r="HN48"/>
  <c r="ES75"/>
  <c r="HN17"/>
  <c r="BX41"/>
  <c r="BX75"/>
  <c r="HP38" i="5"/>
  <c r="BO31" i="2" s="1"/>
  <c r="BM18"/>
  <c r="BR53" i="10" s="1"/>
  <c r="BM17" i="2"/>
  <c r="BR52" i="10" s="1"/>
  <c r="EV20" i="5"/>
  <c r="EV17"/>
  <c r="EV34"/>
  <c r="EV23"/>
  <c r="EV21"/>
  <c r="EV19"/>
  <c r="EV27"/>
  <c r="EV22"/>
  <c r="EV29"/>
  <c r="EV18"/>
  <c r="EV33"/>
  <c r="EV35"/>
  <c r="EV26"/>
  <c r="EV28"/>
  <c r="ES27" i="3"/>
  <c r="ES22"/>
  <c r="BS3" i="2"/>
  <c r="BS1" s="1"/>
  <c r="BY85" i="3"/>
  <c r="BY51"/>
  <c r="BY74"/>
  <c r="BY39"/>
  <c r="BY40"/>
  <c r="BY14"/>
  <c r="BY46"/>
  <c r="BY15"/>
  <c r="BY31"/>
  <c r="BY16"/>
  <c r="BY45"/>
  <c r="BY68"/>
  <c r="BY25"/>
  <c r="BY19"/>
  <c r="BY83"/>
  <c r="BY29"/>
  <c r="BY67"/>
  <c r="BY84"/>
  <c r="BY50"/>
  <c r="BY21"/>
  <c r="BY53"/>
  <c r="BY47"/>
  <c r="BY72"/>
  <c r="BY20"/>
  <c r="BY52"/>
  <c r="BY43"/>
  <c r="BY38"/>
  <c r="BY73"/>
  <c r="BY86"/>
  <c r="BY30"/>
  <c r="BY26"/>
  <c r="BY69"/>
  <c r="BY44"/>
  <c r="BY24"/>
  <c r="BY87"/>
  <c r="HP11"/>
  <c r="EU11"/>
  <c r="EW15" i="5"/>
  <c r="EW30" s="1"/>
  <c r="HR15"/>
  <c r="HR30" s="1"/>
  <c r="CB15"/>
  <c r="CB30" s="1"/>
  <c r="BZ11" i="3"/>
  <c r="KM15" i="5"/>
  <c r="KM30" s="1"/>
  <c r="CA28"/>
  <c r="CA34"/>
  <c r="CA33"/>
  <c r="CA22"/>
  <c r="CA21"/>
  <c r="CA35"/>
  <c r="CA17"/>
  <c r="CA18"/>
  <c r="CA20"/>
  <c r="CA23"/>
  <c r="CA29"/>
  <c r="CA27"/>
  <c r="CA26"/>
  <c r="CA19"/>
  <c r="ES70" i="3"/>
  <c r="BZ38" i="5"/>
  <c r="BO29" i="2" s="1"/>
  <c r="BS17" i="7" s="1"/>
  <c r="HN27" i="3"/>
  <c r="BX22"/>
  <c r="BU5" i="2"/>
  <c r="BG353" i="14" l="1"/>
  <c r="BF354"/>
  <c r="BD358"/>
  <c r="BD359" s="1"/>
  <c r="BD361" s="1"/>
  <c r="BE357" s="1"/>
  <c r="BD360"/>
  <c r="BD343"/>
  <c r="BD344" s="1"/>
  <c r="BD346" s="1"/>
  <c r="BE342" s="1"/>
  <c r="BF339"/>
  <c r="BE345" s="1"/>
  <c r="BG338"/>
  <c r="BP7" i="9"/>
  <c r="BP8"/>
  <c r="BF55" i="14"/>
  <c r="BG54"/>
  <c r="G7" i="29"/>
  <c r="AR74" i="14"/>
  <c r="AR76"/>
  <c r="BO65" i="18"/>
  <c r="BF130" i="14"/>
  <c r="BG129"/>
  <c r="BD119" i="12"/>
  <c r="BD120" s="1"/>
  <c r="BD122" s="1"/>
  <c r="BE118" s="1"/>
  <c r="BE69"/>
  <c r="BD70"/>
  <c r="BF84"/>
  <c r="BE85"/>
  <c r="BF146"/>
  <c r="BE152" s="1"/>
  <c r="BG145"/>
  <c r="BD106"/>
  <c r="BD104"/>
  <c r="BD105" s="1"/>
  <c r="BD107" s="1"/>
  <c r="BE103" s="1"/>
  <c r="BF100"/>
  <c r="BG99"/>
  <c r="BG160"/>
  <c r="BF161"/>
  <c r="BD150"/>
  <c r="BD151" s="1"/>
  <c r="BD153" s="1"/>
  <c r="BE149" s="1"/>
  <c r="BF115"/>
  <c r="BE121" s="1"/>
  <c r="BG114"/>
  <c r="BF84" i="14"/>
  <c r="BE85"/>
  <c r="BE115"/>
  <c r="BF114"/>
  <c r="BE150"/>
  <c r="BE151" s="1"/>
  <c r="BE153" s="1"/>
  <c r="BF149" s="1"/>
  <c r="BG99"/>
  <c r="BF100"/>
  <c r="BG146"/>
  <c r="BF152" s="1"/>
  <c r="BH145"/>
  <c r="BD167"/>
  <c r="BD165"/>
  <c r="BD166" s="1"/>
  <c r="BD168" s="1"/>
  <c r="BE164" s="1"/>
  <c r="BF69"/>
  <c r="BE70"/>
  <c r="BF161"/>
  <c r="BG160"/>
  <c r="EW32" i="5"/>
  <c r="EW31"/>
  <c r="HR32"/>
  <c r="HR31"/>
  <c r="KM32"/>
  <c r="KM31"/>
  <c r="CB32"/>
  <c r="CB31"/>
  <c r="BX56" i="3"/>
  <c r="V24" i="22"/>
  <c r="W20"/>
  <c r="AL224" i="14"/>
  <c r="AL226"/>
  <c r="BR113" i="12"/>
  <c r="BE225"/>
  <c r="BE226" s="1"/>
  <c r="BE228" s="1"/>
  <c r="BF224" s="1"/>
  <c r="BC272"/>
  <c r="BR293" i="14"/>
  <c r="BR278" i="12"/>
  <c r="AQ74"/>
  <c r="AQ76"/>
  <c r="BP180" i="14"/>
  <c r="BP181" s="1"/>
  <c r="BP183" s="1"/>
  <c r="BQ179" s="1"/>
  <c r="BD269"/>
  <c r="BD270" s="1"/>
  <c r="BD272" s="1"/>
  <c r="BE268" s="1"/>
  <c r="BD313"/>
  <c r="BD314" s="1"/>
  <c r="BD316" s="1"/>
  <c r="BE312" s="1"/>
  <c r="Z161" i="18"/>
  <c r="Z164" s="1"/>
  <c r="BR83" i="12"/>
  <c r="BC239" i="14"/>
  <c r="BC240" s="1"/>
  <c r="BC242" s="1"/>
  <c r="BD238" s="1"/>
  <c r="BD284" i="12"/>
  <c r="BD285" s="1"/>
  <c r="BD287" s="1"/>
  <c r="BE283" s="1"/>
  <c r="BR264"/>
  <c r="BR337" i="14"/>
  <c r="BF294"/>
  <c r="BE295"/>
  <c r="BD301" s="1"/>
  <c r="BR53"/>
  <c r="BR307"/>
  <c r="BR144"/>
  <c r="BR293" i="12"/>
  <c r="BC270"/>
  <c r="BC271" s="1"/>
  <c r="BC273" s="1"/>
  <c r="BD269" s="1"/>
  <c r="BR98" i="14"/>
  <c r="BR128" i="12"/>
  <c r="BR219"/>
  <c r="BR174" i="14"/>
  <c r="BF219"/>
  <c r="BE220"/>
  <c r="BF265" i="12"/>
  <c r="BE266"/>
  <c r="BR218" i="14"/>
  <c r="BR189" i="12"/>
  <c r="BR249"/>
  <c r="BE134"/>
  <c r="BE135" s="1"/>
  <c r="BE137" s="1"/>
  <c r="BF133" s="1"/>
  <c r="BR278" i="14"/>
  <c r="BD284"/>
  <c r="BD285" s="1"/>
  <c r="BD287" s="1"/>
  <c r="BE283" s="1"/>
  <c r="BF294" i="12"/>
  <c r="BE295"/>
  <c r="BD301" s="1"/>
  <c r="BR263" i="14"/>
  <c r="BC254"/>
  <c r="BC255" s="1"/>
  <c r="BC257" s="1"/>
  <c r="BD253" s="1"/>
  <c r="BR83"/>
  <c r="BC255" i="12"/>
  <c r="BC256" s="1"/>
  <c r="BC258" s="1"/>
  <c r="BD254" s="1"/>
  <c r="BC299" i="14"/>
  <c r="BC300" s="1"/>
  <c r="BC302" s="1"/>
  <c r="BD298" s="1"/>
  <c r="AP210" i="12"/>
  <c r="AP211" s="1"/>
  <c r="AP213" s="1"/>
  <c r="AQ209" s="1"/>
  <c r="AP212"/>
  <c r="AP309" s="1"/>
  <c r="AX195"/>
  <c r="AX196" s="1"/>
  <c r="AX198" s="1"/>
  <c r="AY194" s="1"/>
  <c r="AX197"/>
  <c r="BD328" i="14"/>
  <c r="BD329" s="1"/>
  <c r="BD331" s="1"/>
  <c r="BE327" s="1"/>
  <c r="BG196"/>
  <c r="BG198" s="1"/>
  <c r="BH194" s="1"/>
  <c r="BH195" s="1"/>
  <c r="BP197"/>
  <c r="AR91"/>
  <c r="AR90"/>
  <c r="AR92" s="1"/>
  <c r="AS88" s="1"/>
  <c r="AS89" s="1"/>
  <c r="AR136"/>
  <c r="BF236" i="12"/>
  <c r="BG235"/>
  <c r="BE235" i="14"/>
  <c r="BF234"/>
  <c r="BH55" i="12"/>
  <c r="BI54"/>
  <c r="AT106" i="14"/>
  <c r="BD315"/>
  <c r="BS47"/>
  <c r="BS47" i="12"/>
  <c r="BE191"/>
  <c r="BF190"/>
  <c r="BR248"/>
  <c r="BR252" s="1"/>
  <c r="BR218"/>
  <c r="BR222" s="1"/>
  <c r="BR148"/>
  <c r="BR67"/>
  <c r="BR158"/>
  <c r="BR162" s="1"/>
  <c r="BR277"/>
  <c r="BR281" s="1"/>
  <c r="BR52"/>
  <c r="BR56" s="1"/>
  <c r="BR233"/>
  <c r="BR237" s="1"/>
  <c r="BR188"/>
  <c r="BR192" s="1"/>
  <c r="BR57"/>
  <c r="BR132"/>
  <c r="BR112"/>
  <c r="BR116" s="1"/>
  <c r="BR263"/>
  <c r="BR267" s="1"/>
  <c r="BR87"/>
  <c r="BR203"/>
  <c r="BR207" s="1"/>
  <c r="BR143"/>
  <c r="BR147" s="1"/>
  <c r="BR102"/>
  <c r="BR117"/>
  <c r="BR292"/>
  <c r="BR296" s="1"/>
  <c r="BR127"/>
  <c r="BR131" s="1"/>
  <c r="BR72"/>
  <c r="BR97"/>
  <c r="BR101" s="1"/>
  <c r="BR163"/>
  <c r="BR204"/>
  <c r="BQ82"/>
  <c r="BQ86" s="1"/>
  <c r="BQ71"/>
  <c r="BG221"/>
  <c r="BH220"/>
  <c r="BR352" i="14"/>
  <c r="BR98" i="12"/>
  <c r="BR248" i="14"/>
  <c r="BR128"/>
  <c r="Q177" i="12"/>
  <c r="R164"/>
  <c r="R165" s="1"/>
  <c r="BC257"/>
  <c r="BD240"/>
  <c r="BD241" s="1"/>
  <c r="BD243" s="1"/>
  <c r="BE239" s="1"/>
  <c r="BD242"/>
  <c r="BC241" i="14"/>
  <c r="BE251" i="12"/>
  <c r="BF250"/>
  <c r="BR322" i="14"/>
  <c r="AP120"/>
  <c r="AP122" s="1"/>
  <c r="AQ118" s="1"/>
  <c r="BR159"/>
  <c r="BQ172" i="12"/>
  <c r="BQ314" s="1"/>
  <c r="BU43" i="10" s="1"/>
  <c r="BR113" i="14"/>
  <c r="BR68"/>
  <c r="BR234" i="12"/>
  <c r="BR159"/>
  <c r="Q300"/>
  <c r="Q307"/>
  <c r="Q316" s="1"/>
  <c r="O16" i="9" s="1"/>
  <c r="BD286" i="14"/>
  <c r="BD271"/>
  <c r="BE250"/>
  <c r="BF249"/>
  <c r="BF280"/>
  <c r="BG279"/>
  <c r="BF265"/>
  <c r="BG264"/>
  <c r="BF280" i="12"/>
  <c r="BG279"/>
  <c r="BE136"/>
  <c r="BG130"/>
  <c r="BH129"/>
  <c r="BR68"/>
  <c r="BR144"/>
  <c r="BR53"/>
  <c r="BP182" i="14"/>
  <c r="BC256"/>
  <c r="BD286" i="12"/>
  <c r="BF309" i="14"/>
  <c r="BG308"/>
  <c r="BF206" i="12"/>
  <c r="BG205"/>
  <c r="BR193" i="14"/>
  <c r="BR148"/>
  <c r="BR178"/>
  <c r="BR117"/>
  <c r="BR163"/>
  <c r="BR132"/>
  <c r="BR87"/>
  <c r="BR102"/>
  <c r="BR72"/>
  <c r="BE227" i="12"/>
  <c r="BR233" i="14"/>
  <c r="BR189"/>
  <c r="AW91" i="12"/>
  <c r="AW90"/>
  <c r="AW92" s="1"/>
  <c r="AX88" s="1"/>
  <c r="AX89" s="1"/>
  <c r="AP60"/>
  <c r="AP62" s="1"/>
  <c r="AQ58" s="1"/>
  <c r="AQ59" s="1"/>
  <c r="AS61" i="14"/>
  <c r="AS59" s="1"/>
  <c r="AS60" s="1"/>
  <c r="BF324"/>
  <c r="BE330" s="1"/>
  <c r="BG323"/>
  <c r="BE38" i="8"/>
  <c r="BE44" s="1"/>
  <c r="BH30" i="11" s="1"/>
  <c r="T152" i="22" s="1"/>
  <c r="AI370" i="14"/>
  <c r="BP378"/>
  <c r="BT42" i="10" s="1"/>
  <c r="W371" i="14"/>
  <c r="BQ366"/>
  <c r="BQ203"/>
  <c r="BR351"/>
  <c r="BR355" s="1"/>
  <c r="BR336"/>
  <c r="BR340" s="1"/>
  <c r="BR321"/>
  <c r="BR325" s="1"/>
  <c r="BR292"/>
  <c r="BR296" s="1"/>
  <c r="BR306"/>
  <c r="BR310" s="1"/>
  <c r="BR247"/>
  <c r="BR251" s="1"/>
  <c r="BR277"/>
  <c r="BR281" s="1"/>
  <c r="BR217"/>
  <c r="BR221" s="1"/>
  <c r="BR262"/>
  <c r="BR266" s="1"/>
  <c r="BR232"/>
  <c r="BR236" s="1"/>
  <c r="BR188"/>
  <c r="BR192" s="1"/>
  <c r="BR190" s="1"/>
  <c r="BR191" s="1"/>
  <c r="BR173"/>
  <c r="BR177" s="1"/>
  <c r="BR175" s="1"/>
  <c r="BR176" s="1"/>
  <c r="BR158"/>
  <c r="BR162" s="1"/>
  <c r="BR143"/>
  <c r="BR147" s="1"/>
  <c r="BR127"/>
  <c r="BR131" s="1"/>
  <c r="BR112"/>
  <c r="BR116" s="1"/>
  <c r="BR97"/>
  <c r="BR101" s="1"/>
  <c r="BR82"/>
  <c r="BR86" s="1"/>
  <c r="BR67"/>
  <c r="BR71" s="1"/>
  <c r="BR52"/>
  <c r="BR56" s="1"/>
  <c r="BO201" i="18"/>
  <c r="BU41" i="10" s="1"/>
  <c r="BC27" i="18"/>
  <c r="V194"/>
  <c r="V197" s="1"/>
  <c r="W191" s="1"/>
  <c r="W193" s="1"/>
  <c r="W196" s="1"/>
  <c r="V192"/>
  <c r="V195" s="1"/>
  <c r="X176"/>
  <c r="X179" s="1"/>
  <c r="X188"/>
  <c r="Y175"/>
  <c r="Z159"/>
  <c r="Z162" s="1"/>
  <c r="AA155"/>
  <c r="AD126"/>
  <c r="AB142"/>
  <c r="AC127"/>
  <c r="AC130" s="1"/>
  <c r="AY108"/>
  <c r="AY111" s="1"/>
  <c r="BA72"/>
  <c r="BA75" s="1"/>
  <c r="BA73"/>
  <c r="BA76" s="1"/>
  <c r="BB70" s="1"/>
  <c r="BC104"/>
  <c r="BD101"/>
  <c r="BD64"/>
  <c r="BC67"/>
  <c r="AZ110"/>
  <c r="AZ113" s="1"/>
  <c r="BA107" s="1"/>
  <c r="AZ109"/>
  <c r="AZ112" s="1"/>
  <c r="BP22"/>
  <c r="BP60"/>
  <c r="BP41"/>
  <c r="BP46" s="1"/>
  <c r="BP78"/>
  <c r="BP83" s="1"/>
  <c r="BD48"/>
  <c r="BE45"/>
  <c r="BO102"/>
  <c r="BA53"/>
  <c r="BA56" s="1"/>
  <c r="BA54"/>
  <c r="BA57" s="1"/>
  <c r="BB51" s="1"/>
  <c r="BC82"/>
  <c r="BB85"/>
  <c r="AZ91"/>
  <c r="AZ94" s="1"/>
  <c r="BA88" s="1"/>
  <c r="AZ90"/>
  <c r="AZ93" s="1"/>
  <c r="AZ71"/>
  <c r="AZ74" s="1"/>
  <c r="AZ52"/>
  <c r="AZ55" s="1"/>
  <c r="AY89"/>
  <c r="AY92" s="1"/>
  <c r="BC26"/>
  <c r="BB29"/>
  <c r="BF123"/>
  <c r="BZ64" i="3"/>
  <c r="HP64"/>
  <c r="BS9" i="11"/>
  <c r="G62" i="16"/>
  <c r="G63" s="1"/>
  <c r="G62" i="26"/>
  <c r="G6" i="16"/>
  <c r="G7" s="1"/>
  <c r="G6" i="26"/>
  <c r="G9" i="16"/>
  <c r="G10" s="1"/>
  <c r="G9" i="26"/>
  <c r="BS7" i="11"/>
  <c r="G23" i="21"/>
  <c r="BU46" i="11"/>
  <c r="X125" i="22"/>
  <c r="X168" s="1"/>
  <c r="W137"/>
  <c r="W93"/>
  <c r="X3"/>
  <c r="W189"/>
  <c r="W128"/>
  <c r="W188"/>
  <c r="W85"/>
  <c r="BQ19" i="11"/>
  <c r="BP21"/>
  <c r="BA23"/>
  <c r="F133" i="21"/>
  <c r="R133" i="22"/>
  <c r="W136"/>
  <c r="W130"/>
  <c r="BU23" i="10"/>
  <c r="W135" i="22"/>
  <c r="W61"/>
  <c r="W5"/>
  <c r="BV37" i="10"/>
  <c r="X46" i="22"/>
  <c r="X78" s="1"/>
  <c r="G143" i="21"/>
  <c r="V143" i="22"/>
  <c r="X63"/>
  <c r="BF25" i="7"/>
  <c r="BS13" i="11"/>
  <c r="BQ68"/>
  <c r="BS67"/>
  <c r="BS66"/>
  <c r="BQ10"/>
  <c r="BQ22" i="7"/>
  <c r="BM27" i="2"/>
  <c r="BQ16" i="11" s="1"/>
  <c r="BN26" i="2"/>
  <c r="BS15" i="11"/>
  <c r="BQ21" i="18"/>
  <c r="BQ97" s="1"/>
  <c r="BQ200"/>
  <c r="BQ5" i="9"/>
  <c r="BW5" i="10"/>
  <c r="BW1" s="1"/>
  <c r="BO14" i="9"/>
  <c r="BU22" i="10" s="1"/>
  <c r="BS18" i="7"/>
  <c r="BU20" i="10"/>
  <c r="BU20" i="7"/>
  <c r="BU19"/>
  <c r="X18" i="22" s="1"/>
  <c r="BU23" i="7"/>
  <c r="BS14" i="11"/>
  <c r="BQ24" i="8"/>
  <c r="BQ37"/>
  <c r="BQ47" s="1"/>
  <c r="BR32"/>
  <c r="BR3"/>
  <c r="BR10" s="1"/>
  <c r="BR17" s="1"/>
  <c r="BS8" i="11"/>
  <c r="BV3"/>
  <c r="BV46" s="1"/>
  <c r="BV4" i="7"/>
  <c r="BQ5" i="6"/>
  <c r="BQ36" s="1"/>
  <c r="BC11" i="11"/>
  <c r="BC23" s="1"/>
  <c r="BS6"/>
  <c r="BD17"/>
  <c r="ES56" i="3"/>
  <c r="HN56"/>
  <c r="BN20" i="2"/>
  <c r="BX78" i="3"/>
  <c r="BO21" i="2" s="1"/>
  <c r="BO25" s="1"/>
  <c r="BS6" i="7" s="1"/>
  <c r="HO70" i="3"/>
  <c r="HO78" s="1"/>
  <c r="BP23" i="2" s="1"/>
  <c r="ES34" i="3"/>
  <c r="BY41"/>
  <c r="ET17"/>
  <c r="ET48"/>
  <c r="HO17"/>
  <c r="BN18" i="2"/>
  <c r="BS53" i="10" s="1"/>
  <c r="BO33" i="2"/>
  <c r="BT19" i="10" s="1"/>
  <c r="BY27" i="3"/>
  <c r="BY48"/>
  <c r="BN16" i="2"/>
  <c r="BM15" i="9" s="1"/>
  <c r="BX34" i="3"/>
  <c r="KM34" i="5"/>
  <c r="KM23"/>
  <c r="KM28"/>
  <c r="KM20"/>
  <c r="KM29"/>
  <c r="KM18"/>
  <c r="KM27"/>
  <c r="KM33"/>
  <c r="KM17"/>
  <c r="KM26"/>
  <c r="KM35"/>
  <c r="KM21"/>
  <c r="KM22"/>
  <c r="KM19"/>
  <c r="BZ73" i="3"/>
  <c r="BZ74"/>
  <c r="BZ86"/>
  <c r="BZ85"/>
  <c r="BZ87"/>
  <c r="BZ68"/>
  <c r="BZ72"/>
  <c r="BZ69"/>
  <c r="BZ43"/>
  <c r="BZ26"/>
  <c r="BZ29"/>
  <c r="BZ67"/>
  <c r="BZ83"/>
  <c r="BZ31"/>
  <c r="BZ50"/>
  <c r="BZ24"/>
  <c r="BZ51"/>
  <c r="BZ84"/>
  <c r="BZ40"/>
  <c r="BZ14"/>
  <c r="BZ39"/>
  <c r="BZ15"/>
  <c r="BZ19"/>
  <c r="BZ47"/>
  <c r="BZ30"/>
  <c r="BZ25"/>
  <c r="BZ52"/>
  <c r="BZ38"/>
  <c r="BZ44"/>
  <c r="BZ46"/>
  <c r="BZ21"/>
  <c r="BZ53"/>
  <c r="BZ16"/>
  <c r="BZ45"/>
  <c r="BZ20"/>
  <c r="KL38" i="5"/>
  <c r="BP32" i="2" s="1"/>
  <c r="CA38" i="5"/>
  <c r="BP29" i="2" s="1"/>
  <c r="BT17" i="7" s="1"/>
  <c r="BY70" i="3"/>
  <c r="ET27"/>
  <c r="ET88"/>
  <c r="ET91" s="1"/>
  <c r="ET32"/>
  <c r="HO27"/>
  <c r="EW26" i="5"/>
  <c r="EW19"/>
  <c r="EW27"/>
  <c r="EW21"/>
  <c r="EW20"/>
  <c r="EW35"/>
  <c r="EW29"/>
  <c r="EW17"/>
  <c r="EW23"/>
  <c r="EW18"/>
  <c r="EW34"/>
  <c r="EW22"/>
  <c r="EW33"/>
  <c r="EW28"/>
  <c r="HQ38"/>
  <c r="BP31" i="2" s="1"/>
  <c r="BY22" i="3"/>
  <c r="BY17"/>
  <c r="ET22"/>
  <c r="ET41"/>
  <c r="HO32"/>
  <c r="EU74"/>
  <c r="EU53"/>
  <c r="EU38"/>
  <c r="EU15"/>
  <c r="EU52"/>
  <c r="EU24"/>
  <c r="EU19"/>
  <c r="EU51"/>
  <c r="EU43"/>
  <c r="EU69"/>
  <c r="EU67"/>
  <c r="EU40"/>
  <c r="EU14"/>
  <c r="EU46"/>
  <c r="EU86"/>
  <c r="EU45"/>
  <c r="EU84"/>
  <c r="EU73"/>
  <c r="EU16"/>
  <c r="EU72"/>
  <c r="EU29"/>
  <c r="EU31"/>
  <c r="EU47"/>
  <c r="EU30"/>
  <c r="EU85"/>
  <c r="EU83"/>
  <c r="EU20"/>
  <c r="EU87"/>
  <c r="EU68"/>
  <c r="EU39"/>
  <c r="EU50"/>
  <c r="EU44"/>
  <c r="EU21"/>
  <c r="EU25"/>
  <c r="EU26"/>
  <c r="HR18" i="5"/>
  <c r="HR26"/>
  <c r="HR29"/>
  <c r="HR17"/>
  <c r="HR21"/>
  <c r="HR28"/>
  <c r="HR20"/>
  <c r="HR35"/>
  <c r="HR23"/>
  <c r="HR22"/>
  <c r="HR27"/>
  <c r="HR34"/>
  <c r="HR19"/>
  <c r="HR33"/>
  <c r="BT3" i="2"/>
  <c r="BT1" s="1"/>
  <c r="BY54" i="3"/>
  <c r="BY75"/>
  <c r="BY88"/>
  <c r="BY91" s="1"/>
  <c r="BP22" i="2" s="1"/>
  <c r="EV38" i="5"/>
  <c r="BP30" i="2" s="1"/>
  <c r="ET70" i="3"/>
  <c r="HO54"/>
  <c r="HP43"/>
  <c r="HP15"/>
  <c r="HP24"/>
  <c r="HP39"/>
  <c r="HP41" s="1"/>
  <c r="HP20"/>
  <c r="HP22" s="1"/>
  <c r="HP50"/>
  <c r="HP29"/>
  <c r="HP30"/>
  <c r="HP25"/>
  <c r="HP83"/>
  <c r="HP88" s="1"/>
  <c r="HP91" s="1"/>
  <c r="BQ24" i="2" s="1"/>
  <c r="HP51" i="3"/>
  <c r="HP68"/>
  <c r="HP45"/>
  <c r="HP46"/>
  <c r="HP52"/>
  <c r="HP44"/>
  <c r="HP67"/>
  <c r="HP14"/>
  <c r="CB28" i="5"/>
  <c r="CB34"/>
  <c r="CB23"/>
  <c r="CB33"/>
  <c r="CB20"/>
  <c r="CB19"/>
  <c r="CB17"/>
  <c r="CB18"/>
  <c r="CB21"/>
  <c r="CB27"/>
  <c r="CB29"/>
  <c r="CB26"/>
  <c r="CB35"/>
  <c r="CB22"/>
  <c r="KN15"/>
  <c r="KN30" s="1"/>
  <c r="CA11" i="3"/>
  <c r="EX15" i="5"/>
  <c r="EX30" s="1"/>
  <c r="HS15"/>
  <c r="HS30" s="1"/>
  <c r="EV11" i="3"/>
  <c r="HQ11"/>
  <c r="CC15" i="5"/>
  <c r="CC30" s="1"/>
  <c r="HN34" i="3"/>
  <c r="HO48"/>
  <c r="BY32"/>
  <c r="ET54"/>
  <c r="ET75"/>
  <c r="BV5" i="2"/>
  <c r="BH353" i="14" l="1"/>
  <c r="BG354"/>
  <c r="BE343"/>
  <c r="BE344" s="1"/>
  <c r="BE346" s="1"/>
  <c r="BF342" s="1"/>
  <c r="BE358"/>
  <c r="BE359" s="1"/>
  <c r="BE361" s="1"/>
  <c r="BF357" s="1"/>
  <c r="BE360"/>
  <c r="BG339"/>
  <c r="BF345" s="1"/>
  <c r="BH338"/>
  <c r="BQ7" i="9"/>
  <c r="BQ8"/>
  <c r="BG55" i="14"/>
  <c r="BH54"/>
  <c r="AR75"/>
  <c r="AR77" s="1"/>
  <c r="AS73" s="1"/>
  <c r="BE150" i="12"/>
  <c r="BE151" s="1"/>
  <c r="BE153" s="1"/>
  <c r="BF149" s="1"/>
  <c r="BP65" i="18"/>
  <c r="BH129" i="14"/>
  <c r="BG130"/>
  <c r="BE70" i="12"/>
  <c r="BF69"/>
  <c r="BG146"/>
  <c r="BF152" s="1"/>
  <c r="BH145"/>
  <c r="BE119"/>
  <c r="BE120" s="1"/>
  <c r="BE122" s="1"/>
  <c r="BF118" s="1"/>
  <c r="BG115"/>
  <c r="BF121" s="1"/>
  <c r="BH114"/>
  <c r="BG84"/>
  <c r="BF85"/>
  <c r="BG100"/>
  <c r="BH99"/>
  <c r="BG161"/>
  <c r="BH160"/>
  <c r="BE106"/>
  <c r="BE104"/>
  <c r="BE105" s="1"/>
  <c r="BE107" s="1"/>
  <c r="BF103" s="1"/>
  <c r="BG84" i="14"/>
  <c r="BF85"/>
  <c r="BF115"/>
  <c r="BG114"/>
  <c r="BF150"/>
  <c r="BF151" s="1"/>
  <c r="BF153" s="1"/>
  <c r="BG149" s="1"/>
  <c r="BG100"/>
  <c r="BH99"/>
  <c r="BE167"/>
  <c r="BE165"/>
  <c r="BE166" s="1"/>
  <c r="BE168" s="1"/>
  <c r="BF164" s="1"/>
  <c r="BH146"/>
  <c r="BG152" s="1"/>
  <c r="BI145"/>
  <c r="BF70"/>
  <c r="BG69"/>
  <c r="BH160"/>
  <c r="BG161"/>
  <c r="EX32" i="5"/>
  <c r="EX31"/>
  <c r="HS32"/>
  <c r="HS31"/>
  <c r="CC32"/>
  <c r="CC31"/>
  <c r="KN32"/>
  <c r="KN31"/>
  <c r="W94" i="22"/>
  <c r="BY56" i="3"/>
  <c r="AL225" i="14"/>
  <c r="AL227" s="1"/>
  <c r="AM223" s="1"/>
  <c r="AM226" s="1"/>
  <c r="BD255" i="12"/>
  <c r="BD256" s="1"/>
  <c r="BD258" s="1"/>
  <c r="BE254" s="1"/>
  <c r="BS263" i="14"/>
  <c r="BF134" i="12"/>
  <c r="BF135" s="1"/>
  <c r="BF137" s="1"/>
  <c r="BG133" s="1"/>
  <c r="BD239" i="14"/>
  <c r="BD240" s="1"/>
  <c r="BD242" s="1"/>
  <c r="BE238" s="1"/>
  <c r="AQ75" i="12"/>
  <c r="AQ77" s="1"/>
  <c r="AR73" s="1"/>
  <c r="AR74" s="1"/>
  <c r="BD254" i="14"/>
  <c r="BD255" s="1"/>
  <c r="BD257" s="1"/>
  <c r="BE253" s="1"/>
  <c r="BS128" i="12"/>
  <c r="BS278"/>
  <c r="BS57" i="14"/>
  <c r="BS144" i="12"/>
  <c r="BS159"/>
  <c r="BS264"/>
  <c r="BE328" i="14"/>
  <c r="BE329" s="1"/>
  <c r="BE331" s="1"/>
  <c r="BF327" s="1"/>
  <c r="BE284"/>
  <c r="BE285" s="1"/>
  <c r="BE287" s="1"/>
  <c r="BF283" s="1"/>
  <c r="BS233"/>
  <c r="BQ180"/>
  <c r="BQ181" s="1"/>
  <c r="BQ183" s="1"/>
  <c r="BR179" s="1"/>
  <c r="BS293" i="12"/>
  <c r="BS189" i="14"/>
  <c r="BS113" i="12"/>
  <c r="BE269" i="14"/>
  <c r="BE270" s="1"/>
  <c r="BE272" s="1"/>
  <c r="BF268" s="1"/>
  <c r="BS68"/>
  <c r="BS218"/>
  <c r="BS68" i="12"/>
  <c r="BS234"/>
  <c r="BS278" i="14"/>
  <c r="BG219"/>
  <c r="BF220"/>
  <c r="BS337"/>
  <c r="BD299"/>
  <c r="BD300" s="1"/>
  <c r="BD302" s="1"/>
  <c r="BE298" s="1"/>
  <c r="BS219" i="12"/>
  <c r="BS53"/>
  <c r="BS98"/>
  <c r="BF295" i="14"/>
  <c r="BE301" s="1"/>
  <c r="BG294"/>
  <c r="BG294" i="12"/>
  <c r="BF295"/>
  <c r="BE301" s="1"/>
  <c r="BD272"/>
  <c r="BD270"/>
  <c r="BD271" s="1"/>
  <c r="BD273" s="1"/>
  <c r="BE269" s="1"/>
  <c r="BS322" i="14"/>
  <c r="BF225" i="12"/>
  <c r="BF226" s="1"/>
  <c r="BF228" s="1"/>
  <c r="BG224" s="1"/>
  <c r="BS159" i="14"/>
  <c r="BS174"/>
  <c r="BS53"/>
  <c r="BS249" i="12"/>
  <c r="BE284"/>
  <c r="BE285" s="1"/>
  <c r="BE287" s="1"/>
  <c r="BF283" s="1"/>
  <c r="BS144" i="14"/>
  <c r="BS307"/>
  <c r="BS128"/>
  <c r="BS98"/>
  <c r="BG265" i="12"/>
  <c r="BF266"/>
  <c r="BE272" s="1"/>
  <c r="BS352" i="14"/>
  <c r="BS83"/>
  <c r="BS83" i="12"/>
  <c r="BS248" i="14"/>
  <c r="BS293"/>
  <c r="BS113"/>
  <c r="BS189" i="12"/>
  <c r="BE313" i="14"/>
  <c r="BE314" s="1"/>
  <c r="BE316" s="1"/>
  <c r="BF312" s="1"/>
  <c r="AQ210" i="12"/>
  <c r="AQ211" s="1"/>
  <c r="AQ213" s="1"/>
  <c r="AR209" s="1"/>
  <c r="AQ212"/>
  <c r="AQ309" s="1"/>
  <c r="AY195"/>
  <c r="AY196" s="1"/>
  <c r="AY198" s="1"/>
  <c r="AZ194" s="1"/>
  <c r="AY197"/>
  <c r="BH196" i="14"/>
  <c r="BH198" s="1"/>
  <c r="BI194" s="1"/>
  <c r="BI195" s="1"/>
  <c r="BG280" i="12"/>
  <c r="BH279"/>
  <c r="BG236"/>
  <c r="BH235"/>
  <c r="AQ119" i="14"/>
  <c r="AQ121"/>
  <c r="BG309"/>
  <c r="BH308"/>
  <c r="BH130" i="12"/>
  <c r="BI129"/>
  <c r="BF250" i="14"/>
  <c r="BG249"/>
  <c r="BF235"/>
  <c r="BG234"/>
  <c r="BE271"/>
  <c r="BF251" i="12"/>
  <c r="BG250"/>
  <c r="BF227"/>
  <c r="BR172"/>
  <c r="BR314" s="1"/>
  <c r="BV43" i="10" s="1"/>
  <c r="AT105" i="14"/>
  <c r="AT107" s="1"/>
  <c r="AU103" s="1"/>
  <c r="AU104" s="1"/>
  <c r="AR135"/>
  <c r="AR137" s="1"/>
  <c r="AS133" s="1"/>
  <c r="AS134" s="1"/>
  <c r="BG265"/>
  <c r="BH264"/>
  <c r="BH221" i="12"/>
  <c r="BI220"/>
  <c r="BR71"/>
  <c r="BR82"/>
  <c r="BR86" s="1"/>
  <c r="BT47" i="14"/>
  <c r="BT47" i="12"/>
  <c r="BE286"/>
  <c r="R167"/>
  <c r="R176" s="1"/>
  <c r="R318" s="1"/>
  <c r="Q28" i="7" s="1"/>
  <c r="R173" i="12"/>
  <c r="BE240"/>
  <c r="BE241" s="1"/>
  <c r="BE243" s="1"/>
  <c r="BF239" s="1"/>
  <c r="BE242"/>
  <c r="BF136"/>
  <c r="BD256" i="14"/>
  <c r="Q302" i="12"/>
  <c r="Q308"/>
  <c r="Q317" s="1"/>
  <c r="BD241" i="14"/>
  <c r="BQ182"/>
  <c r="BE286"/>
  <c r="BS163"/>
  <c r="BS193"/>
  <c r="BS148"/>
  <c r="BS102"/>
  <c r="BS132"/>
  <c r="BS87"/>
  <c r="BS117"/>
  <c r="BS178"/>
  <c r="BS72"/>
  <c r="AS90"/>
  <c r="AS92" s="1"/>
  <c r="AT88" s="1"/>
  <c r="AT89" s="1"/>
  <c r="AS91"/>
  <c r="BF191" i="12"/>
  <c r="BG190"/>
  <c r="BQ197" i="14"/>
  <c r="BE315"/>
  <c r="Q58" i="10"/>
  <c r="BG206" i="12"/>
  <c r="BH205"/>
  <c r="BG280" i="14"/>
  <c r="BH279"/>
  <c r="BD257" i="12"/>
  <c r="BS52"/>
  <c r="BS56" s="1"/>
  <c r="BS233"/>
  <c r="BS237" s="1"/>
  <c r="BS188"/>
  <c r="BS192" s="1"/>
  <c r="BS218"/>
  <c r="BS222" s="1"/>
  <c r="BS112"/>
  <c r="BS116" s="1"/>
  <c r="BS127"/>
  <c r="BS131" s="1"/>
  <c r="BS72"/>
  <c r="BS143"/>
  <c r="BS147" s="1"/>
  <c r="BS67"/>
  <c r="BS87"/>
  <c r="BS148"/>
  <c r="BS292"/>
  <c r="BS296" s="1"/>
  <c r="BS132"/>
  <c r="BS203"/>
  <c r="BS207" s="1"/>
  <c r="BS248"/>
  <c r="BS252" s="1"/>
  <c r="BS158"/>
  <c r="BS162" s="1"/>
  <c r="BS117"/>
  <c r="BS57"/>
  <c r="BS277"/>
  <c r="BS281" s="1"/>
  <c r="BS102"/>
  <c r="BS163"/>
  <c r="BS263"/>
  <c r="BS267" s="1"/>
  <c r="BS97"/>
  <c r="BS101" s="1"/>
  <c r="BS204"/>
  <c r="BI55"/>
  <c r="BJ54"/>
  <c r="AX91"/>
  <c r="AX90"/>
  <c r="AX92" s="1"/>
  <c r="AY88" s="1"/>
  <c r="AY89" s="1"/>
  <c r="AQ61"/>
  <c r="AS62" i="14"/>
  <c r="AT58" s="1"/>
  <c r="BG324"/>
  <c r="BF330" s="1"/>
  <c r="BH323"/>
  <c r="BF38" i="8"/>
  <c r="BF44" s="1"/>
  <c r="BI30" i="11" s="1"/>
  <c r="BQ378" i="14"/>
  <c r="BU42" i="10" s="1"/>
  <c r="BR203" i="14"/>
  <c r="X368"/>
  <c r="BR366"/>
  <c r="BS351"/>
  <c r="BS355" s="1"/>
  <c r="BS336"/>
  <c r="BS340" s="1"/>
  <c r="BS306"/>
  <c r="BS310" s="1"/>
  <c r="BS292"/>
  <c r="BS296" s="1"/>
  <c r="BS262"/>
  <c r="BS266" s="1"/>
  <c r="BS321"/>
  <c r="BS325" s="1"/>
  <c r="BS217"/>
  <c r="BS221" s="1"/>
  <c r="BS247"/>
  <c r="BS251" s="1"/>
  <c r="BS277"/>
  <c r="BS281" s="1"/>
  <c r="BS232"/>
  <c r="BS236" s="1"/>
  <c r="BS188"/>
  <c r="BS192" s="1"/>
  <c r="BS190" s="1"/>
  <c r="BS191" s="1"/>
  <c r="AH49" i="10"/>
  <c r="BS158" i="14"/>
  <c r="BS162" s="1"/>
  <c r="BS173"/>
  <c r="BS177" s="1"/>
  <c r="BS175" s="1"/>
  <c r="BS176" s="1"/>
  <c r="BS143"/>
  <c r="BS147" s="1"/>
  <c r="BS127"/>
  <c r="BS131" s="1"/>
  <c r="BS112"/>
  <c r="BS116" s="1"/>
  <c r="BS97"/>
  <c r="BS101" s="1"/>
  <c r="BS82"/>
  <c r="BS86" s="1"/>
  <c r="BS67"/>
  <c r="BS71" s="1"/>
  <c r="BS52"/>
  <c r="BS56" s="1"/>
  <c r="BD27" i="18"/>
  <c r="BP201"/>
  <c r="BV41" i="10" s="1"/>
  <c r="X83" i="22" s="1"/>
  <c r="W194" i="18"/>
  <c r="W197" s="1"/>
  <c r="X191" s="1"/>
  <c r="X194" s="1"/>
  <c r="X197" s="1"/>
  <c r="W192"/>
  <c r="W195" s="1"/>
  <c r="Y178"/>
  <c r="Y181" s="1"/>
  <c r="Y177"/>
  <c r="Y180" s="1"/>
  <c r="Z172"/>
  <c r="AC139"/>
  <c r="AA158"/>
  <c r="AB145"/>
  <c r="AB148" s="1"/>
  <c r="AB144"/>
  <c r="AB147" s="1"/>
  <c r="AD128"/>
  <c r="AD131" s="1"/>
  <c r="AD129"/>
  <c r="AD132" s="1"/>
  <c r="BA52"/>
  <c r="BA55" s="1"/>
  <c r="AZ108"/>
  <c r="AZ111" s="1"/>
  <c r="BA71"/>
  <c r="BA74" s="1"/>
  <c r="BF45"/>
  <c r="BE48"/>
  <c r="BP102"/>
  <c r="BC85"/>
  <c r="BD82"/>
  <c r="BA110"/>
  <c r="BA113" s="1"/>
  <c r="BB107" s="1"/>
  <c r="BA109"/>
  <c r="BA112" s="1"/>
  <c r="BB72"/>
  <c r="BB75" s="1"/>
  <c r="BB73"/>
  <c r="BB76" s="1"/>
  <c r="BC70" s="1"/>
  <c r="BA90"/>
  <c r="BA93" s="1"/>
  <c r="BA91"/>
  <c r="BA94" s="1"/>
  <c r="BB88" s="1"/>
  <c r="BD104"/>
  <c r="BE101"/>
  <c r="BQ22"/>
  <c r="BQ78"/>
  <c r="BQ83" s="1"/>
  <c r="BQ60"/>
  <c r="BQ41"/>
  <c r="BQ46" s="1"/>
  <c r="BB53"/>
  <c r="BB56" s="1"/>
  <c r="BB54"/>
  <c r="BB57" s="1"/>
  <c r="BC51" s="1"/>
  <c r="BD67"/>
  <c r="BE64"/>
  <c r="AZ89"/>
  <c r="AZ92" s="1"/>
  <c r="BD26"/>
  <c r="BC29"/>
  <c r="BG123"/>
  <c r="CA64" i="3"/>
  <c r="HP17"/>
  <c r="HQ64"/>
  <c r="BT9" i="11"/>
  <c r="G4" i="27"/>
  <c r="G10" i="26"/>
  <c r="G8" i="28"/>
  <c r="G7" i="26"/>
  <c r="G5" i="28"/>
  <c r="G12" i="16"/>
  <c r="G14" s="1"/>
  <c r="G12" i="26"/>
  <c r="G63"/>
  <c r="BT7" i="11"/>
  <c r="F145" i="21"/>
  <c r="R145" i="22"/>
  <c r="X22"/>
  <c r="BR19" i="11"/>
  <c r="BQ21"/>
  <c r="BW37" i="10"/>
  <c r="X19" i="22"/>
  <c r="BT13" i="11"/>
  <c r="BG25" i="7"/>
  <c r="BT66" i="11"/>
  <c r="BT67"/>
  <c r="BR68"/>
  <c r="BR10"/>
  <c r="BR22" i="7"/>
  <c r="W21" i="22" s="1"/>
  <c r="BN27" i="2"/>
  <c r="BR16" i="11" s="1"/>
  <c r="BV20" i="10"/>
  <c r="X62" i="22" s="1"/>
  <c r="BT15" i="11"/>
  <c r="BR200" i="18"/>
  <c r="BR21"/>
  <c r="BR97" s="1"/>
  <c r="BV23" i="10"/>
  <c r="BR5" i="9"/>
  <c r="BX5" i="10"/>
  <c r="BX1" s="1"/>
  <c r="BP14" i="9"/>
  <c r="BV22" i="10" s="1"/>
  <c r="X64" i="22" s="1"/>
  <c r="BT14" i="11"/>
  <c r="BV20" i="7"/>
  <c r="BV19"/>
  <c r="BV23"/>
  <c r="BT8" i="11"/>
  <c r="BS32" i="8"/>
  <c r="BS3"/>
  <c r="BS10" s="1"/>
  <c r="BS17" s="1"/>
  <c r="BR24"/>
  <c r="BR37"/>
  <c r="BR47" s="1"/>
  <c r="BW3" i="11"/>
  <c r="BW46" s="1"/>
  <c r="BW4" i="7"/>
  <c r="BR5" i="6"/>
  <c r="BR36" s="1"/>
  <c r="BT18" i="7"/>
  <c r="BO20" i="2"/>
  <c r="BO19"/>
  <c r="BD11" i="11"/>
  <c r="BD23" s="1"/>
  <c r="BT6"/>
  <c r="BE17"/>
  <c r="BO16" i="2"/>
  <c r="ET56" i="3"/>
  <c r="HO56"/>
  <c r="BO18" i="2"/>
  <c r="BT53" i="10" s="1"/>
  <c r="BY78" i="3"/>
  <c r="BP21" i="2" s="1"/>
  <c r="BP25" s="1"/>
  <c r="BT6" i="7" s="1"/>
  <c r="BO17" i="2"/>
  <c r="BT52" i="10" s="1"/>
  <c r="EU22" i="3"/>
  <c r="HP32"/>
  <c r="CB38" i="5"/>
  <c r="BQ29" i="2" s="1"/>
  <c r="BU17" i="7" s="1"/>
  <c r="X16" i="22" s="1"/>
  <c r="EU27" i="3"/>
  <c r="BZ17"/>
  <c r="BZ70"/>
  <c r="BO15" i="2"/>
  <c r="EU75" i="3"/>
  <c r="EW38" i="5"/>
  <c r="BQ30" i="2" s="1"/>
  <c r="HP27" i="3"/>
  <c r="EU32"/>
  <c r="BZ32"/>
  <c r="KN27" i="5"/>
  <c r="KN19"/>
  <c r="KN18"/>
  <c r="KN28"/>
  <c r="KN33"/>
  <c r="KN22"/>
  <c r="KN34"/>
  <c r="KN21"/>
  <c r="KN26"/>
  <c r="KN29"/>
  <c r="KN23"/>
  <c r="KN35"/>
  <c r="KN17"/>
  <c r="KN20"/>
  <c r="HS22"/>
  <c r="HS17"/>
  <c r="HS28"/>
  <c r="HS18"/>
  <c r="HS26"/>
  <c r="HS27"/>
  <c r="HS33"/>
  <c r="HS34"/>
  <c r="HS35"/>
  <c r="HS23"/>
  <c r="HS29"/>
  <c r="HS19"/>
  <c r="HS20"/>
  <c r="HS21"/>
  <c r="HT15"/>
  <c r="HT30" s="1"/>
  <c r="CD15"/>
  <c r="CD30" s="1"/>
  <c r="HR11" i="3"/>
  <c r="KO15" i="5"/>
  <c r="KO30" s="1"/>
  <c r="EW11" i="3"/>
  <c r="CB11"/>
  <c r="EY15" i="5"/>
  <c r="EY30" s="1"/>
  <c r="BY34" i="3"/>
  <c r="BZ41"/>
  <c r="BZ88"/>
  <c r="BZ91" s="1"/>
  <c r="BQ22" i="2" s="1"/>
  <c r="EU70" i="3"/>
  <c r="EU41"/>
  <c r="ET34"/>
  <c r="BZ48"/>
  <c r="EX29" i="5"/>
  <c r="EX35"/>
  <c r="EX19"/>
  <c r="EX26"/>
  <c r="EX21"/>
  <c r="EX23"/>
  <c r="EX20"/>
  <c r="EX17"/>
  <c r="EX27"/>
  <c r="EX22"/>
  <c r="EX18"/>
  <c r="EX28"/>
  <c r="EX34"/>
  <c r="EX33"/>
  <c r="EV85" i="3"/>
  <c r="EV84"/>
  <c r="EV74"/>
  <c r="EV86"/>
  <c r="EV87"/>
  <c r="EV68"/>
  <c r="EV14"/>
  <c r="EV15"/>
  <c r="EV52"/>
  <c r="EV29"/>
  <c r="EV39"/>
  <c r="EV24"/>
  <c r="EV72"/>
  <c r="EV83"/>
  <c r="EV47"/>
  <c r="EV67"/>
  <c r="EV31"/>
  <c r="EV69"/>
  <c r="EV19"/>
  <c r="EV51"/>
  <c r="EV25"/>
  <c r="EV44"/>
  <c r="EV21"/>
  <c r="EV73"/>
  <c r="EV26"/>
  <c r="EV53"/>
  <c r="EV16"/>
  <c r="EV20"/>
  <c r="EV38"/>
  <c r="EV50"/>
  <c r="EV30"/>
  <c r="EV46"/>
  <c r="EV43"/>
  <c r="EV45"/>
  <c r="EV40"/>
  <c r="HO34"/>
  <c r="BP19" i="2" s="1"/>
  <c r="BT21" i="7" s="1"/>
  <c r="HP54" i="3"/>
  <c r="EU54"/>
  <c r="CA74"/>
  <c r="CA85"/>
  <c r="CA83"/>
  <c r="CA72"/>
  <c r="CA20"/>
  <c r="CA67"/>
  <c r="CA51"/>
  <c r="CA84"/>
  <c r="CA30"/>
  <c r="CA52"/>
  <c r="CA44"/>
  <c r="CA68"/>
  <c r="CA40"/>
  <c r="CA45"/>
  <c r="CA19"/>
  <c r="CA69"/>
  <c r="CA47"/>
  <c r="CA39"/>
  <c r="CA31"/>
  <c r="CA73"/>
  <c r="CA87"/>
  <c r="CA24"/>
  <c r="CA25"/>
  <c r="CA53"/>
  <c r="CA15"/>
  <c r="CA38"/>
  <c r="CA86"/>
  <c r="CA29"/>
  <c r="CA21"/>
  <c r="CA26"/>
  <c r="CA46"/>
  <c r="CA14"/>
  <c r="CA50"/>
  <c r="CA16"/>
  <c r="CA43"/>
  <c r="HQ68"/>
  <c r="HQ83"/>
  <c r="HQ88" s="1"/>
  <c r="HQ91" s="1"/>
  <c r="BR24" i="2" s="1"/>
  <c r="HQ24" i="3"/>
  <c r="HQ30"/>
  <c r="HQ50"/>
  <c r="HQ43"/>
  <c r="HQ67"/>
  <c r="HQ46"/>
  <c r="HQ25"/>
  <c r="HQ44"/>
  <c r="HQ15"/>
  <c r="HQ20"/>
  <c r="HQ22" s="1"/>
  <c r="HQ14"/>
  <c r="HQ51"/>
  <c r="HQ45"/>
  <c r="HQ29"/>
  <c r="HQ39"/>
  <c r="HQ41" s="1"/>
  <c r="HQ52"/>
  <c r="EU17"/>
  <c r="BP33" i="2"/>
  <c r="BU19" i="10" s="1"/>
  <c r="EU48" i="3"/>
  <c r="BZ22"/>
  <c r="BZ54"/>
  <c r="BZ75"/>
  <c r="CC35" i="5"/>
  <c r="CC26"/>
  <c r="CC28"/>
  <c r="CC17"/>
  <c r="CC23"/>
  <c r="CC22"/>
  <c r="CC19"/>
  <c r="CC33"/>
  <c r="CC18"/>
  <c r="CC27"/>
  <c r="CC29"/>
  <c r="CC21"/>
  <c r="CC34"/>
  <c r="CC20"/>
  <c r="BU3" i="2"/>
  <c r="BU1" s="1"/>
  <c r="KM38" i="5"/>
  <c r="BQ32" i="2" s="1"/>
  <c r="BW21" i="10" s="1"/>
  <c r="HR38" i="5"/>
  <c r="BQ31" i="2" s="1"/>
  <c r="HP70" i="3"/>
  <c r="HP78" s="1"/>
  <c r="BQ23" i="2" s="1"/>
  <c r="HP48" i="3"/>
  <c r="EU88"/>
  <c r="EU91" s="1"/>
  <c r="BZ27"/>
  <c r="BW5" i="2"/>
  <c r="BF358" i="14" l="1"/>
  <c r="BF359" s="1"/>
  <c r="BF361" s="1"/>
  <c r="BG357" s="1"/>
  <c r="BF360"/>
  <c r="BH354"/>
  <c r="BI353"/>
  <c r="BF343"/>
  <c r="BF344" s="1"/>
  <c r="BF346" s="1"/>
  <c r="BG342" s="1"/>
  <c r="BH339"/>
  <c r="BG345" s="1"/>
  <c r="BI338"/>
  <c r="BR7" i="9"/>
  <c r="BR8"/>
  <c r="BI54" i="14"/>
  <c r="BH55"/>
  <c r="AS74"/>
  <c r="AS76"/>
  <c r="BQ65" i="18"/>
  <c r="BI129" i="14"/>
  <c r="BH130"/>
  <c r="BG69" i="12"/>
  <c r="BF70"/>
  <c r="BF119"/>
  <c r="BF120" s="1"/>
  <c r="BF122" s="1"/>
  <c r="BG118" s="1"/>
  <c r="BH146"/>
  <c r="BG152" s="1"/>
  <c r="BI145"/>
  <c r="BF106"/>
  <c r="BF104"/>
  <c r="BF105" s="1"/>
  <c r="BF107" s="1"/>
  <c r="BG103" s="1"/>
  <c r="BH100"/>
  <c r="BI99"/>
  <c r="BF150"/>
  <c r="BF151" s="1"/>
  <c r="BF153" s="1"/>
  <c r="BG149" s="1"/>
  <c r="BI160"/>
  <c r="BH161"/>
  <c r="BH115"/>
  <c r="BG121" s="1"/>
  <c r="BI114"/>
  <c r="BH84"/>
  <c r="BG85"/>
  <c r="BG85" i="14"/>
  <c r="BH84"/>
  <c r="BH114"/>
  <c r="BG115"/>
  <c r="BH69"/>
  <c r="BG70"/>
  <c r="BH161"/>
  <c r="BI160"/>
  <c r="BI99"/>
  <c r="BH100"/>
  <c r="BF167"/>
  <c r="BF165"/>
  <c r="BF166" s="1"/>
  <c r="BF168" s="1"/>
  <c r="BG164" s="1"/>
  <c r="BI146"/>
  <c r="BH152" s="1"/>
  <c r="BJ145"/>
  <c r="BG150"/>
  <c r="BG151" s="1"/>
  <c r="BG153" s="1"/>
  <c r="BH149" s="1"/>
  <c r="EY32" i="5"/>
  <c r="EY31"/>
  <c r="KO32"/>
  <c r="KO31"/>
  <c r="HT32"/>
  <c r="HT31"/>
  <c r="CD32"/>
  <c r="CD31"/>
  <c r="BZ56" i="3"/>
  <c r="AM224" i="14"/>
  <c r="AM225" s="1"/>
  <c r="AM227" s="1"/>
  <c r="AN223" s="1"/>
  <c r="AN226" s="1"/>
  <c r="BT278"/>
  <c r="BG134" i="12"/>
  <c r="BG135" s="1"/>
  <c r="BG137" s="1"/>
  <c r="BH133" s="1"/>
  <c r="BT144" i="14"/>
  <c r="BT352"/>
  <c r="BT57"/>
  <c r="BT174"/>
  <c r="BT189"/>
  <c r="BT218"/>
  <c r="BT263"/>
  <c r="BT293"/>
  <c r="BT113"/>
  <c r="BT98"/>
  <c r="BT159"/>
  <c r="BE254"/>
  <c r="BE255" s="1"/>
  <c r="BE257" s="1"/>
  <c r="BF253" s="1"/>
  <c r="AR76" i="12"/>
  <c r="AR75" s="1"/>
  <c r="AR77" s="1"/>
  <c r="AS73" s="1"/>
  <c r="BF313" i="14"/>
  <c r="BF314" s="1"/>
  <c r="BF316" s="1"/>
  <c r="BG312" s="1"/>
  <c r="BT83"/>
  <c r="BT68"/>
  <c r="BT248"/>
  <c r="BT307"/>
  <c r="BT322"/>
  <c r="BT233"/>
  <c r="BT128"/>
  <c r="BG225" i="12"/>
  <c r="BG226" s="1"/>
  <c r="BG228" s="1"/>
  <c r="BH224" s="1"/>
  <c r="BE239" i="14"/>
  <c r="BE240" s="1"/>
  <c r="BE242" s="1"/>
  <c r="BF238" s="1"/>
  <c r="BT53"/>
  <c r="BT159" i="12"/>
  <c r="BE255"/>
  <c r="BE256" s="1"/>
  <c r="BE258" s="1"/>
  <c r="BF254" s="1"/>
  <c r="BT337" i="14"/>
  <c r="BF284" i="12"/>
  <c r="BF285" s="1"/>
  <c r="BF287" s="1"/>
  <c r="BG283" s="1"/>
  <c r="BE299" i="14"/>
  <c r="BE300" s="1"/>
  <c r="BE302" s="1"/>
  <c r="BF298" s="1"/>
  <c r="BH219"/>
  <c r="BG220"/>
  <c r="BG295" i="12"/>
  <c r="BH294"/>
  <c r="AQ120" i="14"/>
  <c r="AQ122" s="1"/>
  <c r="AR118" s="1"/>
  <c r="AR119" s="1"/>
  <c r="BH294"/>
  <c r="BG295"/>
  <c r="BF301" s="1"/>
  <c r="BR180"/>
  <c r="BR181" s="1"/>
  <c r="BR183" s="1"/>
  <c r="BS179" s="1"/>
  <c r="BF269"/>
  <c r="BF270" s="1"/>
  <c r="BF272" s="1"/>
  <c r="BG268" s="1"/>
  <c r="BE270" i="12"/>
  <c r="BE271" s="1"/>
  <c r="BE273" s="1"/>
  <c r="BF269" s="1"/>
  <c r="BG266"/>
  <c r="BH265"/>
  <c r="BT249"/>
  <c r="BT113"/>
  <c r="BF284" i="14"/>
  <c r="BF285" s="1"/>
  <c r="BF287" s="1"/>
  <c r="BG283" s="1"/>
  <c r="AR210" i="12"/>
  <c r="AR211" s="1"/>
  <c r="AR213" s="1"/>
  <c r="AS209" s="1"/>
  <c r="AR212"/>
  <c r="AR309" s="1"/>
  <c r="AZ195"/>
  <c r="AZ196" s="1"/>
  <c r="AZ198" s="1"/>
  <c r="BA194" s="1"/>
  <c r="AZ197"/>
  <c r="BF328" i="14"/>
  <c r="BF329" s="1"/>
  <c r="BF331" s="1"/>
  <c r="BG327" s="1"/>
  <c r="BR197"/>
  <c r="AS136"/>
  <c r="BE257" i="12"/>
  <c r="BG136"/>
  <c r="BF286"/>
  <c r="BF286" i="14"/>
  <c r="BT193"/>
  <c r="BT163"/>
  <c r="BT102"/>
  <c r="BT132"/>
  <c r="BT87"/>
  <c r="BT117"/>
  <c r="BT72"/>
  <c r="BT148"/>
  <c r="BT178"/>
  <c r="BF271"/>
  <c r="BG251" i="12"/>
  <c r="BH250"/>
  <c r="BI130"/>
  <c r="BJ129"/>
  <c r="BH280"/>
  <c r="BG286" s="1"/>
  <c r="BI279"/>
  <c r="BT53"/>
  <c r="BS172"/>
  <c r="BS314" s="1"/>
  <c r="BW43" i="10" s="1"/>
  <c r="BR182" i="14"/>
  <c r="BH280"/>
  <c r="BI279"/>
  <c r="BT52" i="12"/>
  <c r="BT56" s="1"/>
  <c r="BT263"/>
  <c r="BT267" s="1"/>
  <c r="BT67"/>
  <c r="BT97"/>
  <c r="BT101" s="1"/>
  <c r="BT57"/>
  <c r="BT203"/>
  <c r="BT207" s="1"/>
  <c r="BT143"/>
  <c r="BT147" s="1"/>
  <c r="BT102"/>
  <c r="BT188"/>
  <c r="BT192" s="1"/>
  <c r="BT233"/>
  <c r="BT237" s="1"/>
  <c r="BT163"/>
  <c r="BT132"/>
  <c r="BT148"/>
  <c r="BT117"/>
  <c r="BT112"/>
  <c r="BT116" s="1"/>
  <c r="BT72"/>
  <c r="BT158"/>
  <c r="BT162" s="1"/>
  <c r="BT127"/>
  <c r="BT131" s="1"/>
  <c r="BT277"/>
  <c r="BT281" s="1"/>
  <c r="BT248"/>
  <c r="BT252" s="1"/>
  <c r="BT218"/>
  <c r="BT222" s="1"/>
  <c r="BT87"/>
  <c r="BT292"/>
  <c r="BT296" s="1"/>
  <c r="BT204"/>
  <c r="BH265" i="14"/>
  <c r="BI264"/>
  <c r="BE256"/>
  <c r="BF240" i="12"/>
  <c r="BF241" s="1"/>
  <c r="BF243" s="1"/>
  <c r="BG239" s="1"/>
  <c r="BF242"/>
  <c r="BU47" i="14"/>
  <c r="BU47" i="12"/>
  <c r="BG191"/>
  <c r="BH190"/>
  <c r="BG227"/>
  <c r="BG250" i="14"/>
  <c r="BH249"/>
  <c r="BH236" i="12"/>
  <c r="BI235"/>
  <c r="BT264"/>
  <c r="BT144"/>
  <c r="BT68"/>
  <c r="BH309" i="14"/>
  <c r="BI308"/>
  <c r="BS82" i="12"/>
  <c r="BS86" s="1"/>
  <c r="BS71"/>
  <c r="R166"/>
  <c r="R174"/>
  <c r="BG235" i="14"/>
  <c r="BH234"/>
  <c r="BT98" i="12"/>
  <c r="BT234"/>
  <c r="BT278"/>
  <c r="BT219"/>
  <c r="BT189"/>
  <c r="AT90" i="14"/>
  <c r="AT92" s="1"/>
  <c r="AU88" s="1"/>
  <c r="AU89" s="1"/>
  <c r="AT91"/>
  <c r="AU106"/>
  <c r="AU105" s="1"/>
  <c r="AU107" s="1"/>
  <c r="AV103" s="1"/>
  <c r="AV104" s="1"/>
  <c r="BI196"/>
  <c r="BI198" s="1"/>
  <c r="BJ194" s="1"/>
  <c r="BJ195" s="1"/>
  <c r="BI221" i="12"/>
  <c r="BJ220"/>
  <c r="BE241" i="14"/>
  <c r="BJ55" i="12"/>
  <c r="BK54"/>
  <c r="BH206"/>
  <c r="BI205"/>
  <c r="R298"/>
  <c r="R299" s="1"/>
  <c r="Q310"/>
  <c r="Q319" s="1"/>
  <c r="P58" i="11" s="1"/>
  <c r="BF315" i="14"/>
  <c r="BT83" i="12"/>
  <c r="BT293"/>
  <c r="BT128"/>
  <c r="AY91"/>
  <c r="AY90"/>
  <c r="AY92" s="1"/>
  <c r="AZ88" s="1"/>
  <c r="AZ89" s="1"/>
  <c r="AQ60"/>
  <c r="AQ62" s="1"/>
  <c r="AR58" s="1"/>
  <c r="AR59" s="1"/>
  <c r="AT61" i="14"/>
  <c r="AT59" s="1"/>
  <c r="AT60" s="1"/>
  <c r="AT62" s="1"/>
  <c r="AU58" s="1"/>
  <c r="BH324"/>
  <c r="BG330" s="1"/>
  <c r="BI323"/>
  <c r="BG38" i="8"/>
  <c r="BG44" s="1"/>
  <c r="BJ30" i="11" s="1"/>
  <c r="BR378" i="14"/>
  <c r="BV42" i="10" s="1"/>
  <c r="X367" i="14"/>
  <c r="X369"/>
  <c r="BS203"/>
  <c r="AG370"/>
  <c r="BT336"/>
  <c r="BT340" s="1"/>
  <c r="BT321"/>
  <c r="BT325" s="1"/>
  <c r="BT277"/>
  <c r="BT281" s="1"/>
  <c r="BT351"/>
  <c r="BT355" s="1"/>
  <c r="BT306"/>
  <c r="BT310" s="1"/>
  <c r="BT292"/>
  <c r="BT296" s="1"/>
  <c r="BT232"/>
  <c r="BT236" s="1"/>
  <c r="BT262"/>
  <c r="BT266" s="1"/>
  <c r="BT247"/>
  <c r="BT251" s="1"/>
  <c r="BT217"/>
  <c r="BT221" s="1"/>
  <c r="BS366"/>
  <c r="BT188"/>
  <c r="BT192" s="1"/>
  <c r="BT190" s="1"/>
  <c r="BT191" s="1"/>
  <c r="BT158"/>
  <c r="BT162" s="1"/>
  <c r="BT173"/>
  <c r="BT177" s="1"/>
  <c r="BT175" s="1"/>
  <c r="BT176" s="1"/>
  <c r="BT143"/>
  <c r="BT147" s="1"/>
  <c r="BT127"/>
  <c r="BT131" s="1"/>
  <c r="BT112"/>
  <c r="BT116" s="1"/>
  <c r="BT97"/>
  <c r="BT101" s="1"/>
  <c r="BT82"/>
  <c r="BT86" s="1"/>
  <c r="BT67"/>
  <c r="BT71" s="1"/>
  <c r="BT52"/>
  <c r="BT56" s="1"/>
  <c r="BQ201" i="18"/>
  <c r="BW41" i="10" s="1"/>
  <c r="BE27" i="18"/>
  <c r="X193"/>
  <c r="X196" s="1"/>
  <c r="AC142"/>
  <c r="AC144" s="1"/>
  <c r="AC147" s="1"/>
  <c r="Z175"/>
  <c r="Y176"/>
  <c r="Y179" s="1"/>
  <c r="AA160"/>
  <c r="AA163" s="1"/>
  <c r="AA161"/>
  <c r="AA164" s="1"/>
  <c r="AE126"/>
  <c r="AB143"/>
  <c r="AB146" s="1"/>
  <c r="AD127"/>
  <c r="AD130" s="1"/>
  <c r="BA89"/>
  <c r="BA92" s="1"/>
  <c r="BA108"/>
  <c r="BA111" s="1"/>
  <c r="BC53"/>
  <c r="BC56" s="1"/>
  <c r="BC54"/>
  <c r="BC57" s="1"/>
  <c r="BD51" s="1"/>
  <c r="BE104"/>
  <c r="BF101"/>
  <c r="BB90"/>
  <c r="BB93" s="1"/>
  <c r="BB91"/>
  <c r="BB94" s="1"/>
  <c r="BC88" s="1"/>
  <c r="BG45"/>
  <c r="BF48"/>
  <c r="BR22"/>
  <c r="BR78"/>
  <c r="BR83" s="1"/>
  <c r="BR60"/>
  <c r="BR41"/>
  <c r="BR46" s="1"/>
  <c r="BD85"/>
  <c r="BE82"/>
  <c r="BB110"/>
  <c r="BB113" s="1"/>
  <c r="BC107" s="1"/>
  <c r="BB109"/>
  <c r="BB112" s="1"/>
  <c r="BB52"/>
  <c r="BB55" s="1"/>
  <c r="BB71"/>
  <c r="BB74" s="1"/>
  <c r="BC72"/>
  <c r="BC75" s="1"/>
  <c r="BC73"/>
  <c r="BC76" s="1"/>
  <c r="BD70" s="1"/>
  <c r="BF64"/>
  <c r="BE67"/>
  <c r="BQ102"/>
  <c r="BE26"/>
  <c r="BD29"/>
  <c r="BH123"/>
  <c r="HR64" i="3"/>
  <c r="CB64"/>
  <c r="BU9" i="11"/>
  <c r="X131" i="22" s="1"/>
  <c r="G76" i="28"/>
  <c r="G9"/>
  <c r="G75"/>
  <c r="G6"/>
  <c r="G14" i="26"/>
  <c r="G11" i="28"/>
  <c r="BU7" i="11"/>
  <c r="X129" i="22" s="1"/>
  <c r="BW23" i="10"/>
  <c r="W190" i="22"/>
  <c r="W132"/>
  <c r="Y63"/>
  <c r="W138"/>
  <c r="BS19" i="11"/>
  <c r="W141" i="22"/>
  <c r="BR21" i="11"/>
  <c r="BX37" i="10"/>
  <c r="S139" i="22"/>
  <c r="X65"/>
  <c r="BU13" i="11"/>
  <c r="W24" i="22"/>
  <c r="BH25" i="7"/>
  <c r="BU67" i="11"/>
  <c r="BU66"/>
  <c r="BP26" i="2"/>
  <c r="BS22" i="7"/>
  <c r="BO27" i="2"/>
  <c r="BS16" i="11" s="1"/>
  <c r="BS21" i="7"/>
  <c r="BO26" i="2"/>
  <c r="BS10" i="11" s="1"/>
  <c r="BU15"/>
  <c r="BS21" i="18"/>
  <c r="BS97" s="1"/>
  <c r="BS200"/>
  <c r="BI52" i="11"/>
  <c r="BJ52" s="1"/>
  <c r="BK52" s="1"/>
  <c r="BN15" i="9"/>
  <c r="BS68" i="11" s="1"/>
  <c r="BQ14" i="9"/>
  <c r="BW22" i="10" s="1"/>
  <c r="BU18" i="7"/>
  <c r="BW20" i="10"/>
  <c r="BS5" i="9"/>
  <c r="BY5" i="10"/>
  <c r="BY1" s="1"/>
  <c r="BU14" i="11"/>
  <c r="BW20" i="7"/>
  <c r="BW23"/>
  <c r="BX23" i="10" s="1"/>
  <c r="BW19" i="7"/>
  <c r="BS24" i="8"/>
  <c r="BS37"/>
  <c r="BS47" s="1"/>
  <c r="BT32"/>
  <c r="BT3"/>
  <c r="BT10" s="1"/>
  <c r="BT17" s="1"/>
  <c r="BU8" i="11"/>
  <c r="BX3"/>
  <c r="BX4" i="7"/>
  <c r="BS5" i="6"/>
  <c r="BS36" s="1"/>
  <c r="BE11" i="11"/>
  <c r="BU6"/>
  <c r="BF17"/>
  <c r="EU56" i="3"/>
  <c r="HP56"/>
  <c r="BP20" i="2"/>
  <c r="BZ78" i="3"/>
  <c r="BQ21" i="2" s="1"/>
  <c r="BQ25" s="1"/>
  <c r="BU6" i="7" s="1"/>
  <c r="HP34" i="3"/>
  <c r="BQ19" i="2" s="1"/>
  <c r="BU21" i="7" s="1"/>
  <c r="HQ17" i="3"/>
  <c r="CC38" i="5"/>
  <c r="BR29" i="2" s="1"/>
  <c r="BV17" i="7" s="1"/>
  <c r="HQ48" i="3"/>
  <c r="EU34"/>
  <c r="BQ17" i="2" s="1"/>
  <c r="BV52" i="10" s="1"/>
  <c r="HQ70" i="3"/>
  <c r="HQ78" s="1"/>
  <c r="BR23" i="2" s="1"/>
  <c r="CA41" i="3"/>
  <c r="EV22"/>
  <c r="EV32"/>
  <c r="BZ34"/>
  <c r="BQ15" i="2" s="1"/>
  <c r="BQ33"/>
  <c r="BV19" i="10" s="1"/>
  <c r="CA54" i="3"/>
  <c r="HQ32"/>
  <c r="EV27"/>
  <c r="EX38" i="5"/>
  <c r="BR30" i="2" s="1"/>
  <c r="EY27" i="5"/>
  <c r="EY22"/>
  <c r="EY19"/>
  <c r="EY20"/>
  <c r="EY35"/>
  <c r="EY29"/>
  <c r="EY28"/>
  <c r="EY18"/>
  <c r="EY21"/>
  <c r="EY34"/>
  <c r="EY23"/>
  <c r="EY26"/>
  <c r="EY33"/>
  <c r="EY17"/>
  <c r="BV3" i="2"/>
  <c r="BV1" s="1"/>
  <c r="BP18"/>
  <c r="BU53" i="10" s="1"/>
  <c r="BP17" i="2"/>
  <c r="BU52" i="10" s="1"/>
  <c r="EW86" i="3"/>
  <c r="EW72"/>
  <c r="EW39"/>
  <c r="EW19"/>
  <c r="EW51"/>
  <c r="EW16"/>
  <c r="EW30"/>
  <c r="EW26"/>
  <c r="EW20"/>
  <c r="EW69"/>
  <c r="EW31"/>
  <c r="EW52"/>
  <c r="EW67"/>
  <c r="EW29"/>
  <c r="EW43"/>
  <c r="EW87"/>
  <c r="EW21"/>
  <c r="EW53"/>
  <c r="EW74"/>
  <c r="EW73"/>
  <c r="EW84"/>
  <c r="EW40"/>
  <c r="EW50"/>
  <c r="EW85"/>
  <c r="EW25"/>
  <c r="EW15"/>
  <c r="EW14"/>
  <c r="EW47"/>
  <c r="EW46"/>
  <c r="EW44"/>
  <c r="EW68"/>
  <c r="EW45"/>
  <c r="EW24"/>
  <c r="EW38"/>
  <c r="EW83"/>
  <c r="CA32"/>
  <c r="CA75"/>
  <c r="EV41"/>
  <c r="HQ54"/>
  <c r="CA17"/>
  <c r="EV48"/>
  <c r="CB67"/>
  <c r="CB74"/>
  <c r="CB39"/>
  <c r="CB85"/>
  <c r="CB87"/>
  <c r="CB68"/>
  <c r="CB30"/>
  <c r="CB24"/>
  <c r="CB73"/>
  <c r="CB51"/>
  <c r="CB45"/>
  <c r="CB84"/>
  <c r="CB40"/>
  <c r="CB53"/>
  <c r="CB44"/>
  <c r="CB69"/>
  <c r="CB83"/>
  <c r="CB20"/>
  <c r="CB25"/>
  <c r="CB15"/>
  <c r="CB16"/>
  <c r="CB86"/>
  <c r="CB14"/>
  <c r="CB47"/>
  <c r="CB46"/>
  <c r="CB31"/>
  <c r="CB29"/>
  <c r="CB52"/>
  <c r="CB50"/>
  <c r="CB43"/>
  <c r="CB21"/>
  <c r="CB38"/>
  <c r="CB19"/>
  <c r="CB72"/>
  <c r="CB26"/>
  <c r="HT23" i="5"/>
  <c r="HT20"/>
  <c r="HT28"/>
  <c r="HT18"/>
  <c r="HT33"/>
  <c r="HT35"/>
  <c r="HT27"/>
  <c r="HT21"/>
  <c r="HT29"/>
  <c r="HT19"/>
  <c r="HT22"/>
  <c r="HT17"/>
  <c r="HT34"/>
  <c r="HT26"/>
  <c r="KP15"/>
  <c r="KP30" s="1"/>
  <c r="EX11" i="3"/>
  <c r="HS11"/>
  <c r="EZ15" i="5"/>
  <c r="EZ30" s="1"/>
  <c r="CE15"/>
  <c r="CE30" s="1"/>
  <c r="CC11" i="3"/>
  <c r="HU15" i="5"/>
  <c r="HU30" s="1"/>
  <c r="CD34"/>
  <c r="CD23"/>
  <c r="CD19"/>
  <c r="CD18"/>
  <c r="CD35"/>
  <c r="CD27"/>
  <c r="CD17"/>
  <c r="CD20"/>
  <c r="CD22"/>
  <c r="CD33"/>
  <c r="CD28"/>
  <c r="CD29"/>
  <c r="CD21"/>
  <c r="CD26"/>
  <c r="EV75" i="3"/>
  <c r="EV54"/>
  <c r="EV88"/>
  <c r="EV91" s="1"/>
  <c r="BP16" i="2"/>
  <c r="BP15"/>
  <c r="HR50" i="3"/>
  <c r="HR83"/>
  <c r="HR88" s="1"/>
  <c r="HR91" s="1"/>
  <c r="BS24" i="2" s="1"/>
  <c r="HR25" i="3"/>
  <c r="HR46"/>
  <c r="HR43"/>
  <c r="HR44"/>
  <c r="HR39"/>
  <c r="HR41" s="1"/>
  <c r="HR14"/>
  <c r="HR15"/>
  <c r="HR67"/>
  <c r="HR24"/>
  <c r="HR51"/>
  <c r="HR30"/>
  <c r="HR45"/>
  <c r="HR20"/>
  <c r="HR22" s="1"/>
  <c r="HR68"/>
  <c r="HR29"/>
  <c r="HR52"/>
  <c r="CA88"/>
  <c r="CA91" s="1"/>
  <c r="BR22" i="2" s="1"/>
  <c r="KN38" i="5"/>
  <c r="BR32" i="2" s="1"/>
  <c r="HQ27" i="3"/>
  <c r="CA27"/>
  <c r="CA70"/>
  <c r="EV17"/>
  <c r="KO35" i="5"/>
  <c r="KO26"/>
  <c r="KO19"/>
  <c r="KO28"/>
  <c r="KO21"/>
  <c r="KO33"/>
  <c r="KO27"/>
  <c r="KO22"/>
  <c r="KO29"/>
  <c r="KO34"/>
  <c r="KO23"/>
  <c r="KO18"/>
  <c r="KO17"/>
  <c r="KO20"/>
  <c r="CA48" i="3"/>
  <c r="CA22"/>
  <c r="EV70"/>
  <c r="HS38" i="5"/>
  <c r="BR31" i="2" s="1"/>
  <c r="BG360" i="14" l="1"/>
  <c r="BG358"/>
  <c r="BG359" s="1"/>
  <c r="BG361" s="1"/>
  <c r="BH357" s="1"/>
  <c r="BJ353"/>
  <c r="BI354"/>
  <c r="BG343"/>
  <c r="BG344" s="1"/>
  <c r="BG346" s="1"/>
  <c r="BH342" s="1"/>
  <c r="BI339"/>
  <c r="BH345" s="1"/>
  <c r="BJ338"/>
  <c r="BS7" i="9"/>
  <c r="BS8"/>
  <c r="BI55" i="14"/>
  <c r="BJ54"/>
  <c r="AS75"/>
  <c r="AS77" s="1"/>
  <c r="AT73" s="1"/>
  <c r="AT74" s="1"/>
  <c r="AU59"/>
  <c r="BR65" i="18"/>
  <c r="BG150" i="12"/>
  <c r="BG151" s="1"/>
  <c r="BG153" s="1"/>
  <c r="BH149" s="1"/>
  <c r="BJ129" i="14"/>
  <c r="BI130"/>
  <c r="BG119" i="12"/>
  <c r="BG120" s="1"/>
  <c r="BG122" s="1"/>
  <c r="BH118" s="1"/>
  <c r="BH69"/>
  <c r="BG70"/>
  <c r="BH85"/>
  <c r="BI84"/>
  <c r="BI146"/>
  <c r="BJ145"/>
  <c r="BI100"/>
  <c r="BJ99"/>
  <c r="BI115"/>
  <c r="BJ114"/>
  <c r="BI161"/>
  <c r="BJ160"/>
  <c r="BG106"/>
  <c r="BG104"/>
  <c r="BG105" s="1"/>
  <c r="BG107" s="1"/>
  <c r="BH103" s="1"/>
  <c r="BI84" i="14"/>
  <c r="BH85"/>
  <c r="BH115"/>
  <c r="BI114"/>
  <c r="BG167"/>
  <c r="BG165"/>
  <c r="BG166" s="1"/>
  <c r="BG168" s="1"/>
  <c r="BH164" s="1"/>
  <c r="BJ160"/>
  <c r="BI161"/>
  <c r="BH167" s="1"/>
  <c r="BJ146"/>
  <c r="BI152" s="1"/>
  <c r="BK145"/>
  <c r="BI100"/>
  <c r="BJ99"/>
  <c r="BI69"/>
  <c r="BH70"/>
  <c r="BH150"/>
  <c r="BH151" s="1"/>
  <c r="BH153" s="1"/>
  <c r="BI149" s="1"/>
  <c r="KP32" i="5"/>
  <c r="KP31"/>
  <c r="EZ32"/>
  <c r="EZ31"/>
  <c r="CE32"/>
  <c r="CE31"/>
  <c r="HU32"/>
  <c r="HU31"/>
  <c r="BL52" i="11"/>
  <c r="BM52" s="1"/>
  <c r="BN52" s="1"/>
  <c r="U174" i="22"/>
  <c r="CA56" i="3"/>
  <c r="BG284" i="14"/>
  <c r="BG285" s="1"/>
  <c r="BG287" s="1"/>
  <c r="BH283" s="1"/>
  <c r="AN224"/>
  <c r="AN225" s="1"/>
  <c r="AN227" s="1"/>
  <c r="AO223" s="1"/>
  <c r="BU174"/>
  <c r="AR121"/>
  <c r="AR120" s="1"/>
  <c r="AR122" s="1"/>
  <c r="AS118" s="1"/>
  <c r="AS121" s="1"/>
  <c r="BS180"/>
  <c r="BS181" s="1"/>
  <c r="BS183" s="1"/>
  <c r="BT179" s="1"/>
  <c r="BU57"/>
  <c r="BU159"/>
  <c r="BU83"/>
  <c r="BF270" i="12"/>
  <c r="BF271" s="1"/>
  <c r="BF273" s="1"/>
  <c r="BG269" s="1"/>
  <c r="BU307" i="14"/>
  <c r="BU218"/>
  <c r="BU113"/>
  <c r="BU233"/>
  <c r="BU248"/>
  <c r="BU337"/>
  <c r="BU68"/>
  <c r="BU98"/>
  <c r="BU128"/>
  <c r="BU159" i="12"/>
  <c r="BG328" i="14"/>
  <c r="BG329" s="1"/>
  <c r="BG331" s="1"/>
  <c r="BH327" s="1"/>
  <c r="AS76" i="12"/>
  <c r="AS74"/>
  <c r="BU144" i="14"/>
  <c r="BU293"/>
  <c r="BU189"/>
  <c r="BF299"/>
  <c r="BF300" s="1"/>
  <c r="BF302" s="1"/>
  <c r="BG298" s="1"/>
  <c r="BU278"/>
  <c r="BU352"/>
  <c r="BF254"/>
  <c r="BF255" s="1"/>
  <c r="BF257" s="1"/>
  <c r="BG253" s="1"/>
  <c r="BU68" i="12"/>
  <c r="BH225"/>
  <c r="BH226" s="1"/>
  <c r="BH228" s="1"/>
  <c r="BI224" s="1"/>
  <c r="BG313" i="14"/>
  <c r="BG314" s="1"/>
  <c r="BG316" s="1"/>
  <c r="BH312" s="1"/>
  <c r="BH134" i="12"/>
  <c r="BH135" s="1"/>
  <c r="BH137" s="1"/>
  <c r="BI133" s="1"/>
  <c r="BG269" i="14"/>
  <c r="BG270" s="1"/>
  <c r="BG272" s="1"/>
  <c r="BH268" s="1"/>
  <c r="BI294" i="12"/>
  <c r="BH295"/>
  <c r="BG301" s="1"/>
  <c r="BU189"/>
  <c r="BF255"/>
  <c r="BF256" s="1"/>
  <c r="BF258" s="1"/>
  <c r="BG254" s="1"/>
  <c r="BF272"/>
  <c r="BH220" i="14"/>
  <c r="BI219"/>
  <c r="BI265" i="12"/>
  <c r="BH266"/>
  <c r="BI294" i="14"/>
  <c r="BH295"/>
  <c r="BG301" s="1"/>
  <c r="BF239"/>
  <c r="BF240" s="1"/>
  <c r="BF242" s="1"/>
  <c r="BG238" s="1"/>
  <c r="BU293" i="12"/>
  <c r="BG284"/>
  <c r="BG285" s="1"/>
  <c r="BG287" s="1"/>
  <c r="BH283" s="1"/>
  <c r="AS210"/>
  <c r="AS211" s="1"/>
  <c r="AS213" s="1"/>
  <c r="AT209" s="1"/>
  <c r="AS212"/>
  <c r="AS309" s="1"/>
  <c r="BA195"/>
  <c r="BA196" s="1"/>
  <c r="BA198" s="1"/>
  <c r="BB194" s="1"/>
  <c r="BA197"/>
  <c r="BJ196" i="14"/>
  <c r="BJ198" s="1"/>
  <c r="BK194" s="1"/>
  <c r="BK195" s="1"/>
  <c r="BS182"/>
  <c r="AU90"/>
  <c r="AU92" s="1"/>
  <c r="AV88" s="1"/>
  <c r="AV89" s="1"/>
  <c r="AU91"/>
  <c r="R175" i="12"/>
  <c r="R168"/>
  <c r="BU163" i="14"/>
  <c r="BU193"/>
  <c r="BU117"/>
  <c r="BU102"/>
  <c r="BU178"/>
  <c r="BU72"/>
  <c r="BU148"/>
  <c r="BU132"/>
  <c r="BU87"/>
  <c r="BU322"/>
  <c r="BF257" i="12"/>
  <c r="BU249"/>
  <c r="BU144"/>
  <c r="BU53"/>
  <c r="BI309" i="14"/>
  <c r="BJ308"/>
  <c r="AV106"/>
  <c r="AV105" s="1"/>
  <c r="AV107" s="1"/>
  <c r="AW103" s="1"/>
  <c r="AW104" s="1"/>
  <c r="BH251" i="12"/>
  <c r="BI250"/>
  <c r="BH235" i="14"/>
  <c r="BI234"/>
  <c r="BI206" i="12"/>
  <c r="BJ205"/>
  <c r="BJ221"/>
  <c r="BK220"/>
  <c r="BH250" i="14"/>
  <c r="BI249"/>
  <c r="BI265"/>
  <c r="BJ264"/>
  <c r="BJ130" i="12"/>
  <c r="BK129"/>
  <c r="BU234"/>
  <c r="BU263" i="14"/>
  <c r="BF241"/>
  <c r="BV47"/>
  <c r="BV47" i="12"/>
  <c r="BF256" i="14"/>
  <c r="BG271"/>
  <c r="R306" i="12"/>
  <c r="R315" s="1"/>
  <c r="BG242"/>
  <c r="BG240"/>
  <c r="BG241" s="1"/>
  <c r="BG243" s="1"/>
  <c r="BH239" s="1"/>
  <c r="BT82"/>
  <c r="BT86" s="1"/>
  <c r="BT71"/>
  <c r="BG286" i="14"/>
  <c r="BU128" i="12"/>
  <c r="BU278"/>
  <c r="BU98"/>
  <c r="BU53" i="14"/>
  <c r="BT172" i="12"/>
  <c r="BT314" s="1"/>
  <c r="BX43" i="10" s="1"/>
  <c r="AS135" i="14"/>
  <c r="AS137" s="1"/>
  <c r="AT133" s="1"/>
  <c r="AT134" s="1"/>
  <c r="BK55" i="12"/>
  <c r="BL54"/>
  <c r="BU52"/>
  <c r="BU56" s="1"/>
  <c r="BU188"/>
  <c r="BU192" s="1"/>
  <c r="BU292"/>
  <c r="BU296" s="1"/>
  <c r="BU218"/>
  <c r="BU222" s="1"/>
  <c r="BU263"/>
  <c r="BU267" s="1"/>
  <c r="BU102"/>
  <c r="BU87"/>
  <c r="BU97"/>
  <c r="BU101" s="1"/>
  <c r="BU163"/>
  <c r="BU72"/>
  <c r="BU148"/>
  <c r="BU203"/>
  <c r="BU207" s="1"/>
  <c r="BU67"/>
  <c r="BU117"/>
  <c r="BU143"/>
  <c r="BU147" s="1"/>
  <c r="BU57"/>
  <c r="BU158"/>
  <c r="BU162" s="1"/>
  <c r="BU112"/>
  <c r="BU116" s="1"/>
  <c r="BU248"/>
  <c r="BU252" s="1"/>
  <c r="BU277"/>
  <c r="BU281" s="1"/>
  <c r="BU132"/>
  <c r="BU127"/>
  <c r="BU131" s="1"/>
  <c r="BU233"/>
  <c r="BU237" s="1"/>
  <c r="BU204"/>
  <c r="BH227"/>
  <c r="BH136"/>
  <c r="BS197" i="14"/>
  <c r="BG315"/>
  <c r="BI236" i="12"/>
  <c r="BJ235"/>
  <c r="BH191"/>
  <c r="BI190"/>
  <c r="BI280" i="14"/>
  <c r="BJ279"/>
  <c r="BI280" i="12"/>
  <c r="BJ279"/>
  <c r="BU83"/>
  <c r="BU219"/>
  <c r="BU264"/>
  <c r="BU113"/>
  <c r="AZ91"/>
  <c r="AZ90"/>
  <c r="AZ92" s="1"/>
  <c r="BA88" s="1"/>
  <c r="BA89" s="1"/>
  <c r="AR61"/>
  <c r="AU61" i="14"/>
  <c r="BI324"/>
  <c r="BH330" s="1"/>
  <c r="BJ323"/>
  <c r="BH38" i="8"/>
  <c r="BH44" s="1"/>
  <c r="BK30" i="11" s="1"/>
  <c r="U152" i="22" s="1"/>
  <c r="BS378" i="14"/>
  <c r="BW42" i="10" s="1"/>
  <c r="BT366" i="14"/>
  <c r="BU336"/>
  <c r="BU340" s="1"/>
  <c r="BU351"/>
  <c r="BU355" s="1"/>
  <c r="BU321"/>
  <c r="BU325" s="1"/>
  <c r="BU292"/>
  <c r="BU296" s="1"/>
  <c r="BU306"/>
  <c r="BU310" s="1"/>
  <c r="BU262"/>
  <c r="BU266" s="1"/>
  <c r="BU247"/>
  <c r="BU251" s="1"/>
  <c r="BU277"/>
  <c r="BU281" s="1"/>
  <c r="BU232"/>
  <c r="BU236" s="1"/>
  <c r="BU217"/>
  <c r="BU221" s="1"/>
  <c r="BT203"/>
  <c r="BU188"/>
  <c r="BU192" s="1"/>
  <c r="BU190" s="1"/>
  <c r="BU191" s="1"/>
  <c r="AI49" i="10"/>
  <c r="L90" i="22" s="1"/>
  <c r="BU158" i="14"/>
  <c r="BU162" s="1"/>
  <c r="BU173"/>
  <c r="BU177" s="1"/>
  <c r="BU175" s="1"/>
  <c r="BU176" s="1"/>
  <c r="BU143"/>
  <c r="BU147" s="1"/>
  <c r="BU127"/>
  <c r="BU131" s="1"/>
  <c r="BU112"/>
  <c r="BU116" s="1"/>
  <c r="BU97"/>
  <c r="BU101" s="1"/>
  <c r="BU82"/>
  <c r="BU86" s="1"/>
  <c r="BU67"/>
  <c r="BU71" s="1"/>
  <c r="BU52"/>
  <c r="BU56" s="1"/>
  <c r="BF27" i="18"/>
  <c r="BR201"/>
  <c r="BX41" i="10" s="1"/>
  <c r="X192" i="18"/>
  <c r="X195" s="1"/>
  <c r="Y188"/>
  <c r="AC145"/>
  <c r="AC148" s="1"/>
  <c r="AA159"/>
  <c r="AA162" s="1"/>
  <c r="Z178"/>
  <c r="Z181" s="1"/>
  <c r="Z177"/>
  <c r="Z180" s="1"/>
  <c r="AB155"/>
  <c r="AB158" s="1"/>
  <c r="BB89"/>
  <c r="BB92" s="1"/>
  <c r="AC143"/>
  <c r="AC146" s="1"/>
  <c r="AE129"/>
  <c r="AE132" s="1"/>
  <c r="AE128"/>
  <c r="AE131" s="1"/>
  <c r="AD139"/>
  <c r="BH45"/>
  <c r="BG48"/>
  <c r="BS22"/>
  <c r="BS78"/>
  <c r="BS83" s="1"/>
  <c r="BS41"/>
  <c r="BS46" s="1"/>
  <c r="BS60"/>
  <c r="BC110"/>
  <c r="BC113" s="1"/>
  <c r="BD107" s="1"/>
  <c r="BC109"/>
  <c r="BC112" s="1"/>
  <c r="BC90"/>
  <c r="BC93" s="1"/>
  <c r="BC91"/>
  <c r="BC94" s="1"/>
  <c r="BD88" s="1"/>
  <c r="BC52"/>
  <c r="BC55" s="1"/>
  <c r="BD72"/>
  <c r="BD75" s="1"/>
  <c r="BD73"/>
  <c r="BD76" s="1"/>
  <c r="BE70" s="1"/>
  <c r="BF104"/>
  <c r="BG101"/>
  <c r="BC71"/>
  <c r="BC74" s="1"/>
  <c r="BD53"/>
  <c r="BD56" s="1"/>
  <c r="BD54"/>
  <c r="BD57" s="1"/>
  <c r="BE51" s="1"/>
  <c r="BF82"/>
  <c r="BE85"/>
  <c r="BR102"/>
  <c r="BG64"/>
  <c r="BF67"/>
  <c r="BB108"/>
  <c r="BB111" s="1"/>
  <c r="BF26"/>
  <c r="BE29"/>
  <c r="BI123"/>
  <c r="HS64" i="3"/>
  <c r="CC64"/>
  <c r="BV9" i="11"/>
  <c r="G13" i="28"/>
  <c r="G67"/>
  <c r="BV7" i="11"/>
  <c r="X93" i="22"/>
  <c r="X61"/>
  <c r="BV13" i="11"/>
  <c r="BY37" i="10"/>
  <c r="Y46" i="22"/>
  <c r="Y78" s="1"/>
  <c r="X189"/>
  <c r="X130"/>
  <c r="X136"/>
  <c r="X188"/>
  <c r="W143"/>
  <c r="X85"/>
  <c r="BX46" i="11"/>
  <c r="Y125" i="22"/>
  <c r="Y168" s="1"/>
  <c r="Y3"/>
  <c r="X5"/>
  <c r="X135"/>
  <c r="X137"/>
  <c r="BT19" i="11"/>
  <c r="BS21"/>
  <c r="BE23"/>
  <c r="S133" i="22"/>
  <c r="X17"/>
  <c r="X128"/>
  <c r="X20"/>
  <c r="BI25" i="7"/>
  <c r="BV67" i="11"/>
  <c r="BV66"/>
  <c r="BT22" i="7"/>
  <c r="BP27" i="2"/>
  <c r="BT16" i="11" s="1"/>
  <c r="BQ26" i="2"/>
  <c r="BT10" i="11"/>
  <c r="BV15"/>
  <c r="BT21" i="18"/>
  <c r="BT97" s="1"/>
  <c r="BT200"/>
  <c r="BT5" i="9"/>
  <c r="BZ5" i="10"/>
  <c r="BZ1" s="1"/>
  <c r="BR14" i="9"/>
  <c r="BX22" i="10" s="1"/>
  <c r="BV18" i="7"/>
  <c r="BX20" i="10"/>
  <c r="BO15" i="9"/>
  <c r="BT68" i="11" s="1"/>
  <c r="BX19" i="7"/>
  <c r="BX20"/>
  <c r="BX23"/>
  <c r="Y22" i="22" s="1"/>
  <c r="BV14" i="11"/>
  <c r="BT24" i="8"/>
  <c r="BT37"/>
  <c r="BT47" s="1"/>
  <c r="BU32"/>
  <c r="BU3"/>
  <c r="BU10" s="1"/>
  <c r="BU17" s="1"/>
  <c r="BV8" i="11"/>
  <c r="BY3"/>
  <c r="BY46" s="1"/>
  <c r="BY4" i="7"/>
  <c r="BT5" i="6"/>
  <c r="BT36" s="1"/>
  <c r="BV6" i="11"/>
  <c r="BF11"/>
  <c r="BF23" s="1"/>
  <c r="BG17"/>
  <c r="HQ56" i="3"/>
  <c r="BQ20" i="2"/>
  <c r="EV56" i="3"/>
  <c r="CA78"/>
  <c r="BR21" i="2" s="1"/>
  <c r="BR25" s="1"/>
  <c r="BV6" i="7" s="1"/>
  <c r="BQ18" i="2"/>
  <c r="BV53" i="10" s="1"/>
  <c r="HR17" i="3"/>
  <c r="CB75"/>
  <c r="EW32"/>
  <c r="HR54"/>
  <c r="EV34"/>
  <c r="BR17" i="2" s="1"/>
  <c r="BW52" i="10" s="1"/>
  <c r="BR33" i="2"/>
  <c r="BW19" i="10" s="1"/>
  <c r="HQ34" i="3"/>
  <c r="BR19" i="2" s="1"/>
  <c r="BV21" i="7" s="1"/>
  <c r="EW70" i="3"/>
  <c r="BQ16" i="2"/>
  <c r="BP15" i="9" s="1"/>
  <c r="KO38" i="5"/>
  <c r="BS32" i="2" s="1"/>
  <c r="HR48" i="3"/>
  <c r="CB32"/>
  <c r="CA34"/>
  <c r="EW22"/>
  <c r="KP35" i="5"/>
  <c r="KP17"/>
  <c r="KP27"/>
  <c r="KP23"/>
  <c r="KP34"/>
  <c r="KP29"/>
  <c r="KP22"/>
  <c r="KP26"/>
  <c r="KP18"/>
  <c r="KP20"/>
  <c r="KP21"/>
  <c r="KP19"/>
  <c r="KP28"/>
  <c r="KP33"/>
  <c r="CB54" i="3"/>
  <c r="EW54"/>
  <c r="EW88"/>
  <c r="EW91" s="1"/>
  <c r="EW17"/>
  <c r="HS45"/>
  <c r="HS67"/>
  <c r="HS68"/>
  <c r="HS50"/>
  <c r="HS46"/>
  <c r="HS15"/>
  <c r="HS83"/>
  <c r="HS88" s="1"/>
  <c r="HS91" s="1"/>
  <c r="BT24" i="2" s="1"/>
  <c r="HS30" i="3"/>
  <c r="HS20"/>
  <c r="HS22" s="1"/>
  <c r="HS29"/>
  <c r="HS24"/>
  <c r="HS44"/>
  <c r="HS14"/>
  <c r="HS52"/>
  <c r="HS51"/>
  <c r="HS39"/>
  <c r="HS41" s="1"/>
  <c r="HS25"/>
  <c r="HS43"/>
  <c r="EY11"/>
  <c r="HV15" i="5"/>
  <c r="HV30" s="1"/>
  <c r="FA15"/>
  <c r="FA30" s="1"/>
  <c r="KQ15"/>
  <c r="KQ30" s="1"/>
  <c r="CF15"/>
  <c r="CF30" s="1"/>
  <c r="CD11" i="3"/>
  <c r="HT11"/>
  <c r="BW3" i="2"/>
  <c r="BW1" s="1"/>
  <c r="CC69" i="3"/>
  <c r="CC84"/>
  <c r="CC67"/>
  <c r="CC50"/>
  <c r="CC68"/>
  <c r="CC24"/>
  <c r="CC45"/>
  <c r="CC30"/>
  <c r="CC16"/>
  <c r="CC14"/>
  <c r="CC53"/>
  <c r="CC43"/>
  <c r="CC26"/>
  <c r="CC52"/>
  <c r="CC85"/>
  <c r="CC29"/>
  <c r="CC44"/>
  <c r="CC25"/>
  <c r="CC51"/>
  <c r="CC39"/>
  <c r="CC47"/>
  <c r="CC21"/>
  <c r="CC38"/>
  <c r="CC46"/>
  <c r="CC20"/>
  <c r="CC15"/>
  <c r="CC83"/>
  <c r="CC73"/>
  <c r="CC19"/>
  <c r="CC72"/>
  <c r="CC86"/>
  <c r="CC31"/>
  <c r="CC74"/>
  <c r="CC87"/>
  <c r="CC40"/>
  <c r="CB48"/>
  <c r="EW48"/>
  <c r="HR32"/>
  <c r="CD38" i="5"/>
  <c r="BS29" i="2" s="1"/>
  <c r="BW17" i="7" s="1"/>
  <c r="HT38" i="5"/>
  <c r="BS31" i="2" s="1"/>
  <c r="CB17" i="3"/>
  <c r="CE26" i="5"/>
  <c r="CE23"/>
  <c r="CE22"/>
  <c r="CE21"/>
  <c r="CE35"/>
  <c r="CE19"/>
  <c r="CE34"/>
  <c r="CE20"/>
  <c r="CE17"/>
  <c r="CE18"/>
  <c r="CE28"/>
  <c r="CE27"/>
  <c r="CE33"/>
  <c r="CE29"/>
  <c r="HU35"/>
  <c r="HU33"/>
  <c r="HU34"/>
  <c r="HU22"/>
  <c r="HU21"/>
  <c r="HU18"/>
  <c r="HU29"/>
  <c r="HU27"/>
  <c r="HU23"/>
  <c r="HU19"/>
  <c r="HU17"/>
  <c r="HU20"/>
  <c r="HU28"/>
  <c r="HU26"/>
  <c r="HR70" i="3"/>
  <c r="HR78" s="1"/>
  <c r="BS23" i="2" s="1"/>
  <c r="CB41" i="3"/>
  <c r="CB27"/>
  <c r="EW27"/>
  <c r="EX72"/>
  <c r="EX87"/>
  <c r="EX15"/>
  <c r="EX69"/>
  <c r="EX67"/>
  <c r="EX85"/>
  <c r="EX74"/>
  <c r="EX84"/>
  <c r="EX53"/>
  <c r="EX38"/>
  <c r="EX43"/>
  <c r="EX51"/>
  <c r="EX20"/>
  <c r="EX44"/>
  <c r="EX68"/>
  <c r="EX46"/>
  <c r="EX25"/>
  <c r="EX45"/>
  <c r="EX73"/>
  <c r="EX83"/>
  <c r="EX86"/>
  <c r="EX16"/>
  <c r="EX21"/>
  <c r="EX50"/>
  <c r="EX47"/>
  <c r="EX29"/>
  <c r="EX24"/>
  <c r="EX26"/>
  <c r="EX14"/>
  <c r="EX19"/>
  <c r="EX31"/>
  <c r="EX39"/>
  <c r="EX52"/>
  <c r="EX40"/>
  <c r="EX30"/>
  <c r="EZ17" i="5"/>
  <c r="EZ19"/>
  <c r="EZ27"/>
  <c r="EZ18"/>
  <c r="EZ34"/>
  <c r="EZ20"/>
  <c r="EZ23"/>
  <c r="EZ33"/>
  <c r="EZ29"/>
  <c r="EZ21"/>
  <c r="EZ35"/>
  <c r="EZ22"/>
  <c r="EZ28"/>
  <c r="EZ26"/>
  <c r="HR27" i="3"/>
  <c r="CB22"/>
  <c r="CB88"/>
  <c r="CB91" s="1"/>
  <c r="BS22" i="2" s="1"/>
  <c r="CB70" i="3"/>
  <c r="EW41"/>
  <c r="EW75"/>
  <c r="EY38" i="5"/>
  <c r="BS30" i="2" s="1"/>
  <c r="BK353" i="14" l="1"/>
  <c r="BJ354"/>
  <c r="BH360"/>
  <c r="BH358"/>
  <c r="BH359" s="1"/>
  <c r="BH361" s="1"/>
  <c r="BI357" s="1"/>
  <c r="BH343"/>
  <c r="BH344" s="1"/>
  <c r="BH346" s="1"/>
  <c r="BI342" s="1"/>
  <c r="BJ339"/>
  <c r="BI345" s="1"/>
  <c r="BK338"/>
  <c r="AT76"/>
  <c r="AT75" s="1"/>
  <c r="AT77" s="1"/>
  <c r="AU73" s="1"/>
  <c r="AU76" s="1"/>
  <c r="BT7" i="9"/>
  <c r="BT8"/>
  <c r="BK54" i="14"/>
  <c r="BJ55"/>
  <c r="BS65" i="18"/>
  <c r="G68" i="28"/>
  <c r="G7" i="27" s="1"/>
  <c r="BH150" i="12"/>
  <c r="BH151" s="1"/>
  <c r="BH153" s="1"/>
  <c r="BI149" s="1"/>
  <c r="BH165" i="14"/>
  <c r="BH166" s="1"/>
  <c r="BH168" s="1"/>
  <c r="BI164" s="1"/>
  <c r="BK129"/>
  <c r="BJ130"/>
  <c r="BH119" i="12"/>
  <c r="BH120" s="1"/>
  <c r="BH122" s="1"/>
  <c r="BI118" s="1"/>
  <c r="BI69"/>
  <c r="BH70"/>
  <c r="BH152"/>
  <c r="BI85"/>
  <c r="BJ84"/>
  <c r="BJ146"/>
  <c r="BI152" s="1"/>
  <c r="BK145"/>
  <c r="BK160"/>
  <c r="BJ161"/>
  <c r="BH121"/>
  <c r="BJ100"/>
  <c r="BK99"/>
  <c r="BJ115"/>
  <c r="BI121" s="1"/>
  <c r="BK114"/>
  <c r="BH106"/>
  <c r="BH104"/>
  <c r="BH105" s="1"/>
  <c r="BH107" s="1"/>
  <c r="BI103" s="1"/>
  <c r="BJ84" i="14"/>
  <c r="BI85"/>
  <c r="BJ114"/>
  <c r="BI115"/>
  <c r="BK146"/>
  <c r="BJ152" s="1"/>
  <c r="BL145"/>
  <c r="BJ69"/>
  <c r="BI70"/>
  <c r="BK160"/>
  <c r="BJ161"/>
  <c r="BK99"/>
  <c r="BJ100"/>
  <c r="BI150"/>
  <c r="BI151" s="1"/>
  <c r="BI153" s="1"/>
  <c r="BJ149" s="1"/>
  <c r="FA32" i="5"/>
  <c r="FA31"/>
  <c r="HV32"/>
  <c r="HV31"/>
  <c r="KQ32"/>
  <c r="KQ31"/>
  <c r="CF32"/>
  <c r="CF31"/>
  <c r="CB56" i="3"/>
  <c r="G174" i="21"/>
  <c r="V174" i="22"/>
  <c r="BV113" i="12"/>
  <c r="BV189"/>
  <c r="AO224" i="14"/>
  <c r="AO226"/>
  <c r="BH284"/>
  <c r="BH285" s="1"/>
  <c r="BH287" s="1"/>
  <c r="BI283" s="1"/>
  <c r="BH313"/>
  <c r="BH314" s="1"/>
  <c r="BH316" s="1"/>
  <c r="BI312" s="1"/>
  <c r="BV113"/>
  <c r="AS119"/>
  <c r="AS120" s="1"/>
  <c r="AS122" s="1"/>
  <c r="AT118" s="1"/>
  <c r="AS75" i="12"/>
  <c r="AS77" s="1"/>
  <c r="AT73" s="1"/>
  <c r="AT74" s="1"/>
  <c r="BI134"/>
  <c r="BI135" s="1"/>
  <c r="BI137" s="1"/>
  <c r="BJ133" s="1"/>
  <c r="BG239" i="14"/>
  <c r="BG240" s="1"/>
  <c r="BG242" s="1"/>
  <c r="BH238" s="1"/>
  <c r="BT180"/>
  <c r="BT181" s="1"/>
  <c r="BT183" s="1"/>
  <c r="BU179" s="1"/>
  <c r="BH269"/>
  <c r="BH270" s="1"/>
  <c r="BH272" s="1"/>
  <c r="BI268" s="1"/>
  <c r="BV293"/>
  <c r="BH284" i="12"/>
  <c r="BH285" s="1"/>
  <c r="BH287" s="1"/>
  <c r="BI283" s="1"/>
  <c r="BV219"/>
  <c r="BV98"/>
  <c r="BI220" i="14"/>
  <c r="BJ219"/>
  <c r="BV57"/>
  <c r="BV189"/>
  <c r="BV144" i="12"/>
  <c r="BV352" i="14"/>
  <c r="BV264" i="12"/>
  <c r="BG254" i="14"/>
  <c r="BG255" s="1"/>
  <c r="BG257" s="1"/>
  <c r="BH253" s="1"/>
  <c r="BV233"/>
  <c r="BG299"/>
  <c r="BG300" s="1"/>
  <c r="BG302" s="1"/>
  <c r="BH298" s="1"/>
  <c r="BJ265" i="12"/>
  <c r="BI266"/>
  <c r="BH272" s="1"/>
  <c r="BG272"/>
  <c r="BG270"/>
  <c r="BG271" s="1"/>
  <c r="BG273" s="1"/>
  <c r="BH269" s="1"/>
  <c r="BV337" i="14"/>
  <c r="BV128"/>
  <c r="BI225" i="12"/>
  <c r="BI226" s="1"/>
  <c r="BI228" s="1"/>
  <c r="BJ224" s="1"/>
  <c r="BV68"/>
  <c r="BV53"/>
  <c r="BG255"/>
  <c r="BG256" s="1"/>
  <c r="BG258" s="1"/>
  <c r="BH254" s="1"/>
  <c r="BJ294" i="14"/>
  <c r="BI295"/>
  <c r="BH301" s="1"/>
  <c r="BV293" i="12"/>
  <c r="BV83" i="14"/>
  <c r="BV218"/>
  <c r="BV68"/>
  <c r="BV249" i="12"/>
  <c r="BI295"/>
  <c r="BH301" s="1"/>
  <c r="BJ294"/>
  <c r="BV307" i="14"/>
  <c r="BV248"/>
  <c r="BV83" i="12"/>
  <c r="BV174" i="14"/>
  <c r="AT210" i="12"/>
  <c r="AT211" s="1"/>
  <c r="AT213" s="1"/>
  <c r="AU209" s="1"/>
  <c r="AT212"/>
  <c r="BB195"/>
  <c r="BB196" s="1"/>
  <c r="BB198" s="1"/>
  <c r="BC194" s="1"/>
  <c r="BB197"/>
  <c r="BH328" i="14"/>
  <c r="BH329" s="1"/>
  <c r="BH331" s="1"/>
  <c r="BI327" s="1"/>
  <c r="BI250"/>
  <c r="BJ249"/>
  <c r="BI251" i="12"/>
  <c r="BJ250"/>
  <c r="BW47" i="14"/>
  <c r="BW47" i="12"/>
  <c r="BT197" i="14"/>
  <c r="BI191" i="12"/>
  <c r="BJ190"/>
  <c r="BL55"/>
  <c r="BM54"/>
  <c r="BH271" i="14"/>
  <c r="BH315"/>
  <c r="BX47"/>
  <c r="BX57" s="1"/>
  <c r="BX47" i="12"/>
  <c r="BH286" i="14"/>
  <c r="BJ265"/>
  <c r="BK264"/>
  <c r="BJ206" i="12"/>
  <c r="BK205"/>
  <c r="BJ309" i="14"/>
  <c r="BK308"/>
  <c r="AV91"/>
  <c r="AV90"/>
  <c r="AV92" s="1"/>
  <c r="AW88" s="1"/>
  <c r="AW89" s="1"/>
  <c r="BI38" i="8"/>
  <c r="BI44" s="1"/>
  <c r="BL30" i="11" s="1"/>
  <c r="BU172" i="12"/>
  <c r="BU314" s="1"/>
  <c r="BY43" i="10" s="1"/>
  <c r="BV278" i="12"/>
  <c r="BV128"/>
  <c r="BV234"/>
  <c r="BV278" i="14"/>
  <c r="BV159" i="12"/>
  <c r="BJ280" i="14"/>
  <c r="BK279"/>
  <c r="R300" i="12"/>
  <c r="R307"/>
  <c r="R316" s="1"/>
  <c r="P16" i="9" s="1"/>
  <c r="BK130" i="12"/>
  <c r="BL129"/>
  <c r="BK221"/>
  <c r="BL220"/>
  <c r="BI235" i="14"/>
  <c r="BJ234"/>
  <c r="BJ280" i="12"/>
  <c r="BK279"/>
  <c r="S164"/>
  <c r="S165" s="1"/>
  <c r="R177"/>
  <c r="BT182" i="14"/>
  <c r="BH286" i="12"/>
  <c r="BH240"/>
  <c r="BH241" s="1"/>
  <c r="BH243" s="1"/>
  <c r="BI239" s="1"/>
  <c r="BH242"/>
  <c r="BU71"/>
  <c r="BU82"/>
  <c r="BU86" s="1"/>
  <c r="BV53" i="14"/>
  <c r="BV163"/>
  <c r="BV193"/>
  <c r="BV117"/>
  <c r="BV102"/>
  <c r="BV148"/>
  <c r="BV132"/>
  <c r="BV72"/>
  <c r="BV178"/>
  <c r="BV87"/>
  <c r="BV322"/>
  <c r="AW106"/>
  <c r="BV263"/>
  <c r="BK196"/>
  <c r="BK198" s="1"/>
  <c r="BL194" s="1"/>
  <c r="BL195" s="1"/>
  <c r="BI136" i="12"/>
  <c r="BI227"/>
  <c r="BG241" i="14"/>
  <c r="BJ236" i="12"/>
  <c r="BK235"/>
  <c r="AT136" i="14"/>
  <c r="BV52" i="12"/>
  <c r="BV56" s="1"/>
  <c r="BV143"/>
  <c r="BV147" s="1"/>
  <c r="BV292"/>
  <c r="BV296" s="1"/>
  <c r="BV203"/>
  <c r="BV207" s="1"/>
  <c r="BV102"/>
  <c r="BV188"/>
  <c r="BV192" s="1"/>
  <c r="BV277"/>
  <c r="BV281" s="1"/>
  <c r="BV263"/>
  <c r="BV267" s="1"/>
  <c r="BV57"/>
  <c r="BV67"/>
  <c r="BV148"/>
  <c r="BV132"/>
  <c r="BV158"/>
  <c r="BV162" s="1"/>
  <c r="BV112"/>
  <c r="BV116" s="1"/>
  <c r="BV127"/>
  <c r="BV131" s="1"/>
  <c r="BV218"/>
  <c r="BV222" s="1"/>
  <c r="BV163"/>
  <c r="BV117"/>
  <c r="BV97"/>
  <c r="BV101" s="1"/>
  <c r="BV87"/>
  <c r="BV233"/>
  <c r="BV237" s="1"/>
  <c r="BV72"/>
  <c r="BV248"/>
  <c r="BV252" s="1"/>
  <c r="BV204"/>
  <c r="BG256" i="14"/>
  <c r="BG257" i="12"/>
  <c r="BV144" i="14"/>
  <c r="BV159"/>
  <c r="BV98"/>
  <c r="AR60" i="12"/>
  <c r="AR62" s="1"/>
  <c r="AS58" s="1"/>
  <c r="AS59" s="1"/>
  <c r="BA91"/>
  <c r="BA90"/>
  <c r="BA92" s="1"/>
  <c r="BB88" s="1"/>
  <c r="BB89" s="1"/>
  <c r="AU60" i="14"/>
  <c r="AU62" s="1"/>
  <c r="AV58" s="1"/>
  <c r="AV59" s="1"/>
  <c r="BJ324"/>
  <c r="BI330" s="1"/>
  <c r="BK323"/>
  <c r="BT378"/>
  <c r="BX42" i="10" s="1"/>
  <c r="X371" i="14"/>
  <c r="BU366"/>
  <c r="BV351"/>
  <c r="BV355" s="1"/>
  <c r="BV336"/>
  <c r="BV340" s="1"/>
  <c r="BV306"/>
  <c r="BV310" s="1"/>
  <c r="BV321"/>
  <c r="BV325" s="1"/>
  <c r="BV277"/>
  <c r="BV281" s="1"/>
  <c r="BV292"/>
  <c r="BV296" s="1"/>
  <c r="BV262"/>
  <c r="BV266" s="1"/>
  <c r="BV247"/>
  <c r="BV251" s="1"/>
  <c r="BV217"/>
  <c r="BV221" s="1"/>
  <c r="BV232"/>
  <c r="BV236" s="1"/>
  <c r="Y368"/>
  <c r="BU203"/>
  <c r="AE370"/>
  <c r="BV188"/>
  <c r="BV192" s="1"/>
  <c r="BV190" s="1"/>
  <c r="BV191" s="1"/>
  <c r="BV158"/>
  <c r="BV162" s="1"/>
  <c r="BV173"/>
  <c r="BV177" s="1"/>
  <c r="BV175" s="1"/>
  <c r="BV176" s="1"/>
  <c r="BV143"/>
  <c r="BV147" s="1"/>
  <c r="BV127"/>
  <c r="BV131" s="1"/>
  <c r="BV112"/>
  <c r="BV116" s="1"/>
  <c r="BV97"/>
  <c r="BV101" s="1"/>
  <c r="BV82"/>
  <c r="BV86" s="1"/>
  <c r="BV67"/>
  <c r="BV71" s="1"/>
  <c r="BV52"/>
  <c r="BV56" s="1"/>
  <c r="BG27" i="18"/>
  <c r="BS201"/>
  <c r="BY41" i="10" s="1"/>
  <c r="Y83" i="22" s="1"/>
  <c r="AC155" i="18"/>
  <c r="AA172"/>
  <c r="AA175" s="1"/>
  <c r="Z176"/>
  <c r="Z179" s="1"/>
  <c r="Y191"/>
  <c r="AB161"/>
  <c r="AB164" s="1"/>
  <c r="AB160"/>
  <c r="AB163" s="1"/>
  <c r="AE127"/>
  <c r="AE130" s="1"/>
  <c r="AF126"/>
  <c r="AD142"/>
  <c r="BT22"/>
  <c r="BT78"/>
  <c r="BT83" s="1"/>
  <c r="BT41"/>
  <c r="BT46" s="1"/>
  <c r="BT60"/>
  <c r="BG82"/>
  <c r="BF85"/>
  <c r="BG67"/>
  <c r="BH64"/>
  <c r="BD109"/>
  <c r="BD112" s="1"/>
  <c r="BD110"/>
  <c r="BD113" s="1"/>
  <c r="BE107" s="1"/>
  <c r="BC89"/>
  <c r="BC92" s="1"/>
  <c r="BE54"/>
  <c r="BE57" s="1"/>
  <c r="BF51" s="1"/>
  <c r="BE53"/>
  <c r="BE56" s="1"/>
  <c r="BD90"/>
  <c r="BD93" s="1"/>
  <c r="BD91"/>
  <c r="BD94" s="1"/>
  <c r="BE88" s="1"/>
  <c r="BC108"/>
  <c r="BC111" s="1"/>
  <c r="BD71"/>
  <c r="BD74" s="1"/>
  <c r="BI45"/>
  <c r="BH48"/>
  <c r="BE73"/>
  <c r="BE76" s="1"/>
  <c r="BF70" s="1"/>
  <c r="BE72"/>
  <c r="BE75" s="1"/>
  <c r="BS102"/>
  <c r="BG104"/>
  <c r="BH101"/>
  <c r="BD52"/>
  <c r="BD55" s="1"/>
  <c r="BG26"/>
  <c r="BF29"/>
  <c r="BJ123"/>
  <c r="CD64" i="3"/>
  <c r="HT64"/>
  <c r="BW9" i="11"/>
  <c r="BW7"/>
  <c r="BW13"/>
  <c r="X94" i="22"/>
  <c r="Y18"/>
  <c r="BZ37" i="10"/>
  <c r="S145" i="22"/>
  <c r="BU19" i="11"/>
  <c r="BT21"/>
  <c r="Y19" i="22"/>
  <c r="BJ25" i="7"/>
  <c r="BU68" i="11"/>
  <c r="BW66"/>
  <c r="BW67"/>
  <c r="BU22" i="7"/>
  <c r="BQ27" i="2"/>
  <c r="BU16" i="11" s="1"/>
  <c r="BR26" i="2"/>
  <c r="BU10" i="11"/>
  <c r="N17" i="9"/>
  <c r="N19" s="1"/>
  <c r="N21" s="1"/>
  <c r="BW15" i="11"/>
  <c r="BU200" i="18"/>
  <c r="BU21"/>
  <c r="BU97" s="1"/>
  <c r="BV21"/>
  <c r="BV97" s="1"/>
  <c r="BV200"/>
  <c r="BV5" i="9"/>
  <c r="CB5" i="10"/>
  <c r="BW18" i="7"/>
  <c r="BY20" i="10"/>
  <c r="BY23"/>
  <c r="BS14" i="9"/>
  <c r="BY22" i="10" s="1"/>
  <c r="BU5" i="9"/>
  <c r="CA5" i="10"/>
  <c r="CA1" s="1"/>
  <c r="BY23" i="7"/>
  <c r="BY19"/>
  <c r="BY20"/>
  <c r="BW8" i="11"/>
  <c r="BV32" i="8"/>
  <c r="BV3"/>
  <c r="BV10" s="1"/>
  <c r="BV17" s="1"/>
  <c r="BW32"/>
  <c r="BW3"/>
  <c r="BW10" s="1"/>
  <c r="BW17" s="1"/>
  <c r="BU37"/>
  <c r="BU47" s="1"/>
  <c r="BU24"/>
  <c r="BZ3" i="11"/>
  <c r="BZ46" s="1"/>
  <c r="BZ4" i="7"/>
  <c r="BU5" i="6"/>
  <c r="BU36" s="1"/>
  <c r="BV5"/>
  <c r="BV36" s="1"/>
  <c r="CA3" i="11"/>
  <c r="CA4" i="7"/>
  <c r="BW14" i="11"/>
  <c r="BG11"/>
  <c r="BG23" s="1"/>
  <c r="BW6"/>
  <c r="HR56" i="3"/>
  <c r="BH17" i="11"/>
  <c r="BR16" i="2"/>
  <c r="EW56" i="3"/>
  <c r="BR20" i="2"/>
  <c r="BR15"/>
  <c r="CB78" i="3"/>
  <c r="BS21" i="2" s="1"/>
  <c r="BS25" s="1"/>
  <c r="BW6" i="7" s="1"/>
  <c r="CC22" i="3"/>
  <c r="HS70"/>
  <c r="HS78" s="1"/>
  <c r="BT23" i="2" s="1"/>
  <c r="BR18"/>
  <c r="BW53" i="10" s="1"/>
  <c r="EX32" i="3"/>
  <c r="CC88"/>
  <c r="CC91" s="1"/>
  <c r="BT22" i="2" s="1"/>
  <c r="CC70" i="3"/>
  <c r="CC48"/>
  <c r="EX75"/>
  <c r="BS33" i="2"/>
  <c r="BX19" i="10" s="1"/>
  <c r="EX22" i="3"/>
  <c r="EX54"/>
  <c r="EW34"/>
  <c r="CB34"/>
  <c r="FA19" i="5"/>
  <c r="FA33"/>
  <c r="FA35"/>
  <c r="FA26"/>
  <c r="FA21"/>
  <c r="FA28"/>
  <c r="FA22"/>
  <c r="FA17"/>
  <c r="FA27"/>
  <c r="FA34"/>
  <c r="FA18"/>
  <c r="FA23"/>
  <c r="FA29"/>
  <c r="FA20"/>
  <c r="KP38"/>
  <c r="BT32" i="2" s="1"/>
  <c r="EX27" i="3"/>
  <c r="CC75"/>
  <c r="CC17"/>
  <c r="HS17"/>
  <c r="KQ29" i="5"/>
  <c r="KQ20"/>
  <c r="KQ35"/>
  <c r="KQ19"/>
  <c r="KQ23"/>
  <c r="KQ34"/>
  <c r="KQ28"/>
  <c r="KQ27"/>
  <c r="KQ26"/>
  <c r="KQ33"/>
  <c r="KQ22"/>
  <c r="KQ21"/>
  <c r="KQ17"/>
  <c r="KQ18"/>
  <c r="CF19"/>
  <c r="CF28"/>
  <c r="CF26"/>
  <c r="CF18"/>
  <c r="CF20"/>
  <c r="CF27"/>
  <c r="CF21"/>
  <c r="CF35"/>
  <c r="CF23"/>
  <c r="CF34"/>
  <c r="CF22"/>
  <c r="CF17"/>
  <c r="CF33"/>
  <c r="CF29"/>
  <c r="FB15"/>
  <c r="FB30" s="1"/>
  <c r="KR15"/>
  <c r="KR30" s="1"/>
  <c r="CE11" i="3"/>
  <c r="CG15" i="5"/>
  <c r="CG30" s="1"/>
  <c r="EZ11" i="3"/>
  <c r="HU11"/>
  <c r="HW15" i="5"/>
  <c r="HW30" s="1"/>
  <c r="CC54" i="3"/>
  <c r="EX88"/>
  <c r="EX91" s="1"/>
  <c r="CC41"/>
  <c r="HS48"/>
  <c r="HS32"/>
  <c r="CD31"/>
  <c r="CD87"/>
  <c r="CD51"/>
  <c r="CD30"/>
  <c r="CD67"/>
  <c r="CD73"/>
  <c r="CD44"/>
  <c r="CD43"/>
  <c r="CD50"/>
  <c r="CD74"/>
  <c r="CD26"/>
  <c r="CD83"/>
  <c r="CD68"/>
  <c r="CD38"/>
  <c r="CD47"/>
  <c r="CD53"/>
  <c r="CD86"/>
  <c r="CD24"/>
  <c r="CD29"/>
  <c r="CD45"/>
  <c r="CD46"/>
  <c r="CD72"/>
  <c r="CD15"/>
  <c r="CD21"/>
  <c r="CD39"/>
  <c r="CD69"/>
  <c r="CD84"/>
  <c r="CD85"/>
  <c r="CD25"/>
  <c r="CD19"/>
  <c r="CD40"/>
  <c r="CD20"/>
  <c r="CD14"/>
  <c r="CD16"/>
  <c r="CD52"/>
  <c r="HR34"/>
  <c r="HV11"/>
  <c r="HX15" i="5"/>
  <c r="HX30" s="1"/>
  <c r="FA11" i="3"/>
  <c r="KS15" i="5"/>
  <c r="KS30" s="1"/>
  <c r="FC15"/>
  <c r="FC30" s="1"/>
  <c r="CH15"/>
  <c r="CH30" s="1"/>
  <c r="CF11" i="3"/>
  <c r="EY87"/>
  <c r="EY68"/>
  <c r="EY45"/>
  <c r="EY19"/>
  <c r="EY24"/>
  <c r="EY16"/>
  <c r="EY73"/>
  <c r="EY38"/>
  <c r="EY69"/>
  <c r="EY52"/>
  <c r="EY84"/>
  <c r="EY40"/>
  <c r="EY31"/>
  <c r="EY44"/>
  <c r="EY26"/>
  <c r="EY20"/>
  <c r="EY15"/>
  <c r="EY85"/>
  <c r="EY51"/>
  <c r="EY86"/>
  <c r="EY21"/>
  <c r="EY39"/>
  <c r="EY25"/>
  <c r="EY72"/>
  <c r="EY30"/>
  <c r="EY53"/>
  <c r="EY46"/>
  <c r="EY29"/>
  <c r="EY50"/>
  <c r="EY43"/>
  <c r="EY83"/>
  <c r="EY47"/>
  <c r="EY74"/>
  <c r="EY14"/>
  <c r="EY67"/>
  <c r="CE38" i="5"/>
  <c r="BT29" i="2" s="1"/>
  <c r="BX17" i="7" s="1"/>
  <c r="EX41" i="3"/>
  <c r="EX17"/>
  <c r="EX70"/>
  <c r="CC32"/>
  <c r="HS27"/>
  <c r="HT86"/>
  <c r="HT51"/>
  <c r="HT44"/>
  <c r="HT45"/>
  <c r="HT67"/>
  <c r="HT14"/>
  <c r="HT20"/>
  <c r="HT22" s="1"/>
  <c r="HT24"/>
  <c r="HT68"/>
  <c r="HT83"/>
  <c r="HT46"/>
  <c r="HT15"/>
  <c r="HT52"/>
  <c r="HT29"/>
  <c r="HT30"/>
  <c r="HT25"/>
  <c r="HT50"/>
  <c r="HT43"/>
  <c r="HT39"/>
  <c r="HT41" s="1"/>
  <c r="HV28" i="5"/>
  <c r="HV18"/>
  <c r="HV35"/>
  <c r="HV29"/>
  <c r="HV20"/>
  <c r="HV21"/>
  <c r="HV22"/>
  <c r="HV19"/>
  <c r="HV27"/>
  <c r="HV26"/>
  <c r="HV34"/>
  <c r="HV23"/>
  <c r="HV17"/>
  <c r="HV33"/>
  <c r="HU38"/>
  <c r="BT31" i="2" s="1"/>
  <c r="EX48" i="3"/>
  <c r="CC27"/>
  <c r="EZ38" i="5"/>
  <c r="BT30" i="2" s="1"/>
  <c r="HS54" i="3"/>
  <c r="BI343" i="14" l="1"/>
  <c r="BI344" s="1"/>
  <c r="BI346" s="1"/>
  <c r="BJ342" s="1"/>
  <c r="BI358"/>
  <c r="BI359" s="1"/>
  <c r="BI361" s="1"/>
  <c r="BJ357" s="1"/>
  <c r="BI360"/>
  <c r="BL353"/>
  <c r="BK354"/>
  <c r="BK339"/>
  <c r="BJ345" s="1"/>
  <c r="BL338"/>
  <c r="CB1" i="10"/>
  <c r="H45" i="21"/>
  <c r="H77" s="1"/>
  <c r="AU74" i="14"/>
  <c r="AU75" s="1"/>
  <c r="AU77" s="1"/>
  <c r="AV73" s="1"/>
  <c r="AV76" s="1"/>
  <c r="BV7" i="9"/>
  <c r="BV8"/>
  <c r="BU7"/>
  <c r="BU8"/>
  <c r="BK55" i="14"/>
  <c r="BL54"/>
  <c r="BT65" i="18"/>
  <c r="BK130" i="14"/>
  <c r="BL129"/>
  <c r="BI150" i="12"/>
  <c r="BI151" s="1"/>
  <c r="BI153" s="1"/>
  <c r="BJ149" s="1"/>
  <c r="BI70"/>
  <c r="BJ69"/>
  <c r="BI106"/>
  <c r="BI104"/>
  <c r="BI105" s="1"/>
  <c r="BI107" s="1"/>
  <c r="BJ103" s="1"/>
  <c r="BK84"/>
  <c r="BJ85"/>
  <c r="BK100"/>
  <c r="BL99"/>
  <c r="BK146"/>
  <c r="BJ152" s="1"/>
  <c r="BL145"/>
  <c r="BL160"/>
  <c r="BK161"/>
  <c r="BI119"/>
  <c r="BI120" s="1"/>
  <c r="BI122" s="1"/>
  <c r="BJ118" s="1"/>
  <c r="BK115"/>
  <c r="BJ121" s="1"/>
  <c r="BL114"/>
  <c r="BJ85" i="14"/>
  <c r="BK84"/>
  <c r="BK114"/>
  <c r="BJ115"/>
  <c r="BK69"/>
  <c r="BJ70"/>
  <c r="BK161"/>
  <c r="BL160"/>
  <c r="BI167"/>
  <c r="BI165"/>
  <c r="BI166" s="1"/>
  <c r="BI168" s="1"/>
  <c r="BJ164" s="1"/>
  <c r="BJ150"/>
  <c r="BJ151" s="1"/>
  <c r="BJ153" s="1"/>
  <c r="BK149" s="1"/>
  <c r="BL146"/>
  <c r="BK152" s="1"/>
  <c r="BM145"/>
  <c r="BL99"/>
  <c r="BK100"/>
  <c r="FB32" i="5"/>
  <c r="FB31"/>
  <c r="HW32"/>
  <c r="HW31"/>
  <c r="HX32"/>
  <c r="HX31"/>
  <c r="KR32"/>
  <c r="KR31"/>
  <c r="FC32"/>
  <c r="FC31"/>
  <c r="CH32"/>
  <c r="CH31"/>
  <c r="KS32"/>
  <c r="KS31"/>
  <c r="CG32"/>
  <c r="CG31"/>
  <c r="G36" i="16"/>
  <c r="G36" i="26"/>
  <c r="G35" i="28" s="1"/>
  <c r="CC56" i="3"/>
  <c r="BW189" i="14"/>
  <c r="BX189" s="1"/>
  <c r="BW144" i="12"/>
  <c r="BX144" s="1"/>
  <c r="AO225" i="14"/>
  <c r="AO227" s="1"/>
  <c r="AP223" s="1"/>
  <c r="AP226" s="1"/>
  <c r="AT76" i="12"/>
  <c r="AT75" s="1"/>
  <c r="AT77" s="1"/>
  <c r="AU73" s="1"/>
  <c r="BW128" i="14"/>
  <c r="BX128" s="1"/>
  <c r="BW174"/>
  <c r="BX174" s="1"/>
  <c r="BJ134" i="12"/>
  <c r="BJ135" s="1"/>
  <c r="BJ137" s="1"/>
  <c r="BK133" s="1"/>
  <c r="BW144" i="14"/>
  <c r="BX144" s="1"/>
  <c r="BH270" i="12"/>
  <c r="BH271" s="1"/>
  <c r="BH273" s="1"/>
  <c r="BI269" s="1"/>
  <c r="BW113" i="14"/>
  <c r="BX113" s="1"/>
  <c r="BW83"/>
  <c r="BX83" s="1"/>
  <c r="BW264" i="12"/>
  <c r="BX264" s="1"/>
  <c r="BW293"/>
  <c r="BX293" s="1"/>
  <c r="BW128"/>
  <c r="BX128" s="1"/>
  <c r="BH255"/>
  <c r="BH256" s="1"/>
  <c r="BH258" s="1"/>
  <c r="BI254" s="1"/>
  <c r="BW53"/>
  <c r="BX53" s="1"/>
  <c r="BW278"/>
  <c r="BX278" s="1"/>
  <c r="BI284" i="14"/>
  <c r="BI285" s="1"/>
  <c r="BI287" s="1"/>
  <c r="BJ283" s="1"/>
  <c r="BI328"/>
  <c r="BI329" s="1"/>
  <c r="BI331" s="1"/>
  <c r="BJ327" s="1"/>
  <c r="BW113" i="12"/>
  <c r="BX113" s="1"/>
  <c r="BI313" i="14"/>
  <c r="BI314" s="1"/>
  <c r="BI316" s="1"/>
  <c r="BJ312" s="1"/>
  <c r="BW189" i="12"/>
  <c r="BX189" s="1"/>
  <c r="BI269" i="14"/>
  <c r="BI270" s="1"/>
  <c r="BI272" s="1"/>
  <c r="BJ268" s="1"/>
  <c r="BW98" i="12"/>
  <c r="BX98" s="1"/>
  <c r="BW249"/>
  <c r="BX249" s="1"/>
  <c r="BW234"/>
  <c r="BX234" s="1"/>
  <c r="BU180" i="14"/>
  <c r="BU181" s="1"/>
  <c r="BU183" s="1"/>
  <c r="BV179" s="1"/>
  <c r="BW159" i="12"/>
  <c r="BX159" s="1"/>
  <c r="BW219"/>
  <c r="BX219" s="1"/>
  <c r="BW83"/>
  <c r="BX83" s="1"/>
  <c r="BJ225"/>
  <c r="BJ226" s="1"/>
  <c r="BJ228" s="1"/>
  <c r="BK224" s="1"/>
  <c r="BW233" i="14"/>
  <c r="BX233" s="1"/>
  <c r="BH239"/>
  <c r="BH240" s="1"/>
  <c r="BH242" s="1"/>
  <c r="BI238" s="1"/>
  <c r="BW68" i="12"/>
  <c r="BX68" s="1"/>
  <c r="BH299" i="14"/>
  <c r="BH300" s="1"/>
  <c r="BH302" s="1"/>
  <c r="BI298" s="1"/>
  <c r="BK294"/>
  <c r="BJ295"/>
  <c r="BI301" s="1"/>
  <c r="BW352"/>
  <c r="BX352" s="1"/>
  <c r="BK294" i="12"/>
  <c r="BJ295"/>
  <c r="BI301" s="1"/>
  <c r="BH254" i="14"/>
  <c r="BH255" s="1"/>
  <c r="BH257" s="1"/>
  <c r="BI253" s="1"/>
  <c r="BW278"/>
  <c r="BX278" s="1"/>
  <c r="BK219"/>
  <c r="BJ220"/>
  <c r="BK265" i="12"/>
  <c r="BJ266"/>
  <c r="BW98" i="14"/>
  <c r="BX98" s="1"/>
  <c r="BI284" i="12"/>
  <c r="BI285" s="1"/>
  <c r="BI287" s="1"/>
  <c r="BJ283" s="1"/>
  <c r="BW307" i="14"/>
  <c r="BX307" s="1"/>
  <c r="AU210" i="12"/>
  <c r="AU211" s="1"/>
  <c r="AU213" s="1"/>
  <c r="AV209" s="1"/>
  <c r="AU212"/>
  <c r="AU309" s="1"/>
  <c r="BC195"/>
  <c r="BC196" s="1"/>
  <c r="BC198" s="1"/>
  <c r="BD194" s="1"/>
  <c r="BC197"/>
  <c r="BL196" i="14"/>
  <c r="BL198" s="1"/>
  <c r="BM194" s="1"/>
  <c r="BM195" s="1"/>
  <c r="BK280" i="12"/>
  <c r="BJ286" s="1"/>
  <c r="BL279"/>
  <c r="BL221"/>
  <c r="BM220"/>
  <c r="BK280" i="14"/>
  <c r="BL279"/>
  <c r="AW91"/>
  <c r="AW90"/>
  <c r="AW92" s="1"/>
  <c r="AX88" s="1"/>
  <c r="AX89" s="1"/>
  <c r="BK265"/>
  <c r="BL264"/>
  <c r="BJ191" i="12"/>
  <c r="BK190"/>
  <c r="BJ250" i="14"/>
  <c r="BK249"/>
  <c r="BU182"/>
  <c r="BH241"/>
  <c r="BY47"/>
  <c r="BX178"/>
  <c r="BX132"/>
  <c r="BX163"/>
  <c r="BX148"/>
  <c r="BX117"/>
  <c r="BX87"/>
  <c r="BX72"/>
  <c r="BX102"/>
  <c r="BX193"/>
  <c r="BH257" i="12"/>
  <c r="AT135" i="14"/>
  <c r="AT137" s="1"/>
  <c r="AU133" s="1"/>
  <c r="AU134" s="1"/>
  <c r="BJ38" i="8"/>
  <c r="BJ44" s="1"/>
  <c r="BM30" i="11" s="1"/>
  <c r="BW159" i="14"/>
  <c r="BX159" s="1"/>
  <c r="BW218"/>
  <c r="BX218" s="1"/>
  <c r="BW68"/>
  <c r="BX68" s="1"/>
  <c r="BI271"/>
  <c r="R302" i="12"/>
  <c r="R308"/>
  <c r="R317" s="1"/>
  <c r="BI315" i="14"/>
  <c r="BW322"/>
  <c r="BX322" s="1"/>
  <c r="BW193"/>
  <c r="BW132"/>
  <c r="BW117"/>
  <c r="BW178"/>
  <c r="BW87"/>
  <c r="BW148"/>
  <c r="BW72"/>
  <c r="BW163"/>
  <c r="BW102"/>
  <c r="BV82" i="12"/>
  <c r="BV86" s="1"/>
  <c r="BV71"/>
  <c r="R58" i="10"/>
  <c r="BK309" i="14"/>
  <c r="BL308"/>
  <c r="BW263" i="12"/>
  <c r="BW267" s="1"/>
  <c r="BW143"/>
  <c r="BW147" s="1"/>
  <c r="BW127"/>
  <c r="BW131" s="1"/>
  <c r="BW248"/>
  <c r="BW252" s="1"/>
  <c r="BW203"/>
  <c r="BW207" s="1"/>
  <c r="BW52"/>
  <c r="BW56" s="1"/>
  <c r="BW72"/>
  <c r="BW132"/>
  <c r="BW148"/>
  <c r="BW117"/>
  <c r="BW277"/>
  <c r="BW281" s="1"/>
  <c r="BW233"/>
  <c r="BW237" s="1"/>
  <c r="BW158"/>
  <c r="BW162" s="1"/>
  <c r="BW57"/>
  <c r="BW218"/>
  <c r="BW222" s="1"/>
  <c r="BW87"/>
  <c r="BW292"/>
  <c r="BW296" s="1"/>
  <c r="BW102"/>
  <c r="BW112"/>
  <c r="BW116" s="1"/>
  <c r="BW97"/>
  <c r="BW101" s="1"/>
  <c r="BW163"/>
  <c r="BW67"/>
  <c r="BW188"/>
  <c r="BW192" s="1"/>
  <c r="BW204"/>
  <c r="BX204" s="1"/>
  <c r="BW53" i="14"/>
  <c r="BX53" s="1"/>
  <c r="BW293"/>
  <c r="BX293" s="1"/>
  <c r="BU197"/>
  <c r="BH256"/>
  <c r="BK206" i="12"/>
  <c r="BL205"/>
  <c r="BX52"/>
  <c r="BX56" s="1"/>
  <c r="BY47"/>
  <c r="BX188"/>
  <c r="BX192" s="1"/>
  <c r="BX163"/>
  <c r="BX112"/>
  <c r="BX116" s="1"/>
  <c r="BX158"/>
  <c r="BX162" s="1"/>
  <c r="BX143"/>
  <c r="BX147" s="1"/>
  <c r="BX127"/>
  <c r="BX131" s="1"/>
  <c r="BX102"/>
  <c r="BX277"/>
  <c r="BX281" s="1"/>
  <c r="BX233"/>
  <c r="BX237" s="1"/>
  <c r="BX87"/>
  <c r="BX117"/>
  <c r="BX132"/>
  <c r="BX263"/>
  <c r="BX267" s="1"/>
  <c r="BX292"/>
  <c r="BX296" s="1"/>
  <c r="BX72"/>
  <c r="BX97"/>
  <c r="BX101" s="1"/>
  <c r="BX67"/>
  <c r="BX148"/>
  <c r="BX57"/>
  <c r="BX218"/>
  <c r="BX222" s="1"/>
  <c r="BX248"/>
  <c r="BX252" s="1"/>
  <c r="BX203"/>
  <c r="BX207" s="1"/>
  <c r="BM55"/>
  <c r="BN54"/>
  <c r="BI240"/>
  <c r="BI241" s="1"/>
  <c r="BI243" s="1"/>
  <c r="BJ239" s="1"/>
  <c r="BI242"/>
  <c r="S167"/>
  <c r="S176" s="1"/>
  <c r="S318" s="1"/>
  <c r="R28" i="7" s="1"/>
  <c r="S173" i="12"/>
  <c r="BJ136"/>
  <c r="BV172"/>
  <c r="BV314" s="1"/>
  <c r="BZ43" i="10" s="1"/>
  <c r="BW337" i="14"/>
  <c r="BX337" s="1"/>
  <c r="BW263"/>
  <c r="BX263" s="1"/>
  <c r="BI286" i="12"/>
  <c r="BJ227"/>
  <c r="BI286" i="14"/>
  <c r="BJ235"/>
  <c r="BK234"/>
  <c r="BJ251" i="12"/>
  <c r="BK250"/>
  <c r="BK236"/>
  <c r="BL235"/>
  <c r="AT119" i="14"/>
  <c r="AT121"/>
  <c r="BL130" i="12"/>
  <c r="BM129"/>
  <c r="BW57" i="14"/>
  <c r="AW105"/>
  <c r="AW107" s="1"/>
  <c r="AX103" s="1"/>
  <c r="AX104" s="1"/>
  <c r="BW248"/>
  <c r="BX248" s="1"/>
  <c r="AS61" i="12"/>
  <c r="AS60" s="1"/>
  <c r="AS62" s="1"/>
  <c r="AT58" s="1"/>
  <c r="AT59" s="1"/>
  <c r="BB91"/>
  <c r="BB90"/>
  <c r="BB92" s="1"/>
  <c r="BC88" s="1"/>
  <c r="BC89" s="1"/>
  <c r="AV61" i="14"/>
  <c r="AV60" s="1"/>
  <c r="AV62" s="1"/>
  <c r="AW58" s="1"/>
  <c r="AW59" s="1"/>
  <c r="BK324"/>
  <c r="BJ330" s="1"/>
  <c r="BL323"/>
  <c r="BU378"/>
  <c r="BY42" i="10" s="1"/>
  <c r="Y367" i="14"/>
  <c r="Y369"/>
  <c r="BW336"/>
  <c r="BW340" s="1"/>
  <c r="BW321"/>
  <c r="BW325" s="1"/>
  <c r="BW306"/>
  <c r="BW310" s="1"/>
  <c r="BW277"/>
  <c r="BW281" s="1"/>
  <c r="BW232"/>
  <c r="BW236" s="1"/>
  <c r="BW262"/>
  <c r="BW266" s="1"/>
  <c r="BW247"/>
  <c r="BW251" s="1"/>
  <c r="BW292"/>
  <c r="BW296" s="1"/>
  <c r="BW217"/>
  <c r="BW221" s="1"/>
  <c r="BW351"/>
  <c r="BW355" s="1"/>
  <c r="BV366"/>
  <c r="BV203"/>
  <c r="BX336"/>
  <c r="BX340" s="1"/>
  <c r="BX306"/>
  <c r="BX310" s="1"/>
  <c r="BX277"/>
  <c r="BX281" s="1"/>
  <c r="BX321"/>
  <c r="BX325" s="1"/>
  <c r="BX232"/>
  <c r="BX236" s="1"/>
  <c r="BX262"/>
  <c r="BX266" s="1"/>
  <c r="BX217"/>
  <c r="BX221" s="1"/>
  <c r="BX351"/>
  <c r="BX355" s="1"/>
  <c r="BX247"/>
  <c r="BX251" s="1"/>
  <c r="BX292"/>
  <c r="BX296" s="1"/>
  <c r="BW188"/>
  <c r="BW192" s="1"/>
  <c r="BW190" s="1"/>
  <c r="BW191" s="1"/>
  <c r="BX188"/>
  <c r="BX192" s="1"/>
  <c r="BX190" s="1"/>
  <c r="BX191" s="1"/>
  <c r="BW158"/>
  <c r="BW162" s="1"/>
  <c r="BW173"/>
  <c r="BW177" s="1"/>
  <c r="BW175" s="1"/>
  <c r="BW176" s="1"/>
  <c r="BX158"/>
  <c r="BX162" s="1"/>
  <c r="BX173"/>
  <c r="BX177" s="1"/>
  <c r="BX175" s="1"/>
  <c r="BX176" s="1"/>
  <c r="BX143"/>
  <c r="BX147" s="1"/>
  <c r="BX127"/>
  <c r="BX131" s="1"/>
  <c r="AJ49" i="10"/>
  <c r="BW127" i="14"/>
  <c r="BW131" s="1"/>
  <c r="BW143"/>
  <c r="BW147" s="1"/>
  <c r="BW112"/>
  <c r="BW116" s="1"/>
  <c r="BX112"/>
  <c r="BX116" s="1"/>
  <c r="BW97"/>
  <c r="BW101" s="1"/>
  <c r="BX97"/>
  <c r="BX101" s="1"/>
  <c r="BX82"/>
  <c r="BX86" s="1"/>
  <c r="BW82"/>
  <c r="BW86" s="1"/>
  <c r="BW67"/>
  <c r="BW71" s="1"/>
  <c r="BX67"/>
  <c r="BX71" s="1"/>
  <c r="BX52"/>
  <c r="BX56" s="1"/>
  <c r="BW52"/>
  <c r="BW56" s="1"/>
  <c r="BH27" i="18"/>
  <c r="BT201"/>
  <c r="BZ41" i="10" s="1"/>
  <c r="AC158" i="18"/>
  <c r="AC161" s="1"/>
  <c r="AC164" s="1"/>
  <c r="AE139"/>
  <c r="Z188"/>
  <c r="Y193"/>
  <c r="Y196" s="1"/>
  <c r="Y194"/>
  <c r="Y197" s="1"/>
  <c r="AA178"/>
  <c r="AA181" s="1"/>
  <c r="AA177"/>
  <c r="AA180" s="1"/>
  <c r="AB159"/>
  <c r="AB162" s="1"/>
  <c r="AF129"/>
  <c r="AF132" s="1"/>
  <c r="AF128"/>
  <c r="AF131" s="1"/>
  <c r="AD145"/>
  <c r="AD148" s="1"/>
  <c r="AD144"/>
  <c r="AD147" s="1"/>
  <c r="BE52"/>
  <c r="BE55" s="1"/>
  <c r="BE90"/>
  <c r="BE93" s="1"/>
  <c r="BE91"/>
  <c r="BE94" s="1"/>
  <c r="BF88" s="1"/>
  <c r="BH104"/>
  <c r="BI101"/>
  <c r="BI48"/>
  <c r="BJ45"/>
  <c r="BH67"/>
  <c r="BI64"/>
  <c r="BT102"/>
  <c r="BU22"/>
  <c r="BU78"/>
  <c r="BU83" s="1"/>
  <c r="BU60"/>
  <c r="BU41"/>
  <c r="BU46" s="1"/>
  <c r="BV22"/>
  <c r="BV60"/>
  <c r="BV41"/>
  <c r="BV78"/>
  <c r="BD89"/>
  <c r="BD92" s="1"/>
  <c r="BE71"/>
  <c r="BE74" s="1"/>
  <c r="BF72"/>
  <c r="BF75" s="1"/>
  <c r="BF73"/>
  <c r="BF76" s="1"/>
  <c r="BG70" s="1"/>
  <c r="BE109"/>
  <c r="BE112" s="1"/>
  <c r="BE110"/>
  <c r="BE113" s="1"/>
  <c r="BF107" s="1"/>
  <c r="BF54"/>
  <c r="BF57" s="1"/>
  <c r="BG51" s="1"/>
  <c r="BF53"/>
  <c r="BF56" s="1"/>
  <c r="BH82"/>
  <c r="BG85"/>
  <c r="BD108"/>
  <c r="BD111" s="1"/>
  <c r="BH26"/>
  <c r="BG29"/>
  <c r="BK123"/>
  <c r="HU64" i="3"/>
  <c r="CF64"/>
  <c r="CE64"/>
  <c r="HV64"/>
  <c r="BX9" i="11"/>
  <c r="Y131" i="22" s="1"/>
  <c r="BS16" i="2"/>
  <c r="BX7" i="11"/>
  <c r="Y129" i="22" s="1"/>
  <c r="BX13" i="11"/>
  <c r="Y135" i="22" s="1"/>
  <c r="CA46" i="11"/>
  <c r="Z125" i="22"/>
  <c r="Z168" s="1"/>
  <c r="H125" i="21"/>
  <c r="H168" s="1"/>
  <c r="Y64" i="22"/>
  <c r="Y62"/>
  <c r="Z3"/>
  <c r="H2" i="21"/>
  <c r="H2" i="29" s="1"/>
  <c r="CA37" i="10"/>
  <c r="CB37"/>
  <c r="Z46" i="22"/>
  <c r="Z78" s="1"/>
  <c r="BV19" i="11"/>
  <c r="X141" i="22"/>
  <c r="BU21" i="11"/>
  <c r="X132" i="22"/>
  <c r="Y16"/>
  <c r="BZ23" i="10"/>
  <c r="X138" i="22"/>
  <c r="X190"/>
  <c r="C26" i="21"/>
  <c r="F27" i="22"/>
  <c r="T139"/>
  <c r="Y65"/>
  <c r="X21"/>
  <c r="BK25" i="7"/>
  <c r="BX66" i="11"/>
  <c r="BX67"/>
  <c r="BV10"/>
  <c r="BV22" i="7"/>
  <c r="BR27" i="2"/>
  <c r="BV16" i="11" s="1"/>
  <c r="BZ21" i="10"/>
  <c r="CC21" s="1"/>
  <c r="BQ15" i="9"/>
  <c r="BV68" i="11" s="1"/>
  <c r="BT14" i="9"/>
  <c r="BZ22" i="10" s="1"/>
  <c r="BZ20"/>
  <c r="CC78" i="3"/>
  <c r="BT21" i="2" s="1"/>
  <c r="BT25" s="1"/>
  <c r="BX6" i="7" s="1"/>
  <c r="BZ19"/>
  <c r="BZ20"/>
  <c r="BZ23"/>
  <c r="CA23" i="10" s="1"/>
  <c r="CA20" i="7"/>
  <c r="CA19"/>
  <c r="CA23"/>
  <c r="BS18" i="2"/>
  <c r="BX53" i="10" s="1"/>
  <c r="BW37" i="8"/>
  <c r="BW47" s="1"/>
  <c r="BW24"/>
  <c r="BX14" i="11"/>
  <c r="BV24" i="8"/>
  <c r="BV37"/>
  <c r="BV47" s="1"/>
  <c r="BX8" i="11"/>
  <c r="BX18" i="7"/>
  <c r="Y17" i="22" s="1"/>
  <c r="BS20" i="2"/>
  <c r="BS19"/>
  <c r="BH11" i="11"/>
  <c r="HS56" i="3"/>
  <c r="BX15" i="11"/>
  <c r="BX6"/>
  <c r="BI17"/>
  <c r="EX56" i="3"/>
  <c r="CD22"/>
  <c r="HT32"/>
  <c r="BS15" i="2"/>
  <c r="EX34" i="3"/>
  <c r="HT48"/>
  <c r="HT88"/>
  <c r="HT91" s="1"/>
  <c r="BU24" i="2" s="1"/>
  <c r="EY54" i="3"/>
  <c r="HT70"/>
  <c r="HT78" s="1"/>
  <c r="BU23" i="2" s="1"/>
  <c r="EY48" i="3"/>
  <c r="CD27"/>
  <c r="CF38" i="5"/>
  <c r="BU29" i="2" s="1"/>
  <c r="BY17" i="7" s="1"/>
  <c r="BS17" i="2"/>
  <c r="BX52" i="10" s="1"/>
  <c r="HT17" i="3"/>
  <c r="EY88"/>
  <c r="EY91" s="1"/>
  <c r="CD32"/>
  <c r="FC20" i="5"/>
  <c r="FC34"/>
  <c r="FC29"/>
  <c r="FC28"/>
  <c r="FC22"/>
  <c r="FC26"/>
  <c r="FC33"/>
  <c r="FC23"/>
  <c r="FC17"/>
  <c r="FC35"/>
  <c r="FC18"/>
  <c r="FC27"/>
  <c r="FC19"/>
  <c r="FC21"/>
  <c r="CH20"/>
  <c r="CH34"/>
  <c r="CH33"/>
  <c r="CH26"/>
  <c r="CH35"/>
  <c r="CH29"/>
  <c r="CH23"/>
  <c r="CH21"/>
  <c r="CH18"/>
  <c r="CH27"/>
  <c r="CH17"/>
  <c r="CH28"/>
  <c r="CH19"/>
  <c r="CH22"/>
  <c r="HW22"/>
  <c r="HW19"/>
  <c r="HW27"/>
  <c r="HW29"/>
  <c r="HW35"/>
  <c r="HW17"/>
  <c r="HW18"/>
  <c r="HW33"/>
  <c r="HW21"/>
  <c r="HW34"/>
  <c r="HW20"/>
  <c r="HW28"/>
  <c r="HW23"/>
  <c r="HW26"/>
  <c r="CF87" i="3"/>
  <c r="CF67"/>
  <c r="CF74"/>
  <c r="CF69"/>
  <c r="CF85"/>
  <c r="CF72"/>
  <c r="CF84"/>
  <c r="CF86"/>
  <c r="CF53"/>
  <c r="CF26"/>
  <c r="CF44"/>
  <c r="CF47"/>
  <c r="CF19"/>
  <c r="CF39"/>
  <c r="CF52"/>
  <c r="CF21"/>
  <c r="CF40"/>
  <c r="CF73"/>
  <c r="CF20"/>
  <c r="CF51"/>
  <c r="CF50"/>
  <c r="CF16"/>
  <c r="CF46"/>
  <c r="CF43"/>
  <c r="CF25"/>
  <c r="CF38"/>
  <c r="CF24"/>
  <c r="CF68"/>
  <c r="CF29"/>
  <c r="CF31"/>
  <c r="CF83"/>
  <c r="CF15"/>
  <c r="CF45"/>
  <c r="CF14"/>
  <c r="CF30"/>
  <c r="HV45"/>
  <c r="HV39"/>
  <c r="HV41" s="1"/>
  <c r="HV14"/>
  <c r="HV67"/>
  <c r="HV44"/>
  <c r="HV43"/>
  <c r="HV29"/>
  <c r="HV68"/>
  <c r="HV30"/>
  <c r="HV25"/>
  <c r="HV50"/>
  <c r="HV15"/>
  <c r="HV83"/>
  <c r="HV88" s="1"/>
  <c r="HV91" s="1"/>
  <c r="BW24" i="2" s="1"/>
  <c r="HV24" i="3"/>
  <c r="HV20"/>
  <c r="HV22" s="1"/>
  <c r="HV46"/>
  <c r="HV52"/>
  <c r="HV51"/>
  <c r="KR34" i="5"/>
  <c r="KR22"/>
  <c r="KR35"/>
  <c r="KR19"/>
  <c r="KR33"/>
  <c r="KR17"/>
  <c r="KR28"/>
  <c r="KR26"/>
  <c r="KR23"/>
  <c r="KR27"/>
  <c r="KR21"/>
  <c r="KR18"/>
  <c r="KR20"/>
  <c r="KR29"/>
  <c r="CC34" i="3"/>
  <c r="EY41"/>
  <c r="CD88"/>
  <c r="CD91" s="1"/>
  <c r="BU22" i="2" s="1"/>
  <c r="HT54" i="3"/>
  <c r="EY17"/>
  <c r="CD75"/>
  <c r="CD41"/>
  <c r="HU68"/>
  <c r="HU83"/>
  <c r="HU88" s="1"/>
  <c r="HU91" s="1"/>
  <c r="BV24" i="2" s="1"/>
  <c r="HU24" i="3"/>
  <c r="HU51"/>
  <c r="HU14"/>
  <c r="HU15"/>
  <c r="HU39"/>
  <c r="HU41" s="1"/>
  <c r="HU46"/>
  <c r="HU25"/>
  <c r="HU45"/>
  <c r="HU43"/>
  <c r="HU52"/>
  <c r="HU67"/>
  <c r="HU50"/>
  <c r="HU29"/>
  <c r="HU30"/>
  <c r="HU44"/>
  <c r="HU20"/>
  <c r="HU22" s="1"/>
  <c r="HX18" i="5"/>
  <c r="HX19"/>
  <c r="HX17"/>
  <c r="HX26"/>
  <c r="HX33"/>
  <c r="HX23"/>
  <c r="HX34"/>
  <c r="HX21"/>
  <c r="HX22"/>
  <c r="HX28"/>
  <c r="HX29"/>
  <c r="HX35"/>
  <c r="HX20"/>
  <c r="HX27"/>
  <c r="CE31" i="3"/>
  <c r="CE40"/>
  <c r="CE30"/>
  <c r="CE20"/>
  <c r="CE19"/>
  <c r="CE53"/>
  <c r="CE46"/>
  <c r="CE69"/>
  <c r="CE50"/>
  <c r="CE84"/>
  <c r="CE52"/>
  <c r="CE15"/>
  <c r="CE68"/>
  <c r="CE38"/>
  <c r="CE83"/>
  <c r="CE24"/>
  <c r="CE87"/>
  <c r="CE47"/>
  <c r="CE72"/>
  <c r="CE44"/>
  <c r="CE51"/>
  <c r="CE73"/>
  <c r="CE45"/>
  <c r="CE14"/>
  <c r="CE21"/>
  <c r="CE43"/>
  <c r="CE74"/>
  <c r="CE39"/>
  <c r="CE67"/>
  <c r="CE25"/>
  <c r="CE29"/>
  <c r="CE86"/>
  <c r="CE85"/>
  <c r="CE16"/>
  <c r="CE26"/>
  <c r="HV38" i="5"/>
  <c r="BU31" i="2" s="1"/>
  <c r="FA38" i="5"/>
  <c r="BU30" i="2" s="1"/>
  <c r="EY70" i="3"/>
  <c r="FB18" i="5"/>
  <c r="FB23"/>
  <c r="FB27"/>
  <c r="FB34"/>
  <c r="FB21"/>
  <c r="FB20"/>
  <c r="FB19"/>
  <c r="FB28"/>
  <c r="FB26"/>
  <c r="FB17"/>
  <c r="FB22"/>
  <c r="FB35"/>
  <c r="FB33"/>
  <c r="FB29"/>
  <c r="FA72" i="3"/>
  <c r="FA83"/>
  <c r="FA85"/>
  <c r="FA84"/>
  <c r="FA86"/>
  <c r="FA87"/>
  <c r="FA74"/>
  <c r="FA67"/>
  <c r="FA68"/>
  <c r="FA45"/>
  <c r="FA43"/>
  <c r="FA20"/>
  <c r="FA24"/>
  <c r="FA47"/>
  <c r="FA25"/>
  <c r="FA69"/>
  <c r="FA44"/>
  <c r="FA29"/>
  <c r="FA19"/>
  <c r="FA53"/>
  <c r="FA14"/>
  <c r="FA39"/>
  <c r="FA21"/>
  <c r="FA50"/>
  <c r="FA73"/>
  <c r="FA51"/>
  <c r="FA30"/>
  <c r="FA16"/>
  <c r="FA26"/>
  <c r="FA46"/>
  <c r="FA52"/>
  <c r="FA40"/>
  <c r="FA31"/>
  <c r="FA15"/>
  <c r="FA38"/>
  <c r="HS34"/>
  <c r="CG28" i="5"/>
  <c r="CG20"/>
  <c r="CG22"/>
  <c r="CG33"/>
  <c r="CG26"/>
  <c r="CG34"/>
  <c r="CG35"/>
  <c r="CG19"/>
  <c r="CG29"/>
  <c r="CG27"/>
  <c r="CG21"/>
  <c r="CG18"/>
  <c r="CG17"/>
  <c r="CG23"/>
  <c r="EY75" i="3"/>
  <c r="CD70"/>
  <c r="BT33" i="2"/>
  <c r="BY19" i="10" s="1"/>
  <c r="EY32" i="3"/>
  <c r="EY22"/>
  <c r="CD48"/>
  <c r="KS29" i="5"/>
  <c r="KS17"/>
  <c r="KS34"/>
  <c r="KS35"/>
  <c r="KS33"/>
  <c r="KS21"/>
  <c r="KS22"/>
  <c r="KS20"/>
  <c r="KS27"/>
  <c r="KS28"/>
  <c r="KS18"/>
  <c r="KS23"/>
  <c r="KS26"/>
  <c r="KS19"/>
  <c r="EZ69" i="3"/>
  <c r="EZ40"/>
  <c r="EZ68"/>
  <c r="EZ24"/>
  <c r="EZ21"/>
  <c r="EZ44"/>
  <c r="EZ20"/>
  <c r="EZ67"/>
  <c r="EZ85"/>
  <c r="EZ16"/>
  <c r="EZ83"/>
  <c r="EZ87"/>
  <c r="EZ29"/>
  <c r="EZ53"/>
  <c r="EZ39"/>
  <c r="EZ46"/>
  <c r="EZ38"/>
  <c r="EZ72"/>
  <c r="EZ14"/>
  <c r="EZ19"/>
  <c r="EZ31"/>
  <c r="EZ47"/>
  <c r="EZ52"/>
  <c r="EZ26"/>
  <c r="EZ51"/>
  <c r="EZ30"/>
  <c r="EZ43"/>
  <c r="EZ25"/>
  <c r="EZ73"/>
  <c r="EZ15"/>
  <c r="EZ86"/>
  <c r="EZ50"/>
  <c r="EZ74"/>
  <c r="EZ45"/>
  <c r="EZ84"/>
  <c r="HT27"/>
  <c r="KQ38" i="5"/>
  <c r="BU32" i="2" s="1"/>
  <c r="EY27" i="3"/>
  <c r="CD17"/>
  <c r="CD54"/>
  <c r="BM353" i="14" l="1"/>
  <c r="BL354"/>
  <c r="BJ360"/>
  <c r="BJ358"/>
  <c r="BJ359" s="1"/>
  <c r="BJ361" s="1"/>
  <c r="BK357" s="1"/>
  <c r="BL339"/>
  <c r="BM338"/>
  <c r="BJ343"/>
  <c r="BJ344" s="1"/>
  <c r="BJ346" s="1"/>
  <c r="BK342" s="1"/>
  <c r="BL55"/>
  <c r="BM54"/>
  <c r="BU65" i="18"/>
  <c r="BV65" s="1"/>
  <c r="BL130" i="14"/>
  <c r="BM129"/>
  <c r="BJ119" i="12"/>
  <c r="BJ120" s="1"/>
  <c r="BJ122" s="1"/>
  <c r="BK118" s="1"/>
  <c r="BK69"/>
  <c r="BJ70"/>
  <c r="BJ104"/>
  <c r="BJ105" s="1"/>
  <c r="BJ107" s="1"/>
  <c r="BK103" s="1"/>
  <c r="BJ106"/>
  <c r="BJ150"/>
  <c r="BJ151" s="1"/>
  <c r="BJ153" s="1"/>
  <c r="BK149" s="1"/>
  <c r="BL146"/>
  <c r="BK152" s="1"/>
  <c r="BM145"/>
  <c r="BL161"/>
  <c r="BM160"/>
  <c r="BL100"/>
  <c r="BM99"/>
  <c r="BL84"/>
  <c r="BK85"/>
  <c r="BL115"/>
  <c r="BK121" s="1"/>
  <c r="BM114"/>
  <c r="BK85" i="14"/>
  <c r="BL84"/>
  <c r="BL114"/>
  <c r="BK115"/>
  <c r="BK150"/>
  <c r="BK151" s="1"/>
  <c r="BK153" s="1"/>
  <c r="BL149" s="1"/>
  <c r="BM146"/>
  <c r="BL152" s="1"/>
  <c r="BN145"/>
  <c r="BM160"/>
  <c r="BL161"/>
  <c r="BL100"/>
  <c r="BM99"/>
  <c r="BK70"/>
  <c r="BL69"/>
  <c r="BJ167"/>
  <c r="BJ165"/>
  <c r="BJ166" s="1"/>
  <c r="BJ168" s="1"/>
  <c r="BK164" s="1"/>
  <c r="CD56" i="3"/>
  <c r="CB23" i="7"/>
  <c r="CB20"/>
  <c r="CB19"/>
  <c r="AP224" i="14"/>
  <c r="AP225" s="1"/>
  <c r="AP227" s="1"/>
  <c r="AQ223" s="1"/>
  <c r="AV74"/>
  <c r="AV75" s="1"/>
  <c r="AV77" s="1"/>
  <c r="AW73" s="1"/>
  <c r="AW74" s="1"/>
  <c r="BK38" i="8"/>
  <c r="BK44" s="1"/>
  <c r="BN30" i="11" s="1"/>
  <c r="V152" i="22" s="1"/>
  <c r="BK225" i="12"/>
  <c r="BK226" s="1"/>
  <c r="BK228" s="1"/>
  <c r="BL224" s="1"/>
  <c r="BI272"/>
  <c r="BJ284" i="14"/>
  <c r="BJ285" s="1"/>
  <c r="BJ287" s="1"/>
  <c r="BK283" s="1"/>
  <c r="AU76" i="12"/>
  <c r="AU74"/>
  <c r="BJ284"/>
  <c r="BJ285" s="1"/>
  <c r="BJ287" s="1"/>
  <c r="BK283" s="1"/>
  <c r="BJ313" i="14"/>
  <c r="BJ314" s="1"/>
  <c r="BJ316" s="1"/>
  <c r="BK312" s="1"/>
  <c r="BJ269"/>
  <c r="BJ270" s="1"/>
  <c r="BJ272" s="1"/>
  <c r="BK268" s="1"/>
  <c r="BL219"/>
  <c r="BK220"/>
  <c r="BL294"/>
  <c r="BK295"/>
  <c r="BJ301" s="1"/>
  <c r="BI255" i="12"/>
  <c r="BI256" s="1"/>
  <c r="BI258" s="1"/>
  <c r="BJ254" s="1"/>
  <c r="BL265"/>
  <c r="BK266"/>
  <c r="BJ272" s="1"/>
  <c r="BV180" i="14"/>
  <c r="BV181" s="1"/>
  <c r="BV183" s="1"/>
  <c r="BW179" s="1"/>
  <c r="BI239"/>
  <c r="BI240" s="1"/>
  <c r="BI242" s="1"/>
  <c r="BJ238" s="1"/>
  <c r="BI254"/>
  <c r="BI255" s="1"/>
  <c r="BI257" s="1"/>
  <c r="BJ253" s="1"/>
  <c r="BI299"/>
  <c r="BI300" s="1"/>
  <c r="BI302" s="1"/>
  <c r="BJ298" s="1"/>
  <c r="BK134" i="12"/>
  <c r="BK135" s="1"/>
  <c r="BK137" s="1"/>
  <c r="BL133" s="1"/>
  <c r="BL294"/>
  <c r="BK295"/>
  <c r="BJ301" s="1"/>
  <c r="BI270"/>
  <c r="BI271" s="1"/>
  <c r="BI273" s="1"/>
  <c r="BJ269" s="1"/>
  <c r="AV210"/>
  <c r="AV211" s="1"/>
  <c r="AV213" s="1"/>
  <c r="AW209" s="1"/>
  <c r="AV212"/>
  <c r="AV309" s="1"/>
  <c r="BD195"/>
  <c r="BD196" s="1"/>
  <c r="BD198" s="1"/>
  <c r="BE194" s="1"/>
  <c r="BD197"/>
  <c r="BJ328" i="14"/>
  <c r="BJ329" s="1"/>
  <c r="BJ331" s="1"/>
  <c r="BK327" s="1"/>
  <c r="AX90"/>
  <c r="AX92" s="1"/>
  <c r="AY88" s="1"/>
  <c r="AY89" s="1"/>
  <c r="AX91"/>
  <c r="BK251" i="12"/>
  <c r="BL250"/>
  <c r="AX106" i="14"/>
  <c r="AX105" s="1"/>
  <c r="AX107" s="1"/>
  <c r="AY103" s="1"/>
  <c r="AY104" s="1"/>
  <c r="BL206" i="12"/>
  <c r="BM205"/>
  <c r="BY173" i="14"/>
  <c r="BY177" s="1"/>
  <c r="BY175" s="1"/>
  <c r="BY176" s="1"/>
  <c r="BY128"/>
  <c r="BY352"/>
  <c r="BY102"/>
  <c r="BY87"/>
  <c r="BY336"/>
  <c r="BY340" s="1"/>
  <c r="BY292"/>
  <c r="BY296" s="1"/>
  <c r="BY247"/>
  <c r="BY251" s="1"/>
  <c r="BY72"/>
  <c r="BY189"/>
  <c r="BY67"/>
  <c r="BY71" s="1"/>
  <c r="BY277"/>
  <c r="BY281" s="1"/>
  <c r="BY127"/>
  <c r="BY131" s="1"/>
  <c r="BY174"/>
  <c r="BY132"/>
  <c r="BY57"/>
  <c r="BY178"/>
  <c r="BY83"/>
  <c r="BY117"/>
  <c r="BY306"/>
  <c r="BY310" s="1"/>
  <c r="BY217"/>
  <c r="BY221" s="1"/>
  <c r="BY351"/>
  <c r="BY355" s="1"/>
  <c r="BY262"/>
  <c r="BY266" s="1"/>
  <c r="BY163"/>
  <c r="BY113"/>
  <c r="BY193"/>
  <c r="BY159"/>
  <c r="BY97"/>
  <c r="BY101" s="1"/>
  <c r="BY52"/>
  <c r="BY56" s="1"/>
  <c r="BY82"/>
  <c r="BY86" s="1"/>
  <c r="BY232"/>
  <c r="BY236" s="1"/>
  <c r="BY68"/>
  <c r="BY321"/>
  <c r="BY325" s="1"/>
  <c r="BY53"/>
  <c r="BY158"/>
  <c r="BY162" s="1"/>
  <c r="BY188"/>
  <c r="BY192" s="1"/>
  <c r="BY190" s="1"/>
  <c r="BY191" s="1"/>
  <c r="BY112"/>
  <c r="BY116" s="1"/>
  <c r="BY337"/>
  <c r="BY144"/>
  <c r="BY148"/>
  <c r="BY143"/>
  <c r="BY147" s="1"/>
  <c r="BY98"/>
  <c r="BY263"/>
  <c r="BY248"/>
  <c r="BY218"/>
  <c r="BY278"/>
  <c r="BY233"/>
  <c r="BY322"/>
  <c r="BY307"/>
  <c r="BY293"/>
  <c r="BL280"/>
  <c r="BM279"/>
  <c r="BV197"/>
  <c r="AU136"/>
  <c r="BK191" i="12"/>
  <c r="BL190"/>
  <c r="BJ286" i="14"/>
  <c r="BY52" i="12"/>
  <c r="BY56" s="1"/>
  <c r="BY72"/>
  <c r="BY83"/>
  <c r="BY128"/>
  <c r="BY189"/>
  <c r="BY233"/>
  <c r="BY237" s="1"/>
  <c r="BY293"/>
  <c r="BY113"/>
  <c r="BY248"/>
  <c r="BY252" s="1"/>
  <c r="BY148"/>
  <c r="BY102"/>
  <c r="BY159"/>
  <c r="BY188"/>
  <c r="BY192" s="1"/>
  <c r="BY263"/>
  <c r="BY267" s="1"/>
  <c r="BY278"/>
  <c r="BY127"/>
  <c r="BY131" s="1"/>
  <c r="BY204"/>
  <c r="BY97"/>
  <c r="BY101" s="1"/>
  <c r="BY112"/>
  <c r="BY116" s="1"/>
  <c r="BY144"/>
  <c r="BY98"/>
  <c r="BY203"/>
  <c r="BY207" s="1"/>
  <c r="BY277"/>
  <c r="BY281" s="1"/>
  <c r="BY87"/>
  <c r="BY67"/>
  <c r="BY219"/>
  <c r="BY117"/>
  <c r="BY218"/>
  <c r="BY222" s="1"/>
  <c r="BY53"/>
  <c r="BY163"/>
  <c r="BY132"/>
  <c r="BY143"/>
  <c r="BY147" s="1"/>
  <c r="BY68"/>
  <c r="BY57"/>
  <c r="BY249"/>
  <c r="BY158"/>
  <c r="BY162" s="1"/>
  <c r="BY234"/>
  <c r="BY292"/>
  <c r="BY296" s="1"/>
  <c r="BY264"/>
  <c r="BX82"/>
  <c r="BX86" s="1"/>
  <c r="BX71"/>
  <c r="BV182" i="14"/>
  <c r="BI241"/>
  <c r="BJ271"/>
  <c r="BL280" i="12"/>
  <c r="BK286" s="1"/>
  <c r="BM279"/>
  <c r="AT120" i="14"/>
  <c r="AT122" s="1"/>
  <c r="AU118" s="1"/>
  <c r="BX172" i="12"/>
  <c r="BX314" s="1"/>
  <c r="CB43" i="10" s="1"/>
  <c r="BM130" i="12"/>
  <c r="BN129"/>
  <c r="BW82"/>
  <c r="BW86" s="1"/>
  <c r="BW71"/>
  <c r="BL309" i="14"/>
  <c r="BM308"/>
  <c r="BM196"/>
  <c r="BM198" s="1"/>
  <c r="BN194" s="1"/>
  <c r="BN195" s="1"/>
  <c r="BJ240" i="12"/>
  <c r="BJ241" s="1"/>
  <c r="BJ243" s="1"/>
  <c r="BK239" s="1"/>
  <c r="BJ242"/>
  <c r="S298"/>
  <c r="S299" s="1"/>
  <c r="R310"/>
  <c r="R319" s="1"/>
  <c r="Q58" i="11" s="1"/>
  <c r="BI256" i="14"/>
  <c r="BL236" i="12"/>
  <c r="BM235"/>
  <c r="BN55"/>
  <c r="BO54"/>
  <c r="BK250" i="14"/>
  <c r="BL249"/>
  <c r="BK235"/>
  <c r="BL234"/>
  <c r="BL265"/>
  <c r="BM264"/>
  <c r="BK227" i="12"/>
  <c r="BW197" i="14"/>
  <c r="S166" i="12"/>
  <c r="S174"/>
  <c r="BW182" i="14"/>
  <c r="BK136" i="12"/>
  <c r="BI257"/>
  <c r="BJ315" i="14"/>
  <c r="BM221" i="12"/>
  <c r="BN220"/>
  <c r="BW172"/>
  <c r="BW314" s="1"/>
  <c r="CA43" i="10" s="1"/>
  <c r="AT61" i="12"/>
  <c r="AT60" s="1"/>
  <c r="AT62" s="1"/>
  <c r="AU58" s="1"/>
  <c r="AU59" s="1"/>
  <c r="BC91"/>
  <c r="BC90"/>
  <c r="BC92" s="1"/>
  <c r="BD88" s="1"/>
  <c r="BD89" s="1"/>
  <c r="AW61" i="14"/>
  <c r="AW60" s="1"/>
  <c r="BL324"/>
  <c r="BK330" s="1"/>
  <c r="BM323"/>
  <c r="AL370"/>
  <c r="BV378"/>
  <c r="BZ42" i="10" s="1"/>
  <c r="Y371" i="14"/>
  <c r="Z369"/>
  <c r="BW366"/>
  <c r="BW203"/>
  <c r="Z367"/>
  <c r="BX203"/>
  <c r="BX366"/>
  <c r="BU201" i="18"/>
  <c r="CA41" i="10" s="1"/>
  <c r="BI27" i="18"/>
  <c r="BV201"/>
  <c r="CB41" i="10" s="1"/>
  <c r="AC160" i="18"/>
  <c r="AC163" s="1"/>
  <c r="Z191"/>
  <c r="Z193" s="1"/>
  <c r="Z196" s="1"/>
  <c r="AE142"/>
  <c r="AE144" s="1"/>
  <c r="AE147" s="1"/>
  <c r="AA176"/>
  <c r="AA179" s="1"/>
  <c r="Y192"/>
  <c r="Y195" s="1"/>
  <c r="AB172"/>
  <c r="AD143"/>
  <c r="AD146" s="1"/>
  <c r="AG126"/>
  <c r="AF127"/>
  <c r="AF130" s="1"/>
  <c r="BV83"/>
  <c r="BV46"/>
  <c r="BU102"/>
  <c r="BV102" s="1"/>
  <c r="BF52"/>
  <c r="BF55" s="1"/>
  <c r="BF91"/>
  <c r="BF94" s="1"/>
  <c r="BG88" s="1"/>
  <c r="BF90"/>
  <c r="BF93" s="1"/>
  <c r="BG72"/>
  <c r="BG75" s="1"/>
  <c r="BG73"/>
  <c r="BG76" s="1"/>
  <c r="BH70" s="1"/>
  <c r="BE89"/>
  <c r="BE92" s="1"/>
  <c r="BF71"/>
  <c r="BF74" s="1"/>
  <c r="BF109"/>
  <c r="BF112" s="1"/>
  <c r="BF110"/>
  <c r="BF113" s="1"/>
  <c r="BG107" s="1"/>
  <c r="BK45"/>
  <c r="BJ48"/>
  <c r="BG53"/>
  <c r="BG56" s="1"/>
  <c r="BG54"/>
  <c r="BG57" s="1"/>
  <c r="BH51" s="1"/>
  <c r="BJ64"/>
  <c r="BI67"/>
  <c r="BI82"/>
  <c r="BH85"/>
  <c r="BI104"/>
  <c r="BJ101"/>
  <c r="BE108"/>
  <c r="BE111" s="1"/>
  <c r="BI26"/>
  <c r="BH29"/>
  <c r="BL123"/>
  <c r="BY9" i="11"/>
  <c r="BR15" i="9"/>
  <c r="BW68" i="11" s="1"/>
  <c r="H3" i="26"/>
  <c r="H30" s="1"/>
  <c r="H52" s="1"/>
  <c r="H2" i="28"/>
  <c r="BY7" i="11"/>
  <c r="BY13"/>
  <c r="H3" i="16"/>
  <c r="H17" i="21"/>
  <c r="Z18" i="22"/>
  <c r="H18" i="21"/>
  <c r="Y5" i="22"/>
  <c r="Z22"/>
  <c r="BH23" i="11"/>
  <c r="T133" i="22"/>
  <c r="Y136"/>
  <c r="C98" i="21"/>
  <c r="F99" i="22"/>
  <c r="Y189"/>
  <c r="BW19" i="11"/>
  <c r="BV21"/>
  <c r="Y85" i="22"/>
  <c r="Y61"/>
  <c r="CB23" i="10"/>
  <c r="H21" i="21"/>
  <c r="Y188" i="22"/>
  <c r="X143"/>
  <c r="Y137"/>
  <c r="Y130"/>
  <c r="X24"/>
  <c r="Z63"/>
  <c r="H62" i="21"/>
  <c r="Y128" i="22"/>
  <c r="Z19"/>
  <c r="BL25" i="7"/>
  <c r="BY67" i="11"/>
  <c r="BY66"/>
  <c r="BW21" i="7"/>
  <c r="BS26" i="2"/>
  <c r="BW10" i="11" s="1"/>
  <c r="BW22" i="7"/>
  <c r="BS27" i="2"/>
  <c r="BW16" i="11" s="1"/>
  <c r="BU14" i="9"/>
  <c r="CA22" i="10" s="1"/>
  <c r="BY18" i="7"/>
  <c r="CA20" i="10"/>
  <c r="BV14" i="9"/>
  <c r="CB22" i="10" s="1"/>
  <c r="BY14" i="11"/>
  <c r="HT56" i="3"/>
  <c r="BY8" i="11"/>
  <c r="BT20" i="2"/>
  <c r="BT19"/>
  <c r="BY6" i="11"/>
  <c r="BY15"/>
  <c r="BI11"/>
  <c r="BI23" s="1"/>
  <c r="BJ17"/>
  <c r="EY56" i="3"/>
  <c r="BT18" i="2"/>
  <c r="BY53" i="10" s="1"/>
  <c r="C24" i="2"/>
  <c r="HU32" i="3"/>
  <c r="CD78"/>
  <c r="BU21" i="2" s="1"/>
  <c r="BU25" s="1"/>
  <c r="BY6" i="7" s="1"/>
  <c r="HU17" i="3"/>
  <c r="CE70"/>
  <c r="CD34"/>
  <c r="BU15" i="2" s="1"/>
  <c r="BT17"/>
  <c r="BY52" i="10" s="1"/>
  <c r="HT34" i="3"/>
  <c r="EZ70"/>
  <c r="HV17"/>
  <c r="FB38" i="5"/>
  <c r="BV30" i="2" s="1"/>
  <c r="HU48" i="3"/>
  <c r="HU27"/>
  <c r="CF32"/>
  <c r="CF54"/>
  <c r="CF22"/>
  <c r="BU33" i="2"/>
  <c r="BZ19" i="10" s="1"/>
  <c r="HV70" i="3"/>
  <c r="HV78" s="1"/>
  <c r="BW23" i="2" s="1"/>
  <c r="CE88" i="3"/>
  <c r="CE91" s="1"/>
  <c r="BV22" i="2" s="1"/>
  <c r="CF75" i="3"/>
  <c r="HU70"/>
  <c r="HU78" s="1"/>
  <c r="BV23" i="2" s="1"/>
  <c r="HV32" i="3"/>
  <c r="FA27"/>
  <c r="CF88"/>
  <c r="CF91" s="1"/>
  <c r="BW22" i="2" s="1"/>
  <c r="HU54" i="3"/>
  <c r="HW38" i="5"/>
  <c r="BV31" i="2" s="1"/>
  <c r="FA54" i="3"/>
  <c r="FA70"/>
  <c r="CE32"/>
  <c r="HV27"/>
  <c r="HV48"/>
  <c r="EZ32"/>
  <c r="CE75"/>
  <c r="CE41"/>
  <c r="CF48"/>
  <c r="EZ41"/>
  <c r="EZ75"/>
  <c r="FA75"/>
  <c r="CE17"/>
  <c r="CE27"/>
  <c r="CF17"/>
  <c r="CF41"/>
  <c r="CF70"/>
  <c r="HX38" i="5"/>
  <c r="BW31" i="2" s="1"/>
  <c r="CH38" i="5"/>
  <c r="BW29" i="2" s="1"/>
  <c r="CA17" i="7" s="1"/>
  <c r="EZ54" i="3"/>
  <c r="EZ48"/>
  <c r="EZ17"/>
  <c r="EZ88"/>
  <c r="EZ91" s="1"/>
  <c r="CG38" i="5"/>
  <c r="BV29" i="2" s="1"/>
  <c r="BZ17" i="7" s="1"/>
  <c r="FA32" i="3"/>
  <c r="FA88"/>
  <c r="FA91" s="1"/>
  <c r="CE54"/>
  <c r="KR38" i="5"/>
  <c r="BV32" i="2" s="1"/>
  <c r="CF27" i="3"/>
  <c r="BT15" i="2"/>
  <c r="BT16"/>
  <c r="FA17" i="3"/>
  <c r="HV54"/>
  <c r="CE22"/>
  <c r="FC38" i="5"/>
  <c r="BW30" i="2" s="1"/>
  <c r="CA18" i="7" s="1"/>
  <c r="EY34" i="3"/>
  <c r="EZ22"/>
  <c r="EZ27"/>
  <c r="KS38" i="5"/>
  <c r="BW32" i="2" s="1"/>
  <c r="FA41" i="3"/>
  <c r="FA22"/>
  <c r="FA48"/>
  <c r="CE48"/>
  <c r="BK360" i="14" l="1"/>
  <c r="BK358"/>
  <c r="BK359" s="1"/>
  <c r="BK361" s="1"/>
  <c r="BL357" s="1"/>
  <c r="BM354"/>
  <c r="BN353"/>
  <c r="BK345"/>
  <c r="BM339"/>
  <c r="BL345" s="1"/>
  <c r="BN338"/>
  <c r="BK343"/>
  <c r="BK344" s="1"/>
  <c r="BK346" s="1"/>
  <c r="BL342" s="1"/>
  <c r="BN54"/>
  <c r="BM55"/>
  <c r="BK150" i="12"/>
  <c r="BK151" s="1"/>
  <c r="BK153" s="1"/>
  <c r="BL149" s="1"/>
  <c r="BM130" i="14"/>
  <c r="BN129"/>
  <c r="BK70" i="12"/>
  <c r="BL69"/>
  <c r="BM146"/>
  <c r="BN145"/>
  <c r="BM100"/>
  <c r="BN99"/>
  <c r="BM115"/>
  <c r="BL121" s="1"/>
  <c r="BN114"/>
  <c r="BL85"/>
  <c r="BM84"/>
  <c r="BM161"/>
  <c r="BN160"/>
  <c r="BK119"/>
  <c r="BK120" s="1"/>
  <c r="BK122" s="1"/>
  <c r="BL118" s="1"/>
  <c r="BK104"/>
  <c r="BK105" s="1"/>
  <c r="BK107" s="1"/>
  <c r="BL103" s="1"/>
  <c r="BK106"/>
  <c r="BM84" i="14"/>
  <c r="BL85"/>
  <c r="BM114"/>
  <c r="BL115"/>
  <c r="BN160"/>
  <c r="BM161"/>
  <c r="BK167"/>
  <c r="BK165"/>
  <c r="BK166" s="1"/>
  <c r="BK168" s="1"/>
  <c r="BL164" s="1"/>
  <c r="BM100"/>
  <c r="BN99"/>
  <c r="BN146"/>
  <c r="BM152" s="1"/>
  <c r="BO145"/>
  <c r="BL150"/>
  <c r="BL151" s="1"/>
  <c r="BL153" s="1"/>
  <c r="BM149" s="1"/>
  <c r="BL70"/>
  <c r="BM69"/>
  <c r="H64" i="21"/>
  <c r="CC23" i="10"/>
  <c r="CC22"/>
  <c r="CC43"/>
  <c r="H82" i="21"/>
  <c r="H60" i="29" s="1"/>
  <c r="CC41" i="10"/>
  <c r="H84" i="21"/>
  <c r="CB17" i="7"/>
  <c r="CF56" i="3"/>
  <c r="CE56"/>
  <c r="AW76" i="14"/>
  <c r="AW75" s="1"/>
  <c r="AW77" s="1"/>
  <c r="AX73" s="1"/>
  <c r="G152" i="21"/>
  <c r="G19" i="16" s="1"/>
  <c r="H28" i="19" s="1"/>
  <c r="BJ239" i="14"/>
  <c r="BJ240" s="1"/>
  <c r="BJ242" s="1"/>
  <c r="BK238" s="1"/>
  <c r="BL38" i="8"/>
  <c r="BL44" s="1"/>
  <c r="BP30" i="11" s="1"/>
  <c r="AQ224" i="14"/>
  <c r="AQ226"/>
  <c r="BK328"/>
  <c r="BK329" s="1"/>
  <c r="BK331" s="1"/>
  <c r="BL327" s="1"/>
  <c r="BK269"/>
  <c r="BK270" s="1"/>
  <c r="BK272" s="1"/>
  <c r="BL268" s="1"/>
  <c r="BJ270" i="12"/>
  <c r="BJ271" s="1"/>
  <c r="BJ273" s="1"/>
  <c r="BK269" s="1"/>
  <c r="BJ254" i="14"/>
  <c r="BJ255" s="1"/>
  <c r="BJ257" s="1"/>
  <c r="BK253" s="1"/>
  <c r="AU75" i="12"/>
  <c r="AU77" s="1"/>
  <c r="AV73" s="1"/>
  <c r="BK313" i="14"/>
  <c r="BK314" s="1"/>
  <c r="BK316" s="1"/>
  <c r="BL312" s="1"/>
  <c r="BK284"/>
  <c r="BK285" s="1"/>
  <c r="BK287" s="1"/>
  <c r="BL283" s="1"/>
  <c r="BL134" i="12"/>
  <c r="BL135" s="1"/>
  <c r="BL137" s="1"/>
  <c r="BM133" s="1"/>
  <c r="BM294"/>
  <c r="BL295"/>
  <c r="BK301" s="1"/>
  <c r="BL295" i="14"/>
  <c r="BK301" s="1"/>
  <c r="BM294"/>
  <c r="BJ255" i="12"/>
  <c r="BJ256" s="1"/>
  <c r="BJ258" s="1"/>
  <c r="BK254" s="1"/>
  <c r="BM219" i="14"/>
  <c r="BL220"/>
  <c r="BJ299"/>
  <c r="BJ300" s="1"/>
  <c r="BJ302" s="1"/>
  <c r="BK298" s="1"/>
  <c r="BM265" i="12"/>
  <c r="BL266"/>
  <c r="BL225"/>
  <c r="BL226" s="1"/>
  <c r="BL228" s="1"/>
  <c r="BM224" s="1"/>
  <c r="BK284"/>
  <c r="BK285" s="1"/>
  <c r="BK287" s="1"/>
  <c r="BL283" s="1"/>
  <c r="AW210"/>
  <c r="AW211" s="1"/>
  <c r="AW213" s="1"/>
  <c r="AX209" s="1"/>
  <c r="AW212"/>
  <c r="AW309" s="1"/>
  <c r="BE195"/>
  <c r="BE196" s="1"/>
  <c r="BE198" s="1"/>
  <c r="BF194" s="1"/>
  <c r="BE197"/>
  <c r="BW180" i="14"/>
  <c r="BW181" s="1"/>
  <c r="BW183" s="1"/>
  <c r="BX179" s="1"/>
  <c r="BX180" s="1"/>
  <c r="BX181" s="1"/>
  <c r="BX183" s="1"/>
  <c r="BY179" s="1"/>
  <c r="AY91"/>
  <c r="AY90"/>
  <c r="AY92" s="1"/>
  <c r="AZ88" s="1"/>
  <c r="AZ89" s="1"/>
  <c r="BN196"/>
  <c r="BN198" s="1"/>
  <c r="BO194" s="1"/>
  <c r="BO195" s="1"/>
  <c r="BL191" i="12"/>
  <c r="BM190"/>
  <c r="BX197" i="14"/>
  <c r="BY197"/>
  <c r="BL227" i="12"/>
  <c r="S175"/>
  <c r="S168"/>
  <c r="BM265" i="14"/>
  <c r="BN264"/>
  <c r="BM236" i="12"/>
  <c r="BN235"/>
  <c r="BL136"/>
  <c r="BJ257"/>
  <c r="BN221"/>
  <c r="BO220"/>
  <c r="BN130"/>
  <c r="BO129"/>
  <c r="AU119" i="14"/>
  <c r="AU121"/>
  <c r="BM280" i="12"/>
  <c r="BN279"/>
  <c r="BM206"/>
  <c r="BN205"/>
  <c r="BL251"/>
  <c r="BM250"/>
  <c r="BY172"/>
  <c r="BY314" s="1"/>
  <c r="BK286" i="14"/>
  <c r="BY71" i="12"/>
  <c r="BY82"/>
  <c r="BY86" s="1"/>
  <c r="BL250" i="14"/>
  <c r="BM249"/>
  <c r="S306" i="12"/>
  <c r="S315" s="1"/>
  <c r="BY182" i="14"/>
  <c r="BX182"/>
  <c r="AY106"/>
  <c r="BJ241"/>
  <c r="BM309"/>
  <c r="BN308"/>
  <c r="BY203"/>
  <c r="BY378" s="1"/>
  <c r="AU135"/>
  <c r="AU137" s="1"/>
  <c r="AV133" s="1"/>
  <c r="AV134" s="1"/>
  <c r="BK271"/>
  <c r="BK242" i="12"/>
  <c r="BK240"/>
  <c r="BK241" s="1"/>
  <c r="BK243" s="1"/>
  <c r="BL239" s="1"/>
  <c r="BO55"/>
  <c r="BP54"/>
  <c r="BJ256" i="14"/>
  <c r="BM280"/>
  <c r="BN279"/>
  <c r="BK315"/>
  <c r="BL235"/>
  <c r="BM234"/>
  <c r="AU61" i="12"/>
  <c r="BD91"/>
  <c r="BD90"/>
  <c r="BD92" s="1"/>
  <c r="BE88" s="1"/>
  <c r="BE89" s="1"/>
  <c r="AW62" i="14"/>
  <c r="AX58" s="1"/>
  <c r="AX59" s="1"/>
  <c r="BM324"/>
  <c r="BN323"/>
  <c r="BX378"/>
  <c r="CB42" i="10" s="1"/>
  <c r="BW378" i="14"/>
  <c r="CA42" i="10" s="1"/>
  <c r="Z368" i="14"/>
  <c r="AK49" i="10"/>
  <c r="BJ27" i="18"/>
  <c r="AA188"/>
  <c r="AC159"/>
  <c r="AC162" s="1"/>
  <c r="AC172"/>
  <c r="Z194"/>
  <c r="Z197" s="1"/>
  <c r="AE145"/>
  <c r="AE148" s="1"/>
  <c r="Z192"/>
  <c r="Z195" s="1"/>
  <c r="AB175"/>
  <c r="AD155"/>
  <c r="AG128"/>
  <c r="AG131" s="1"/>
  <c r="AG129"/>
  <c r="AG132" s="1"/>
  <c r="AF139"/>
  <c r="AE143"/>
  <c r="AE146" s="1"/>
  <c r="BG71"/>
  <c r="BG74" s="1"/>
  <c r="BK64"/>
  <c r="BJ67"/>
  <c r="BF108"/>
  <c r="BF111" s="1"/>
  <c r="BJ82"/>
  <c r="BI85"/>
  <c r="BL45"/>
  <c r="BK48"/>
  <c r="BJ104"/>
  <c r="BK101"/>
  <c r="BH54"/>
  <c r="BH57" s="1"/>
  <c r="BI51" s="1"/>
  <c r="BH53"/>
  <c r="BH56" s="1"/>
  <c r="BF89"/>
  <c r="BF92" s="1"/>
  <c r="BG110"/>
  <c r="BG113" s="1"/>
  <c r="BH107" s="1"/>
  <c r="BG109"/>
  <c r="BG112" s="1"/>
  <c r="BG90"/>
  <c r="BG93" s="1"/>
  <c r="BG91"/>
  <c r="BG94" s="1"/>
  <c r="BH88" s="1"/>
  <c r="Z83" i="22"/>
  <c r="BH72" i="18"/>
  <c r="BH75" s="1"/>
  <c r="BH73"/>
  <c r="BH76" s="1"/>
  <c r="BI70" s="1"/>
  <c r="BG52"/>
  <c r="BG55" s="1"/>
  <c r="BJ26"/>
  <c r="BI29"/>
  <c r="BM123"/>
  <c r="BZ9" i="11"/>
  <c r="CA9" s="1"/>
  <c r="H30" i="16"/>
  <c r="H52" s="1"/>
  <c r="I2" i="19" s="1"/>
  <c r="I48" s="1"/>
  <c r="H2" i="27"/>
  <c r="H29" i="28"/>
  <c r="H51"/>
  <c r="H63" s="1"/>
  <c r="BZ7" i="11"/>
  <c r="CA7" s="1"/>
  <c r="BZ13"/>
  <c r="CA13" s="1"/>
  <c r="H15" i="21"/>
  <c r="Z65" i="22"/>
  <c r="T145"/>
  <c r="Y93"/>
  <c r="Z64"/>
  <c r="Y94"/>
  <c r="F180"/>
  <c r="C180" i="21"/>
  <c r="BX19" i="11"/>
  <c r="BW21"/>
  <c r="Z16" i="22"/>
  <c r="H63" i="21"/>
  <c r="BM25" i="7"/>
  <c r="BZ66" i="11"/>
  <c r="CA66" s="1"/>
  <c r="BZ67"/>
  <c r="BX21" i="7"/>
  <c r="BT26" i="2"/>
  <c r="BX10" i="11" s="1"/>
  <c r="BX22" i="7"/>
  <c r="BT27" i="2"/>
  <c r="BX16" i="11" s="1"/>
  <c r="BZ18" i="7"/>
  <c r="Z17" i="22" s="1"/>
  <c r="CB20" i="10"/>
  <c r="CC20" s="1"/>
  <c r="BS15" i="9"/>
  <c r="BX68" i="11" s="1"/>
  <c r="BZ14"/>
  <c r="CA14" s="1"/>
  <c r="BZ8"/>
  <c r="CA8" s="1"/>
  <c r="BU20" i="2"/>
  <c r="BU19"/>
  <c r="BJ11" i="11"/>
  <c r="BJ23" s="1"/>
  <c r="EZ56" i="3"/>
  <c r="BZ6" i="11"/>
  <c r="CA6" s="1"/>
  <c r="BZ15"/>
  <c r="CA15" s="1"/>
  <c r="HU56" i="3"/>
  <c r="HV56"/>
  <c r="BK17" i="11"/>
  <c r="FA56" i="3"/>
  <c r="C23" i="2"/>
  <c r="C22"/>
  <c r="CF78" i="3"/>
  <c r="BW21" i="2" s="1"/>
  <c r="CE78" i="3"/>
  <c r="BV21" i="2" s="1"/>
  <c r="BV25" s="1"/>
  <c r="BZ6" i="7" s="1"/>
  <c r="HU34" i="3"/>
  <c r="BU16" i="2"/>
  <c r="BT15" i="9" s="1"/>
  <c r="CF34" i="3"/>
  <c r="BV33" i="2"/>
  <c r="CA19" i="10" s="1"/>
  <c r="HV34" i="3"/>
  <c r="CE34"/>
  <c r="EZ34"/>
  <c r="FA34"/>
  <c r="BW33" i="2"/>
  <c r="CB19" i="10" s="1"/>
  <c r="BU18" i="2"/>
  <c r="BZ53" i="10" s="1"/>
  <c r="BU17" i="2"/>
  <c r="BZ52" i="10" s="1"/>
  <c r="BL360" i="14" l="1"/>
  <c r="BL358"/>
  <c r="BL359" s="1"/>
  <c r="BL361" s="1"/>
  <c r="BM357" s="1"/>
  <c r="BO353"/>
  <c r="BN354"/>
  <c r="BL343"/>
  <c r="BL344" s="1"/>
  <c r="BL346" s="1"/>
  <c r="BM342" s="1"/>
  <c r="BN339"/>
  <c r="BM345" s="1"/>
  <c r="BO338"/>
  <c r="BO54"/>
  <c r="BN55"/>
  <c r="BL150" i="12"/>
  <c r="BL151" s="1"/>
  <c r="BL153" s="1"/>
  <c r="BM149" s="1"/>
  <c r="BL119"/>
  <c r="BL120" s="1"/>
  <c r="BL122" s="1"/>
  <c r="BM118" s="1"/>
  <c r="BO129" i="14"/>
  <c r="BN130"/>
  <c r="BM69" i="12"/>
  <c r="BL70"/>
  <c r="BN100"/>
  <c r="BO99"/>
  <c r="BL152"/>
  <c r="BN115"/>
  <c r="BO114"/>
  <c r="BN161"/>
  <c r="BO160"/>
  <c r="BL106"/>
  <c r="BL104"/>
  <c r="BL105" s="1"/>
  <c r="BL107" s="1"/>
  <c r="BM103" s="1"/>
  <c r="BN146"/>
  <c r="BM152" s="1"/>
  <c r="BO145"/>
  <c r="BN84"/>
  <c r="BM85"/>
  <c r="BM115" i="14"/>
  <c r="BN114"/>
  <c r="BM85"/>
  <c r="BN84"/>
  <c r="CC42" i="10"/>
  <c r="BM150" i="14"/>
  <c r="BM151" s="1"/>
  <c r="BM153" s="1"/>
  <c r="BN149" s="1"/>
  <c r="BN161"/>
  <c r="BO160"/>
  <c r="BL167"/>
  <c r="BL165"/>
  <c r="BL166" s="1"/>
  <c r="BL168" s="1"/>
  <c r="BM164" s="1"/>
  <c r="BN69"/>
  <c r="BM70"/>
  <c r="BO146"/>
  <c r="BN152" s="1"/>
  <c r="BP145"/>
  <c r="BO99"/>
  <c r="BN100"/>
  <c r="CC19" i="10"/>
  <c r="H83" i="21"/>
  <c r="H64" i="29" s="1"/>
  <c r="CB18" i="7"/>
  <c r="G19" i="26"/>
  <c r="G18" i="28" s="1"/>
  <c r="BK299" i="14"/>
  <c r="BK300" s="1"/>
  <c r="BK302" s="1"/>
  <c r="BL298" s="1"/>
  <c r="BM38" i="8"/>
  <c r="BM44" s="1"/>
  <c r="BQ30" i="11" s="1"/>
  <c r="BK255" i="12"/>
  <c r="BK256" s="1"/>
  <c r="BK258" s="1"/>
  <c r="BL254" s="1"/>
  <c r="AX76" i="14"/>
  <c r="AX74"/>
  <c r="BK254"/>
  <c r="BK255" s="1"/>
  <c r="BK257" s="1"/>
  <c r="BL253" s="1"/>
  <c r="AQ225"/>
  <c r="AQ227" s="1"/>
  <c r="AR223" s="1"/>
  <c r="BL269"/>
  <c r="BL270" s="1"/>
  <c r="BL272" s="1"/>
  <c r="BM268" s="1"/>
  <c r="AV76" i="12"/>
  <c r="AV74"/>
  <c r="BL313" i="14"/>
  <c r="BL314" s="1"/>
  <c r="BL316" s="1"/>
  <c r="BM312" s="1"/>
  <c r="BM134" i="12"/>
  <c r="BM135" s="1"/>
  <c r="BM137" s="1"/>
  <c r="BN133" s="1"/>
  <c r="BM225"/>
  <c r="BM226" s="1"/>
  <c r="BM228" s="1"/>
  <c r="BN224" s="1"/>
  <c r="BM295" i="14"/>
  <c r="BN294"/>
  <c r="BK272" i="12"/>
  <c r="BK270"/>
  <c r="BK271" s="1"/>
  <c r="BK273" s="1"/>
  <c r="BL269" s="1"/>
  <c r="BL328" i="14"/>
  <c r="BL329" s="1"/>
  <c r="BL331" s="1"/>
  <c r="BM327" s="1"/>
  <c r="BL284"/>
  <c r="BL285" s="1"/>
  <c r="BL287" s="1"/>
  <c r="BM283" s="1"/>
  <c r="BN294" i="12"/>
  <c r="BM295"/>
  <c r="BN265"/>
  <c r="BM266"/>
  <c r="BN219" i="14"/>
  <c r="BM220"/>
  <c r="AU120"/>
  <c r="AU122" s="1"/>
  <c r="AV118" s="1"/>
  <c r="AV119" s="1"/>
  <c r="BL284" i="12"/>
  <c r="BL285" s="1"/>
  <c r="BL287" s="1"/>
  <c r="BM283" s="1"/>
  <c r="BK239" i="14"/>
  <c r="BK240" s="1"/>
  <c r="BK242" s="1"/>
  <c r="BL238" s="1"/>
  <c r="AX210" i="12"/>
  <c r="AX211" s="1"/>
  <c r="AX213" s="1"/>
  <c r="AY209" s="1"/>
  <c r="AX212"/>
  <c r="AX309" s="1"/>
  <c r="BF195"/>
  <c r="BF196" s="1"/>
  <c r="BF198" s="1"/>
  <c r="BG194" s="1"/>
  <c r="BF197"/>
  <c r="BY180" i="14"/>
  <c r="BY181" s="1"/>
  <c r="BY183" s="1"/>
  <c r="BO196"/>
  <c r="BO198" s="1"/>
  <c r="BP194" s="1"/>
  <c r="BP195" s="1"/>
  <c r="BN280"/>
  <c r="BO279"/>
  <c r="BL286" i="12"/>
  <c r="BK241" i="14"/>
  <c r="BM250"/>
  <c r="BN249"/>
  <c r="BO221" i="12"/>
  <c r="BP220"/>
  <c r="BL271" i="14"/>
  <c r="BL286"/>
  <c r="BK256"/>
  <c r="BM227" i="12"/>
  <c r="S177"/>
  <c r="T164"/>
  <c r="T165" s="1"/>
  <c r="BM235" i="14"/>
  <c r="BN234"/>
  <c r="AV136"/>
  <c r="S300" i="12"/>
  <c r="S307"/>
  <c r="S316" s="1"/>
  <c r="Q16" i="9" s="1"/>
  <c r="BM136" i="12"/>
  <c r="BN265" i="14"/>
  <c r="BO264"/>
  <c r="BM191" i="12"/>
  <c r="BN190"/>
  <c r="AY105" i="14"/>
  <c r="AY107" s="1"/>
  <c r="AZ103" s="1"/>
  <c r="AZ104" s="1"/>
  <c r="BN206" i="12"/>
  <c r="BO205"/>
  <c r="BK257"/>
  <c r="BM251"/>
  <c r="BN250"/>
  <c r="BN280"/>
  <c r="BM286" s="1"/>
  <c r="BO279"/>
  <c r="AZ91" i="14"/>
  <c r="AZ90"/>
  <c r="AZ92" s="1"/>
  <c r="BA88" s="1"/>
  <c r="BA89" s="1"/>
  <c r="BL315"/>
  <c r="BO130" i="12"/>
  <c r="BP129"/>
  <c r="BL240"/>
  <c r="BL241" s="1"/>
  <c r="BL243" s="1"/>
  <c r="BM239" s="1"/>
  <c r="BL242"/>
  <c r="BP55"/>
  <c r="BQ54"/>
  <c r="BN309" i="14"/>
  <c r="BO308"/>
  <c r="BN236" i="12"/>
  <c r="BO235"/>
  <c r="AU60"/>
  <c r="AU62" s="1"/>
  <c r="AV58" s="1"/>
  <c r="AV59" s="1"/>
  <c r="BE91"/>
  <c r="BE90"/>
  <c r="BE92" s="1"/>
  <c r="BF88" s="1"/>
  <c r="BF89" s="1"/>
  <c r="BL330" i="14"/>
  <c r="AX60"/>
  <c r="AX62" s="1"/>
  <c r="AY58" s="1"/>
  <c r="AY59" s="1"/>
  <c r="AX61"/>
  <c r="BN324"/>
  <c r="BM330" s="1"/>
  <c r="BO323"/>
  <c r="AJ370"/>
  <c r="Z371"/>
  <c r="BK27" i="18"/>
  <c r="AA191"/>
  <c r="AA193" s="1"/>
  <c r="AA196" s="1"/>
  <c r="AE155"/>
  <c r="AB178"/>
  <c r="AB181" s="1"/>
  <c r="AC175" s="1"/>
  <c r="AB177"/>
  <c r="AB180" s="1"/>
  <c r="AD158"/>
  <c r="AF142"/>
  <c r="AG127"/>
  <c r="AG130" s="1"/>
  <c r="AH126"/>
  <c r="BH52"/>
  <c r="BH55" s="1"/>
  <c r="BH71"/>
  <c r="BH74" s="1"/>
  <c r="BK104"/>
  <c r="BL101"/>
  <c r="BG89"/>
  <c r="BG92" s="1"/>
  <c r="BI54"/>
  <c r="BI57" s="1"/>
  <c r="BJ51" s="1"/>
  <c r="BI53"/>
  <c r="BI56" s="1"/>
  <c r="BK82"/>
  <c r="BJ85"/>
  <c r="BH91"/>
  <c r="BH94" s="1"/>
  <c r="BI88" s="1"/>
  <c r="BH90"/>
  <c r="BH93" s="1"/>
  <c r="BI72"/>
  <c r="BI75" s="1"/>
  <c r="BI73"/>
  <c r="BI76" s="1"/>
  <c r="BJ70" s="1"/>
  <c r="BL64"/>
  <c r="BK67"/>
  <c r="BH110"/>
  <c r="BH113" s="1"/>
  <c r="BI107" s="1"/>
  <c r="BH109"/>
  <c r="BH112" s="1"/>
  <c r="BM45"/>
  <c r="BL48"/>
  <c r="BG108"/>
  <c r="BG111" s="1"/>
  <c r="BK26"/>
  <c r="BJ29"/>
  <c r="BN123"/>
  <c r="I13" i="19"/>
  <c r="I72" s="1"/>
  <c r="C41" i="16"/>
  <c r="C41" i="26"/>
  <c r="Z61" i="22"/>
  <c r="H60" i="21"/>
  <c r="H188"/>
  <c r="Z188" i="22"/>
  <c r="BY19" i="11"/>
  <c r="Y141" i="22"/>
  <c r="BX21" i="11"/>
  <c r="U139" i="22"/>
  <c r="H135" i="21"/>
  <c r="Z135" i="22"/>
  <c r="Y190"/>
  <c r="Y21"/>
  <c r="Z137"/>
  <c r="H137" i="21"/>
  <c r="Z136" i="22"/>
  <c r="H136" i="21"/>
  <c r="Y138" i="22"/>
  <c r="Z85"/>
  <c r="H16" i="21"/>
  <c r="H61" i="16" s="1"/>
  <c r="Y20" i="22"/>
  <c r="H131" i="21"/>
  <c r="Z131" i="22"/>
  <c r="Z129"/>
  <c r="H129" i="21"/>
  <c r="Z130" i="22"/>
  <c r="H130" i="21"/>
  <c r="H61"/>
  <c r="Z62" i="22"/>
  <c r="Y132"/>
  <c r="Z128"/>
  <c r="H128" i="21"/>
  <c r="BN25" i="7"/>
  <c r="BO25" s="1"/>
  <c r="CA67" i="11"/>
  <c r="BY68"/>
  <c r="BY21" i="7"/>
  <c r="BU26" i="2"/>
  <c r="BY10" i="11" s="1"/>
  <c r="BY22" i="7"/>
  <c r="BU27" i="2"/>
  <c r="BY16" i="11" s="1"/>
  <c r="BW16" i="2"/>
  <c r="BV20"/>
  <c r="BV19"/>
  <c r="BK11" i="11"/>
  <c r="BW20" i="2"/>
  <c r="BW19"/>
  <c r="BL17" i="11"/>
  <c r="BW25" i="2"/>
  <c r="C21"/>
  <c r="BW15"/>
  <c r="BV15"/>
  <c r="BV16"/>
  <c r="BV17"/>
  <c r="CA52" i="10" s="1"/>
  <c r="BV18" i="2"/>
  <c r="CA53" i="10" s="1"/>
  <c r="BW17" i="2"/>
  <c r="CB52" i="10" s="1"/>
  <c r="BW18" i="2"/>
  <c r="CB53" i="10" s="1"/>
  <c r="BP353" i="14" l="1"/>
  <c r="BO354"/>
  <c r="BM360"/>
  <c r="BM358"/>
  <c r="BM359" s="1"/>
  <c r="BM361" s="1"/>
  <c r="BN357" s="1"/>
  <c r="BM343"/>
  <c r="BM344" s="1"/>
  <c r="BM346" s="1"/>
  <c r="BN342" s="1"/>
  <c r="BO339"/>
  <c r="BN345" s="1"/>
  <c r="BP338"/>
  <c r="BO55"/>
  <c r="BP54"/>
  <c r="H39" i="29"/>
  <c r="H38"/>
  <c r="BM119" i="12"/>
  <c r="BM120" s="1"/>
  <c r="BM122" s="1"/>
  <c r="BN118" s="1"/>
  <c r="BM121"/>
  <c r="BO130" i="14"/>
  <c r="BP129"/>
  <c r="BN69" i="12"/>
  <c r="BM70"/>
  <c r="BP160"/>
  <c r="BO161"/>
  <c r="BO146"/>
  <c r="BN152" s="1"/>
  <c r="BP145"/>
  <c r="BM150"/>
  <c r="BM151" s="1"/>
  <c r="BM153" s="1"/>
  <c r="BN149" s="1"/>
  <c r="BM104"/>
  <c r="BM105" s="1"/>
  <c r="BM107" s="1"/>
  <c r="BN103" s="1"/>
  <c r="BM106"/>
  <c r="BN85"/>
  <c r="BO84"/>
  <c r="BO100"/>
  <c r="BP99"/>
  <c r="BO115"/>
  <c r="BN121" s="1"/>
  <c r="BP114"/>
  <c r="BO114" i="14"/>
  <c r="BN115"/>
  <c r="BN85"/>
  <c r="BO84"/>
  <c r="BP146"/>
  <c r="BO152" s="1"/>
  <c r="BQ145"/>
  <c r="BM165"/>
  <c r="BM166" s="1"/>
  <c r="BM168" s="1"/>
  <c r="BN164" s="1"/>
  <c r="BM167"/>
  <c r="BO161"/>
  <c r="BN167" s="1"/>
  <c r="BP160"/>
  <c r="BP99"/>
  <c r="BO100"/>
  <c r="BO69"/>
  <c r="BN70"/>
  <c r="BN150"/>
  <c r="BN151" s="1"/>
  <c r="BN153" s="1"/>
  <c r="BO149" s="1"/>
  <c r="CC53" i="10"/>
  <c r="CC52"/>
  <c r="H93" i="21"/>
  <c r="BN38" i="8"/>
  <c r="BN44" s="1"/>
  <c r="BR30" i="11" s="1"/>
  <c r="W152" i="22" s="1"/>
  <c r="BL301" i="14"/>
  <c r="AX75"/>
  <c r="AX77" s="1"/>
  <c r="AY73" s="1"/>
  <c r="BL299"/>
  <c r="BL300" s="1"/>
  <c r="BL302" s="1"/>
  <c r="BM298" s="1"/>
  <c r="AR224"/>
  <c r="AR226"/>
  <c r="BM313"/>
  <c r="BM314" s="1"/>
  <c r="BM316" s="1"/>
  <c r="BN312" s="1"/>
  <c r="BL254"/>
  <c r="BL255" s="1"/>
  <c r="BL257" s="1"/>
  <c r="BM253" s="1"/>
  <c r="AV75" i="12"/>
  <c r="AV77" s="1"/>
  <c r="AW73" s="1"/>
  <c r="BL270"/>
  <c r="BL271" s="1"/>
  <c r="BL273" s="1"/>
  <c r="BM269" s="1"/>
  <c r="BM284" i="14"/>
  <c r="BM285" s="1"/>
  <c r="BM287" s="1"/>
  <c r="BN283" s="1"/>
  <c r="BN134" i="12"/>
  <c r="BN135" s="1"/>
  <c r="BN137" s="1"/>
  <c r="BO133" s="1"/>
  <c r="BL255"/>
  <c r="BL256" s="1"/>
  <c r="BL258" s="1"/>
  <c r="BM254" s="1"/>
  <c r="BN225"/>
  <c r="BN226" s="1"/>
  <c r="BN228" s="1"/>
  <c r="BO224" s="1"/>
  <c r="BO265"/>
  <c r="BN266"/>
  <c r="BM272" s="1"/>
  <c r="BL239" i="14"/>
  <c r="BL240" s="1"/>
  <c r="BL242" s="1"/>
  <c r="BM238" s="1"/>
  <c r="BM269"/>
  <c r="BM270" s="1"/>
  <c r="BM272" s="1"/>
  <c r="BN268" s="1"/>
  <c r="AV121"/>
  <c r="AV120" s="1"/>
  <c r="AV122" s="1"/>
  <c r="AW118" s="1"/>
  <c r="AW119" s="1"/>
  <c r="BO294"/>
  <c r="BN295"/>
  <c r="BM301" s="1"/>
  <c r="BL272" i="12"/>
  <c r="BO294"/>
  <c r="BN295"/>
  <c r="BM301" s="1"/>
  <c r="BO219" i="14"/>
  <c r="BN220"/>
  <c r="BM284" i="12"/>
  <c r="BM285" s="1"/>
  <c r="BM287" s="1"/>
  <c r="BN283" s="1"/>
  <c r="AY210"/>
  <c r="AY211" s="1"/>
  <c r="AY213" s="1"/>
  <c r="AZ209" s="1"/>
  <c r="AY212"/>
  <c r="AY309" s="1"/>
  <c r="BG195"/>
  <c r="BG196" s="1"/>
  <c r="BG198" s="1"/>
  <c r="BH194" s="1"/>
  <c r="BG197"/>
  <c r="BM328" i="14"/>
  <c r="BM329" s="1"/>
  <c r="BM331" s="1"/>
  <c r="BN327" s="1"/>
  <c r="BP196"/>
  <c r="BP198" s="1"/>
  <c r="BQ194" s="1"/>
  <c r="BQ195" s="1"/>
  <c r="BN191" i="12"/>
  <c r="BO190"/>
  <c r="BN250" i="14"/>
  <c r="BO249"/>
  <c r="BO280"/>
  <c r="BP279"/>
  <c r="AZ106"/>
  <c r="AZ105" s="1"/>
  <c r="AZ107" s="1"/>
  <c r="BA103" s="1"/>
  <c r="BA104" s="1"/>
  <c r="BM240" i="12"/>
  <c r="BM241" s="1"/>
  <c r="BM243" s="1"/>
  <c r="BN239" s="1"/>
  <c r="BM242"/>
  <c r="BL241" i="14"/>
  <c r="BO236" i="12"/>
  <c r="BP235"/>
  <c r="BQ55"/>
  <c r="BR54"/>
  <c r="BA90" i="14"/>
  <c r="BA92" s="1"/>
  <c r="BB88" s="1"/>
  <c r="BB89" s="1"/>
  <c r="BA91"/>
  <c r="BL257" i="12"/>
  <c r="BN235" i="14"/>
  <c r="BO234"/>
  <c r="BM315"/>
  <c r="BN136" i="12"/>
  <c r="BP221"/>
  <c r="BQ220"/>
  <c r="BP130"/>
  <c r="BQ129"/>
  <c r="BM271" i="14"/>
  <c r="S58" i="10"/>
  <c r="BN227" i="12"/>
  <c r="BN251"/>
  <c r="BO250"/>
  <c r="BO309" i="14"/>
  <c r="BP308"/>
  <c r="BO280" i="12"/>
  <c r="BN286" s="1"/>
  <c r="BP279"/>
  <c r="BO206"/>
  <c r="BP205"/>
  <c r="BO265" i="14"/>
  <c r="BP264"/>
  <c r="AV135"/>
  <c r="AV137" s="1"/>
  <c r="AW133" s="1"/>
  <c r="AW134" s="1"/>
  <c r="S302" i="12"/>
  <c r="S308"/>
  <c r="S317" s="1"/>
  <c r="T167"/>
  <c r="T176" s="1"/>
  <c r="T318" s="1"/>
  <c r="S28" i="7" s="1"/>
  <c r="T173" i="12"/>
  <c r="BL256" i="14"/>
  <c r="BM286"/>
  <c r="AV61" i="12"/>
  <c r="AV60" s="1"/>
  <c r="AV62" s="1"/>
  <c r="AW58" s="1"/>
  <c r="AW59" s="1"/>
  <c r="BF91"/>
  <c r="BF90"/>
  <c r="BF92" s="1"/>
  <c r="BG88" s="1"/>
  <c r="BG89" s="1"/>
  <c r="AY60" i="14"/>
  <c r="AY61"/>
  <c r="BO324"/>
  <c r="BN330" s="1"/>
  <c r="BP323"/>
  <c r="AA369"/>
  <c r="AA368"/>
  <c r="AA367"/>
  <c r="AL49" i="10"/>
  <c r="M90" i="22" s="1"/>
  <c r="BL27" i="18"/>
  <c r="AA194"/>
  <c r="AA197" s="1"/>
  <c r="AB188"/>
  <c r="AA192"/>
  <c r="AA195" s="1"/>
  <c r="AC178"/>
  <c r="AC181" s="1"/>
  <c r="AC177"/>
  <c r="AC180" s="1"/>
  <c r="AB176"/>
  <c r="AB179" s="1"/>
  <c r="AD161"/>
  <c r="AD164" s="1"/>
  <c r="AE158" s="1"/>
  <c r="AD160"/>
  <c r="AD163" s="1"/>
  <c r="AF144"/>
  <c r="AF147" s="1"/>
  <c r="AF145"/>
  <c r="AF148" s="1"/>
  <c r="AH128"/>
  <c r="AH131" s="1"/>
  <c r="AH129"/>
  <c r="AH132" s="1"/>
  <c r="AG139"/>
  <c r="BH108"/>
  <c r="BH111" s="1"/>
  <c r="BH89"/>
  <c r="BH92" s="1"/>
  <c r="BI71"/>
  <c r="BI74" s="1"/>
  <c r="BL67"/>
  <c r="BM64"/>
  <c r="BL82"/>
  <c r="BK85"/>
  <c r="BJ53"/>
  <c r="BJ56" s="1"/>
  <c r="BJ54"/>
  <c r="BJ57" s="1"/>
  <c r="BK51" s="1"/>
  <c r="BL104"/>
  <c r="BM101"/>
  <c r="BI110"/>
  <c r="BI113" s="1"/>
  <c r="BJ107" s="1"/>
  <c r="BI109"/>
  <c r="BI112" s="1"/>
  <c r="BN45"/>
  <c r="BM48"/>
  <c r="BI91"/>
  <c r="BI94" s="1"/>
  <c r="BJ88" s="1"/>
  <c r="BI90"/>
  <c r="BI93" s="1"/>
  <c r="BJ72"/>
  <c r="BJ75" s="1"/>
  <c r="BJ73"/>
  <c r="BJ76" s="1"/>
  <c r="BK70" s="1"/>
  <c r="BI52"/>
  <c r="BI55" s="1"/>
  <c r="BL26"/>
  <c r="BK29"/>
  <c r="BO123"/>
  <c r="C40" i="28"/>
  <c r="H61" i="26"/>
  <c r="H5"/>
  <c r="H4" i="28" s="1"/>
  <c r="H8" i="26"/>
  <c r="H7" i="28" s="1"/>
  <c r="H8" i="16"/>
  <c r="H5"/>
  <c r="H92" i="21"/>
  <c r="Y143" i="22"/>
  <c r="Z93"/>
  <c r="H189" i="21"/>
  <c r="Z189" i="22"/>
  <c r="Z94"/>
  <c r="Y24"/>
  <c r="BZ19" i="11"/>
  <c r="BY21"/>
  <c r="BK23"/>
  <c r="U133" i="22"/>
  <c r="BP25" i="7"/>
  <c r="CA21"/>
  <c r="BW26" i="2"/>
  <c r="BZ22" i="7"/>
  <c r="BV27" i="2"/>
  <c r="BZ16" i="11" s="1"/>
  <c r="BZ21" i="7"/>
  <c r="BV26" i="2"/>
  <c r="BZ10" i="11" s="1"/>
  <c r="CA22" i="7"/>
  <c r="BW27" i="2"/>
  <c r="O17" i="9"/>
  <c r="O19" s="1"/>
  <c r="O21" s="1"/>
  <c r="BV15"/>
  <c r="BU15"/>
  <c r="BZ68" i="11" s="1"/>
  <c r="C19" i="2"/>
  <c r="C25"/>
  <c r="CA6" i="7"/>
  <c r="CB6" s="1"/>
  <c r="C20" i="2"/>
  <c r="BL11" i="11"/>
  <c r="BL23" s="1"/>
  <c r="C16" i="2"/>
  <c r="BM17" i="11"/>
  <c r="C18" i="2"/>
  <c r="C15"/>
  <c r="C17"/>
  <c r="BN360" i="14" l="1"/>
  <c r="BN358"/>
  <c r="BN359" s="1"/>
  <c r="BN361" s="1"/>
  <c r="BO357" s="1"/>
  <c r="BQ353"/>
  <c r="BP354"/>
  <c r="BN343"/>
  <c r="BN344" s="1"/>
  <c r="BN346" s="1"/>
  <c r="BO342" s="1"/>
  <c r="BP339"/>
  <c r="BO345" s="1"/>
  <c r="BQ338"/>
  <c r="BP55"/>
  <c r="BQ54"/>
  <c r="H52" i="29"/>
  <c r="BN119" i="12"/>
  <c r="BN120" s="1"/>
  <c r="BN122" s="1"/>
  <c r="BO118" s="1"/>
  <c r="BN150"/>
  <c r="BN151" s="1"/>
  <c r="BN153" s="1"/>
  <c r="BO149" s="1"/>
  <c r="BQ129" i="14"/>
  <c r="BP130"/>
  <c r="BN70" i="12"/>
  <c r="BO69"/>
  <c r="BP100"/>
  <c r="BQ99"/>
  <c r="BN106"/>
  <c r="BN104"/>
  <c r="BN105" s="1"/>
  <c r="BN107" s="1"/>
  <c r="BO103" s="1"/>
  <c r="BP146"/>
  <c r="BO152" s="1"/>
  <c r="BQ145"/>
  <c r="BQ160"/>
  <c r="BP161"/>
  <c r="BP115"/>
  <c r="BO121" s="1"/>
  <c r="BQ114"/>
  <c r="BO85"/>
  <c r="BP84"/>
  <c r="BP114" i="14"/>
  <c r="BO115"/>
  <c r="BO85"/>
  <c r="BP84"/>
  <c r="BN165"/>
  <c r="BN166" s="1"/>
  <c r="BN168" s="1"/>
  <c r="BO164" s="1"/>
  <c r="BP69"/>
  <c r="BO70"/>
  <c r="BQ160"/>
  <c r="BP161"/>
  <c r="BQ146"/>
  <c r="BP152" s="1"/>
  <c r="BR145"/>
  <c r="BQ99"/>
  <c r="BP100"/>
  <c r="BO150"/>
  <c r="BO151" s="1"/>
  <c r="BO153" s="1"/>
  <c r="BP149" s="1"/>
  <c r="CB22" i="7"/>
  <c r="CB21"/>
  <c r="BO38" i="8"/>
  <c r="BO44" s="1"/>
  <c r="BS30" i="11" s="1"/>
  <c r="AY76" i="14"/>
  <c r="AY74"/>
  <c r="AR225"/>
  <c r="AR227" s="1"/>
  <c r="AS223" s="1"/>
  <c r="AS226" s="1"/>
  <c r="BO225" i="12"/>
  <c r="BO226" s="1"/>
  <c r="BO228" s="1"/>
  <c r="BP224" s="1"/>
  <c r="BM239" i="14"/>
  <c r="BM240" s="1"/>
  <c r="BM242" s="1"/>
  <c r="BN238" s="1"/>
  <c r="AW76" i="12"/>
  <c r="AW74"/>
  <c r="BN284"/>
  <c r="BN285" s="1"/>
  <c r="BN287" s="1"/>
  <c r="BO283" s="1"/>
  <c r="BO134"/>
  <c r="BO135" s="1"/>
  <c r="BO137" s="1"/>
  <c r="BP133" s="1"/>
  <c r="BP265"/>
  <c r="BO266"/>
  <c r="BN272" s="1"/>
  <c r="BO295"/>
  <c r="BN301" s="1"/>
  <c r="BP294"/>
  <c r="BM254" i="14"/>
  <c r="BM255" s="1"/>
  <c r="BM257" s="1"/>
  <c r="BN253" s="1"/>
  <c r="BM255" i="12"/>
  <c r="BM256" s="1"/>
  <c r="BM258" s="1"/>
  <c r="BN254" s="1"/>
  <c r="BP219" i="14"/>
  <c r="BO220"/>
  <c r="BN269"/>
  <c r="BN270" s="1"/>
  <c r="BN272" s="1"/>
  <c r="BO268" s="1"/>
  <c r="AW121"/>
  <c r="AW120" s="1"/>
  <c r="AW122" s="1"/>
  <c r="AX118" s="1"/>
  <c r="AX121" s="1"/>
  <c r="BM299"/>
  <c r="BM300" s="1"/>
  <c r="BM302" s="1"/>
  <c r="BN298" s="1"/>
  <c r="BN284"/>
  <c r="BN285" s="1"/>
  <c r="BN287" s="1"/>
  <c r="BO283" s="1"/>
  <c r="BM270" i="12"/>
  <c r="BM271" s="1"/>
  <c r="BM273" s="1"/>
  <c r="BN269" s="1"/>
  <c r="BP294" i="14"/>
  <c r="BO295"/>
  <c r="BN301" s="1"/>
  <c r="BN313"/>
  <c r="BN314" s="1"/>
  <c r="BN316" s="1"/>
  <c r="BO312" s="1"/>
  <c r="AZ210" i="12"/>
  <c r="AZ211" s="1"/>
  <c r="AZ213" s="1"/>
  <c r="BA209" s="1"/>
  <c r="AZ212"/>
  <c r="BH195"/>
  <c r="BH196" s="1"/>
  <c r="BH198" s="1"/>
  <c r="BI194" s="1"/>
  <c r="BH197"/>
  <c r="BN328" i="14"/>
  <c r="BN329" s="1"/>
  <c r="BN331" s="1"/>
  <c r="BO327" s="1"/>
  <c r="BB90"/>
  <c r="BB92" s="1"/>
  <c r="BC88" s="1"/>
  <c r="BC89" s="1"/>
  <c r="BB91"/>
  <c r="AW136"/>
  <c r="BO136" i="12"/>
  <c r="BP236"/>
  <c r="BQ235"/>
  <c r="BO250" i="14"/>
  <c r="BP249"/>
  <c r="T174" i="12"/>
  <c r="T166"/>
  <c r="BQ130"/>
  <c r="BR129"/>
  <c r="BN286" i="14"/>
  <c r="BM256"/>
  <c r="BP280" i="12"/>
  <c r="BQ279"/>
  <c r="BM241" i="14"/>
  <c r="BO235"/>
  <c r="BP234"/>
  <c r="BP206" i="12"/>
  <c r="BQ205"/>
  <c r="BO251"/>
  <c r="BP250"/>
  <c r="BN240"/>
  <c r="BN241" s="1"/>
  <c r="BN243" s="1"/>
  <c r="BO239" s="1"/>
  <c r="BN242"/>
  <c r="BQ196" i="14"/>
  <c r="BQ198" s="1"/>
  <c r="BR194" s="1"/>
  <c r="BR195" s="1"/>
  <c r="BO227" i="12"/>
  <c r="BR55"/>
  <c r="BS54"/>
  <c r="BA106" i="14"/>
  <c r="BA105" s="1"/>
  <c r="BA107" s="1"/>
  <c r="BB103" s="1"/>
  <c r="BB104" s="1"/>
  <c r="BP280"/>
  <c r="BQ279"/>
  <c r="BM257" i="12"/>
  <c r="BQ221"/>
  <c r="BR220"/>
  <c r="BN271" i="14"/>
  <c r="BN315"/>
  <c r="T298" i="12"/>
  <c r="T299" s="1"/>
  <c r="S310"/>
  <c r="S319" s="1"/>
  <c r="R58" i="11" s="1"/>
  <c r="BP265" i="14"/>
  <c r="BQ264"/>
  <c r="BP309"/>
  <c r="BQ308"/>
  <c r="BO191" i="12"/>
  <c r="BP190"/>
  <c r="BG91"/>
  <c r="BG90"/>
  <c r="BG92" s="1"/>
  <c r="BH88" s="1"/>
  <c r="BH89" s="1"/>
  <c r="AW61"/>
  <c r="AY62" i="14"/>
  <c r="AZ58" s="1"/>
  <c r="AZ59" s="1"/>
  <c r="BP324"/>
  <c r="BO330" s="1"/>
  <c r="BQ323"/>
  <c r="AA371"/>
  <c r="AH370"/>
  <c r="BM27" i="18"/>
  <c r="BJ52"/>
  <c r="BJ55" s="1"/>
  <c r="AB191"/>
  <c r="AC176"/>
  <c r="AC179" s="1"/>
  <c r="AE161"/>
  <c r="AE164" s="1"/>
  <c r="AE160"/>
  <c r="AE163" s="1"/>
  <c r="AD159"/>
  <c r="AD162" s="1"/>
  <c r="AI126"/>
  <c r="AH127"/>
  <c r="AH130" s="1"/>
  <c r="AG142"/>
  <c r="AF143"/>
  <c r="AF146" s="1"/>
  <c r="BI108"/>
  <c r="BI111" s="1"/>
  <c r="BN64"/>
  <c r="BM67"/>
  <c r="BM104"/>
  <c r="BN101"/>
  <c r="BM82"/>
  <c r="BL85"/>
  <c r="BI89"/>
  <c r="BI92" s="1"/>
  <c r="BO45"/>
  <c r="BN48"/>
  <c r="BJ110"/>
  <c r="BJ113" s="1"/>
  <c r="BK107" s="1"/>
  <c r="BJ109"/>
  <c r="BJ112" s="1"/>
  <c r="BJ90"/>
  <c r="BJ93" s="1"/>
  <c r="BJ91"/>
  <c r="BJ94" s="1"/>
  <c r="BK88" s="1"/>
  <c r="BK72"/>
  <c r="BK75" s="1"/>
  <c r="BK73"/>
  <c r="BK76" s="1"/>
  <c r="BL70" s="1"/>
  <c r="BK53"/>
  <c r="BK56" s="1"/>
  <c r="BK54"/>
  <c r="BK57" s="1"/>
  <c r="BL51" s="1"/>
  <c r="BJ71"/>
  <c r="BJ74" s="1"/>
  <c r="BM26"/>
  <c r="BL29"/>
  <c r="BP123"/>
  <c r="H65" i="28"/>
  <c r="I4"/>
  <c r="H66"/>
  <c r="I7"/>
  <c r="Z21" i="22"/>
  <c r="H20" i="21"/>
  <c r="H19"/>
  <c r="CA19" i="11"/>
  <c r="BZ21"/>
  <c r="H4" i="21"/>
  <c r="Z5" i="22"/>
  <c r="U145"/>
  <c r="Z20"/>
  <c r="BQ25" i="7"/>
  <c r="CA68" i="11"/>
  <c r="CA10"/>
  <c r="CA16"/>
  <c r="BM11"/>
  <c r="BM23" s="1"/>
  <c r="BN17"/>
  <c r="BO360" i="14" l="1"/>
  <c r="BO358"/>
  <c r="BO359" s="1"/>
  <c r="BO361" s="1"/>
  <c r="BP357" s="1"/>
  <c r="BQ354"/>
  <c r="BR353"/>
  <c r="BO343"/>
  <c r="BO344" s="1"/>
  <c r="BO346" s="1"/>
  <c r="BP342" s="1"/>
  <c r="BQ339"/>
  <c r="BP345" s="1"/>
  <c r="BR338"/>
  <c r="BQ55"/>
  <c r="BR54"/>
  <c r="H7" i="29"/>
  <c r="BR129" i="14"/>
  <c r="BQ130"/>
  <c r="BO70" i="12"/>
  <c r="BP69"/>
  <c r="BP150" i="14"/>
  <c r="BP151" s="1"/>
  <c r="BP153" s="1"/>
  <c r="BQ149" s="1"/>
  <c r="BO150" i="12"/>
  <c r="BO151" s="1"/>
  <c r="BO153" s="1"/>
  <c r="BP149" s="1"/>
  <c r="BQ100"/>
  <c r="BR99"/>
  <c r="BP85"/>
  <c r="BQ84"/>
  <c r="BR160"/>
  <c r="BQ161"/>
  <c r="BO106"/>
  <c r="BO104"/>
  <c r="BO105" s="1"/>
  <c r="BO107" s="1"/>
  <c r="BP103" s="1"/>
  <c r="BO119"/>
  <c r="BO120" s="1"/>
  <c r="BO122" s="1"/>
  <c r="BP118" s="1"/>
  <c r="BQ115"/>
  <c r="BP121" s="1"/>
  <c r="BR114"/>
  <c r="BQ146"/>
  <c r="BP152" s="1"/>
  <c r="BR145"/>
  <c r="BP115" i="14"/>
  <c r="BQ114"/>
  <c r="BP85"/>
  <c r="BQ84"/>
  <c r="BQ69"/>
  <c r="BP70"/>
  <c r="BQ161"/>
  <c r="BR160"/>
  <c r="BR99"/>
  <c r="BQ100"/>
  <c r="BO167"/>
  <c r="BO165"/>
  <c r="BO166" s="1"/>
  <c r="BO168" s="1"/>
  <c r="BP164" s="1"/>
  <c r="BR146"/>
  <c r="BQ152" s="1"/>
  <c r="BS145"/>
  <c r="BP38" i="8"/>
  <c r="BP44" s="1"/>
  <c r="BT30" i="11" s="1"/>
  <c r="AY75" i="14"/>
  <c r="AY77" s="1"/>
  <c r="AZ73" s="1"/>
  <c r="AZ76" s="1"/>
  <c r="AS224"/>
  <c r="AS225" s="1"/>
  <c r="AS227" s="1"/>
  <c r="AT223" s="1"/>
  <c r="AT224" s="1"/>
  <c r="BO284" i="12"/>
  <c r="BO285" s="1"/>
  <c r="BO287" s="1"/>
  <c r="BP283" s="1"/>
  <c r="AW75"/>
  <c r="AW77" s="1"/>
  <c r="AX73" s="1"/>
  <c r="BN255"/>
  <c r="BN256" s="1"/>
  <c r="BN258" s="1"/>
  <c r="BO254" s="1"/>
  <c r="BO284" i="14"/>
  <c r="BO285" s="1"/>
  <c r="BO287" s="1"/>
  <c r="BP283" s="1"/>
  <c r="BO269"/>
  <c r="BO270" s="1"/>
  <c r="BO272" s="1"/>
  <c r="BP268" s="1"/>
  <c r="AX119"/>
  <c r="AX120" s="1"/>
  <c r="AX122" s="1"/>
  <c r="AY118" s="1"/>
  <c r="BN299"/>
  <c r="BN300" s="1"/>
  <c r="BN302" s="1"/>
  <c r="BO298" s="1"/>
  <c r="BQ265" i="12"/>
  <c r="BP266"/>
  <c r="BP225"/>
  <c r="BP226" s="1"/>
  <c r="BP228" s="1"/>
  <c r="BQ224" s="1"/>
  <c r="BQ294"/>
  <c r="BP295"/>
  <c r="BO301" s="1"/>
  <c r="BN254" i="14"/>
  <c r="BN255" s="1"/>
  <c r="BN257" s="1"/>
  <c r="BO253" s="1"/>
  <c r="BP134" i="12"/>
  <c r="BP135" s="1"/>
  <c r="BP137" s="1"/>
  <c r="BQ133" s="1"/>
  <c r="BO313" i="14"/>
  <c r="BO314" s="1"/>
  <c r="BO316" s="1"/>
  <c r="BP312" s="1"/>
  <c r="BN270" i="12"/>
  <c r="BN271" s="1"/>
  <c r="BN273" s="1"/>
  <c r="BO269" s="1"/>
  <c r="BQ294" i="14"/>
  <c r="BP295"/>
  <c r="BO301" s="1"/>
  <c r="BQ219"/>
  <c r="BP220"/>
  <c r="BN239"/>
  <c r="BN240" s="1"/>
  <c r="BN242" s="1"/>
  <c r="BO238" s="1"/>
  <c r="BA210" i="12"/>
  <c r="BA211" s="1"/>
  <c r="BA213" s="1"/>
  <c r="BB209" s="1"/>
  <c r="BA212"/>
  <c r="BA309" s="1"/>
  <c r="BI195"/>
  <c r="BI196" s="1"/>
  <c r="BI198" s="1"/>
  <c r="BJ194" s="1"/>
  <c r="BI197"/>
  <c r="BO328" i="14"/>
  <c r="BO329" s="1"/>
  <c r="BO331" s="1"/>
  <c r="BP327" s="1"/>
  <c r="BR196"/>
  <c r="BR198" s="1"/>
  <c r="BS194" s="1"/>
  <c r="BS195" s="1"/>
  <c r="BB106"/>
  <c r="T175" i="12"/>
  <c r="T168"/>
  <c r="BC91" i="14"/>
  <c r="BC90"/>
  <c r="BC92" s="1"/>
  <c r="BD88" s="1"/>
  <c r="BD89" s="1"/>
  <c r="BO271"/>
  <c r="BP227" i="12"/>
  <c r="BO286" i="14"/>
  <c r="BN241"/>
  <c r="BP136" i="12"/>
  <c r="BO240"/>
  <c r="BO241" s="1"/>
  <c r="BO243" s="1"/>
  <c r="BP239" s="1"/>
  <c r="BO242"/>
  <c r="BP191"/>
  <c r="BQ190"/>
  <c r="BQ265" i="14"/>
  <c r="BR264"/>
  <c r="BR221" i="12"/>
  <c r="BS220"/>
  <c r="BQ280" i="14"/>
  <c r="BR279"/>
  <c r="BP235"/>
  <c r="BQ234"/>
  <c r="BR130" i="12"/>
  <c r="BS129"/>
  <c r="BQ236"/>
  <c r="BR235"/>
  <c r="BO286"/>
  <c r="BQ309" i="14"/>
  <c r="BR308"/>
  <c r="BQ206" i="12"/>
  <c r="BR205"/>
  <c r="BQ280"/>
  <c r="BP286" s="1"/>
  <c r="BR279"/>
  <c r="BN257"/>
  <c r="BN256" i="14"/>
  <c r="AW135"/>
  <c r="AW137" s="1"/>
  <c r="AX133" s="1"/>
  <c r="AX134" s="1"/>
  <c r="BO315"/>
  <c r="BS55" i="12"/>
  <c r="BT54"/>
  <c r="BP251"/>
  <c r="BQ250"/>
  <c r="BP250" i="14"/>
  <c r="BQ249"/>
  <c r="T306" i="12"/>
  <c r="T315" s="1"/>
  <c r="AW60"/>
  <c r="AW62" s="1"/>
  <c r="AX58" s="1"/>
  <c r="AX59" s="1"/>
  <c r="BH91"/>
  <c r="BH90"/>
  <c r="BH92" s="1"/>
  <c r="BI88" s="1"/>
  <c r="BI89" s="1"/>
  <c r="AZ61" i="14"/>
  <c r="BQ324"/>
  <c r="BP330" s="1"/>
  <c r="BR323"/>
  <c r="AB368"/>
  <c r="AM49" i="10"/>
  <c r="BN27" i="18"/>
  <c r="AF155"/>
  <c r="AF158" s="1"/>
  <c r="AC188"/>
  <c r="AB194"/>
  <c r="AB197" s="1"/>
  <c r="AB193"/>
  <c r="AB196" s="1"/>
  <c r="AD172"/>
  <c r="AE159"/>
  <c r="AE162" s="1"/>
  <c r="AG145"/>
  <c r="AG148" s="1"/>
  <c r="AG144"/>
  <c r="AG147" s="1"/>
  <c r="AH139"/>
  <c r="AI128"/>
  <c r="AI131" s="1"/>
  <c r="AI129"/>
  <c r="AI132" s="1"/>
  <c r="BJ89"/>
  <c r="BJ92" s="1"/>
  <c r="BJ108"/>
  <c r="BJ111" s="1"/>
  <c r="BL73"/>
  <c r="BL76" s="1"/>
  <c r="BM70" s="1"/>
  <c r="BL72"/>
  <c r="BL75" s="1"/>
  <c r="BN104"/>
  <c r="BO101"/>
  <c r="BN82"/>
  <c r="BM85"/>
  <c r="BK71"/>
  <c r="BK74" s="1"/>
  <c r="BL54"/>
  <c r="BL57" s="1"/>
  <c r="BM51" s="1"/>
  <c r="BL53"/>
  <c r="BL56" s="1"/>
  <c r="BO64"/>
  <c r="BN67"/>
  <c r="BK52"/>
  <c r="BK55" s="1"/>
  <c r="BK110"/>
  <c r="BK113" s="1"/>
  <c r="BL107" s="1"/>
  <c r="BK109"/>
  <c r="BK112" s="1"/>
  <c r="BK90"/>
  <c r="BK93" s="1"/>
  <c r="BK91"/>
  <c r="BK94" s="1"/>
  <c r="BL88" s="1"/>
  <c r="BO48"/>
  <c r="BP45"/>
  <c r="BN26"/>
  <c r="BM29"/>
  <c r="BQ123"/>
  <c r="K7" i="28"/>
  <c r="J7"/>
  <c r="I66"/>
  <c r="K4"/>
  <c r="J4"/>
  <c r="I65"/>
  <c r="Z24" i="22"/>
  <c r="H62" i="26"/>
  <c r="H62" i="16"/>
  <c r="H63" s="1"/>
  <c r="H23" i="21"/>
  <c r="V139" i="22"/>
  <c r="G139" i="21"/>
  <c r="H141"/>
  <c r="Z141" i="22"/>
  <c r="CA21" i="11"/>
  <c r="H190" i="21"/>
  <c r="H25" i="29" s="1"/>
  <c r="Z190" i="22"/>
  <c r="H138" i="21"/>
  <c r="Z138" i="22"/>
  <c r="H132" i="21"/>
  <c r="Z132" i="22"/>
  <c r="BR25" i="7"/>
  <c r="BN11" i="11"/>
  <c r="BP17"/>
  <c r="BR354" i="14" l="1"/>
  <c r="BS353"/>
  <c r="BP358"/>
  <c r="BP359" s="1"/>
  <c r="BP361" s="1"/>
  <c r="BQ357" s="1"/>
  <c r="BP360"/>
  <c r="BP343"/>
  <c r="BP344" s="1"/>
  <c r="BP346" s="1"/>
  <c r="BQ342" s="1"/>
  <c r="BR339"/>
  <c r="BQ345" s="1"/>
  <c r="BS338"/>
  <c r="BS54"/>
  <c r="BR55"/>
  <c r="BP119" i="12"/>
  <c r="BP120" s="1"/>
  <c r="BP122" s="1"/>
  <c r="BQ118" s="1"/>
  <c r="BS129" i="14"/>
  <c r="BR130"/>
  <c r="BQ69" i="12"/>
  <c r="BP70"/>
  <c r="BP150"/>
  <c r="BP151" s="1"/>
  <c r="BP153" s="1"/>
  <c r="BQ149" s="1"/>
  <c r="BR115"/>
  <c r="BQ121" s="1"/>
  <c r="BS114"/>
  <c r="BP104"/>
  <c r="BP105" s="1"/>
  <c r="BP107" s="1"/>
  <c r="BQ103" s="1"/>
  <c r="BP106"/>
  <c r="BR84"/>
  <c r="BQ85"/>
  <c r="BR100"/>
  <c r="BS99"/>
  <c r="BR146"/>
  <c r="BQ152" s="1"/>
  <c r="BS145"/>
  <c r="BR161"/>
  <c r="BS160"/>
  <c r="BQ85" i="14"/>
  <c r="BR84"/>
  <c r="BQ150"/>
  <c r="BQ151" s="1"/>
  <c r="BQ153" s="1"/>
  <c r="BR149" s="1"/>
  <c r="BQ115"/>
  <c r="BR114"/>
  <c r="BR69"/>
  <c r="BQ70"/>
  <c r="BP167"/>
  <c r="BP165"/>
  <c r="BP166" s="1"/>
  <c r="BP168" s="1"/>
  <c r="BQ164" s="1"/>
  <c r="BS146"/>
  <c r="BR152" s="1"/>
  <c r="BT145"/>
  <c r="BS160"/>
  <c r="BR161"/>
  <c r="BS99"/>
  <c r="BR100"/>
  <c r="BQ38" i="8"/>
  <c r="BQ44" s="1"/>
  <c r="BU30" i="11" s="1"/>
  <c r="X152" i="22" s="1"/>
  <c r="BQ225" i="12"/>
  <c r="BQ226" s="1"/>
  <c r="BQ228" s="1"/>
  <c r="BR224" s="1"/>
  <c r="AT226" i="14"/>
  <c r="AT225" s="1"/>
  <c r="AT227" s="1"/>
  <c r="AU223" s="1"/>
  <c r="AZ74"/>
  <c r="AZ75" s="1"/>
  <c r="AZ77" s="1"/>
  <c r="BA73" s="1"/>
  <c r="BA76" s="1"/>
  <c r="BO270" i="12"/>
  <c r="BO271" s="1"/>
  <c r="BO273" s="1"/>
  <c r="BP269" s="1"/>
  <c r="AX74"/>
  <c r="AX76"/>
  <c r="BP313" i="14"/>
  <c r="BP314" s="1"/>
  <c r="BP316" s="1"/>
  <c r="BQ312" s="1"/>
  <c r="BQ295" i="12"/>
  <c r="BP301" s="1"/>
  <c r="BR294"/>
  <c r="BQ220" i="14"/>
  <c r="BR219"/>
  <c r="BO272" i="12"/>
  <c r="BO255"/>
  <c r="BO256" s="1"/>
  <c r="BO258" s="1"/>
  <c r="BP254" s="1"/>
  <c r="BP284"/>
  <c r="BP285" s="1"/>
  <c r="BP287" s="1"/>
  <c r="BQ283" s="1"/>
  <c r="BO239" i="14"/>
  <c r="BO240" s="1"/>
  <c r="BO242" s="1"/>
  <c r="BP238" s="1"/>
  <c r="BR265" i="12"/>
  <c r="BQ266"/>
  <c r="BP272" s="1"/>
  <c r="BP284" i="14"/>
  <c r="BP285" s="1"/>
  <c r="BP287" s="1"/>
  <c r="BQ283" s="1"/>
  <c r="BO254"/>
  <c r="BO255" s="1"/>
  <c r="BO257" s="1"/>
  <c r="BP253" s="1"/>
  <c r="BP269"/>
  <c r="BP270" s="1"/>
  <c r="BP272" s="1"/>
  <c r="BQ268" s="1"/>
  <c r="BR294"/>
  <c r="BQ295"/>
  <c r="BP301" s="1"/>
  <c r="BQ134" i="12"/>
  <c r="BQ135" s="1"/>
  <c r="BQ137" s="1"/>
  <c r="BR133" s="1"/>
  <c r="BO299" i="14"/>
  <c r="BO300" s="1"/>
  <c r="BO302" s="1"/>
  <c r="BP298" s="1"/>
  <c r="BB210" i="12"/>
  <c r="BB211" s="1"/>
  <c r="BB213" s="1"/>
  <c r="BC209" s="1"/>
  <c r="BB212"/>
  <c r="BB309" s="1"/>
  <c r="BJ195"/>
  <c r="BJ196" s="1"/>
  <c r="BJ198" s="1"/>
  <c r="BK194" s="1"/>
  <c r="BJ197"/>
  <c r="BP328" i="14"/>
  <c r="BP329" s="1"/>
  <c r="BP331" s="1"/>
  <c r="BQ327" s="1"/>
  <c r="BQ227" i="12"/>
  <c r="U164"/>
  <c r="U165" s="1"/>
  <c r="T177"/>
  <c r="BP242"/>
  <c r="BP240"/>
  <c r="BP241" s="1"/>
  <c r="BP243" s="1"/>
  <c r="BQ239" s="1"/>
  <c r="BO256" i="14"/>
  <c r="BR236" i="12"/>
  <c r="BS235"/>
  <c r="BR280" i="14"/>
  <c r="BS279"/>
  <c r="BS196"/>
  <c r="BS198" s="1"/>
  <c r="BT194" s="1"/>
  <c r="BO257" i="12"/>
  <c r="BP286" i="14"/>
  <c r="BQ250"/>
  <c r="BR249"/>
  <c r="BT55" i="12"/>
  <c r="BU54"/>
  <c r="AY121" i="14"/>
  <c r="AY119"/>
  <c r="AY120" s="1"/>
  <c r="AY122" s="1"/>
  <c r="AZ118" s="1"/>
  <c r="BP315"/>
  <c r="BB105"/>
  <c r="BB107" s="1"/>
  <c r="BC103" s="1"/>
  <c r="BC104" s="1"/>
  <c r="T300" i="12"/>
  <c r="T307"/>
  <c r="T316" s="1"/>
  <c r="R16" i="9" s="1"/>
  <c r="BR206" i="12"/>
  <c r="BS205"/>
  <c r="BD91" i="14"/>
  <c r="BD90"/>
  <c r="BD92" s="1"/>
  <c r="BE88" s="1"/>
  <c r="BE89" s="1"/>
  <c r="AX136"/>
  <c r="BR309"/>
  <c r="BS308"/>
  <c r="BQ191" i="12"/>
  <c r="BR190"/>
  <c r="BQ235" i="14"/>
  <c r="BR234"/>
  <c r="BR265"/>
  <c r="BS264"/>
  <c r="BQ136" i="12"/>
  <c r="BR280"/>
  <c r="BS279"/>
  <c r="BS130"/>
  <c r="BT129"/>
  <c r="BS221"/>
  <c r="BT220"/>
  <c r="BQ251"/>
  <c r="BR250"/>
  <c r="BO241" i="14"/>
  <c r="BP271"/>
  <c r="AX61" i="12"/>
  <c r="AX60" s="1"/>
  <c r="AX62" s="1"/>
  <c r="AY58" s="1"/>
  <c r="BI91"/>
  <c r="BI90"/>
  <c r="BI92" s="1"/>
  <c r="BJ88" s="1"/>
  <c r="BJ89" s="1"/>
  <c r="AZ60" i="14"/>
  <c r="AZ62" s="1"/>
  <c r="BA58" s="1"/>
  <c r="BA59" s="1"/>
  <c r="BR324"/>
  <c r="BQ330" s="1"/>
  <c r="BS323"/>
  <c r="AO370"/>
  <c r="AB367"/>
  <c r="AB369"/>
  <c r="BO27" i="18"/>
  <c r="AG143"/>
  <c r="AG146" s="1"/>
  <c r="AC191"/>
  <c r="AB192"/>
  <c r="AB195" s="1"/>
  <c r="AE172"/>
  <c r="AD175"/>
  <c r="AF161"/>
  <c r="AF164" s="1"/>
  <c r="AF160"/>
  <c r="AF163" s="1"/>
  <c r="AH142"/>
  <c r="AJ126"/>
  <c r="AI127"/>
  <c r="AI130" s="1"/>
  <c r="BK89"/>
  <c r="BK92" s="1"/>
  <c r="BK108"/>
  <c r="BK111" s="1"/>
  <c r="BP48"/>
  <c r="BQ45"/>
  <c r="BO67"/>
  <c r="BP64"/>
  <c r="BO104"/>
  <c r="BP101"/>
  <c r="BL71"/>
  <c r="BL74" s="1"/>
  <c r="BM54"/>
  <c r="BM57" s="1"/>
  <c r="BN51" s="1"/>
  <c r="BM53"/>
  <c r="BM56" s="1"/>
  <c r="BL90"/>
  <c r="BL93" s="1"/>
  <c r="BL91"/>
  <c r="BL94" s="1"/>
  <c r="BM88" s="1"/>
  <c r="BO82"/>
  <c r="BN85"/>
  <c r="BM73"/>
  <c r="BM76" s="1"/>
  <c r="BN70" s="1"/>
  <c r="BM72"/>
  <c r="BM75" s="1"/>
  <c r="BL110"/>
  <c r="BL113" s="1"/>
  <c r="BM107" s="1"/>
  <c r="BL109"/>
  <c r="BL112" s="1"/>
  <c r="BL52"/>
  <c r="BL55" s="1"/>
  <c r="BO26"/>
  <c r="BN29"/>
  <c r="BR123"/>
  <c r="H4" i="27"/>
  <c r="H9" i="16"/>
  <c r="H10" s="1"/>
  <c r="H9" i="26"/>
  <c r="H63"/>
  <c r="H6" i="16"/>
  <c r="H7" s="1"/>
  <c r="H6" i="26"/>
  <c r="H143" i="21"/>
  <c r="Z143" i="22"/>
  <c r="BN23" i="11"/>
  <c r="G133" i="21"/>
  <c r="V133" i="22"/>
  <c r="BS25" i="7"/>
  <c r="BP11" i="11"/>
  <c r="BP23" s="1"/>
  <c r="BQ17"/>
  <c r="BQ343" i="14" l="1"/>
  <c r="BQ344" s="1"/>
  <c r="BQ346" s="1"/>
  <c r="BR342" s="1"/>
  <c r="BT353"/>
  <c r="BS354"/>
  <c r="BQ358"/>
  <c r="BQ359" s="1"/>
  <c r="BQ361" s="1"/>
  <c r="BR357" s="1"/>
  <c r="BQ360"/>
  <c r="BS339"/>
  <c r="BR345" s="1"/>
  <c r="BT338"/>
  <c r="BS55"/>
  <c r="BT54"/>
  <c r="BQ150" i="12"/>
  <c r="BQ151" s="1"/>
  <c r="BQ153" s="1"/>
  <c r="BR149" s="1"/>
  <c r="BS130" i="14"/>
  <c r="BT129"/>
  <c r="BQ70" i="12"/>
  <c r="BR69"/>
  <c r="BS100"/>
  <c r="BT99"/>
  <c r="BS84"/>
  <c r="BR85"/>
  <c r="BQ119"/>
  <c r="BQ120" s="1"/>
  <c r="BQ122" s="1"/>
  <c r="BR118" s="1"/>
  <c r="BT160"/>
  <c r="BS161"/>
  <c r="BQ106"/>
  <c r="BQ104"/>
  <c r="BQ105" s="1"/>
  <c r="BQ107" s="1"/>
  <c r="BR103" s="1"/>
  <c r="BS115"/>
  <c r="BR121" s="1"/>
  <c r="BT114"/>
  <c r="BS146"/>
  <c r="BR152" s="1"/>
  <c r="BT145"/>
  <c r="BR85" i="14"/>
  <c r="BS84"/>
  <c r="BR115"/>
  <c r="BS114"/>
  <c r="BT99"/>
  <c r="BS100"/>
  <c r="BT146"/>
  <c r="BU145"/>
  <c r="BS161"/>
  <c r="BT160"/>
  <c r="BQ165"/>
  <c r="BQ166" s="1"/>
  <c r="BQ168" s="1"/>
  <c r="BR164" s="1"/>
  <c r="BQ167"/>
  <c r="BR150"/>
  <c r="BR151" s="1"/>
  <c r="BR153" s="1"/>
  <c r="BS149" s="1"/>
  <c r="BR70"/>
  <c r="BS69"/>
  <c r="BR38" i="8"/>
  <c r="BR44" s="1"/>
  <c r="BV30" i="11" s="1"/>
  <c r="BA74" i="14"/>
  <c r="BA75" s="1"/>
  <c r="BA77" s="1"/>
  <c r="BB73" s="1"/>
  <c r="BB76" s="1"/>
  <c r="AU224"/>
  <c r="AU226"/>
  <c r="AX75" i="12"/>
  <c r="AX77" s="1"/>
  <c r="AY73" s="1"/>
  <c r="BQ328" i="14"/>
  <c r="BQ329" s="1"/>
  <c r="BQ331" s="1"/>
  <c r="BR327" s="1"/>
  <c r="BP239"/>
  <c r="BP240" s="1"/>
  <c r="BP242" s="1"/>
  <c r="BQ238" s="1"/>
  <c r="BQ313"/>
  <c r="BQ314" s="1"/>
  <c r="BQ316" s="1"/>
  <c r="BR312" s="1"/>
  <c r="BR134" i="12"/>
  <c r="BR135" s="1"/>
  <c r="BR137" s="1"/>
  <c r="BS133" s="1"/>
  <c r="BR220" i="14"/>
  <c r="BS219"/>
  <c r="BP270" i="12"/>
  <c r="BP271" s="1"/>
  <c r="BP273" s="1"/>
  <c r="BQ269" s="1"/>
  <c r="BQ269" i="14"/>
  <c r="BQ270" s="1"/>
  <c r="BQ272" s="1"/>
  <c r="BR268" s="1"/>
  <c r="BQ284" i="12"/>
  <c r="BQ285" s="1"/>
  <c r="BQ287" s="1"/>
  <c r="BR283" s="1"/>
  <c r="BP255"/>
  <c r="BP256" s="1"/>
  <c r="BP258" s="1"/>
  <c r="BQ254" s="1"/>
  <c r="BR225"/>
  <c r="BR226" s="1"/>
  <c r="BR228" s="1"/>
  <c r="BS224" s="1"/>
  <c r="BR295"/>
  <c r="BQ301" s="1"/>
  <c r="BS294"/>
  <c r="BP254" i="14"/>
  <c r="BP255" s="1"/>
  <c r="BP257" s="1"/>
  <c r="BQ253" s="1"/>
  <c r="BP299"/>
  <c r="BP300" s="1"/>
  <c r="BP302" s="1"/>
  <c r="BQ298" s="1"/>
  <c r="BS265" i="12"/>
  <c r="BR266"/>
  <c r="BR295" i="14"/>
  <c r="BQ301" s="1"/>
  <c r="BS294"/>
  <c r="BQ284"/>
  <c r="BQ285" s="1"/>
  <c r="BQ287" s="1"/>
  <c r="BR283" s="1"/>
  <c r="BC210" i="12"/>
  <c r="BC211" s="1"/>
  <c r="BC213" s="1"/>
  <c r="BD209" s="1"/>
  <c r="BC212"/>
  <c r="BC309" s="1"/>
  <c r="BK195"/>
  <c r="BK196" s="1"/>
  <c r="BK198" s="1"/>
  <c r="BL194" s="1"/>
  <c r="BK197"/>
  <c r="AY61"/>
  <c r="AY59"/>
  <c r="BT195" i="14"/>
  <c r="BT196" s="1"/>
  <c r="BT198" s="1"/>
  <c r="BU194" s="1"/>
  <c r="BE91"/>
  <c r="BE90"/>
  <c r="BE92" s="1"/>
  <c r="BF88" s="1"/>
  <c r="BF89" s="1"/>
  <c r="BR251" i="12"/>
  <c r="BS250"/>
  <c r="BQ315" i="14"/>
  <c r="T302" i="12"/>
  <c r="T308"/>
  <c r="T317" s="1"/>
  <c r="BP256" i="14"/>
  <c r="BQ286" i="12"/>
  <c r="BS309" i="14"/>
  <c r="BT308"/>
  <c r="T58" i="10"/>
  <c r="BR250" i="14"/>
  <c r="BS249"/>
  <c r="BR136" i="12"/>
  <c r="BP241" i="14"/>
  <c r="BS206" i="12"/>
  <c r="BT205"/>
  <c r="BU55"/>
  <c r="BV54"/>
  <c r="BS236"/>
  <c r="BT235"/>
  <c r="BC106" i="14"/>
  <c r="BC105" s="1"/>
  <c r="BC107" s="1"/>
  <c r="BD103" s="1"/>
  <c r="BD104" s="1"/>
  <c r="BQ242" i="12"/>
  <c r="BQ240"/>
  <c r="BQ241" s="1"/>
  <c r="BQ243" s="1"/>
  <c r="BR239" s="1"/>
  <c r="BT130"/>
  <c r="BU129"/>
  <c r="BR235" i="14"/>
  <c r="BS234"/>
  <c r="BQ286"/>
  <c r="BR227" i="12"/>
  <c r="BQ271" i="14"/>
  <c r="AZ121"/>
  <c r="AZ119"/>
  <c r="AZ120" s="1"/>
  <c r="AZ122" s="1"/>
  <c r="BA118" s="1"/>
  <c r="BS280"/>
  <c r="BT279"/>
  <c r="AX135"/>
  <c r="AX137" s="1"/>
  <c r="AY133" s="1"/>
  <c r="AY134" s="1"/>
  <c r="BP257" i="12"/>
  <c r="BR191"/>
  <c r="BS190"/>
  <c r="BS280"/>
  <c r="BT279"/>
  <c r="U173"/>
  <c r="U167"/>
  <c r="U176" s="1"/>
  <c r="U318" s="1"/>
  <c r="T28" i="7" s="1"/>
  <c r="BT221" i="12"/>
  <c r="BU220"/>
  <c r="BS265" i="14"/>
  <c r="BT264"/>
  <c r="BJ91" i="12"/>
  <c r="BJ90"/>
  <c r="BJ92" s="1"/>
  <c r="BK88" s="1"/>
  <c r="BK89" s="1"/>
  <c r="BA61" i="14"/>
  <c r="BA60" s="1"/>
  <c r="BS324"/>
  <c r="BR330" s="1"/>
  <c r="BT323"/>
  <c r="AN49" i="10"/>
  <c r="BP27" i="18"/>
  <c r="AC194"/>
  <c r="AC197" s="1"/>
  <c r="AC193"/>
  <c r="AC196" s="1"/>
  <c r="AG155"/>
  <c r="AG158" s="1"/>
  <c r="AD177"/>
  <c r="AD180" s="1"/>
  <c r="AD178"/>
  <c r="AD181" s="1"/>
  <c r="AE175" s="1"/>
  <c r="AF159"/>
  <c r="AF162" s="1"/>
  <c r="AI139"/>
  <c r="AH145"/>
  <c r="AH148" s="1"/>
  <c r="AH144"/>
  <c r="AH147" s="1"/>
  <c r="AJ129"/>
  <c r="AJ132" s="1"/>
  <c r="AJ128"/>
  <c r="AJ131" s="1"/>
  <c r="BL108"/>
  <c r="BL111" s="1"/>
  <c r="BN53"/>
  <c r="BN56" s="1"/>
  <c r="BN54"/>
  <c r="BN57" s="1"/>
  <c r="BO51" s="1"/>
  <c r="BM71"/>
  <c r="BM74" s="1"/>
  <c r="BM52"/>
  <c r="BM55" s="1"/>
  <c r="BR45"/>
  <c r="BQ48"/>
  <c r="BM109"/>
  <c r="BM112" s="1"/>
  <c r="BM110"/>
  <c r="BM113" s="1"/>
  <c r="BN107" s="1"/>
  <c r="BM90"/>
  <c r="BM93" s="1"/>
  <c r="BM91"/>
  <c r="BM94" s="1"/>
  <c r="BN88" s="1"/>
  <c r="BP67"/>
  <c r="BQ64"/>
  <c r="BL89"/>
  <c r="BL92" s="1"/>
  <c r="BN73"/>
  <c r="BN76" s="1"/>
  <c r="BO70" s="1"/>
  <c r="BN72"/>
  <c r="BN75" s="1"/>
  <c r="BO85"/>
  <c r="BP82"/>
  <c r="BP104"/>
  <c r="BQ101"/>
  <c r="BP26"/>
  <c r="BO29"/>
  <c r="BS123"/>
  <c r="H7" i="26"/>
  <c r="H5" i="28"/>
  <c r="H10" i="26"/>
  <c r="H8" i="28"/>
  <c r="H12" i="16"/>
  <c r="H14" s="1"/>
  <c r="H12" i="26"/>
  <c r="V145" i="22"/>
  <c r="G145" i="21"/>
  <c r="BT25" i="7"/>
  <c r="BV52" i="11"/>
  <c r="BW52" s="1"/>
  <c r="BX52" s="1"/>
  <c r="BQ11"/>
  <c r="BQ23" s="1"/>
  <c r="BR17"/>
  <c r="BR360" i="14" l="1"/>
  <c r="BR358"/>
  <c r="BR359" s="1"/>
  <c r="BR361" s="1"/>
  <c r="BS357" s="1"/>
  <c r="BU353"/>
  <c r="BT354"/>
  <c r="BR343"/>
  <c r="BR344" s="1"/>
  <c r="BR346" s="1"/>
  <c r="BS342" s="1"/>
  <c r="BT339"/>
  <c r="BS345" s="1"/>
  <c r="BU338"/>
  <c r="BU54"/>
  <c r="BT55"/>
  <c r="BR150" i="12"/>
  <c r="BR151" s="1"/>
  <c r="BR153" s="1"/>
  <c r="BS149" s="1"/>
  <c r="BU129" i="14"/>
  <c r="BT130"/>
  <c r="BS69" i="12"/>
  <c r="BR70"/>
  <c r="BT100"/>
  <c r="BU99"/>
  <c r="BT146"/>
  <c r="BS152" s="1"/>
  <c r="BU145"/>
  <c r="BT115"/>
  <c r="BS121" s="1"/>
  <c r="BU114"/>
  <c r="BU160"/>
  <c r="BT161"/>
  <c r="BR119"/>
  <c r="BR120" s="1"/>
  <c r="BR122" s="1"/>
  <c r="BS118" s="1"/>
  <c r="BR106"/>
  <c r="BR104"/>
  <c r="BR105" s="1"/>
  <c r="BR107" s="1"/>
  <c r="BS103" s="1"/>
  <c r="BS85"/>
  <c r="BT84"/>
  <c r="BT84" i="14"/>
  <c r="BS85"/>
  <c r="BT114"/>
  <c r="BS115"/>
  <c r="BS152"/>
  <c r="BS150"/>
  <c r="BS151" s="1"/>
  <c r="BS153" s="1"/>
  <c r="BT149" s="1"/>
  <c r="BU99"/>
  <c r="BT100"/>
  <c r="BU146"/>
  <c r="BT152" s="1"/>
  <c r="BV145"/>
  <c r="BT69"/>
  <c r="BS70"/>
  <c r="BR167"/>
  <c r="BR165"/>
  <c r="BR166" s="1"/>
  <c r="BR168" s="1"/>
  <c r="BS164" s="1"/>
  <c r="BU160"/>
  <c r="BT161"/>
  <c r="BY52" i="11"/>
  <c r="BZ52" s="1"/>
  <c r="CA52" s="1"/>
  <c r="Y174" i="22"/>
  <c r="BS38" i="8"/>
  <c r="BS44" s="1"/>
  <c r="BW30" i="11" s="1"/>
  <c r="BB74" i="14"/>
  <c r="BB75" s="1"/>
  <c r="BB77" s="1"/>
  <c r="BC73" s="1"/>
  <c r="BC76" s="1"/>
  <c r="BR284"/>
  <c r="BR285" s="1"/>
  <c r="BR287" s="1"/>
  <c r="BS283" s="1"/>
  <c r="AU225"/>
  <c r="AU227" s="1"/>
  <c r="AV223" s="1"/>
  <c r="BR284" i="12"/>
  <c r="BR285" s="1"/>
  <c r="BR287" s="1"/>
  <c r="BS283" s="1"/>
  <c r="AY74"/>
  <c r="AY75" s="1"/>
  <c r="AY77" s="1"/>
  <c r="AZ73" s="1"/>
  <c r="AY76"/>
  <c r="BQ255"/>
  <c r="BQ256" s="1"/>
  <c r="BQ258" s="1"/>
  <c r="BR254" s="1"/>
  <c r="BQ254" i="14"/>
  <c r="BQ255" s="1"/>
  <c r="BQ257" s="1"/>
  <c r="BR253" s="1"/>
  <c r="BR269"/>
  <c r="BR270" s="1"/>
  <c r="BR272" s="1"/>
  <c r="BS268" s="1"/>
  <c r="BQ299"/>
  <c r="BQ300" s="1"/>
  <c r="BQ302" s="1"/>
  <c r="BR298" s="1"/>
  <c r="BQ272" i="12"/>
  <c r="BQ270"/>
  <c r="BQ271" s="1"/>
  <c r="BQ273" s="1"/>
  <c r="BR269" s="1"/>
  <c r="BR313" i="14"/>
  <c r="BR314" s="1"/>
  <c r="BR316" s="1"/>
  <c r="BS312" s="1"/>
  <c r="BS134" i="12"/>
  <c r="BS135" s="1"/>
  <c r="BS137" s="1"/>
  <c r="BT133" s="1"/>
  <c r="AY60"/>
  <c r="AY62" s="1"/>
  <c r="AZ58" s="1"/>
  <c r="AZ59" s="1"/>
  <c r="BT265"/>
  <c r="BS266"/>
  <c r="BS225"/>
  <c r="BS226" s="1"/>
  <c r="BS228" s="1"/>
  <c r="BT224" s="1"/>
  <c r="BQ239" i="14"/>
  <c r="BQ240" s="1"/>
  <c r="BQ242" s="1"/>
  <c r="BR238" s="1"/>
  <c r="BS220"/>
  <c r="BT219"/>
  <c r="BT294"/>
  <c r="BS295"/>
  <c r="BR301" s="1"/>
  <c r="BT294" i="12"/>
  <c r="BS295"/>
  <c r="BD210"/>
  <c r="BD211" s="1"/>
  <c r="BD213" s="1"/>
  <c r="BE209" s="1"/>
  <c r="BD212"/>
  <c r="BD309" s="1"/>
  <c r="BL195"/>
  <c r="BL196" s="1"/>
  <c r="BL198" s="1"/>
  <c r="BM194" s="1"/>
  <c r="BL197"/>
  <c r="BR328" i="14"/>
  <c r="BR329" s="1"/>
  <c r="BR331" s="1"/>
  <c r="BS327" s="1"/>
  <c r="BU195"/>
  <c r="BU196" s="1"/>
  <c r="BU198" s="1"/>
  <c r="BV194" s="1"/>
  <c r="BS250"/>
  <c r="BT249"/>
  <c r="BT265"/>
  <c r="BU264"/>
  <c r="BQ241"/>
  <c r="BT206" i="12"/>
  <c r="BU205"/>
  <c r="BQ257"/>
  <c r="BS235" i="14"/>
  <c r="BT234"/>
  <c r="BS251" i="12"/>
  <c r="BT250"/>
  <c r="BR271" i="14"/>
  <c r="BV55" i="12"/>
  <c r="BW54"/>
  <c r="BR315" i="14"/>
  <c r="U298" i="12"/>
  <c r="U299" s="1"/>
  <c r="T310"/>
  <c r="T319" s="1"/>
  <c r="S58" i="11" s="1"/>
  <c r="BD106" i="14"/>
  <c r="BD105" s="1"/>
  <c r="BD107" s="1"/>
  <c r="BE103" s="1"/>
  <c r="BE104" s="1"/>
  <c r="BT309"/>
  <c r="BU308"/>
  <c r="BF91"/>
  <c r="BF90"/>
  <c r="BF92" s="1"/>
  <c r="BG88" s="1"/>
  <c r="BG89" s="1"/>
  <c r="BA121"/>
  <c r="BA119"/>
  <c r="BA120" s="1"/>
  <c r="BA122" s="1"/>
  <c r="BB118" s="1"/>
  <c r="BS227" i="12"/>
  <c r="BR286"/>
  <c r="BR286" i="14"/>
  <c r="AY136"/>
  <c r="BU130" i="12"/>
  <c r="BV129"/>
  <c r="U174"/>
  <c r="U166"/>
  <c r="BR240"/>
  <c r="BR241" s="1"/>
  <c r="BR243" s="1"/>
  <c r="BS239" s="1"/>
  <c r="BR242"/>
  <c r="BS191"/>
  <c r="BT190"/>
  <c r="BT236"/>
  <c r="BU235"/>
  <c r="BU221"/>
  <c r="BV220"/>
  <c r="BT280"/>
  <c r="BS286" s="1"/>
  <c r="BU279"/>
  <c r="BT280" i="14"/>
  <c r="BU279"/>
  <c r="BS136" i="12"/>
  <c r="BQ256" i="14"/>
  <c r="BK91" i="12"/>
  <c r="BK90"/>
  <c r="BK92" s="1"/>
  <c r="BL88" s="1"/>
  <c r="BL89" s="1"/>
  <c r="BA62" i="14"/>
  <c r="BB58" s="1"/>
  <c r="BB59" s="1"/>
  <c r="BT324"/>
  <c r="BS330" s="1"/>
  <c r="BU323"/>
  <c r="AB371"/>
  <c r="AM370"/>
  <c r="AC368"/>
  <c r="AC192" i="18"/>
  <c r="AC195" s="1"/>
  <c r="BQ27"/>
  <c r="AH143"/>
  <c r="AH146" s="1"/>
  <c r="AF172"/>
  <c r="AD176"/>
  <c r="AD179" s="1"/>
  <c r="AE178"/>
  <c r="AE181" s="1"/>
  <c r="AE177"/>
  <c r="AE180" s="1"/>
  <c r="AG160"/>
  <c r="AG163" s="1"/>
  <c r="AG161"/>
  <c r="AG164" s="1"/>
  <c r="AK126"/>
  <c r="AJ127"/>
  <c r="AJ130" s="1"/>
  <c r="AI142"/>
  <c r="BO72"/>
  <c r="BO75" s="1"/>
  <c r="BO73"/>
  <c r="BO76" s="1"/>
  <c r="BP70" s="1"/>
  <c r="BN71"/>
  <c r="BN74" s="1"/>
  <c r="BM89"/>
  <c r="BM92" s="1"/>
  <c r="BQ104"/>
  <c r="BR101"/>
  <c r="BN90"/>
  <c r="BN93" s="1"/>
  <c r="BN91"/>
  <c r="BN94" s="1"/>
  <c r="BO88" s="1"/>
  <c r="BS45"/>
  <c r="BR48"/>
  <c r="BO54"/>
  <c r="BO57" s="1"/>
  <c r="BP51" s="1"/>
  <c r="BO53"/>
  <c r="BO56" s="1"/>
  <c r="BQ82"/>
  <c r="BP85"/>
  <c r="BR64"/>
  <c r="BQ67"/>
  <c r="BN52"/>
  <c r="BN55" s="1"/>
  <c r="BN109"/>
  <c r="BN112" s="1"/>
  <c r="BN110"/>
  <c r="BN113" s="1"/>
  <c r="BO107" s="1"/>
  <c r="BM108"/>
  <c r="BM111" s="1"/>
  <c r="BQ26"/>
  <c r="BP29"/>
  <c r="BT123"/>
  <c r="H75" i="28"/>
  <c r="I5"/>
  <c r="H6"/>
  <c r="H14" i="26"/>
  <c r="H11" i="28"/>
  <c r="H76"/>
  <c r="I8"/>
  <c r="H9"/>
  <c r="W139" i="22"/>
  <c r="BU25" i="7"/>
  <c r="P17" i="9"/>
  <c r="P19" s="1"/>
  <c r="P21" s="1"/>
  <c r="BR11" i="11"/>
  <c r="BS17"/>
  <c r="BS343" i="14" l="1"/>
  <c r="BS344" s="1"/>
  <c r="BS346" s="1"/>
  <c r="BT342" s="1"/>
  <c r="BS358"/>
  <c r="BS359" s="1"/>
  <c r="BS361" s="1"/>
  <c r="BT357" s="1"/>
  <c r="BS360"/>
  <c r="BV353"/>
  <c r="BU354"/>
  <c r="BU339"/>
  <c r="BT345" s="1"/>
  <c r="BV338"/>
  <c r="BV54"/>
  <c r="BU55"/>
  <c r="BS150" i="12"/>
  <c r="BS151" s="1"/>
  <c r="BS153" s="1"/>
  <c r="BT149" s="1"/>
  <c r="BV129" i="14"/>
  <c r="BU130"/>
  <c r="BS119" i="12"/>
  <c r="BS120" s="1"/>
  <c r="BS122" s="1"/>
  <c r="BT118" s="1"/>
  <c r="BS70"/>
  <c r="BT69"/>
  <c r="BU84"/>
  <c r="BT85"/>
  <c r="BU115"/>
  <c r="BT121" s="1"/>
  <c r="BV114"/>
  <c r="BS104"/>
  <c r="BS105" s="1"/>
  <c r="BS107" s="1"/>
  <c r="BT103" s="1"/>
  <c r="BS106"/>
  <c r="BU100"/>
  <c r="BV99"/>
  <c r="BU146"/>
  <c r="BT152" s="1"/>
  <c r="BV145"/>
  <c r="BV160"/>
  <c r="BU161"/>
  <c r="BT150" i="14"/>
  <c r="BT151" s="1"/>
  <c r="BT153" s="1"/>
  <c r="BU149" s="1"/>
  <c r="BT115"/>
  <c r="BU114"/>
  <c r="BT85"/>
  <c r="BU84"/>
  <c r="BU100"/>
  <c r="BV99"/>
  <c r="BV146"/>
  <c r="BW145"/>
  <c r="BT70"/>
  <c r="BU69"/>
  <c r="BV160"/>
  <c r="BU161"/>
  <c r="BT167" s="1"/>
  <c r="BS167"/>
  <c r="BS165"/>
  <c r="BS166" s="1"/>
  <c r="BS168" s="1"/>
  <c r="BT164" s="1"/>
  <c r="H174" i="21"/>
  <c r="Z174" i="22"/>
  <c r="BT38" i="8"/>
  <c r="BT44" s="1"/>
  <c r="BX30" i="11" s="1"/>
  <c r="Y152" i="22" s="1"/>
  <c r="BC74" i="14"/>
  <c r="BC75" s="1"/>
  <c r="BC77" s="1"/>
  <c r="BD73" s="1"/>
  <c r="BS269"/>
  <c r="BS270" s="1"/>
  <c r="BS272" s="1"/>
  <c r="BT268" s="1"/>
  <c r="AV224"/>
  <c r="AV226"/>
  <c r="BR254"/>
  <c r="BR255" s="1"/>
  <c r="BR257" s="1"/>
  <c r="BS253" s="1"/>
  <c r="AZ74" i="12"/>
  <c r="AZ75" s="1"/>
  <c r="AZ77" s="1"/>
  <c r="BA73" s="1"/>
  <c r="AZ76"/>
  <c r="AZ61"/>
  <c r="AZ60" s="1"/>
  <c r="AZ62" s="1"/>
  <c r="BA58" s="1"/>
  <c r="BA59" s="1"/>
  <c r="BT134"/>
  <c r="BT135" s="1"/>
  <c r="BT137" s="1"/>
  <c r="BU133" s="1"/>
  <c r="BR299" i="14"/>
  <c r="BR300" s="1"/>
  <c r="BR302" s="1"/>
  <c r="BS298" s="1"/>
  <c r="BS284"/>
  <c r="BS285" s="1"/>
  <c r="BS287" s="1"/>
  <c r="BT283" s="1"/>
  <c r="BS313"/>
  <c r="BS314" s="1"/>
  <c r="BS316" s="1"/>
  <c r="BT312" s="1"/>
  <c r="BR270" i="12"/>
  <c r="BR271" s="1"/>
  <c r="BR273" s="1"/>
  <c r="BS269" s="1"/>
  <c r="BT220" i="14"/>
  <c r="BU219"/>
  <c r="BU294"/>
  <c r="BT295"/>
  <c r="BS301" s="1"/>
  <c r="BT266" i="12"/>
  <c r="BS272" s="1"/>
  <c r="BU265"/>
  <c r="BU294"/>
  <c r="BT295"/>
  <c r="BS301" s="1"/>
  <c r="BR239" i="14"/>
  <c r="BR240" s="1"/>
  <c r="BR242" s="1"/>
  <c r="BS238" s="1"/>
  <c r="BT225" i="12"/>
  <c r="BT226" s="1"/>
  <c r="BT228" s="1"/>
  <c r="BU224" s="1"/>
  <c r="BS284"/>
  <c r="BS285" s="1"/>
  <c r="BS287" s="1"/>
  <c r="BT283" s="1"/>
  <c r="BR255"/>
  <c r="BR256" s="1"/>
  <c r="BR258" s="1"/>
  <c r="BS254" s="1"/>
  <c r="BR272"/>
  <c r="BE210"/>
  <c r="BE211" s="1"/>
  <c r="BE213" s="1"/>
  <c r="BF209" s="1"/>
  <c r="BE212"/>
  <c r="BE309" s="1"/>
  <c r="BM195"/>
  <c r="BM196" s="1"/>
  <c r="BM198" s="1"/>
  <c r="BN194" s="1"/>
  <c r="BM197"/>
  <c r="BS328" i="14"/>
  <c r="BS329" s="1"/>
  <c r="BS331" s="1"/>
  <c r="BT327" s="1"/>
  <c r="BV195"/>
  <c r="BV196" s="1"/>
  <c r="BV198" s="1"/>
  <c r="BW194" s="1"/>
  <c r="BS240" i="12"/>
  <c r="BS241" s="1"/>
  <c r="BS243" s="1"/>
  <c r="BT239" s="1"/>
  <c r="BS242"/>
  <c r="BT136"/>
  <c r="BR257"/>
  <c r="BU236"/>
  <c r="BV235"/>
  <c r="BV130"/>
  <c r="BW129"/>
  <c r="BS315" i="14"/>
  <c r="BT251" i="12"/>
  <c r="BU250"/>
  <c r="BT227"/>
  <c r="BU309" i="14"/>
  <c r="BV308"/>
  <c r="BW55" i="12"/>
  <c r="BX54"/>
  <c r="BV221"/>
  <c r="BW220"/>
  <c r="BG91" i="14"/>
  <c r="BG90"/>
  <c r="BG92" s="1"/>
  <c r="BH88" s="1"/>
  <c r="BH89" s="1"/>
  <c r="BR241"/>
  <c r="BT235"/>
  <c r="BU234"/>
  <c r="BU206" i="12"/>
  <c r="BV205"/>
  <c r="BT250" i="14"/>
  <c r="BU249"/>
  <c r="BR256"/>
  <c r="BT191" i="12"/>
  <c r="BU190"/>
  <c r="BS286" i="14"/>
  <c r="BB121"/>
  <c r="BB119"/>
  <c r="BB120" s="1"/>
  <c r="BB122" s="1"/>
  <c r="BC118" s="1"/>
  <c r="BS271"/>
  <c r="BE106"/>
  <c r="BE105" s="1"/>
  <c r="BE107" s="1"/>
  <c r="BF103" s="1"/>
  <c r="BF104" s="1"/>
  <c r="BU280" i="12"/>
  <c r="BV279"/>
  <c r="BU280" i="14"/>
  <c r="BV279"/>
  <c r="U175" i="12"/>
  <c r="U168"/>
  <c r="U306"/>
  <c r="U315" s="1"/>
  <c r="BU265" i="14"/>
  <c r="BV264"/>
  <c r="AY135"/>
  <c r="AY137" s="1"/>
  <c r="AZ133" s="1"/>
  <c r="AZ134" s="1"/>
  <c r="BL91" i="12"/>
  <c r="BL90"/>
  <c r="BL92" s="1"/>
  <c r="BM88" s="1"/>
  <c r="BM89" s="1"/>
  <c r="BB61" i="14"/>
  <c r="BB60" s="1"/>
  <c r="BB62" s="1"/>
  <c r="BC58" s="1"/>
  <c r="BC59" s="1"/>
  <c r="BU324"/>
  <c r="BT330" s="1"/>
  <c r="BV323"/>
  <c r="AC369"/>
  <c r="AC367"/>
  <c r="AO49" i="10"/>
  <c r="AP49" s="1"/>
  <c r="BR27" i="18"/>
  <c r="AJ139"/>
  <c r="AE188"/>
  <c r="AD188"/>
  <c r="AE176"/>
  <c r="AE179" s="1"/>
  <c r="AF175"/>
  <c r="AH155"/>
  <c r="AH158" s="1"/>
  <c r="BN89"/>
  <c r="BN92" s="1"/>
  <c r="AG159"/>
  <c r="AG162" s="1"/>
  <c r="AK129"/>
  <c r="AK132" s="1"/>
  <c r="AK128"/>
  <c r="AK131" s="1"/>
  <c r="AI144"/>
  <c r="AI147" s="1"/>
  <c r="AI145"/>
  <c r="AI148" s="1"/>
  <c r="BN108"/>
  <c r="BN111" s="1"/>
  <c r="BO90"/>
  <c r="BO93" s="1"/>
  <c r="BO91"/>
  <c r="BO94" s="1"/>
  <c r="BP88" s="1"/>
  <c r="BS64"/>
  <c r="BR67"/>
  <c r="BP53"/>
  <c r="BP56" s="1"/>
  <c r="BP54"/>
  <c r="BP57" s="1"/>
  <c r="BQ51" s="1"/>
  <c r="BO110"/>
  <c r="BO113" s="1"/>
  <c r="BP107" s="1"/>
  <c r="BO109"/>
  <c r="BO112" s="1"/>
  <c r="BR104"/>
  <c r="BS101"/>
  <c r="BO71"/>
  <c r="BO74" s="1"/>
  <c r="BO52"/>
  <c r="BO55" s="1"/>
  <c r="BP73"/>
  <c r="BP76" s="1"/>
  <c r="BQ70" s="1"/>
  <c r="BP72"/>
  <c r="BP75" s="1"/>
  <c r="BS48"/>
  <c r="BT45"/>
  <c r="BQ85"/>
  <c r="BR82"/>
  <c r="BR26"/>
  <c r="BQ29"/>
  <c r="BU123"/>
  <c r="BV123"/>
  <c r="I76" i="28"/>
  <c r="K8"/>
  <c r="J8"/>
  <c r="H13"/>
  <c r="I75"/>
  <c r="K5"/>
  <c r="J5"/>
  <c r="H67"/>
  <c r="I11"/>
  <c r="BR23" i="11"/>
  <c r="W133" i="22"/>
  <c r="BV25" i="7"/>
  <c r="BS11" i="11"/>
  <c r="BS23" s="1"/>
  <c r="BT17"/>
  <c r="BT360" i="14" l="1"/>
  <c r="BT358"/>
  <c r="BT359" s="1"/>
  <c r="BT361" s="1"/>
  <c r="BU357" s="1"/>
  <c r="BV354"/>
  <c r="BW353"/>
  <c r="BT343"/>
  <c r="BT344" s="1"/>
  <c r="BT346" s="1"/>
  <c r="BU342" s="1"/>
  <c r="BV339"/>
  <c r="BU345" s="1"/>
  <c r="BW338"/>
  <c r="BV55"/>
  <c r="BW54"/>
  <c r="H68" i="28"/>
  <c r="BT165" i="14"/>
  <c r="BT166" s="1"/>
  <c r="BT168" s="1"/>
  <c r="BU164" s="1"/>
  <c r="BW129"/>
  <c r="BV130"/>
  <c r="BT119" i="12"/>
  <c r="BT120" s="1"/>
  <c r="BT122" s="1"/>
  <c r="BU118" s="1"/>
  <c r="BT70"/>
  <c r="BU69"/>
  <c r="BV146"/>
  <c r="BU152" s="1"/>
  <c r="BW145"/>
  <c r="BV161"/>
  <c r="BW160"/>
  <c r="BV115"/>
  <c r="BU121" s="1"/>
  <c r="BW114"/>
  <c r="BU85"/>
  <c r="BV84"/>
  <c r="BT104"/>
  <c r="BT105" s="1"/>
  <c r="BT107" s="1"/>
  <c r="BU103" s="1"/>
  <c r="BT106"/>
  <c r="BT150"/>
  <c r="BT151" s="1"/>
  <c r="BT153" s="1"/>
  <c r="BU149" s="1"/>
  <c r="BV100"/>
  <c r="BW99"/>
  <c r="BV84" i="14"/>
  <c r="BU85"/>
  <c r="BU115"/>
  <c r="BV114"/>
  <c r="BU152"/>
  <c r="BU150"/>
  <c r="BU151" s="1"/>
  <c r="BU153" s="1"/>
  <c r="BV149" s="1"/>
  <c r="BW146"/>
  <c r="BX145"/>
  <c r="BW160"/>
  <c r="BV161"/>
  <c r="BW99"/>
  <c r="BV100"/>
  <c r="BU70"/>
  <c r="BV69"/>
  <c r="H36" i="26"/>
  <c r="H35" i="28" s="1"/>
  <c r="I35" s="1"/>
  <c r="H36" i="16"/>
  <c r="BU38" i="8"/>
  <c r="BU44" s="1"/>
  <c r="BY30" i="11" s="1"/>
  <c r="BD74" i="14"/>
  <c r="BD76"/>
  <c r="AV225"/>
  <c r="AV227" s="1"/>
  <c r="AW223" s="1"/>
  <c r="AW226" s="1"/>
  <c r="BU225" i="12"/>
  <c r="BU226" s="1"/>
  <c r="BU228" s="1"/>
  <c r="BV224" s="1"/>
  <c r="BA61"/>
  <c r="BA60" s="1"/>
  <c r="BA62" s="1"/>
  <c r="BB58" s="1"/>
  <c r="BB59" s="1"/>
  <c r="BT313" i="14"/>
  <c r="BT314" s="1"/>
  <c r="BT316" s="1"/>
  <c r="BU312" s="1"/>
  <c r="BA74" i="12"/>
  <c r="BA75" s="1"/>
  <c r="BA77" s="1"/>
  <c r="BB73" s="1"/>
  <c r="BA76"/>
  <c r="BT284"/>
  <c r="BT285" s="1"/>
  <c r="BT287" s="1"/>
  <c r="BU283" s="1"/>
  <c r="BT269" i="14"/>
  <c r="BT270" s="1"/>
  <c r="BT272" s="1"/>
  <c r="BU268" s="1"/>
  <c r="BS239"/>
  <c r="BS240" s="1"/>
  <c r="BS242" s="1"/>
  <c r="BT238" s="1"/>
  <c r="BU134" i="12"/>
  <c r="BU135" s="1"/>
  <c r="BU137" s="1"/>
  <c r="BV133" s="1"/>
  <c r="BT328" i="14"/>
  <c r="BT329" s="1"/>
  <c r="BT331" s="1"/>
  <c r="BU327" s="1"/>
  <c r="BS299"/>
  <c r="BS300" s="1"/>
  <c r="BS302" s="1"/>
  <c r="BT298" s="1"/>
  <c r="BT284"/>
  <c r="BT285" s="1"/>
  <c r="BT287" s="1"/>
  <c r="BU283" s="1"/>
  <c r="BS270" i="12"/>
  <c r="BS271" s="1"/>
  <c r="BS273" s="1"/>
  <c r="BT269" s="1"/>
  <c r="BV219" i="14"/>
  <c r="BU220"/>
  <c r="BV294"/>
  <c r="BU295"/>
  <c r="BT301" s="1"/>
  <c r="BV265" i="12"/>
  <c r="BU266"/>
  <c r="BV294"/>
  <c r="BU295"/>
  <c r="BT301" s="1"/>
  <c r="BS255"/>
  <c r="BS256" s="1"/>
  <c r="BS258" s="1"/>
  <c r="BT254" s="1"/>
  <c r="BS254" i="14"/>
  <c r="BS255" s="1"/>
  <c r="BS257" s="1"/>
  <c r="BT253" s="1"/>
  <c r="BF210" i="12"/>
  <c r="BF211" s="1"/>
  <c r="BF213" s="1"/>
  <c r="BG209" s="1"/>
  <c r="BF212"/>
  <c r="BN195"/>
  <c r="BN196" s="1"/>
  <c r="BN198" s="1"/>
  <c r="BO194" s="1"/>
  <c r="BN197"/>
  <c r="BW195" i="14"/>
  <c r="BW196" s="1"/>
  <c r="BW198" s="1"/>
  <c r="BX194" s="1"/>
  <c r="BF106"/>
  <c r="BF105" s="1"/>
  <c r="BF107" s="1"/>
  <c r="BG103" s="1"/>
  <c r="BG104" s="1"/>
  <c r="BU235"/>
  <c r="BV234"/>
  <c r="BU227" i="12"/>
  <c r="BU136"/>
  <c r="AZ136" i="14"/>
  <c r="AZ135" s="1"/>
  <c r="AZ137" s="1"/>
  <c r="BA133" s="1"/>
  <c r="BA134" s="1"/>
  <c r="BT286"/>
  <c r="BW221" i="12"/>
  <c r="BX220"/>
  <c r="BW130"/>
  <c r="BX129"/>
  <c r="BV236"/>
  <c r="BW235"/>
  <c r="BV280" i="14"/>
  <c r="BW279"/>
  <c r="BV206" i="12"/>
  <c r="BW205"/>
  <c r="BT315" i="14"/>
  <c r="BV309"/>
  <c r="BW308"/>
  <c r="BV265"/>
  <c r="BW264"/>
  <c r="U177" i="12"/>
  <c r="V164"/>
  <c r="V165" s="1"/>
  <c r="BU250" i="14"/>
  <c r="BV249"/>
  <c r="BS257" i="12"/>
  <c r="BC119" i="14"/>
  <c r="BC120" s="1"/>
  <c r="BC122" s="1"/>
  <c r="BD118" s="1"/>
  <c r="BC121"/>
  <c r="U300" i="12"/>
  <c r="U307"/>
  <c r="U316" s="1"/>
  <c r="S16" i="9" s="1"/>
  <c r="BT286" i="12"/>
  <c r="BU191"/>
  <c r="BV190"/>
  <c r="BX55"/>
  <c r="BY54"/>
  <c r="BY55" s="1"/>
  <c r="BU251"/>
  <c r="BV250"/>
  <c r="BS241" i="14"/>
  <c r="BH91"/>
  <c r="BH90"/>
  <c r="BH92" s="1"/>
  <c r="BI88" s="1"/>
  <c r="BI89" s="1"/>
  <c r="BT271"/>
  <c r="BS256"/>
  <c r="BV280" i="12"/>
  <c r="BW279"/>
  <c r="BT240"/>
  <c r="BT241" s="1"/>
  <c r="BT243" s="1"/>
  <c r="BU239" s="1"/>
  <c r="BT242"/>
  <c r="BM91"/>
  <c r="BM90"/>
  <c r="BM92" s="1"/>
  <c r="BN88" s="1"/>
  <c r="BN89" s="1"/>
  <c r="BC61" i="14"/>
  <c r="BC60" s="1"/>
  <c r="BC62" s="1"/>
  <c r="BD58" s="1"/>
  <c r="BD59" s="1"/>
  <c r="BV324"/>
  <c r="BU330" s="1"/>
  <c r="BW323"/>
  <c r="AC371"/>
  <c r="AK370"/>
  <c r="E89" i="21"/>
  <c r="N90" i="22"/>
  <c r="BS27" i="18"/>
  <c r="AJ142"/>
  <c r="AJ144" s="1"/>
  <c r="AJ147" s="1"/>
  <c r="AD191"/>
  <c r="AG172"/>
  <c r="AF178"/>
  <c r="AF181" s="1"/>
  <c r="AF177"/>
  <c r="AF180" s="1"/>
  <c r="AH161"/>
  <c r="AH164" s="1"/>
  <c r="AH160"/>
  <c r="AH163" s="1"/>
  <c r="AL126"/>
  <c r="AK127"/>
  <c r="AK130" s="1"/>
  <c r="AI143"/>
  <c r="AI146" s="1"/>
  <c r="BQ73"/>
  <c r="BQ76" s="1"/>
  <c r="BR70" s="1"/>
  <c r="BQ72"/>
  <c r="BQ75" s="1"/>
  <c r="BO89"/>
  <c r="BO92" s="1"/>
  <c r="BP71"/>
  <c r="BP74" s="1"/>
  <c r="BO108"/>
  <c r="BO111" s="1"/>
  <c r="BS82"/>
  <c r="BR85"/>
  <c r="BP110"/>
  <c r="BP113" s="1"/>
  <c r="BQ107" s="1"/>
  <c r="BP109"/>
  <c r="BP112" s="1"/>
  <c r="BQ53"/>
  <c r="BQ56" s="1"/>
  <c r="BQ54"/>
  <c r="BQ57" s="1"/>
  <c r="BR51" s="1"/>
  <c r="BP90"/>
  <c r="BP93" s="1"/>
  <c r="BP91"/>
  <c r="BP94" s="1"/>
  <c r="BQ88" s="1"/>
  <c r="BT64"/>
  <c r="BS67"/>
  <c r="BT48"/>
  <c r="BU45"/>
  <c r="BS104"/>
  <c r="BT101"/>
  <c r="BP52"/>
  <c r="BP55" s="1"/>
  <c r="BS26"/>
  <c r="BR29"/>
  <c r="J11" i="28"/>
  <c r="I67"/>
  <c r="I68" s="1"/>
  <c r="K11"/>
  <c r="W145" i="22"/>
  <c r="BW25" i="7"/>
  <c r="BT11" i="11"/>
  <c r="BT23" s="1"/>
  <c r="BU17"/>
  <c r="BU358" i="14" l="1"/>
  <c r="BU359" s="1"/>
  <c r="BU361" s="1"/>
  <c r="BV357" s="1"/>
  <c r="BU360"/>
  <c r="BU343"/>
  <c r="BU344" s="1"/>
  <c r="BU346" s="1"/>
  <c r="BV342" s="1"/>
  <c r="BX353"/>
  <c r="BW354"/>
  <c r="BW339"/>
  <c r="BV345" s="1"/>
  <c r="BX338"/>
  <c r="BX54"/>
  <c r="BW55"/>
  <c r="BU119" i="12"/>
  <c r="BU120" s="1"/>
  <c r="BU122" s="1"/>
  <c r="BV118" s="1"/>
  <c r="H7" i="27"/>
  <c r="BX129" i="14"/>
  <c r="BW130"/>
  <c r="BV69" i="12"/>
  <c r="BU70"/>
  <c r="BU106"/>
  <c r="BU104"/>
  <c r="BU105" s="1"/>
  <c r="BU107" s="1"/>
  <c r="BV103" s="1"/>
  <c r="BW115"/>
  <c r="BV121" s="1"/>
  <c r="BX114"/>
  <c r="BW146"/>
  <c r="BX145"/>
  <c r="BW100"/>
  <c r="BX99"/>
  <c r="BU150"/>
  <c r="BU151" s="1"/>
  <c r="BU153" s="1"/>
  <c r="BV149" s="1"/>
  <c r="BX160"/>
  <c r="BW161"/>
  <c r="BV85"/>
  <c r="BW84"/>
  <c r="BW84" i="14"/>
  <c r="BV85"/>
  <c r="BV115"/>
  <c r="BW114"/>
  <c r="BW161"/>
  <c r="BX160"/>
  <c r="BU167"/>
  <c r="BU165"/>
  <c r="BU166" s="1"/>
  <c r="BU168" s="1"/>
  <c r="BV164" s="1"/>
  <c r="BX146"/>
  <c r="BY145"/>
  <c r="BY146" s="1"/>
  <c r="BV152"/>
  <c r="BV150"/>
  <c r="BV151" s="1"/>
  <c r="BV153" s="1"/>
  <c r="BW149" s="1"/>
  <c r="BV70"/>
  <c r="BW69"/>
  <c r="BX99"/>
  <c r="BW100"/>
  <c r="J35" i="28"/>
  <c r="K35"/>
  <c r="BB61" i="12"/>
  <c r="BB60" s="1"/>
  <c r="BB62" s="1"/>
  <c r="BC58" s="1"/>
  <c r="BC59" s="1"/>
  <c r="BV38" i="8"/>
  <c r="BV44" s="1"/>
  <c r="BZ30" i="11" s="1"/>
  <c r="AW224" i="14"/>
  <c r="AW225" s="1"/>
  <c r="AW227" s="1"/>
  <c r="AX223" s="1"/>
  <c r="AX226" s="1"/>
  <c r="BT239"/>
  <c r="BT240" s="1"/>
  <c r="BT242" s="1"/>
  <c r="BU238" s="1"/>
  <c r="BD75"/>
  <c r="BD77" s="1"/>
  <c r="BE73" s="1"/>
  <c r="BT299"/>
  <c r="BT300" s="1"/>
  <c r="BT302" s="1"/>
  <c r="BU298" s="1"/>
  <c r="BT255" i="12"/>
  <c r="BT256" s="1"/>
  <c r="BT258" s="1"/>
  <c r="BU254" s="1"/>
  <c r="BT254" i="14"/>
  <c r="BT255" s="1"/>
  <c r="BT257" s="1"/>
  <c r="BU253" s="1"/>
  <c r="BB74" i="12"/>
  <c r="BB75" s="1"/>
  <c r="BB77" s="1"/>
  <c r="BC73" s="1"/>
  <c r="BB76"/>
  <c r="BV134"/>
  <c r="BV135" s="1"/>
  <c r="BV137" s="1"/>
  <c r="BW133" s="1"/>
  <c r="BU313" i="14"/>
  <c r="BU314" s="1"/>
  <c r="BU316" s="1"/>
  <c r="BV312" s="1"/>
  <c r="BW294"/>
  <c r="BV295"/>
  <c r="BU301" s="1"/>
  <c r="BW265" i="12"/>
  <c r="BV266"/>
  <c r="BU269" i="14"/>
  <c r="BU270" s="1"/>
  <c r="BU272" s="1"/>
  <c r="BV268" s="1"/>
  <c r="BW219"/>
  <c r="BV220"/>
  <c r="BT272" i="12"/>
  <c r="BT270"/>
  <c r="BT271" s="1"/>
  <c r="BT273" s="1"/>
  <c r="BU269" s="1"/>
  <c r="BV225"/>
  <c r="BV226" s="1"/>
  <c r="BV228" s="1"/>
  <c r="BW224" s="1"/>
  <c r="BU284"/>
  <c r="BU285" s="1"/>
  <c r="BU287" s="1"/>
  <c r="BV283" s="1"/>
  <c r="BU328" i="14"/>
  <c r="BU329" s="1"/>
  <c r="BU331" s="1"/>
  <c r="BV327" s="1"/>
  <c r="BW294" i="12"/>
  <c r="BV295"/>
  <c r="BU301" s="1"/>
  <c r="BU284" i="14"/>
  <c r="BU285" s="1"/>
  <c r="BU287" s="1"/>
  <c r="BV283" s="1"/>
  <c r="BG210" i="12"/>
  <c r="BG211" s="1"/>
  <c r="BG213" s="1"/>
  <c r="BH209" s="1"/>
  <c r="BG212"/>
  <c r="BG309" s="1"/>
  <c r="BO195"/>
  <c r="BO196" s="1"/>
  <c r="BO198" s="1"/>
  <c r="BP194" s="1"/>
  <c r="BO197"/>
  <c r="BX195" i="14"/>
  <c r="BX196" s="1"/>
  <c r="BX198" s="1"/>
  <c r="BY194" s="1"/>
  <c r="BI91"/>
  <c r="BI90"/>
  <c r="BI92" s="1"/>
  <c r="BJ88" s="1"/>
  <c r="BJ89" s="1"/>
  <c r="BW280" i="12"/>
  <c r="BV286" s="1"/>
  <c r="BX279"/>
  <c r="V167"/>
  <c r="V176" s="1"/>
  <c r="V173"/>
  <c r="BW206"/>
  <c r="BX205"/>
  <c r="BD119" i="14"/>
  <c r="BD120" s="1"/>
  <c r="BD122" s="1"/>
  <c r="BE118" s="1"/>
  <c r="BD121"/>
  <c r="BU286" i="12"/>
  <c r="BX130"/>
  <c r="BY129"/>
  <c r="BY130" s="1"/>
  <c r="BT256" i="14"/>
  <c r="BU315"/>
  <c r="BU240" i="12"/>
  <c r="BU241" s="1"/>
  <c r="BU243" s="1"/>
  <c r="BV239" s="1"/>
  <c r="BU242"/>
  <c r="BA136" i="14"/>
  <c r="BA135" s="1"/>
  <c r="BA137" s="1"/>
  <c r="BB133" s="1"/>
  <c r="BB134" s="1"/>
  <c r="BG106"/>
  <c r="BY61" i="12"/>
  <c r="U58" i="10"/>
  <c r="BV250" i="14"/>
  <c r="BW249"/>
  <c r="BW309"/>
  <c r="BX308"/>
  <c r="BW236" i="12"/>
  <c r="BX235"/>
  <c r="BV227"/>
  <c r="BV191"/>
  <c r="BW190"/>
  <c r="U302"/>
  <c r="U308"/>
  <c r="U317" s="1"/>
  <c r="BT257"/>
  <c r="BU271" i="14"/>
  <c r="BU286"/>
  <c r="BX221" i="12"/>
  <c r="BY220"/>
  <c r="BY221" s="1"/>
  <c r="BT241" i="14"/>
  <c r="BV251" i="12"/>
  <c r="BW250"/>
  <c r="BW265" i="14"/>
  <c r="BX264"/>
  <c r="BW280"/>
  <c r="BX279"/>
  <c r="BV136" i="12"/>
  <c r="BV235" i="14"/>
  <c r="BW234"/>
  <c r="BN91" i="12"/>
  <c r="BN90"/>
  <c r="BN92" s="1"/>
  <c r="BO88" s="1"/>
  <c r="BO89" s="1"/>
  <c r="BD60" i="14"/>
  <c r="BD62" s="1"/>
  <c r="BE58" s="1"/>
  <c r="BE59" s="1"/>
  <c r="BD61"/>
  <c r="BW324"/>
  <c r="BV330" s="1"/>
  <c r="BX323"/>
  <c r="AD367"/>
  <c r="AQ49" i="10"/>
  <c r="BT27" i="18"/>
  <c r="AJ145"/>
  <c r="AJ148" s="1"/>
  <c r="AH159"/>
  <c r="AH162" s="1"/>
  <c r="AD193"/>
  <c r="AD196" s="1"/>
  <c r="AD194"/>
  <c r="AD197" s="1"/>
  <c r="AE191" s="1"/>
  <c r="AG175"/>
  <c r="AF176"/>
  <c r="AF179" s="1"/>
  <c r="AJ155"/>
  <c r="AI155"/>
  <c r="AL129"/>
  <c r="AL132" s="1"/>
  <c r="AL128"/>
  <c r="AL131" s="1"/>
  <c r="AK139"/>
  <c r="AJ143"/>
  <c r="AJ146" s="1"/>
  <c r="BP89"/>
  <c r="BP92" s="1"/>
  <c r="BP108"/>
  <c r="BP111" s="1"/>
  <c r="BQ71"/>
  <c r="BQ74" s="1"/>
  <c r="BQ110"/>
  <c r="BQ113" s="1"/>
  <c r="BR107" s="1"/>
  <c r="BQ109"/>
  <c r="BQ112" s="1"/>
  <c r="BU48"/>
  <c r="BV45"/>
  <c r="BV48" s="1"/>
  <c r="BQ52"/>
  <c r="BQ55" s="1"/>
  <c r="BR72"/>
  <c r="BR75" s="1"/>
  <c r="BR73"/>
  <c r="BR76" s="1"/>
  <c r="BS70" s="1"/>
  <c r="BT82"/>
  <c r="BS85"/>
  <c r="BT104"/>
  <c r="BU101"/>
  <c r="BU64"/>
  <c r="BT67"/>
  <c r="BR53"/>
  <c r="BR56" s="1"/>
  <c r="BR54"/>
  <c r="BR57" s="1"/>
  <c r="BS51" s="1"/>
  <c r="BQ90"/>
  <c r="BQ93" s="1"/>
  <c r="BQ91"/>
  <c r="BQ94" s="1"/>
  <c r="BR88" s="1"/>
  <c r="BT26"/>
  <c r="BS29"/>
  <c r="X139" i="22"/>
  <c r="BY25" i="7"/>
  <c r="BX25"/>
  <c r="BU11" i="11"/>
  <c r="BV17"/>
  <c r="BV343" i="14" l="1"/>
  <c r="BV344" s="1"/>
  <c r="BV346" s="1"/>
  <c r="BW342" s="1"/>
  <c r="BY353"/>
  <c r="BY354" s="1"/>
  <c r="BX354"/>
  <c r="BV358"/>
  <c r="BV359" s="1"/>
  <c r="BV361" s="1"/>
  <c r="BW357" s="1"/>
  <c r="BV360"/>
  <c r="BX339"/>
  <c r="BY338"/>
  <c r="BY339" s="1"/>
  <c r="BY54"/>
  <c r="BY55" s="1"/>
  <c r="BY61" s="1"/>
  <c r="BX55"/>
  <c r="BV150" i="12"/>
  <c r="BV151" s="1"/>
  <c r="BV153" s="1"/>
  <c r="BW149" s="1"/>
  <c r="BV119"/>
  <c r="BV120" s="1"/>
  <c r="BV122" s="1"/>
  <c r="BW118" s="1"/>
  <c r="BV152"/>
  <c r="BY129" i="14"/>
  <c r="BY130" s="1"/>
  <c r="BY136" s="1"/>
  <c r="BX130"/>
  <c r="BV70" i="12"/>
  <c r="BW69"/>
  <c r="BV106"/>
  <c r="BV104"/>
  <c r="BV105" s="1"/>
  <c r="BV107" s="1"/>
  <c r="BW103" s="1"/>
  <c r="BX115"/>
  <c r="BW121" s="1"/>
  <c r="BY114"/>
  <c r="BY115" s="1"/>
  <c r="BY121" s="1"/>
  <c r="BX161"/>
  <c r="BY160"/>
  <c r="BY161" s="1"/>
  <c r="BY167" s="1"/>
  <c r="BX84"/>
  <c r="BW85"/>
  <c r="BX100"/>
  <c r="BY99"/>
  <c r="BY100" s="1"/>
  <c r="BY106" s="1"/>
  <c r="BX146"/>
  <c r="BY145"/>
  <c r="BY146" s="1"/>
  <c r="BY152" s="1"/>
  <c r="BX84" i="14"/>
  <c r="BW85"/>
  <c r="BW115"/>
  <c r="BX114"/>
  <c r="BX69"/>
  <c r="BW70"/>
  <c r="BY99"/>
  <c r="BY100" s="1"/>
  <c r="BY106" s="1"/>
  <c r="BX100"/>
  <c r="BW152"/>
  <c r="BW150"/>
  <c r="BW151" s="1"/>
  <c r="BW153" s="1"/>
  <c r="BX149" s="1"/>
  <c r="BX150" s="1"/>
  <c r="BX151" s="1"/>
  <c r="BX153" s="1"/>
  <c r="BY149" s="1"/>
  <c r="BY150" s="1"/>
  <c r="BY151" s="1"/>
  <c r="BY153" s="1"/>
  <c r="BV167"/>
  <c r="BV165"/>
  <c r="BV166" s="1"/>
  <c r="BV168" s="1"/>
  <c r="BW164" s="1"/>
  <c r="BX152"/>
  <c r="BY152"/>
  <c r="BY160"/>
  <c r="BY161" s="1"/>
  <c r="BX161"/>
  <c r="BC61" i="12"/>
  <c r="BC60" s="1"/>
  <c r="BC62" s="1"/>
  <c r="BD58" s="1"/>
  <c r="BD59" s="1"/>
  <c r="BW38" i="8"/>
  <c r="BW44" s="1"/>
  <c r="CA30" i="11" s="1"/>
  <c r="H152" i="21" s="1"/>
  <c r="H19" i="16" s="1"/>
  <c r="I28" i="19" s="1"/>
  <c r="AX224" i="14"/>
  <c r="AX225" s="1"/>
  <c r="AX227" s="1"/>
  <c r="AY223" s="1"/>
  <c r="AY226" s="1"/>
  <c r="BE74"/>
  <c r="BE76"/>
  <c r="BU254"/>
  <c r="BU255" s="1"/>
  <c r="BU257" s="1"/>
  <c r="BV253" s="1"/>
  <c r="BV269"/>
  <c r="BV270" s="1"/>
  <c r="BV272" s="1"/>
  <c r="BW268" s="1"/>
  <c r="BW134" i="12"/>
  <c r="BW135" s="1"/>
  <c r="BW137" s="1"/>
  <c r="BX133" s="1"/>
  <c r="BU270"/>
  <c r="BU271" s="1"/>
  <c r="BU273" s="1"/>
  <c r="BV269" s="1"/>
  <c r="BC74"/>
  <c r="BC75" s="1"/>
  <c r="BC77" s="1"/>
  <c r="BD73" s="1"/>
  <c r="BC76"/>
  <c r="BW225"/>
  <c r="BW226" s="1"/>
  <c r="BW228" s="1"/>
  <c r="BX224" s="1"/>
  <c r="BW295" i="14"/>
  <c r="BV301" s="1"/>
  <c r="BX294"/>
  <c r="BX265" i="12"/>
  <c r="BW266"/>
  <c r="BV272" s="1"/>
  <c r="BX294"/>
  <c r="BW295"/>
  <c r="BV301" s="1"/>
  <c r="BX219" i="14"/>
  <c r="BW220"/>
  <c r="BV284"/>
  <c r="BV285" s="1"/>
  <c r="BV287" s="1"/>
  <c r="BW283" s="1"/>
  <c r="BU272" i="12"/>
  <c r="BU299" i="14"/>
  <c r="BU300" s="1"/>
  <c r="BU302" s="1"/>
  <c r="BV298" s="1"/>
  <c r="BU239"/>
  <c r="BU240" s="1"/>
  <c r="BU242" s="1"/>
  <c r="BV238" s="1"/>
  <c r="BU255" i="12"/>
  <c r="BU256" s="1"/>
  <c r="BU258" s="1"/>
  <c r="BV254" s="1"/>
  <c r="BV313" i="14"/>
  <c r="BV314" s="1"/>
  <c r="BV316" s="1"/>
  <c r="BW312" s="1"/>
  <c r="BV284" i="12"/>
  <c r="BV285" s="1"/>
  <c r="BV287" s="1"/>
  <c r="BW283" s="1"/>
  <c r="BH210"/>
  <c r="BH211" s="1"/>
  <c r="BH213" s="1"/>
  <c r="BI209" s="1"/>
  <c r="BH212"/>
  <c r="BH309" s="1"/>
  <c r="BP195"/>
  <c r="BP196" s="1"/>
  <c r="BP198" s="1"/>
  <c r="BQ194" s="1"/>
  <c r="BP197"/>
  <c r="BV328" i="14"/>
  <c r="BV329" s="1"/>
  <c r="BV331" s="1"/>
  <c r="BW327" s="1"/>
  <c r="BY195"/>
  <c r="BY196" s="1"/>
  <c r="BY198" s="1"/>
  <c r="BW227" i="12"/>
  <c r="V298"/>
  <c r="U310"/>
  <c r="U319" s="1"/>
  <c r="T58" i="11" s="1"/>
  <c r="BX324" i="14"/>
  <c r="BW330" s="1"/>
  <c r="BY323"/>
  <c r="BY324" s="1"/>
  <c r="BV286"/>
  <c r="BY227" i="12"/>
  <c r="BU256" i="14"/>
  <c r="V174" i="12"/>
  <c r="V166"/>
  <c r="BX280" i="14"/>
  <c r="BY279"/>
  <c r="BY280" s="1"/>
  <c r="BE119"/>
  <c r="BE120" s="1"/>
  <c r="BE122" s="1"/>
  <c r="BF118" s="1"/>
  <c r="BE121"/>
  <c r="BX309"/>
  <c r="BW315" s="1"/>
  <c r="BY308"/>
  <c r="BY309" s="1"/>
  <c r="BY136" i="12"/>
  <c r="BG105" i="14"/>
  <c r="BG107" s="1"/>
  <c r="BH103" s="1"/>
  <c r="BH104" s="1"/>
  <c r="BV271"/>
  <c r="BJ90"/>
  <c r="BJ92" s="1"/>
  <c r="BK88" s="1"/>
  <c r="BK89" s="1"/>
  <c r="BJ91"/>
  <c r="BB136"/>
  <c r="BB135" s="1"/>
  <c r="BB137" s="1"/>
  <c r="BC133" s="1"/>
  <c r="BC134" s="1"/>
  <c r="BV315"/>
  <c r="BX280" i="12"/>
  <c r="BW286" s="1"/>
  <c r="BY279"/>
  <c r="BY280" s="1"/>
  <c r="BU241" i="14"/>
  <c r="BU257" i="12"/>
  <c r="BW191"/>
  <c r="BX190"/>
  <c r="BV242"/>
  <c r="BV240"/>
  <c r="BV241" s="1"/>
  <c r="BV243" s="1"/>
  <c r="BW239" s="1"/>
  <c r="BX206"/>
  <c r="BY205"/>
  <c r="BY206" s="1"/>
  <c r="BX265" i="14"/>
  <c r="BY264"/>
  <c r="BY265" s="1"/>
  <c r="BW250"/>
  <c r="BX249"/>
  <c r="BW136" i="12"/>
  <c r="BW235" i="14"/>
  <c r="BX234"/>
  <c r="BW251" i="12"/>
  <c r="BX250"/>
  <c r="BX236"/>
  <c r="BY235"/>
  <c r="BY236" s="1"/>
  <c r="BO91"/>
  <c r="BO90"/>
  <c r="BO92" s="1"/>
  <c r="BP88" s="1"/>
  <c r="BP89" s="1"/>
  <c r="BE61" i="14"/>
  <c r="BE60" s="1"/>
  <c r="BE62" s="1"/>
  <c r="BF58" s="1"/>
  <c r="BF59" s="1"/>
  <c r="AR370"/>
  <c r="AD369"/>
  <c r="AD368"/>
  <c r="BU27" i="18"/>
  <c r="AH172"/>
  <c r="AE193"/>
  <c r="AE196" s="1"/>
  <c r="AE194"/>
  <c r="AE197" s="1"/>
  <c r="AD192"/>
  <c r="AD195" s="1"/>
  <c r="AF188"/>
  <c r="AG178"/>
  <c r="AG181" s="1"/>
  <c r="AG177"/>
  <c r="AG180" s="1"/>
  <c r="AI158"/>
  <c r="AM126"/>
  <c r="AL127"/>
  <c r="AL130" s="1"/>
  <c r="AK142"/>
  <c r="BQ89"/>
  <c r="BQ92" s="1"/>
  <c r="BR110"/>
  <c r="BR113" s="1"/>
  <c r="BS107" s="1"/>
  <c r="BR109"/>
  <c r="BR112" s="1"/>
  <c r="BT85"/>
  <c r="BU82"/>
  <c r="BQ108"/>
  <c r="BQ111" s="1"/>
  <c r="BS73"/>
  <c r="BS76" s="1"/>
  <c r="BT70" s="1"/>
  <c r="BS72"/>
  <c r="BS75" s="1"/>
  <c r="BR71"/>
  <c r="BR74" s="1"/>
  <c r="BS53"/>
  <c r="BS56" s="1"/>
  <c r="BS54"/>
  <c r="BS57" s="1"/>
  <c r="BT51" s="1"/>
  <c r="BU104"/>
  <c r="BV101"/>
  <c r="BV104" s="1"/>
  <c r="BR52"/>
  <c r="BR55" s="1"/>
  <c r="BR90"/>
  <c r="BR93" s="1"/>
  <c r="BR91"/>
  <c r="BR94" s="1"/>
  <c r="BS88" s="1"/>
  <c r="BV64"/>
  <c r="BV67" s="1"/>
  <c r="BU67"/>
  <c r="BU26"/>
  <c r="BT29"/>
  <c r="BU23" i="11"/>
  <c r="X133" i="22"/>
  <c r="BZ25" i="7"/>
  <c r="CA25"/>
  <c r="BV11" i="11"/>
  <c r="BV23" s="1"/>
  <c r="BW17"/>
  <c r="BX360" i="14" l="1"/>
  <c r="BY360"/>
  <c r="BW358"/>
  <c r="BW359" s="1"/>
  <c r="BW361" s="1"/>
  <c r="BX357" s="1"/>
  <c r="BX358" s="1"/>
  <c r="BX359" s="1"/>
  <c r="BX361" s="1"/>
  <c r="BY357" s="1"/>
  <c r="BY358" s="1"/>
  <c r="BY359" s="1"/>
  <c r="BY361" s="1"/>
  <c r="BW360"/>
  <c r="BX345"/>
  <c r="BY345"/>
  <c r="BW345"/>
  <c r="BW150" i="12"/>
  <c r="BW151" s="1"/>
  <c r="BW153" s="1"/>
  <c r="BX149" s="1"/>
  <c r="BX150" s="1"/>
  <c r="BX151" s="1"/>
  <c r="BX153" s="1"/>
  <c r="BY149" s="1"/>
  <c r="BW152"/>
  <c r="BW119"/>
  <c r="BW120" s="1"/>
  <c r="BW122" s="1"/>
  <c r="BX118" s="1"/>
  <c r="BX119" s="1"/>
  <c r="BX120" s="1"/>
  <c r="BX122" s="1"/>
  <c r="BY118" s="1"/>
  <c r="BY119" s="1"/>
  <c r="BY120" s="1"/>
  <c r="BY122" s="1"/>
  <c r="BX106"/>
  <c r="BX69"/>
  <c r="BW70"/>
  <c r="BW106"/>
  <c r="BW104"/>
  <c r="BW105" s="1"/>
  <c r="BW107" s="1"/>
  <c r="BX103" s="1"/>
  <c r="BX104" s="1"/>
  <c r="BX105" s="1"/>
  <c r="BX107" s="1"/>
  <c r="BY103" s="1"/>
  <c r="BY104" s="1"/>
  <c r="BY105" s="1"/>
  <c r="BY107" s="1"/>
  <c r="BY84"/>
  <c r="BY85" s="1"/>
  <c r="BY91" s="1"/>
  <c r="BX85"/>
  <c r="BX115" i="14"/>
  <c r="BY114"/>
  <c r="BY115" s="1"/>
  <c r="BY121" s="1"/>
  <c r="BX85"/>
  <c r="BY84"/>
  <c r="BY85" s="1"/>
  <c r="BY91" s="1"/>
  <c r="BY69"/>
  <c r="BY70" s="1"/>
  <c r="BY76" s="1"/>
  <c r="BX70"/>
  <c r="BW167"/>
  <c r="BW165"/>
  <c r="BW166" s="1"/>
  <c r="BW168" s="1"/>
  <c r="BX164" s="1"/>
  <c r="BX165" s="1"/>
  <c r="BX166" s="1"/>
  <c r="BX168" s="1"/>
  <c r="BY164" s="1"/>
  <c r="BY165" s="1"/>
  <c r="BY166" s="1"/>
  <c r="BY168" s="1"/>
  <c r="BY167"/>
  <c r="BX167"/>
  <c r="CB25" i="7"/>
  <c r="BD61" i="12"/>
  <c r="BD60" s="1"/>
  <c r="BD62" s="1"/>
  <c r="BE58" s="1"/>
  <c r="BE59" s="1"/>
  <c r="BE75" i="14"/>
  <c r="BE77" s="1"/>
  <c r="BF73" s="1"/>
  <c r="BF74" s="1"/>
  <c r="H19" i="26"/>
  <c r="H18" i="28" s="1"/>
  <c r="I18" s="1"/>
  <c r="K18" s="1"/>
  <c r="Z152" i="22"/>
  <c r="AY224" i="14"/>
  <c r="AY225" s="1"/>
  <c r="AY227" s="1"/>
  <c r="AZ223" s="1"/>
  <c r="BD74" i="12"/>
  <c r="BD75" s="1"/>
  <c r="BD77" s="1"/>
  <c r="BE73" s="1"/>
  <c r="BD76"/>
  <c r="BW313" i="14"/>
  <c r="BW314" s="1"/>
  <c r="BW316" s="1"/>
  <c r="BX312" s="1"/>
  <c r="BX313" s="1"/>
  <c r="BV270" i="12"/>
  <c r="BV271" s="1"/>
  <c r="BV273" s="1"/>
  <c r="BW269" s="1"/>
  <c r="BW284" i="14"/>
  <c r="BW285" s="1"/>
  <c r="BW287" s="1"/>
  <c r="BX283" s="1"/>
  <c r="BW269"/>
  <c r="BW270" s="1"/>
  <c r="BW272" s="1"/>
  <c r="BX268" s="1"/>
  <c r="BV239"/>
  <c r="BV240" s="1"/>
  <c r="BV242" s="1"/>
  <c r="BW238" s="1"/>
  <c r="BV255" i="12"/>
  <c r="BV256" s="1"/>
  <c r="BV258" s="1"/>
  <c r="BW254" s="1"/>
  <c r="BY294" i="14"/>
  <c r="BY295" s="1"/>
  <c r="BY301" s="1"/>
  <c r="BX295"/>
  <c r="BW301" s="1"/>
  <c r="BY265" i="12"/>
  <c r="BY266" s="1"/>
  <c r="BY272" s="1"/>
  <c r="BX266"/>
  <c r="BW272" s="1"/>
  <c r="BV254" i="14"/>
  <c r="BV255" s="1"/>
  <c r="BV257" s="1"/>
  <c r="BW253" s="1"/>
  <c r="BY294" i="12"/>
  <c r="BY295" s="1"/>
  <c r="BY301" s="1"/>
  <c r="BX295"/>
  <c r="BW301" s="1"/>
  <c r="BV299" i="14"/>
  <c r="BV300" s="1"/>
  <c r="BV302" s="1"/>
  <c r="BW298" s="1"/>
  <c r="BY219"/>
  <c r="BY220" s="1"/>
  <c r="BY226" s="1"/>
  <c r="BX220"/>
  <c r="BW284" i="12"/>
  <c r="BW285" s="1"/>
  <c r="BW287" s="1"/>
  <c r="BX283" s="1"/>
  <c r="BX225"/>
  <c r="BX226" s="1"/>
  <c r="BX228" s="1"/>
  <c r="BY224" s="1"/>
  <c r="BY225" s="1"/>
  <c r="BY226" s="1"/>
  <c r="BY228" s="1"/>
  <c r="BI210"/>
  <c r="BI211" s="1"/>
  <c r="BI213" s="1"/>
  <c r="BJ209" s="1"/>
  <c r="BI212"/>
  <c r="BI309" s="1"/>
  <c r="BQ195"/>
  <c r="BQ196" s="1"/>
  <c r="BQ198" s="1"/>
  <c r="BR194" s="1"/>
  <c r="BQ197"/>
  <c r="BX152"/>
  <c r="BX134"/>
  <c r="BX135" s="1"/>
  <c r="BX137" s="1"/>
  <c r="BY133" s="1"/>
  <c r="BY134" s="1"/>
  <c r="BY135" s="1"/>
  <c r="BY137" s="1"/>
  <c r="BX121"/>
  <c r="BW343" i="14"/>
  <c r="BW344" s="1"/>
  <c r="BW346" s="1"/>
  <c r="BX342" s="1"/>
  <c r="BX343" s="1"/>
  <c r="BW328"/>
  <c r="BW329" s="1"/>
  <c r="BW331" s="1"/>
  <c r="BF119"/>
  <c r="BF120" s="1"/>
  <c r="BF122" s="1"/>
  <c r="BG118" s="1"/>
  <c r="BF121"/>
  <c r="BX191" i="12"/>
  <c r="BY190"/>
  <c r="BY191" s="1"/>
  <c r="BK91" i="14"/>
  <c r="BK90"/>
  <c r="BK92" s="1"/>
  <c r="BL88" s="1"/>
  <c r="BL89" s="1"/>
  <c r="BX235"/>
  <c r="BY234"/>
  <c r="BY235" s="1"/>
  <c r="BV257" i="12"/>
  <c r="BW271" i="14"/>
  <c r="BY286" i="12"/>
  <c r="BW286" i="14"/>
  <c r="BX227" i="12"/>
  <c r="BX251"/>
  <c r="BY250"/>
  <c r="BY251" s="1"/>
  <c r="BY212"/>
  <c r="BX250" i="14"/>
  <c r="BY249"/>
  <c r="BY250" s="1"/>
  <c r="BC136"/>
  <c r="BC135" s="1"/>
  <c r="BC137" s="1"/>
  <c r="BD133" s="1"/>
  <c r="BD134" s="1"/>
  <c r="BH106"/>
  <c r="BH105" s="1"/>
  <c r="BH107" s="1"/>
  <c r="BI103" s="1"/>
  <c r="BI104" s="1"/>
  <c r="BY315"/>
  <c r="BV241"/>
  <c r="BW240" i="12"/>
  <c r="BW241" s="1"/>
  <c r="BW243" s="1"/>
  <c r="BX239" s="1"/>
  <c r="BX240" s="1"/>
  <c r="BX241" s="1"/>
  <c r="BX243" s="1"/>
  <c r="BY239" s="1"/>
  <c r="BY240" s="1"/>
  <c r="BY241" s="1"/>
  <c r="BY243" s="1"/>
  <c r="BW242"/>
  <c r="BY330" i="14"/>
  <c r="BY271"/>
  <c r="BY286"/>
  <c r="V306" i="12"/>
  <c r="V315" s="1"/>
  <c r="V301"/>
  <c r="V309" s="1"/>
  <c r="V318" s="1"/>
  <c r="U28" i="7" s="1"/>
  <c r="BV256" i="14"/>
  <c r="BY242" i="12"/>
  <c r="V175"/>
  <c r="V168"/>
  <c r="BX136"/>
  <c r="BP91"/>
  <c r="BP90"/>
  <c r="BP92" s="1"/>
  <c r="BQ88" s="1"/>
  <c r="BQ89" s="1"/>
  <c r="BF61" i="14"/>
  <c r="BF60" s="1"/>
  <c r="AD371"/>
  <c r="AR49" i="10"/>
  <c r="BV27" i="18"/>
  <c r="AH175"/>
  <c r="AH178" s="1"/>
  <c r="AH181" s="1"/>
  <c r="AF191"/>
  <c r="AE192"/>
  <c r="AE195" s="1"/>
  <c r="AG176"/>
  <c r="AG179" s="1"/>
  <c r="AI161"/>
  <c r="AI164" s="1"/>
  <c r="AJ158" s="1"/>
  <c r="AI160"/>
  <c r="AI163" s="1"/>
  <c r="AM128"/>
  <c r="AM131" s="1"/>
  <c r="AM129"/>
  <c r="AM132" s="1"/>
  <c r="AK145"/>
  <c r="AK148" s="1"/>
  <c r="AK144"/>
  <c r="AK147" s="1"/>
  <c r="BS71"/>
  <c r="BS74" s="1"/>
  <c r="AL139"/>
  <c r="BS52"/>
  <c r="BS55" s="1"/>
  <c r="BS91"/>
  <c r="BS94" s="1"/>
  <c r="BT88" s="1"/>
  <c r="BS90"/>
  <c r="BS93" s="1"/>
  <c r="BV82"/>
  <c r="BV85" s="1"/>
  <c r="BU85"/>
  <c r="BR89"/>
  <c r="BR92" s="1"/>
  <c r="BT53"/>
  <c r="BT56" s="1"/>
  <c r="BT54"/>
  <c r="BT57" s="1"/>
  <c r="BU51" s="1"/>
  <c r="BT72"/>
  <c r="BT75" s="1"/>
  <c r="BT73"/>
  <c r="BT76" s="1"/>
  <c r="BU70" s="1"/>
  <c r="BR108"/>
  <c r="BR111" s="1"/>
  <c r="BS110"/>
  <c r="BS113" s="1"/>
  <c r="BT107" s="1"/>
  <c r="BS109"/>
  <c r="BS112" s="1"/>
  <c r="BV26"/>
  <c r="BU29"/>
  <c r="X145" i="22"/>
  <c r="Q17" i="9"/>
  <c r="Q19" s="1"/>
  <c r="Q21" s="1"/>
  <c r="BW11" i="11"/>
  <c r="BW23" s="1"/>
  <c r="BX17"/>
  <c r="BY69" i="12" l="1"/>
  <c r="BY70" s="1"/>
  <c r="BY76" s="1"/>
  <c r="BY176" s="1"/>
  <c r="BX70"/>
  <c r="BY207" i="14"/>
  <c r="BE61" i="12"/>
  <c r="BE60" s="1"/>
  <c r="BE62" s="1"/>
  <c r="BF58" s="1"/>
  <c r="BF59" s="1"/>
  <c r="J18" i="28"/>
  <c r="BF76" i="14"/>
  <c r="BF75" s="1"/>
  <c r="BF77" s="1"/>
  <c r="BG73" s="1"/>
  <c r="BW299"/>
  <c r="BW300" s="1"/>
  <c r="BW302" s="1"/>
  <c r="BX298" s="1"/>
  <c r="BX299" s="1"/>
  <c r="BX300" s="1"/>
  <c r="BX302" s="1"/>
  <c r="BY298" s="1"/>
  <c r="BY299" s="1"/>
  <c r="BY300" s="1"/>
  <c r="BY302" s="1"/>
  <c r="AZ224"/>
  <c r="AZ226"/>
  <c r="V299" i="12"/>
  <c r="V300" s="1"/>
  <c r="BE74"/>
  <c r="BE75" s="1"/>
  <c r="BE77" s="1"/>
  <c r="BF73" s="1"/>
  <c r="BE76"/>
  <c r="BW254" i="14"/>
  <c r="BW255" s="1"/>
  <c r="BW257" s="1"/>
  <c r="BX253" s="1"/>
  <c r="BX242" i="12"/>
  <c r="BW255"/>
  <c r="BW256" s="1"/>
  <c r="BW258" s="1"/>
  <c r="BX254" s="1"/>
  <c r="BX255" s="1"/>
  <c r="BX256" s="1"/>
  <c r="BW239" i="14"/>
  <c r="BW240" s="1"/>
  <c r="BW242" s="1"/>
  <c r="BX238" s="1"/>
  <c r="BW270" i="12"/>
  <c r="BW271" s="1"/>
  <c r="BW273" s="1"/>
  <c r="BX269" s="1"/>
  <c r="BX272" s="1"/>
  <c r="BX286"/>
  <c r="BX284"/>
  <c r="BX285" s="1"/>
  <c r="BX287" s="1"/>
  <c r="BY283" s="1"/>
  <c r="BY284" s="1"/>
  <c r="BJ210"/>
  <c r="BJ211" s="1"/>
  <c r="BJ213" s="1"/>
  <c r="BK209" s="1"/>
  <c r="BJ212"/>
  <c r="BJ309" s="1"/>
  <c r="BR195"/>
  <c r="BR196" s="1"/>
  <c r="BR198" s="1"/>
  <c r="BS194" s="1"/>
  <c r="BR197"/>
  <c r="BY150"/>
  <c r="BY151" s="1"/>
  <c r="BY153" s="1"/>
  <c r="BX284" i="14"/>
  <c r="BX285" s="1"/>
  <c r="BX287" s="1"/>
  <c r="BY283" s="1"/>
  <c r="BX269"/>
  <c r="BX270" s="1"/>
  <c r="BX272" s="1"/>
  <c r="BY268" s="1"/>
  <c r="BX315"/>
  <c r="BX314"/>
  <c r="BX316" s="1"/>
  <c r="BY312" s="1"/>
  <c r="BY313" s="1"/>
  <c r="BG119"/>
  <c r="BG120" s="1"/>
  <c r="BG122" s="1"/>
  <c r="BH118" s="1"/>
  <c r="BG121"/>
  <c r="BD136"/>
  <c r="BD135" s="1"/>
  <c r="BD137" s="1"/>
  <c r="BE133" s="1"/>
  <c r="BE134" s="1"/>
  <c r="BY241"/>
  <c r="BI106"/>
  <c r="BI105" s="1"/>
  <c r="BI107" s="1"/>
  <c r="BJ103" s="1"/>
  <c r="BJ104" s="1"/>
  <c r="BY256"/>
  <c r="BW257" i="12"/>
  <c r="BX271" i="14"/>
  <c r="BW256"/>
  <c r="BY197" i="12"/>
  <c r="BY257"/>
  <c r="BL90" i="14"/>
  <c r="BL92" s="1"/>
  <c r="BM88" s="1"/>
  <c r="BM89" s="1"/>
  <c r="BL91"/>
  <c r="V177" i="12"/>
  <c r="W164"/>
  <c r="W165" s="1"/>
  <c r="BW241" i="14"/>
  <c r="BX286"/>
  <c r="BQ91" i="12"/>
  <c r="BQ90"/>
  <c r="BQ92" s="1"/>
  <c r="BR88" s="1"/>
  <c r="BR89" s="1"/>
  <c r="BX344" i="14"/>
  <c r="BX346" s="1"/>
  <c r="BY342" s="1"/>
  <c r="BY343" s="1"/>
  <c r="BX327"/>
  <c r="BX328" s="1"/>
  <c r="BF62"/>
  <c r="BG58" s="1"/>
  <c r="BG59" s="1"/>
  <c r="AP370"/>
  <c r="AE367"/>
  <c r="AE369"/>
  <c r="AE368"/>
  <c r="BV29" i="18"/>
  <c r="AH177"/>
  <c r="AH180" s="1"/>
  <c r="AG188"/>
  <c r="AF193"/>
  <c r="AF196" s="1"/>
  <c r="AF194"/>
  <c r="AF197" s="1"/>
  <c r="AI159"/>
  <c r="AI162" s="1"/>
  <c r="AJ161"/>
  <c r="AJ164" s="1"/>
  <c r="AJ160"/>
  <c r="AJ163" s="1"/>
  <c r="AK143"/>
  <c r="AK146" s="1"/>
  <c r="AM127"/>
  <c r="AM130" s="1"/>
  <c r="AN126"/>
  <c r="AL142"/>
  <c r="BU53"/>
  <c r="BU56" s="1"/>
  <c r="BU54"/>
  <c r="BU57" s="1"/>
  <c r="BV51" s="1"/>
  <c r="BU73"/>
  <c r="BU76" s="1"/>
  <c r="BV70" s="1"/>
  <c r="BU72"/>
  <c r="BU75" s="1"/>
  <c r="BT52"/>
  <c r="BT55" s="1"/>
  <c r="BS89"/>
  <c r="BS92" s="1"/>
  <c r="BS108"/>
  <c r="BS111" s="1"/>
  <c r="BT71"/>
  <c r="BT74" s="1"/>
  <c r="BT91"/>
  <c r="BT94" s="1"/>
  <c r="BU88" s="1"/>
  <c r="BT90"/>
  <c r="BT93" s="1"/>
  <c r="BT110"/>
  <c r="BT113" s="1"/>
  <c r="BU107" s="1"/>
  <c r="BT109"/>
  <c r="BT112" s="1"/>
  <c r="G27" i="22"/>
  <c r="Y139"/>
  <c r="BX11" i="11"/>
  <c r="BY17"/>
  <c r="BG74" i="14" l="1"/>
  <c r="BG76"/>
  <c r="BX301"/>
  <c r="V307" i="12"/>
  <c r="V316" s="1"/>
  <c r="AZ225" i="14"/>
  <c r="AZ227" s="1"/>
  <c r="BA223" s="1"/>
  <c r="BF74" i="12"/>
  <c r="BF75" s="1"/>
  <c r="BF77" s="1"/>
  <c r="BG73" s="1"/>
  <c r="BF76"/>
  <c r="BF61"/>
  <c r="BF60" s="1"/>
  <c r="BF62" s="1"/>
  <c r="BG58" s="1"/>
  <c r="BG59" s="1"/>
  <c r="BX270"/>
  <c r="BX271" s="1"/>
  <c r="BX273" s="1"/>
  <c r="BY269" s="1"/>
  <c r="BY270" s="1"/>
  <c r="BY271" s="1"/>
  <c r="BY273" s="1"/>
  <c r="BK210"/>
  <c r="BK211" s="1"/>
  <c r="BK213" s="1"/>
  <c r="BL209" s="1"/>
  <c r="BK212"/>
  <c r="BK309" s="1"/>
  <c r="BS195"/>
  <c r="BS196" s="1"/>
  <c r="BS198" s="1"/>
  <c r="BT194" s="1"/>
  <c r="BS197"/>
  <c r="BY284" i="14"/>
  <c r="BY285" s="1"/>
  <c r="BY287" s="1"/>
  <c r="BY269"/>
  <c r="BY270" s="1"/>
  <c r="BY272" s="1"/>
  <c r="BX254"/>
  <c r="BX255" s="1"/>
  <c r="BX257" s="1"/>
  <c r="BY253" s="1"/>
  <c r="BX256"/>
  <c r="BY370"/>
  <c r="BY382" s="1"/>
  <c r="BX241"/>
  <c r="BX239"/>
  <c r="BX240" s="1"/>
  <c r="BX242" s="1"/>
  <c r="BY238" s="1"/>
  <c r="BY285" i="12"/>
  <c r="BY287" s="1"/>
  <c r="BE136" i="14"/>
  <c r="BE135" s="1"/>
  <c r="BE137" s="1"/>
  <c r="BF133" s="1"/>
  <c r="BF134" s="1"/>
  <c r="BY314"/>
  <c r="BY316" s="1"/>
  <c r="V302" i="12"/>
  <c r="V308"/>
  <c r="V317" s="1"/>
  <c r="BH119" i="14"/>
  <c r="BH120" s="1"/>
  <c r="BH122" s="1"/>
  <c r="BI118" s="1"/>
  <c r="BH121"/>
  <c r="BX329"/>
  <c r="BX331" s="1"/>
  <c r="BY327" s="1"/>
  <c r="BY328" s="1"/>
  <c r="BY329" s="1"/>
  <c r="BY331" s="1"/>
  <c r="BX330"/>
  <c r="W167" i="12"/>
  <c r="W176" s="1"/>
  <c r="W318" s="1"/>
  <c r="V28" i="7" s="1"/>
  <c r="W173" i="12"/>
  <c r="BJ106" i="14"/>
  <c r="BX258" i="12"/>
  <c r="BY254" s="1"/>
  <c r="BY255" s="1"/>
  <c r="BM90" i="14"/>
  <c r="BM92" s="1"/>
  <c r="BN88" s="1"/>
  <c r="BN89" s="1"/>
  <c r="BM91"/>
  <c r="BY309" i="12"/>
  <c r="BY318" s="1"/>
  <c r="BX257"/>
  <c r="BR91"/>
  <c r="BR90"/>
  <c r="BR92" s="1"/>
  <c r="BS88" s="1"/>
  <c r="BS89" s="1"/>
  <c r="BG60" i="14"/>
  <c r="BG61"/>
  <c r="AS49" i="10"/>
  <c r="AG191" i="18"/>
  <c r="AG194" s="1"/>
  <c r="AG197" s="1"/>
  <c r="AH176"/>
  <c r="AH179" s="1"/>
  <c r="AH188"/>
  <c r="AF192"/>
  <c r="AF195" s="1"/>
  <c r="AI172"/>
  <c r="AI175" s="1"/>
  <c r="AJ159"/>
  <c r="AJ162" s="1"/>
  <c r="BU52"/>
  <c r="BU55" s="1"/>
  <c r="AK155"/>
  <c r="AN128"/>
  <c r="AN131" s="1"/>
  <c r="AN129"/>
  <c r="AN132" s="1"/>
  <c r="AM139"/>
  <c r="AL145"/>
  <c r="AL148" s="1"/>
  <c r="AL144"/>
  <c r="AL147" s="1"/>
  <c r="BU71"/>
  <c r="BU74" s="1"/>
  <c r="BV73"/>
  <c r="BV76" s="1"/>
  <c r="BV72"/>
  <c r="BV75" s="1"/>
  <c r="BT89"/>
  <c r="BT92" s="1"/>
  <c r="BU110"/>
  <c r="BU113" s="1"/>
  <c r="BV107" s="1"/>
  <c r="BU109"/>
  <c r="BU112" s="1"/>
  <c r="BU90"/>
  <c r="BU93" s="1"/>
  <c r="BU91"/>
  <c r="BU94" s="1"/>
  <c r="BV88" s="1"/>
  <c r="BV53"/>
  <c r="BV56" s="1"/>
  <c r="BV54"/>
  <c r="BV57" s="1"/>
  <c r="BT108"/>
  <c r="BT111" s="1"/>
  <c r="BX23" i="11"/>
  <c r="Y133" i="22"/>
  <c r="G99"/>
  <c r="BY11" i="11"/>
  <c r="BY23" s="1"/>
  <c r="BZ17"/>
  <c r="T16" i="9" l="1"/>
  <c r="V58" i="10" s="1"/>
  <c r="O90" i="22"/>
  <c r="BG75" i="14"/>
  <c r="BG77" s="1"/>
  <c r="BH73" s="1"/>
  <c r="BH76" s="1"/>
  <c r="BA224"/>
  <c r="BA226"/>
  <c r="BG74" i="12"/>
  <c r="BG75" s="1"/>
  <c r="BG77" s="1"/>
  <c r="BH73" s="1"/>
  <c r="BG76"/>
  <c r="BL210"/>
  <c r="BL211" s="1"/>
  <c r="BL213" s="1"/>
  <c r="BM209" s="1"/>
  <c r="BL212"/>
  <c r="BT195"/>
  <c r="BT196" s="1"/>
  <c r="BT198" s="1"/>
  <c r="BU194" s="1"/>
  <c r="BT197"/>
  <c r="BY254" i="14"/>
  <c r="BY255" s="1"/>
  <c r="BY257" s="1"/>
  <c r="BY239"/>
  <c r="BY240" s="1"/>
  <c r="BY242" s="1"/>
  <c r="BF136"/>
  <c r="BJ105"/>
  <c r="BJ107" s="1"/>
  <c r="BK103" s="1"/>
  <c r="BK104" s="1"/>
  <c r="BY256" i="12"/>
  <c r="BY258" s="1"/>
  <c r="BI119" i="14"/>
  <c r="BI120" s="1"/>
  <c r="BI122" s="1"/>
  <c r="BJ118" s="1"/>
  <c r="BI121"/>
  <c r="W298" i="12"/>
  <c r="W299" s="1"/>
  <c r="V310"/>
  <c r="V319" s="1"/>
  <c r="U58" i="11" s="1"/>
  <c r="W174" i="12"/>
  <c r="W166"/>
  <c r="BN90" i="14"/>
  <c r="BN92" s="1"/>
  <c r="BO88" s="1"/>
  <c r="BO89" s="1"/>
  <c r="BN91"/>
  <c r="BY344"/>
  <c r="BG61" i="12"/>
  <c r="BG60" s="1"/>
  <c r="BG62" s="1"/>
  <c r="BH58" s="1"/>
  <c r="BH59" s="1"/>
  <c r="BS91"/>
  <c r="BS90"/>
  <c r="BS92" s="1"/>
  <c r="BT88" s="1"/>
  <c r="BT89" s="1"/>
  <c r="BG62" i="14"/>
  <c r="BH58" s="1"/>
  <c r="BH59" s="1"/>
  <c r="AE371"/>
  <c r="AN370"/>
  <c r="AG193" i="18"/>
  <c r="AG196" s="1"/>
  <c r="AH191"/>
  <c r="AH194" s="1"/>
  <c r="AH197" s="1"/>
  <c r="AI177"/>
  <c r="AI180" s="1"/>
  <c r="AI178"/>
  <c r="AI181" s="1"/>
  <c r="AJ172"/>
  <c r="AK158"/>
  <c r="AN127"/>
  <c r="AN130" s="1"/>
  <c r="AL143"/>
  <c r="AL146" s="1"/>
  <c r="AO126"/>
  <c r="AM142"/>
  <c r="BU108"/>
  <c r="BU111" s="1"/>
  <c r="BV110"/>
  <c r="BV113" s="1"/>
  <c r="BV109"/>
  <c r="BV112" s="1"/>
  <c r="BV71"/>
  <c r="BV74" s="1"/>
  <c r="BV52"/>
  <c r="BV55" s="1"/>
  <c r="BV91"/>
  <c r="BV94" s="1"/>
  <c r="BV90"/>
  <c r="BV93" s="1"/>
  <c r="BU89"/>
  <c r="BU92" s="1"/>
  <c r="G180" i="22"/>
  <c r="Y145"/>
  <c r="CA17" i="11"/>
  <c r="BZ11"/>
  <c r="BZ23" s="1"/>
  <c r="BH74" i="14" l="1"/>
  <c r="BH75" s="1"/>
  <c r="BH77" s="1"/>
  <c r="BI73" s="1"/>
  <c r="BI76" s="1"/>
  <c r="BA225"/>
  <c r="BA227" s="1"/>
  <c r="BB223" s="1"/>
  <c r="BB226" s="1"/>
  <c r="BH74" i="12"/>
  <c r="BH75" s="1"/>
  <c r="BH77" s="1"/>
  <c r="BI73" s="1"/>
  <c r="BH76"/>
  <c r="BM210"/>
  <c r="BM211" s="1"/>
  <c r="BM213" s="1"/>
  <c r="BN209" s="1"/>
  <c r="BM212"/>
  <c r="BM309" s="1"/>
  <c r="BU195"/>
  <c r="BU196" s="1"/>
  <c r="BU198" s="1"/>
  <c r="BV194" s="1"/>
  <c r="BU197"/>
  <c r="BK106" i="14"/>
  <c r="BJ119"/>
  <c r="BJ120" s="1"/>
  <c r="BJ122" s="1"/>
  <c r="BK118" s="1"/>
  <c r="BJ121"/>
  <c r="W306" i="12"/>
  <c r="W315" s="1"/>
  <c r="W175"/>
  <c r="W168"/>
  <c r="BF135" i="14"/>
  <c r="BF137" s="1"/>
  <c r="BG133" s="1"/>
  <c r="BG134" s="1"/>
  <c r="BO91"/>
  <c r="BO90"/>
  <c r="BO92" s="1"/>
  <c r="BP88" s="1"/>
  <c r="BP89" s="1"/>
  <c r="BY346"/>
  <c r="BH61" i="12"/>
  <c r="BH60" s="1"/>
  <c r="BH62" s="1"/>
  <c r="BI58" s="1"/>
  <c r="BI59" s="1"/>
  <c r="BT91"/>
  <c r="BT90"/>
  <c r="BT92" s="1"/>
  <c r="BU88" s="1"/>
  <c r="BU89" s="1"/>
  <c r="BH61" i="14"/>
  <c r="BH60" s="1"/>
  <c r="BH62" s="1"/>
  <c r="BI58" s="1"/>
  <c r="BI59" s="1"/>
  <c r="AF367"/>
  <c r="AF369"/>
  <c r="AF368"/>
  <c r="AT49" i="10"/>
  <c r="AG192" i="18"/>
  <c r="AG195" s="1"/>
  <c r="AH193"/>
  <c r="AH196" s="1"/>
  <c r="AJ175"/>
  <c r="AI176"/>
  <c r="AI179" s="1"/>
  <c r="BV108"/>
  <c r="BV111" s="1"/>
  <c r="AL155"/>
  <c r="AK161"/>
  <c r="AK164" s="1"/>
  <c r="AK160"/>
  <c r="AK163" s="1"/>
  <c r="AN139"/>
  <c r="AM145"/>
  <c r="AM148" s="1"/>
  <c r="AM144"/>
  <c r="AM147" s="1"/>
  <c r="AO128"/>
  <c r="AO131" s="1"/>
  <c r="AO129"/>
  <c r="AO132" s="1"/>
  <c r="BV89"/>
  <c r="BV92" s="1"/>
  <c r="Z139" i="22"/>
  <c r="H139" i="21"/>
  <c r="CA11" i="11"/>
  <c r="BI74" i="14" l="1"/>
  <c r="BI75" s="1"/>
  <c r="BI77" s="1"/>
  <c r="BJ73" s="1"/>
  <c r="BJ76" s="1"/>
  <c r="BB224"/>
  <c r="BB225" s="1"/>
  <c r="BB227" s="1"/>
  <c r="BC223" s="1"/>
  <c r="BI74" i="12"/>
  <c r="BI75" s="1"/>
  <c r="BI77" s="1"/>
  <c r="BJ73" s="1"/>
  <c r="BI76"/>
  <c r="BN210"/>
  <c r="BN211" s="1"/>
  <c r="BN213" s="1"/>
  <c r="BO209" s="1"/>
  <c r="BN212"/>
  <c r="BN309" s="1"/>
  <c r="BV195"/>
  <c r="BV196" s="1"/>
  <c r="BV198" s="1"/>
  <c r="BW194" s="1"/>
  <c r="BV197"/>
  <c r="BP90" i="14"/>
  <c r="BP92" s="1"/>
  <c r="BQ88" s="1"/>
  <c r="BQ89" s="1"/>
  <c r="BP91"/>
  <c r="BK119"/>
  <c r="BK120" s="1"/>
  <c r="BK122" s="1"/>
  <c r="BL118" s="1"/>
  <c r="BK121"/>
  <c r="X164" i="12"/>
  <c r="X165" s="1"/>
  <c r="W177"/>
  <c r="BG136" i="14"/>
  <c r="W300" i="12"/>
  <c r="W307"/>
  <c r="W316" s="1"/>
  <c r="U16" i="9" s="1"/>
  <c r="BK105" i="14"/>
  <c r="BK107" s="1"/>
  <c r="BL103" s="1"/>
  <c r="BL104" s="1"/>
  <c r="BI61" i="12"/>
  <c r="BI60" s="1"/>
  <c r="BI62" s="1"/>
  <c r="BJ58" s="1"/>
  <c r="BU91"/>
  <c r="BU90"/>
  <c r="BU92" s="1"/>
  <c r="BV88" s="1"/>
  <c r="BV89" s="1"/>
  <c r="BI61" i="14"/>
  <c r="BI60" s="1"/>
  <c r="AU370"/>
  <c r="AH192" i="18"/>
  <c r="AH195" s="1"/>
  <c r="AI188"/>
  <c r="AI191" s="1"/>
  <c r="AJ178"/>
  <c r="AJ181" s="1"/>
  <c r="AJ177"/>
  <c r="AJ180" s="1"/>
  <c r="AL158"/>
  <c r="AN142"/>
  <c r="AN145" s="1"/>
  <c r="AN148" s="1"/>
  <c r="AK159"/>
  <c r="AK162" s="1"/>
  <c r="AM143"/>
  <c r="AM146" s="1"/>
  <c r="AP126"/>
  <c r="AO127"/>
  <c r="AO130" s="1"/>
  <c r="CA23" i="11"/>
  <c r="H133" i="21"/>
  <c r="Z133" i="22"/>
  <c r="R17" i="9"/>
  <c r="R19" s="1"/>
  <c r="R21" s="1"/>
  <c r="BJ74" i="14" l="1"/>
  <c r="BJ75" s="1"/>
  <c r="BJ77" s="1"/>
  <c r="BK73" s="1"/>
  <c r="BC224"/>
  <c r="BC226"/>
  <c r="BJ74" i="12"/>
  <c r="BJ75" s="1"/>
  <c r="BJ77" s="1"/>
  <c r="BK73" s="1"/>
  <c r="BJ76"/>
  <c r="BO210"/>
  <c r="BO211" s="1"/>
  <c r="BO213" s="1"/>
  <c r="BP209" s="1"/>
  <c r="BO212"/>
  <c r="BO309" s="1"/>
  <c r="BW195"/>
  <c r="BW196" s="1"/>
  <c r="BW198" s="1"/>
  <c r="BX194" s="1"/>
  <c r="BW197"/>
  <c r="BJ61"/>
  <c r="BJ59"/>
  <c r="BG135" i="14"/>
  <c r="BG137" s="1"/>
  <c r="BH133" s="1"/>
  <c r="BH134" s="1"/>
  <c r="W302" i="12"/>
  <c r="W308"/>
  <c r="W317" s="1"/>
  <c r="W58" i="10"/>
  <c r="BQ90" i="14"/>
  <c r="BQ92" s="1"/>
  <c r="BR88" s="1"/>
  <c r="BR89" s="1"/>
  <c r="BQ91"/>
  <c r="X167" i="12"/>
  <c r="X176" s="1"/>
  <c r="X318" s="1"/>
  <c r="W28" i="7" s="1"/>
  <c r="X173" i="12"/>
  <c r="BL119" i="14"/>
  <c r="BL120" s="1"/>
  <c r="BL122" s="1"/>
  <c r="BM118" s="1"/>
  <c r="BL121"/>
  <c r="BL106"/>
  <c r="BL105" s="1"/>
  <c r="BL107" s="1"/>
  <c r="BM103" s="1"/>
  <c r="BM104" s="1"/>
  <c r="BV91" i="12"/>
  <c r="BV90"/>
  <c r="BV92" s="1"/>
  <c r="BW88" s="1"/>
  <c r="BW89" s="1"/>
  <c r="BI62" i="14"/>
  <c r="BJ58" s="1"/>
  <c r="BJ59" s="1"/>
  <c r="AF371"/>
  <c r="AU49" i="10"/>
  <c r="AI194" i="18"/>
  <c r="AI197" s="1"/>
  <c r="AI193"/>
  <c r="AI196" s="1"/>
  <c r="AO139"/>
  <c r="AO142" s="1"/>
  <c r="AJ176"/>
  <c r="AJ179" s="1"/>
  <c r="AK172"/>
  <c r="AM155"/>
  <c r="AL161"/>
  <c r="AL164" s="1"/>
  <c r="AL160"/>
  <c r="AL163" s="1"/>
  <c r="AN144"/>
  <c r="AN147" s="1"/>
  <c r="AP129"/>
  <c r="AP132" s="1"/>
  <c r="AP128"/>
  <c r="AP131" s="1"/>
  <c r="H145" i="21"/>
  <c r="Z145" i="22"/>
  <c r="BK74" i="14" l="1"/>
  <c r="BK76"/>
  <c r="BC225"/>
  <c r="BC227" s="1"/>
  <c r="BD223" s="1"/>
  <c r="BK74" i="12"/>
  <c r="BK75" s="1"/>
  <c r="BK77" s="1"/>
  <c r="BL73" s="1"/>
  <c r="BK76"/>
  <c r="BJ60"/>
  <c r="BJ62" s="1"/>
  <c r="BK58" s="1"/>
  <c r="BK59" s="1"/>
  <c r="BP210"/>
  <c r="BP211" s="1"/>
  <c r="BP213" s="1"/>
  <c r="BQ209" s="1"/>
  <c r="BP212"/>
  <c r="BP309" s="1"/>
  <c r="BX195"/>
  <c r="BX196" s="1"/>
  <c r="BX198" s="1"/>
  <c r="BY194" s="1"/>
  <c r="BX197"/>
  <c r="BR90" i="14"/>
  <c r="BR92" s="1"/>
  <c r="BS88" s="1"/>
  <c r="BS89" s="1"/>
  <c r="BR91"/>
  <c r="BM106"/>
  <c r="BM105" s="1"/>
  <c r="BM107" s="1"/>
  <c r="BN103" s="1"/>
  <c r="BN104" s="1"/>
  <c r="BH136"/>
  <c r="BH135" s="1"/>
  <c r="BH137" s="1"/>
  <c r="BI133" s="1"/>
  <c r="BI134" s="1"/>
  <c r="X298" i="12"/>
  <c r="X299" s="1"/>
  <c r="W310"/>
  <c r="W319" s="1"/>
  <c r="V58" i="11" s="1"/>
  <c r="X174" i="12"/>
  <c r="X166"/>
  <c r="BM119" i="14"/>
  <c r="BM120" s="1"/>
  <c r="BM122" s="1"/>
  <c r="BN118" s="1"/>
  <c r="BM121"/>
  <c r="BW91" i="12"/>
  <c r="BW90"/>
  <c r="BW92" s="1"/>
  <c r="BX88" s="1"/>
  <c r="BX89" s="1"/>
  <c r="BJ61" i="14"/>
  <c r="BJ60" s="1"/>
  <c r="BJ62" s="1"/>
  <c r="BK58" s="1"/>
  <c r="BK59" s="1"/>
  <c r="AG367"/>
  <c r="AG369"/>
  <c r="AG368"/>
  <c r="AS370"/>
  <c r="AM158" i="18"/>
  <c r="AM161" s="1"/>
  <c r="AM164" s="1"/>
  <c r="AJ188"/>
  <c r="AI192"/>
  <c r="AI195" s="1"/>
  <c r="AK175"/>
  <c r="AL159"/>
  <c r="AL162" s="1"/>
  <c r="AP127"/>
  <c r="AP130" s="1"/>
  <c r="AN143"/>
  <c r="AN146" s="1"/>
  <c r="AQ126"/>
  <c r="AO145"/>
  <c r="AO148" s="1"/>
  <c r="AO144"/>
  <c r="AO147" s="1"/>
  <c r="BK75" i="14" l="1"/>
  <c r="BK77" s="1"/>
  <c r="BL73" s="1"/>
  <c r="BL74" s="1"/>
  <c r="BK61" i="12"/>
  <c r="BK60" s="1"/>
  <c r="BK62" s="1"/>
  <c r="BL58" s="1"/>
  <c r="BL59" s="1"/>
  <c r="BD224" i="14"/>
  <c r="BD226"/>
  <c r="BL74" i="12"/>
  <c r="BL75" s="1"/>
  <c r="BL77" s="1"/>
  <c r="BM73" s="1"/>
  <c r="BL76"/>
  <c r="BQ210"/>
  <c r="BQ211" s="1"/>
  <c r="BQ213" s="1"/>
  <c r="BR209" s="1"/>
  <c r="BQ212"/>
  <c r="BQ309" s="1"/>
  <c r="BY195"/>
  <c r="BY196" s="1"/>
  <c r="BY198" s="1"/>
  <c r="BS91" i="14"/>
  <c r="BS90"/>
  <c r="BS92" s="1"/>
  <c r="BT88" s="1"/>
  <c r="BT89" s="1"/>
  <c r="BN119"/>
  <c r="BN120" s="1"/>
  <c r="BN122" s="1"/>
  <c r="BO118" s="1"/>
  <c r="BN121"/>
  <c r="BN106"/>
  <c r="BX90" i="12"/>
  <c r="BX92" s="1"/>
  <c r="BY88" s="1"/>
  <c r="BX91"/>
  <c r="BI136" i="14"/>
  <c r="X306" i="12"/>
  <c r="X315" s="1"/>
  <c r="X175"/>
  <c r="X168"/>
  <c r="BK61" i="14"/>
  <c r="BK60" s="1"/>
  <c r="AV49" i="10"/>
  <c r="P90" i="22" s="1"/>
  <c r="AM160" i="18"/>
  <c r="AM163" s="1"/>
  <c r="AJ191"/>
  <c r="AL172"/>
  <c r="AK178"/>
  <c r="AK181" s="1"/>
  <c r="AK177"/>
  <c r="AK180" s="1"/>
  <c r="AN155"/>
  <c r="AN158" s="1"/>
  <c r="AO143"/>
  <c r="AO146" s="1"/>
  <c r="AP139"/>
  <c r="AQ128"/>
  <c r="AQ131" s="1"/>
  <c r="AQ129"/>
  <c r="AQ132" s="1"/>
  <c r="BL76" i="14" l="1"/>
  <c r="BL75" s="1"/>
  <c r="BL77" s="1"/>
  <c r="BM73" s="1"/>
  <c r="BM74" s="1"/>
  <c r="BD225"/>
  <c r="BD227" s="1"/>
  <c r="BE223" s="1"/>
  <c r="BL61" i="12"/>
  <c r="BL60" s="1"/>
  <c r="BL62" s="1"/>
  <c r="BM58" s="1"/>
  <c r="BM59" s="1"/>
  <c r="BM74"/>
  <c r="BM75" s="1"/>
  <c r="BM77" s="1"/>
  <c r="BN73" s="1"/>
  <c r="BM76"/>
  <c r="BR210"/>
  <c r="BR211" s="1"/>
  <c r="BR213" s="1"/>
  <c r="BS209" s="1"/>
  <c r="BR212"/>
  <c r="BY89"/>
  <c r="BY90" s="1"/>
  <c r="BY92" s="1"/>
  <c r="X177"/>
  <c r="Y164"/>
  <c r="Y165" s="1"/>
  <c r="X300"/>
  <c r="X307"/>
  <c r="X316" s="1"/>
  <c r="V16" i="9" s="1"/>
  <c r="BO119" i="14"/>
  <c r="BO120" s="1"/>
  <c r="BO122" s="1"/>
  <c r="BP118" s="1"/>
  <c r="BO121"/>
  <c r="BI135"/>
  <c r="BI137" s="1"/>
  <c r="BJ133" s="1"/>
  <c r="BJ134" s="1"/>
  <c r="BT90"/>
  <c r="BT92" s="1"/>
  <c r="BU88" s="1"/>
  <c r="BU89" s="1"/>
  <c r="BT91"/>
  <c r="BN105"/>
  <c r="BN107" s="1"/>
  <c r="BO103" s="1"/>
  <c r="BO104" s="1"/>
  <c r="BK62"/>
  <c r="BL58" s="1"/>
  <c r="BL59" s="1"/>
  <c r="AQ370"/>
  <c r="AG371"/>
  <c r="AO155" i="18"/>
  <c r="AM159"/>
  <c r="AM162" s="1"/>
  <c r="AM172"/>
  <c r="AJ194"/>
  <c r="AJ197" s="1"/>
  <c r="AJ193"/>
  <c r="AJ196" s="1"/>
  <c r="AL175"/>
  <c r="AK176"/>
  <c r="AK179" s="1"/>
  <c r="AN161"/>
  <c r="AN164" s="1"/>
  <c r="AN160"/>
  <c r="AN163" s="1"/>
  <c r="AP142"/>
  <c r="AQ127"/>
  <c r="AQ130" s="1"/>
  <c r="AR126"/>
  <c r="BM76" i="14" l="1"/>
  <c r="BM75" s="1"/>
  <c r="BM77" s="1"/>
  <c r="BN73" s="1"/>
  <c r="BN74" s="1"/>
  <c r="BE224"/>
  <c r="BE226"/>
  <c r="BM61" i="12"/>
  <c r="BM60" s="1"/>
  <c r="BM62" s="1"/>
  <c r="BN58" s="1"/>
  <c r="BN61" s="1"/>
  <c r="BN74"/>
  <c r="BN75" s="1"/>
  <c r="BN77" s="1"/>
  <c r="BO73" s="1"/>
  <c r="BN76"/>
  <c r="BS210"/>
  <c r="BS211" s="1"/>
  <c r="BS213" s="1"/>
  <c r="BT209" s="1"/>
  <c r="BS212"/>
  <c r="BS309" s="1"/>
  <c r="BU90" i="14"/>
  <c r="BU92" s="1"/>
  <c r="BV88" s="1"/>
  <c r="BV89" s="1"/>
  <c r="BU91"/>
  <c r="Y173" i="12"/>
  <c r="Y167"/>
  <c r="Y176" s="1"/>
  <c r="Y318" s="1"/>
  <c r="X28" i="7" s="1"/>
  <c r="BP119" i="14"/>
  <c r="BP120" s="1"/>
  <c r="BP122" s="1"/>
  <c r="BQ118" s="1"/>
  <c r="BP121"/>
  <c r="X302" i="12"/>
  <c r="X308"/>
  <c r="X317" s="1"/>
  <c r="BO106" i="14"/>
  <c r="X58" i="10"/>
  <c r="BJ136" i="14"/>
  <c r="BL60"/>
  <c r="BL62" s="1"/>
  <c r="BM58" s="1"/>
  <c r="BM59" s="1"/>
  <c r="BL61"/>
  <c r="AH367"/>
  <c r="AH369"/>
  <c r="AH368"/>
  <c r="AW49" i="10"/>
  <c r="AO158" i="18"/>
  <c r="AO161" s="1"/>
  <c r="AO164" s="1"/>
  <c r="AK188"/>
  <c r="AK191" s="1"/>
  <c r="AJ192"/>
  <c r="AJ195" s="1"/>
  <c r="AL177"/>
  <c r="AL180" s="1"/>
  <c r="AL178"/>
  <c r="AL181" s="1"/>
  <c r="AM175" s="1"/>
  <c r="AN172"/>
  <c r="AQ139"/>
  <c r="AN159"/>
  <c r="AN162" s="1"/>
  <c r="AP145"/>
  <c r="AP148" s="1"/>
  <c r="AP144"/>
  <c r="AP147" s="1"/>
  <c r="AR128"/>
  <c r="AR131" s="1"/>
  <c r="AR129"/>
  <c r="AR132" s="1"/>
  <c r="S17" i="9"/>
  <c r="S19" s="1"/>
  <c r="S21" s="1"/>
  <c r="BN76" i="14" l="1"/>
  <c r="BN75" s="1"/>
  <c r="BN77" s="1"/>
  <c r="BO73" s="1"/>
  <c r="BO76" s="1"/>
  <c r="BE225"/>
  <c r="BE227" s="1"/>
  <c r="BF223" s="1"/>
  <c r="BF226" s="1"/>
  <c r="BN59" i="12"/>
  <c r="BN60" s="1"/>
  <c r="BN62" s="1"/>
  <c r="BO58" s="1"/>
  <c r="BO74"/>
  <c r="BO75" s="1"/>
  <c r="BO77" s="1"/>
  <c r="BP73" s="1"/>
  <c r="BO76"/>
  <c r="BT210"/>
  <c r="BT211" s="1"/>
  <c r="BT213" s="1"/>
  <c r="BU209" s="1"/>
  <c r="BT212"/>
  <c r="BT309" s="1"/>
  <c r="BV90" i="14"/>
  <c r="BV92" s="1"/>
  <c r="BW88" s="1"/>
  <c r="BW89" s="1"/>
  <c r="BV91"/>
  <c r="Y298" i="12"/>
  <c r="Y299" s="1"/>
  <c r="X310"/>
  <c r="X319" s="1"/>
  <c r="W58" i="11" s="1"/>
  <c r="BJ135" i="14"/>
  <c r="BJ137" s="1"/>
  <c r="BK133" s="1"/>
  <c r="BK134" s="1"/>
  <c r="BQ119"/>
  <c r="BQ120" s="1"/>
  <c r="BQ122" s="1"/>
  <c r="BR118" s="1"/>
  <c r="BQ121"/>
  <c r="Y174" i="12"/>
  <c r="Y166"/>
  <c r="BO105" i="14"/>
  <c r="BO107" s="1"/>
  <c r="BP103" s="1"/>
  <c r="BP104" s="1"/>
  <c r="BM61"/>
  <c r="BM60" s="1"/>
  <c r="BM62" s="1"/>
  <c r="BN58" s="1"/>
  <c r="BN59" s="1"/>
  <c r="AX370"/>
  <c r="AL176" i="18"/>
  <c r="AL179" s="1"/>
  <c r="AO160"/>
  <c r="AO163" s="1"/>
  <c r="AK193"/>
  <c r="AK196" s="1"/>
  <c r="AK194"/>
  <c r="AK197" s="1"/>
  <c r="AM178"/>
  <c r="AM181" s="1"/>
  <c r="AN175" s="1"/>
  <c r="AM177"/>
  <c r="AM180" s="1"/>
  <c r="AQ142"/>
  <c r="AQ144" s="1"/>
  <c r="AQ147" s="1"/>
  <c r="AP143"/>
  <c r="AP146" s="1"/>
  <c r="AS126"/>
  <c r="AR127"/>
  <c r="AR130" s="1"/>
  <c r="BO74" i="14" l="1"/>
  <c r="BO75" s="1"/>
  <c r="BO77" s="1"/>
  <c r="BP73" s="1"/>
  <c r="BP74" s="1"/>
  <c r="BF224"/>
  <c r="BF225" s="1"/>
  <c r="BF227" s="1"/>
  <c r="BG223" s="1"/>
  <c r="BO59" i="12"/>
  <c r="BO61"/>
  <c r="BP74"/>
  <c r="BP75" s="1"/>
  <c r="BP77" s="1"/>
  <c r="BQ73" s="1"/>
  <c r="BP76"/>
  <c r="BU210"/>
  <c r="BU211" s="1"/>
  <c r="BU213" s="1"/>
  <c r="BV209" s="1"/>
  <c r="BU212"/>
  <c r="BU309" s="1"/>
  <c r="Y175"/>
  <c r="Y168"/>
  <c r="BP106" i="14"/>
  <c r="BP105" s="1"/>
  <c r="BP107" s="1"/>
  <c r="BQ103" s="1"/>
  <c r="BQ104" s="1"/>
  <c r="BW91"/>
  <c r="BW90"/>
  <c r="BW92" s="1"/>
  <c r="BX88" s="1"/>
  <c r="BX89" s="1"/>
  <c r="Y306" i="12"/>
  <c r="Y315" s="1"/>
  <c r="BK136" i="14"/>
  <c r="BK135" s="1"/>
  <c r="BK137" s="1"/>
  <c r="BL133" s="1"/>
  <c r="BL134" s="1"/>
  <c r="BR119"/>
  <c r="BR120" s="1"/>
  <c r="BR122" s="1"/>
  <c r="BS118" s="1"/>
  <c r="BR121"/>
  <c r="BN61"/>
  <c r="BN60" s="1"/>
  <c r="AH371"/>
  <c r="AX49" i="10"/>
  <c r="AO159" i="18"/>
  <c r="AO162" s="1"/>
  <c r="AO172"/>
  <c r="AM176"/>
  <c r="AM179" s="1"/>
  <c r="AL188"/>
  <c r="AL191" s="1"/>
  <c r="AM188"/>
  <c r="AK192"/>
  <c r="AK195" s="1"/>
  <c r="AN178"/>
  <c r="AN181" s="1"/>
  <c r="AN177"/>
  <c r="AN180" s="1"/>
  <c r="AQ155"/>
  <c r="AQ145"/>
  <c r="AQ148" s="1"/>
  <c r="AP155"/>
  <c r="AS129"/>
  <c r="AS132" s="1"/>
  <c r="AS128"/>
  <c r="AS131" s="1"/>
  <c r="AQ143"/>
  <c r="AQ146" s="1"/>
  <c r="AR139"/>
  <c r="BP76" i="14" l="1"/>
  <c r="BP75" s="1"/>
  <c r="BP77" s="1"/>
  <c r="BQ73" s="1"/>
  <c r="BQ76" s="1"/>
  <c r="BO60" i="12"/>
  <c r="BO62" s="1"/>
  <c r="BP58" s="1"/>
  <c r="BP59" s="1"/>
  <c r="BG224" i="14"/>
  <c r="BG226"/>
  <c r="BQ74" i="12"/>
  <c r="BQ75" s="1"/>
  <c r="BQ77" s="1"/>
  <c r="BR73" s="1"/>
  <c r="BQ76"/>
  <c r="BV210"/>
  <c r="BV211" s="1"/>
  <c r="BV213" s="1"/>
  <c r="BW209" s="1"/>
  <c r="BV212"/>
  <c r="BV309" s="1"/>
  <c r="Y300"/>
  <c r="Y307"/>
  <c r="Y316" s="1"/>
  <c r="W16" i="9" s="1"/>
  <c r="BQ106" i="14"/>
  <c r="BX91"/>
  <c r="BX90"/>
  <c r="BX92" s="1"/>
  <c r="BY88" s="1"/>
  <c r="BL136"/>
  <c r="BL135" s="1"/>
  <c r="BL137" s="1"/>
  <c r="BM133" s="1"/>
  <c r="BM134" s="1"/>
  <c r="BS119"/>
  <c r="BS120" s="1"/>
  <c r="BS122" s="1"/>
  <c r="BT118" s="1"/>
  <c r="BS121"/>
  <c r="Y177" i="12"/>
  <c r="Z164"/>
  <c r="Z165" s="1"/>
  <c r="BN62" i="14"/>
  <c r="BO58" s="1"/>
  <c r="BO59" s="1"/>
  <c r="AI369"/>
  <c r="AI368"/>
  <c r="AV370"/>
  <c r="AI367"/>
  <c r="AL194" i="18"/>
  <c r="AL197" s="1"/>
  <c r="AM191" s="1"/>
  <c r="AL193"/>
  <c r="AL196" s="1"/>
  <c r="AN188"/>
  <c r="AN176"/>
  <c r="AN179" s="1"/>
  <c r="AO175"/>
  <c r="AP158"/>
  <c r="AR142"/>
  <c r="AT126"/>
  <c r="AS127"/>
  <c r="AS130" s="1"/>
  <c r="BG225" i="14" l="1"/>
  <c r="BG227" s="1"/>
  <c r="BH223" s="1"/>
  <c r="BH226" s="1"/>
  <c r="BQ74"/>
  <c r="BQ75" s="1"/>
  <c r="BQ77" s="1"/>
  <c r="BR73" s="1"/>
  <c r="BR74" s="1"/>
  <c r="BP61" i="12"/>
  <c r="BP60" s="1"/>
  <c r="BP62" s="1"/>
  <c r="BQ58" s="1"/>
  <c r="BR74"/>
  <c r="BR75" s="1"/>
  <c r="BR77" s="1"/>
  <c r="BS73" s="1"/>
  <c r="BR76"/>
  <c r="BW210"/>
  <c r="BW211" s="1"/>
  <c r="BW213" s="1"/>
  <c r="BX209" s="1"/>
  <c r="BW212"/>
  <c r="BW309" s="1"/>
  <c r="BY89" i="14"/>
  <c r="BY90" s="1"/>
  <c r="BY92" s="1"/>
  <c r="BQ105"/>
  <c r="BQ107" s="1"/>
  <c r="BR103" s="1"/>
  <c r="BR104" s="1"/>
  <c r="BT119"/>
  <c r="BT120" s="1"/>
  <c r="BT122" s="1"/>
  <c r="BU118" s="1"/>
  <c r="BT121"/>
  <c r="BM136"/>
  <c r="BM135" s="1"/>
  <c r="BM137" s="1"/>
  <c r="BN133" s="1"/>
  <c r="BN134" s="1"/>
  <c r="Y302" i="12"/>
  <c r="Y308"/>
  <c r="Y317" s="1"/>
  <c r="Y58" i="10"/>
  <c r="Z167" i="12"/>
  <c r="Z176" s="1"/>
  <c r="Z318" s="1"/>
  <c r="Y28" i="7" s="1"/>
  <c r="Z173" i="12"/>
  <c r="BO61" i="14"/>
  <c r="BO60" s="1"/>
  <c r="AY49" i="10"/>
  <c r="Q90" i="22" s="1"/>
  <c r="AZ49" i="10"/>
  <c r="AL192" i="18"/>
  <c r="AL195" s="1"/>
  <c r="AM194"/>
  <c r="AM197" s="1"/>
  <c r="AN191" s="1"/>
  <c r="AM193"/>
  <c r="AM196" s="1"/>
  <c r="AO178"/>
  <c r="AO181" s="1"/>
  <c r="AO177"/>
  <c r="AO180" s="1"/>
  <c r="AP160"/>
  <c r="AP163" s="1"/>
  <c r="AP161"/>
  <c r="AP164" s="1"/>
  <c r="AQ158" s="1"/>
  <c r="AS139"/>
  <c r="AT128"/>
  <c r="AT131" s="1"/>
  <c r="AT129"/>
  <c r="AT132" s="1"/>
  <c r="AR145"/>
  <c r="AR148" s="1"/>
  <c r="AR144"/>
  <c r="AR147" s="1"/>
  <c r="BH224" i="14" l="1"/>
  <c r="BH225" s="1"/>
  <c r="BH227" s="1"/>
  <c r="BI223" s="1"/>
  <c r="BR76"/>
  <c r="BR75" s="1"/>
  <c r="BR77" s="1"/>
  <c r="BS73" s="1"/>
  <c r="BS76" s="1"/>
  <c r="BQ61" i="12"/>
  <c r="BQ59"/>
  <c r="BQ60" s="1"/>
  <c r="BQ62" s="1"/>
  <c r="BR58" s="1"/>
  <c r="BS74"/>
  <c r="BS75" s="1"/>
  <c r="BS77" s="1"/>
  <c r="BT73" s="1"/>
  <c r="BS76"/>
  <c r="BX210"/>
  <c r="BX211" s="1"/>
  <c r="BX213" s="1"/>
  <c r="BY209" s="1"/>
  <c r="BX212"/>
  <c r="BU119" i="14"/>
  <c r="BU120" s="1"/>
  <c r="BU122" s="1"/>
  <c r="BV118" s="1"/>
  <c r="BU121"/>
  <c r="BR106"/>
  <c r="BR105" s="1"/>
  <c r="BR107" s="1"/>
  <c r="BS103" s="1"/>
  <c r="BS104" s="1"/>
  <c r="Z174" i="12"/>
  <c r="Z166"/>
  <c r="BN136" i="14"/>
  <c r="BN135" s="1"/>
  <c r="BN137" s="1"/>
  <c r="BO133" s="1"/>
  <c r="BO134" s="1"/>
  <c r="Z298" i="12"/>
  <c r="Z299" s="1"/>
  <c r="Y310"/>
  <c r="Y319" s="1"/>
  <c r="X58" i="11" s="1"/>
  <c r="BO62" i="14"/>
  <c r="BP58" s="1"/>
  <c r="BP59" s="1"/>
  <c r="AI371"/>
  <c r="AT370"/>
  <c r="AM192" i="18"/>
  <c r="AM195" s="1"/>
  <c r="AS142"/>
  <c r="AS144" s="1"/>
  <c r="AS147" s="1"/>
  <c r="AO188"/>
  <c r="AN194"/>
  <c r="AN197" s="1"/>
  <c r="AN193"/>
  <c r="AN196" s="1"/>
  <c r="AO176"/>
  <c r="AO179" s="1"/>
  <c r="AP159"/>
  <c r="AP162" s="1"/>
  <c r="AQ161"/>
  <c r="AQ164" s="1"/>
  <c r="AQ160"/>
  <c r="AQ163" s="1"/>
  <c r="AR143"/>
  <c r="AR146" s="1"/>
  <c r="AU126"/>
  <c r="AT127"/>
  <c r="AT130" s="1"/>
  <c r="T17" i="9"/>
  <c r="T19" s="1"/>
  <c r="T21" s="1"/>
  <c r="BS74" i="14" l="1"/>
  <c r="BS75" s="1"/>
  <c r="BS77" s="1"/>
  <c r="BT73" s="1"/>
  <c r="AN192" i="18"/>
  <c r="AN195" s="1"/>
  <c r="BR59" i="12"/>
  <c r="BR60" s="1"/>
  <c r="BR62" s="1"/>
  <c r="BS58" s="1"/>
  <c r="BR61"/>
  <c r="BI224" i="14"/>
  <c r="BI226"/>
  <c r="BT74" i="12"/>
  <c r="BT75" s="1"/>
  <c r="BT77" s="1"/>
  <c r="BU73" s="1"/>
  <c r="BT76"/>
  <c r="BY210"/>
  <c r="BY211" s="1"/>
  <c r="BY213" s="1"/>
  <c r="BV119" i="14"/>
  <c r="BV120" s="1"/>
  <c r="BV122" s="1"/>
  <c r="BW118" s="1"/>
  <c r="BV121"/>
  <c r="Z306" i="12"/>
  <c r="Z315" s="1"/>
  <c r="Z175"/>
  <c r="Z168"/>
  <c r="BO136" i="14"/>
  <c r="BO135" s="1"/>
  <c r="BO137" s="1"/>
  <c r="BP133" s="1"/>
  <c r="BP134" s="1"/>
  <c r="BS106"/>
  <c r="BS105" s="1"/>
  <c r="BS107" s="1"/>
  <c r="BT103" s="1"/>
  <c r="BT104" s="1"/>
  <c r="BP60"/>
  <c r="BP61"/>
  <c r="AJ367"/>
  <c r="AJ369"/>
  <c r="AJ368"/>
  <c r="AQ159" i="18"/>
  <c r="AQ162" s="1"/>
  <c r="AP172"/>
  <c r="AP175" s="1"/>
  <c r="AS145"/>
  <c r="AS148" s="1"/>
  <c r="AO191"/>
  <c r="AQ172"/>
  <c r="AR155"/>
  <c r="AS155"/>
  <c r="AU128"/>
  <c r="AU131" s="1"/>
  <c r="AU129"/>
  <c r="AU132" s="1"/>
  <c r="AT139"/>
  <c r="AS143"/>
  <c r="AS146" s="1"/>
  <c r="H27" i="22"/>
  <c r="BI225" i="14" l="1"/>
  <c r="BI227" s="1"/>
  <c r="BJ223" s="1"/>
  <c r="BJ226" s="1"/>
  <c r="BS59" i="12"/>
  <c r="BS60" s="1"/>
  <c r="BS62" s="1"/>
  <c r="BT58" s="1"/>
  <c r="BS61"/>
  <c r="BU74"/>
  <c r="BU75" s="1"/>
  <c r="BU77" s="1"/>
  <c r="BV73" s="1"/>
  <c r="BU76"/>
  <c r="BT76" i="14"/>
  <c r="BT74"/>
  <c r="BT106"/>
  <c r="BT105" s="1"/>
  <c r="BT107" s="1"/>
  <c r="BU103" s="1"/>
  <c r="BU104" s="1"/>
  <c r="Z300" i="12"/>
  <c r="Z307"/>
  <c r="Z316" s="1"/>
  <c r="X16" i="9" s="1"/>
  <c r="AA164" i="12"/>
  <c r="AA165" s="1"/>
  <c r="Z177"/>
  <c r="BW119" i="14"/>
  <c r="BW120" s="1"/>
  <c r="BW122" s="1"/>
  <c r="BX118" s="1"/>
  <c r="BW121"/>
  <c r="BP136"/>
  <c r="BP135" s="1"/>
  <c r="BP137" s="1"/>
  <c r="BQ133" s="1"/>
  <c r="BQ134" s="1"/>
  <c r="BP62"/>
  <c r="BQ58" s="1"/>
  <c r="BQ59" s="1"/>
  <c r="BA370"/>
  <c r="BA49" i="10"/>
  <c r="AO194" i="18"/>
  <c r="AO197" s="1"/>
  <c r="AO193"/>
  <c r="AO196" s="1"/>
  <c r="AP177"/>
  <c r="AP180" s="1"/>
  <c r="AP178"/>
  <c r="AP181" s="1"/>
  <c r="AQ175" s="1"/>
  <c r="AR158"/>
  <c r="AV126"/>
  <c r="AU127"/>
  <c r="AU130" s="1"/>
  <c r="AT142"/>
  <c r="H99" i="22"/>
  <c r="BJ224" i="14" l="1"/>
  <c r="BJ225" s="1"/>
  <c r="BJ227" s="1"/>
  <c r="BK223" s="1"/>
  <c r="BK226" s="1"/>
  <c r="BT59" i="12"/>
  <c r="BT60" s="1"/>
  <c r="BT62" s="1"/>
  <c r="BU58" s="1"/>
  <c r="BT61"/>
  <c r="BV74"/>
  <c r="BV75" s="1"/>
  <c r="BV77" s="1"/>
  <c r="BW73" s="1"/>
  <c r="BV76"/>
  <c r="BT75" i="14"/>
  <c r="BT77" s="1"/>
  <c r="BU73" s="1"/>
  <c r="BU106"/>
  <c r="AA173" i="12"/>
  <c r="AA167"/>
  <c r="AA176" s="1"/>
  <c r="AA318" s="1"/>
  <c r="Z28" i="7" s="1"/>
  <c r="Z302" i="12"/>
  <c r="Z308"/>
  <c r="Z317" s="1"/>
  <c r="BQ135" i="14"/>
  <c r="BQ137" s="1"/>
  <c r="BR133" s="1"/>
  <c r="BR134" s="1"/>
  <c r="BQ136"/>
  <c r="Z58" i="10"/>
  <c r="BX121" i="14"/>
  <c r="BX119"/>
  <c r="BX120" s="1"/>
  <c r="BX122" s="1"/>
  <c r="BY118" s="1"/>
  <c r="BY119" s="1"/>
  <c r="BY120" s="1"/>
  <c r="BY122" s="1"/>
  <c r="BQ60"/>
  <c r="BQ61"/>
  <c r="AJ371"/>
  <c r="AP176" i="18"/>
  <c r="AP179" s="1"/>
  <c r="AO192"/>
  <c r="AO195" s="1"/>
  <c r="AQ178"/>
  <c r="AQ181" s="1"/>
  <c r="AQ177"/>
  <c r="AQ180" s="1"/>
  <c r="AU139"/>
  <c r="AR161"/>
  <c r="AR164" s="1"/>
  <c r="AS158" s="1"/>
  <c r="AR160"/>
  <c r="AR163" s="1"/>
  <c r="AV129"/>
  <c r="AV132" s="1"/>
  <c r="AV128"/>
  <c r="AV131" s="1"/>
  <c r="AT145"/>
  <c r="AT148" s="1"/>
  <c r="AT144"/>
  <c r="AT147" s="1"/>
  <c r="H180" i="22"/>
  <c r="BK224" i="14" l="1"/>
  <c r="BK225" s="1"/>
  <c r="BK227" s="1"/>
  <c r="BL223" s="1"/>
  <c r="BL226" s="1"/>
  <c r="BU59" i="12"/>
  <c r="BU60" s="1"/>
  <c r="BU62" s="1"/>
  <c r="BV58" s="1"/>
  <c r="BU61"/>
  <c r="BW74"/>
  <c r="BW75" s="1"/>
  <c r="BW77" s="1"/>
  <c r="BX73" s="1"/>
  <c r="BW76"/>
  <c r="BU76" i="14"/>
  <c r="BU74"/>
  <c r="BR136"/>
  <c r="BR135"/>
  <c r="BR137" s="1"/>
  <c r="BS133" s="1"/>
  <c r="BS134" s="1"/>
  <c r="AA298" i="12"/>
  <c r="AA299" s="1"/>
  <c r="Z310"/>
  <c r="Z319" s="1"/>
  <c r="Y58" i="11" s="1"/>
  <c r="AA166" i="12"/>
  <c r="AA174"/>
  <c r="BU105" i="14"/>
  <c r="BU107" s="1"/>
  <c r="BV103" s="1"/>
  <c r="BV104" s="1"/>
  <c r="BQ62"/>
  <c r="BR58" s="1"/>
  <c r="BR59" s="1"/>
  <c r="AK367"/>
  <c r="AK369"/>
  <c r="AK368"/>
  <c r="AY370"/>
  <c r="BB49" i="10"/>
  <c r="BC49" s="1"/>
  <c r="AP188" i="18"/>
  <c r="AP191" s="1"/>
  <c r="AQ176"/>
  <c r="AQ179" s="1"/>
  <c r="AU142"/>
  <c r="AU145" s="1"/>
  <c r="AU148" s="1"/>
  <c r="AR159"/>
  <c r="AR162" s="1"/>
  <c r="AS161"/>
  <c r="AS164" s="1"/>
  <c r="AS160"/>
  <c r="AS163" s="1"/>
  <c r="AV127"/>
  <c r="AV130" s="1"/>
  <c r="AW126"/>
  <c r="AV139"/>
  <c r="AT143"/>
  <c r="AT146" s="1"/>
  <c r="BL224" i="14" l="1"/>
  <c r="BL225" s="1"/>
  <c r="BL227" s="1"/>
  <c r="BM223" s="1"/>
  <c r="BV59" i="12"/>
  <c r="BV60" s="1"/>
  <c r="BV62" s="1"/>
  <c r="BW58" s="1"/>
  <c r="BV61"/>
  <c r="BU75" i="14"/>
  <c r="BU77" s="1"/>
  <c r="BV73" s="1"/>
  <c r="BV76" s="1"/>
  <c r="BX74" i="12"/>
  <c r="BX75" s="1"/>
  <c r="BX77" s="1"/>
  <c r="BY73" s="1"/>
  <c r="BY74" s="1"/>
  <c r="BY75" s="1"/>
  <c r="BY77" s="1"/>
  <c r="BX76"/>
  <c r="BV106" i="14"/>
  <c r="BV105" s="1"/>
  <c r="BV107" s="1"/>
  <c r="BW103" s="1"/>
  <c r="BW104" s="1"/>
  <c r="BS136"/>
  <c r="BS135"/>
  <c r="BS137" s="1"/>
  <c r="BT133" s="1"/>
  <c r="BT134" s="1"/>
  <c r="AA306" i="12"/>
  <c r="AA315" s="1"/>
  <c r="AA175"/>
  <c r="AA168"/>
  <c r="BR61" i="14"/>
  <c r="BR60" s="1"/>
  <c r="AK371"/>
  <c r="R90" i="22"/>
  <c r="F89" i="21"/>
  <c r="AR172" i="18"/>
  <c r="AR175" s="1"/>
  <c r="AU144"/>
  <c r="AU147" s="1"/>
  <c r="AQ188"/>
  <c r="AP193"/>
  <c r="AP196" s="1"/>
  <c r="AP194"/>
  <c r="AP197" s="1"/>
  <c r="AT155"/>
  <c r="AS159"/>
  <c r="AS162" s="1"/>
  <c r="AV142"/>
  <c r="AW129"/>
  <c r="AW132" s="1"/>
  <c r="AW128"/>
  <c r="AW131" s="1"/>
  <c r="U17" i="9"/>
  <c r="U19" s="1"/>
  <c r="U21" s="1"/>
  <c r="BM224" i="14" l="1"/>
  <c r="BM226"/>
  <c r="BW59" i="12"/>
  <c r="BW60" s="1"/>
  <c r="BW62" s="1"/>
  <c r="BX58" s="1"/>
  <c r="BW61"/>
  <c r="BV74" i="14"/>
  <c r="BV75" s="1"/>
  <c r="BV77" s="1"/>
  <c r="BW73" s="1"/>
  <c r="AA177" i="12"/>
  <c r="AB164"/>
  <c r="AB165" s="1"/>
  <c r="BW106" i="14"/>
  <c r="BW105" s="1"/>
  <c r="BW107" s="1"/>
  <c r="BX103" s="1"/>
  <c r="BX104" s="1"/>
  <c r="BT135"/>
  <c r="BT137" s="1"/>
  <c r="BU133" s="1"/>
  <c r="BU134" s="1"/>
  <c r="BT136"/>
  <c r="AA300" i="12"/>
  <c r="AA307"/>
  <c r="AA316" s="1"/>
  <c r="Y16" i="9" s="1"/>
  <c r="BR62" i="14"/>
  <c r="BS58" s="1"/>
  <c r="BS59" s="1"/>
  <c r="AW370"/>
  <c r="BD49" i="10"/>
  <c r="AP192" i="18"/>
  <c r="AP195" s="1"/>
  <c r="AQ191"/>
  <c r="AU155"/>
  <c r="AU143"/>
  <c r="AU146" s="1"/>
  <c r="AS172"/>
  <c r="AR178"/>
  <c r="AR181" s="1"/>
  <c r="AR177"/>
  <c r="AR180" s="1"/>
  <c r="AT158"/>
  <c r="AW127"/>
  <c r="AW130" s="1"/>
  <c r="AX126"/>
  <c r="AV145"/>
  <c r="AV148" s="1"/>
  <c r="AV144"/>
  <c r="AV147" s="1"/>
  <c r="BM225" i="14" l="1"/>
  <c r="BM227" s="1"/>
  <c r="BN223" s="1"/>
  <c r="BN226" s="1"/>
  <c r="BX59" i="12"/>
  <c r="BX60" s="1"/>
  <c r="BX62" s="1"/>
  <c r="BY58" s="1"/>
  <c r="BY59" s="1"/>
  <c r="BY60" s="1"/>
  <c r="BY62" s="1"/>
  <c r="BX61"/>
  <c r="BW76" i="14"/>
  <c r="BW74"/>
  <c r="BU136"/>
  <c r="BU135"/>
  <c r="BU137" s="1"/>
  <c r="BV133" s="1"/>
  <c r="BV134" s="1"/>
  <c r="AA58" i="10"/>
  <c r="AA302" i="12"/>
  <c r="AA308"/>
  <c r="AA317" s="1"/>
  <c r="AB173"/>
  <c r="AB167"/>
  <c r="AB176" s="1"/>
  <c r="BX106" i="14"/>
  <c r="BX105" s="1"/>
  <c r="BX107" s="1"/>
  <c r="BY103" s="1"/>
  <c r="BS60"/>
  <c r="BS61"/>
  <c r="AL367"/>
  <c r="AL369"/>
  <c r="AL368"/>
  <c r="AV143" i="18"/>
  <c r="AV146" s="1"/>
  <c r="AQ194"/>
  <c r="AQ197" s="1"/>
  <c r="AQ193"/>
  <c r="AQ196" s="1"/>
  <c r="AS175"/>
  <c r="AR176"/>
  <c r="AR179" s="1"/>
  <c r="AW139"/>
  <c r="AW142" s="1"/>
  <c r="AT161"/>
  <c r="AT164" s="1"/>
  <c r="AU158" s="1"/>
  <c r="AT160"/>
  <c r="AT163" s="1"/>
  <c r="AX128"/>
  <c r="AX131" s="1"/>
  <c r="AX129"/>
  <c r="AX132" s="1"/>
  <c r="BN224" i="14" l="1"/>
  <c r="BN225" s="1"/>
  <c r="BN227" s="1"/>
  <c r="BO223" s="1"/>
  <c r="BO224" s="1"/>
  <c r="BW75"/>
  <c r="BW77" s="1"/>
  <c r="BX73" s="1"/>
  <c r="BX76" s="1"/>
  <c r="BY104"/>
  <c r="BY105" s="1"/>
  <c r="BY107" s="1"/>
  <c r="AB298" i="12"/>
  <c r="AA310"/>
  <c r="AA319" s="1"/>
  <c r="Z58" i="11" s="1"/>
  <c r="BV136" i="14"/>
  <c r="BV135"/>
  <c r="BV137" s="1"/>
  <c r="BW133" s="1"/>
  <c r="BW134" s="1"/>
  <c r="AB174" i="12"/>
  <c r="AB166"/>
  <c r="BS62" i="14"/>
  <c r="BT58" s="1"/>
  <c r="BT59" s="1"/>
  <c r="BD370"/>
  <c r="AL371"/>
  <c r="BE49" i="10"/>
  <c r="AV155" i="18"/>
  <c r="AQ192"/>
  <c r="AQ195" s="1"/>
  <c r="AR188"/>
  <c r="AS178"/>
  <c r="AS181" s="1"/>
  <c r="AS177"/>
  <c r="AS180" s="1"/>
  <c r="AU161"/>
  <c r="AU164" s="1"/>
  <c r="AU160"/>
  <c r="AU163" s="1"/>
  <c r="AT159"/>
  <c r="AT162" s="1"/>
  <c r="AX127"/>
  <c r="AX130" s="1"/>
  <c r="AW144"/>
  <c r="AW147" s="1"/>
  <c r="AW145"/>
  <c r="AW148" s="1"/>
  <c r="AY126"/>
  <c r="BO226" i="14" l="1"/>
  <c r="BO225" s="1"/>
  <c r="BO227" s="1"/>
  <c r="BP223" s="1"/>
  <c r="BP226" s="1"/>
  <c r="BX74"/>
  <c r="BX75" s="1"/>
  <c r="BX77" s="1"/>
  <c r="BY73" s="1"/>
  <c r="BY74" s="1"/>
  <c r="BY75" s="1"/>
  <c r="BY77" s="1"/>
  <c r="AB175" i="12"/>
  <c r="AB168"/>
  <c r="AB301"/>
  <c r="AB299" s="1"/>
  <c r="AB306"/>
  <c r="AB315" s="1"/>
  <c r="BW135" i="14"/>
  <c r="BW137" s="1"/>
  <c r="BX133" s="1"/>
  <c r="BX134" s="1"/>
  <c r="BW136"/>
  <c r="BT61"/>
  <c r="BT60" s="1"/>
  <c r="AM368"/>
  <c r="AV158" i="18"/>
  <c r="AV160" s="1"/>
  <c r="AV163" s="1"/>
  <c r="AX139"/>
  <c r="AX142" s="1"/>
  <c r="AR191"/>
  <c r="AT172"/>
  <c r="AS176"/>
  <c r="AS179" s="1"/>
  <c r="AU159"/>
  <c r="AU162" s="1"/>
  <c r="AY128"/>
  <c r="AY131" s="1"/>
  <c r="AY129"/>
  <c r="AY132" s="1"/>
  <c r="AW143"/>
  <c r="AW146" s="1"/>
  <c r="BP224" i="14" l="1"/>
  <c r="BP225" s="1"/>
  <c r="BP227" s="1"/>
  <c r="BQ223" s="1"/>
  <c r="BQ226" s="1"/>
  <c r="AB177" i="12"/>
  <c r="AC164"/>
  <c r="AC165" s="1"/>
  <c r="BX135" i="14"/>
  <c r="BX137" s="1"/>
  <c r="BY133" s="1"/>
  <c r="BY134" s="1"/>
  <c r="BX136"/>
  <c r="AB309" i="12"/>
  <c r="AB318" s="1"/>
  <c r="AA28" i="7" s="1"/>
  <c r="BT62" i="14"/>
  <c r="BU58" s="1"/>
  <c r="BU59" s="1"/>
  <c r="AM367"/>
  <c r="AM369"/>
  <c r="BB370"/>
  <c r="BF49" i="10"/>
  <c r="AV161" i="18"/>
  <c r="AV164" s="1"/>
  <c r="AS188"/>
  <c r="AU172"/>
  <c r="AR194"/>
  <c r="AR197" s="1"/>
  <c r="AR193"/>
  <c r="AR196" s="1"/>
  <c r="AT175"/>
  <c r="AV172"/>
  <c r="AW155"/>
  <c r="AV159"/>
  <c r="AV162" s="1"/>
  <c r="AZ126"/>
  <c r="AY127"/>
  <c r="AY130" s="1"/>
  <c r="AX145"/>
  <c r="AX148" s="1"/>
  <c r="AX144"/>
  <c r="AX147" s="1"/>
  <c r="V17" i="9"/>
  <c r="V19" s="1"/>
  <c r="V21" s="1"/>
  <c r="AB28" i="7" l="1"/>
  <c r="S90" i="22"/>
  <c r="BQ224" i="14"/>
  <c r="BQ225" s="1"/>
  <c r="BQ227" s="1"/>
  <c r="BR223" s="1"/>
  <c r="BR226" s="1"/>
  <c r="AC167" i="12"/>
  <c r="AC176" s="1"/>
  <c r="AC318" s="1"/>
  <c r="AC28" i="7" s="1"/>
  <c r="AC173" i="12"/>
  <c r="AB300"/>
  <c r="AB307"/>
  <c r="AB316" s="1"/>
  <c r="Z16" i="9" s="1"/>
  <c r="BY135" i="14"/>
  <c r="BY137" s="1"/>
  <c r="BU61"/>
  <c r="BU60" s="1"/>
  <c r="AN367"/>
  <c r="AW158" i="18"/>
  <c r="AW160" s="1"/>
  <c r="AW163" s="1"/>
  <c r="AS191"/>
  <c r="AR192"/>
  <c r="AR195" s="1"/>
  <c r="AT178"/>
  <c r="AT181" s="1"/>
  <c r="AU175" s="1"/>
  <c r="AT177"/>
  <c r="AT180" s="1"/>
  <c r="AY139"/>
  <c r="AY142" s="1"/>
  <c r="AX143"/>
  <c r="AX146" s="1"/>
  <c r="AZ129"/>
  <c r="AZ132" s="1"/>
  <c r="AZ128"/>
  <c r="AZ131" s="1"/>
  <c r="BR224" i="14" l="1"/>
  <c r="BR225" s="1"/>
  <c r="BR227" s="1"/>
  <c r="BS223" s="1"/>
  <c r="BS224" s="1"/>
  <c r="AC166" i="12"/>
  <c r="AC174"/>
  <c r="AB58" i="10"/>
  <c r="AB302" i="12"/>
  <c r="AB308"/>
  <c r="AB317" s="1"/>
  <c r="AB320" s="1"/>
  <c r="BU62" i="14"/>
  <c r="BV58" s="1"/>
  <c r="BV59" s="1"/>
  <c r="AN368"/>
  <c r="AM371"/>
  <c r="AZ370"/>
  <c r="BG49" i="10"/>
  <c r="AW161" i="18"/>
  <c r="AW164" s="1"/>
  <c r="AT176"/>
  <c r="AT179" s="1"/>
  <c r="AS194"/>
  <c r="AS197" s="1"/>
  <c r="AS193"/>
  <c r="AS196" s="1"/>
  <c r="AU178"/>
  <c r="AU181" s="1"/>
  <c r="AV175" s="1"/>
  <c r="AU177"/>
  <c r="AU180" s="1"/>
  <c r="AW159"/>
  <c r="AW162" s="1"/>
  <c r="AX155"/>
  <c r="AZ127"/>
  <c r="AZ130" s="1"/>
  <c r="AY145"/>
  <c r="AY148" s="1"/>
  <c r="AY144"/>
  <c r="AY147" s="1"/>
  <c r="BA126"/>
  <c r="D98" i="21" l="1"/>
  <c r="AC58" i="10"/>
  <c r="BS226" i="14"/>
  <c r="BS225" s="1"/>
  <c r="BS227" s="1"/>
  <c r="BT223" s="1"/>
  <c r="AC298" i="12"/>
  <c r="AC299" s="1"/>
  <c r="AB310"/>
  <c r="AB319" s="1"/>
  <c r="AA58" i="11" s="1"/>
  <c r="AC175" i="12"/>
  <c r="AC168"/>
  <c r="BV60" i="14"/>
  <c r="BV61"/>
  <c r="AN369"/>
  <c r="AS192" i="18"/>
  <c r="AS195" s="1"/>
  <c r="AY143"/>
  <c r="AY146" s="1"/>
  <c r="AT188"/>
  <c r="AU188"/>
  <c r="AU176"/>
  <c r="AU179" s="1"/>
  <c r="AW172"/>
  <c r="AV178"/>
  <c r="AV181" s="1"/>
  <c r="AV177"/>
  <c r="AV180" s="1"/>
  <c r="AX158"/>
  <c r="BA128"/>
  <c r="BA131" s="1"/>
  <c r="BA129"/>
  <c r="BA132" s="1"/>
  <c r="AZ139"/>
  <c r="BT224" i="14" l="1"/>
  <c r="BT226"/>
  <c r="AC306" i="12"/>
  <c r="AC315" s="1"/>
  <c r="AD164"/>
  <c r="AD165" s="1"/>
  <c r="AC177"/>
  <c r="BV62" i="14"/>
  <c r="BW58" s="1"/>
  <c r="BW59" s="1"/>
  <c r="BG370"/>
  <c r="BH49" i="10"/>
  <c r="AT191" i="18"/>
  <c r="AV188"/>
  <c r="AW175"/>
  <c r="AV176"/>
  <c r="AV179" s="1"/>
  <c r="AX161"/>
  <c r="AX164" s="1"/>
  <c r="AX160"/>
  <c r="AX163" s="1"/>
  <c r="AY155"/>
  <c r="BA127"/>
  <c r="BA130" s="1"/>
  <c r="BB126"/>
  <c r="BA139"/>
  <c r="AZ142"/>
  <c r="BT225" i="14" l="1"/>
  <c r="BT227" s="1"/>
  <c r="BU223" s="1"/>
  <c r="AC300" i="12"/>
  <c r="AC307"/>
  <c r="AC316" s="1"/>
  <c r="AA16" i="9" s="1"/>
  <c r="AD173" i="12"/>
  <c r="AD167"/>
  <c r="AD176" s="1"/>
  <c r="AD318" s="1"/>
  <c r="AD28" i="7" s="1"/>
  <c r="BW60" i="14"/>
  <c r="BW61"/>
  <c r="AX159" i="18"/>
  <c r="AX162" s="1"/>
  <c r="AN371" i="14"/>
  <c r="AO367"/>
  <c r="AO369"/>
  <c r="AO368"/>
  <c r="AT193" i="18"/>
  <c r="AT196" s="1"/>
  <c r="AT194"/>
  <c r="AT197" s="1"/>
  <c r="AU191" s="1"/>
  <c r="AW178"/>
  <c r="AW181" s="1"/>
  <c r="AW177"/>
  <c r="AW180" s="1"/>
  <c r="AY158"/>
  <c r="AZ145"/>
  <c r="AZ148" s="1"/>
  <c r="BA142" s="1"/>
  <c r="AZ144"/>
  <c r="AZ147" s="1"/>
  <c r="BB129"/>
  <c r="BB132" s="1"/>
  <c r="BB128"/>
  <c r="BB131" s="1"/>
  <c r="W17" i="9"/>
  <c r="W19" s="1"/>
  <c r="W21" s="1"/>
  <c r="BU224" i="14" l="1"/>
  <c r="BU226"/>
  <c r="AD58" i="10"/>
  <c r="AD166" i="12"/>
  <c r="AD174"/>
  <c r="AC302"/>
  <c r="AC308"/>
  <c r="AC317" s="1"/>
  <c r="BW62" i="14"/>
  <c r="BX58" s="1"/>
  <c r="BE370"/>
  <c r="BI49" i="10"/>
  <c r="T90" i="22" s="1"/>
  <c r="AX172" i="18"/>
  <c r="AX175" s="1"/>
  <c r="AT192"/>
  <c r="AT195" s="1"/>
  <c r="AU193"/>
  <c r="AU196" s="1"/>
  <c r="AU194"/>
  <c r="AU197" s="1"/>
  <c r="AV191" s="1"/>
  <c r="AW176"/>
  <c r="AW179" s="1"/>
  <c r="AY160"/>
  <c r="AY163" s="1"/>
  <c r="AY161"/>
  <c r="AY164" s="1"/>
  <c r="BA145"/>
  <c r="BA148" s="1"/>
  <c r="BA144"/>
  <c r="BA147" s="1"/>
  <c r="AZ143"/>
  <c r="AZ146" s="1"/>
  <c r="BB127"/>
  <c r="BB130" s="1"/>
  <c r="BC126"/>
  <c r="I27" i="22"/>
  <c r="BU225" i="14" l="1"/>
  <c r="BU227" s="1"/>
  <c r="BV223" s="1"/>
  <c r="BV226" s="1"/>
  <c r="BX61"/>
  <c r="BX59"/>
  <c r="AD175" i="12"/>
  <c r="AD168"/>
  <c r="AD298"/>
  <c r="AD299" s="1"/>
  <c r="AC310"/>
  <c r="AC319" s="1"/>
  <c r="AC58" i="11" s="1"/>
  <c r="AO371" i="14"/>
  <c r="AW188" i="18"/>
  <c r="AZ155"/>
  <c r="AZ158" s="1"/>
  <c r="AU192"/>
  <c r="AU195" s="1"/>
  <c r="AV193"/>
  <c r="AV196" s="1"/>
  <c r="AV194"/>
  <c r="AV197" s="1"/>
  <c r="AX178"/>
  <c r="AX181" s="1"/>
  <c r="AX177"/>
  <c r="AX180" s="1"/>
  <c r="AY159"/>
  <c r="AY162" s="1"/>
  <c r="BC129"/>
  <c r="BC132" s="1"/>
  <c r="BC128"/>
  <c r="BC131" s="1"/>
  <c r="BA143"/>
  <c r="BA146" s="1"/>
  <c r="BB139"/>
  <c r="I99" i="22"/>
  <c r="BX60" i="14" l="1"/>
  <c r="BX62" s="1"/>
  <c r="BY58" s="1"/>
  <c r="BY59" s="1"/>
  <c r="BV224"/>
  <c r="BV225" s="1"/>
  <c r="BV227" s="1"/>
  <c r="BW223" s="1"/>
  <c r="AD177" i="12"/>
  <c r="AE164"/>
  <c r="AE165" s="1"/>
  <c r="AD306"/>
  <c r="AD315" s="1"/>
  <c r="AX176" i="18"/>
  <c r="AX179" s="1"/>
  <c r="AW191"/>
  <c r="AW193" s="1"/>
  <c r="AW196" s="1"/>
  <c r="AP367" i="14"/>
  <c r="AP368"/>
  <c r="AP369"/>
  <c r="BC370"/>
  <c r="BJ49" i="10"/>
  <c r="AV192" i="18"/>
  <c r="AV195" s="1"/>
  <c r="AX188"/>
  <c r="AY172"/>
  <c r="AY175" s="1"/>
  <c r="AZ161"/>
  <c r="AZ164" s="1"/>
  <c r="AZ160"/>
  <c r="AZ163" s="1"/>
  <c r="BA155"/>
  <c r="BB142"/>
  <c r="BD126"/>
  <c r="BC127"/>
  <c r="BC130" s="1"/>
  <c r="I180" i="22"/>
  <c r="BY204" i="14" l="1"/>
  <c r="BW224"/>
  <c r="BW226"/>
  <c r="AD300" i="12"/>
  <c r="AD307"/>
  <c r="AD316" s="1"/>
  <c r="AB16" i="9" s="1"/>
  <c r="AE167" i="12"/>
  <c r="AE176" s="1"/>
  <c r="AE318" s="1"/>
  <c r="AE28" i="7" s="1"/>
  <c r="AE173" i="12"/>
  <c r="BY60" i="14"/>
  <c r="BY205"/>
  <c r="AW194" i="18"/>
  <c r="AW197" s="1"/>
  <c r="AX191" s="1"/>
  <c r="AQ367" i="14"/>
  <c r="AW192" i="18"/>
  <c r="AW195" s="1"/>
  <c r="AY177"/>
  <c r="AY180" s="1"/>
  <c r="AY178"/>
  <c r="AY181" s="1"/>
  <c r="BC139"/>
  <c r="AZ159"/>
  <c r="AZ162" s="1"/>
  <c r="BA158"/>
  <c r="BB145"/>
  <c r="BB148" s="1"/>
  <c r="BB144"/>
  <c r="BB147" s="1"/>
  <c r="BD129"/>
  <c r="BD132" s="1"/>
  <c r="BD128"/>
  <c r="BD131" s="1"/>
  <c r="BW225" i="14" l="1"/>
  <c r="BW227" s="1"/>
  <c r="BX223" s="1"/>
  <c r="BX226" s="1"/>
  <c r="BX370" s="1"/>
  <c r="AD302" i="12"/>
  <c r="AD308"/>
  <c r="AD317" s="1"/>
  <c r="AE58" i="10"/>
  <c r="AE166" i="12"/>
  <c r="AE174"/>
  <c r="BY206" i="14"/>
  <c r="BY62"/>
  <c r="BY208" s="1"/>
  <c r="BJ370"/>
  <c r="AP371"/>
  <c r="AQ368"/>
  <c r="BK49" i="10"/>
  <c r="BC142" i="18"/>
  <c r="BC145" s="1"/>
  <c r="BC148" s="1"/>
  <c r="AX194"/>
  <c r="AX197" s="1"/>
  <c r="AX193"/>
  <c r="AX196" s="1"/>
  <c r="AY176"/>
  <c r="AY179" s="1"/>
  <c r="AZ172"/>
  <c r="BA161"/>
  <c r="BA164" s="1"/>
  <c r="BA160"/>
  <c r="BA163" s="1"/>
  <c r="BE126"/>
  <c r="BB143"/>
  <c r="BB146" s="1"/>
  <c r="BD127"/>
  <c r="BD130" s="1"/>
  <c r="X17" i="9"/>
  <c r="X19" s="1"/>
  <c r="X21" s="1"/>
  <c r="BX224" i="14" l="1"/>
  <c r="BX225" s="1"/>
  <c r="BX227" s="1"/>
  <c r="BY223" s="1"/>
  <c r="BY224" s="1"/>
  <c r="AE175" i="12"/>
  <c r="AE168"/>
  <c r="AE298"/>
  <c r="AE299" s="1"/>
  <c r="AD310"/>
  <c r="AD319" s="1"/>
  <c r="AD58" i="11" s="1"/>
  <c r="AQ369" i="14"/>
  <c r="AX192" i="18"/>
  <c r="AX195" s="1"/>
  <c r="BC144"/>
  <c r="BC147" s="1"/>
  <c r="BD139"/>
  <c r="BD142" s="1"/>
  <c r="AY188"/>
  <c r="AZ175"/>
  <c r="BB155"/>
  <c r="BA159"/>
  <c r="BA162" s="1"/>
  <c r="BE128"/>
  <c r="BE131" s="1"/>
  <c r="BE129"/>
  <c r="BE132" s="1"/>
  <c r="BY367" i="14" l="1"/>
  <c r="BY379" s="1"/>
  <c r="BY368"/>
  <c r="BY380" s="1"/>
  <c r="BY225"/>
  <c r="AE177" i="12"/>
  <c r="AF164"/>
  <c r="AF165" s="1"/>
  <c r="AE306"/>
  <c r="AE315" s="1"/>
  <c r="AR367" i="14"/>
  <c r="BH370"/>
  <c r="BL49" i="10"/>
  <c r="U90" i="22" s="1"/>
  <c r="BA172" i="18"/>
  <c r="BC155"/>
  <c r="BC143"/>
  <c r="BC146" s="1"/>
  <c r="AY191"/>
  <c r="AZ178"/>
  <c r="AZ181" s="1"/>
  <c r="AZ177"/>
  <c r="AZ180" s="1"/>
  <c r="BB158"/>
  <c r="BE127"/>
  <c r="BE130" s="1"/>
  <c r="BF126"/>
  <c r="BE139"/>
  <c r="BD145"/>
  <c r="BD148" s="1"/>
  <c r="BD144"/>
  <c r="BD147" s="1"/>
  <c r="BY369" i="14" l="1"/>
  <c r="BY381" s="1"/>
  <c r="BY227"/>
  <c r="BY371" s="1"/>
  <c r="BY383" s="1"/>
  <c r="AE300" i="12"/>
  <c r="AE307"/>
  <c r="AE316" s="1"/>
  <c r="AC16" i="9" s="1"/>
  <c r="AF167" i="12"/>
  <c r="AF176" s="1"/>
  <c r="AF318" s="1"/>
  <c r="AF28" i="7" s="1"/>
  <c r="AF173" i="12"/>
  <c r="AR368" i="14"/>
  <c r="AQ371"/>
  <c r="BA175" i="18"/>
  <c r="BA178" s="1"/>
  <c r="BA181" s="1"/>
  <c r="BD143"/>
  <c r="BD146" s="1"/>
  <c r="AY194"/>
  <c r="AY197" s="1"/>
  <c r="AY193"/>
  <c r="AY196" s="1"/>
  <c r="AZ176"/>
  <c r="AZ179" s="1"/>
  <c r="BB161"/>
  <c r="BB164" s="1"/>
  <c r="BC158" s="1"/>
  <c r="BB160"/>
  <c r="BB163" s="1"/>
  <c r="BE142"/>
  <c r="BF128"/>
  <c r="BF131" s="1"/>
  <c r="BF129"/>
  <c r="BF132" s="1"/>
  <c r="AE302" i="12" l="1"/>
  <c r="AE308"/>
  <c r="AE317" s="1"/>
  <c r="AF58" i="10"/>
  <c r="AF174" i="12"/>
  <c r="AF166"/>
  <c r="BF370" i="14"/>
  <c r="BM49" i="10"/>
  <c r="BA177" i="18"/>
  <c r="BA180" s="1"/>
  <c r="BD155"/>
  <c r="AZ188"/>
  <c r="AY192"/>
  <c r="AY195" s="1"/>
  <c r="BC161"/>
  <c r="BC164" s="1"/>
  <c r="BC160"/>
  <c r="BC163" s="1"/>
  <c r="BB159"/>
  <c r="BB162" s="1"/>
  <c r="BG126"/>
  <c r="BF127"/>
  <c r="BF130" s="1"/>
  <c r="BE145"/>
  <c r="BE148" s="1"/>
  <c r="BE144"/>
  <c r="BE147" s="1"/>
  <c r="BD158" l="1"/>
  <c r="BD160" s="1"/>
  <c r="BD163" s="1"/>
  <c r="AF298" i="12"/>
  <c r="AF299" s="1"/>
  <c r="AE310"/>
  <c r="AE319" s="1"/>
  <c r="AE58" i="11" s="1"/>
  <c r="AF175" i="12"/>
  <c r="AF168"/>
  <c r="AR369" i="14"/>
  <c r="AR371"/>
  <c r="BA176" i="18"/>
  <c r="BA179" s="1"/>
  <c r="AZ191"/>
  <c r="BA188"/>
  <c r="BE143"/>
  <c r="BE146" s="1"/>
  <c r="BC172"/>
  <c r="BB172"/>
  <c r="BC159"/>
  <c r="BC162" s="1"/>
  <c r="BG129"/>
  <c r="BG132" s="1"/>
  <c r="BG128"/>
  <c r="BG131" s="1"/>
  <c r="BF139"/>
  <c r="Y17" i="9"/>
  <c r="Y19" s="1"/>
  <c r="Y21" s="1"/>
  <c r="BD161" i="18" l="1"/>
  <c r="BD164" s="1"/>
  <c r="AF177" i="12"/>
  <c r="AG164"/>
  <c r="AG165" s="1"/>
  <c r="AF306"/>
  <c r="AF315" s="1"/>
  <c r="BM370" i="14"/>
  <c r="AS369"/>
  <c r="AS368"/>
  <c r="AS367"/>
  <c r="BN49" i="10"/>
  <c r="AZ194" i="18"/>
  <c r="AZ197" s="1"/>
  <c r="BA191" s="1"/>
  <c r="AZ193"/>
  <c r="AZ196" s="1"/>
  <c r="BD159"/>
  <c r="BD162" s="1"/>
  <c r="BE155"/>
  <c r="BB175"/>
  <c r="BD172"/>
  <c r="BG127"/>
  <c r="BG130" s="1"/>
  <c r="BH126"/>
  <c r="BF142"/>
  <c r="BE158" l="1"/>
  <c r="BE160" s="1"/>
  <c r="BE163" s="1"/>
  <c r="AF300" i="12"/>
  <c r="AF307"/>
  <c r="AF316" s="1"/>
  <c r="AD16" i="9" s="1"/>
  <c r="AG167" i="12"/>
  <c r="AG176" s="1"/>
  <c r="AG318" s="1"/>
  <c r="AG28" i="7" s="1"/>
  <c r="AG173" i="12"/>
  <c r="AZ192" i="18"/>
  <c r="AZ195" s="1"/>
  <c r="BA194"/>
  <c r="BA197" s="1"/>
  <c r="BA193"/>
  <c r="BA196" s="1"/>
  <c r="BG139"/>
  <c r="BB178"/>
  <c r="BB181" s="1"/>
  <c r="BC175" s="1"/>
  <c r="BB177"/>
  <c r="BB180" s="1"/>
  <c r="BH129"/>
  <c r="BH132" s="1"/>
  <c r="BH128"/>
  <c r="BH131" s="1"/>
  <c r="BF144"/>
  <c r="BF147" s="1"/>
  <c r="BF145"/>
  <c r="BF148" s="1"/>
  <c r="BG142" s="1"/>
  <c r="BE161" l="1"/>
  <c r="BE164" s="1"/>
  <c r="AF302" i="12"/>
  <c r="AF308"/>
  <c r="AF317" s="1"/>
  <c r="AG174"/>
  <c r="AG166"/>
  <c r="AG58" i="10"/>
  <c r="AS371" i="14"/>
  <c r="BK370"/>
  <c r="BO49" i="10"/>
  <c r="BP49" s="1"/>
  <c r="BA192" i="18"/>
  <c r="BA195" s="1"/>
  <c r="BE159"/>
  <c r="BE162" s="1"/>
  <c r="BB176"/>
  <c r="BB179" s="1"/>
  <c r="BC178"/>
  <c r="BC181" s="1"/>
  <c r="BD175" s="1"/>
  <c r="BC177"/>
  <c r="BC180" s="1"/>
  <c r="BE172"/>
  <c r="BF155"/>
  <c r="BH127"/>
  <c r="BH130" s="1"/>
  <c r="BI126"/>
  <c r="BF143"/>
  <c r="BF146" s="1"/>
  <c r="BG145"/>
  <c r="BG148" s="1"/>
  <c r="BG144"/>
  <c r="BG147" s="1"/>
  <c r="AG298" i="12" l="1"/>
  <c r="AG299" s="1"/>
  <c r="AF310"/>
  <c r="AF319" s="1"/>
  <c r="AF58" i="11" s="1"/>
  <c r="AG175" i="12"/>
  <c r="AG168"/>
  <c r="AT369" i="14"/>
  <c r="AT368"/>
  <c r="AT367"/>
  <c r="G89" i="21"/>
  <c r="V90" i="22"/>
  <c r="BC188" i="18"/>
  <c r="BB188"/>
  <c r="BC176"/>
  <c r="BC179" s="1"/>
  <c r="BD178"/>
  <c r="BD181" s="1"/>
  <c r="BE175" s="1"/>
  <c r="BD177"/>
  <c r="BD180" s="1"/>
  <c r="BH139"/>
  <c r="BH142" s="1"/>
  <c r="BF158"/>
  <c r="BI128"/>
  <c r="BI131" s="1"/>
  <c r="BI129"/>
  <c r="BI132" s="1"/>
  <c r="BG143"/>
  <c r="BG146" s="1"/>
  <c r="AH164" i="12" l="1"/>
  <c r="AH165" s="1"/>
  <c r="AG177"/>
  <c r="AG306"/>
  <c r="AG315" s="1"/>
  <c r="BI370" i="14"/>
  <c r="BQ49" i="10"/>
  <c r="BB191" i="18"/>
  <c r="BD176"/>
  <c r="BD179" s="1"/>
  <c r="BE178"/>
  <c r="BE181" s="1"/>
  <c r="BE177"/>
  <c r="BE180" s="1"/>
  <c r="BG155"/>
  <c r="BF160"/>
  <c r="BF163" s="1"/>
  <c r="BF161"/>
  <c r="BF164" s="1"/>
  <c r="BJ126"/>
  <c r="BI139"/>
  <c r="BI127"/>
  <c r="BI130" s="1"/>
  <c r="BH145"/>
  <c r="BH148" s="1"/>
  <c r="BH144"/>
  <c r="BH147" s="1"/>
  <c r="Z17" i="9"/>
  <c r="Z19" s="1"/>
  <c r="Z21" s="1"/>
  <c r="AH167" i="12" l="1"/>
  <c r="AH176" s="1"/>
  <c r="AH173"/>
  <c r="AG300"/>
  <c r="AG307"/>
  <c r="AG316" s="1"/>
  <c r="AE16" i="9" s="1"/>
  <c r="AT371" i="14"/>
  <c r="BD188" i="18"/>
  <c r="BE188"/>
  <c r="BB194"/>
  <c r="BB197" s="1"/>
  <c r="BC191" s="1"/>
  <c r="BB193"/>
  <c r="BB196" s="1"/>
  <c r="BE176"/>
  <c r="BE179" s="1"/>
  <c r="BG158"/>
  <c r="BH155"/>
  <c r="BF159"/>
  <c r="BF162" s="1"/>
  <c r="BJ128"/>
  <c r="BJ131" s="1"/>
  <c r="BJ129"/>
  <c r="BJ132" s="1"/>
  <c r="BH143"/>
  <c r="BH146" s="1"/>
  <c r="BI142"/>
  <c r="D26" i="21"/>
  <c r="J27" i="22"/>
  <c r="AH58" i="10" l="1"/>
  <c r="AG302" i="12"/>
  <c r="AG308"/>
  <c r="AG317" s="1"/>
  <c r="AH174"/>
  <c r="AH166"/>
  <c r="BP370" i="14"/>
  <c r="AU368"/>
  <c r="AU369"/>
  <c r="AU367"/>
  <c r="BR49" i="10"/>
  <c r="BB192" i="18"/>
  <c r="BB195" s="1"/>
  <c r="BC194"/>
  <c r="BC197" s="1"/>
  <c r="BD191" s="1"/>
  <c r="BC193"/>
  <c r="BC196" s="1"/>
  <c r="BF172"/>
  <c r="BF175" s="1"/>
  <c r="BG160"/>
  <c r="BG163" s="1"/>
  <c r="BG161"/>
  <c r="BG164" s="1"/>
  <c r="BH158" s="1"/>
  <c r="BI145"/>
  <c r="BI148" s="1"/>
  <c r="BI144"/>
  <c r="BI147" s="1"/>
  <c r="BK126"/>
  <c r="BJ127"/>
  <c r="BJ130" s="1"/>
  <c r="J99" i="22"/>
  <c r="AH175" i="12" l="1"/>
  <c r="AH168"/>
  <c r="AH298"/>
  <c r="AH299" s="1"/>
  <c r="AG310"/>
  <c r="AG319" s="1"/>
  <c r="AG58" i="11" s="1"/>
  <c r="BC192" i="18"/>
  <c r="BC195" s="1"/>
  <c r="BG159"/>
  <c r="BG162" s="1"/>
  <c r="BD194"/>
  <c r="BD197" s="1"/>
  <c r="BE191" s="1"/>
  <c r="BD193"/>
  <c r="BD196" s="1"/>
  <c r="BF177"/>
  <c r="BF180" s="1"/>
  <c r="BF178"/>
  <c r="BF181" s="1"/>
  <c r="BH161"/>
  <c r="BH164" s="1"/>
  <c r="BH160"/>
  <c r="BH163" s="1"/>
  <c r="BJ139"/>
  <c r="BK129"/>
  <c r="BK132" s="1"/>
  <c r="BK128"/>
  <c r="BK131" s="1"/>
  <c r="BI143"/>
  <c r="BI146" s="1"/>
  <c r="D180" i="21"/>
  <c r="J180" i="22"/>
  <c r="AH306" i="12" l="1"/>
  <c r="AH315" s="1"/>
  <c r="AH301"/>
  <c r="AH309" s="1"/>
  <c r="AH318" s="1"/>
  <c r="AH28" i="7" s="1"/>
  <c r="AH177" i="12"/>
  <c r="AI164"/>
  <c r="AI165" s="1"/>
  <c r="AU371" i="14"/>
  <c r="BN370"/>
  <c r="BS49" i="10"/>
  <c r="BD192" i="18"/>
  <c r="BD195" s="1"/>
  <c r="BG172"/>
  <c r="BG175" s="1"/>
  <c r="BE194"/>
  <c r="BE197" s="1"/>
  <c r="BE193"/>
  <c r="BE196" s="1"/>
  <c r="BF176"/>
  <c r="BF179" s="1"/>
  <c r="BI155"/>
  <c r="BI158" s="1"/>
  <c r="BH159"/>
  <c r="BH162" s="1"/>
  <c r="BJ142"/>
  <c r="BL126"/>
  <c r="BK127"/>
  <c r="BK130" s="1"/>
  <c r="D41" i="16"/>
  <c r="D41" i="26"/>
  <c r="W90" i="22" l="1"/>
  <c r="AH300" i="12"/>
  <c r="AH307"/>
  <c r="AH316" s="1"/>
  <c r="AF16" i="9" s="1"/>
  <c r="AI167" i="12"/>
  <c r="AI176" s="1"/>
  <c r="AI318" s="1"/>
  <c r="AI28" i="7" s="1"/>
  <c r="AI173" i="12"/>
  <c r="AV367" i="14"/>
  <c r="AV368"/>
  <c r="AV369"/>
  <c r="BE192" i="18"/>
  <c r="BE195" s="1"/>
  <c r="BF188"/>
  <c r="BK139"/>
  <c r="BH172"/>
  <c r="BG177"/>
  <c r="BG180" s="1"/>
  <c r="BG178"/>
  <c r="BG181" s="1"/>
  <c r="BI161"/>
  <c r="BI164" s="1"/>
  <c r="BI160"/>
  <c r="BI163" s="1"/>
  <c r="BJ145"/>
  <c r="BJ148" s="1"/>
  <c r="BK142" s="1"/>
  <c r="BJ144"/>
  <c r="BJ147" s="1"/>
  <c r="BL128"/>
  <c r="BL131" s="1"/>
  <c r="BL129"/>
  <c r="BL132" s="1"/>
  <c r="D40" i="28"/>
  <c r="AA17" i="9"/>
  <c r="AA19" s="1"/>
  <c r="AA21" s="1"/>
  <c r="AH302" i="12" l="1"/>
  <c r="AH308"/>
  <c r="AH317" s="1"/>
  <c r="AI58" i="10"/>
  <c r="AI174" i="12"/>
  <c r="AI166"/>
  <c r="AV371" i="14"/>
  <c r="BL370"/>
  <c r="BT49" i="10"/>
  <c r="BH175" i="18"/>
  <c r="BH177" s="1"/>
  <c r="BH180" s="1"/>
  <c r="BG176"/>
  <c r="BG179" s="1"/>
  <c r="BF191"/>
  <c r="BI159"/>
  <c r="BI162" s="1"/>
  <c r="BJ143"/>
  <c r="BJ146" s="1"/>
  <c r="BM126"/>
  <c r="BL139"/>
  <c r="BK145"/>
  <c r="BK148" s="1"/>
  <c r="BK144"/>
  <c r="BK147" s="1"/>
  <c r="BL127"/>
  <c r="BL130" s="1"/>
  <c r="AI175" i="12" l="1"/>
  <c r="AI168"/>
  <c r="AI298"/>
  <c r="AI299" s="1"/>
  <c r="AH310"/>
  <c r="AH319" s="1"/>
  <c r="AH58" i="11" s="1"/>
  <c r="AW367" i="14"/>
  <c r="BH178" i="18"/>
  <c r="BH181" s="1"/>
  <c r="BI172"/>
  <c r="BG188"/>
  <c r="BF193"/>
  <c r="BF196" s="1"/>
  <c r="BF194"/>
  <c r="BF197" s="1"/>
  <c r="BH176"/>
  <c r="BH179" s="1"/>
  <c r="BJ155"/>
  <c r="BL142"/>
  <c r="BK143"/>
  <c r="BK146" s="1"/>
  <c r="BM128"/>
  <c r="BM131" s="1"/>
  <c r="BM129"/>
  <c r="BM132" s="1"/>
  <c r="AJ164" i="12" l="1"/>
  <c r="AJ165" s="1"/>
  <c r="AI177"/>
  <c r="AI306"/>
  <c r="AI315" s="1"/>
  <c r="BS370" i="14"/>
  <c r="AW368"/>
  <c r="BU49" i="10"/>
  <c r="BI175" i="18"/>
  <c r="BI177" s="1"/>
  <c r="BI180" s="1"/>
  <c r="BK155"/>
  <c r="BG191"/>
  <c r="BH188"/>
  <c r="BF192"/>
  <c r="BF195" s="1"/>
  <c r="BJ158"/>
  <c r="BN126"/>
  <c r="BM139"/>
  <c r="BL144"/>
  <c r="BL147" s="1"/>
  <c r="BL145"/>
  <c r="BL148" s="1"/>
  <c r="BM127"/>
  <c r="BM130" s="1"/>
  <c r="AJ167" i="12" l="1"/>
  <c r="AJ176" s="1"/>
  <c r="AJ318" s="1"/>
  <c r="AJ28" i="7" s="1"/>
  <c r="AJ173" i="12"/>
  <c r="AI300"/>
  <c r="AI307"/>
  <c r="AI316" s="1"/>
  <c r="AG16" i="9" s="1"/>
  <c r="AX368" i="14"/>
  <c r="AW371"/>
  <c r="AW369"/>
  <c r="BI178" i="18"/>
  <c r="BI181" s="1"/>
  <c r="BG194"/>
  <c r="BG197" s="1"/>
  <c r="BH191" s="1"/>
  <c r="BG193"/>
  <c r="BG196" s="1"/>
  <c r="BI176"/>
  <c r="BI179" s="1"/>
  <c r="BJ161"/>
  <c r="BJ164" s="1"/>
  <c r="BK158" s="1"/>
  <c r="BJ160"/>
  <c r="BJ163" s="1"/>
  <c r="BM142"/>
  <c r="BL143"/>
  <c r="BL146" s="1"/>
  <c r="BN129"/>
  <c r="BN132" s="1"/>
  <c r="BN128"/>
  <c r="BN131" s="1"/>
  <c r="AJ174" i="12" l="1"/>
  <c r="AJ166"/>
  <c r="AJ58" i="10"/>
  <c r="AI302" i="12"/>
  <c r="AI308"/>
  <c r="AI317" s="1"/>
  <c r="AX369" i="14"/>
  <c r="AX367"/>
  <c r="BQ370"/>
  <c r="BV49" i="10"/>
  <c r="X90" i="22" s="1"/>
  <c r="BL155" i="18"/>
  <c r="BG192"/>
  <c r="BG195" s="1"/>
  <c r="BI188"/>
  <c r="BH194"/>
  <c r="BH197" s="1"/>
  <c r="BH193"/>
  <c r="BH196" s="1"/>
  <c r="BJ159"/>
  <c r="BJ162" s="1"/>
  <c r="BN127"/>
  <c r="BN130" s="1"/>
  <c r="BK161"/>
  <c r="BK164" s="1"/>
  <c r="BK160"/>
  <c r="BK163" s="1"/>
  <c r="BM145"/>
  <c r="BM148" s="1"/>
  <c r="BM144"/>
  <c r="BM147" s="1"/>
  <c r="BO126"/>
  <c r="AB17" i="9"/>
  <c r="AB19" s="1"/>
  <c r="AB21" s="1"/>
  <c r="AJ298" i="12" l="1"/>
  <c r="AJ299" s="1"/>
  <c r="AI310"/>
  <c r="AI319" s="1"/>
  <c r="AI58" i="11" s="1"/>
  <c r="AJ175" i="12"/>
  <c r="AJ168"/>
  <c r="AX371" i="14"/>
  <c r="BL158" i="18"/>
  <c r="BL161" s="1"/>
  <c r="BL164" s="1"/>
  <c r="BM143"/>
  <c r="BM146" s="1"/>
  <c r="BI191"/>
  <c r="BH192"/>
  <c r="BH195" s="1"/>
  <c r="BK172"/>
  <c r="BJ172"/>
  <c r="BN139"/>
  <c r="BN142" s="1"/>
  <c r="BM155"/>
  <c r="BK159"/>
  <c r="BK162" s="1"/>
  <c r="BO129"/>
  <c r="BO132" s="1"/>
  <c r="BO128"/>
  <c r="BO131" s="1"/>
  <c r="AJ306" i="12" l="1"/>
  <c r="AJ315" s="1"/>
  <c r="AJ177"/>
  <c r="AK164"/>
  <c r="AK165" s="1"/>
  <c r="BL160" i="18"/>
  <c r="BL163" s="1"/>
  <c r="AY367" i="14"/>
  <c r="AY368"/>
  <c r="BO370"/>
  <c r="BX49" i="10"/>
  <c r="BW49"/>
  <c r="BI194" i="18"/>
  <c r="BI197" s="1"/>
  <c r="BI193"/>
  <c r="BI196" s="1"/>
  <c r="BJ175"/>
  <c r="BM158"/>
  <c r="BP126"/>
  <c r="BO127"/>
  <c r="BO130" s="1"/>
  <c r="BN145"/>
  <c r="BN148" s="1"/>
  <c r="BN144"/>
  <c r="BN147" s="1"/>
  <c r="AJ300" i="12" l="1"/>
  <c r="AJ307"/>
  <c r="AJ316" s="1"/>
  <c r="AH16" i="9" s="1"/>
  <c r="AK167" i="12"/>
  <c r="AK176" s="1"/>
  <c r="AK318" s="1"/>
  <c r="AK28" i="7" s="1"/>
  <c r="AK173" i="12"/>
  <c r="BL159" i="18"/>
  <c r="BL162" s="1"/>
  <c r="BI192"/>
  <c r="BI195" s="1"/>
  <c r="BL172"/>
  <c r="BJ178"/>
  <c r="BJ181" s="1"/>
  <c r="BK175" s="1"/>
  <c r="BJ177"/>
  <c r="BJ180" s="1"/>
  <c r="BO139"/>
  <c r="BO142" s="1"/>
  <c r="BM160"/>
  <c r="BM163" s="1"/>
  <c r="BM161"/>
  <c r="BM164" s="1"/>
  <c r="BN143"/>
  <c r="BN146" s="1"/>
  <c r="BP129"/>
  <c r="BP132" s="1"/>
  <c r="BP128"/>
  <c r="BP131" s="1"/>
  <c r="BJ176" l="1"/>
  <c r="BJ179" s="1"/>
  <c r="AK58" i="10"/>
  <c r="AK174" i="12"/>
  <c r="AK166"/>
  <c r="AJ302"/>
  <c r="AJ308"/>
  <c r="AJ317" s="1"/>
  <c r="BV370" i="14"/>
  <c r="AY369"/>
  <c r="AZ367"/>
  <c r="AY371"/>
  <c r="AZ369"/>
  <c r="AZ368"/>
  <c r="BN155" i="18"/>
  <c r="BK178"/>
  <c r="BK181" s="1"/>
  <c r="BL175" s="1"/>
  <c r="BK177"/>
  <c r="BK180" s="1"/>
  <c r="BM159"/>
  <c r="BM162" s="1"/>
  <c r="BN158"/>
  <c r="BO144"/>
  <c r="BO147" s="1"/>
  <c r="BO145"/>
  <c r="BO148" s="1"/>
  <c r="BQ126"/>
  <c r="BP139"/>
  <c r="BP127"/>
  <c r="BP130" s="1"/>
  <c r="AK298" i="12" l="1"/>
  <c r="AK299" s="1"/>
  <c r="AJ310"/>
  <c r="AJ319" s="1"/>
  <c r="AJ58" i="11" s="1"/>
  <c r="AK175" i="12"/>
  <c r="AK168"/>
  <c r="BY49" i="10"/>
  <c r="Y90" i="22" s="1"/>
  <c r="BK188" i="18"/>
  <c r="BJ188"/>
  <c r="BM172"/>
  <c r="BL178"/>
  <c r="BL181" s="1"/>
  <c r="BL177"/>
  <c r="BL180" s="1"/>
  <c r="BK176"/>
  <c r="BK179" s="1"/>
  <c r="BN161"/>
  <c r="BN164" s="1"/>
  <c r="BN160"/>
  <c r="BN163" s="1"/>
  <c r="BQ128"/>
  <c r="BQ131" s="1"/>
  <c r="BQ129"/>
  <c r="BQ132" s="1"/>
  <c r="BO143"/>
  <c r="BO146" s="1"/>
  <c r="BP142"/>
  <c r="AC17" i="9"/>
  <c r="AC19" s="1"/>
  <c r="AC21" s="1"/>
  <c r="AK306" i="12" l="1"/>
  <c r="AK315" s="1"/>
  <c r="AK177"/>
  <c r="AL164"/>
  <c r="AL165" s="1"/>
  <c r="BZ49" i="10"/>
  <c r="AZ371" i="14"/>
  <c r="BT370"/>
  <c r="BN159" i="18"/>
  <c r="BN162" s="1"/>
  <c r="BJ191"/>
  <c r="BO155"/>
  <c r="BO158" s="1"/>
  <c r="BM175"/>
  <c r="BL176"/>
  <c r="BL179" s="1"/>
  <c r="BQ127"/>
  <c r="BQ130" s="1"/>
  <c r="BR126"/>
  <c r="BP145"/>
  <c r="BP148" s="1"/>
  <c r="BP144"/>
  <c r="BP147" s="1"/>
  <c r="K27" i="22"/>
  <c r="AK300" i="12" l="1"/>
  <c r="AK307"/>
  <c r="AK316" s="1"/>
  <c r="AI16" i="9" s="1"/>
  <c r="AL167" i="12"/>
  <c r="AL176" s="1"/>
  <c r="AL318" s="1"/>
  <c r="AL28" i="7" s="1"/>
  <c r="AL173" i="12"/>
  <c r="BA368" i="14"/>
  <c r="BA369"/>
  <c r="BA367"/>
  <c r="BJ193" i="18"/>
  <c r="BJ196" s="1"/>
  <c r="BJ194"/>
  <c r="BJ197" s="1"/>
  <c r="BK191" s="1"/>
  <c r="BL188"/>
  <c r="BN172"/>
  <c r="BM178"/>
  <c r="BM181" s="1"/>
  <c r="BM177"/>
  <c r="BM180" s="1"/>
  <c r="BO161"/>
  <c r="BO164" s="1"/>
  <c r="BO160"/>
  <c r="BO163" s="1"/>
  <c r="BQ139"/>
  <c r="BR129"/>
  <c r="BR132" s="1"/>
  <c r="BR128"/>
  <c r="BR131" s="1"/>
  <c r="BP143"/>
  <c r="BP146" s="1"/>
  <c r="K99" i="22"/>
  <c r="AL58" i="10" l="1"/>
  <c r="AK302" i="12"/>
  <c r="AK308"/>
  <c r="AK317" s="1"/>
  <c r="AL174"/>
  <c r="AL166"/>
  <c r="BR370" i="14"/>
  <c r="CA49" i="10"/>
  <c r="BO159" i="18"/>
  <c r="BO162" s="1"/>
  <c r="BJ192"/>
  <c r="BJ195" s="1"/>
  <c r="BK193"/>
  <c r="BK196" s="1"/>
  <c r="BK194"/>
  <c r="BK197" s="1"/>
  <c r="BL191" s="1"/>
  <c r="BM176"/>
  <c r="BM179" s="1"/>
  <c r="BN175"/>
  <c r="BP155"/>
  <c r="BP158" s="1"/>
  <c r="BR127"/>
  <c r="BR130" s="1"/>
  <c r="BQ142"/>
  <c r="BS126"/>
  <c r="K180" i="22"/>
  <c r="AL175" i="12" l="1"/>
  <c r="AL168"/>
  <c r="AL298"/>
  <c r="AL299" s="1"/>
  <c r="AK310"/>
  <c r="AK319" s="1"/>
  <c r="AK58" i="11" s="1"/>
  <c r="BA371" i="14"/>
  <c r="BO172" i="18"/>
  <c r="BM188"/>
  <c r="BL194"/>
  <c r="BL197" s="1"/>
  <c r="BL193"/>
  <c r="BL196" s="1"/>
  <c r="BK192"/>
  <c r="BK195" s="1"/>
  <c r="BN177"/>
  <c r="BN180" s="1"/>
  <c r="BN178"/>
  <c r="BN181" s="1"/>
  <c r="BP161"/>
  <c r="BP164" s="1"/>
  <c r="BP160"/>
  <c r="BP163" s="1"/>
  <c r="BR139"/>
  <c r="BS128"/>
  <c r="BS131" s="1"/>
  <c r="BS129"/>
  <c r="BS132" s="1"/>
  <c r="BQ145"/>
  <c r="BQ148" s="1"/>
  <c r="BQ144"/>
  <c r="BQ147" s="1"/>
  <c r="AL177" i="12" l="1"/>
  <c r="AM164"/>
  <c r="AM165" s="1"/>
  <c r="AL306"/>
  <c r="AL315" s="1"/>
  <c r="BB367" i="14"/>
  <c r="BB369"/>
  <c r="BB368"/>
  <c r="CB49" i="10"/>
  <c r="CC49" s="1"/>
  <c r="BO175" i="18"/>
  <c r="BO177" s="1"/>
  <c r="BO180" s="1"/>
  <c r="BN176"/>
  <c r="BN179" s="1"/>
  <c r="BM191"/>
  <c r="BL192"/>
  <c r="BL195" s="1"/>
  <c r="BR142"/>
  <c r="BR145" s="1"/>
  <c r="BR148" s="1"/>
  <c r="BP159"/>
  <c r="BP162" s="1"/>
  <c r="BS127"/>
  <c r="BS130" s="1"/>
  <c r="BT126"/>
  <c r="BQ143"/>
  <c r="BQ146" s="1"/>
  <c r="AD17" i="9"/>
  <c r="AD19" s="1"/>
  <c r="AD21" s="1"/>
  <c r="AL300" i="12" l="1"/>
  <c r="AL307"/>
  <c r="AL316" s="1"/>
  <c r="AJ16" i="9" s="1"/>
  <c r="AM173" i="12"/>
  <c r="AM167"/>
  <c r="AM176" s="1"/>
  <c r="AM318" s="1"/>
  <c r="AM28" i="7" s="1"/>
  <c r="BB371" i="14"/>
  <c r="Z90" i="22"/>
  <c r="H89" i="21"/>
  <c r="BN188" i="18"/>
  <c r="BO178"/>
  <c r="BO181" s="1"/>
  <c r="BO176"/>
  <c r="BO179" s="1"/>
  <c r="BO188"/>
  <c r="BM193"/>
  <c r="BM196" s="1"/>
  <c r="BM194"/>
  <c r="BM197" s="1"/>
  <c r="BP172"/>
  <c r="BR144"/>
  <c r="BR147" s="1"/>
  <c r="BQ155"/>
  <c r="BQ158" s="1"/>
  <c r="BS139"/>
  <c r="BS142" s="1"/>
  <c r="BT129"/>
  <c r="BT132" s="1"/>
  <c r="BT128"/>
  <c r="BT131" s="1"/>
  <c r="AM174" i="12" l="1"/>
  <c r="AM166"/>
  <c r="AL302"/>
  <c r="AL308"/>
  <c r="AL317" s="1"/>
  <c r="AM58" i="10"/>
  <c r="BC367" i="14"/>
  <c r="BC368"/>
  <c r="BC369"/>
  <c r="BW370"/>
  <c r="BN191" i="18"/>
  <c r="BN194" s="1"/>
  <c r="BN197" s="1"/>
  <c r="BO191" s="1"/>
  <c r="BM192"/>
  <c r="BM195" s="1"/>
  <c r="BP175"/>
  <c r="BR155"/>
  <c r="BR143"/>
  <c r="BR146" s="1"/>
  <c r="BQ161"/>
  <c r="BQ164" s="1"/>
  <c r="BQ160"/>
  <c r="BQ163" s="1"/>
  <c r="BT127"/>
  <c r="BT130" s="1"/>
  <c r="BS145"/>
  <c r="BS148" s="1"/>
  <c r="BS144"/>
  <c r="BS147" s="1"/>
  <c r="BU126"/>
  <c r="AM175" i="12" l="1"/>
  <c r="AM168"/>
  <c r="AM298"/>
  <c r="AM299" s="1"/>
  <c r="AL310"/>
  <c r="AL319" s="1"/>
  <c r="AL58" i="11" s="1"/>
  <c r="BN193" i="18"/>
  <c r="BN196" s="1"/>
  <c r="BO194"/>
  <c r="BO197" s="1"/>
  <c r="BO193"/>
  <c r="BT139"/>
  <c r="BT142" s="1"/>
  <c r="BP178"/>
  <c r="BP181" s="1"/>
  <c r="BP177"/>
  <c r="BP180" s="1"/>
  <c r="BR158"/>
  <c r="BS155"/>
  <c r="BQ159"/>
  <c r="BQ162" s="1"/>
  <c r="BU129"/>
  <c r="BU132" s="1"/>
  <c r="BU128"/>
  <c r="BU131" s="1"/>
  <c r="BS143"/>
  <c r="BS146" s="1"/>
  <c r="AN164" i="12" l="1"/>
  <c r="AN165" s="1"/>
  <c r="AM177"/>
  <c r="AM306"/>
  <c r="AM315" s="1"/>
  <c r="BC371" i="14"/>
  <c r="BU370"/>
  <c r="BN192" i="18"/>
  <c r="BN195" s="1"/>
  <c r="BO196"/>
  <c r="BO192"/>
  <c r="BQ172"/>
  <c r="BP176"/>
  <c r="BP179" s="1"/>
  <c r="BR161"/>
  <c r="BR164" s="1"/>
  <c r="BS158" s="1"/>
  <c r="BR160"/>
  <c r="BR163" s="1"/>
  <c r="BT145"/>
  <c r="BT148" s="1"/>
  <c r="BT144"/>
  <c r="BT147" s="1"/>
  <c r="BV126"/>
  <c r="BU139"/>
  <c r="BU127"/>
  <c r="BU130" s="1"/>
  <c r="AN173" i="12" l="1"/>
  <c r="AN167"/>
  <c r="AN176" s="1"/>
  <c r="AM300"/>
  <c r="AM307"/>
  <c r="AM316" s="1"/>
  <c r="AK16" i="9" s="1"/>
  <c r="BD368" i="14"/>
  <c r="BD369"/>
  <c r="BD367"/>
  <c r="BP188" i="18"/>
  <c r="BP191" s="1"/>
  <c r="BO195"/>
  <c r="BQ175"/>
  <c r="BS161"/>
  <c r="BS164" s="1"/>
  <c r="BS160"/>
  <c r="BS163" s="1"/>
  <c r="BR159"/>
  <c r="BR162" s="1"/>
  <c r="BT143"/>
  <c r="BT146" s="1"/>
  <c r="BV128"/>
  <c r="BV131" s="1"/>
  <c r="BV129"/>
  <c r="BV132" s="1"/>
  <c r="BU142"/>
  <c r="AE17" i="9"/>
  <c r="AE19" s="1"/>
  <c r="AE21" s="1"/>
  <c r="AM302" i="12" l="1"/>
  <c r="AM308"/>
  <c r="AM317" s="1"/>
  <c r="AN58" i="10"/>
  <c r="AN174" i="12"/>
  <c r="AN166"/>
  <c r="BP194" i="18"/>
  <c r="BP197" s="1"/>
  <c r="BP193"/>
  <c r="BP196" s="1"/>
  <c r="BR172"/>
  <c r="BQ178"/>
  <c r="BQ181" s="1"/>
  <c r="BQ177"/>
  <c r="BQ180" s="1"/>
  <c r="BT155"/>
  <c r="BT158" s="1"/>
  <c r="BS159"/>
  <c r="BS162" s="1"/>
  <c r="BV127"/>
  <c r="BV130" s="1"/>
  <c r="BU145"/>
  <c r="BU148" s="1"/>
  <c r="BU144"/>
  <c r="BU147" s="1"/>
  <c r="AN175" i="12" l="1"/>
  <c r="AN168"/>
  <c r="AN298"/>
  <c r="AN299" s="1"/>
  <c r="AM310"/>
  <c r="AM319" s="1"/>
  <c r="AM58" i="11" s="1"/>
  <c r="BD371" i="14"/>
  <c r="BS172" i="18"/>
  <c r="BQ176"/>
  <c r="BQ179" s="1"/>
  <c r="BP192"/>
  <c r="BP195" s="1"/>
  <c r="BR175"/>
  <c r="BT161"/>
  <c r="BT164" s="1"/>
  <c r="BT160"/>
  <c r="BT163" s="1"/>
  <c r="BV139"/>
  <c r="BV142" s="1"/>
  <c r="BU143"/>
  <c r="BU146" s="1"/>
  <c r="AO164" i="12" l="1"/>
  <c r="AO165" s="1"/>
  <c r="AN177"/>
  <c r="AN306"/>
  <c r="AN315" s="1"/>
  <c r="AN301"/>
  <c r="AN309" s="1"/>
  <c r="AN318" s="1"/>
  <c r="AN28" i="7" s="1"/>
  <c r="BE369" i="14"/>
  <c r="BE368"/>
  <c r="BE367"/>
  <c r="BU155" i="18"/>
  <c r="BU158" s="1"/>
  <c r="BQ188"/>
  <c r="BR178"/>
  <c r="BR181" s="1"/>
  <c r="BS175" s="1"/>
  <c r="BR177"/>
  <c r="BR180" s="1"/>
  <c r="BT159"/>
  <c r="BT162" s="1"/>
  <c r="BV145"/>
  <c r="BV148" s="1"/>
  <c r="BV144"/>
  <c r="BV147" s="1"/>
  <c r="AO28" i="7" l="1"/>
  <c r="AO167" i="12"/>
  <c r="AO176" s="1"/>
  <c r="AO318" s="1"/>
  <c r="AP28" i="7" s="1"/>
  <c r="AO173" i="12"/>
  <c r="AN300"/>
  <c r="AN307"/>
  <c r="AN316" s="1"/>
  <c r="AL16" i="9" s="1"/>
  <c r="BR176" i="18"/>
  <c r="BR179" s="1"/>
  <c r="BT172"/>
  <c r="BQ191"/>
  <c r="BS178"/>
  <c r="BS181" s="1"/>
  <c r="BS177"/>
  <c r="BS180" s="1"/>
  <c r="BU161"/>
  <c r="BU164" s="1"/>
  <c r="BU160"/>
  <c r="BU163" s="1"/>
  <c r="BV155"/>
  <c r="BV143"/>
  <c r="BV146" s="1"/>
  <c r="BT175" l="1"/>
  <c r="BT177" s="1"/>
  <c r="BT180" s="1"/>
  <c r="AO58" i="10"/>
  <c r="AN302" i="12"/>
  <c r="AN308"/>
  <c r="AN317" s="1"/>
  <c r="AN320" s="1"/>
  <c r="AO174"/>
  <c r="AO166"/>
  <c r="BE371" i="14"/>
  <c r="BU159" i="18"/>
  <c r="BU162" s="1"/>
  <c r="BQ193"/>
  <c r="BQ196" s="1"/>
  <c r="BQ194"/>
  <c r="BQ197" s="1"/>
  <c r="BS188"/>
  <c r="BR188"/>
  <c r="BS176"/>
  <c r="BS179" s="1"/>
  <c r="BV158"/>
  <c r="AF17" i="9"/>
  <c r="AF19" s="1"/>
  <c r="AF21" s="1"/>
  <c r="BT178" i="18" l="1"/>
  <c r="BT181" s="1"/>
  <c r="E98" i="21"/>
  <c r="AP58" i="10"/>
  <c r="AO175" i="12"/>
  <c r="AO168"/>
  <c r="AO298"/>
  <c r="AO299" s="1"/>
  <c r="AN310"/>
  <c r="AN319" s="1"/>
  <c r="AN58" i="11" s="1"/>
  <c r="BF368" i="14"/>
  <c r="BF369"/>
  <c r="BF367"/>
  <c r="BU172" i="18"/>
  <c r="BQ192"/>
  <c r="BQ195" s="1"/>
  <c r="BT188"/>
  <c r="BR191"/>
  <c r="BT176"/>
  <c r="BT179" s="1"/>
  <c r="BV160"/>
  <c r="BV163" s="1"/>
  <c r="BV161"/>
  <c r="BV164" s="1"/>
  <c r="L27" i="22"/>
  <c r="BU175" i="18" l="1"/>
  <c r="BU177" s="1"/>
  <c r="BU180" s="1"/>
  <c r="AO306" i="12"/>
  <c r="AO315" s="1"/>
  <c r="AP164"/>
  <c r="AP165" s="1"/>
  <c r="AO177"/>
  <c r="BR194" i="18"/>
  <c r="BR197" s="1"/>
  <c r="BS191" s="1"/>
  <c r="BR193"/>
  <c r="BR196" s="1"/>
  <c r="BV159"/>
  <c r="BV162" s="1"/>
  <c r="L99" i="22"/>
  <c r="BU178" i="18" l="1"/>
  <c r="BU181" s="1"/>
  <c r="AO300" i="12"/>
  <c r="AO307"/>
  <c r="AO316" s="1"/>
  <c r="AM16" i="9" s="1"/>
  <c r="AP167" i="12"/>
  <c r="AP176" s="1"/>
  <c r="AP318" s="1"/>
  <c r="AQ28" i="7" s="1"/>
  <c r="AP173" i="12"/>
  <c r="BR192" i="18"/>
  <c r="BR195" s="1"/>
  <c r="BF371" i="14"/>
  <c r="BS194" i="18"/>
  <c r="BS197" s="1"/>
  <c r="BT191" s="1"/>
  <c r="BS193"/>
  <c r="BS196" s="1"/>
  <c r="BV172"/>
  <c r="BU176"/>
  <c r="BU179" s="1"/>
  <c r="L180" i="22"/>
  <c r="BV175" i="18" l="1"/>
  <c r="BV177" s="1"/>
  <c r="BV180" s="1"/>
  <c r="BS192"/>
  <c r="BS195" s="1"/>
  <c r="AO302" i="12"/>
  <c r="AO308"/>
  <c r="AO317" s="1"/>
  <c r="AQ58" i="10"/>
  <c r="AP174" i="12"/>
  <c r="AP166"/>
  <c r="BG367" i="14"/>
  <c r="BG368"/>
  <c r="BG369"/>
  <c r="BU188" i="18"/>
  <c r="BU191" s="1"/>
  <c r="BT193"/>
  <c r="BT196" s="1"/>
  <c r="BT194"/>
  <c r="BT197" s="1"/>
  <c r="BV178" l="1"/>
  <c r="BV181" s="1"/>
  <c r="AP298" i="12"/>
  <c r="AP299" s="1"/>
  <c r="AO310"/>
  <c r="AO319" s="1"/>
  <c r="AP58" i="11" s="1"/>
  <c r="AP175" i="12"/>
  <c r="AP168"/>
  <c r="BU193" i="18"/>
  <c r="BU196" s="1"/>
  <c r="BU194"/>
  <c r="BU197" s="1"/>
  <c r="BT192"/>
  <c r="BT195" s="1"/>
  <c r="BV176"/>
  <c r="BV179" s="1"/>
  <c r="AG17" i="9"/>
  <c r="AG19" s="1"/>
  <c r="AG21" s="1"/>
  <c r="AP177" i="12" l="1"/>
  <c r="AQ164"/>
  <c r="AQ165" s="1"/>
  <c r="AP306"/>
  <c r="AP315" s="1"/>
  <c r="BH369" i="14"/>
  <c r="BG371"/>
  <c r="BH367"/>
  <c r="BV188" i="18"/>
  <c r="BV191" s="1"/>
  <c r="BU192"/>
  <c r="BU195" s="1"/>
  <c r="AP300" i="12" l="1"/>
  <c r="AP307"/>
  <c r="AP316" s="1"/>
  <c r="AN16" i="9" s="1"/>
  <c r="AQ173" i="12"/>
  <c r="AQ167"/>
  <c r="AQ176" s="1"/>
  <c r="AQ318" s="1"/>
  <c r="AR28" i="7" s="1"/>
  <c r="BH368" i="14"/>
  <c r="BV194" i="18"/>
  <c r="BV197" s="1"/>
  <c r="BV193"/>
  <c r="BV196" s="1"/>
  <c r="AP302" i="12" l="1"/>
  <c r="AP308"/>
  <c r="AP317" s="1"/>
  <c r="AR58" i="10"/>
  <c r="AQ174" i="12"/>
  <c r="AQ166"/>
  <c r="BH371" i="14"/>
  <c r="BV192" i="18"/>
  <c r="BV195" s="1"/>
  <c r="AQ298" i="12" l="1"/>
  <c r="AQ299" s="1"/>
  <c r="AP310"/>
  <c r="AP319" s="1"/>
  <c r="AQ58" i="11" s="1"/>
  <c r="AQ175" i="12"/>
  <c r="AQ168"/>
  <c r="BI367" i="14"/>
  <c r="BI369"/>
  <c r="BI368"/>
  <c r="AQ306" i="12" l="1"/>
  <c r="AQ315" s="1"/>
  <c r="AQ177"/>
  <c r="AR164"/>
  <c r="AR165" s="1"/>
  <c r="AH17" i="9"/>
  <c r="AH19" s="1"/>
  <c r="AH21" s="1"/>
  <c r="AQ300" i="12" l="1"/>
  <c r="AQ307"/>
  <c r="AQ316" s="1"/>
  <c r="AO16" i="9" s="1"/>
  <c r="AR167" i="12"/>
  <c r="AR176" s="1"/>
  <c r="AR318" s="1"/>
  <c r="AS28" i="7" s="1"/>
  <c r="AR173" i="12"/>
  <c r="BI371" i="14"/>
  <c r="AS58" i="10" l="1"/>
  <c r="AQ302" i="12"/>
  <c r="AQ308"/>
  <c r="AQ317" s="1"/>
  <c r="AR174"/>
  <c r="AR166"/>
  <c r="BJ369" i="14"/>
  <c r="BJ368"/>
  <c r="BJ367"/>
  <c r="AR175" i="12" l="1"/>
  <c r="AR168"/>
  <c r="AR298"/>
  <c r="AR299" s="1"/>
  <c r="AQ310"/>
  <c r="AQ319" s="1"/>
  <c r="AR58" i="11" s="1"/>
  <c r="AR177" i="12" l="1"/>
  <c r="AS164"/>
  <c r="AS165" s="1"/>
  <c r="AR306"/>
  <c r="AR315" s="1"/>
  <c r="BJ371" i="14"/>
  <c r="AS167" i="12" l="1"/>
  <c r="AS176" s="1"/>
  <c r="AS318" s="1"/>
  <c r="AT28" i="7" s="1"/>
  <c r="AS173" i="12"/>
  <c r="AR300"/>
  <c r="AR307"/>
  <c r="AR316" s="1"/>
  <c r="AP16" i="9" s="1"/>
  <c r="BK367" i="14"/>
  <c r="BK369"/>
  <c r="BK368"/>
  <c r="AI17" i="9"/>
  <c r="AI19" s="1"/>
  <c r="AI21" s="1"/>
  <c r="AT58" i="10" l="1"/>
  <c r="AS174" i="12"/>
  <c r="AS166"/>
  <c r="AR302"/>
  <c r="AR308"/>
  <c r="AR317" s="1"/>
  <c r="M27" i="22"/>
  <c r="AS175" i="12" l="1"/>
  <c r="AS168"/>
  <c r="AS298"/>
  <c r="AS299" s="1"/>
  <c r="AR310"/>
  <c r="AR319" s="1"/>
  <c r="AS58" i="11" s="1"/>
  <c r="BK371" i="14"/>
  <c r="M99" i="22"/>
  <c r="AT164" i="12" l="1"/>
  <c r="AT165" s="1"/>
  <c r="AS177"/>
  <c r="AS306"/>
  <c r="AS315" s="1"/>
  <c r="BL368" i="14"/>
  <c r="BL369"/>
  <c r="BL367"/>
  <c r="M180" i="22"/>
  <c r="AT167" i="12" l="1"/>
  <c r="AT176" s="1"/>
  <c r="AT173"/>
  <c r="AS300"/>
  <c r="AS307"/>
  <c r="AS316" s="1"/>
  <c r="AQ16" i="9" s="1"/>
  <c r="AT174" i="12" l="1"/>
  <c r="AT166"/>
  <c r="AU58" i="10"/>
  <c r="AS302" i="12"/>
  <c r="AS308"/>
  <c r="AS317" s="1"/>
  <c r="BL371" i="14"/>
  <c r="AJ17" i="9"/>
  <c r="AJ19" s="1"/>
  <c r="AJ21" s="1"/>
  <c r="AT175" i="12" l="1"/>
  <c r="AT168"/>
  <c r="AT298"/>
  <c r="AT299" s="1"/>
  <c r="AS310"/>
  <c r="AS319" s="1"/>
  <c r="AT58" i="11" s="1"/>
  <c r="BM368" i="14"/>
  <c r="BM369"/>
  <c r="BM367"/>
  <c r="AT306" i="12" l="1"/>
  <c r="AT315" s="1"/>
  <c r="AT301"/>
  <c r="AT309" s="1"/>
  <c r="AT318" s="1"/>
  <c r="AU28" i="7" s="1"/>
  <c r="AU164" i="12"/>
  <c r="AU165" s="1"/>
  <c r="AT177"/>
  <c r="AT300" l="1"/>
  <c r="AT307"/>
  <c r="AT316" s="1"/>
  <c r="AR16" i="9" s="1"/>
  <c r="AU173" i="12"/>
  <c r="AU167"/>
  <c r="AU176" s="1"/>
  <c r="AU318" s="1"/>
  <c r="AV28" i="7" s="1"/>
  <c r="BM371" i="14"/>
  <c r="AU174" i="12" l="1"/>
  <c r="AU166"/>
  <c r="AT302"/>
  <c r="AT308"/>
  <c r="AT317" s="1"/>
  <c r="AV58" i="10"/>
  <c r="BN367" i="14"/>
  <c r="BN369"/>
  <c r="BN368"/>
  <c r="AU175" i="12" l="1"/>
  <c r="AU168"/>
  <c r="AU298"/>
  <c r="AU299" s="1"/>
  <c r="AT310"/>
  <c r="AT319" s="1"/>
  <c r="AU58" i="11" s="1"/>
  <c r="AK17" i="9"/>
  <c r="AK19" s="1"/>
  <c r="AK21" s="1"/>
  <c r="AV164" i="12" l="1"/>
  <c r="AV165" s="1"/>
  <c r="AU177"/>
  <c r="AU306"/>
  <c r="AU315" s="1"/>
  <c r="BO367" i="14"/>
  <c r="BN371"/>
  <c r="BO368"/>
  <c r="AV167" i="12" l="1"/>
  <c r="AV176" s="1"/>
  <c r="AV318" s="1"/>
  <c r="AW28" i="7" s="1"/>
  <c r="AV173" i="12"/>
  <c r="AU300"/>
  <c r="AU307"/>
  <c r="AU316" s="1"/>
  <c r="AS16" i="9" s="1"/>
  <c r="BO369" i="14"/>
  <c r="AV174" i="12" l="1"/>
  <c r="AV166"/>
  <c r="AU302"/>
  <c r="AU308"/>
  <c r="AU317" s="1"/>
  <c r="AW58" i="10"/>
  <c r="AV298" i="12" l="1"/>
  <c r="AV299" s="1"/>
  <c r="AU310"/>
  <c r="AU319" s="1"/>
  <c r="AV58" i="11" s="1"/>
  <c r="AV175" i="12"/>
  <c r="AV168"/>
  <c r="BO371" i="14"/>
  <c r="AV306" i="12" l="1"/>
  <c r="AV315" s="1"/>
  <c r="AV177"/>
  <c r="AW164"/>
  <c r="AW165" s="1"/>
  <c r="BP367" i="14"/>
  <c r="BP368"/>
  <c r="BP369"/>
  <c r="AL17" i="9"/>
  <c r="AL19" s="1"/>
  <c r="AL21" s="1"/>
  <c r="AV300" i="12" l="1"/>
  <c r="AV307"/>
  <c r="AV316" s="1"/>
  <c r="AT16" i="9" s="1"/>
  <c r="AW167" i="12"/>
  <c r="AW176" s="1"/>
  <c r="AW318" s="1"/>
  <c r="AX28" i="7" s="1"/>
  <c r="AW173" i="12"/>
  <c r="E26" i="21"/>
  <c r="N27" i="22"/>
  <c r="AV302" i="12" l="1"/>
  <c r="AV308"/>
  <c r="AV317" s="1"/>
  <c r="AX58" i="10"/>
  <c r="AW174" i="12"/>
  <c r="AW166"/>
  <c r="BP371" i="14"/>
  <c r="N99" i="22"/>
  <c r="AW298" i="12" l="1"/>
  <c r="AW299" s="1"/>
  <c r="AV310"/>
  <c r="AV319" s="1"/>
  <c r="AW58" i="11" s="1"/>
  <c r="AW175" i="12"/>
  <c r="AW168"/>
  <c r="BQ367" i="14"/>
  <c r="BQ369"/>
  <c r="BQ368"/>
  <c r="N180" i="22"/>
  <c r="E180" i="21"/>
  <c r="AW306" i="12" l="1"/>
  <c r="AW315" s="1"/>
  <c r="AX164"/>
  <c r="AX165" s="1"/>
  <c r="AW177"/>
  <c r="E41" i="16"/>
  <c r="E41" i="26"/>
  <c r="AW300" i="12" l="1"/>
  <c r="AW307"/>
  <c r="AW316" s="1"/>
  <c r="AU16" i="9" s="1"/>
  <c r="AX167" i="12"/>
  <c r="AX176" s="1"/>
  <c r="AX318" s="1"/>
  <c r="AY28" i="7" s="1"/>
  <c r="AX173" i="12"/>
  <c r="BQ371" i="14"/>
  <c r="E40" i="28"/>
  <c r="AM17" i="9"/>
  <c r="AM19" s="1"/>
  <c r="AM21" s="1"/>
  <c r="AY58" i="10" l="1"/>
  <c r="AX174" i="12"/>
  <c r="AX166"/>
  <c r="AW302"/>
  <c r="AW308"/>
  <c r="AW317" s="1"/>
  <c r="BR367" i="14"/>
  <c r="BR369"/>
  <c r="BR368"/>
  <c r="AX175" i="12" l="1"/>
  <c r="AX168"/>
  <c r="AX298"/>
  <c r="AX299" s="1"/>
  <c r="AW310"/>
  <c r="AW319" s="1"/>
  <c r="AX58" i="11" s="1"/>
  <c r="AX306" i="12" l="1"/>
  <c r="AX315" s="1"/>
  <c r="AY164"/>
  <c r="AY165" s="1"/>
  <c r="AX177"/>
  <c r="BR371" i="14"/>
  <c r="AX300" i="12" l="1"/>
  <c r="AX307"/>
  <c r="AX316" s="1"/>
  <c r="AV16" i="9" s="1"/>
  <c r="AY173" i="12"/>
  <c r="AY167"/>
  <c r="AY176" s="1"/>
  <c r="AY318" s="1"/>
  <c r="AZ28" i="7" s="1"/>
  <c r="BS367" i="14"/>
  <c r="BS369"/>
  <c r="BS368"/>
  <c r="AX302" i="12" l="1"/>
  <c r="AX308"/>
  <c r="AX317" s="1"/>
  <c r="AY174"/>
  <c r="AY166"/>
  <c r="AZ58" i="10"/>
  <c r="BS371" i="14"/>
  <c r="AN17" i="9"/>
  <c r="AN19" s="1"/>
  <c r="AN21" s="1"/>
  <c r="AY298" i="12" l="1"/>
  <c r="AY299" s="1"/>
  <c r="AX310"/>
  <c r="AX319" s="1"/>
  <c r="AY58" i="11" s="1"/>
  <c r="AY175" i="12"/>
  <c r="AY168"/>
  <c r="BT368" i="14"/>
  <c r="BT367"/>
  <c r="AY306" i="12" l="1"/>
  <c r="AY315" s="1"/>
  <c r="AY177"/>
  <c r="AZ164"/>
  <c r="AZ165" s="1"/>
  <c r="BT369" i="14"/>
  <c r="AY300" i="12" l="1"/>
  <c r="AY307"/>
  <c r="AY316" s="1"/>
  <c r="AW16" i="9" s="1"/>
  <c r="AZ173" i="12"/>
  <c r="AZ167"/>
  <c r="AZ176" s="1"/>
  <c r="AZ174" l="1"/>
  <c r="AZ166"/>
  <c r="BA58" i="10"/>
  <c r="AY302" i="12"/>
  <c r="AY308"/>
  <c r="AY317" s="1"/>
  <c r="BU369" i="14"/>
  <c r="BT371"/>
  <c r="BU368"/>
  <c r="AZ175" i="12" l="1"/>
  <c r="AZ168"/>
  <c r="AZ298"/>
  <c r="AZ299" s="1"/>
  <c r="AY310"/>
  <c r="AY319" s="1"/>
  <c r="AZ58" i="11" s="1"/>
  <c r="BU367" i="14"/>
  <c r="AO17" i="9"/>
  <c r="AO19" s="1"/>
  <c r="AO21" s="1"/>
  <c r="AZ306" i="12" l="1"/>
  <c r="AZ315" s="1"/>
  <c r="AZ301"/>
  <c r="AZ309" s="1"/>
  <c r="AZ318" s="1"/>
  <c r="BA28" i="7" s="1"/>
  <c r="BA164" i="12"/>
  <c r="BA165" s="1"/>
  <c r="AZ177"/>
  <c r="BU371" i="14"/>
  <c r="O27" i="22"/>
  <c r="BB28" i="7" l="1"/>
  <c r="AZ300" i="12"/>
  <c r="AZ307"/>
  <c r="AZ316" s="1"/>
  <c r="AX16" i="9" s="1"/>
  <c r="BA167" i="12"/>
  <c r="BA176" s="1"/>
  <c r="BA318" s="1"/>
  <c r="BC28" i="7" s="1"/>
  <c r="BA173" i="12"/>
  <c r="BV368" i="14"/>
  <c r="BV369"/>
  <c r="BV367"/>
  <c r="O99" i="22"/>
  <c r="BA174" i="12" l="1"/>
  <c r="BA166"/>
  <c r="BB58" i="10"/>
  <c r="AZ302" i="12"/>
  <c r="AZ308"/>
  <c r="AZ317" s="1"/>
  <c r="AZ320" s="1"/>
  <c r="O180" i="22"/>
  <c r="F98" i="21" l="1"/>
  <c r="BC58" i="10"/>
  <c r="BA298" i="12"/>
  <c r="BA299" s="1"/>
  <c r="AZ310"/>
  <c r="AZ319" s="1"/>
  <c r="BA58" i="11" s="1"/>
  <c r="BA175" i="12"/>
  <c r="BA168"/>
  <c r="BV371" i="14"/>
  <c r="BA306" i="12" l="1"/>
  <c r="BA315" s="1"/>
  <c r="BA177"/>
  <c r="BB164"/>
  <c r="BB165" s="1"/>
  <c r="BW368" i="14"/>
  <c r="BW369"/>
  <c r="BW367"/>
  <c r="AP17" i="9"/>
  <c r="AP19" s="1"/>
  <c r="AP21" s="1"/>
  <c r="BB167" i="12" l="1"/>
  <c r="BB176" s="1"/>
  <c r="BB318" s="1"/>
  <c r="BD28" i="7" s="1"/>
  <c r="BB173" i="12"/>
  <c r="BA300"/>
  <c r="BA307"/>
  <c r="BA316" s="1"/>
  <c r="AY16" i="9" s="1"/>
  <c r="BD58" i="10" l="1"/>
  <c r="BB174" i="12"/>
  <c r="BB166"/>
  <c r="BA302"/>
  <c r="BA308"/>
  <c r="BA317" s="1"/>
  <c r="BW371" i="14"/>
  <c r="BB175" i="12" l="1"/>
  <c r="BB168"/>
  <c r="BB298"/>
  <c r="BB299" s="1"/>
  <c r="BA310"/>
  <c r="BA319" s="1"/>
  <c r="BC58" i="11" s="1"/>
  <c r="BX367" i="14"/>
  <c r="BX368"/>
  <c r="BX369"/>
  <c r="BB306" i="12" l="1"/>
  <c r="BB315" s="1"/>
  <c r="BB177"/>
  <c r="BC164"/>
  <c r="BC165" s="1"/>
  <c r="BX371" i="14"/>
  <c r="BB300" i="12" l="1"/>
  <c r="BB307"/>
  <c r="BB316" s="1"/>
  <c r="AZ16" i="9" s="1"/>
  <c r="BC167" i="12"/>
  <c r="BC176" s="1"/>
  <c r="BC318" s="1"/>
  <c r="BE28" i="7" s="1"/>
  <c r="BC173" i="12"/>
  <c r="AQ17" i="9"/>
  <c r="AQ19" s="1"/>
  <c r="AQ21" s="1"/>
  <c r="BE58" i="10" l="1"/>
  <c r="BB302" i="12"/>
  <c r="BB308"/>
  <c r="BB317" s="1"/>
  <c r="BC174"/>
  <c r="BC166"/>
  <c r="BC298" l="1"/>
  <c r="BC299" s="1"/>
  <c r="BB310"/>
  <c r="BB319" s="1"/>
  <c r="BD58" i="11" s="1"/>
  <c r="BC175" i="12"/>
  <c r="BC168"/>
  <c r="BD164" l="1"/>
  <c r="BD165" s="1"/>
  <c r="BC177"/>
  <c r="BC306"/>
  <c r="BC315" s="1"/>
  <c r="BD173" l="1"/>
  <c r="BD167"/>
  <c r="BD176" s="1"/>
  <c r="BD318" s="1"/>
  <c r="BF28" i="7" s="1"/>
  <c r="BC300" i="12"/>
  <c r="BC307"/>
  <c r="BC316" s="1"/>
  <c r="BA16" i="9" s="1"/>
  <c r="BD174" i="12" l="1"/>
  <c r="BD166"/>
  <c r="BC302"/>
  <c r="BC308"/>
  <c r="BC317" s="1"/>
  <c r="BF58" i="10"/>
  <c r="AR17" i="9"/>
  <c r="AR19" s="1"/>
  <c r="AR21" s="1"/>
  <c r="BD298" i="12" l="1"/>
  <c r="BD299" s="1"/>
  <c r="BC310"/>
  <c r="BC319" s="1"/>
  <c r="BE58" i="11" s="1"/>
  <c r="BD175" i="12"/>
  <c r="BD168"/>
  <c r="P27" i="22"/>
  <c r="BD177" i="12" l="1"/>
  <c r="BE164"/>
  <c r="BE165" s="1"/>
  <c r="BD306"/>
  <c r="BD315" s="1"/>
  <c r="P99" i="22"/>
  <c r="BD300" i="12" l="1"/>
  <c r="BD307"/>
  <c r="BD316" s="1"/>
  <c r="BB16" i="9" s="1"/>
  <c r="BE167" i="12"/>
  <c r="BE176" s="1"/>
  <c r="BE318" s="1"/>
  <c r="BG28" i="7" s="1"/>
  <c r="BE173" i="12"/>
  <c r="P180" i="22"/>
  <c r="BE174" i="12" l="1"/>
  <c r="BE166"/>
  <c r="BD302"/>
  <c r="BD308"/>
  <c r="BD317" s="1"/>
  <c r="BG58" i="10"/>
  <c r="BE175" i="12" l="1"/>
  <c r="BE168"/>
  <c r="BE298"/>
  <c r="BE299" s="1"/>
  <c r="BD310"/>
  <c r="BD319" s="1"/>
  <c r="BF58" i="11" s="1"/>
  <c r="AS17" i="9"/>
  <c r="AS19" s="1"/>
  <c r="AS21" s="1"/>
  <c r="BE306" i="12" l="1"/>
  <c r="BE315" s="1"/>
  <c r="BE177"/>
  <c r="BF164"/>
  <c r="BF165" s="1"/>
  <c r="BE300" l="1"/>
  <c r="BE307"/>
  <c r="BE316" s="1"/>
  <c r="BC16" i="9" s="1"/>
  <c r="BF167" i="12"/>
  <c r="BF176" s="1"/>
  <c r="BF173"/>
  <c r="BH58" i="10" l="1"/>
  <c r="BE302" i="12"/>
  <c r="BE308"/>
  <c r="BE317" s="1"/>
  <c r="BF174"/>
  <c r="BF166"/>
  <c r="BF298" l="1"/>
  <c r="BF299" s="1"/>
  <c r="BE310"/>
  <c r="BE319" s="1"/>
  <c r="BG58" i="11" s="1"/>
  <c r="BF175" i="12"/>
  <c r="BF168"/>
  <c r="BF306" l="1"/>
  <c r="BF315" s="1"/>
  <c r="BF301"/>
  <c r="BF309" s="1"/>
  <c r="BF318" s="1"/>
  <c r="BH28" i="7" s="1"/>
  <c r="BF177" i="12"/>
  <c r="BG164"/>
  <c r="BG165" s="1"/>
  <c r="AT17" i="9"/>
  <c r="AT19" s="1"/>
  <c r="AT21" s="1"/>
  <c r="BF300" i="12" l="1"/>
  <c r="BF307"/>
  <c r="BF316" s="1"/>
  <c r="BD16" i="9" s="1"/>
  <c r="BG173" i="12"/>
  <c r="BG167"/>
  <c r="BG176" s="1"/>
  <c r="BG318" s="1"/>
  <c r="BI28" i="7" s="1"/>
  <c r="BG174" i="12" l="1"/>
  <c r="BG166"/>
  <c r="BI58" i="10"/>
  <c r="BF308" i="12"/>
  <c r="BF317" s="1"/>
  <c r="BF302"/>
  <c r="BG175" l="1"/>
  <c r="BG168"/>
  <c r="BG298"/>
  <c r="BG299" s="1"/>
  <c r="BF310"/>
  <c r="BF319" s="1"/>
  <c r="BH58" i="11" s="1"/>
  <c r="BH164" i="12" l="1"/>
  <c r="BH165" s="1"/>
  <c r="BG177"/>
  <c r="BG306"/>
  <c r="BG315" s="1"/>
  <c r="BG300" l="1"/>
  <c r="BG307"/>
  <c r="BG316" s="1"/>
  <c r="BE16" i="9" s="1"/>
  <c r="BH167" i="12"/>
  <c r="BH176" s="1"/>
  <c r="BH318" s="1"/>
  <c r="BJ28" i="7" s="1"/>
  <c r="BH173" i="12"/>
  <c r="AU17" i="9"/>
  <c r="AU19" s="1"/>
  <c r="AU21" s="1"/>
  <c r="BG302" i="12" l="1"/>
  <c r="BG308"/>
  <c r="BG317" s="1"/>
  <c r="BJ58" i="10"/>
  <c r="BH174" i="12"/>
  <c r="BH166"/>
  <c r="Q27" i="22"/>
  <c r="BH298" i="12" l="1"/>
  <c r="BH299" s="1"/>
  <c r="BG310"/>
  <c r="BG319" s="1"/>
  <c r="BI58" i="11" s="1"/>
  <c r="BH175" i="12"/>
  <c r="BH168"/>
  <c r="Q99" i="22"/>
  <c r="BH177" i="12" l="1"/>
  <c r="BI164"/>
  <c r="BI165" s="1"/>
  <c r="BH306"/>
  <c r="BH315" s="1"/>
  <c r="Q180" i="22"/>
  <c r="BI167" i="12" l="1"/>
  <c r="BI176" s="1"/>
  <c r="BI318" s="1"/>
  <c r="BK28" i="7" s="1"/>
  <c r="BI173" i="12"/>
  <c r="BH300"/>
  <c r="BH307"/>
  <c r="BH316" s="1"/>
  <c r="BF16" i="9" s="1"/>
  <c r="BK58" i="10" l="1"/>
  <c r="BI174" i="12"/>
  <c r="BI166"/>
  <c r="BH302"/>
  <c r="BH308"/>
  <c r="BH317" s="1"/>
  <c r="AV17" i="9"/>
  <c r="AV19" s="1"/>
  <c r="AV21" s="1"/>
  <c r="BI175" i="12" l="1"/>
  <c r="BI168"/>
  <c r="BI298"/>
  <c r="BI299" s="1"/>
  <c r="BH310"/>
  <c r="BH319" s="1"/>
  <c r="BJ58" i="11" s="1"/>
  <c r="BJ164" i="12" l="1"/>
  <c r="BJ165" s="1"/>
  <c r="BI177"/>
  <c r="BI306"/>
  <c r="BI315" s="1"/>
  <c r="BI300" l="1"/>
  <c r="BI307"/>
  <c r="BI316" s="1"/>
  <c r="BG16" i="9" s="1"/>
  <c r="BJ173" i="12"/>
  <c r="BJ167"/>
  <c r="BJ176" s="1"/>
  <c r="BJ318" s="1"/>
  <c r="BL28" i="7" s="1"/>
  <c r="BI302" i="12" l="1"/>
  <c r="BI308"/>
  <c r="BI317" s="1"/>
  <c r="BJ174"/>
  <c r="BJ166"/>
  <c r="BL58" i="10"/>
  <c r="BJ298" i="12" l="1"/>
  <c r="BJ299" s="1"/>
  <c r="BI310"/>
  <c r="BI319" s="1"/>
  <c r="BK58" i="11" s="1"/>
  <c r="BJ175" i="12"/>
  <c r="BJ168"/>
  <c r="AW17" i="9"/>
  <c r="AW19" s="1"/>
  <c r="AW21" s="1"/>
  <c r="BK164" i="12" l="1"/>
  <c r="BK165" s="1"/>
  <c r="BJ177"/>
  <c r="BJ306"/>
  <c r="BJ315" s="1"/>
  <c r="BJ300" l="1"/>
  <c r="BJ307"/>
  <c r="BJ316" s="1"/>
  <c r="BH16" i="9" s="1"/>
  <c r="BK167" i="12"/>
  <c r="BK176" s="1"/>
  <c r="BK318" s="1"/>
  <c r="BM28" i="7" s="1"/>
  <c r="BK173" i="12"/>
  <c r="BM58" i="10" l="1"/>
  <c r="BK174" i="12"/>
  <c r="BK166"/>
  <c r="BJ302"/>
  <c r="BJ308"/>
  <c r="BJ317" s="1"/>
  <c r="BK175" l="1"/>
  <c r="BK168"/>
  <c r="BK298"/>
  <c r="BK299" s="1"/>
  <c r="BJ310"/>
  <c r="BJ319" s="1"/>
  <c r="BL58" i="11" s="1"/>
  <c r="BL164" i="12" l="1"/>
  <c r="BL165" s="1"/>
  <c r="BK177"/>
  <c r="BK306"/>
  <c r="BK315" s="1"/>
  <c r="AX17" i="9"/>
  <c r="AX19" s="1"/>
  <c r="AX21" s="1"/>
  <c r="BL173" i="12" l="1"/>
  <c r="BL167"/>
  <c r="BL176" s="1"/>
  <c r="BK300"/>
  <c r="BK307"/>
  <c r="BK316" s="1"/>
  <c r="BI16" i="9" s="1"/>
  <c r="F26" i="21"/>
  <c r="R27" i="22"/>
  <c r="BN58" i="10" l="1"/>
  <c r="BK302" i="12"/>
  <c r="BK308"/>
  <c r="BK317" s="1"/>
  <c r="BL174"/>
  <c r="BL166"/>
  <c r="R99" i="22"/>
  <c r="BL175" i="12" l="1"/>
  <c r="BL168"/>
  <c r="BL298"/>
  <c r="BL299" s="1"/>
  <c r="BK310"/>
  <c r="BK319" s="1"/>
  <c r="BM58" i="11" s="1"/>
  <c r="R180" i="22"/>
  <c r="F180" i="21"/>
  <c r="BL177" i="12" l="1"/>
  <c r="BM164"/>
  <c r="BM165" s="1"/>
  <c r="BL306"/>
  <c r="BL315" s="1"/>
  <c r="BL301"/>
  <c r="BL309" s="1"/>
  <c r="BL318" s="1"/>
  <c r="BN28" i="7" s="1"/>
  <c r="F41" i="16"/>
  <c r="F41" i="26"/>
  <c r="BO28" i="7" l="1"/>
  <c r="BM167" i="12"/>
  <c r="BM176" s="1"/>
  <c r="BM318" s="1"/>
  <c r="BP28" i="7" s="1"/>
  <c r="BM173" i="12"/>
  <c r="BL300"/>
  <c r="BL307"/>
  <c r="BL316" s="1"/>
  <c r="BJ16" i="9" s="1"/>
  <c r="F40" i="28"/>
  <c r="AY17" i="9"/>
  <c r="AY19" s="1"/>
  <c r="AY21" s="1"/>
  <c r="BM174" i="12" l="1"/>
  <c r="BM166"/>
  <c r="BO58" i="10"/>
  <c r="BL302" i="12"/>
  <c r="BL308"/>
  <c r="BL317" s="1"/>
  <c r="BL320" s="1"/>
  <c r="G98" i="21" l="1"/>
  <c r="BP58" i="10"/>
  <c r="BM175" i="12"/>
  <c r="BM168"/>
  <c r="BM298"/>
  <c r="BM299" s="1"/>
  <c r="BL310"/>
  <c r="BL319" s="1"/>
  <c r="BN58" i="11" s="1"/>
  <c r="BM177" i="12" l="1"/>
  <c r="BN164"/>
  <c r="BN165" s="1"/>
  <c r="BM306"/>
  <c r="BM315" s="1"/>
  <c r="BM300" l="1"/>
  <c r="BM307"/>
  <c r="BM316" s="1"/>
  <c r="BK16" i="9" s="1"/>
  <c r="BN173" i="12"/>
  <c r="BN167"/>
  <c r="BN176" s="1"/>
  <c r="BN318" s="1"/>
  <c r="BQ28" i="7" s="1"/>
  <c r="BN174" i="12" l="1"/>
  <c r="BN166"/>
  <c r="BM302"/>
  <c r="BM308"/>
  <c r="BM317" s="1"/>
  <c r="BQ58" i="10"/>
  <c r="AZ17" i="9"/>
  <c r="AZ19" s="1"/>
  <c r="AZ21" s="1"/>
  <c r="BN175" i="12" l="1"/>
  <c r="BN168"/>
  <c r="BN298"/>
  <c r="BN299" s="1"/>
  <c r="BM310"/>
  <c r="BM319" s="1"/>
  <c r="BP58" i="11" s="1"/>
  <c r="BN306" i="12" l="1"/>
  <c r="BN315" s="1"/>
  <c r="BN177"/>
  <c r="BO164"/>
  <c r="BO165" s="1"/>
  <c r="BN300" l="1"/>
  <c r="BN307"/>
  <c r="BN316" s="1"/>
  <c r="BL16" i="9" s="1"/>
  <c r="BO173" i="12"/>
  <c r="BO167"/>
  <c r="BO176" s="1"/>
  <c r="BO318" s="1"/>
  <c r="BR28" i="7" s="1"/>
  <c r="BN302" i="12" l="1"/>
  <c r="BN308"/>
  <c r="BN317" s="1"/>
  <c r="BR58" i="10"/>
  <c r="BO174" i="12"/>
  <c r="BO166"/>
  <c r="BO298" l="1"/>
  <c r="BO299" s="1"/>
  <c r="BN310"/>
  <c r="BN319" s="1"/>
  <c r="BQ58" i="11" s="1"/>
  <c r="BO175" i="12"/>
  <c r="BO168"/>
  <c r="BA17" i="9"/>
  <c r="BA19" s="1"/>
  <c r="BA21" s="1"/>
  <c r="BO306" i="12" l="1"/>
  <c r="BO315" s="1"/>
  <c r="BO177"/>
  <c r="BP164"/>
  <c r="BP165" s="1"/>
  <c r="S27" i="22"/>
  <c r="BO300" i="12" l="1"/>
  <c r="BO307"/>
  <c r="BO316" s="1"/>
  <c r="BM16" i="9" s="1"/>
  <c r="BP173" i="12"/>
  <c r="BP167"/>
  <c r="BP176" s="1"/>
  <c r="BP318" s="1"/>
  <c r="BS28" i="7" s="1"/>
  <c r="S99" i="22"/>
  <c r="BP174" i="12" l="1"/>
  <c r="BP166"/>
  <c r="BO302"/>
  <c r="BO308"/>
  <c r="BO317" s="1"/>
  <c r="BS58" i="10"/>
  <c r="S180" i="22"/>
  <c r="BP175" i="12" l="1"/>
  <c r="BP168"/>
  <c r="BP298"/>
  <c r="BP299" s="1"/>
  <c r="BO310"/>
  <c r="BO319" s="1"/>
  <c r="BR58" i="11" s="1"/>
  <c r="BP177" i="12" l="1"/>
  <c r="BQ164"/>
  <c r="BQ165" s="1"/>
  <c r="BP306"/>
  <c r="BP315" s="1"/>
  <c r="BB17" i="9"/>
  <c r="BB19" s="1"/>
  <c r="BB21" s="1"/>
  <c r="BQ173" i="12" l="1"/>
  <c r="BQ167"/>
  <c r="BQ176" s="1"/>
  <c r="BQ318" s="1"/>
  <c r="BT28" i="7" s="1"/>
  <c r="BP300" i="12"/>
  <c r="BP307"/>
  <c r="BP316" s="1"/>
  <c r="BN16" i="9" s="1"/>
  <c r="BT58" i="10" l="1"/>
  <c r="BP302" i="12"/>
  <c r="BP308"/>
  <c r="BP317" s="1"/>
  <c r="BQ174"/>
  <c r="BQ166"/>
  <c r="BQ298" l="1"/>
  <c r="BQ299" s="1"/>
  <c r="BP310"/>
  <c r="BP319" s="1"/>
  <c r="BS58" i="11" s="1"/>
  <c r="BQ175" i="12"/>
  <c r="BQ168"/>
  <c r="BQ306" l="1"/>
  <c r="BQ315" s="1"/>
  <c r="BR164"/>
  <c r="BR165" s="1"/>
  <c r="BQ177"/>
  <c r="BQ300" l="1"/>
  <c r="BQ307"/>
  <c r="BQ316" s="1"/>
  <c r="BO16" i="9" s="1"/>
  <c r="BR167" i="12"/>
  <c r="BR176" s="1"/>
  <c r="BR173"/>
  <c r="BC17" i="9"/>
  <c r="BC19" s="1"/>
  <c r="BC21" s="1"/>
  <c r="BR174" i="12" l="1"/>
  <c r="BR166"/>
  <c r="BU58" i="10"/>
  <c r="BQ302" i="12"/>
  <c r="BQ308"/>
  <c r="BQ317" s="1"/>
  <c r="BR175" l="1"/>
  <c r="BR168"/>
  <c r="BR298"/>
  <c r="BR299" s="1"/>
  <c r="BQ310"/>
  <c r="BQ319" s="1"/>
  <c r="BT58" i="11" s="1"/>
  <c r="BR306" i="12" l="1"/>
  <c r="BR315" s="1"/>
  <c r="BR301"/>
  <c r="BR309" s="1"/>
  <c r="BR318" s="1"/>
  <c r="BU28" i="7" s="1"/>
  <c r="BR177" i="12"/>
  <c r="BS164"/>
  <c r="BS165" s="1"/>
  <c r="BR300" l="1"/>
  <c r="BR307"/>
  <c r="BR316" s="1"/>
  <c r="BP16" i="9" s="1"/>
  <c r="BS173" i="12"/>
  <c r="BS167"/>
  <c r="BS176" s="1"/>
  <c r="BS318" s="1"/>
  <c r="BV28" i="7" s="1"/>
  <c r="BS174" i="12" l="1"/>
  <c r="BS166"/>
  <c r="BR302"/>
  <c r="BR308"/>
  <c r="BR317" s="1"/>
  <c r="BV58" i="10"/>
  <c r="BD17" i="9"/>
  <c r="BD19" s="1"/>
  <c r="BD21" s="1"/>
  <c r="BS298" i="12" l="1"/>
  <c r="BS299" s="1"/>
  <c r="BR310"/>
  <c r="BR319" s="1"/>
  <c r="BU58" i="11" s="1"/>
  <c r="BS175" i="12"/>
  <c r="BS168"/>
  <c r="T27" i="22"/>
  <c r="BS177" i="12" l="1"/>
  <c r="BT164"/>
  <c r="BT165" s="1"/>
  <c r="BS306"/>
  <c r="BS315" s="1"/>
  <c r="T99" i="22"/>
  <c r="BT167" i="12" l="1"/>
  <c r="BT176" s="1"/>
  <c r="BT318" s="1"/>
  <c r="BW28" i="7" s="1"/>
  <c r="BT173" i="12"/>
  <c r="BS300"/>
  <c r="BS307"/>
  <c r="BS316" s="1"/>
  <c r="BQ16" i="9" s="1"/>
  <c r="T180" i="22"/>
  <c r="BS302" i="12" l="1"/>
  <c r="BS308"/>
  <c r="BS317" s="1"/>
  <c r="BT174"/>
  <c r="BT166"/>
  <c r="BW58" i="10"/>
  <c r="BT298" i="12" l="1"/>
  <c r="BT299" s="1"/>
  <c r="BS310"/>
  <c r="BS319" s="1"/>
  <c r="BV58" i="11" s="1"/>
  <c r="BT175" i="12"/>
  <c r="BT168"/>
  <c r="BE17" i="9"/>
  <c r="BE19" s="1"/>
  <c r="BE21" s="1"/>
  <c r="BT306" i="12" l="1"/>
  <c r="BT315" s="1"/>
  <c r="BT177"/>
  <c r="BU164"/>
  <c r="BU165" s="1"/>
  <c r="BT300" l="1"/>
  <c r="BT307"/>
  <c r="BT316" s="1"/>
  <c r="BR16" i="9" s="1"/>
  <c r="BU173" i="12"/>
  <c r="BU167"/>
  <c r="BU176" s="1"/>
  <c r="BU318" s="1"/>
  <c r="BX28" i="7" s="1"/>
  <c r="BX58" i="10" l="1"/>
  <c r="BT302" i="12"/>
  <c r="BT308"/>
  <c r="BT317" s="1"/>
  <c r="BU174"/>
  <c r="BU166"/>
  <c r="BU298" l="1"/>
  <c r="BU299" s="1"/>
  <c r="BT310"/>
  <c r="BT319" s="1"/>
  <c r="BW58" i="11" s="1"/>
  <c r="BU175" i="12"/>
  <c r="BU168"/>
  <c r="BU306" l="1"/>
  <c r="BU315" s="1"/>
  <c r="BU177"/>
  <c r="BV164"/>
  <c r="BV165" s="1"/>
  <c r="BF17" i="9"/>
  <c r="BF19" s="1"/>
  <c r="BF21" s="1"/>
  <c r="BU300" i="12" l="1"/>
  <c r="BU307"/>
  <c r="BU316" s="1"/>
  <c r="BS16" i="9" s="1"/>
  <c r="BV167" i="12"/>
  <c r="BV176" s="1"/>
  <c r="BV318" s="1"/>
  <c r="BY28" i="7" s="1"/>
  <c r="BV173" i="12"/>
  <c r="BU302" l="1"/>
  <c r="BU308"/>
  <c r="BU317" s="1"/>
  <c r="BY58" i="10"/>
  <c r="BV174" i="12"/>
  <c r="BV166"/>
  <c r="BV298" l="1"/>
  <c r="BV299" s="1"/>
  <c r="BU310"/>
  <c r="BU319" s="1"/>
  <c r="BX58" i="11" s="1"/>
  <c r="BV175" i="12"/>
  <c r="BV168"/>
  <c r="BV306" l="1"/>
  <c r="BV315" s="1"/>
  <c r="BV177"/>
  <c r="BW164"/>
  <c r="BW165" s="1"/>
  <c r="BV300" l="1"/>
  <c r="BV307"/>
  <c r="BV316" s="1"/>
  <c r="BT16" i="9" s="1"/>
  <c r="BW167" i="12"/>
  <c r="BW176" s="1"/>
  <c r="BW318" s="1"/>
  <c r="BZ28" i="7" s="1"/>
  <c r="BW173" i="12"/>
  <c r="BG17" i="9"/>
  <c r="BG19" s="1"/>
  <c r="BG21" s="1"/>
  <c r="BV302" i="12" l="1"/>
  <c r="BV308"/>
  <c r="BV317" s="1"/>
  <c r="BW174"/>
  <c r="BW166"/>
  <c r="BZ58" i="10"/>
  <c r="U27" i="22"/>
  <c r="BW175" i="12" l="1"/>
  <c r="BW168"/>
  <c r="BW298"/>
  <c r="BW299" s="1"/>
  <c r="BV310"/>
  <c r="BV319" s="1"/>
  <c r="BY58" i="11" s="1"/>
  <c r="U99" i="22"/>
  <c r="BW177" i="12" l="1"/>
  <c r="BX164"/>
  <c r="BX165" s="1"/>
  <c r="BW306"/>
  <c r="BW315" s="1"/>
  <c r="U180" i="22"/>
  <c r="BX167" i="12" l="1"/>
  <c r="BX176" s="1"/>
  <c r="BX173"/>
  <c r="BW300"/>
  <c r="BW307"/>
  <c r="BW316" s="1"/>
  <c r="BU16" i="9" s="1"/>
  <c r="BW302" i="12" l="1"/>
  <c r="BW308"/>
  <c r="BW317" s="1"/>
  <c r="BX174"/>
  <c r="BX166"/>
  <c r="CA58" i="10"/>
  <c r="BH17" i="9"/>
  <c r="BH19" s="1"/>
  <c r="BH21" s="1"/>
  <c r="BX175" i="12" l="1"/>
  <c r="BX168"/>
  <c r="BX298"/>
  <c r="BX299" s="1"/>
  <c r="BW310"/>
  <c r="BW319" s="1"/>
  <c r="BZ58" i="11" s="1"/>
  <c r="BX306" i="12" l="1"/>
  <c r="BX315" s="1"/>
  <c r="BX301"/>
  <c r="BX309" s="1"/>
  <c r="BX318" s="1"/>
  <c r="CA28" i="7" s="1"/>
  <c r="BY164" i="12"/>
  <c r="BY165" s="1"/>
  <c r="BX177"/>
  <c r="CB28" i="7" l="1"/>
  <c r="BX300" i="12"/>
  <c r="BX307"/>
  <c r="BX316" s="1"/>
  <c r="BV16" i="9" s="1"/>
  <c r="BY173" i="12"/>
  <c r="CB58" i="10" l="1"/>
  <c r="BX308" i="12"/>
  <c r="BX317" s="1"/>
  <c r="BX320" s="1"/>
  <c r="BX302"/>
  <c r="BY166"/>
  <c r="BY174"/>
  <c r="H98" i="21" l="1"/>
  <c r="CC58" i="10"/>
  <c r="BY298" i="12"/>
  <c r="BY299" s="1"/>
  <c r="BX310"/>
  <c r="BX319" s="1"/>
  <c r="CA58" i="11" s="1"/>
  <c r="BY175" i="12"/>
  <c r="BY168"/>
  <c r="BY177" s="1"/>
  <c r="BI17" i="9"/>
  <c r="BI19" s="1"/>
  <c r="BI21" s="1"/>
  <c r="BY306" i="12" l="1"/>
  <c r="BY315" s="1"/>
  <c r="BY300" l="1"/>
  <c r="BY307"/>
  <c r="BY316" s="1"/>
  <c r="BY308" l="1"/>
  <c r="BY317" s="1"/>
  <c r="BY302"/>
  <c r="BY310" s="1"/>
  <c r="BY319" s="1"/>
  <c r="BJ17" i="9" l="1"/>
  <c r="BJ19" s="1"/>
  <c r="BJ21" s="1"/>
  <c r="G26" i="21" l="1"/>
  <c r="V27" i="22"/>
  <c r="V99" l="1"/>
  <c r="V180" l="1"/>
  <c r="G180" i="21"/>
  <c r="G41" i="16" l="1"/>
  <c r="G41" i="26"/>
  <c r="G40" i="28" l="1"/>
  <c r="BK17" i="9"/>
  <c r="BK19" s="1"/>
  <c r="BK21" s="1"/>
  <c r="BL17" l="1"/>
  <c r="BL19" s="1"/>
  <c r="BL21" s="1"/>
  <c r="BM17" l="1"/>
  <c r="BM19" s="1"/>
  <c r="BM21" s="1"/>
  <c r="W27" i="22" l="1"/>
  <c r="W99" l="1"/>
  <c r="W180" l="1"/>
  <c r="BN17" i="9" l="1"/>
  <c r="BN19" s="1"/>
  <c r="BN21" s="1"/>
  <c r="BO17" l="1"/>
  <c r="BO19" s="1"/>
  <c r="BO21" s="1"/>
  <c r="BP17" l="1"/>
  <c r="BP19" s="1"/>
  <c r="BP21" s="1"/>
  <c r="X27" i="22" l="1"/>
  <c r="X99" l="1"/>
  <c r="X180" l="1"/>
  <c r="BQ17" i="9" l="1"/>
  <c r="BQ19" s="1"/>
  <c r="BQ21" s="1"/>
  <c r="BR17" l="1"/>
  <c r="BR19" s="1"/>
  <c r="BR21" s="1"/>
  <c r="BS17" l="1"/>
  <c r="BS19" s="1"/>
  <c r="BS21" s="1"/>
  <c r="Y27" i="22" l="1"/>
  <c r="Y99" l="1"/>
  <c r="Y180" l="1"/>
  <c r="BT17" i="9" l="1"/>
  <c r="BT19" s="1"/>
  <c r="BT21" s="1"/>
  <c r="BU17" l="1"/>
  <c r="BU19" s="1"/>
  <c r="BU21" s="1"/>
  <c r="BV17" l="1"/>
  <c r="BV19" s="1"/>
  <c r="BV21" s="1"/>
  <c r="H26" i="21" l="1"/>
  <c r="Z27" i="22"/>
  <c r="Z99" l="1"/>
  <c r="H180" i="21" l="1"/>
  <c r="Z180" i="22"/>
  <c r="H41" i="16" l="1"/>
  <c r="H41" i="26"/>
  <c r="H40" i="28" l="1"/>
  <c r="I40" l="1"/>
  <c r="J40" l="1"/>
  <c r="K40"/>
  <c r="C34" i="18" l="1"/>
  <c r="C35"/>
  <c r="C7" i="7"/>
  <c r="C11" l="1"/>
  <c r="C33" i="18"/>
  <c r="C36" s="1"/>
  <c r="C202" s="1"/>
  <c r="C37"/>
  <c r="C203" s="1"/>
  <c r="C38"/>
  <c r="D32" s="1"/>
  <c r="D204" s="1"/>
  <c r="D35" l="1"/>
  <c r="D38" s="1"/>
  <c r="E32" s="1"/>
  <c r="E204" s="1"/>
  <c r="D7" i="7"/>
  <c r="D34" i="18"/>
  <c r="D33" s="1"/>
  <c r="D36" s="1"/>
  <c r="D202" s="1"/>
  <c r="C54" i="11"/>
  <c r="C59"/>
  <c r="D11" i="7" l="1"/>
  <c r="D37" i="18"/>
  <c r="D203" s="1"/>
  <c r="E34"/>
  <c r="E33" s="1"/>
  <c r="E36" s="1"/>
  <c r="E202" s="1"/>
  <c r="E7" i="7"/>
  <c r="E35" i="18"/>
  <c r="E38" s="1"/>
  <c r="F32" s="1"/>
  <c r="F204" s="1"/>
  <c r="D54" i="11"/>
  <c r="D15" i="7" l="1"/>
  <c r="D59" i="11"/>
  <c r="E37" i="18"/>
  <c r="E203" s="1"/>
  <c r="F34"/>
  <c r="F33" s="1"/>
  <c r="F36" s="1"/>
  <c r="F202" s="1"/>
  <c r="F7" i="7"/>
  <c r="F35" i="18"/>
  <c r="F38" s="1"/>
  <c r="G32" s="1"/>
  <c r="G204" s="1"/>
  <c r="E11" i="7"/>
  <c r="E15" s="1"/>
  <c r="E26" s="1"/>
  <c r="C6" i="22"/>
  <c r="C10" s="1"/>
  <c r="E54" i="11"/>
  <c r="C176" i="22" s="1"/>
  <c r="D26" i="7" l="1"/>
  <c r="E59" i="11"/>
  <c r="G34" i="18"/>
  <c r="G33" s="1"/>
  <c r="G36" s="1"/>
  <c r="G202" s="1"/>
  <c r="G7" i="7"/>
  <c r="G11" s="1"/>
  <c r="G15" s="1"/>
  <c r="G26" s="1"/>
  <c r="F37" i="18"/>
  <c r="F203" s="1"/>
  <c r="F11" i="7"/>
  <c r="F15" s="1"/>
  <c r="F26" s="1"/>
  <c r="E43"/>
  <c r="G35" i="18"/>
  <c r="G38" s="1"/>
  <c r="H32" s="1"/>
  <c r="H204" s="1"/>
  <c r="F54" i="11"/>
  <c r="D43" i="7" l="1"/>
  <c r="F59" i="11"/>
  <c r="C181" i="22"/>
  <c r="G43" i="7"/>
  <c r="H34" i="18"/>
  <c r="H33" s="1"/>
  <c r="H36" s="1"/>
  <c r="H202" s="1"/>
  <c r="H7" i="7"/>
  <c r="H35" i="18"/>
  <c r="H38" s="1"/>
  <c r="I32" s="1"/>
  <c r="I204" s="1"/>
  <c r="G37"/>
  <c r="G203" s="1"/>
  <c r="F43" i="7"/>
  <c r="G54" i="11"/>
  <c r="D6" i="22" l="1"/>
  <c r="D10" s="1"/>
  <c r="G59" i="11"/>
  <c r="I34" i="18"/>
  <c r="I33" s="1"/>
  <c r="I36" s="1"/>
  <c r="I202" s="1"/>
  <c r="I7" i="7"/>
  <c r="H11"/>
  <c r="I35" i="18"/>
  <c r="I38" s="1"/>
  <c r="J32" s="1"/>
  <c r="J204" s="1"/>
  <c r="H37"/>
  <c r="H203" s="1"/>
  <c r="H54" i="11"/>
  <c r="D176" i="22" s="1"/>
  <c r="H15" i="7" l="1"/>
  <c r="J35" i="18"/>
  <c r="J38" s="1"/>
  <c r="K32" s="1"/>
  <c r="K204" s="1"/>
  <c r="J7" i="7"/>
  <c r="J11" s="1"/>
  <c r="J15" s="1"/>
  <c r="J26" s="1"/>
  <c r="H59" i="11"/>
  <c r="I37" i="18"/>
  <c r="I203" s="1"/>
  <c r="I11" i="7"/>
  <c r="I15" s="1"/>
  <c r="I26" s="1"/>
  <c r="J34" i="18"/>
  <c r="J33" s="1"/>
  <c r="J36" s="1"/>
  <c r="J202" s="1"/>
  <c r="I54" i="11"/>
  <c r="H26" i="7" l="1"/>
  <c r="D181" i="22"/>
  <c r="J37" i="18"/>
  <c r="J203" s="1"/>
  <c r="I59" i="11"/>
  <c r="K34" i="18"/>
  <c r="K33" s="1"/>
  <c r="K36" s="1"/>
  <c r="K202" s="1"/>
  <c r="K7" i="7"/>
  <c r="K35" i="18"/>
  <c r="K38" s="1"/>
  <c r="L32" s="1"/>
  <c r="L204" s="1"/>
  <c r="I43" i="7"/>
  <c r="J43"/>
  <c r="J54" i="11"/>
  <c r="H43" i="7" l="1"/>
  <c r="J59" i="11"/>
  <c r="L34" i="18"/>
  <c r="L33" s="1"/>
  <c r="L36" s="1"/>
  <c r="L202" s="1"/>
  <c r="L7" i="7"/>
  <c r="L35" i="18"/>
  <c r="L38" s="1"/>
  <c r="M32" s="1"/>
  <c r="M204" s="1"/>
  <c r="K11" i="7"/>
  <c r="K15" s="1"/>
  <c r="E6" i="22"/>
  <c r="E10" s="1"/>
  <c r="K37" i="18"/>
  <c r="K203" s="1"/>
  <c r="K54" i="11"/>
  <c r="E176" i="22" s="1"/>
  <c r="K26" i="7" l="1"/>
  <c r="K43" s="1"/>
  <c r="K59" i="11"/>
  <c r="M34" i="18"/>
  <c r="M33" s="1"/>
  <c r="M36" s="1"/>
  <c r="M202" s="1"/>
  <c r="M7" i="7"/>
  <c r="M11" s="1"/>
  <c r="M15" s="1"/>
  <c r="M26" s="1"/>
  <c r="L37" i="18"/>
  <c r="L203" s="1"/>
  <c r="L11" i="7"/>
  <c r="L15" s="1"/>
  <c r="L26" s="1"/>
  <c r="M35" i="18"/>
  <c r="M38" s="1"/>
  <c r="N32" s="1"/>
  <c r="N204" s="1"/>
  <c r="L54" i="11"/>
  <c r="E181" i="22" l="1"/>
  <c r="L59" i="11"/>
  <c r="N34" i="18"/>
  <c r="N33" s="1"/>
  <c r="N36" s="1"/>
  <c r="N202" s="1"/>
  <c r="N7" i="7"/>
  <c r="O7" s="1"/>
  <c r="N35" i="18"/>
  <c r="N38" s="1"/>
  <c r="O32" s="1"/>
  <c r="O204" s="1"/>
  <c r="M37"/>
  <c r="M203" s="1"/>
  <c r="M43" i="7"/>
  <c r="L43"/>
  <c r="M54" i="11"/>
  <c r="F6" i="22" l="1"/>
  <c r="F10" s="1"/>
  <c r="M59" i="11"/>
  <c r="O34" i="18"/>
  <c r="O33" s="1"/>
  <c r="O36" s="1"/>
  <c r="O202" s="1"/>
  <c r="P7" i="7"/>
  <c r="O35" i="18"/>
  <c r="O38" s="1"/>
  <c r="P32" s="1"/>
  <c r="P204" s="1"/>
  <c r="N11" i="7"/>
  <c r="C5" i="21"/>
  <c r="C10" i="29" s="1"/>
  <c r="N37" i="18"/>
  <c r="N203" s="1"/>
  <c r="N54" i="11"/>
  <c r="N15" i="7" l="1"/>
  <c r="O11"/>
  <c r="N59" i="11"/>
  <c r="C181" i="21" s="1"/>
  <c r="P34" i="18"/>
  <c r="P33" s="1"/>
  <c r="P36" s="1"/>
  <c r="P202" s="1"/>
  <c r="Q7" i="7"/>
  <c r="Q11" s="1"/>
  <c r="Q15" s="1"/>
  <c r="Q26" s="1"/>
  <c r="P35" i="18"/>
  <c r="P38" s="1"/>
  <c r="Q32" s="1"/>
  <c r="Q204" s="1"/>
  <c r="P11" i="7"/>
  <c r="C9" i="21"/>
  <c r="C55" i="26"/>
  <c r="C5" i="27" s="1"/>
  <c r="C55" i="16"/>
  <c r="C54" s="1"/>
  <c r="C56" s="1"/>
  <c r="O37" i="18"/>
  <c r="O203" s="1"/>
  <c r="P54" i="11"/>
  <c r="F176" i="22"/>
  <c r="C176" i="21"/>
  <c r="N26" i="7" l="1"/>
  <c r="P15"/>
  <c r="F181" i="22"/>
  <c r="P59" i="11"/>
  <c r="Q34" i="18"/>
  <c r="Q33" s="1"/>
  <c r="Q36" s="1"/>
  <c r="Q202" s="1"/>
  <c r="R7" i="7"/>
  <c r="Q35" i="18"/>
  <c r="Q38" s="1"/>
  <c r="R32" s="1"/>
  <c r="R204" s="1"/>
  <c r="Q43" i="7"/>
  <c r="P37" i="18"/>
  <c r="P203" s="1"/>
  <c r="C54" i="26"/>
  <c r="C56" s="1"/>
  <c r="C38" i="16"/>
  <c r="C38" i="26"/>
  <c r="C37" i="28" s="1"/>
  <c r="C42" i="16"/>
  <c r="C42" i="26"/>
  <c r="Q54" i="11"/>
  <c r="N43" i="7" l="1"/>
  <c r="P26"/>
  <c r="R11"/>
  <c r="Q59" i="11"/>
  <c r="R34" i="18"/>
  <c r="R33" s="1"/>
  <c r="R36" s="1"/>
  <c r="R202" s="1"/>
  <c r="S7" i="7"/>
  <c r="R35" i="18"/>
  <c r="R38" s="1"/>
  <c r="S32" s="1"/>
  <c r="S204" s="1"/>
  <c r="G6" i="22"/>
  <c r="G10" s="1"/>
  <c r="G14" s="1"/>
  <c r="G25" s="1"/>
  <c r="Q37" i="18"/>
  <c r="Q203" s="1"/>
  <c r="R54" i="11"/>
  <c r="G176" i="22" s="1"/>
  <c r="C72" i="28"/>
  <c r="C41"/>
  <c r="P43" i="7" l="1"/>
  <c r="R15"/>
  <c r="R59" i="11"/>
  <c r="S34" i="18"/>
  <c r="S33" s="1"/>
  <c r="S36" s="1"/>
  <c r="S202" s="1"/>
  <c r="T7" i="7"/>
  <c r="S11"/>
  <c r="S15" s="1"/>
  <c r="S26" s="1"/>
  <c r="S35" i="18"/>
  <c r="S38" s="1"/>
  <c r="T32" s="1"/>
  <c r="T204" s="1"/>
  <c r="R37"/>
  <c r="R203" s="1"/>
  <c r="S59" i="11" s="1"/>
  <c r="G41" i="22"/>
  <c r="C73" i="28"/>
  <c r="S54" i="11"/>
  <c r="R26" i="7" l="1"/>
  <c r="T35" i="18"/>
  <c r="T38" s="1"/>
  <c r="U32" s="1"/>
  <c r="U204" s="1"/>
  <c r="U7" i="7"/>
  <c r="U11" s="1"/>
  <c r="U15" s="1"/>
  <c r="U26" s="1"/>
  <c r="G181" i="22"/>
  <c r="T11" i="7"/>
  <c r="T15" s="1"/>
  <c r="T26" s="1"/>
  <c r="T34" i="18"/>
  <c r="T33" s="1"/>
  <c r="T36" s="1"/>
  <c r="T202" s="1"/>
  <c r="S43" i="7"/>
  <c r="S37" i="18"/>
  <c r="S203" s="1"/>
  <c r="T54" i="11"/>
  <c r="R43" i="7" l="1"/>
  <c r="T59" i="11"/>
  <c r="T43" i="7"/>
  <c r="T37" i="18"/>
  <c r="T203" s="1"/>
  <c r="U34"/>
  <c r="U33" s="1"/>
  <c r="U36" s="1"/>
  <c r="U202" s="1"/>
  <c r="V7" i="7"/>
  <c r="U43"/>
  <c r="U35" i="18"/>
  <c r="U38" s="1"/>
  <c r="V32" s="1"/>
  <c r="V204" s="1"/>
  <c r="H6" i="22"/>
  <c r="H10" s="1"/>
  <c r="H14" s="1"/>
  <c r="H25" s="1"/>
  <c r="U54" i="11"/>
  <c r="H176" i="22" s="1"/>
  <c r="V35" i="18" l="1"/>
  <c r="V38" s="1"/>
  <c r="W32" s="1"/>
  <c r="W204" s="1"/>
  <c r="W7" i="7"/>
  <c r="W11" s="1"/>
  <c r="W15" s="1"/>
  <c r="W26" s="1"/>
  <c r="U59" i="11"/>
  <c r="U37" i="18"/>
  <c r="U203" s="1"/>
  <c r="V11" i="7"/>
  <c r="V34" i="18"/>
  <c r="V33" s="1"/>
  <c r="V36" s="1"/>
  <c r="V202" s="1"/>
  <c r="H41" i="22"/>
  <c r="V54" i="11"/>
  <c r="V15" i="7" l="1"/>
  <c r="H181" i="22"/>
  <c r="V59" i="11"/>
  <c r="W43" i="7"/>
  <c r="W34" i="18"/>
  <c r="W33" s="1"/>
  <c r="W36" s="1"/>
  <c r="W202" s="1"/>
  <c r="X7" i="7"/>
  <c r="X11" s="1"/>
  <c r="X15" s="1"/>
  <c r="X26" s="1"/>
  <c r="W35" i="18"/>
  <c r="W38" s="1"/>
  <c r="X32" s="1"/>
  <c r="X204" s="1"/>
  <c r="V37"/>
  <c r="V203" s="1"/>
  <c r="W54" i="11"/>
  <c r="V26" i="7" l="1"/>
  <c r="W59" i="11"/>
  <c r="I6" i="22"/>
  <c r="I10" s="1"/>
  <c r="I14" s="1"/>
  <c r="I25" s="1"/>
  <c r="W37" i="18"/>
  <c r="W203" s="1"/>
  <c r="X34"/>
  <c r="X33" s="1"/>
  <c r="X36" s="1"/>
  <c r="X202" s="1"/>
  <c r="Y7" i="7"/>
  <c r="X35" i="18"/>
  <c r="X38" s="1"/>
  <c r="Y32" s="1"/>
  <c r="Y204" s="1"/>
  <c r="X43" i="7"/>
  <c r="X54" i="11"/>
  <c r="I176" i="22" s="1"/>
  <c r="V43" i="7" l="1"/>
  <c r="X59" i="11"/>
  <c r="I41" i="22"/>
  <c r="Y34" i="18"/>
  <c r="Y33" s="1"/>
  <c r="Y36" s="1"/>
  <c r="Y202" s="1"/>
  <c r="Z7" i="7"/>
  <c r="Z11" s="1"/>
  <c r="Z15" s="1"/>
  <c r="Z26" s="1"/>
  <c r="Y35" i="18"/>
  <c r="Y38" s="1"/>
  <c r="Z32" s="1"/>
  <c r="Z204" s="1"/>
  <c r="Y11" i="7"/>
  <c r="X37" i="18"/>
  <c r="X203" s="1"/>
  <c r="Y54" i="11"/>
  <c r="Y15" i="7" l="1"/>
  <c r="I181" i="22"/>
  <c r="Y59" i="11"/>
  <c r="Y37" i="18"/>
  <c r="Y203" s="1"/>
  <c r="Z43" i="7"/>
  <c r="Z34" i="18"/>
  <c r="Z33" s="1"/>
  <c r="Z36" s="1"/>
  <c r="Z202" s="1"/>
  <c r="AA7" i="7"/>
  <c r="AB7" s="1"/>
  <c r="Z35" i="18"/>
  <c r="Z38" s="1"/>
  <c r="AA32" s="1"/>
  <c r="AA204" s="1"/>
  <c r="Z54" i="11"/>
  <c r="Y26" i="7" l="1"/>
  <c r="Z59" i="11"/>
  <c r="Z37" i="18"/>
  <c r="Z203" s="1"/>
  <c r="AA34"/>
  <c r="AA33" s="1"/>
  <c r="AA36" s="1"/>
  <c r="AA202" s="1"/>
  <c r="AC7" i="7"/>
  <c r="AA11"/>
  <c r="D5" i="21"/>
  <c r="D10" i="29" s="1"/>
  <c r="AA35" i="18"/>
  <c r="AA38" s="1"/>
  <c r="AB32" s="1"/>
  <c r="AB204" s="1"/>
  <c r="J6" i="22"/>
  <c r="J10" s="1"/>
  <c r="J14" s="1"/>
  <c r="J25" s="1"/>
  <c r="AA54" i="11"/>
  <c r="Y43" i="7" l="1"/>
  <c r="AA15"/>
  <c r="AB11"/>
  <c r="AB35" i="18"/>
  <c r="AB38" s="1"/>
  <c r="AC32" s="1"/>
  <c r="AC204" s="1"/>
  <c r="AD7" i="7"/>
  <c r="AD11" s="1"/>
  <c r="AD15" s="1"/>
  <c r="AD26" s="1"/>
  <c r="AA59" i="11"/>
  <c r="D55" i="26"/>
  <c r="D5" i="27" s="1"/>
  <c r="D55" i="16"/>
  <c r="D54" s="1"/>
  <c r="D56" s="1"/>
  <c r="D60" s="1"/>
  <c r="D9" i="21"/>
  <c r="D13" s="1"/>
  <c r="D24" s="1"/>
  <c r="AC11" i="7"/>
  <c r="J41" i="22"/>
  <c r="AA37" i="18"/>
  <c r="AA203" s="1"/>
  <c r="AB34"/>
  <c r="AB33" s="1"/>
  <c r="AB36" s="1"/>
  <c r="AB202" s="1"/>
  <c r="AC54" i="11"/>
  <c r="J176" i="22"/>
  <c r="D176" i="21"/>
  <c r="AC15" i="7" l="1"/>
  <c r="AA26"/>
  <c r="AB15"/>
  <c r="D181" i="21"/>
  <c r="D42" i="16" s="1"/>
  <c r="J181" i="22"/>
  <c r="AC59" i="11"/>
  <c r="AB37" i="18"/>
  <c r="AB203" s="1"/>
  <c r="D64" i="16"/>
  <c r="E51" i="19"/>
  <c r="E70" s="1"/>
  <c r="AC34" i="18"/>
  <c r="AC33" s="1"/>
  <c r="AC36" s="1"/>
  <c r="AC202" s="1"/>
  <c r="AE7" i="7"/>
  <c r="AD43"/>
  <c r="D54" i="26"/>
  <c r="D56" s="1"/>
  <c r="D60" s="1"/>
  <c r="D64" s="1"/>
  <c r="D40" i="21"/>
  <c r="AC35" i="18"/>
  <c r="AC38" s="1"/>
  <c r="AD32" s="1"/>
  <c r="AD204" s="1"/>
  <c r="AD54" i="11"/>
  <c r="D38" i="26"/>
  <c r="D37" i="28" s="1"/>
  <c r="D38" i="16"/>
  <c r="AC26" i="7" l="1"/>
  <c r="AA43"/>
  <c r="AB43" s="1"/>
  <c r="AB26"/>
  <c r="D42" i="26"/>
  <c r="D41" i="28" s="1"/>
  <c r="AD35" i="18"/>
  <c r="AD38" s="1"/>
  <c r="AE32" s="1"/>
  <c r="AE204" s="1"/>
  <c r="AC37"/>
  <c r="AC203" s="1"/>
  <c r="AD59" i="11"/>
  <c r="AE11" i="7"/>
  <c r="K6" i="22"/>
  <c r="K10" s="1"/>
  <c r="K14" s="1"/>
  <c r="K25" s="1"/>
  <c r="D3" i="27"/>
  <c r="D71" i="26"/>
  <c r="D71" i="16"/>
  <c r="E52" i="19" s="1"/>
  <c r="E54"/>
  <c r="E76" s="1"/>
  <c r="AD34" i="18"/>
  <c r="AD33" s="1"/>
  <c r="AD36" s="1"/>
  <c r="AD202" s="1"/>
  <c r="AF7" i="7"/>
  <c r="D72" i="28"/>
  <c r="AE54" i="11"/>
  <c r="K176" i="22" s="1"/>
  <c r="AE15" i="7" l="1"/>
  <c r="AC43"/>
  <c r="AE59" i="11"/>
  <c r="D6" i="27"/>
  <c r="D10"/>
  <c r="K41" i="22"/>
  <c r="AF11" i="7"/>
  <c r="AF15" s="1"/>
  <c r="AF26" s="1"/>
  <c r="AD37" i="18"/>
  <c r="AD203" s="1"/>
  <c r="AE34"/>
  <c r="AE33" s="1"/>
  <c r="AE36" s="1"/>
  <c r="AE202" s="1"/>
  <c r="AG7" i="7"/>
  <c r="AG11" s="1"/>
  <c r="AG15" s="1"/>
  <c r="AG26" s="1"/>
  <c r="AE35" i="18"/>
  <c r="AE38" s="1"/>
  <c r="AF32" s="1"/>
  <c r="AF204" s="1"/>
  <c r="D73" i="28"/>
  <c r="AF54" i="11"/>
  <c r="AE26" i="7" l="1"/>
  <c r="K181" i="22"/>
  <c r="AF59" i="11"/>
  <c r="AF34" i="18"/>
  <c r="AF33" s="1"/>
  <c r="AF36" s="1"/>
  <c r="AF202" s="1"/>
  <c r="AH7" i="7"/>
  <c r="AF35" i="18"/>
  <c r="AF38" s="1"/>
  <c r="AG32" s="1"/>
  <c r="AG204" s="1"/>
  <c r="AG43" i="7"/>
  <c r="AF43"/>
  <c r="AE37" i="18"/>
  <c r="AE203" s="1"/>
  <c r="AG54" i="11"/>
  <c r="AE43" i="7" l="1"/>
  <c r="AG59" i="11"/>
  <c r="AG35" i="18"/>
  <c r="AG38" s="1"/>
  <c r="AH32" s="1"/>
  <c r="AH204" s="1"/>
  <c r="AI7" i="7"/>
  <c r="AH11"/>
  <c r="AG34" i="18"/>
  <c r="AG33" s="1"/>
  <c r="AG36" s="1"/>
  <c r="AG202" s="1"/>
  <c r="L6" i="22"/>
  <c r="L10" s="1"/>
  <c r="L14" s="1"/>
  <c r="L25" s="1"/>
  <c r="AF37" i="18"/>
  <c r="AF203" s="1"/>
  <c r="AH54" i="11"/>
  <c r="L176" i="22" s="1"/>
  <c r="AH15" i="7" l="1"/>
  <c r="AH35" i="18"/>
  <c r="AH38" s="1"/>
  <c r="AI32" s="1"/>
  <c r="AI204" s="1"/>
  <c r="AJ7" i="7"/>
  <c r="AJ11" s="1"/>
  <c r="AJ15" s="1"/>
  <c r="AJ26" s="1"/>
  <c r="AH59" i="11"/>
  <c r="AG37" i="18"/>
  <c r="AG203" s="1"/>
  <c r="AI11" i="7"/>
  <c r="AI15" s="1"/>
  <c r="AI26" s="1"/>
  <c r="L41" i="22"/>
  <c r="AH34" i="18"/>
  <c r="AH33" s="1"/>
  <c r="AH36" s="1"/>
  <c r="AH202" s="1"/>
  <c r="AI54" i="11"/>
  <c r="AH26" i="7" l="1"/>
  <c r="L181" i="22"/>
  <c r="AI35" i="18"/>
  <c r="AI38" s="1"/>
  <c r="AJ32" s="1"/>
  <c r="AJ204" s="1"/>
  <c r="AK7" i="7"/>
  <c r="AI59" i="11"/>
  <c r="AH37" i="18"/>
  <c r="AH203" s="1"/>
  <c r="AJ43" i="7"/>
  <c r="AI34" i="18"/>
  <c r="AI33" s="1"/>
  <c r="AI36" s="1"/>
  <c r="AI202" s="1"/>
  <c r="AI43" i="7"/>
  <c r="AJ54" i="11"/>
  <c r="AH43" i="7" l="1"/>
  <c r="AI37" i="18"/>
  <c r="AI203" s="1"/>
  <c r="AJ59" i="11"/>
  <c r="AK11" i="7"/>
  <c r="AK15" s="1"/>
  <c r="M6" i="22"/>
  <c r="M10" s="1"/>
  <c r="M14" s="1"/>
  <c r="M25" s="1"/>
  <c r="AJ34" i="18"/>
  <c r="AJ33" s="1"/>
  <c r="AJ36" s="1"/>
  <c r="AJ202" s="1"/>
  <c r="AL7" i="7"/>
  <c r="AJ35" i="18"/>
  <c r="AJ38" s="1"/>
  <c r="AK32" s="1"/>
  <c r="AK204" s="1"/>
  <c r="AK54" i="11"/>
  <c r="M176" i="22" s="1"/>
  <c r="AK26" i="7" l="1"/>
  <c r="AK43" s="1"/>
  <c r="AK59" i="11"/>
  <c r="M181" i="22" s="1"/>
  <c r="M41"/>
  <c r="AL11" i="7"/>
  <c r="AL15" s="1"/>
  <c r="AL26" s="1"/>
  <c r="AJ37" i="18"/>
  <c r="AJ203" s="1"/>
  <c r="AK34"/>
  <c r="AK33" s="1"/>
  <c r="AK36" s="1"/>
  <c r="AK202" s="1"/>
  <c r="AM7" i="7"/>
  <c r="AM11" s="1"/>
  <c r="AM15" s="1"/>
  <c r="AM26" s="1"/>
  <c r="AK35" i="18"/>
  <c r="AK38" s="1"/>
  <c r="AL32" s="1"/>
  <c r="AL204" s="1"/>
  <c r="AL54" i="11"/>
  <c r="AK37" i="18" l="1"/>
  <c r="AK203" s="1"/>
  <c r="AL34"/>
  <c r="AL33" s="1"/>
  <c r="AL36" s="1"/>
  <c r="AL202" s="1"/>
  <c r="AN7" i="7"/>
  <c r="AO7" s="1"/>
  <c r="AL35" i="18"/>
  <c r="AL38" s="1"/>
  <c r="AM32" s="1"/>
  <c r="AM204" s="1"/>
  <c r="AL59" i="11"/>
  <c r="AL43" i="7"/>
  <c r="AM43"/>
  <c r="AM54" i="11"/>
  <c r="AM59" l="1"/>
  <c r="AM34" i="18"/>
  <c r="AM33" s="1"/>
  <c r="AM36" s="1"/>
  <c r="AM202" s="1"/>
  <c r="AP7" i="7"/>
  <c r="AM35" i="18"/>
  <c r="AM38" s="1"/>
  <c r="AN32" s="1"/>
  <c r="AN204" s="1"/>
  <c r="AN11" i="7"/>
  <c r="E5" i="21"/>
  <c r="E10" i="29" s="1"/>
  <c r="N6" i="22"/>
  <c r="N10" s="1"/>
  <c r="N14" s="1"/>
  <c r="N25" s="1"/>
  <c r="AL37" i="18"/>
  <c r="AL203" s="1"/>
  <c r="AN54" i="11"/>
  <c r="AN15" i="7" l="1"/>
  <c r="AO11"/>
  <c r="AN35" i="18"/>
  <c r="AN38" s="1"/>
  <c r="AO32" s="1"/>
  <c r="AO204" s="1"/>
  <c r="AQ7" i="7"/>
  <c r="AQ11" s="1"/>
  <c r="AQ15" s="1"/>
  <c r="AQ26" s="1"/>
  <c r="AN59" i="11"/>
  <c r="E55" i="16"/>
  <c r="E54" s="1"/>
  <c r="E56" s="1"/>
  <c r="E60" s="1"/>
  <c r="E9" i="21"/>
  <c r="E13" s="1"/>
  <c r="E24" s="1"/>
  <c r="E55" i="26"/>
  <c r="E5" i="27" s="1"/>
  <c r="AP11" i="7"/>
  <c r="N41" i="22"/>
  <c r="AN34" i="18"/>
  <c r="AN33" s="1"/>
  <c r="AN36" s="1"/>
  <c r="AN202" s="1"/>
  <c r="AM37"/>
  <c r="AM203" s="1"/>
  <c r="AP54" i="11"/>
  <c r="N176" i="22"/>
  <c r="E176" i="21"/>
  <c r="AP15" i="7" l="1"/>
  <c r="AN26"/>
  <c r="AO15"/>
  <c r="AO35" i="18"/>
  <c r="AO38" s="1"/>
  <c r="AP32" s="1"/>
  <c r="AP204" s="1"/>
  <c r="AR7" i="7"/>
  <c r="N181" i="22"/>
  <c r="E181" i="21"/>
  <c r="E42" i="26" s="1"/>
  <c r="AP59" i="11"/>
  <c r="E54" i="26"/>
  <c r="E56" s="1"/>
  <c r="E60" s="1"/>
  <c r="E64" s="1"/>
  <c r="E3" i="27" s="1"/>
  <c r="AN37" i="18"/>
  <c r="AN203" s="1"/>
  <c r="E40" i="21"/>
  <c r="AQ43" i="7"/>
  <c r="AO34" i="18"/>
  <c r="AO33" s="1"/>
  <c r="AO36" s="1"/>
  <c r="AO202" s="1"/>
  <c r="E64" i="16"/>
  <c r="F51" i="19"/>
  <c r="F70" s="1"/>
  <c r="AQ54" i="11"/>
  <c r="E38" i="16"/>
  <c r="E38" i="26"/>
  <c r="E37" i="28" s="1"/>
  <c r="AP26" i="7" l="1"/>
  <c r="O6" i="22"/>
  <c r="O10" s="1"/>
  <c r="O14" s="1"/>
  <c r="O25" s="1"/>
  <c r="O41" s="1"/>
  <c r="AO26" i="7"/>
  <c r="AN43"/>
  <c r="AO43" s="1"/>
  <c r="E42" i="16"/>
  <c r="AO37" i="18"/>
  <c r="AO203" s="1"/>
  <c r="E71" i="26"/>
  <c r="E10" i="27"/>
  <c r="E6"/>
  <c r="E71" i="16"/>
  <c r="F52" i="19" s="1"/>
  <c r="F54"/>
  <c r="F76" s="1"/>
  <c r="AQ59" i="11"/>
  <c r="AP34" i="18"/>
  <c r="AP33" s="1"/>
  <c r="AP36" s="1"/>
  <c r="AP202" s="1"/>
  <c r="AS7" i="7"/>
  <c r="AR11"/>
  <c r="AP35" i="18"/>
  <c r="AP38" s="1"/>
  <c r="AQ32" s="1"/>
  <c r="AQ204" s="1"/>
  <c r="AR54" i="11"/>
  <c r="O176" i="22" s="1"/>
  <c r="E41" i="28"/>
  <c r="E72"/>
  <c r="AR15" i="7" l="1"/>
  <c r="AP43"/>
  <c r="AP37" i="18"/>
  <c r="AP203" s="1"/>
  <c r="AR59" i="11"/>
  <c r="O181" i="22" s="1"/>
  <c r="AQ35" i="18"/>
  <c r="AQ38" s="1"/>
  <c r="AR32" s="1"/>
  <c r="AR204" s="1"/>
  <c r="AS11" i="7"/>
  <c r="AS15" s="1"/>
  <c r="AS26" s="1"/>
  <c r="AQ34" i="18"/>
  <c r="AQ33" s="1"/>
  <c r="AQ36" s="1"/>
  <c r="AQ202" s="1"/>
  <c r="AT7" i="7"/>
  <c r="AT11" s="1"/>
  <c r="AT15" s="1"/>
  <c r="AT26" s="1"/>
  <c r="E73" i="28"/>
  <c r="AS54" i="11"/>
  <c r="AR26" i="7" l="1"/>
  <c r="AS59" i="11"/>
  <c r="AR35" i="18"/>
  <c r="AR38" s="1"/>
  <c r="AS32" s="1"/>
  <c r="AS204" s="1"/>
  <c r="AU7" i="7"/>
  <c r="AU11" s="1"/>
  <c r="AU15" s="1"/>
  <c r="AU26" s="1"/>
  <c r="AQ37" i="18"/>
  <c r="AQ203" s="1"/>
  <c r="AT43" i="7"/>
  <c r="AS43"/>
  <c r="AR34" i="18"/>
  <c r="AR33" s="1"/>
  <c r="AR36" s="1"/>
  <c r="AR202" s="1"/>
  <c r="AT54" i="11"/>
  <c r="AR43" i="7" l="1"/>
  <c r="AS35" i="18"/>
  <c r="AS38" s="1"/>
  <c r="AT32" s="1"/>
  <c r="AT204" s="1"/>
  <c r="AV7" i="7"/>
  <c r="AT59" i="11"/>
  <c r="P6" i="22"/>
  <c r="P10" s="1"/>
  <c r="P14" s="1"/>
  <c r="P25" s="1"/>
  <c r="AU43" i="7"/>
  <c r="AS34" i="18"/>
  <c r="AS33" s="1"/>
  <c r="AS36" s="1"/>
  <c r="AS202" s="1"/>
  <c r="AR37"/>
  <c r="AR203" s="1"/>
  <c r="AU54" i="11"/>
  <c r="P176" i="22" s="1"/>
  <c r="AU59" i="11" l="1"/>
  <c r="P181" i="22" s="1"/>
  <c r="P41"/>
  <c r="AS37" i="18"/>
  <c r="AS203" s="1"/>
  <c r="AT34"/>
  <c r="AT33" s="1"/>
  <c r="AT36" s="1"/>
  <c r="AT202" s="1"/>
  <c r="AW7" i="7"/>
  <c r="AW11" s="1"/>
  <c r="AW15" s="1"/>
  <c r="AW26" s="1"/>
  <c r="AV11"/>
  <c r="AT35" i="18"/>
  <c r="AT38" s="1"/>
  <c r="AU32" s="1"/>
  <c r="AU204" s="1"/>
  <c r="AV54" i="11"/>
  <c r="AV15" i="7" l="1"/>
  <c r="AU35" i="18"/>
  <c r="AU38" s="1"/>
  <c r="AV32" s="1"/>
  <c r="AV204" s="1"/>
  <c r="AX7" i="7"/>
  <c r="AV59" i="11"/>
  <c r="AT37" i="18"/>
  <c r="AT203" s="1"/>
  <c r="AU34"/>
  <c r="AU33" s="1"/>
  <c r="AU36" s="1"/>
  <c r="AU202" s="1"/>
  <c r="AW43" i="7"/>
  <c r="AW54" i="11"/>
  <c r="AV26" i="7" l="1"/>
  <c r="AV35" i="18"/>
  <c r="AV38" s="1"/>
  <c r="AW32" s="1"/>
  <c r="AW204" s="1"/>
  <c r="AW59" i="11"/>
  <c r="AX11" i="7"/>
  <c r="Q6" i="22"/>
  <c r="Q10" s="1"/>
  <c r="Q14" s="1"/>
  <c r="Q25" s="1"/>
  <c r="AU37" i="18"/>
  <c r="AU203" s="1"/>
  <c r="AV34"/>
  <c r="AV33" s="1"/>
  <c r="AV36" s="1"/>
  <c r="AV202" s="1"/>
  <c r="AY7" i="7"/>
  <c r="AY11" s="1"/>
  <c r="AY15" s="1"/>
  <c r="AY26" s="1"/>
  <c r="AX54" i="11"/>
  <c r="Q176" i="22" s="1"/>
  <c r="AV43" i="7" l="1"/>
  <c r="AX15"/>
  <c r="AX59" i="11"/>
  <c r="AY43" i="7"/>
  <c r="Q41" i="22"/>
  <c r="AW34" i="18"/>
  <c r="AW33" s="1"/>
  <c r="AW36" s="1"/>
  <c r="AW202" s="1"/>
  <c r="AZ7" i="7"/>
  <c r="AZ11" s="1"/>
  <c r="AZ15" s="1"/>
  <c r="AZ26" s="1"/>
  <c r="AV37" i="18"/>
  <c r="AV203" s="1"/>
  <c r="AW35"/>
  <c r="AW38" s="1"/>
  <c r="AX32" s="1"/>
  <c r="AX204" s="1"/>
  <c r="AY54" i="11"/>
  <c r="AX26" i="7" l="1"/>
  <c r="Q181" i="22"/>
  <c r="AX35" i="18"/>
  <c r="AX38" s="1"/>
  <c r="AY32" s="1"/>
  <c r="AY204" s="1"/>
  <c r="BC7" i="7" s="1"/>
  <c r="BC11" s="1"/>
  <c r="BC15" s="1"/>
  <c r="BC26" s="1"/>
  <c r="BA7"/>
  <c r="BB7" s="1"/>
  <c r="AW37" i="18"/>
  <c r="AW203" s="1"/>
  <c r="AY59" i="11"/>
  <c r="AX34" i="18"/>
  <c r="AX33" s="1"/>
  <c r="AX36" s="1"/>
  <c r="AX202" s="1"/>
  <c r="AZ43" i="7"/>
  <c r="AZ54" i="11"/>
  <c r="BC43" i="7" l="1"/>
  <c r="AX43"/>
  <c r="AZ59" i="11"/>
  <c r="AX37" i="18"/>
  <c r="AX203" s="1"/>
  <c r="AY34"/>
  <c r="AY33" s="1"/>
  <c r="AY36" s="1"/>
  <c r="AY202" s="1"/>
  <c r="R6" i="22"/>
  <c r="R10" s="1"/>
  <c r="R14" s="1"/>
  <c r="R25" s="1"/>
  <c r="BA11" i="7"/>
  <c r="F5" i="21"/>
  <c r="F10" i="29" s="1"/>
  <c r="AY35" i="18"/>
  <c r="AY38" s="1"/>
  <c r="AZ32" s="1"/>
  <c r="AZ204" s="1"/>
  <c r="BA54" i="11"/>
  <c r="BA15" i="7" l="1"/>
  <c r="BB11"/>
  <c r="AY37" i="18"/>
  <c r="AY203" s="1"/>
  <c r="BA59" i="11"/>
  <c r="F181" i="21" s="1"/>
  <c r="R41" i="22"/>
  <c r="AZ34" i="18"/>
  <c r="AZ33" s="1"/>
  <c r="AZ36" s="1"/>
  <c r="AZ202" s="1"/>
  <c r="BD7" i="7"/>
  <c r="AZ35" i="18"/>
  <c r="AZ38" s="1"/>
  <c r="BA32" s="1"/>
  <c r="BA204" s="1"/>
  <c r="F55" i="26"/>
  <c r="F5" i="27" s="1"/>
  <c r="F9" i="21"/>
  <c r="F13" s="1"/>
  <c r="F24" s="1"/>
  <c r="F55" i="16"/>
  <c r="F54" s="1"/>
  <c r="F56" s="1"/>
  <c r="F60" s="1"/>
  <c r="R176" i="22"/>
  <c r="F176" i="21"/>
  <c r="BC54" i="11"/>
  <c r="BD11" i="7" l="1"/>
  <c r="BA26"/>
  <c r="BB15"/>
  <c r="BC59" i="11"/>
  <c r="R181" i="22"/>
  <c r="AZ37" i="18"/>
  <c r="AZ203" s="1"/>
  <c r="BA34"/>
  <c r="BA33" s="1"/>
  <c r="BA36" s="1"/>
  <c r="BA202" s="1"/>
  <c r="BE7" i="7"/>
  <c r="S6" i="22" s="1"/>
  <c r="S10" s="1"/>
  <c r="S14" s="1"/>
  <c r="S25" s="1"/>
  <c r="BA35" i="18"/>
  <c r="BA38" s="1"/>
  <c r="BB32" s="1"/>
  <c r="BB204" s="1"/>
  <c r="F40" i="21"/>
  <c r="F54" i="26"/>
  <c r="F56" s="1"/>
  <c r="F60" s="1"/>
  <c r="F64" s="1"/>
  <c r="G51" i="19"/>
  <c r="G70" s="1"/>
  <c r="F64" i="16"/>
  <c r="F42" i="26"/>
  <c r="F42" i="16"/>
  <c r="F38" i="26"/>
  <c r="F37" i="28" s="1"/>
  <c r="F38" i="16"/>
  <c r="BD54" i="11"/>
  <c r="BD15" i="7" l="1"/>
  <c r="BB26"/>
  <c r="BA43"/>
  <c r="BB43" s="1"/>
  <c r="BD59" i="11"/>
  <c r="BB35" i="18"/>
  <c r="BB38" s="1"/>
  <c r="BC32" s="1"/>
  <c r="BC204" s="1"/>
  <c r="BF7" i="7"/>
  <c r="BA37" i="18"/>
  <c r="BA203" s="1"/>
  <c r="S41" i="22"/>
  <c r="BE11" i="7"/>
  <c r="BE15" s="1"/>
  <c r="BE26" s="1"/>
  <c r="G54" i="19"/>
  <c r="G76" s="1"/>
  <c r="F71" i="16"/>
  <c r="G52" i="19" s="1"/>
  <c r="F3" i="27"/>
  <c r="F71" i="26"/>
  <c r="BB34" i="18"/>
  <c r="BB33" s="1"/>
  <c r="BB36" s="1"/>
  <c r="BB202" s="1"/>
  <c r="F72" i="28"/>
  <c r="F41"/>
  <c r="BE54" i="11"/>
  <c r="S176" i="22" s="1"/>
  <c r="BD26" i="7" l="1"/>
  <c r="BE59" i="11"/>
  <c r="BB37" i="18"/>
  <c r="BB203" s="1"/>
  <c r="BF11" i="7"/>
  <c r="BF15" s="1"/>
  <c r="BF26" s="1"/>
  <c r="BE43"/>
  <c r="F10" i="27"/>
  <c r="F6"/>
  <c r="BC34" i="18"/>
  <c r="BC33" s="1"/>
  <c r="BC36" s="1"/>
  <c r="BC202" s="1"/>
  <c r="BG7" i="7"/>
  <c r="BC35" i="18"/>
  <c r="BC38" s="1"/>
  <c r="BD32" s="1"/>
  <c r="BD204" s="1"/>
  <c r="F73" i="28"/>
  <c r="BF54" i="11"/>
  <c r="BG11" i="7" l="1"/>
  <c r="BD43"/>
  <c r="S181" i="22"/>
  <c r="BF59" i="11"/>
  <c r="BC37" i="18"/>
  <c r="BC203" s="1"/>
  <c r="BD34"/>
  <c r="BD33" s="1"/>
  <c r="BD36" s="1"/>
  <c r="BD202" s="1"/>
  <c r="BH7" i="7"/>
  <c r="BD35" i="18"/>
  <c r="BD38" s="1"/>
  <c r="BE32" s="1"/>
  <c r="BE204" s="1"/>
  <c r="BF43" i="7"/>
  <c r="BG54" i="11"/>
  <c r="BG15" i="7" l="1"/>
  <c r="BG59" i="11"/>
  <c r="BE34" i="18"/>
  <c r="BE33" s="1"/>
  <c r="BE36" s="1"/>
  <c r="BE202" s="1"/>
  <c r="BI7" i="7"/>
  <c r="BI11" s="1"/>
  <c r="BI15" s="1"/>
  <c r="BI26" s="1"/>
  <c r="BD37" i="18"/>
  <c r="BD203" s="1"/>
  <c r="BE35"/>
  <c r="BE38" s="1"/>
  <c r="BF32" s="1"/>
  <c r="BF204" s="1"/>
  <c r="BH11" i="7"/>
  <c r="BH15" s="1"/>
  <c r="BH26" s="1"/>
  <c r="T6" i="22"/>
  <c r="T10" s="1"/>
  <c r="T14" s="1"/>
  <c r="T25" s="1"/>
  <c r="BH54" i="11"/>
  <c r="T176" i="22" s="1"/>
  <c r="BG26" i="7" l="1"/>
  <c r="BH59" i="11"/>
  <c r="T181" i="22" s="1"/>
  <c r="BF34" i="18"/>
  <c r="BF33" s="1"/>
  <c r="BF36" s="1"/>
  <c r="BF202" s="1"/>
  <c r="BJ7" i="7"/>
  <c r="BJ11" s="1"/>
  <c r="BJ15" s="1"/>
  <c r="BJ26" s="1"/>
  <c r="BF35" i="18"/>
  <c r="BF38" s="1"/>
  <c r="BG32" s="1"/>
  <c r="BG204" s="1"/>
  <c r="T41" i="22"/>
  <c r="BI43" i="7"/>
  <c r="BH43"/>
  <c r="BE37" i="18"/>
  <c r="BE203" s="1"/>
  <c r="BI54" i="11"/>
  <c r="BG43" i="7" l="1"/>
  <c r="BI59" i="11"/>
  <c r="BG34" i="18"/>
  <c r="BG33" s="1"/>
  <c r="BG36" s="1"/>
  <c r="BG202" s="1"/>
  <c r="BK7" i="7"/>
  <c r="BG35" i="18"/>
  <c r="BG38" s="1"/>
  <c r="BH32" s="1"/>
  <c r="BH204" s="1"/>
  <c r="BJ43" i="7"/>
  <c r="BF37" i="18"/>
  <c r="BF203" s="1"/>
  <c r="BJ54" i="11"/>
  <c r="BJ59" l="1"/>
  <c r="BG37" i="18"/>
  <c r="BG203" s="1"/>
  <c r="BH34"/>
  <c r="BH33" s="1"/>
  <c r="BH36" s="1"/>
  <c r="BH202" s="1"/>
  <c r="BL7" i="7"/>
  <c r="BL11" s="1"/>
  <c r="BL15" s="1"/>
  <c r="BL26" s="1"/>
  <c r="BH35" i="18"/>
  <c r="BH38" s="1"/>
  <c r="BI32" s="1"/>
  <c r="BI204" s="1"/>
  <c r="U6" i="22"/>
  <c r="U10" s="1"/>
  <c r="U14" s="1"/>
  <c r="U25" s="1"/>
  <c r="BK11" i="7"/>
  <c r="BK15" s="1"/>
  <c r="BK54" i="11"/>
  <c r="U176" i="22" s="1"/>
  <c r="BK26" i="7" l="1"/>
  <c r="BK59" i="11"/>
  <c r="BI34" i="18"/>
  <c r="BI33" s="1"/>
  <c r="BI36" s="1"/>
  <c r="BI202" s="1"/>
  <c r="BM7" i="7"/>
  <c r="BM11" s="1"/>
  <c r="BM15" s="1"/>
  <c r="BM26" s="1"/>
  <c r="BI35" i="18"/>
  <c r="BI38" s="1"/>
  <c r="BJ32" s="1"/>
  <c r="BJ204" s="1"/>
  <c r="BH37"/>
  <c r="BH203" s="1"/>
  <c r="BL43" i="7"/>
  <c r="U41" i="22"/>
  <c r="BL54" i="11"/>
  <c r="BK43" i="7" l="1"/>
  <c r="U181" i="22"/>
  <c r="BL59" i="11"/>
  <c r="BI37" i="18"/>
  <c r="BI203" s="1"/>
  <c r="BJ34"/>
  <c r="BJ33" s="1"/>
  <c r="BJ36" s="1"/>
  <c r="BJ202" s="1"/>
  <c r="BN7" i="7"/>
  <c r="BO7" s="1"/>
  <c r="BJ35" i="18"/>
  <c r="BJ38" s="1"/>
  <c r="BK32" s="1"/>
  <c r="BK204" s="1"/>
  <c r="BM43" i="7"/>
  <c r="BM54" i="11"/>
  <c r="BM59" l="1"/>
  <c r="BK34" i="18"/>
  <c r="BK33" s="1"/>
  <c r="BK36" s="1"/>
  <c r="BK202" s="1"/>
  <c r="BP7" i="7"/>
  <c r="BK35" i="18"/>
  <c r="BK38" s="1"/>
  <c r="BL32" s="1"/>
  <c r="BL204" s="1"/>
  <c r="V6" i="22"/>
  <c r="V10" s="1"/>
  <c r="V14" s="1"/>
  <c r="V25" s="1"/>
  <c r="BN11" i="7"/>
  <c r="G5" i="21"/>
  <c r="G10" i="29" s="1"/>
  <c r="BJ37" i="18"/>
  <c r="BJ203" s="1"/>
  <c r="BN54" i="11"/>
  <c r="BN15" i="7" l="1"/>
  <c r="BO11"/>
  <c r="BN59" i="11"/>
  <c r="V181" i="22" s="1"/>
  <c r="BL34" i="18"/>
  <c r="BL33" s="1"/>
  <c r="BL36" s="1"/>
  <c r="BL202" s="1"/>
  <c r="BQ7" i="7"/>
  <c r="BQ11" s="1"/>
  <c r="BQ15" s="1"/>
  <c r="BQ26" s="1"/>
  <c r="BL35" i="18"/>
  <c r="BL38" s="1"/>
  <c r="BM32" s="1"/>
  <c r="BM204" s="1"/>
  <c r="BP11" i="7"/>
  <c r="G55" i="26"/>
  <c r="G5" i="27" s="1"/>
  <c r="G9" i="21"/>
  <c r="G13" s="1"/>
  <c r="G24" s="1"/>
  <c r="G55" i="16"/>
  <c r="G54" s="1"/>
  <c r="G56" s="1"/>
  <c r="G60" s="1"/>
  <c r="BK37" i="18"/>
  <c r="BK203" s="1"/>
  <c r="V41" i="22"/>
  <c r="BP54" i="11"/>
  <c r="V176" i="22"/>
  <c r="G176" i="21"/>
  <c r="BP15" i="7" l="1"/>
  <c r="BN26"/>
  <c r="BO15"/>
  <c r="G181" i="21"/>
  <c r="G42" i="26" s="1"/>
  <c r="BP59" i="11"/>
  <c r="G54" i="26"/>
  <c r="G56" s="1"/>
  <c r="G60" s="1"/>
  <c r="G64" s="1"/>
  <c r="G3" i="27" s="1"/>
  <c r="BM34" i="18"/>
  <c r="BM33" s="1"/>
  <c r="BM36" s="1"/>
  <c r="BM202" s="1"/>
  <c r="BR7" i="7"/>
  <c r="BM35" i="18"/>
  <c r="BM38" s="1"/>
  <c r="BN32" s="1"/>
  <c r="BN204" s="1"/>
  <c r="BQ43" i="7"/>
  <c r="G64" i="16"/>
  <c r="H51" i="19"/>
  <c r="H70" s="1"/>
  <c r="G40" i="21"/>
  <c r="BL37" i="18"/>
  <c r="BL203" s="1"/>
  <c r="BQ54" i="11"/>
  <c r="G38" i="16"/>
  <c r="G38" i="26"/>
  <c r="G37" i="28" s="1"/>
  <c r="BR11" i="7" l="1"/>
  <c r="BP26"/>
  <c r="BO26"/>
  <c r="BN43"/>
  <c r="BO43" s="1"/>
  <c r="G42" i="16"/>
  <c r="BQ59" i="11"/>
  <c r="G71" i="26"/>
  <c r="W6" i="22"/>
  <c r="W10" s="1"/>
  <c r="W14" s="1"/>
  <c r="W25" s="1"/>
  <c r="W41" s="1"/>
  <c r="G6" i="27"/>
  <c r="G10"/>
  <c r="BN34" i="18"/>
  <c r="BN33" s="1"/>
  <c r="BN36" s="1"/>
  <c r="BN202" s="1"/>
  <c r="BS7" i="7"/>
  <c r="BN35" i="18"/>
  <c r="BN38" s="1"/>
  <c r="BO32" s="1"/>
  <c r="BO204" s="1"/>
  <c r="G71" i="16"/>
  <c r="H52" i="19" s="1"/>
  <c r="H54"/>
  <c r="H76" s="1"/>
  <c r="BM37" i="18"/>
  <c r="BM203" s="1"/>
  <c r="G72" i="28"/>
  <c r="G41"/>
  <c r="BR54" i="11"/>
  <c r="W176" i="22" s="1"/>
  <c r="BR15" i="7" l="1"/>
  <c r="BP43"/>
  <c r="BN37" i="18"/>
  <c r="BN203" s="1"/>
  <c r="BR59" i="11"/>
  <c r="W181" i="22" s="1"/>
  <c r="BO34" i="18"/>
  <c r="BO33" s="1"/>
  <c r="BO36" s="1"/>
  <c r="BO202" s="1"/>
  <c r="BT7" i="7"/>
  <c r="BO35" i="18"/>
  <c r="BO38" s="1"/>
  <c r="BP32" s="1"/>
  <c r="BP204" s="1"/>
  <c r="BS11" i="7"/>
  <c r="BS15" s="1"/>
  <c r="BS26" s="1"/>
  <c r="G73" i="28"/>
  <c r="BS54" i="11"/>
  <c r="BR26" i="7" l="1"/>
  <c r="BP35" i="18"/>
  <c r="BP38" s="1"/>
  <c r="BQ32" s="1"/>
  <c r="BQ204" s="1"/>
  <c r="BU7" i="7"/>
  <c r="BS59" i="11"/>
  <c r="BP34" i="18"/>
  <c r="BP33" s="1"/>
  <c r="BP36" s="1"/>
  <c r="BP202" s="1"/>
  <c r="BT11" i="7"/>
  <c r="BT15" s="1"/>
  <c r="BT26" s="1"/>
  <c r="BS43"/>
  <c r="BO37" i="18"/>
  <c r="BO203" s="1"/>
  <c r="BT54" i="11"/>
  <c r="BR43" i="7" l="1"/>
  <c r="BQ35" i="18"/>
  <c r="BQ38" s="1"/>
  <c r="BR32" s="1"/>
  <c r="BR204" s="1"/>
  <c r="BV7" i="7"/>
  <c r="BT59" i="11"/>
  <c r="BU11" i="7"/>
  <c r="BU15" s="1"/>
  <c r="BU26" s="1"/>
  <c r="X6" i="22"/>
  <c r="X10" s="1"/>
  <c r="X14" s="1"/>
  <c r="X25" s="1"/>
  <c r="BP37" i="18"/>
  <c r="BP203" s="1"/>
  <c r="BT43" i="7"/>
  <c r="BQ34" i="18"/>
  <c r="BQ33" s="1"/>
  <c r="BQ36" s="1"/>
  <c r="BQ202" s="1"/>
  <c r="BU54" i="11"/>
  <c r="X176" i="22" s="1"/>
  <c r="BU59" i="11" l="1"/>
  <c r="X181" i="22" s="1"/>
  <c r="X41"/>
  <c r="BR34" i="18"/>
  <c r="BR33" s="1"/>
  <c r="BR36" s="1"/>
  <c r="BR202" s="1"/>
  <c r="BW7" i="7"/>
  <c r="BW11" s="1"/>
  <c r="BW15" s="1"/>
  <c r="BW26" s="1"/>
  <c r="BV11"/>
  <c r="BR35" i="18"/>
  <c r="BR38" s="1"/>
  <c r="BS32" s="1"/>
  <c r="BS204" s="1"/>
  <c r="BU43" i="7"/>
  <c r="BQ37" i="18"/>
  <c r="BQ203" s="1"/>
  <c r="BV54" i="11"/>
  <c r="BV15" i="7" l="1"/>
  <c r="BS35" i="18"/>
  <c r="BS38" s="1"/>
  <c r="BT32" s="1"/>
  <c r="BT204" s="1"/>
  <c r="BX7" i="7"/>
  <c r="BX11" s="1"/>
  <c r="BX15" s="1"/>
  <c r="BX26" s="1"/>
  <c r="BV59" i="11"/>
  <c r="BR37" i="18"/>
  <c r="BR203" s="1"/>
  <c r="BS34"/>
  <c r="BS33" s="1"/>
  <c r="BS36" s="1"/>
  <c r="BS202" s="1"/>
  <c r="BW43" i="7"/>
  <c r="BW54" i="11"/>
  <c r="BV26" i="7" l="1"/>
  <c r="BW59" i="11"/>
  <c r="BT35" i="18"/>
  <c r="BT38" s="1"/>
  <c r="BU32" s="1"/>
  <c r="BU204" s="1"/>
  <c r="BY7" i="7"/>
  <c r="Y6" i="22"/>
  <c r="Y10" s="1"/>
  <c r="Y14" s="1"/>
  <c r="Y25" s="1"/>
  <c r="Y41" s="1"/>
  <c r="BT34" i="18"/>
  <c r="BT33" s="1"/>
  <c r="BT36" s="1"/>
  <c r="BT202" s="1"/>
  <c r="BX43" i="7"/>
  <c r="BS37" i="18"/>
  <c r="BS203" s="1"/>
  <c r="BX54" i="11"/>
  <c r="Y176" i="22" s="1"/>
  <c r="BV43" i="7" l="1"/>
  <c r="BX59" i="11"/>
  <c r="BT37" i="18"/>
  <c r="BT203" s="1"/>
  <c r="BU34"/>
  <c r="BU33" s="1"/>
  <c r="BU36" s="1"/>
  <c r="BU202" s="1"/>
  <c r="BZ7" i="7"/>
  <c r="BZ11" s="1"/>
  <c r="BZ15" s="1"/>
  <c r="BZ26" s="1"/>
  <c r="BY11"/>
  <c r="BY15" s="1"/>
  <c r="BU35" i="18"/>
  <c r="BU38" s="1"/>
  <c r="BV32" s="1"/>
  <c r="BV204" s="1"/>
  <c r="BY54" i="11"/>
  <c r="BY26" i="7" l="1"/>
  <c r="BY43" s="1"/>
  <c r="Y181" i="22"/>
  <c r="BY59" i="11"/>
  <c r="BU37" i="18"/>
  <c r="BU203" s="1"/>
  <c r="BV34"/>
  <c r="BV33" s="1"/>
  <c r="BV36" s="1"/>
  <c r="BV202" s="1"/>
  <c r="CA7" i="7"/>
  <c r="CB7" s="1"/>
  <c r="BV35" i="18"/>
  <c r="BV38" s="1"/>
  <c r="BZ43" i="7"/>
  <c r="BZ54" i="11"/>
  <c r="CA54" l="1"/>
  <c r="H176" i="21" s="1"/>
  <c r="BV37" i="18"/>
  <c r="BV203" s="1"/>
  <c r="BZ59" i="11"/>
  <c r="CA11" i="7"/>
  <c r="H5" i="21"/>
  <c r="H10" i="29" s="1"/>
  <c r="Z6" i="22"/>
  <c r="Z10" s="1"/>
  <c r="Z14" s="1"/>
  <c r="Z25" s="1"/>
  <c r="CA15" i="7" l="1"/>
  <c r="CB11"/>
  <c r="Z176" i="22"/>
  <c r="CA59" i="11"/>
  <c r="H181" i="21" s="1"/>
  <c r="H42" i="26" s="1"/>
  <c r="H9" i="21"/>
  <c r="H13" s="1"/>
  <c r="H24" s="1"/>
  <c r="H55" i="26"/>
  <c r="H5" i="27" s="1"/>
  <c r="H55" i="16"/>
  <c r="H54" s="1"/>
  <c r="H56" s="1"/>
  <c r="H60" s="1"/>
  <c r="Z41" i="22"/>
  <c r="H38" i="26"/>
  <c r="H37" i="28" s="1"/>
  <c r="H38" i="16"/>
  <c r="CA26" i="7" l="1"/>
  <c r="CB15"/>
  <c r="H42" i="16"/>
  <c r="Z181" i="22"/>
  <c r="H54" i="26"/>
  <c r="H56" s="1"/>
  <c r="H60" s="1"/>
  <c r="H64" s="1"/>
  <c r="H40" i="21"/>
  <c r="H64" i="16"/>
  <c r="I51" i="19"/>
  <c r="I70" s="1"/>
  <c r="H72" i="28"/>
  <c r="I37"/>
  <c r="H41"/>
  <c r="CB26" i="7" l="1"/>
  <c r="CA43"/>
  <c r="CB43" s="1"/>
  <c r="H3" i="27"/>
  <c r="H6" s="1"/>
  <c r="H71" i="26"/>
  <c r="H71" i="16"/>
  <c r="I52" i="19" s="1"/>
  <c r="I54"/>
  <c r="I76" s="1"/>
  <c r="I72" i="28"/>
  <c r="K37"/>
  <c r="J37"/>
  <c r="H73"/>
  <c r="I41"/>
  <c r="H10" i="27" l="1"/>
  <c r="I3"/>
  <c r="I9" s="1"/>
  <c r="J41" i="28"/>
  <c r="I73"/>
  <c r="K41"/>
  <c r="I10" i="27" l="1"/>
  <c r="I11" s="1"/>
  <c r="E207" i="14" l="1"/>
  <c r="E382" s="1"/>
  <c r="C29" i="7" s="1"/>
  <c r="C34" l="1"/>
  <c r="E205" i="14"/>
  <c r="E380" s="1"/>
  <c r="D57" i="10" s="1"/>
  <c r="E206" i="14" l="1"/>
  <c r="E381" s="1"/>
  <c r="D65" i="10"/>
  <c r="E208" i="14" l="1"/>
  <c r="E383" s="1"/>
  <c r="D66" i="10"/>
  <c r="C57" i="11" l="1"/>
  <c r="C60" s="1"/>
  <c r="F207" i="14"/>
  <c r="F382" s="1"/>
  <c r="D29" i="7" s="1"/>
  <c r="F204" i="14"/>
  <c r="F379" s="1"/>
  <c r="D67" i="10"/>
  <c r="F205" i="14" l="1"/>
  <c r="F380" s="1"/>
  <c r="E57" i="10" s="1"/>
  <c r="D34" i="7"/>
  <c r="D35" l="1"/>
  <c r="F206" i="14"/>
  <c r="F381" s="1"/>
  <c r="E65" i="10"/>
  <c r="D40" i="7" l="1"/>
  <c r="E66" i="10"/>
  <c r="F208" i="14" l="1"/>
  <c r="F383" s="1"/>
  <c r="D57" i="11" s="1"/>
  <c r="G204" i="14"/>
  <c r="G379" s="1"/>
  <c r="G207"/>
  <c r="G382" s="1"/>
  <c r="E29" i="7" s="1"/>
  <c r="E67" i="10"/>
  <c r="D60" i="11" l="1"/>
  <c r="G205" i="14"/>
  <c r="G380" s="1"/>
  <c r="F57" i="10" s="1"/>
  <c r="E34" i="7"/>
  <c r="C28" i="22"/>
  <c r="C32" s="1"/>
  <c r="C98" l="1"/>
  <c r="E35" i="7"/>
  <c r="G206" i="14"/>
  <c r="G381" s="1"/>
  <c r="F65" i="10"/>
  <c r="C84" i="22"/>
  <c r="E40" i="7" l="1"/>
  <c r="G208" i="14"/>
  <c r="G383" s="1"/>
  <c r="E57" i="11" s="1"/>
  <c r="F66" i="10"/>
  <c r="C106" i="22"/>
  <c r="H207" i="14" l="1"/>
  <c r="H382" s="1"/>
  <c r="F29" i="7" s="1"/>
  <c r="H204" i="14"/>
  <c r="H379" s="1"/>
  <c r="F67" i="10"/>
  <c r="C107" i="22"/>
  <c r="C108" s="1"/>
  <c r="E60" i="11"/>
  <c r="C182" i="22" s="1"/>
  <c r="C179"/>
  <c r="H205" i="14" l="1"/>
  <c r="H380" s="1"/>
  <c r="G57" i="10" s="1"/>
  <c r="F34" i="7"/>
  <c r="F35" l="1"/>
  <c r="G65" i="10"/>
  <c r="F40" i="7" l="1"/>
  <c r="H206" i="14"/>
  <c r="H381" s="1"/>
  <c r="G66" i="10"/>
  <c r="H208" i="14"/>
  <c r="H383" s="1"/>
  <c r="F57" i="11" s="1"/>
  <c r="F60" l="1"/>
  <c r="I207" i="14"/>
  <c r="I382" s="1"/>
  <c r="G29" i="7" s="1"/>
  <c r="G67" i="10"/>
  <c r="I204" i="14"/>
  <c r="I379" s="1"/>
  <c r="I205" l="1"/>
  <c r="I380" s="1"/>
  <c r="H57" i="10" s="1"/>
  <c r="G34" i="7"/>
  <c r="G35" l="1"/>
  <c r="I206" i="14"/>
  <c r="I381" s="1"/>
  <c r="H65" i="10"/>
  <c r="G40" i="7" l="1"/>
  <c r="H66" i="10"/>
  <c r="I208" i="14"/>
  <c r="I383" s="1"/>
  <c r="G57" i="11" s="1"/>
  <c r="G60" l="1"/>
  <c r="J207" i="14"/>
  <c r="J382" s="1"/>
  <c r="H29" i="7" s="1"/>
  <c r="H67" i="10"/>
  <c r="J204" i="14"/>
  <c r="J379" s="1"/>
  <c r="H34" i="7" l="1"/>
  <c r="H35" s="1"/>
  <c r="D28" i="22"/>
  <c r="D32" s="1"/>
  <c r="J205" i="14"/>
  <c r="J380" s="1"/>
  <c r="I57" i="10" s="1"/>
  <c r="D98" i="22" s="1"/>
  <c r="I65" i="10" l="1"/>
  <c r="D84" i="22"/>
  <c r="J206" i="14"/>
  <c r="J381" s="1"/>
  <c r="H40" i="7"/>
  <c r="I66" i="10" l="1"/>
  <c r="D106" i="22"/>
  <c r="J208" i="14"/>
  <c r="J383" s="1"/>
  <c r="H57" i="11" s="1"/>
  <c r="K207" i="14" l="1"/>
  <c r="K382" s="1"/>
  <c r="I29" i="7" s="1"/>
  <c r="I67" i="10"/>
  <c r="D107" i="22"/>
  <c r="D108" s="1"/>
  <c r="K204" i="14"/>
  <c r="K379" s="1"/>
  <c r="H60" i="11"/>
  <c r="D182" i="22" s="1"/>
  <c r="D179"/>
  <c r="I34" i="7" l="1"/>
  <c r="I35" s="1"/>
  <c r="K205" i="14"/>
  <c r="K380" s="1"/>
  <c r="J57" i="10" s="1"/>
  <c r="I40" i="7" l="1"/>
  <c r="J65" i="10"/>
  <c r="K206" i="14"/>
  <c r="K381" s="1"/>
  <c r="J66" i="10" l="1"/>
  <c r="K208" i="14"/>
  <c r="K383" s="1"/>
  <c r="I57" i="11" s="1"/>
  <c r="I60" l="1"/>
  <c r="L207" i="14"/>
  <c r="L382" s="1"/>
  <c r="J29" i="7" s="1"/>
  <c r="L204" i="14"/>
  <c r="L379" s="1"/>
  <c r="J67" i="10"/>
  <c r="L205" i="14" l="1"/>
  <c r="L380" s="1"/>
  <c r="K57" i="10" s="1"/>
  <c r="J34" i="7"/>
  <c r="J35" s="1"/>
  <c r="L206" i="14" l="1"/>
  <c r="L381" s="1"/>
  <c r="K65" i="10"/>
  <c r="J40" i="7"/>
  <c r="L208" i="14" l="1"/>
  <c r="L383" s="1"/>
  <c r="J57" i="11" s="1"/>
  <c r="K66" i="10"/>
  <c r="J60" i="11" l="1"/>
  <c r="M207" i="14"/>
  <c r="M382" s="1"/>
  <c r="K29" i="7" s="1"/>
  <c r="M204" i="14"/>
  <c r="M379" s="1"/>
  <c r="K67" i="10"/>
  <c r="K34" i="7" l="1"/>
  <c r="K35" s="1"/>
  <c r="E28" i="22"/>
  <c r="E32" s="1"/>
  <c r="M205" i="14"/>
  <c r="M380" s="1"/>
  <c r="L57" i="10" s="1"/>
  <c r="E98" i="22" s="1"/>
  <c r="M206" i="14" l="1"/>
  <c r="M381" s="1"/>
  <c r="K40" i="7"/>
  <c r="L65" i="10"/>
  <c r="E84" i="22"/>
  <c r="L66" i="10" l="1"/>
  <c r="E106" i="22"/>
  <c r="M208" i="14"/>
  <c r="M383" s="1"/>
  <c r="K57" i="11" s="1"/>
  <c r="N207" i="14" l="1"/>
  <c r="N382" s="1"/>
  <c r="L29" i="7" s="1"/>
  <c r="L67" i="10"/>
  <c r="E107" i="22"/>
  <c r="E108" s="1"/>
  <c r="E179"/>
  <c r="K60" i="11"/>
  <c r="E182" i="22" s="1"/>
  <c r="N204" i="14"/>
  <c r="N379" s="1"/>
  <c r="L34" i="7" l="1"/>
  <c r="L35" s="1"/>
  <c r="N205" i="14"/>
  <c r="N380" s="1"/>
  <c r="M57" i="10" s="1"/>
  <c r="N206" i="14" l="1"/>
  <c r="N381" s="1"/>
  <c r="L40" i="7"/>
  <c r="M65" i="10"/>
  <c r="N208" i="14" l="1"/>
  <c r="N383" s="1"/>
  <c r="L57" i="11" s="1"/>
  <c r="M66" i="10"/>
  <c r="L60" i="11" l="1"/>
  <c r="O207" i="14"/>
  <c r="O382" s="1"/>
  <c r="M29" i="7" s="1"/>
  <c r="M67" i="10"/>
  <c r="O204" i="14"/>
  <c r="O379" s="1"/>
  <c r="O205" l="1"/>
  <c r="O380" s="1"/>
  <c r="N57" i="10" s="1"/>
  <c r="M34" i="7"/>
  <c r="M35" s="1"/>
  <c r="N65" i="10" l="1"/>
  <c r="O206" i="14"/>
  <c r="O381" s="1"/>
  <c r="M40" i="7"/>
  <c r="N66" i="10" l="1"/>
  <c r="O208" i="14"/>
  <c r="O383" s="1"/>
  <c r="M57" i="11" s="1"/>
  <c r="M60" l="1"/>
  <c r="P207" i="14"/>
  <c r="P382" s="1"/>
  <c r="N29" i="7" s="1"/>
  <c r="P204" i="14"/>
  <c r="P379" s="1"/>
  <c r="N67" i="10"/>
  <c r="O29" i="7" l="1"/>
  <c r="N34"/>
  <c r="C27" i="21"/>
  <c r="C14" i="29" s="1"/>
  <c r="C28" s="1"/>
  <c r="F28" i="22"/>
  <c r="F32" s="1"/>
  <c r="P205" i="14"/>
  <c r="P380" s="1"/>
  <c r="O57" i="10" s="1"/>
  <c r="P57" s="1"/>
  <c r="C97" i="21" l="1"/>
  <c r="F98" i="22"/>
  <c r="N35" i="7"/>
  <c r="O34"/>
  <c r="C65" i="26"/>
  <c r="C31" i="21"/>
  <c r="C65" i="16"/>
  <c r="P206" i="14"/>
  <c r="P381" s="1"/>
  <c r="O65" i="10"/>
  <c r="P65" s="1"/>
  <c r="F84" i="22"/>
  <c r="D10" i="19" l="1"/>
  <c r="C69" i="29"/>
  <c r="C75" s="1"/>
  <c r="O66" i="10"/>
  <c r="P66" s="1"/>
  <c r="C105" i="21"/>
  <c r="F106" i="22"/>
  <c r="P208" i="14"/>
  <c r="P383" s="1"/>
  <c r="N57" i="11" s="1"/>
  <c r="Q207" i="14" l="1"/>
  <c r="Q382" s="1"/>
  <c r="P29" i="7" s="1"/>
  <c r="F179" i="22"/>
  <c r="N60" i="11"/>
  <c r="C179" i="21"/>
  <c r="Q204" i="14"/>
  <c r="Q379" s="1"/>
  <c r="O67" i="10"/>
  <c r="C106" i="21"/>
  <c r="C107" s="1"/>
  <c r="F107" i="22"/>
  <c r="F108" s="1"/>
  <c r="C182" i="21" l="1"/>
  <c r="F182" i="22"/>
  <c r="P34" i="7"/>
  <c r="C40" i="16"/>
  <c r="C40" i="26"/>
  <c r="P35" i="7" l="1"/>
  <c r="P40" s="1"/>
  <c r="Q205" i="14"/>
  <c r="Q380" s="1"/>
  <c r="Q57" i="10" s="1"/>
  <c r="Q206" i="14"/>
  <c r="Q381" s="1"/>
  <c r="C43" i="16"/>
  <c r="D4" i="19"/>
  <c r="C39" i="28"/>
  <c r="C43" i="26"/>
  <c r="Q65" i="10" l="1"/>
  <c r="P41" i="7"/>
  <c r="P53" i="11" s="1"/>
  <c r="P36" i="7"/>
  <c r="Q208" i="14"/>
  <c r="Q383" s="1"/>
  <c r="P57" i="11" s="1"/>
  <c r="C74" i="28"/>
  <c r="C42"/>
  <c r="P60" i="11" l="1"/>
  <c r="Q66" i="10"/>
  <c r="R207" i="14"/>
  <c r="R382" s="1"/>
  <c r="Q29" i="7" s="1"/>
  <c r="R204" i="14"/>
  <c r="R379" s="1"/>
  <c r="Q67" i="10" l="1"/>
  <c r="R205" i="14"/>
  <c r="R380" s="1"/>
  <c r="R57" i="10" s="1"/>
  <c r="Q34" i="7"/>
  <c r="Q35" l="1"/>
  <c r="Q36" s="1"/>
  <c r="R206" i="14"/>
  <c r="R381" s="1"/>
  <c r="R65" i="10"/>
  <c r="Q40" i="7" l="1"/>
  <c r="Q41" s="1"/>
  <c r="Q53" i="11" s="1"/>
  <c r="R66" i="10"/>
  <c r="S207" i="14" l="1"/>
  <c r="S382" s="1"/>
  <c r="R29" i="7" s="1"/>
  <c r="R208" i="14"/>
  <c r="R383" s="1"/>
  <c r="Q57" i="11" s="1"/>
  <c r="S204" i="14"/>
  <c r="S379" s="1"/>
  <c r="R67" i="10"/>
  <c r="Q60" i="11" l="1"/>
  <c r="S205" i="14"/>
  <c r="S380" s="1"/>
  <c r="S57" i="10" s="1"/>
  <c r="R34" i="7"/>
  <c r="G28" i="22"/>
  <c r="G32" s="1"/>
  <c r="G33" s="1"/>
  <c r="G38" s="1"/>
  <c r="G98" l="1"/>
  <c r="R35" i="7"/>
  <c r="S206" i="14"/>
  <c r="S381" s="1"/>
  <c r="S65" i="10"/>
  <c r="G84" i="22"/>
  <c r="R40" i="7" l="1"/>
  <c r="R36"/>
  <c r="S66" i="10"/>
  <c r="G106" i="22"/>
  <c r="R41" i="7" l="1"/>
  <c r="R53" i="11" s="1"/>
  <c r="S208" i="14"/>
  <c r="S383" s="1"/>
  <c r="R57" i="11" s="1"/>
  <c r="S67" i="10"/>
  <c r="G107" i="22"/>
  <c r="G108" s="1"/>
  <c r="T204" i="14"/>
  <c r="T379" s="1"/>
  <c r="R60" i="11" l="1"/>
  <c r="G182" i="22" s="1"/>
  <c r="G175"/>
  <c r="T207" i="14"/>
  <c r="T382" s="1"/>
  <c r="S29" i="7" s="1"/>
  <c r="G179" i="22"/>
  <c r="S34" i="7" l="1"/>
  <c r="S35" s="1"/>
  <c r="S36" s="1"/>
  <c r="T205" i="14"/>
  <c r="T380" s="1"/>
  <c r="T57" i="10" s="1"/>
  <c r="T206" i="14"/>
  <c r="T381" s="1"/>
  <c r="T65" i="10" l="1"/>
  <c r="T66" s="1"/>
  <c r="S40" i="7"/>
  <c r="T208" i="14"/>
  <c r="T383" s="1"/>
  <c r="S57" i="11" s="1"/>
  <c r="S60" l="1"/>
  <c r="S41" i="7"/>
  <c r="S53" i="11" s="1"/>
  <c r="U207" i="14"/>
  <c r="U382" s="1"/>
  <c r="T29" i="7" s="1"/>
  <c r="T67" i="10"/>
  <c r="U204" i="14"/>
  <c r="U379" s="1"/>
  <c r="U205" l="1"/>
  <c r="U380" s="1"/>
  <c r="U57" i="10" s="1"/>
  <c r="T34" i="7"/>
  <c r="T35" l="1"/>
  <c r="T36" s="1"/>
  <c r="U65" i="10"/>
  <c r="T40" i="7" l="1"/>
  <c r="U206" i="14"/>
  <c r="U381" s="1"/>
  <c r="U208"/>
  <c r="U383" s="1"/>
  <c r="T57" i="11" s="1"/>
  <c r="U66" i="10"/>
  <c r="T60" i="11" l="1"/>
  <c r="T41" i="7"/>
  <c r="T53" i="11" s="1"/>
  <c r="V207" i="14"/>
  <c r="V382" s="1"/>
  <c r="U29" i="7" s="1"/>
  <c r="V204" i="14"/>
  <c r="V379" s="1"/>
  <c r="U67" i="10"/>
  <c r="V205" i="14" l="1"/>
  <c r="V380" s="1"/>
  <c r="V57" i="10" s="1"/>
  <c r="H98" i="22" s="1"/>
  <c r="BX207" i="14"/>
  <c r="BX382" s="1"/>
  <c r="U34" i="7"/>
  <c r="U35" s="1"/>
  <c r="H28" i="22"/>
  <c r="H32" s="1"/>
  <c r="H33" s="1"/>
  <c r="H38" s="1"/>
  <c r="CA29" i="7" l="1"/>
  <c r="U40"/>
  <c r="U41" s="1"/>
  <c r="U53" i="11" s="1"/>
  <c r="U36" i="7"/>
  <c r="V206" i="14"/>
  <c r="V381" s="1"/>
  <c r="V65" i="10"/>
  <c r="H84" i="22"/>
  <c r="CA34" i="7" l="1"/>
  <c r="CA35" s="1"/>
  <c r="V208" i="14"/>
  <c r="V383" s="1"/>
  <c r="U57" i="11" s="1"/>
  <c r="H175" i="22"/>
  <c r="V66" i="10"/>
  <c r="H106" i="22"/>
  <c r="W207" i="14" l="1"/>
  <c r="W382" s="1"/>
  <c r="V29" i="7" s="1"/>
  <c r="W204" i="14"/>
  <c r="W379" s="1"/>
  <c r="U60" i="11"/>
  <c r="H182" i="22" s="1"/>
  <c r="H179"/>
  <c r="V67" i="10"/>
  <c r="H107" i="22"/>
  <c r="H108" s="1"/>
  <c r="W205" i="14" l="1"/>
  <c r="W380" s="1"/>
  <c r="W57" i="10" s="1"/>
  <c r="V34" i="7"/>
  <c r="V35" s="1"/>
  <c r="W206" i="14" l="1"/>
  <c r="W381" s="1"/>
  <c r="W65" i="10"/>
  <c r="V36" i="7"/>
  <c r="V40"/>
  <c r="V41" s="1"/>
  <c r="V53" i="11" s="1"/>
  <c r="W208" i="14" l="1"/>
  <c r="W383" s="1"/>
  <c r="V57" i="11" s="1"/>
  <c r="W66" i="10"/>
  <c r="V60" i="11" l="1"/>
  <c r="X207" i="14"/>
  <c r="X382" s="1"/>
  <c r="W29" i="7" s="1"/>
  <c r="W67" i="10"/>
  <c r="X204" i="14"/>
  <c r="X379" s="1"/>
  <c r="X205" l="1"/>
  <c r="X380" s="1"/>
  <c r="X57" i="10" s="1"/>
  <c r="W34" i="7"/>
  <c r="W35" s="1"/>
  <c r="X206" i="14" l="1"/>
  <c r="X381" s="1"/>
  <c r="X65" i="10"/>
  <c r="W36" i="7"/>
  <c r="W40"/>
  <c r="W41" s="1"/>
  <c r="W53" i="11" s="1"/>
  <c r="X66" i="10" l="1"/>
  <c r="X208" i="14"/>
  <c r="X383" s="1"/>
  <c r="W57" i="11" s="1"/>
  <c r="W60" l="1"/>
  <c r="Y207" i="14"/>
  <c r="Y382" s="1"/>
  <c r="X29" i="7" s="1"/>
  <c r="X67" i="10"/>
  <c r="Y204" i="14"/>
  <c r="Y379" s="1"/>
  <c r="X34" i="7" l="1"/>
  <c r="X35" s="1"/>
  <c r="I28" i="22"/>
  <c r="I32" s="1"/>
  <c r="I33" s="1"/>
  <c r="I38" s="1"/>
  <c r="Y205" i="14"/>
  <c r="Y380" s="1"/>
  <c r="Y57" i="10" s="1"/>
  <c r="I98" i="22" s="1"/>
  <c r="X36" i="7" l="1"/>
  <c r="X40"/>
  <c r="X41" s="1"/>
  <c r="X53" i="11" s="1"/>
  <c r="Y206" i="14"/>
  <c r="Y381" s="1"/>
  <c r="Y65" i="10"/>
  <c r="I84" i="22"/>
  <c r="I175" l="1"/>
  <c r="Y66" i="10"/>
  <c r="I106" i="22"/>
  <c r="Y208" i="14"/>
  <c r="Y383" s="1"/>
  <c r="X57" i="11" s="1"/>
  <c r="Z207" i="14" l="1"/>
  <c r="Z382" s="1"/>
  <c r="Y29" i="7" s="1"/>
  <c r="I179" i="22"/>
  <c r="X60" i="11"/>
  <c r="I182" i="22" s="1"/>
  <c r="Z204" i="14"/>
  <c r="Z379" s="1"/>
  <c r="Y67" i="10"/>
  <c r="I107" i="22"/>
  <c r="I108" s="1"/>
  <c r="Y34" i="7" l="1"/>
  <c r="Y35" s="1"/>
  <c r="Z205" i="14"/>
  <c r="Z380" s="1"/>
  <c r="Z57" i="10" s="1"/>
  <c r="Z206" i="14" l="1"/>
  <c r="Z381" s="1"/>
  <c r="Y40" i="7"/>
  <c r="Y41" s="1"/>
  <c r="Y53" i="11" s="1"/>
  <c r="Y36" i="7"/>
  <c r="Z65" i="10"/>
  <c r="Z66" l="1"/>
  <c r="Z208" i="14"/>
  <c r="Z383" s="1"/>
  <c r="Y57" i="11" s="1"/>
  <c r="Y60" l="1"/>
  <c r="AA207" i="14"/>
  <c r="AA382" s="1"/>
  <c r="Z29" i="7" s="1"/>
  <c r="AA204" i="14"/>
  <c r="AA379" s="1"/>
  <c r="Z67" i="10"/>
  <c r="AA205" i="14" l="1"/>
  <c r="AA380" s="1"/>
  <c r="AA57" i="10" s="1"/>
  <c r="Z34" i="7"/>
  <c r="Z35" s="1"/>
  <c r="Z36" l="1"/>
  <c r="Z40"/>
  <c r="Z41" s="1"/>
  <c r="Z53" i="11" s="1"/>
  <c r="AA65" i="10"/>
  <c r="AA206" i="14"/>
  <c r="AA381" s="1"/>
  <c r="AA66" i="10" l="1"/>
  <c r="AA208" i="14"/>
  <c r="AA383" s="1"/>
  <c r="Z57" i="11" s="1"/>
  <c r="Z60" l="1"/>
  <c r="AB207" i="14"/>
  <c r="AB382" s="1"/>
  <c r="AA29" i="7" s="1"/>
  <c r="AA67" i="10"/>
  <c r="AB204" i="14"/>
  <c r="AB379" s="1"/>
  <c r="AB29" i="7" l="1"/>
  <c r="AA34"/>
  <c r="D27" i="21"/>
  <c r="D14" i="29" s="1"/>
  <c r="D28" s="1"/>
  <c r="J28" i="22"/>
  <c r="J32" s="1"/>
  <c r="J33" s="1"/>
  <c r="AB205" i="14"/>
  <c r="AB380" s="1"/>
  <c r="AB57" i="10" s="1"/>
  <c r="AC57" s="1"/>
  <c r="D97" i="21" l="1"/>
  <c r="D69" i="29" s="1"/>
  <c r="J98" i="22"/>
  <c r="AA35" i="7"/>
  <c r="AB35" s="1"/>
  <c r="AB34"/>
  <c r="D65" i="26"/>
  <c r="D66" s="1"/>
  <c r="D31" i="21"/>
  <c r="D32" s="1"/>
  <c r="D5" i="29" s="1"/>
  <c r="D65" i="16"/>
  <c r="AB206" i="14"/>
  <c r="AB381" s="1"/>
  <c r="AB65" i="10"/>
  <c r="AC65" s="1"/>
  <c r="J84" i="22"/>
  <c r="E10" i="19" l="1"/>
  <c r="D75" i="29"/>
  <c r="AA36" i="7"/>
  <c r="G3" i="23" s="1"/>
  <c r="G6" s="1"/>
  <c r="AB66" i="10"/>
  <c r="AC66" s="1"/>
  <c r="J106" i="22"/>
  <c r="D105" i="21"/>
  <c r="E55" i="19"/>
  <c r="D66" i="16"/>
  <c r="AB208" i="14"/>
  <c r="AB383" s="1"/>
  <c r="AA57" i="11" s="1"/>
  <c r="AC207" i="14" l="1"/>
  <c r="AC382" s="1"/>
  <c r="AC29" i="7" s="1"/>
  <c r="AB67" i="10"/>
  <c r="D106" i="21"/>
  <c r="D107" s="1"/>
  <c r="J107" i="22"/>
  <c r="J108" s="1"/>
  <c r="AC204" i="14"/>
  <c r="AC379" s="1"/>
  <c r="E56" i="19"/>
  <c r="E78" s="1"/>
  <c r="D179" i="21"/>
  <c r="J179" i="22"/>
  <c r="AA60" i="11"/>
  <c r="D182" i="21" l="1"/>
  <c r="J182" i="22"/>
  <c r="AC34" i="7"/>
  <c r="D40" i="26"/>
  <c r="D40" i="16"/>
  <c r="AC35" i="7" l="1"/>
  <c r="AC40" s="1"/>
  <c r="AC205" i="14"/>
  <c r="AC380" s="1"/>
  <c r="AD57" i="10" s="1"/>
  <c r="D43" i="26"/>
  <c r="D39" i="28"/>
  <c r="AC206" i="14"/>
  <c r="AC381" s="1"/>
  <c r="E4" i="19"/>
  <c r="D43" i="16"/>
  <c r="AD65" i="10" l="1"/>
  <c r="AD66" s="1"/>
  <c r="AC41" i="7"/>
  <c r="AC53" i="11" s="1"/>
  <c r="AC36" i="7"/>
  <c r="D74" i="28"/>
  <c r="D42"/>
  <c r="AC208" i="14"/>
  <c r="AC383" s="1"/>
  <c r="AC57" i="11" s="1"/>
  <c r="AC60" l="1"/>
  <c r="E187" i="22"/>
  <c r="AD207" i="14"/>
  <c r="AD382" s="1"/>
  <c r="AD29" i="7" s="1"/>
  <c r="AD67" i="10"/>
  <c r="AD204" i="14"/>
  <c r="AD379" s="1"/>
  <c r="AD205" l="1"/>
  <c r="AD380" s="1"/>
  <c r="AE57" i="10" s="1"/>
  <c r="AD34" i="7"/>
  <c r="AD35" l="1"/>
  <c r="AD206" i="14"/>
  <c r="AD381" s="1"/>
  <c r="AE65" i="10"/>
  <c r="AD36" i="7" l="1"/>
  <c r="AD40"/>
  <c r="AD208" i="14"/>
  <c r="AD383" s="1"/>
  <c r="AD57" i="11" s="1"/>
  <c r="AE66" i="10"/>
  <c r="AD60" i="11" l="1"/>
  <c r="AD41" i="7"/>
  <c r="AD53" i="11" s="1"/>
  <c r="AE207" i="14"/>
  <c r="AE382" s="1"/>
  <c r="AE29" i="7" s="1"/>
  <c r="AE67" i="10"/>
  <c r="AE204" i="14"/>
  <c r="AE379" s="1"/>
  <c r="AE205" l="1"/>
  <c r="AE380" s="1"/>
  <c r="AF57" i="10" s="1"/>
  <c r="AE34" i="7"/>
  <c r="K28" i="22"/>
  <c r="K32" s="1"/>
  <c r="K33" s="1"/>
  <c r="K38" s="1"/>
  <c r="K98" l="1"/>
  <c r="AE35" i="7"/>
  <c r="AE36" s="1"/>
  <c r="AE206" i="14"/>
  <c r="AE381" s="1"/>
  <c r="AF65" i="10"/>
  <c r="K84" i="22"/>
  <c r="AE40" i="7" l="1"/>
  <c r="AF66" i="10"/>
  <c r="K106" i="22"/>
  <c r="AE208" i="14"/>
  <c r="AE383" s="1"/>
  <c r="AE57" i="11" s="1"/>
  <c r="AE41" i="7" l="1"/>
  <c r="AE53" i="11" s="1"/>
  <c r="AF67" i="10"/>
  <c r="K107" i="22"/>
  <c r="K108" s="1"/>
  <c r="AE60" i="11"/>
  <c r="K182" i="22" s="1"/>
  <c r="K179"/>
  <c r="AF204" i="14"/>
  <c r="AF379" s="1"/>
  <c r="AF207"/>
  <c r="AF382" s="1"/>
  <c r="AF29" i="7" s="1"/>
  <c r="K175" i="22" l="1"/>
  <c r="AF205" i="14"/>
  <c r="AF380" s="1"/>
  <c r="AG57" i="10" s="1"/>
  <c r="AF34" i="7"/>
  <c r="AF35" l="1"/>
  <c r="AF36" s="1"/>
  <c r="AF206" i="14"/>
  <c r="AF381" s="1"/>
  <c r="AG65" i="10"/>
  <c r="AF40" i="7" l="1"/>
  <c r="AF208" i="14"/>
  <c r="AF383" s="1"/>
  <c r="AF57" i="11" s="1"/>
  <c r="AG66" i="10"/>
  <c r="AF60" i="11" l="1"/>
  <c r="AF41" i="7"/>
  <c r="AF53" i="11" s="1"/>
  <c r="AG207" i="14"/>
  <c r="AG382" s="1"/>
  <c r="AG29" i="7" s="1"/>
  <c r="AG204" i="14"/>
  <c r="AG379" s="1"/>
  <c r="AG67" i="10"/>
  <c r="AG34" i="7" l="1"/>
  <c r="AG205" i="14"/>
  <c r="AG380" s="1"/>
  <c r="AH57" i="10" s="1"/>
  <c r="AG35" i="7" l="1"/>
  <c r="AG36" s="1"/>
  <c r="AG206" i="14"/>
  <c r="AG381" s="1"/>
  <c r="AH65" i="10"/>
  <c r="AG40" i="7" l="1"/>
  <c r="AH66" i="10"/>
  <c r="AG208" i="14"/>
  <c r="AG383" s="1"/>
  <c r="AG57" i="11" s="1"/>
  <c r="AG60" l="1"/>
  <c r="AG41" i="7"/>
  <c r="AG53" i="11" s="1"/>
  <c r="AH207" i="14"/>
  <c r="AH382" s="1"/>
  <c r="AH29" i="7" s="1"/>
  <c r="AH204" i="14"/>
  <c r="AH379" s="1"/>
  <c r="AH67" i="10"/>
  <c r="AH34" i="7" l="1"/>
  <c r="AH35" s="1"/>
  <c r="L28" i="22"/>
  <c r="L32" s="1"/>
  <c r="L33" s="1"/>
  <c r="L38" s="1"/>
  <c r="AH205" i="14"/>
  <c r="AH380" s="1"/>
  <c r="AI57" i="10" s="1"/>
  <c r="L98" i="22" s="1"/>
  <c r="AI65" i="10" l="1"/>
  <c r="L84" i="22"/>
  <c r="AH40" i="7"/>
  <c r="AH41" s="1"/>
  <c r="AH53" i="11" s="1"/>
  <c r="AH36" i="7"/>
  <c r="AH206" i="14"/>
  <c r="AH381" s="1"/>
  <c r="AI66" i="10" l="1"/>
  <c r="L106" i="22"/>
  <c r="L175"/>
  <c r="AH208" i="14"/>
  <c r="AH383" s="1"/>
  <c r="AH57" i="11" s="1"/>
  <c r="AI207" i="14" l="1"/>
  <c r="AI382" s="1"/>
  <c r="AI29" i="7" s="1"/>
  <c r="AI204" i="14"/>
  <c r="AI379" s="1"/>
  <c r="AI67" i="10"/>
  <c r="L107" i="22"/>
  <c r="L108" s="1"/>
  <c r="L179"/>
  <c r="AH60" i="11"/>
  <c r="L182" i="22" s="1"/>
  <c r="AI34" i="7" l="1"/>
  <c r="AI35" s="1"/>
  <c r="AI205" i="14"/>
  <c r="AI380" s="1"/>
  <c r="AJ57" i="10" s="1"/>
  <c r="AI40" i="7" l="1"/>
  <c r="AI41" s="1"/>
  <c r="AI53" i="11" s="1"/>
  <c r="AI36" i="7"/>
  <c r="AI206" i="14"/>
  <c r="AI381" s="1"/>
  <c r="AJ65" i="10"/>
  <c r="AJ66" l="1"/>
  <c r="AI208" i="14"/>
  <c r="AI383" s="1"/>
  <c r="AI57" i="11" s="1"/>
  <c r="AI60" l="1"/>
  <c r="AJ207" i="14"/>
  <c r="AJ382" s="1"/>
  <c r="AJ29" i="7" s="1"/>
  <c r="AJ67" i="10"/>
  <c r="AJ204" i="14"/>
  <c r="AJ379" s="1"/>
  <c r="AJ205" l="1"/>
  <c r="AJ380" s="1"/>
  <c r="AK57" i="10" s="1"/>
  <c r="AJ34" i="7"/>
  <c r="AJ35" s="1"/>
  <c r="AK65" i="10" l="1"/>
  <c r="AJ206" i="14"/>
  <c r="AJ381" s="1"/>
  <c r="AJ40" i="7"/>
  <c r="AJ41" s="1"/>
  <c r="AJ53" i="11" s="1"/>
  <c r="AJ36" i="7"/>
  <c r="AK66" i="10" l="1"/>
  <c r="AJ208" i="14"/>
  <c r="AJ383" s="1"/>
  <c r="AJ57" i="11" s="1"/>
  <c r="AJ60" l="1"/>
  <c r="AK207" i="14"/>
  <c r="AK382" s="1"/>
  <c r="AK29" i="7" s="1"/>
  <c r="AK67" i="10"/>
  <c r="AK204" i="14"/>
  <c r="AK379" s="1"/>
  <c r="AK205" l="1"/>
  <c r="AK380" s="1"/>
  <c r="AL57" i="10" s="1"/>
  <c r="M98" i="22" s="1"/>
  <c r="AK34" i="7"/>
  <c r="AK35" s="1"/>
  <c r="M28" i="22"/>
  <c r="M32" s="1"/>
  <c r="M33" s="1"/>
  <c r="M38" s="1"/>
  <c r="AK206" i="14" l="1"/>
  <c r="AK381" s="1"/>
  <c r="AK36" i="7"/>
  <c r="AK40"/>
  <c r="AK41" s="1"/>
  <c r="AK53" i="11" s="1"/>
  <c r="AL65" i="10"/>
  <c r="M84" i="22"/>
  <c r="AK208" i="14" l="1"/>
  <c r="AK383" s="1"/>
  <c r="AK57" i="11" s="1"/>
  <c r="AL66" i="10"/>
  <c r="M106" i="22"/>
  <c r="M175"/>
  <c r="AL207" i="14" l="1"/>
  <c r="AL382" s="1"/>
  <c r="AL29" i="7" s="1"/>
  <c r="AL204" i="14"/>
  <c r="AL379" s="1"/>
  <c r="AK60" i="11"/>
  <c r="M182" i="22" s="1"/>
  <c r="M179"/>
  <c r="AL67" i="10"/>
  <c r="M107" i="22"/>
  <c r="M108" s="1"/>
  <c r="AL34" i="7" l="1"/>
  <c r="AL35" s="1"/>
  <c r="AL205" i="14"/>
  <c r="AL380" s="1"/>
  <c r="AM57" i="10" s="1"/>
  <c r="AL40" i="7" l="1"/>
  <c r="AL41" s="1"/>
  <c r="AL53" i="11" s="1"/>
  <c r="AL36" i="7"/>
  <c r="AL206" i="14"/>
  <c r="AL381" s="1"/>
  <c r="AM65" i="10"/>
  <c r="AM66" l="1"/>
  <c r="AL208" i="14"/>
  <c r="AL383" s="1"/>
  <c r="AL57" i="11" s="1"/>
  <c r="AL60" l="1"/>
  <c r="AM207" i="14"/>
  <c r="AM382" s="1"/>
  <c r="AM29" i="7" s="1"/>
  <c r="AM67" i="10"/>
  <c r="AM204" i="14"/>
  <c r="AM379" s="1"/>
  <c r="AM34" i="7" l="1"/>
  <c r="AM35" s="1"/>
  <c r="AM205" i="14"/>
  <c r="AM380" s="1"/>
  <c r="AN57" i="10" s="1"/>
  <c r="AN65" l="1"/>
  <c r="AM206" i="14"/>
  <c r="AM381" s="1"/>
  <c r="AM36" i="7"/>
  <c r="AM40"/>
  <c r="AM41" s="1"/>
  <c r="AM53" i="11" s="1"/>
  <c r="AM208" i="14" l="1"/>
  <c r="AM383" s="1"/>
  <c r="AM57" i="11" s="1"/>
  <c r="AN66" i="10"/>
  <c r="AM60" i="11" l="1"/>
  <c r="AN207" i="14"/>
  <c r="AN382" s="1"/>
  <c r="AN29" i="7" s="1"/>
  <c r="AN204" i="14"/>
  <c r="AN379" s="1"/>
  <c r="AN67" i="10"/>
  <c r="AO29" i="7" l="1"/>
  <c r="AN34"/>
  <c r="E27" i="21"/>
  <c r="E14" i="29" s="1"/>
  <c r="E28" s="1"/>
  <c r="N28" i="22"/>
  <c r="N32" s="1"/>
  <c r="N33" s="1"/>
  <c r="AN205" i="14"/>
  <c r="AN380" s="1"/>
  <c r="AO57" i="10" s="1"/>
  <c r="AP57" s="1"/>
  <c r="E97" i="21" l="1"/>
  <c r="N98" i="22"/>
  <c r="AN35" i="7"/>
  <c r="AO35" s="1"/>
  <c r="AO34"/>
  <c r="AO65" i="10"/>
  <c r="AP65" s="1"/>
  <c r="N84" i="22"/>
  <c r="E31" i="21"/>
  <c r="E32" s="1"/>
  <c r="E5" i="29" s="1"/>
  <c r="E65" i="16"/>
  <c r="E65" i="26"/>
  <c r="E66" s="1"/>
  <c r="AN206" i="14"/>
  <c r="AN381" s="1"/>
  <c r="F10" i="19" l="1"/>
  <c r="E69" i="29"/>
  <c r="E75" s="1"/>
  <c r="AN36" i="7"/>
  <c r="H3" i="23" s="1"/>
  <c r="H6" s="1"/>
  <c r="AN208" i="14"/>
  <c r="AN383" s="1"/>
  <c r="AN57" i="11" s="1"/>
  <c r="F55" i="19"/>
  <c r="E66" i="16"/>
  <c r="AO66" i="10"/>
  <c r="AP66" s="1"/>
  <c r="E105" i="21"/>
  <c r="N106" i="22"/>
  <c r="AN60" i="11" l="1"/>
  <c r="N179" i="22"/>
  <c r="E179" i="21"/>
  <c r="AO67" i="10"/>
  <c r="N107" i="22"/>
  <c r="N108" s="1"/>
  <c r="E106" i="21"/>
  <c r="E107" s="1"/>
  <c r="F56" i="19"/>
  <c r="F78" s="1"/>
  <c r="AO204" i="14"/>
  <c r="AO379" s="1"/>
  <c r="AO207"/>
  <c r="AO382" s="1"/>
  <c r="AP29" i="7" s="1"/>
  <c r="N182" i="22" l="1"/>
  <c r="E182" i="21"/>
  <c r="AO205" i="14"/>
  <c r="AO380" s="1"/>
  <c r="AQ57" i="10" s="1"/>
  <c r="AP34" i="7"/>
  <c r="E40" i="26"/>
  <c r="E40" i="16"/>
  <c r="AP35" i="7" l="1"/>
  <c r="AP40" s="1"/>
  <c r="AO206" i="14"/>
  <c r="AO381" s="1"/>
  <c r="AQ65" i="10"/>
  <c r="E43" i="16"/>
  <c r="F4" i="19"/>
  <c r="E39" i="28"/>
  <c r="E43" i="26"/>
  <c r="AP36" i="7" l="1"/>
  <c r="AP41"/>
  <c r="AP53" i="11" s="1"/>
  <c r="AO208" i="14"/>
  <c r="AO383" s="1"/>
  <c r="AP57" i="11" s="1"/>
  <c r="AQ66" i="10"/>
  <c r="E42" i="28"/>
  <c r="E74"/>
  <c r="AP60" i="11" l="1"/>
  <c r="AP207" i="14"/>
  <c r="AP382" s="1"/>
  <c r="AQ29" i="7" s="1"/>
  <c r="AQ67" i="10"/>
  <c r="AP204" i="14"/>
  <c r="AP379" s="1"/>
  <c r="AP205" l="1"/>
  <c r="AP380" s="1"/>
  <c r="AR57" i="10" s="1"/>
  <c r="AQ34" i="7"/>
  <c r="AQ35" l="1"/>
  <c r="AQ36" s="1"/>
  <c r="AR65" i="10"/>
  <c r="AP206" i="14"/>
  <c r="AP381" s="1"/>
  <c r="AQ40" i="7" l="1"/>
  <c r="AP208" i="14"/>
  <c r="AP383" s="1"/>
  <c r="AQ57" i="11" s="1"/>
  <c r="AR66" i="10"/>
  <c r="AQ60" i="11" l="1"/>
  <c r="AQ41" i="7"/>
  <c r="AQ53" i="11" s="1"/>
  <c r="AQ207" i="14"/>
  <c r="AQ382" s="1"/>
  <c r="AR29" i="7" s="1"/>
  <c r="AR67" i="10"/>
  <c r="AQ204" i="14"/>
  <c r="AQ379" s="1"/>
  <c r="AR34" i="7" l="1"/>
  <c r="O28" i="22"/>
  <c r="O32" s="1"/>
  <c r="O33" s="1"/>
  <c r="O38" s="1"/>
  <c r="AQ205" i="14"/>
  <c r="AQ380" s="1"/>
  <c r="AS57" i="10" s="1"/>
  <c r="O98" i="22" l="1"/>
  <c r="AR35" i="7"/>
  <c r="AR36" s="1"/>
  <c r="AQ206" i="14"/>
  <c r="AQ381" s="1"/>
  <c r="AS65" i="10"/>
  <c r="O84" i="22"/>
  <c r="AR40" i="7" l="1"/>
  <c r="AS66" i="10"/>
  <c r="O106" i="22"/>
  <c r="AQ208" i="14"/>
  <c r="AQ383" s="1"/>
  <c r="AR57" i="11" s="1"/>
  <c r="AR41" i="7" l="1"/>
  <c r="AR53" i="11" s="1"/>
  <c r="AR207" i="14"/>
  <c r="AR382" s="1"/>
  <c r="AS29" i="7" s="1"/>
  <c r="AS67" i="10"/>
  <c r="O107" i="22"/>
  <c r="O108" s="1"/>
  <c r="AR204" i="14"/>
  <c r="AR379" s="1"/>
  <c r="AR60" i="11"/>
  <c r="O182" i="22" s="1"/>
  <c r="O179"/>
  <c r="O175" l="1"/>
  <c r="AS34" i="7"/>
  <c r="AR205" i="14"/>
  <c r="AR380" s="1"/>
  <c r="AT57" i="10" s="1"/>
  <c r="AS35" i="7" l="1"/>
  <c r="AS36" s="1"/>
  <c r="AR206" i="14"/>
  <c r="AR381" s="1"/>
  <c r="AT65" i="10"/>
  <c r="AS40" i="7" l="1"/>
  <c r="AR208" i="14"/>
  <c r="AR383" s="1"/>
  <c r="AS57" i="11" s="1"/>
  <c r="AT66" i="10"/>
  <c r="AS60" i="11" l="1"/>
  <c r="AS41" i="7"/>
  <c r="AS53" i="11" s="1"/>
  <c r="AS207" i="14"/>
  <c r="AS382" s="1"/>
  <c r="AT29" i="7" s="1"/>
  <c r="AS204" i="14"/>
  <c r="AS379" s="1"/>
  <c r="AT67" i="10"/>
  <c r="AS205" i="14" l="1"/>
  <c r="AS380" s="1"/>
  <c r="AU57" i="10" s="1"/>
  <c r="AT34" i="7"/>
  <c r="AT35" l="1"/>
  <c r="AT40" s="1"/>
  <c r="AU65" i="10"/>
  <c r="AS206" i="14"/>
  <c r="AS381" s="1"/>
  <c r="AT36" i="7" l="1"/>
  <c r="AT41"/>
  <c r="AT53" i="11" s="1"/>
  <c r="AS208" i="14"/>
  <c r="AS383" s="1"/>
  <c r="AT57" i="11" s="1"/>
  <c r="AU66" i="10"/>
  <c r="AT60" i="11" l="1"/>
  <c r="AT207" i="14"/>
  <c r="AT382" s="1"/>
  <c r="AU29" i="7" s="1"/>
  <c r="AT204" i="14"/>
  <c r="AT379" s="1"/>
  <c r="AU67" i="10"/>
  <c r="AT205" i="14" l="1"/>
  <c r="AT380" s="1"/>
  <c r="AV57" i="10" s="1"/>
  <c r="P98" i="22" s="1"/>
  <c r="AU34" i="7"/>
  <c r="AU35" s="1"/>
  <c r="P28" i="22"/>
  <c r="P32" s="1"/>
  <c r="P33" s="1"/>
  <c r="P38" s="1"/>
  <c r="AV65" i="10" l="1"/>
  <c r="P84" i="22"/>
  <c r="AU40" i="7"/>
  <c r="AU41" s="1"/>
  <c r="AU53" i="11" s="1"/>
  <c r="AU36" i="7"/>
  <c r="AT206" i="14"/>
  <c r="AT381" s="1"/>
  <c r="AV66" i="10" l="1"/>
  <c r="P106" i="22"/>
  <c r="P175"/>
  <c r="AT208" i="14"/>
  <c r="AT383" s="1"/>
  <c r="AU57" i="11" s="1"/>
  <c r="AU207" i="14" l="1"/>
  <c r="AU382" s="1"/>
  <c r="AV29" i="7" s="1"/>
  <c r="P179" i="22"/>
  <c r="AU60" i="11"/>
  <c r="P182" i="22" s="1"/>
  <c r="AV67" i="10"/>
  <c r="P107" i="22"/>
  <c r="P108" s="1"/>
  <c r="AU204" i="14"/>
  <c r="AU379" s="1"/>
  <c r="AV34" i="7" l="1"/>
  <c r="AV35" s="1"/>
  <c r="AU205" i="14"/>
  <c r="AU380" s="1"/>
  <c r="AW57" i="10" s="1"/>
  <c r="AW65" l="1"/>
  <c r="AU206" i="14"/>
  <c r="AU381" s="1"/>
  <c r="AV36" i="7"/>
  <c r="AV40"/>
  <c r="AV41" s="1"/>
  <c r="AV53" i="11" s="1"/>
  <c r="AW66" i="10" l="1"/>
  <c r="AU208" i="14"/>
  <c r="AU383" s="1"/>
  <c r="AV57" i="11" s="1"/>
  <c r="AV60" l="1"/>
  <c r="AV207" i="14"/>
  <c r="AV382" s="1"/>
  <c r="AW29" i="7" s="1"/>
  <c r="AW67" i="10"/>
  <c r="AV204" i="14"/>
  <c r="AV379" s="1"/>
  <c r="AW34" i="7" l="1"/>
  <c r="AW35" s="1"/>
  <c r="AV205" i="14"/>
  <c r="AV380" s="1"/>
  <c r="AX57" i="10" s="1"/>
  <c r="AW36" i="7" l="1"/>
  <c r="AW40"/>
  <c r="AW41" s="1"/>
  <c r="AW53" i="11" s="1"/>
  <c r="AX65" i="10"/>
  <c r="AV206" i="14"/>
  <c r="AV381" s="1"/>
  <c r="AV208" l="1"/>
  <c r="AV383" s="1"/>
  <c r="AW57" i="11" s="1"/>
  <c r="AX66" i="10"/>
  <c r="AW60" i="11" l="1"/>
  <c r="AW207" i="14"/>
  <c r="AW382" s="1"/>
  <c r="AX29" i="7" s="1"/>
  <c r="AX67" i="10"/>
  <c r="AW204" i="14"/>
  <c r="AW379" s="1"/>
  <c r="AW205" l="1"/>
  <c r="AW380" s="1"/>
  <c r="AY57" i="10" s="1"/>
  <c r="Q98" i="22" s="1"/>
  <c r="AX34" i="7"/>
  <c r="AX35" s="1"/>
  <c r="Q28" i="22"/>
  <c r="Q32" s="1"/>
  <c r="Q33" s="1"/>
  <c r="Q38" s="1"/>
  <c r="AY65" i="10" l="1"/>
  <c r="Q84" i="22"/>
  <c r="AX40" i="7"/>
  <c r="AX41" s="1"/>
  <c r="AX53" i="11" s="1"/>
  <c r="AX36" i="7"/>
  <c r="AW206" i="14"/>
  <c r="AW381" s="1"/>
  <c r="AY66" i="10" l="1"/>
  <c r="Q106" i="22"/>
  <c r="Q175"/>
  <c r="AW208" i="14"/>
  <c r="AW383" s="1"/>
  <c r="AX57" i="11" s="1"/>
  <c r="AX207" i="14" l="1"/>
  <c r="AX382" s="1"/>
  <c r="AY29" i="7" s="1"/>
  <c r="AX60" i="11"/>
  <c r="Q182" i="22" s="1"/>
  <c r="Q179"/>
  <c r="AY67" i="10"/>
  <c r="Q107" i="22"/>
  <c r="Q108" s="1"/>
  <c r="AX204" i="14"/>
  <c r="AX379" s="1"/>
  <c r="AX205" l="1"/>
  <c r="AX380" s="1"/>
  <c r="AZ57" i="10" s="1"/>
  <c r="AY34" i="7"/>
  <c r="AY35" s="1"/>
  <c r="AY36" l="1"/>
  <c r="AY40"/>
  <c r="AY41" s="1"/>
  <c r="AY53" i="11" s="1"/>
  <c r="AZ65" i="10"/>
  <c r="AX206" i="14"/>
  <c r="AX381" s="1"/>
  <c r="AZ66" i="10" l="1"/>
  <c r="AX208" i="14"/>
  <c r="AX383" s="1"/>
  <c r="AY57" i="11" s="1"/>
  <c r="AY60" l="1"/>
  <c r="AY207" i="14"/>
  <c r="AY382" s="1"/>
  <c r="AZ29" i="7" s="1"/>
  <c r="AY204" i="14"/>
  <c r="AY379" s="1"/>
  <c r="AZ67" i="10"/>
  <c r="AZ34" i="7" l="1"/>
  <c r="AZ35" s="1"/>
  <c r="AY205" i="14"/>
  <c r="AY380" s="1"/>
  <c r="BA57" i="10" s="1"/>
  <c r="AZ36" i="7" l="1"/>
  <c r="AZ40"/>
  <c r="AZ41" s="1"/>
  <c r="AZ53" i="11" s="1"/>
  <c r="BA65" i="10"/>
  <c r="AY206" i="14"/>
  <c r="AY381" s="1"/>
  <c r="BA66" i="10" l="1"/>
  <c r="AY208" i="14"/>
  <c r="AY383" s="1"/>
  <c r="AZ57" i="11" s="1"/>
  <c r="AZ60" l="1"/>
  <c r="AZ207" i="14"/>
  <c r="AZ382" s="1"/>
  <c r="BA29" i="7" s="1"/>
  <c r="AZ204" i="14"/>
  <c r="AZ379" s="1"/>
  <c r="BA67" i="10"/>
  <c r="BB29" i="7" l="1"/>
  <c r="BA34"/>
  <c r="F27" i="21"/>
  <c r="F14" i="29" s="1"/>
  <c r="F28" s="1"/>
  <c r="R28" i="22"/>
  <c r="R32" s="1"/>
  <c r="R33" s="1"/>
  <c r="AZ205" i="14"/>
  <c r="AZ380" s="1"/>
  <c r="BB57" i="10" s="1"/>
  <c r="BC57" s="1"/>
  <c r="F97" i="21" l="1"/>
  <c r="R98" i="22"/>
  <c r="BA35" i="7"/>
  <c r="BB35" s="1"/>
  <c r="BB34"/>
  <c r="BB65" i="10"/>
  <c r="BC65" s="1"/>
  <c r="R84" i="22"/>
  <c r="F31" i="21"/>
  <c r="F32" s="1"/>
  <c r="F5" i="29" s="1"/>
  <c r="F65" i="16"/>
  <c r="F65" i="26"/>
  <c r="F66" s="1"/>
  <c r="AZ206" i="14"/>
  <c r="AZ381" s="1"/>
  <c r="G10" i="19" l="1"/>
  <c r="F69" i="29"/>
  <c r="F75" s="1"/>
  <c r="BA36" i="7"/>
  <c r="I3" i="23" s="1"/>
  <c r="I6" s="1"/>
  <c r="G55" i="19"/>
  <c r="F66" i="16"/>
  <c r="AZ208" i="14"/>
  <c r="AZ383" s="1"/>
  <c r="BA57" i="11" s="1"/>
  <c r="BB66" i="10"/>
  <c r="BC66" s="1"/>
  <c r="F105" i="21"/>
  <c r="R106" i="22"/>
  <c r="BA207" i="14" l="1"/>
  <c r="BA382" s="1"/>
  <c r="BC29" i="7" s="1"/>
  <c r="F179" i="21"/>
  <c r="BA60" i="11"/>
  <c r="R179" i="22"/>
  <c r="BA204" i="14"/>
  <c r="BA379" s="1"/>
  <c r="BB67" i="10"/>
  <c r="F106" i="21"/>
  <c r="F107" s="1"/>
  <c r="R107" i="22"/>
  <c r="R108" s="1"/>
  <c r="G56" i="19"/>
  <c r="G78" s="1"/>
  <c r="BC34" i="7" l="1"/>
  <c r="BC35" s="1"/>
  <c r="BC40" s="1"/>
  <c r="BC41" s="1"/>
  <c r="F40" i="26"/>
  <c r="F40" i="16"/>
  <c r="R182" i="22"/>
  <c r="F182" i="21"/>
  <c r="BA205" i="14"/>
  <c r="BA380" s="1"/>
  <c r="BD57" i="10" s="1"/>
  <c r="BC36" i="7" l="1"/>
  <c r="BC53" i="11"/>
  <c r="F43" i="26"/>
  <c r="F39" i="28"/>
  <c r="G4" i="19"/>
  <c r="F43" i="16"/>
  <c r="BA206" i="14"/>
  <c r="BA381" s="1"/>
  <c r="BD65" i="10"/>
  <c r="BD66" l="1"/>
  <c r="F42" i="28"/>
  <c r="F74"/>
  <c r="BA208" i="14"/>
  <c r="BA383" s="1"/>
  <c r="BC57" i="11" s="1"/>
  <c r="BC60" l="1"/>
  <c r="BB207" i="14"/>
  <c r="BB382" s="1"/>
  <c r="BD29" i="7" s="1"/>
  <c r="BD67" i="10"/>
  <c r="BB204" i="14"/>
  <c r="BB379" s="1"/>
  <c r="BB205" l="1"/>
  <c r="BB380" s="1"/>
  <c r="BE57" i="10" s="1"/>
  <c r="BD34" i="7"/>
  <c r="BD35" l="1"/>
  <c r="BD40" s="1"/>
  <c r="BB206" i="14"/>
  <c r="BB381" s="1"/>
  <c r="BE65" i="10"/>
  <c r="BD41" i="7" l="1"/>
  <c r="BD53" i="11" s="1"/>
  <c r="BD36" i="7"/>
  <c r="BB208" i="14"/>
  <c r="BB383" s="1"/>
  <c r="BD57" i="11" s="1"/>
  <c r="BE66" i="10"/>
  <c r="BD60" i="11" l="1"/>
  <c r="BC207" i="14"/>
  <c r="BC382" s="1"/>
  <c r="BE29" i="7" s="1"/>
  <c r="BE67" i="10"/>
  <c r="BC204" i="14"/>
  <c r="BC379" s="1"/>
  <c r="BE34" i="7" l="1"/>
  <c r="S28" i="22"/>
  <c r="S32" s="1"/>
  <c r="S33" s="1"/>
  <c r="S38" s="1"/>
  <c r="BC205" i="14"/>
  <c r="BC380" s="1"/>
  <c r="BF57" i="10" s="1"/>
  <c r="S98" i="22" l="1"/>
  <c r="BE35" i="7"/>
  <c r="BE40" s="1"/>
  <c r="BC206" i="14"/>
  <c r="BC381" s="1"/>
  <c r="BF65" i="10"/>
  <c r="S84" i="22"/>
  <c r="BE41" i="7" l="1"/>
  <c r="BE53" i="11" s="1"/>
  <c r="S175" i="22" s="1"/>
  <c r="BE36" i="7"/>
  <c r="BC208" i="14"/>
  <c r="BC383" s="1"/>
  <c r="BE57" i="11" s="1"/>
  <c r="BF66" i="10"/>
  <c r="S106" i="22"/>
  <c r="BD207" i="14" l="1"/>
  <c r="BD382" s="1"/>
  <c r="BF29" i="7" s="1"/>
  <c r="BD204" i="14"/>
  <c r="BD379" s="1"/>
  <c r="BE60" i="11"/>
  <c r="S182" i="22" s="1"/>
  <c r="S179"/>
  <c r="BF67" i="10"/>
  <c r="S107" i="22"/>
  <c r="S108" s="1"/>
  <c r="BF34" i="7" l="1"/>
  <c r="BD205" i="14"/>
  <c r="BD380" s="1"/>
  <c r="BG57" i="10" s="1"/>
  <c r="BF35" i="7" l="1"/>
  <c r="BF40" s="1"/>
  <c r="BD206" i="14"/>
  <c r="BD381" s="1"/>
  <c r="BG65" i="10"/>
  <c r="BF41" i="7" l="1"/>
  <c r="BF53" i="11" s="1"/>
  <c r="BF36" i="7"/>
  <c r="BD208" i="14"/>
  <c r="BD383" s="1"/>
  <c r="BF57" i="11" s="1"/>
  <c r="BG66" i="10"/>
  <c r="BF60" i="11" l="1"/>
  <c r="BE207" i="14"/>
  <c r="BE382" s="1"/>
  <c r="BG29" i="7" s="1"/>
  <c r="BE204" i="14"/>
  <c r="BE379" s="1"/>
  <c r="BG67" i="10"/>
  <c r="BG34" i="7" l="1"/>
  <c r="BE205" i="14"/>
  <c r="BE380" s="1"/>
  <c r="BH57" i="10" s="1"/>
  <c r="BG35" i="7" l="1"/>
  <c r="BG36" s="1"/>
  <c r="BE206" i="14"/>
  <c r="BE381" s="1"/>
  <c r="BH65" i="10"/>
  <c r="BG40" i="7" l="1"/>
  <c r="BG41" s="1"/>
  <c r="BG53" i="11" s="1"/>
  <c r="BH66" i="10"/>
  <c r="BE208" i="14"/>
  <c r="BE383" s="1"/>
  <c r="BG57" i="11" s="1"/>
  <c r="BG60" l="1"/>
  <c r="BF207" i="14"/>
  <c r="BF382" s="1"/>
  <c r="BH29" i="7" s="1"/>
  <c r="BH67" i="10"/>
  <c r="BF204" i="14"/>
  <c r="BF379" s="1"/>
  <c r="BH34" i="7" l="1"/>
  <c r="T28" i="22"/>
  <c r="T32" s="1"/>
  <c r="T33" s="1"/>
  <c r="T38" s="1"/>
  <c r="BF205" i="14"/>
  <c r="BF380" s="1"/>
  <c r="BI57" i="10" s="1"/>
  <c r="T98" i="22" s="1"/>
  <c r="BH35" i="7" l="1"/>
  <c r="BH36" s="1"/>
  <c r="BF206" i="14"/>
  <c r="BF381" s="1"/>
  <c r="BI65" i="10"/>
  <c r="T84" i="22"/>
  <c r="BH40" i="7" l="1"/>
  <c r="BH41" s="1"/>
  <c r="BH53" i="11" s="1"/>
  <c r="T175" i="22" s="1"/>
  <c r="BI66" i="10"/>
  <c r="T106" i="22"/>
  <c r="BF208" i="14"/>
  <c r="BF383" s="1"/>
  <c r="BH57" i="11" s="1"/>
  <c r="BG207" i="14" l="1"/>
  <c r="BG382" s="1"/>
  <c r="BI29" i="7" s="1"/>
  <c r="T179" i="22"/>
  <c r="BH60" i="11"/>
  <c r="T182" i="22" s="1"/>
  <c r="BG204" i="14"/>
  <c r="BG379" s="1"/>
  <c r="BI67" i="10"/>
  <c r="T107" i="22"/>
  <c r="T108" s="1"/>
  <c r="BI34" i="7" l="1"/>
  <c r="BI35" s="1"/>
  <c r="BG205" i="14"/>
  <c r="BG380" s="1"/>
  <c r="BJ57" i="10" s="1"/>
  <c r="BI36" i="7" l="1"/>
  <c r="BI40"/>
  <c r="BI41" s="1"/>
  <c r="BI53" i="11" s="1"/>
  <c r="BJ65" i="10"/>
  <c r="BG206" i="14"/>
  <c r="BG381" s="1"/>
  <c r="BG208" l="1"/>
  <c r="BG383" s="1"/>
  <c r="BI57" i="11" s="1"/>
  <c r="BJ66" i="10"/>
  <c r="BI60" i="11" l="1"/>
  <c r="BH207" i="14"/>
  <c r="BH382" s="1"/>
  <c r="BJ29" i="7" s="1"/>
  <c r="BH204" i="14"/>
  <c r="BH379" s="1"/>
  <c r="BJ67" i="10"/>
  <c r="BH205" i="14" l="1"/>
  <c r="BH380" s="1"/>
  <c r="BK57" i="10" s="1"/>
  <c r="BJ34" i="7"/>
  <c r="BJ35" s="1"/>
  <c r="BH206" i="14" l="1"/>
  <c r="BH381" s="1"/>
  <c r="BJ36" i="7"/>
  <c r="BJ40"/>
  <c r="BJ41" s="1"/>
  <c r="BJ53" i="11" s="1"/>
  <c r="BK65" i="10"/>
  <c r="BH208" i="14" l="1"/>
  <c r="BH383" s="1"/>
  <c r="BJ57" i="11" s="1"/>
  <c r="BK66" i="10"/>
  <c r="BJ60" i="11" l="1"/>
  <c r="BI207" i="14"/>
  <c r="BI382" s="1"/>
  <c r="BK29" i="7" s="1"/>
  <c r="BI204" i="14"/>
  <c r="BI379" s="1"/>
  <c r="BK67" i="10"/>
  <c r="BK34" i="7" l="1"/>
  <c r="BK35" s="1"/>
  <c r="U28" i="22"/>
  <c r="U32" s="1"/>
  <c r="U33" s="1"/>
  <c r="U38" s="1"/>
  <c r="BI205" i="14"/>
  <c r="BI380" s="1"/>
  <c r="BL57" i="10" s="1"/>
  <c r="U98" i="22" s="1"/>
  <c r="BK40" i="7" l="1"/>
  <c r="BK41" s="1"/>
  <c r="BK53" i="11" s="1"/>
  <c r="BK36" i="7"/>
  <c r="BL65" i="10"/>
  <c r="U84" i="22"/>
  <c r="BI206" i="14"/>
  <c r="BI381" s="1"/>
  <c r="BL66" i="10" l="1"/>
  <c r="U106" i="22"/>
  <c r="U175"/>
  <c r="BI208" i="14"/>
  <c r="BI383" s="1"/>
  <c r="BK57" i="11" s="1"/>
  <c r="BJ207" i="14" l="1"/>
  <c r="BJ382" s="1"/>
  <c r="BL29" i="7" s="1"/>
  <c r="U179" i="22"/>
  <c r="BK60" i="11"/>
  <c r="U182" i="22" s="1"/>
  <c r="BL67" i="10"/>
  <c r="U107" i="22"/>
  <c r="U108" s="1"/>
  <c r="BJ204" i="14"/>
  <c r="BJ379" s="1"/>
  <c r="BL34" i="7" l="1"/>
  <c r="BL35" s="1"/>
  <c r="BJ205" i="14"/>
  <c r="BJ380" s="1"/>
  <c r="BM57" i="10" s="1"/>
  <c r="BJ206" i="14" l="1"/>
  <c r="BJ381" s="1"/>
  <c r="BL36" i="7"/>
  <c r="BL40"/>
  <c r="BL41" s="1"/>
  <c r="BL53" i="11" s="1"/>
  <c r="BM65" i="10"/>
  <c r="BJ208" i="14" l="1"/>
  <c r="BJ383" s="1"/>
  <c r="BL57" i="11" s="1"/>
  <c r="BM66" i="10"/>
  <c r="BL60" i="11" l="1"/>
  <c r="BK207" i="14"/>
  <c r="BK382" s="1"/>
  <c r="BM29" i="7" s="1"/>
  <c r="BK204" i="14"/>
  <c r="BK379" s="1"/>
  <c r="BM67" i="10"/>
  <c r="BK205" i="14" l="1"/>
  <c r="BK380" s="1"/>
  <c r="BN57" i="10" s="1"/>
  <c r="BM34" i="7"/>
  <c r="BM35" s="1"/>
  <c r="BN65" i="10" l="1"/>
  <c r="BM36" i="7"/>
  <c r="BM40"/>
  <c r="BM41" s="1"/>
  <c r="BM53" i="11" s="1"/>
  <c r="BK206" i="14"/>
  <c r="BK381" s="1"/>
  <c r="BN66" i="10" l="1"/>
  <c r="BK208" i="14"/>
  <c r="BK383" s="1"/>
  <c r="BM57" i="11" s="1"/>
  <c r="BM60" l="1"/>
  <c r="BL207" i="14"/>
  <c r="BL382" s="1"/>
  <c r="BN29" i="7" s="1"/>
  <c r="BN67" i="10"/>
  <c r="BL204" i="14"/>
  <c r="BL379" s="1"/>
  <c r="BO29" i="7" l="1"/>
  <c r="BL205" i="14"/>
  <c r="BL380" s="1"/>
  <c r="BO57" i="10" s="1"/>
  <c r="BP57" s="1"/>
  <c r="BN34" i="7"/>
  <c r="G27" i="21"/>
  <c r="G14" i="29" s="1"/>
  <c r="G28" s="1"/>
  <c r="V28" i="22"/>
  <c r="V32" s="1"/>
  <c r="V33" s="1"/>
  <c r="G97" i="21" l="1"/>
  <c r="V98" i="22"/>
  <c r="BN35" i="7"/>
  <c r="BO35" s="1"/>
  <c r="BO34"/>
  <c r="BL206" i="14"/>
  <c r="BL381" s="1"/>
  <c r="BO65" i="10"/>
  <c r="BP65" s="1"/>
  <c r="V84" i="22"/>
  <c r="G65" i="16"/>
  <c r="G65" i="26"/>
  <c r="G66" s="1"/>
  <c r="G31" i="21"/>
  <c r="G32" s="1"/>
  <c r="G5" i="29" s="1"/>
  <c r="H10" i="19" l="1"/>
  <c r="G69" i="29"/>
  <c r="G75" s="1"/>
  <c r="BN36" i="7"/>
  <c r="J3" i="23" s="1"/>
  <c r="J6" s="1"/>
  <c r="BL208" i="14"/>
  <c r="BL383" s="1"/>
  <c r="BN57" i="11" s="1"/>
  <c r="H55" i="19"/>
  <c r="G66" i="16"/>
  <c r="BO66" i="10"/>
  <c r="BP66" s="1"/>
  <c r="V106" i="22"/>
  <c r="G105" i="21"/>
  <c r="BM207" i="14" l="1"/>
  <c r="BM382" s="1"/>
  <c r="BP29" i="7" s="1"/>
  <c r="H56" i="19"/>
  <c r="H78" s="1"/>
  <c r="G179" i="21"/>
  <c r="BN60" i="11"/>
  <c r="V179" i="22"/>
  <c r="BM204" i="14"/>
  <c r="BM379" s="1"/>
  <c r="BO67" i="10"/>
  <c r="G106" i="21"/>
  <c r="G107" s="1"/>
  <c r="V107" i="22"/>
  <c r="V108" s="1"/>
  <c r="BM205" i="14" l="1"/>
  <c r="BM380" s="1"/>
  <c r="BQ57" i="10" s="1"/>
  <c r="G40" i="16"/>
  <c r="G40" i="26"/>
  <c r="BP34" i="7"/>
  <c r="V182" i="22"/>
  <c r="G182" i="21"/>
  <c r="BP35" i="7" l="1"/>
  <c r="BP40" s="1"/>
  <c r="BQ65" i="10"/>
  <c r="G43" i="16"/>
  <c r="H4" i="19"/>
  <c r="BM206" i="14"/>
  <c r="BM381" s="1"/>
  <c r="G43" i="26"/>
  <c r="G39" i="28"/>
  <c r="C66" i="21" l="1"/>
  <c r="F67" i="22"/>
  <c r="P25" i="10"/>
  <c r="BP36" i="7"/>
  <c r="BP41"/>
  <c r="BP53" i="11" s="1"/>
  <c r="BQ66" i="10"/>
  <c r="G74" i="28"/>
  <c r="G42"/>
  <c r="BM208" i="14"/>
  <c r="BM383" s="1"/>
  <c r="BP57" i="11" s="1"/>
  <c r="BP60" l="1"/>
  <c r="BN207" i="14"/>
  <c r="BN382" s="1"/>
  <c r="BQ29" i="7" s="1"/>
  <c r="BN204" i="14"/>
  <c r="BN379" s="1"/>
  <c r="BQ67" i="10"/>
  <c r="BQ34" i="7" l="1"/>
  <c r="BN205" i="14"/>
  <c r="BN380" s="1"/>
  <c r="BR57" i="10" s="1"/>
  <c r="BQ35" i="7" l="1"/>
  <c r="BQ40" s="1"/>
  <c r="BN206" i="14"/>
  <c r="BN381" s="1"/>
  <c r="BR65" i="10"/>
  <c r="BQ41" i="7" l="1"/>
  <c r="BQ53" i="11" s="1"/>
  <c r="BQ36" i="7"/>
  <c r="BR66" i="10"/>
  <c r="BN208" i="14"/>
  <c r="BN383" s="1"/>
  <c r="BQ57" i="11" s="1"/>
  <c r="BQ60" l="1"/>
  <c r="BO207" i="14"/>
  <c r="BO382" s="1"/>
  <c r="BR29" i="7" s="1"/>
  <c r="BO204" i="14"/>
  <c r="BO379" s="1"/>
  <c r="BR67" i="10"/>
  <c r="BO205" i="14" l="1"/>
  <c r="BO380" s="1"/>
  <c r="BS57" i="10" s="1"/>
  <c r="BR34" i="7"/>
  <c r="W28" i="22"/>
  <c r="W32" s="1"/>
  <c r="W33" s="1"/>
  <c r="W38" s="1"/>
  <c r="W98" l="1"/>
  <c r="BR35" i="7"/>
  <c r="BR40" s="1"/>
  <c r="BO206" i="14"/>
  <c r="BO381" s="1"/>
  <c r="BS65" i="10"/>
  <c r="W84" i="22"/>
  <c r="BR41" i="7" l="1"/>
  <c r="BR53" i="11" s="1"/>
  <c r="BR36" i="7"/>
  <c r="BO208" i="14"/>
  <c r="BO383" s="1"/>
  <c r="BR57" i="11" s="1"/>
  <c r="BS66" i="10"/>
  <c r="W106" i="22"/>
  <c r="W175" l="1"/>
  <c r="BP207" i="14"/>
  <c r="BP382" s="1"/>
  <c r="BS29" i="7" s="1"/>
  <c r="W179" i="22"/>
  <c r="BR60" i="11"/>
  <c r="W182" i="22" s="1"/>
  <c r="BS67" i="10"/>
  <c r="W107" i="22"/>
  <c r="W108" s="1"/>
  <c r="BP204" i="14"/>
  <c r="BP379" s="1"/>
  <c r="BP205" l="1"/>
  <c r="BP380" s="1"/>
  <c r="BT57" i="10" s="1"/>
  <c r="BS34" i="7"/>
  <c r="BS35" l="1"/>
  <c r="BS40" s="1"/>
  <c r="BP206" i="14"/>
  <c r="BP381" s="1"/>
  <c r="BT65" i="10"/>
  <c r="BS41" i="7" l="1"/>
  <c r="BS53" i="11" s="1"/>
  <c r="BS36" i="7"/>
  <c r="BP208" i="14"/>
  <c r="BP383" s="1"/>
  <c r="BS57" i="11" s="1"/>
  <c r="BT66" i="10"/>
  <c r="BS60" i="11" l="1"/>
  <c r="BQ207" i="14"/>
  <c r="BQ382" s="1"/>
  <c r="BT29" i="7" s="1"/>
  <c r="BQ204" i="14"/>
  <c r="BQ379" s="1"/>
  <c r="BT67" i="10"/>
  <c r="BQ205" i="14" l="1"/>
  <c r="BQ380" s="1"/>
  <c r="BU57" i="10" s="1"/>
  <c r="BT34" i="7"/>
  <c r="BT35" l="1"/>
  <c r="BT40" s="1"/>
  <c r="BQ206" i="14"/>
  <c r="BQ381" s="1"/>
  <c r="BU65" i="10"/>
  <c r="BT41" i="7" l="1"/>
  <c r="BT53" i="11" s="1"/>
  <c r="BT36" i="7"/>
  <c r="BQ208" i="14"/>
  <c r="BQ383" s="1"/>
  <c r="BT57" i="11" s="1"/>
  <c r="BU66" i="10"/>
  <c r="BT60" i="11" l="1"/>
  <c r="BR207" i="14"/>
  <c r="BR382" s="1"/>
  <c r="BU29" i="7" s="1"/>
  <c r="BU67" i="10"/>
  <c r="BR204" i="14"/>
  <c r="BR379" s="1"/>
  <c r="BR205" l="1"/>
  <c r="BR380" s="1"/>
  <c r="BV57" i="10" s="1"/>
  <c r="X98" i="22" s="1"/>
  <c r="BU34" i="7"/>
  <c r="BU35" s="1"/>
  <c r="X28" i="22"/>
  <c r="X32" s="1"/>
  <c r="X33" s="1"/>
  <c r="X38" s="1"/>
  <c r="BV65" i="10" l="1"/>
  <c r="X84" i="22"/>
  <c r="BU40" i="7"/>
  <c r="BU41" s="1"/>
  <c r="BU53" i="11" s="1"/>
  <c r="BU36" i="7"/>
  <c r="BR206" i="14"/>
  <c r="BR381" s="1"/>
  <c r="BV66" i="10" l="1"/>
  <c r="X106" i="22"/>
  <c r="X175"/>
  <c r="BR208" i="14"/>
  <c r="BR383" s="1"/>
  <c r="BU57" i="11" s="1"/>
  <c r="BS207" i="14" l="1"/>
  <c r="BS382" s="1"/>
  <c r="BV29" i="7" s="1"/>
  <c r="BV67" i="10"/>
  <c r="X107" i="22"/>
  <c r="X108" s="1"/>
  <c r="BS204" i="14"/>
  <c r="BS379" s="1"/>
  <c r="X179" i="22"/>
  <c r="BU60" i="11"/>
  <c r="X182" i="22" s="1"/>
  <c r="BS205" i="14" l="1"/>
  <c r="BS380" s="1"/>
  <c r="BW57" i="10" s="1"/>
  <c r="BV34" i="7"/>
  <c r="BV35" s="1"/>
  <c r="BS206" i="14" l="1"/>
  <c r="BS381" s="1"/>
  <c r="BV36" i="7"/>
  <c r="BV40"/>
  <c r="BV41" s="1"/>
  <c r="BV53" i="11" s="1"/>
  <c r="BW65" i="10"/>
  <c r="BS208" i="14" l="1"/>
  <c r="BS383" s="1"/>
  <c r="BV57" i="11" s="1"/>
  <c r="BW66" i="10"/>
  <c r="BV60" i="11" l="1"/>
  <c r="BT207" i="14"/>
  <c r="BT382" s="1"/>
  <c r="BW29" i="7" s="1"/>
  <c r="BW67" i="10"/>
  <c r="BT204" i="14"/>
  <c r="BT379" s="1"/>
  <c r="BW34" i="7" l="1"/>
  <c r="BW35" s="1"/>
  <c r="BT205" i="14"/>
  <c r="BT380" s="1"/>
  <c r="BX57" i="10" s="1"/>
  <c r="BX65" l="1"/>
  <c r="BW36" i="7"/>
  <c r="BW40"/>
  <c r="BW41" s="1"/>
  <c r="BW53" i="11" s="1"/>
  <c r="BT206" i="14"/>
  <c r="BT381" s="1"/>
  <c r="BX66" i="10" l="1"/>
  <c r="BT208" i="14"/>
  <c r="BT383" s="1"/>
  <c r="BW57" i="11" s="1"/>
  <c r="BW60" l="1"/>
  <c r="BU207" i="14"/>
  <c r="BU382" s="1"/>
  <c r="BX29" i="7" s="1"/>
  <c r="BX67" i="10"/>
  <c r="BU204" i="14"/>
  <c r="BU379" s="1"/>
  <c r="BX34" i="7" l="1"/>
  <c r="BX35" s="1"/>
  <c r="Y28" i="22"/>
  <c r="Y32" s="1"/>
  <c r="Y33" s="1"/>
  <c r="Y38" s="1"/>
  <c r="BU205" i="14"/>
  <c r="BU380" s="1"/>
  <c r="BY57" i="10" s="1"/>
  <c r="Y98" i="22" s="1"/>
  <c r="BY65" i="10" l="1"/>
  <c r="Y84" i="22"/>
  <c r="BX40" i="7"/>
  <c r="BX41" s="1"/>
  <c r="BX53" i="11" s="1"/>
  <c r="BX36" i="7"/>
  <c r="BU206" i="14"/>
  <c r="BU381" s="1"/>
  <c r="BY66" i="10" l="1"/>
  <c r="Y106" i="22"/>
  <c r="Y175"/>
  <c r="BU208" i="14"/>
  <c r="BU383" s="1"/>
  <c r="BX57" i="11" s="1"/>
  <c r="BV207" i="14" l="1"/>
  <c r="BV382" s="1"/>
  <c r="BY29" i="7" s="1"/>
  <c r="BV204" i="14"/>
  <c r="BV379" s="1"/>
  <c r="Y179" i="22"/>
  <c r="BX60" i="11"/>
  <c r="Y182" i="22" s="1"/>
  <c r="BY67" i="10"/>
  <c r="Y107" i="22"/>
  <c r="Y108" s="1"/>
  <c r="BY34" i="7" l="1"/>
  <c r="BY35" s="1"/>
  <c r="BV205" i="14"/>
  <c r="BV380" s="1"/>
  <c r="BZ57" i="10" s="1"/>
  <c r="BV206" i="14" l="1"/>
  <c r="BV381" s="1"/>
  <c r="BY40" i="7"/>
  <c r="BY41" s="1"/>
  <c r="BY53" i="11" s="1"/>
  <c r="BY36" i="7"/>
  <c r="BZ65" i="10"/>
  <c r="BV208" i="14" l="1"/>
  <c r="BV383" s="1"/>
  <c r="BY57" i="11" s="1"/>
  <c r="BZ66" i="10"/>
  <c r="BY60" i="11" l="1"/>
  <c r="BW207" i="14"/>
  <c r="BW382" s="1"/>
  <c r="BZ29" i="7" s="1"/>
  <c r="BZ67" i="10"/>
  <c r="BW204" i="14"/>
  <c r="BW379" s="1"/>
  <c r="CB29" i="7" l="1"/>
  <c r="BZ34"/>
  <c r="H27" i="21"/>
  <c r="H14" i="29" s="1"/>
  <c r="H28" s="1"/>
  <c r="Z28" i="22"/>
  <c r="Z32" s="1"/>
  <c r="Z33" s="1"/>
  <c r="BW205" i="14"/>
  <c r="BW380" s="1"/>
  <c r="CA57" i="10" s="1"/>
  <c r="BZ35" i="7" l="1"/>
  <c r="CB35" s="1"/>
  <c r="CB34"/>
  <c r="CA65" i="10"/>
  <c r="H65" i="16"/>
  <c r="H31" i="21"/>
  <c r="H32" s="1"/>
  <c r="H5" i="29" s="1"/>
  <c r="H65" i="26"/>
  <c r="H66" s="1"/>
  <c r="BW206" i="14"/>
  <c r="BW381" s="1"/>
  <c r="I10" i="19" l="1"/>
  <c r="BZ40" i="7"/>
  <c r="BZ41" s="1"/>
  <c r="BZ53" i="11" s="1"/>
  <c r="BZ36" i="7"/>
  <c r="CA36" s="1"/>
  <c r="K3" i="23" s="1"/>
  <c r="K6" s="1"/>
  <c r="BW208" i="14"/>
  <c r="BW383" s="1"/>
  <c r="BZ57" i="11" s="1"/>
  <c r="CA66" i="10"/>
  <c r="I55" i="19"/>
  <c r="H66" i="16"/>
  <c r="BZ60" i="11" l="1"/>
  <c r="I56" i="19"/>
  <c r="I78" s="1"/>
  <c r="BX204" i="14"/>
  <c r="BX379" s="1"/>
  <c r="CA67" i="10"/>
  <c r="BX205" i="14" l="1"/>
  <c r="BX380" s="1"/>
  <c r="CB57" i="10" s="1"/>
  <c r="CC57" s="1"/>
  <c r="H97" i="21" l="1"/>
  <c r="Z98" i="22"/>
  <c r="CB65" i="10"/>
  <c r="CC65" s="1"/>
  <c r="Z84" i="22"/>
  <c r="BX206" i="14"/>
  <c r="BX381" s="1"/>
  <c r="BX208"/>
  <c r="BX383" s="1"/>
  <c r="CA57" i="11" s="1"/>
  <c r="H69" i="29" l="1"/>
  <c r="H75" s="1"/>
  <c r="CB66" i="10"/>
  <c r="CC66" s="1"/>
  <c r="Z106" i="22"/>
  <c r="H105" i="21"/>
  <c r="H179"/>
  <c r="Z179" i="22"/>
  <c r="CA60" i="11"/>
  <c r="CB67" i="10" l="1"/>
  <c r="Z107" i="22"/>
  <c r="Z108" s="1"/>
  <c r="H106" i="21"/>
  <c r="H107" s="1"/>
  <c r="Z182" i="22"/>
  <c r="H182" i="21"/>
  <c r="H40" i="16"/>
  <c r="H40" i="26"/>
  <c r="H43" i="16" l="1"/>
  <c r="I4" i="19"/>
  <c r="H43" i="26"/>
  <c r="H39" i="28"/>
  <c r="H74" l="1"/>
  <c r="H42"/>
  <c r="I39"/>
  <c r="I74" l="1"/>
  <c r="J39"/>
  <c r="K39"/>
  <c r="C15" i="6"/>
  <c r="C38"/>
  <c r="C40" s="1"/>
  <c r="C12" i="7" l="1"/>
  <c r="C11" i="22" l="1"/>
  <c r="O12" i="7"/>
  <c r="C10" i="21"/>
  <c r="C14" i="7"/>
  <c r="D5" i="8"/>
  <c r="C12" i="21" l="1"/>
  <c r="C13" s="1"/>
  <c r="C24" s="1"/>
  <c r="C57" i="16"/>
  <c r="C57" i="26"/>
  <c r="C59" s="1"/>
  <c r="C60" s="1"/>
  <c r="C64" s="1"/>
  <c r="C13" i="22"/>
  <c r="C14" s="1"/>
  <c r="C25" s="1"/>
  <c r="D11"/>
  <c r="O14" i="7"/>
  <c r="C15"/>
  <c r="D6" i="8"/>
  <c r="D12" s="1"/>
  <c r="C71" i="26" l="1"/>
  <c r="C3" i="27"/>
  <c r="C66" i="26"/>
  <c r="D13" i="8"/>
  <c r="D19" s="1"/>
  <c r="C41" i="22"/>
  <c r="C33"/>
  <c r="C38" s="1"/>
  <c r="O15" i="7"/>
  <c r="C26"/>
  <c r="C32" i="21"/>
  <c r="C40"/>
  <c r="D26" i="19"/>
  <c r="D27"/>
  <c r="D25"/>
  <c r="C59" i="16"/>
  <c r="C60" s="1"/>
  <c r="D13" i="22"/>
  <c r="D14" s="1"/>
  <c r="D25" s="1"/>
  <c r="E11"/>
  <c r="D7" i="8"/>
  <c r="E13" i="22" l="1"/>
  <c r="E14" s="1"/>
  <c r="E25" s="1"/>
  <c r="F11"/>
  <c r="F13" s="1"/>
  <c r="F14" s="1"/>
  <c r="F25" s="1"/>
  <c r="C10" i="27"/>
  <c r="C6"/>
  <c r="D14" i="8"/>
  <c r="C27" i="11"/>
  <c r="E4" i="8"/>
  <c r="E7" s="1"/>
  <c r="C43" i="7"/>
  <c r="O43" s="1"/>
  <c r="C35"/>
  <c r="O26"/>
  <c r="C5" i="29"/>
  <c r="D20" i="8"/>
  <c r="D26" s="1"/>
  <c r="D51" i="19"/>
  <c r="D70" s="1"/>
  <c r="C64" i="16"/>
  <c r="D41" i="22"/>
  <c r="D33"/>
  <c r="D38" s="1"/>
  <c r="D30" i="19"/>
  <c r="D21" i="8" l="1"/>
  <c r="D55" i="19"/>
  <c r="C71" i="16"/>
  <c r="D52" i="19" s="1"/>
  <c r="D54"/>
  <c r="D76" s="1"/>
  <c r="C66" i="16"/>
  <c r="E41" i="22"/>
  <c r="E33"/>
  <c r="E38" s="1"/>
  <c r="O35" i="7"/>
  <c r="C40"/>
  <c r="C36"/>
  <c r="D36" s="1"/>
  <c r="E36" s="1"/>
  <c r="F36" s="1"/>
  <c r="G36" s="1"/>
  <c r="H36" s="1"/>
  <c r="I36" s="1"/>
  <c r="J36" s="1"/>
  <c r="K36" s="1"/>
  <c r="L36" s="1"/>
  <c r="M36" s="1"/>
  <c r="N36" s="1"/>
  <c r="F3" i="23" s="1"/>
  <c r="F6" s="1"/>
  <c r="F7" s="1"/>
  <c r="F9" s="1"/>
  <c r="D27" i="8"/>
  <c r="C12" i="9" s="1"/>
  <c r="C17" s="1"/>
  <c r="C19" s="1"/>
  <c r="C21" s="1"/>
  <c r="C22" s="1"/>
  <c r="D27" i="11"/>
  <c r="F4" i="8"/>
  <c r="F7" s="1"/>
  <c r="F41" i="22"/>
  <c r="F33"/>
  <c r="E11" i="8"/>
  <c r="E14" s="1"/>
  <c r="C26" i="11"/>
  <c r="C25" l="1"/>
  <c r="C28" s="1"/>
  <c r="E18" i="8"/>
  <c r="E21" s="1"/>
  <c r="C41" i="7"/>
  <c r="D26" i="11"/>
  <c r="F11" i="8"/>
  <c r="F14" s="1"/>
  <c r="C64" i="11"/>
  <c r="D24" i="9"/>
  <c r="E24" i="10" s="1"/>
  <c r="C35" i="11"/>
  <c r="C36" s="1"/>
  <c r="D26" i="9"/>
  <c r="D56" i="19"/>
  <c r="D78" s="1"/>
  <c r="G5" i="23"/>
  <c r="G7" s="1"/>
  <c r="G9" s="1"/>
  <c r="F10"/>
  <c r="E27" i="11"/>
  <c r="C149" i="22" s="1"/>
  <c r="G4" i="8"/>
  <c r="G7" s="1"/>
  <c r="D28"/>
  <c r="F27" i="11" l="1"/>
  <c r="H4" i="8"/>
  <c r="H7" s="1"/>
  <c r="D33" i="11"/>
  <c r="K8" i="10"/>
  <c r="G13" i="23"/>
  <c r="G14"/>
  <c r="AB26" i="10" s="1"/>
  <c r="H12" i="23"/>
  <c r="F16"/>
  <c r="N38" i="7"/>
  <c r="F34" i="8"/>
  <c r="F35" s="1"/>
  <c r="G34"/>
  <c r="G35" s="1"/>
  <c r="E34"/>
  <c r="E35" s="1"/>
  <c r="D34"/>
  <c r="D35" s="1"/>
  <c r="C53" i="11"/>
  <c r="C55" s="1"/>
  <c r="D41" i="7"/>
  <c r="E26" i="11"/>
  <c r="C148" i="22" s="1"/>
  <c r="G11" i="8"/>
  <c r="G14" s="1"/>
  <c r="D25" i="11"/>
  <c r="D28" s="1"/>
  <c r="F18" i="8"/>
  <c r="F21" s="1"/>
  <c r="H5" i="23"/>
  <c r="H7" s="1"/>
  <c r="H9" s="1"/>
  <c r="G10"/>
  <c r="D22" i="9"/>
  <c r="D53" i="11" l="1"/>
  <c r="D55" s="1"/>
  <c r="E41" i="7"/>
  <c r="O38"/>
  <c r="F36" i="22"/>
  <c r="F38" s="1"/>
  <c r="C35" i="21"/>
  <c r="N40" i="7"/>
  <c r="F26" i="11"/>
  <c r="H11" i="8"/>
  <c r="H14" s="1"/>
  <c r="F29"/>
  <c r="F17" i="10"/>
  <c r="G27" i="11"/>
  <c r="I4" i="8"/>
  <c r="I7" s="1"/>
  <c r="E26" i="9"/>
  <c r="D35" i="11"/>
  <c r="D64"/>
  <c r="E24" i="9"/>
  <c r="F24" i="10" s="1"/>
  <c r="G17"/>
  <c r="G29" i="8"/>
  <c r="D36" i="11"/>
  <c r="I12" i="23"/>
  <c r="H14"/>
  <c r="AO26" i="10" s="1"/>
  <c r="AA38" i="7"/>
  <c r="H13" i="23"/>
  <c r="AM26" i="10" s="1"/>
  <c r="E25" i="11"/>
  <c r="G18" i="8"/>
  <c r="G21" s="1"/>
  <c r="E29"/>
  <c r="E17" i="10"/>
  <c r="E32" s="1"/>
  <c r="K15"/>
  <c r="AF26"/>
  <c r="F18" i="23"/>
  <c r="F17"/>
  <c r="H10"/>
  <c r="I5"/>
  <c r="I7" s="1"/>
  <c r="I9" s="1"/>
  <c r="D29" i="8"/>
  <c r="D30" s="1"/>
  <c r="D17" i="10"/>
  <c r="G15" i="23"/>
  <c r="G16" s="1"/>
  <c r="Z26" i="10"/>
  <c r="G18" i="23" l="1"/>
  <c r="AO9" i="10" s="1"/>
  <c r="G17" i="23"/>
  <c r="AJ25" i="10" s="1"/>
  <c r="C62" i="11"/>
  <c r="E25" i="8"/>
  <c r="E30" s="1"/>
  <c r="J36" i="22"/>
  <c r="J38" s="1"/>
  <c r="D35" i="21"/>
  <c r="AB38" i="7"/>
  <c r="AA40"/>
  <c r="N68" i="22"/>
  <c r="D59"/>
  <c r="H18" i="8"/>
  <c r="H21" s="1"/>
  <c r="F25" i="11"/>
  <c r="F28" s="1"/>
  <c r="AB9" i="10"/>
  <c r="N32" i="11"/>
  <c r="C67" i="16"/>
  <c r="C68" s="1"/>
  <c r="C67" i="26"/>
  <c r="C68" s="1"/>
  <c r="C37" i="21"/>
  <c r="P17" i="10"/>
  <c r="C59" i="22"/>
  <c r="C58" i="21"/>
  <c r="D32" i="10"/>
  <c r="E33"/>
  <c r="E70"/>
  <c r="E71" s="1"/>
  <c r="L8"/>
  <c r="E33" i="11"/>
  <c r="O40" i="7"/>
  <c r="E22" i="9"/>
  <c r="H15" i="23"/>
  <c r="H16" s="1"/>
  <c r="K69" i="10"/>
  <c r="F41" i="7"/>
  <c r="E53" i="11"/>
  <c r="C147" i="22"/>
  <c r="E28" i="11"/>
  <c r="C150" i="22" s="1"/>
  <c r="H27" i="11"/>
  <c r="D149" i="22" s="1"/>
  <c r="J4" i="8"/>
  <c r="J7" s="1"/>
  <c r="I14" i="23"/>
  <c r="BB26" i="10" s="1"/>
  <c r="I13" i="23"/>
  <c r="AZ26" i="10" s="1"/>
  <c r="AN38" i="7"/>
  <c r="J12" i="23"/>
  <c r="AT26" i="10"/>
  <c r="C66" i="22"/>
  <c r="K68"/>
  <c r="E67" i="21"/>
  <c r="AP26" i="10"/>
  <c r="Y34" i="11"/>
  <c r="Z34" s="1"/>
  <c r="AA34" s="1"/>
  <c r="J68" i="22"/>
  <c r="AC26" i="10"/>
  <c r="D67" i="21"/>
  <c r="N65" i="11"/>
  <c r="W25" i="10"/>
  <c r="J5" i="23"/>
  <c r="J7" s="1"/>
  <c r="J9" s="1"/>
  <c r="I10"/>
  <c r="G26" i="11"/>
  <c r="I11" i="8"/>
  <c r="I14" s="1"/>
  <c r="F32" i="10"/>
  <c r="D9" i="19" l="1"/>
  <c r="D53"/>
  <c r="D57"/>
  <c r="D80" s="1"/>
  <c r="I27" i="11"/>
  <c r="K4" i="8"/>
  <c r="K7" s="1"/>
  <c r="F70" i="10"/>
  <c r="F71" s="1"/>
  <c r="F33"/>
  <c r="C155" i="22"/>
  <c r="R68"/>
  <c r="D62" i="11"/>
  <c r="F25" i="8"/>
  <c r="F30" s="1"/>
  <c r="F187" i="22"/>
  <c r="C187" i="21"/>
  <c r="P65" i="11"/>
  <c r="Q65" s="1"/>
  <c r="R65" s="1"/>
  <c r="AO38" i="7"/>
  <c r="N36" i="22"/>
  <c r="N38" s="1"/>
  <c r="E35" i="21"/>
  <c r="AN40" i="7"/>
  <c r="F53" i="11"/>
  <c r="F55" s="1"/>
  <c r="G41" i="7"/>
  <c r="G25" i="11"/>
  <c r="G28" s="1"/>
  <c r="I18" i="8"/>
  <c r="I21" s="1"/>
  <c r="J156" i="22"/>
  <c r="D156" i="21"/>
  <c r="AC34" i="11"/>
  <c r="AD34" s="1"/>
  <c r="AE34" s="1"/>
  <c r="AP9" i="10"/>
  <c r="E50" i="21"/>
  <c r="N51" i="22"/>
  <c r="H18" i="23"/>
  <c r="BB9" i="10" s="1"/>
  <c r="H17" i="23"/>
  <c r="AW25" i="10" s="1"/>
  <c r="E55" i="11"/>
  <c r="C175" i="22"/>
  <c r="D31" i="29"/>
  <c r="D67" i="16"/>
  <c r="D68" s="1"/>
  <c r="D67" i="26"/>
  <c r="D68" s="1"/>
  <c r="D37" i="21"/>
  <c r="F67"/>
  <c r="BC26" i="10"/>
  <c r="P68" i="22"/>
  <c r="E76" i="10"/>
  <c r="H26" i="11"/>
  <c r="D148" i="22" s="1"/>
  <c r="J11" i="8"/>
  <c r="J14" s="1"/>
  <c r="E66" i="21"/>
  <c r="M67" i="22"/>
  <c r="AP25" i="10"/>
  <c r="AC25"/>
  <c r="E67" i="22" s="1"/>
  <c r="D66" i="21"/>
  <c r="I67" i="22"/>
  <c r="K5" i="23"/>
  <c r="K7" s="1"/>
  <c r="K9" s="1"/>
  <c r="K10" s="1"/>
  <c r="J10"/>
  <c r="BG26" i="10"/>
  <c r="E35" i="11"/>
  <c r="C157" i="22" s="1"/>
  <c r="E64" i="11"/>
  <c r="C186" i="22" s="1"/>
  <c r="F24" i="9"/>
  <c r="G24" i="10" s="1"/>
  <c r="F26" i="9"/>
  <c r="D33" i="10"/>
  <c r="C74" i="22"/>
  <c r="D70" i="10"/>
  <c r="AC9"/>
  <c r="J51" i="22"/>
  <c r="D50" i="21"/>
  <c r="L15" i="10"/>
  <c r="E50" i="22"/>
  <c r="BA38" i="7"/>
  <c r="K12" i="23"/>
  <c r="J14"/>
  <c r="BO26" i="10" s="1"/>
  <c r="J13" i="23"/>
  <c r="BM26" i="10" s="1"/>
  <c r="F154" i="22"/>
  <c r="P32" i="11"/>
  <c r="C154" i="21"/>
  <c r="AA41" i="7"/>
  <c r="AA53" i="11" s="1"/>
  <c r="AB40" i="7"/>
  <c r="I15" i="23"/>
  <c r="I16" s="1"/>
  <c r="C111" i="22" l="1"/>
  <c r="D71" i="10"/>
  <c r="D175" i="21"/>
  <c r="J175" i="22"/>
  <c r="AC52" i="11"/>
  <c r="AD52" s="1"/>
  <c r="AE52" s="1"/>
  <c r="BT26" i="10"/>
  <c r="M8"/>
  <c r="F33" i="11"/>
  <c r="Q67" i="22"/>
  <c r="F66" i="21"/>
  <c r="BC25" i="10"/>
  <c r="AO40" i="7"/>
  <c r="AN41"/>
  <c r="AN53" i="11" s="1"/>
  <c r="Q32"/>
  <c r="G187" i="22"/>
  <c r="S65" i="11"/>
  <c r="T65" s="1"/>
  <c r="U65" s="1"/>
  <c r="BB38" i="7"/>
  <c r="F35" i="21"/>
  <c r="BA40" i="7"/>
  <c r="R36" i="22"/>
  <c r="R38" s="1"/>
  <c r="E37" i="21"/>
  <c r="E31" i="29"/>
  <c r="E67" i="16"/>
  <c r="E68" s="1"/>
  <c r="E67" i="26"/>
  <c r="E68" s="1"/>
  <c r="CA38" i="7"/>
  <c r="I26" i="11"/>
  <c r="K11" i="8"/>
  <c r="K14" s="1"/>
  <c r="C177" i="22"/>
  <c r="E62" i="11"/>
  <c r="G25" i="8"/>
  <c r="G30" s="1"/>
  <c r="J27" i="11"/>
  <c r="L4" i="8"/>
  <c r="L7" s="1"/>
  <c r="BP26" i="10"/>
  <c r="T68" i="22"/>
  <c r="G67" i="21"/>
  <c r="H25" i="11"/>
  <c r="J18" i="8"/>
  <c r="J21" s="1"/>
  <c r="I17" i="23"/>
  <c r="BJ25" i="10" s="1"/>
  <c r="I18" i="23"/>
  <c r="BO9" i="10" s="1"/>
  <c r="K156" i="22"/>
  <c r="AF34" i="11"/>
  <c r="AG34" s="1"/>
  <c r="AH34" s="1"/>
  <c r="L69" i="10"/>
  <c r="E57" i="22"/>
  <c r="D34" i="10"/>
  <c r="C75" i="22"/>
  <c r="K13" i="23"/>
  <c r="BZ26" i="10" s="1"/>
  <c r="K14" i="23"/>
  <c r="CB26" i="10" s="1"/>
  <c r="BN38" i="7"/>
  <c r="G53" i="11"/>
  <c r="G55" s="1"/>
  <c r="H41" i="7"/>
  <c r="F76" i="10"/>
  <c r="E36" i="11"/>
  <c r="C158" i="22" s="1"/>
  <c r="E53" i="19"/>
  <c r="E57"/>
  <c r="E80" s="1"/>
  <c r="E9"/>
  <c r="G32" i="10"/>
  <c r="F50" i="21"/>
  <c r="R51" i="22"/>
  <c r="BC9" i="10"/>
  <c r="V68" i="22"/>
  <c r="F22" i="9"/>
  <c r="J15" i="23"/>
  <c r="J16" s="1"/>
  <c r="K15" l="1"/>
  <c r="K16" s="1"/>
  <c r="K18" s="1"/>
  <c r="J18"/>
  <c r="CB9" i="10" s="1"/>
  <c r="J17" i="23"/>
  <c r="BW25" i="10" s="1"/>
  <c r="Z68" i="22"/>
  <c r="G33" i="10"/>
  <c r="G70"/>
  <c r="C184" i="22"/>
  <c r="D72" i="10"/>
  <c r="E72" s="1"/>
  <c r="F72" s="1"/>
  <c r="D76"/>
  <c r="C112" i="22"/>
  <c r="H28" i="11"/>
  <c r="D150" i="22" s="1"/>
  <c r="D147"/>
  <c r="F62" i="11"/>
  <c r="H25" i="8"/>
  <c r="H30" s="1"/>
  <c r="H187" i="22"/>
  <c r="V65" i="11"/>
  <c r="W65" s="1"/>
  <c r="X65" s="1"/>
  <c r="D37" i="16"/>
  <c r="D37" i="26"/>
  <c r="J26" i="11"/>
  <c r="L11" i="8"/>
  <c r="L14" s="1"/>
  <c r="BN40" i="7"/>
  <c r="V36" i="22"/>
  <c r="V38" s="1"/>
  <c r="BO38" i="7"/>
  <c r="G35" i="21"/>
  <c r="F9" i="19"/>
  <c r="F53"/>
  <c r="F57"/>
  <c r="F80" s="1"/>
  <c r="I25" i="11"/>
  <c r="I28" s="1"/>
  <c r="K18" i="8"/>
  <c r="K21" s="1"/>
  <c r="H35" i="21"/>
  <c r="Z36" i="22"/>
  <c r="Z38" s="1"/>
  <c r="CA40" i="7"/>
  <c r="CB38"/>
  <c r="L156" i="22"/>
  <c r="AI34" i="11"/>
  <c r="AJ34" s="1"/>
  <c r="AK34" s="1"/>
  <c r="M15" i="10"/>
  <c r="F64" i="11"/>
  <c r="F35"/>
  <c r="F36" s="1"/>
  <c r="G26" i="9"/>
  <c r="G24"/>
  <c r="H24" i="10" s="1"/>
  <c r="E110" i="22"/>
  <c r="H53" i="11"/>
  <c r="I41" i="7"/>
  <c r="C76" i="22"/>
  <c r="E34" i="10"/>
  <c r="F34" s="1"/>
  <c r="U67" i="22"/>
  <c r="BP25" i="10"/>
  <c r="G66" i="21"/>
  <c r="K27" i="11"/>
  <c r="E149" i="22" s="1"/>
  <c r="M4" i="8"/>
  <c r="M7" s="1"/>
  <c r="F31" i="29"/>
  <c r="F37" i="21"/>
  <c r="F67" i="26"/>
  <c r="F68" s="1"/>
  <c r="F67" i="16"/>
  <c r="F68" s="1"/>
  <c r="K174" i="22"/>
  <c r="AF52" i="11"/>
  <c r="AG52" s="1"/>
  <c r="R32"/>
  <c r="V51" i="22"/>
  <c r="G50" i="21"/>
  <c r="BP9" i="10"/>
  <c r="BB40" i="7"/>
  <c r="BA41"/>
  <c r="BA53" i="11" s="1"/>
  <c r="N175" i="22"/>
  <c r="E175" i="21"/>
  <c r="AP52" i="11"/>
  <c r="AQ52" s="1"/>
  <c r="AR52" s="1"/>
  <c r="X68" i="22"/>
  <c r="H67" i="21"/>
  <c r="CC26" i="10"/>
  <c r="K17" i="23" l="1"/>
  <c r="G154" i="22"/>
  <c r="S32" i="11"/>
  <c r="K26"/>
  <c r="E148" i="22" s="1"/>
  <c r="M11" i="8"/>
  <c r="M14" s="1"/>
  <c r="H66" i="21"/>
  <c r="CC25" i="10"/>
  <c r="Y67" i="22"/>
  <c r="I53" i="11"/>
  <c r="I55" s="1"/>
  <c r="J41" i="7"/>
  <c r="N8" i="10"/>
  <c r="G33" i="11"/>
  <c r="BN41" i="7"/>
  <c r="BN53" i="11" s="1"/>
  <c r="BO40" i="7"/>
  <c r="E37" i="26"/>
  <c r="E36" i="28" s="1"/>
  <c r="E37" i="16"/>
  <c r="O174" i="22"/>
  <c r="AS52" i="11"/>
  <c r="AT52" s="1"/>
  <c r="H32" i="10"/>
  <c r="M69"/>
  <c r="G37" i="21"/>
  <c r="G31" i="29"/>
  <c r="G67" i="26"/>
  <c r="G68" s="1"/>
  <c r="G67" i="16"/>
  <c r="G68" s="1"/>
  <c r="I187" i="22"/>
  <c r="Y65" i="11"/>
  <c r="Z65" s="1"/>
  <c r="AA65" s="1"/>
  <c r="H50" i="21"/>
  <c r="Z51" i="22"/>
  <c r="CC9" i="10"/>
  <c r="M156" i="22"/>
  <c r="AL34" i="11"/>
  <c r="AM34" s="1"/>
  <c r="AN34" s="1"/>
  <c r="G62"/>
  <c r="I25" i="8"/>
  <c r="I30" s="1"/>
  <c r="G9" i="19"/>
  <c r="G53"/>
  <c r="G57"/>
  <c r="G80" s="1"/>
  <c r="F175" i="21"/>
  <c r="R175" i="22"/>
  <c r="BC52" i="11"/>
  <c r="BD52" s="1"/>
  <c r="BE52" s="1"/>
  <c r="CB40" i="7"/>
  <c r="CA41"/>
  <c r="CA53" i="11" s="1"/>
  <c r="D79" i="10"/>
  <c r="D78"/>
  <c r="G22" i="9"/>
  <c r="G71" i="10"/>
  <c r="L27" i="11"/>
  <c r="N4" i="8"/>
  <c r="N7" s="1"/>
  <c r="H55" i="11"/>
  <c r="D175" i="22"/>
  <c r="J25" i="11"/>
  <c r="J28" s="1"/>
  <c r="L18" i="8"/>
  <c r="L21" s="1"/>
  <c r="H31" i="29"/>
  <c r="H37" i="21"/>
  <c r="H67" i="16"/>
  <c r="H68" s="1"/>
  <c r="H67" i="26"/>
  <c r="H68" s="1"/>
  <c r="C113" i="22"/>
  <c r="C117"/>
  <c r="G34" i="10"/>
  <c r="I53" i="19" l="1"/>
  <c r="I57"/>
  <c r="I80" s="1"/>
  <c r="I9"/>
  <c r="C71" i="11"/>
  <c r="C73" s="1"/>
  <c r="C75" s="1"/>
  <c r="E75" i="10"/>
  <c r="J53" i="11"/>
  <c r="J55" s="1"/>
  <c r="K41" i="7"/>
  <c r="D177" i="22"/>
  <c r="E74" i="10"/>
  <c r="C38" i="11"/>
  <c r="C40" s="1"/>
  <c r="C42" s="1"/>
  <c r="C78" s="1"/>
  <c r="N15" i="10"/>
  <c r="T32" i="11"/>
  <c r="J187" i="22"/>
  <c r="D187" i="21"/>
  <c r="AC65" i="11"/>
  <c r="AD65" s="1"/>
  <c r="AE65" s="1"/>
  <c r="G72" i="10"/>
  <c r="G76"/>
  <c r="K25" i="11"/>
  <c r="M18" i="8"/>
  <c r="M21" s="1"/>
  <c r="E156" i="21"/>
  <c r="AP34" i="11"/>
  <c r="AQ34" s="1"/>
  <c r="AR34" s="1"/>
  <c r="N156" i="22"/>
  <c r="Z175"/>
  <c r="H175" i="21"/>
  <c r="G64" i="11"/>
  <c r="H24" i="9"/>
  <c r="I24" i="10" s="1"/>
  <c r="G35" i="11"/>
  <c r="G36" s="1"/>
  <c r="H26" i="9"/>
  <c r="G175" i="21"/>
  <c r="V175" i="22"/>
  <c r="BP52" i="11"/>
  <c r="BQ52" s="1"/>
  <c r="BR52" s="1"/>
  <c r="S174" i="22"/>
  <c r="BF52" i="11"/>
  <c r="BG52" s="1"/>
  <c r="H9" i="19"/>
  <c r="H57"/>
  <c r="H80" s="1"/>
  <c r="H53"/>
  <c r="M27" i="11"/>
  <c r="O4" i="8"/>
  <c r="O7" s="1"/>
  <c r="C119" i="22"/>
  <c r="D115" s="1"/>
  <c r="C120"/>
  <c r="D116" s="1"/>
  <c r="H70" i="10"/>
  <c r="H33"/>
  <c r="F37" i="26"/>
  <c r="F36" i="28" s="1"/>
  <c r="F37" i="16"/>
  <c r="L26" i="11"/>
  <c r="N11" i="8"/>
  <c r="N14" s="1"/>
  <c r="H62" i="11"/>
  <c r="J25" i="8"/>
  <c r="J30" s="1"/>
  <c r="E79" i="10" l="1"/>
  <c r="F75" s="1"/>
  <c r="H33" i="11"/>
  <c r="O8" i="10"/>
  <c r="H34"/>
  <c r="N69"/>
  <c r="I62" i="11"/>
  <c r="K25" i="8"/>
  <c r="K30" s="1"/>
  <c r="G37" i="26"/>
  <c r="G36" i="28" s="1"/>
  <c r="G37" i="16"/>
  <c r="H37" i="26"/>
  <c r="H37" i="16"/>
  <c r="P4" i="8"/>
  <c r="P7" s="1"/>
  <c r="N27" i="11"/>
  <c r="I32" i="10"/>
  <c r="D66" i="22"/>
  <c r="K28" i="11"/>
  <c r="E150" i="22" s="1"/>
  <c r="E147"/>
  <c r="U32" i="11"/>
  <c r="D184" i="22"/>
  <c r="O156"/>
  <c r="AS34" i="11"/>
  <c r="AT34" s="1"/>
  <c r="AU34" s="1"/>
  <c r="W174" i="22"/>
  <c r="BS52" i="11"/>
  <c r="BT52" s="1"/>
  <c r="K53"/>
  <c r="L41" i="7"/>
  <c r="L25" i="11"/>
  <c r="L28" s="1"/>
  <c r="N18" i="8"/>
  <c r="N21" s="1"/>
  <c r="E78" i="10"/>
  <c r="H71"/>
  <c r="K187" i="22"/>
  <c r="AF65" i="11"/>
  <c r="AG65" s="1"/>
  <c r="AH65" s="1"/>
  <c r="M26"/>
  <c r="O11" i="8"/>
  <c r="O14" s="1"/>
  <c r="H22" i="9"/>
  <c r="D71" i="11" l="1"/>
  <c r="D73" s="1"/>
  <c r="D75" s="1"/>
  <c r="D155" i="22"/>
  <c r="J62" i="11"/>
  <c r="L25" i="8"/>
  <c r="L30" s="1"/>
  <c r="K55" i="11"/>
  <c r="E175" i="22"/>
  <c r="L53" i="11"/>
  <c r="L55" s="1"/>
  <c r="M41" i="7"/>
  <c r="M25" i="11"/>
  <c r="M28" s="1"/>
  <c r="O18" i="8"/>
  <c r="O21" s="1"/>
  <c r="H36" i="28"/>
  <c r="H154" i="22"/>
  <c r="V32" i="11"/>
  <c r="O15" i="10"/>
  <c r="C49" i="21"/>
  <c r="C56" s="1"/>
  <c r="P8" i="10"/>
  <c r="F50" i="22"/>
  <c r="L187"/>
  <c r="AI65" i="11"/>
  <c r="AJ65" s="1"/>
  <c r="AK65" s="1"/>
  <c r="H76" i="10"/>
  <c r="H72"/>
  <c r="F149" i="22"/>
  <c r="C149" i="21"/>
  <c r="H35" i="11"/>
  <c r="D157" i="22" s="1"/>
  <c r="I24" i="9"/>
  <c r="J24" i="10" s="1"/>
  <c r="H64" i="11"/>
  <c r="I26" i="9"/>
  <c r="I33" i="10"/>
  <c r="I70"/>
  <c r="D74" i="22"/>
  <c r="N26" i="11"/>
  <c r="P11" i="8"/>
  <c r="P14" s="1"/>
  <c r="D38" i="11"/>
  <c r="D40" s="1"/>
  <c r="D42" s="1"/>
  <c r="F74" i="10"/>
  <c r="F78" s="1"/>
  <c r="P156" i="22"/>
  <c r="AV34" i="11"/>
  <c r="AW34" s="1"/>
  <c r="AX34" s="1"/>
  <c r="P27"/>
  <c r="Q4" i="8"/>
  <c r="Q7" s="1"/>
  <c r="D78" i="11" l="1"/>
  <c r="F79" i="10"/>
  <c r="G75" s="1"/>
  <c r="G79" s="1"/>
  <c r="F148" i="22"/>
  <c r="C148" i="21"/>
  <c r="C17" i="16"/>
  <c r="E27" i="19" s="1"/>
  <c r="C17" i="26"/>
  <c r="C16" i="28" s="1"/>
  <c r="W32" i="11"/>
  <c r="H36"/>
  <c r="D158" i="22" s="1"/>
  <c r="Q27" i="11"/>
  <c r="R4" i="8"/>
  <c r="R7" s="1"/>
  <c r="O69" i="10"/>
  <c r="F57" i="22"/>
  <c r="P15" i="10"/>
  <c r="P26" i="11"/>
  <c r="Q11" i="8"/>
  <c r="Q14" s="1"/>
  <c r="N25" i="11"/>
  <c r="P18" i="8"/>
  <c r="P21" s="1"/>
  <c r="I33" i="11"/>
  <c r="Q8" i="10"/>
  <c r="E38" i="11"/>
  <c r="G74" i="10"/>
  <c r="J32"/>
  <c r="M187" i="22"/>
  <c r="AL65" i="11"/>
  <c r="AM65" s="1"/>
  <c r="AN65" s="1"/>
  <c r="E177" i="22"/>
  <c r="M53" i="11"/>
  <c r="M55" s="1"/>
  <c r="N41" i="7"/>
  <c r="N53" i="11" s="1"/>
  <c r="D186" i="22"/>
  <c r="K62" i="11"/>
  <c r="M25" i="8"/>
  <c r="M30" s="1"/>
  <c r="I34" i="10"/>
  <c r="D76" i="22" s="1"/>
  <c r="D75"/>
  <c r="Q156"/>
  <c r="AY34" i="11"/>
  <c r="AZ34" s="1"/>
  <c r="BA34" s="1"/>
  <c r="I71" i="10"/>
  <c r="D111" i="22"/>
  <c r="I22" i="9"/>
  <c r="E71" i="11" l="1"/>
  <c r="E73" s="1"/>
  <c r="R156" i="22"/>
  <c r="F156" i="21"/>
  <c r="BC34" i="11"/>
  <c r="BD34" s="1"/>
  <c r="BE34" s="1"/>
  <c r="R27"/>
  <c r="G149" i="22" s="1"/>
  <c r="S4" i="8"/>
  <c r="S7" s="1"/>
  <c r="I76" i="10"/>
  <c r="I72"/>
  <c r="D112" i="22"/>
  <c r="F71" i="11"/>
  <c r="F73" s="1"/>
  <c r="F75" s="1"/>
  <c r="H75" i="10"/>
  <c r="E40" i="11"/>
  <c r="C160" i="22"/>
  <c r="X32" i="11"/>
  <c r="P25"/>
  <c r="P28" s="1"/>
  <c r="Q18" i="8"/>
  <c r="Q21" s="1"/>
  <c r="L62" i="11"/>
  <c r="N25" i="8"/>
  <c r="N30" s="1"/>
  <c r="Q15" i="10"/>
  <c r="G78"/>
  <c r="F147" i="22"/>
  <c r="N28" i="11"/>
  <c r="C147" i="21"/>
  <c r="E184" i="22"/>
  <c r="F175"/>
  <c r="N55" i="11"/>
  <c r="P52"/>
  <c r="C175" i="21"/>
  <c r="J70" i="10"/>
  <c r="J33"/>
  <c r="E187" i="21"/>
  <c r="N187" i="22"/>
  <c r="AP65" i="11"/>
  <c r="AQ65" s="1"/>
  <c r="AR65" s="1"/>
  <c r="C16" i="16"/>
  <c r="E26" i="19" s="1"/>
  <c r="C16" i="26"/>
  <c r="C15" i="28" s="1"/>
  <c r="C109" i="21"/>
  <c r="F110" i="22"/>
  <c r="P69" i="10"/>
  <c r="I35" i="11"/>
  <c r="I36" s="1"/>
  <c r="I64"/>
  <c r="J26" i="9"/>
  <c r="J24"/>
  <c r="K24" i="10" s="1"/>
  <c r="Q26" i="11"/>
  <c r="R11" i="8"/>
  <c r="R14" s="1"/>
  <c r="C192" i="22" l="1"/>
  <c r="I154"/>
  <c r="Y32" i="11"/>
  <c r="C194" i="22"/>
  <c r="E75" i="11"/>
  <c r="C196" i="22" s="1"/>
  <c r="P55" i="11"/>
  <c r="Q52"/>
  <c r="O187" i="22"/>
  <c r="AS65" i="11"/>
  <c r="AT65" s="1"/>
  <c r="AU65" s="1"/>
  <c r="C37" i="26"/>
  <c r="C37" i="16"/>
  <c r="C39" s="1"/>
  <c r="S27" i="11"/>
  <c r="T4" i="8"/>
  <c r="T7" s="1"/>
  <c r="Q69" i="10"/>
  <c r="S11" i="8"/>
  <c r="S14" s="1"/>
  <c r="R26" i="11"/>
  <c r="G148" i="22" s="1"/>
  <c r="S156"/>
  <c r="BF34" i="11"/>
  <c r="BG34" s="1"/>
  <c r="BH34" s="1"/>
  <c r="J71" i="10"/>
  <c r="F150" i="22"/>
  <c r="C150" i="21"/>
  <c r="C21" i="29" s="1"/>
  <c r="M62" i="11"/>
  <c r="O25" i="8"/>
  <c r="O30" s="1"/>
  <c r="E42" i="11"/>
  <c r="C162" i="22"/>
  <c r="J22" i="9"/>
  <c r="C177" i="21"/>
  <c r="F177" i="22"/>
  <c r="Q25" i="11"/>
  <c r="Q28" s="1"/>
  <c r="R18" i="8"/>
  <c r="R21" s="1"/>
  <c r="J33" i="11"/>
  <c r="R8" i="10"/>
  <c r="C15" i="16"/>
  <c r="C15" i="26"/>
  <c r="F38" i="11"/>
  <c r="F40" s="1"/>
  <c r="F42" s="1"/>
  <c r="F78" s="1"/>
  <c r="H74" i="10"/>
  <c r="H78" s="1"/>
  <c r="K32"/>
  <c r="J34"/>
  <c r="D117" i="22"/>
  <c r="D113"/>
  <c r="J72" i="10" l="1"/>
  <c r="J76"/>
  <c r="E25" i="19"/>
  <c r="E30" s="1"/>
  <c r="C18" i="16"/>
  <c r="K24" i="9"/>
  <c r="L24" i="10" s="1"/>
  <c r="K26" i="9"/>
  <c r="J35" i="11"/>
  <c r="J36" s="1"/>
  <c r="J64"/>
  <c r="D7" i="19"/>
  <c r="D59"/>
  <c r="D74" s="1"/>
  <c r="Z32" i="11"/>
  <c r="K70" i="10"/>
  <c r="K33"/>
  <c r="P187" i="22"/>
  <c r="AV65" i="11"/>
  <c r="AW65" s="1"/>
  <c r="AX65" s="1"/>
  <c r="C18" i="26"/>
  <c r="C14" i="28"/>
  <c r="S26" i="11"/>
  <c r="T11" i="8"/>
  <c r="T14" s="1"/>
  <c r="R15" i="10"/>
  <c r="C36" i="28"/>
  <c r="C39" i="26"/>
  <c r="D36" i="28"/>
  <c r="T27" i="11"/>
  <c r="U4" i="8"/>
  <c r="U7" s="1"/>
  <c r="Q55" i="11"/>
  <c r="R52"/>
  <c r="E78"/>
  <c r="C164" i="22"/>
  <c r="D119"/>
  <c r="E115" s="1"/>
  <c r="D120"/>
  <c r="E116" s="1"/>
  <c r="I74" i="10"/>
  <c r="G38" i="11"/>
  <c r="G40" s="1"/>
  <c r="G42" s="1"/>
  <c r="R25"/>
  <c r="S18" i="8"/>
  <c r="S21" s="1"/>
  <c r="N62" i="11"/>
  <c r="P25" i="8"/>
  <c r="P30" s="1"/>
  <c r="T156" i="22"/>
  <c r="BI34" i="11"/>
  <c r="BJ34" s="1"/>
  <c r="BK34" s="1"/>
  <c r="H79" i="10"/>
  <c r="S8" l="1"/>
  <c r="K33" i="11"/>
  <c r="I78" i="10"/>
  <c r="U156" i="22"/>
  <c r="BL34" i="11"/>
  <c r="BM34" s="1"/>
  <c r="BN34" s="1"/>
  <c r="AA32"/>
  <c r="R28"/>
  <c r="G150" i="22" s="1"/>
  <c r="G147"/>
  <c r="S25" i="11"/>
  <c r="S28" s="1"/>
  <c r="T18" i="8"/>
  <c r="T21" s="1"/>
  <c r="C54" i="28"/>
  <c r="C17"/>
  <c r="R69" i="10"/>
  <c r="G71" i="11"/>
  <c r="G73" s="1"/>
  <c r="G75" s="1"/>
  <c r="G78" s="1"/>
  <c r="I75" i="10"/>
  <c r="I79" s="1"/>
  <c r="K34"/>
  <c r="I36" i="28"/>
  <c r="C38"/>
  <c r="C71"/>
  <c r="C77" s="1"/>
  <c r="C78" s="1"/>
  <c r="L32" i="10"/>
  <c r="E66" i="22"/>
  <c r="U27" i="11"/>
  <c r="H149" i="22" s="1"/>
  <c r="V4" i="8"/>
  <c r="V7" s="1"/>
  <c r="K71" i="10"/>
  <c r="R55" i="11"/>
  <c r="G174" i="22"/>
  <c r="S52" i="11"/>
  <c r="F184" i="22"/>
  <c r="C184" i="21"/>
  <c r="P62" i="11"/>
  <c r="Q25" i="8"/>
  <c r="Q30" s="1"/>
  <c r="T26" i="11"/>
  <c r="U11" i="8"/>
  <c r="U14" s="1"/>
  <c r="Q187" i="22"/>
  <c r="AY65" i="11"/>
  <c r="AZ65" s="1"/>
  <c r="BA65" s="1"/>
  <c r="K22" i="9"/>
  <c r="D154" i="21" l="1"/>
  <c r="AC32" i="11"/>
  <c r="J154" i="22"/>
  <c r="K76" i="10"/>
  <c r="K72"/>
  <c r="J36" i="28"/>
  <c r="K36"/>
  <c r="V27" i="11"/>
  <c r="W4" i="8"/>
  <c r="W7" s="1"/>
  <c r="E155" i="22"/>
  <c r="Q62" i="11"/>
  <c r="R25" i="8"/>
  <c r="R30" s="1"/>
  <c r="H38" i="11"/>
  <c r="J74" i="10"/>
  <c r="G177" i="22"/>
  <c r="U26" i="11"/>
  <c r="H148" i="22" s="1"/>
  <c r="V11" i="8"/>
  <c r="V14" s="1"/>
  <c r="L70" i="10"/>
  <c r="L33"/>
  <c r="E74" i="22"/>
  <c r="S15" i="10"/>
  <c r="G50" i="22"/>
  <c r="C44" i="16"/>
  <c r="C44" i="26"/>
  <c r="T25" i="11"/>
  <c r="T28" s="1"/>
  <c r="U18" i="8"/>
  <c r="U21" s="1"/>
  <c r="S55" i="11"/>
  <c r="T52"/>
  <c r="G156" i="21"/>
  <c r="V156" i="22"/>
  <c r="BP34" i="11"/>
  <c r="BQ34" s="1"/>
  <c r="BR34" s="1"/>
  <c r="K35"/>
  <c r="E157" i="22" s="1"/>
  <c r="K64" i="11"/>
  <c r="L26" i="9"/>
  <c r="L24"/>
  <c r="M24" i="10" s="1"/>
  <c r="F187" i="21"/>
  <c r="R187" i="22"/>
  <c r="BC65" i="11"/>
  <c r="BD65" s="1"/>
  <c r="BE65" s="1"/>
  <c r="H71"/>
  <c r="J75" i="10"/>
  <c r="J78" l="1"/>
  <c r="K74" s="1"/>
  <c r="W27" i="11"/>
  <c r="X4" i="8"/>
  <c r="X7" s="1"/>
  <c r="W156" i="22"/>
  <c r="BS34" i="11"/>
  <c r="BT34" s="1"/>
  <c r="BU34" s="1"/>
  <c r="T55"/>
  <c r="U51"/>
  <c r="S69" i="10"/>
  <c r="G57" i="22"/>
  <c r="V26" i="11"/>
  <c r="W11" i="8"/>
  <c r="W14" s="1"/>
  <c r="K36" i="11"/>
  <c r="E158" i="22" s="1"/>
  <c r="T8" i="10"/>
  <c r="L33" i="11"/>
  <c r="D29" i="19"/>
  <c r="M32" i="10"/>
  <c r="C43" i="28"/>
  <c r="L71" i="10"/>
  <c r="E111" i="22"/>
  <c r="D160"/>
  <c r="H40" i="11"/>
  <c r="AD32"/>
  <c r="S187" i="22"/>
  <c r="BF65" i="11"/>
  <c r="BG65" s="1"/>
  <c r="BH65" s="1"/>
  <c r="D192" i="22"/>
  <c r="H73" i="11"/>
  <c r="E186" i="22"/>
  <c r="U25" i="11"/>
  <c r="V18" i="8"/>
  <c r="V21" s="1"/>
  <c r="L34" i="10"/>
  <c r="E76" i="22" s="1"/>
  <c r="E75"/>
  <c r="R62" i="11"/>
  <c r="S25" i="8"/>
  <c r="S30" s="1"/>
  <c r="L22" i="9"/>
  <c r="J79" i="10"/>
  <c r="I38" i="11" l="1"/>
  <c r="I40" s="1"/>
  <c r="I42" s="1"/>
  <c r="BI65"/>
  <c r="BJ65" s="1"/>
  <c r="BK65" s="1"/>
  <c r="T187" i="22"/>
  <c r="L76" i="10"/>
  <c r="L72"/>
  <c r="E112" i="22"/>
  <c r="G110"/>
  <c r="G184"/>
  <c r="D194"/>
  <c r="H75" i="11"/>
  <c r="D196" i="22" s="1"/>
  <c r="X156"/>
  <c r="BV34" i="11"/>
  <c r="BW34" s="1"/>
  <c r="BX34" s="1"/>
  <c r="AE32"/>
  <c r="T15" i="10"/>
  <c r="S62" i="11"/>
  <c r="T25" i="8"/>
  <c r="T30" s="1"/>
  <c r="L64" i="11"/>
  <c r="M24" i="9"/>
  <c r="N24" i="10" s="1"/>
  <c r="M26" i="9"/>
  <c r="L35" i="11"/>
  <c r="L36" s="1"/>
  <c r="D162" i="22"/>
  <c r="H42" i="11"/>
  <c r="M70" i="10"/>
  <c r="M33"/>
  <c r="V25" i="11"/>
  <c r="V28" s="1"/>
  <c r="W18" i="8"/>
  <c r="W21" s="1"/>
  <c r="X27" i="11"/>
  <c r="I149" i="22" s="1"/>
  <c r="Y4" i="8"/>
  <c r="Y7" s="1"/>
  <c r="I71" i="11"/>
  <c r="I73" s="1"/>
  <c r="I75" s="1"/>
  <c r="K75" i="10"/>
  <c r="K79" s="1"/>
  <c r="H147" i="22"/>
  <c r="U28" i="11"/>
  <c r="H150" i="22" s="1"/>
  <c r="W26" i="11"/>
  <c r="X11" i="8"/>
  <c r="X14" s="1"/>
  <c r="U55" i="11"/>
  <c r="H173" i="22"/>
  <c r="V51" i="11"/>
  <c r="I78" l="1"/>
  <c r="K78" i="10"/>
  <c r="L74" s="1"/>
  <c r="L78" s="1"/>
  <c r="Y156" i="22"/>
  <c r="BY34" i="11"/>
  <c r="BZ34" s="1"/>
  <c r="CA34" s="1"/>
  <c r="H177" i="22"/>
  <c r="Y27" i="11"/>
  <c r="Z4" i="8"/>
  <c r="Z7" s="1"/>
  <c r="T69" i="10"/>
  <c r="E117" i="22"/>
  <c r="E113"/>
  <c r="X26" i="11"/>
  <c r="I148" i="22" s="1"/>
  <c r="Y11" i="8"/>
  <c r="Y14" s="1"/>
  <c r="M71" i="10"/>
  <c r="N32"/>
  <c r="J71" i="11"/>
  <c r="J73" s="1"/>
  <c r="J75" s="1"/>
  <c r="L75" i="10"/>
  <c r="M22" i="9"/>
  <c r="U187" i="22"/>
  <c r="BL65" i="11"/>
  <c r="BM65" s="1"/>
  <c r="BN65" s="1"/>
  <c r="M34" i="10"/>
  <c r="M33" i="11"/>
  <c r="U8" i="10"/>
  <c r="V55" i="11"/>
  <c r="W51"/>
  <c r="W25"/>
  <c r="W28" s="1"/>
  <c r="X18" i="8"/>
  <c r="X21" s="1"/>
  <c r="T62" i="11"/>
  <c r="U25" i="8"/>
  <c r="U30" s="1"/>
  <c r="K154" i="22"/>
  <c r="AF32" i="11"/>
  <c r="D164" i="22"/>
  <c r="H78" i="11"/>
  <c r="J38" l="1"/>
  <c r="J40" s="1"/>
  <c r="J42" s="1"/>
  <c r="J78" s="1"/>
  <c r="H156" i="21"/>
  <c r="Z156" i="22"/>
  <c r="Y18" i="8"/>
  <c r="Y21" s="1"/>
  <c r="X25" i="11"/>
  <c r="E119" i="22"/>
  <c r="F115" s="1"/>
  <c r="E120"/>
  <c r="F116" s="1"/>
  <c r="M72" i="10"/>
  <c r="M76"/>
  <c r="N70"/>
  <c r="N33"/>
  <c r="V25" i="8"/>
  <c r="V30" s="1"/>
  <c r="U62" i="11"/>
  <c r="Z27"/>
  <c r="AA4" i="8"/>
  <c r="AA7" s="1"/>
  <c r="K38" i="11"/>
  <c r="M74" i="10"/>
  <c r="U15"/>
  <c r="Y26" i="11"/>
  <c r="Z11" i="8"/>
  <c r="Z14" s="1"/>
  <c r="L79" i="10"/>
  <c r="W55" i="11"/>
  <c r="X51"/>
  <c r="G187" i="21"/>
  <c r="BP65" i="11"/>
  <c r="BQ65" s="1"/>
  <c r="BR65" s="1"/>
  <c r="V187" i="22"/>
  <c r="AG32" i="11"/>
  <c r="N26" i="9"/>
  <c r="M35" i="11"/>
  <c r="M36" s="1"/>
  <c r="M64"/>
  <c r="N24" i="9"/>
  <c r="O24" i="10" s="1"/>
  <c r="K71" i="11" l="1"/>
  <c r="M75" i="10"/>
  <c r="M79" s="1"/>
  <c r="X28" i="11"/>
  <c r="I150" i="22" s="1"/>
  <c r="I147"/>
  <c r="W187"/>
  <c r="BS65" i="11"/>
  <c r="BT65" s="1"/>
  <c r="BU65" s="1"/>
  <c r="E160" i="22"/>
  <c r="K40" i="11"/>
  <c r="N34" i="10"/>
  <c r="N22" i="9"/>
  <c r="N33" i="11"/>
  <c r="V8" i="10"/>
  <c r="O32"/>
  <c r="C65" i="21"/>
  <c r="C73" s="1"/>
  <c r="P24" i="10"/>
  <c r="F66" i="22"/>
  <c r="AA11" i="8"/>
  <c r="AA14" s="1"/>
  <c r="Z26" i="11"/>
  <c r="U69" i="10"/>
  <c r="V62" i="11"/>
  <c r="W25" i="8"/>
  <c r="W30" s="1"/>
  <c r="AB4"/>
  <c r="AB7" s="1"/>
  <c r="AA27" i="11"/>
  <c r="I173" i="22"/>
  <c r="Y51" i="11"/>
  <c r="X55"/>
  <c r="Y25"/>
  <c r="Y28" s="1"/>
  <c r="Z18" i="8"/>
  <c r="Z21" s="1"/>
  <c r="N71" i="10"/>
  <c r="AH32" i="11"/>
  <c r="H184" i="22"/>
  <c r="L154" l="1"/>
  <c r="AI32" i="11"/>
  <c r="E192" i="22"/>
  <c r="K73" i="11"/>
  <c r="L71"/>
  <c r="L73" s="1"/>
  <c r="L75" s="1"/>
  <c r="N75" i="10"/>
  <c r="I177" i="22"/>
  <c r="W62" i="11"/>
  <c r="X25" i="8"/>
  <c r="X30" s="1"/>
  <c r="AA26" i="11"/>
  <c r="AB11" i="8"/>
  <c r="AB14" s="1"/>
  <c r="N72" i="10"/>
  <c r="N76"/>
  <c r="V15"/>
  <c r="H50" i="22"/>
  <c r="X187"/>
  <c r="BV65" i="11"/>
  <c r="BW65" s="1"/>
  <c r="BX65" s="1"/>
  <c r="N35"/>
  <c r="N36" s="1"/>
  <c r="O26" i="9"/>
  <c r="O24"/>
  <c r="Q24" i="10" s="1"/>
  <c r="N64" i="11"/>
  <c r="AC27"/>
  <c r="AC4" i="8"/>
  <c r="AC7" s="1"/>
  <c r="O70" i="10"/>
  <c r="O33"/>
  <c r="P32"/>
  <c r="F74" i="22"/>
  <c r="Y55" i="11"/>
  <c r="Z51"/>
  <c r="AA18" i="8"/>
  <c r="AA21" s="1"/>
  <c r="Z25" i="11"/>
  <c r="Z28" s="1"/>
  <c r="F155" i="22"/>
  <c r="C155" i="21"/>
  <c r="J149" i="22"/>
  <c r="D149" i="21"/>
  <c r="K42" i="11"/>
  <c r="E162" i="22"/>
  <c r="M78" i="10"/>
  <c r="W8" l="1"/>
  <c r="P33" i="11"/>
  <c r="F186" i="22"/>
  <c r="C186" i="21"/>
  <c r="AD27" i="11"/>
  <c r="AD4" i="8"/>
  <c r="AD7" s="1"/>
  <c r="X62" i="11"/>
  <c r="Y25" i="8"/>
  <c r="Y30" s="1"/>
  <c r="L38" i="11"/>
  <c r="L40" s="1"/>
  <c r="L42" s="1"/>
  <c r="L78" s="1"/>
  <c r="N74" i="10"/>
  <c r="N78" s="1"/>
  <c r="Z55" i="11"/>
  <c r="AA51"/>
  <c r="O71" i="10"/>
  <c r="P70"/>
  <c r="C110" i="21"/>
  <c r="C111" s="1"/>
  <c r="C116" s="1"/>
  <c r="F111" i="22"/>
  <c r="BY65" i="11"/>
  <c r="BZ65" s="1"/>
  <c r="CA65" s="1"/>
  <c r="Y187" i="22"/>
  <c r="J148"/>
  <c r="D148" i="21"/>
  <c r="Q32" i="10"/>
  <c r="V69"/>
  <c r="H57" i="22"/>
  <c r="AA25" i="11"/>
  <c r="AB18" i="8"/>
  <c r="AB21" s="1"/>
  <c r="E164" i="22"/>
  <c r="O34" i="10"/>
  <c r="P33"/>
  <c r="F75" i="22"/>
  <c r="C74" i="21"/>
  <c r="F157" i="22"/>
  <c r="C157" i="21"/>
  <c r="C20" i="26" s="1"/>
  <c r="AC26" i="11"/>
  <c r="AC11" i="8"/>
  <c r="AC14" s="1"/>
  <c r="E194" i="22"/>
  <c r="K75" i="11"/>
  <c r="E196" i="22" s="1"/>
  <c r="D17" i="16"/>
  <c r="F27" i="19" s="1"/>
  <c r="D17" i="26"/>
  <c r="D16" i="28" s="1"/>
  <c r="AJ32" i="11"/>
  <c r="C158" i="21"/>
  <c r="C22" i="29" s="1"/>
  <c r="F158" i="22"/>
  <c r="O22" i="9"/>
  <c r="K78" i="11" l="1"/>
  <c r="C21" i="26"/>
  <c r="C19" i="28"/>
  <c r="P36" i="11"/>
  <c r="C20" i="16"/>
  <c r="C21" s="1"/>
  <c r="C118" i="21"/>
  <c r="D114" s="1"/>
  <c r="C119"/>
  <c r="D115" s="1"/>
  <c r="AK32" i="11"/>
  <c r="Z187" i="22"/>
  <c r="H187" i="21"/>
  <c r="M38" i="11"/>
  <c r="M40" s="1"/>
  <c r="M42" s="1"/>
  <c r="O74" i="10"/>
  <c r="J147" i="22"/>
  <c r="D147" i="21"/>
  <c r="AA28" i="11"/>
  <c r="D16" i="16"/>
  <c r="F26" i="19" s="1"/>
  <c r="D16" i="26"/>
  <c r="D15" i="28" s="1"/>
  <c r="J173" i="22"/>
  <c r="AA55" i="11"/>
  <c r="D173" i="21"/>
  <c r="AC51" i="11"/>
  <c r="N79" i="10"/>
  <c r="Y62" i="11"/>
  <c r="Z25" i="8"/>
  <c r="Z30" s="1"/>
  <c r="F76" i="22"/>
  <c r="C75" i="21"/>
  <c r="C45" i="16"/>
  <c r="C45" i="26"/>
  <c r="C24" i="29"/>
  <c r="C33" s="1"/>
  <c r="C77" s="1"/>
  <c r="C80" s="1"/>
  <c r="D78" s="1"/>
  <c r="AC25" i="11"/>
  <c r="AC28" s="1"/>
  <c r="AC18" i="8"/>
  <c r="AC21" s="1"/>
  <c r="Q70" i="10"/>
  <c r="Q33"/>
  <c r="O76"/>
  <c r="O72"/>
  <c r="P71"/>
  <c r="P76" s="1"/>
  <c r="F112" i="22"/>
  <c r="AE27" i="11"/>
  <c r="K149" i="22" s="1"/>
  <c r="AE4" i="8"/>
  <c r="AE7" s="1"/>
  <c r="W15" i="10"/>
  <c r="AD26" i="11"/>
  <c r="AD11" i="8"/>
  <c r="AD14" s="1"/>
  <c r="H110" i="22"/>
  <c r="P26" i="9"/>
  <c r="P64" i="11"/>
  <c r="P24" i="9"/>
  <c r="R24" i="10" s="1"/>
  <c r="P35" i="11"/>
  <c r="I184" i="22"/>
  <c r="M71" i="11" l="1"/>
  <c r="M73" s="1"/>
  <c r="M75" s="1"/>
  <c r="M78" s="1"/>
  <c r="O75" i="10"/>
  <c r="O79" s="1"/>
  <c r="F117" i="22"/>
  <c r="F113"/>
  <c r="AD25" i="11"/>
  <c r="AD28" s="1"/>
  <c r="AD18" i="8"/>
  <c r="AD21" s="1"/>
  <c r="J150" i="22"/>
  <c r="D150" i="21"/>
  <c r="D21" i="29" s="1"/>
  <c r="C20" i="28"/>
  <c r="C55"/>
  <c r="X8" i="10"/>
  <c r="Q33" i="11"/>
  <c r="Z62"/>
  <c r="AA25" i="8"/>
  <c r="AA30" s="1"/>
  <c r="M154" i="22"/>
  <c r="AL32" i="11"/>
  <c r="W69" i="10"/>
  <c r="C44" i="28"/>
  <c r="D35" i="16"/>
  <c r="D39" s="1"/>
  <c r="D35" i="26"/>
  <c r="P22" i="9"/>
  <c r="D15" i="26"/>
  <c r="D15" i="16"/>
  <c r="AF27" i="11"/>
  <c r="AF4" i="8"/>
  <c r="AF7" s="1"/>
  <c r="R32" i="10"/>
  <c r="Q71"/>
  <c r="Q34"/>
  <c r="D6" i="19"/>
  <c r="D177" i="21"/>
  <c r="J177" i="22"/>
  <c r="AE26" i="11"/>
  <c r="K148" i="22" s="1"/>
  <c r="AE11" i="8"/>
  <c r="AE14" s="1"/>
  <c r="AC55" i="11"/>
  <c r="AD51"/>
  <c r="E7" i="19" l="1"/>
  <c r="E59"/>
  <c r="E74" s="1"/>
  <c r="AG27" i="11"/>
  <c r="AG4" i="8"/>
  <c r="AG7" s="1"/>
  <c r="X15" i="10"/>
  <c r="R70"/>
  <c r="R33"/>
  <c r="F120" i="22"/>
  <c r="G116" s="1"/>
  <c r="F119"/>
  <c r="G115" s="1"/>
  <c r="AE25" i="11"/>
  <c r="AE18" i="8"/>
  <c r="AE21" s="1"/>
  <c r="P79" i="10"/>
  <c r="N71" i="11"/>
  <c r="Q75" i="10"/>
  <c r="D39" i="26"/>
  <c r="D34" i="28"/>
  <c r="Q26" i="9"/>
  <c r="Q64" i="11"/>
  <c r="Q35"/>
  <c r="Q36" s="1"/>
  <c r="Q24" i="9"/>
  <c r="S24" i="10" s="1"/>
  <c r="AA62" i="11"/>
  <c r="AB25" i="8"/>
  <c r="AB30" s="1"/>
  <c r="D18" i="26"/>
  <c r="D14" i="28"/>
  <c r="F25" i="19"/>
  <c r="F30" s="1"/>
  <c r="D18" i="16"/>
  <c r="AM32" i="11"/>
  <c r="Q72" i="10"/>
  <c r="Q76"/>
  <c r="AF26" i="11"/>
  <c r="AF11" i="8"/>
  <c r="AF14" s="1"/>
  <c r="AD55" i="11"/>
  <c r="AE51"/>
  <c r="C57" i="28"/>
  <c r="C58" s="1"/>
  <c r="O78" i="10"/>
  <c r="Q22" i="9" l="1"/>
  <c r="R64" i="11" s="1"/>
  <c r="C8" i="27"/>
  <c r="C9" s="1"/>
  <c r="C11" s="1"/>
  <c r="J184" i="22"/>
  <c r="D184" i="21"/>
  <c r="F192" i="22"/>
  <c r="C192" i="21"/>
  <c r="N73" i="11"/>
  <c r="D71" i="28"/>
  <c r="D77" s="1"/>
  <c r="D78" s="1"/>
  <c r="D38"/>
  <c r="D17"/>
  <c r="D54"/>
  <c r="AN32" i="11"/>
  <c r="R71" i="10"/>
  <c r="AC62" i="11"/>
  <c r="AC25" i="8"/>
  <c r="AC30" s="1"/>
  <c r="R34" i="10"/>
  <c r="AF25" i="11"/>
  <c r="AF28" s="1"/>
  <c r="AF18" i="8"/>
  <c r="AF21" s="1"/>
  <c r="P78" i="10"/>
  <c r="N38" i="11"/>
  <c r="Q74" i="10"/>
  <c r="Q79" s="1"/>
  <c r="AH27" i="11"/>
  <c r="L149" i="22" s="1"/>
  <c r="AH4" i="8"/>
  <c r="AH7" s="1"/>
  <c r="K173" i="22"/>
  <c r="AF51" i="11"/>
  <c r="AE55"/>
  <c r="AC75" i="10"/>
  <c r="K147" i="22"/>
  <c r="AE28" i="11"/>
  <c r="K150" i="22" s="1"/>
  <c r="Y8" i="10"/>
  <c r="R33" i="11"/>
  <c r="AG26"/>
  <c r="AG11" i="8"/>
  <c r="AG14" s="1"/>
  <c r="S32" i="10"/>
  <c r="G66" i="22"/>
  <c r="X69" i="10"/>
  <c r="R26" i="9" l="1"/>
  <c r="S33" i="11" s="1"/>
  <c r="R35"/>
  <c r="G157" i="22" s="1"/>
  <c r="R24" i="9"/>
  <c r="T24" i="10" s="1"/>
  <c r="P71" i="11"/>
  <c r="P73" s="1"/>
  <c r="P75" s="1"/>
  <c r="R75" i="10"/>
  <c r="AG25" i="11"/>
  <c r="AG28" s="1"/>
  <c r="AG18" i="8"/>
  <c r="AG21" s="1"/>
  <c r="C46" i="16"/>
  <c r="C46" i="26"/>
  <c r="F160" i="22"/>
  <c r="C160" i="21"/>
  <c r="N40" i="11"/>
  <c r="C194" i="21"/>
  <c r="F194" i="22"/>
  <c r="N75" i="11"/>
  <c r="D44" i="26"/>
  <c r="D44" i="16"/>
  <c r="AF55" i="11"/>
  <c r="AG51"/>
  <c r="K177" i="22"/>
  <c r="AC74" i="10"/>
  <c r="Q78"/>
  <c r="AD25" i="8"/>
  <c r="AD30" s="1"/>
  <c r="AD62" i="11"/>
  <c r="G186" i="22"/>
  <c r="S70" i="10"/>
  <c r="S33"/>
  <c r="G74" i="22"/>
  <c r="G155"/>
  <c r="R72" i="10"/>
  <c r="R76"/>
  <c r="AH26" i="11"/>
  <c r="L148" i="22" s="1"/>
  <c r="AH11" i="8"/>
  <c r="AH14" s="1"/>
  <c r="Y15" i="10"/>
  <c r="I50" i="22"/>
  <c r="AI27" i="11"/>
  <c r="AI4" i="8"/>
  <c r="AI7" s="1"/>
  <c r="N154" i="22"/>
  <c r="E154" i="21"/>
  <c r="AP32" i="11"/>
  <c r="T32" i="10"/>
  <c r="R22" i="9" l="1"/>
  <c r="S24" s="1"/>
  <c r="U24" i="10" s="1"/>
  <c r="U32" s="1"/>
  <c r="R36" i="11"/>
  <c r="G158" i="22" s="1"/>
  <c r="Z8" i="10"/>
  <c r="Z15" s="1"/>
  <c r="S34"/>
  <c r="G76" i="22" s="1"/>
  <c r="G75"/>
  <c r="C162" i="21"/>
  <c r="N42" i="11"/>
  <c r="F162" i="22"/>
  <c r="AQ32" i="11"/>
  <c r="T70" i="10"/>
  <c r="T33"/>
  <c r="AG55" i="11"/>
  <c r="AH51"/>
  <c r="D43" i="28"/>
  <c r="C45"/>
  <c r="C47" i="26"/>
  <c r="C49" s="1"/>
  <c r="AI26" i="11"/>
  <c r="AI11" i="8"/>
  <c r="AI14" s="1"/>
  <c r="AE62" i="11"/>
  <c r="AE25" i="8"/>
  <c r="AE30" s="1"/>
  <c r="Y69" i="10"/>
  <c r="I57" i="22"/>
  <c r="F196"/>
  <c r="C196" i="21"/>
  <c r="C13" i="27"/>
  <c r="D3" i="19"/>
  <c r="D5" s="1"/>
  <c r="C16" i="27"/>
  <c r="C15"/>
  <c r="C47" i="16"/>
  <c r="AJ27" i="11"/>
  <c r="AJ4" i="8"/>
  <c r="AJ7" s="1"/>
  <c r="E29" i="19"/>
  <c r="AH25" i="11"/>
  <c r="AH18" i="8"/>
  <c r="AH21" s="1"/>
  <c r="S71" i="10"/>
  <c r="G111" i="22"/>
  <c r="P38" i="11"/>
  <c r="P40" s="1"/>
  <c r="P42" s="1"/>
  <c r="P78" s="1"/>
  <c r="R74" i="10"/>
  <c r="R78" s="1"/>
  <c r="C79" i="29"/>
  <c r="C81" s="1"/>
  <c r="C23" i="16"/>
  <c r="C23" i="26"/>
  <c r="S64" i="11" l="1"/>
  <c r="S35"/>
  <c r="S36" s="1"/>
  <c r="S26" i="9"/>
  <c r="S22" s="1"/>
  <c r="C17" i="27"/>
  <c r="R79" i="10"/>
  <c r="Q71" i="11" s="1"/>
  <c r="Q73" s="1"/>
  <c r="Q75" s="1"/>
  <c r="S76" i="10"/>
  <c r="S72"/>
  <c r="G112" i="22"/>
  <c r="Z69" i="10"/>
  <c r="AR32" i="11"/>
  <c r="AJ26"/>
  <c r="AJ11" i="8"/>
  <c r="AJ14" s="1"/>
  <c r="L173" i="22"/>
  <c r="AH55" i="11"/>
  <c r="AI51"/>
  <c r="AI25"/>
  <c r="AI28" s="1"/>
  <c r="AI18" i="8"/>
  <c r="AI21" s="1"/>
  <c r="U70" i="10"/>
  <c r="U71" s="1"/>
  <c r="U33"/>
  <c r="K184" i="22"/>
  <c r="T71" i="10"/>
  <c r="C25" i="16"/>
  <c r="D8" i="19"/>
  <c r="C49" i="16"/>
  <c r="D43" i="19" s="1"/>
  <c r="D44"/>
  <c r="T34" i="10"/>
  <c r="AK27" i="11"/>
  <c r="M149" i="22" s="1"/>
  <c r="AK4" i="8"/>
  <c r="AK7" s="1"/>
  <c r="AF62" i="11"/>
  <c r="AF25" i="8"/>
  <c r="AF30" s="1"/>
  <c r="C59" i="28"/>
  <c r="C46"/>
  <c r="C48" s="1"/>
  <c r="C25" i="26"/>
  <c r="C27" s="1"/>
  <c r="C22" i="28"/>
  <c r="L147" i="22"/>
  <c r="AH28" i="11"/>
  <c r="L150" i="22" s="1"/>
  <c r="D11" i="19"/>
  <c r="D64"/>
  <c r="D62"/>
  <c r="D67"/>
  <c r="D66"/>
  <c r="Q38" i="11"/>
  <c r="Q40" s="1"/>
  <c r="Q42" s="1"/>
  <c r="S74" i="10"/>
  <c r="I110" i="22"/>
  <c r="C164" i="21"/>
  <c r="F164" i="22"/>
  <c r="N78" i="11"/>
  <c r="T26" i="9" l="1"/>
  <c r="T24"/>
  <c r="V24" i="10" s="1"/>
  <c r="T64" i="11"/>
  <c r="AA8" i="10"/>
  <c r="AA15" s="1"/>
  <c r="AA69" s="1"/>
  <c r="T33" i="11"/>
  <c r="T35"/>
  <c r="S75" i="10"/>
  <c r="S79" s="1"/>
  <c r="AJ25" i="11"/>
  <c r="AJ28" s="1"/>
  <c r="AJ18" i="8"/>
  <c r="AJ21" s="1"/>
  <c r="U76" i="10"/>
  <c r="G113" i="22"/>
  <c r="G117"/>
  <c r="U34" i="10"/>
  <c r="T76"/>
  <c r="T72"/>
  <c r="U72" s="1"/>
  <c r="AK26" i="11"/>
  <c r="M148" i="22" s="1"/>
  <c r="AK11" i="8"/>
  <c r="AK14" s="1"/>
  <c r="D38" i="19"/>
  <c r="D65"/>
  <c r="D39"/>
  <c r="D41"/>
  <c r="AI55" i="11"/>
  <c r="AJ51"/>
  <c r="C60" i="28"/>
  <c r="C61" s="1"/>
  <c r="C24"/>
  <c r="C26" s="1"/>
  <c r="D42" i="19"/>
  <c r="D40"/>
  <c r="O154" i="22"/>
  <c r="AS32" i="11"/>
  <c r="AG25" i="8"/>
  <c r="AG30" s="1"/>
  <c r="AG62" i="11"/>
  <c r="AL27"/>
  <c r="AL4" i="8"/>
  <c r="AL7" s="1"/>
  <c r="D18" i="19"/>
  <c r="D16"/>
  <c r="D17"/>
  <c r="D24"/>
  <c r="C27" i="16"/>
  <c r="D15" i="19"/>
  <c r="D61" s="1"/>
  <c r="L177" i="22"/>
  <c r="Q78" i="11"/>
  <c r="T22" i="9" l="1"/>
  <c r="U35" i="11" s="1"/>
  <c r="H157" i="22" s="1"/>
  <c r="T36" i="11"/>
  <c r="AB8" i="10"/>
  <c r="J50" i="22" s="1"/>
  <c r="U33" i="11"/>
  <c r="H66" i="22"/>
  <c r="V32" i="10"/>
  <c r="S78"/>
  <c r="AJ55" i="11"/>
  <c r="AK51"/>
  <c r="D19" i="19"/>
  <c r="D21"/>
  <c r="D20"/>
  <c r="D22"/>
  <c r="AT32" i="11"/>
  <c r="D63" i="19"/>
  <c r="D77" s="1"/>
  <c r="D32"/>
  <c r="D45"/>
  <c r="D79" s="1"/>
  <c r="D60"/>
  <c r="D34"/>
  <c r="D35"/>
  <c r="D36"/>
  <c r="AL26" i="11"/>
  <c r="AL11" i="8"/>
  <c r="AL14" s="1"/>
  <c r="AM27" i="11"/>
  <c r="AM4" i="8"/>
  <c r="AM7" s="1"/>
  <c r="AH25"/>
  <c r="AH30" s="1"/>
  <c r="AH62" i="11"/>
  <c r="G119" i="22"/>
  <c r="H115" s="1"/>
  <c r="G120"/>
  <c r="H116" s="1"/>
  <c r="R71" i="11"/>
  <c r="T75" i="10"/>
  <c r="AK25" i="11"/>
  <c r="AK18" i="8"/>
  <c r="AK21" s="1"/>
  <c r="D33" i="19"/>
  <c r="U24" i="9" l="1"/>
  <c r="W24" i="10" s="1"/>
  <c r="W32" s="1"/>
  <c r="U64" i="11"/>
  <c r="H186" i="22" s="1"/>
  <c r="U26" i="9"/>
  <c r="AD8" i="10" s="1"/>
  <c r="AD15" s="1"/>
  <c r="AD69" s="1"/>
  <c r="H155" i="22"/>
  <c r="U36" i="11"/>
  <c r="H158" i="22" s="1"/>
  <c r="AC8" i="10"/>
  <c r="AB15"/>
  <c r="D49" i="21"/>
  <c r="H74" i="22"/>
  <c r="V70" i="10"/>
  <c r="V33"/>
  <c r="R38" i="11"/>
  <c r="T74" i="10"/>
  <c r="T79" s="1"/>
  <c r="L184" i="22"/>
  <c r="AN27" i="11"/>
  <c r="AN4" i="8"/>
  <c r="AN7" s="1"/>
  <c r="G192" i="22"/>
  <c r="R73" i="11"/>
  <c r="M147" i="22"/>
  <c r="AK28" i="11"/>
  <c r="M150" i="22" s="1"/>
  <c r="AU32" i="11"/>
  <c r="AI62"/>
  <c r="AI25" i="8"/>
  <c r="AI30" s="1"/>
  <c r="AM11"/>
  <c r="AM14" s="1"/>
  <c r="AM26" i="11"/>
  <c r="D82" i="19"/>
  <c r="AL25" i="11"/>
  <c r="AL28" s="1"/>
  <c r="AL18" i="8"/>
  <c r="AL21" s="1"/>
  <c r="AK55" i="11"/>
  <c r="M173" i="22"/>
  <c r="AL51" i="11"/>
  <c r="W33" i="10" l="1"/>
  <c r="W70"/>
  <c r="W71" s="1"/>
  <c r="W76" s="1"/>
  <c r="U22" i="9"/>
  <c r="V33" i="11"/>
  <c r="H75" i="22"/>
  <c r="V34" i="10"/>
  <c r="AC15"/>
  <c r="J57" i="22"/>
  <c r="AB69" i="10"/>
  <c r="D56" i="21"/>
  <c r="V71" i="10"/>
  <c r="H111" i="22"/>
  <c r="U75" i="10"/>
  <c r="S71" i="11"/>
  <c r="S73" s="1"/>
  <c r="S75" s="1"/>
  <c r="T78" i="10"/>
  <c r="U74" s="1"/>
  <c r="G160" i="22"/>
  <c r="R40" i="11"/>
  <c r="AM25"/>
  <c r="AM28" s="1"/>
  <c r="AM18" i="8"/>
  <c r="AM21" s="1"/>
  <c r="M177" i="22"/>
  <c r="AJ62" i="11"/>
  <c r="AJ25" i="8"/>
  <c r="AJ30" s="1"/>
  <c r="E149" i="21"/>
  <c r="N149" i="22"/>
  <c r="G194"/>
  <c r="R75" i="11"/>
  <c r="G196" i="22" s="1"/>
  <c r="AL55" i="11"/>
  <c r="AM51"/>
  <c r="AN11" i="8"/>
  <c r="AN14" s="1"/>
  <c r="AN26" i="11"/>
  <c r="P154" i="22"/>
  <c r="AV32" i="11"/>
  <c r="AP27"/>
  <c r="AO4" i="8"/>
  <c r="AO7" s="1"/>
  <c r="V36" i="11" l="1"/>
  <c r="V64"/>
  <c r="V35"/>
  <c r="V24" i="9"/>
  <c r="X24" i="10" s="1"/>
  <c r="X32" s="1"/>
  <c r="V26" i="9"/>
  <c r="S38" i="11"/>
  <c r="S40" s="1"/>
  <c r="S42" s="1"/>
  <c r="S78" s="1"/>
  <c r="H76" i="22"/>
  <c r="W34" i="10"/>
  <c r="D109" i="21"/>
  <c r="AC69" i="10"/>
  <c r="J110" i="22"/>
  <c r="V72" i="10"/>
  <c r="W72" s="1"/>
  <c r="V76"/>
  <c r="H112" i="22"/>
  <c r="U78" i="10"/>
  <c r="V74" s="1"/>
  <c r="G162" i="22"/>
  <c r="R42" i="11"/>
  <c r="G164" i="22" s="1"/>
  <c r="U79" i="10"/>
  <c r="V75" s="1"/>
  <c r="AK62" i="11"/>
  <c r="AK25" i="8"/>
  <c r="AK30" s="1"/>
  <c r="AQ27" i="11"/>
  <c r="AP4" i="8"/>
  <c r="AP7" s="1"/>
  <c r="AM55" i="11"/>
  <c r="AN51"/>
  <c r="AN25"/>
  <c r="AN18" i="8"/>
  <c r="AN21" s="1"/>
  <c r="AP26" i="11"/>
  <c r="AO11" i="8"/>
  <c r="AO14" s="1"/>
  <c r="N148" i="22"/>
  <c r="E148" i="21"/>
  <c r="AW32" i="11"/>
  <c r="E17" i="26"/>
  <c r="E16" i="28" s="1"/>
  <c r="E17" i="16"/>
  <c r="G27" i="19" s="1"/>
  <c r="V22" i="9" l="1"/>
  <c r="AE8" i="10"/>
  <c r="AE15" s="1"/>
  <c r="AE69" s="1"/>
  <c r="W33" i="11"/>
  <c r="X33" i="10"/>
  <c r="X34" s="1"/>
  <c r="X70"/>
  <c r="H113" i="22"/>
  <c r="H117"/>
  <c r="V79" i="10"/>
  <c r="W75" s="1"/>
  <c r="T38" i="11"/>
  <c r="T40" s="1"/>
  <c r="T42" s="1"/>
  <c r="R78"/>
  <c r="T71"/>
  <c r="T73" s="1"/>
  <c r="T75" s="1"/>
  <c r="AL62"/>
  <c r="AL25" i="8"/>
  <c r="AL30" s="1"/>
  <c r="AN28" i="11"/>
  <c r="N147" i="22"/>
  <c r="E147" i="21"/>
  <c r="AP25" i="11"/>
  <c r="AP28" s="1"/>
  <c r="AO18" i="8"/>
  <c r="AO21" s="1"/>
  <c r="AQ26" i="11"/>
  <c r="AP11" i="8"/>
  <c r="AP14" s="1"/>
  <c r="N173" i="22"/>
  <c r="AN55" i="11"/>
  <c r="E173" i="21"/>
  <c r="AP51" i="11"/>
  <c r="AX32"/>
  <c r="M184" i="22"/>
  <c r="E16" i="26"/>
  <c r="E15" i="28" s="1"/>
  <c r="E16" i="16"/>
  <c r="G26" i="19" s="1"/>
  <c r="AR27" i="11"/>
  <c r="O149" i="22" s="1"/>
  <c r="AQ4" i="8"/>
  <c r="AQ7" s="1"/>
  <c r="V78" i="10"/>
  <c r="X71" l="1"/>
  <c r="W35" i="11"/>
  <c r="W36" s="1"/>
  <c r="W24" i="9"/>
  <c r="Y24" i="10" s="1"/>
  <c r="W64" i="11"/>
  <c r="W26" i="9"/>
  <c r="H119" i="22"/>
  <c r="I115" s="1"/>
  <c r="H120"/>
  <c r="I116" s="1"/>
  <c r="U71" i="11"/>
  <c r="U73" s="1"/>
  <c r="T78"/>
  <c r="AR4" i="8"/>
  <c r="AR7" s="1"/>
  <c r="AS27" i="11"/>
  <c r="AM62"/>
  <c r="AM25" i="8"/>
  <c r="AM30" s="1"/>
  <c r="E177" i="21"/>
  <c r="N177" i="22"/>
  <c r="AP55" i="11"/>
  <c r="AQ51"/>
  <c r="AQ25"/>
  <c r="AQ28" s="1"/>
  <c r="AP18" i="8"/>
  <c r="AP21" s="1"/>
  <c r="E15" i="26"/>
  <c r="E15" i="16"/>
  <c r="U38" i="11"/>
  <c r="W74" i="10"/>
  <c r="W78" s="1"/>
  <c r="E35" i="26"/>
  <c r="E35" i="16"/>
  <c r="E39" s="1"/>
  <c r="N150" i="22"/>
  <c r="E150" i="21"/>
  <c r="E21" i="29" s="1"/>
  <c r="Q154" i="22"/>
  <c r="AY32" i="11"/>
  <c r="AR26"/>
  <c r="O148" i="22" s="1"/>
  <c r="AQ11" i="8"/>
  <c r="AQ14" s="1"/>
  <c r="AF8" i="10" l="1"/>
  <c r="X33" i="11"/>
  <c r="W22" i="9"/>
  <c r="X72" i="10"/>
  <c r="X76"/>
  <c r="Y32"/>
  <c r="I66" i="22"/>
  <c r="W79" i="10"/>
  <c r="V71" i="11" s="1"/>
  <c r="V73" s="1"/>
  <c r="V75" s="1"/>
  <c r="H192" i="22"/>
  <c r="E18" i="16"/>
  <c r="G25" i="19"/>
  <c r="G30" s="1"/>
  <c r="AT27" i="11"/>
  <c r="AS4" i="8"/>
  <c r="AS7" s="1"/>
  <c r="AQ55" i="11"/>
  <c r="AR51"/>
  <c r="AR25"/>
  <c r="AQ18" i="8"/>
  <c r="AQ21" s="1"/>
  <c r="AN25"/>
  <c r="AN30" s="1"/>
  <c r="AN62" i="11"/>
  <c r="H160" i="22"/>
  <c r="U40" i="11"/>
  <c r="AZ32"/>
  <c r="V38"/>
  <c r="V40" s="1"/>
  <c r="V42" s="1"/>
  <c r="X74" i="10"/>
  <c r="E39" i="26"/>
  <c r="E34" i="28"/>
  <c r="F7" i="19"/>
  <c r="F59"/>
  <c r="F74" s="1"/>
  <c r="AS26" i="11"/>
  <c r="AR11" i="8"/>
  <c r="AR14" s="1"/>
  <c r="E18" i="26"/>
  <c r="E14" i="28"/>
  <c r="H194" i="22"/>
  <c r="U75" i="11"/>
  <c r="H196" i="22" s="1"/>
  <c r="AF15" i="10" l="1"/>
  <c r="K50" i="22"/>
  <c r="I155"/>
  <c r="X36" i="11"/>
  <c r="I158" i="22" s="1"/>
  <c r="X35" i="11"/>
  <c r="I157" i="22" s="1"/>
  <c r="X26" i="9"/>
  <c r="X64" i="11"/>
  <c r="I186" i="22" s="1"/>
  <c r="X24" i="9"/>
  <c r="Z24" i="10" s="1"/>
  <c r="Z32" s="1"/>
  <c r="I74" i="22"/>
  <c r="Y33" i="10"/>
  <c r="Y70"/>
  <c r="X75"/>
  <c r="X79" s="1"/>
  <c r="V78" i="11"/>
  <c r="H162" i="22"/>
  <c r="U42" i="11"/>
  <c r="BA32"/>
  <c r="AS25"/>
  <c r="AS28" s="1"/>
  <c r="AR18" i="8"/>
  <c r="AR21" s="1"/>
  <c r="AT4"/>
  <c r="AT7" s="1"/>
  <c r="AU27" i="11"/>
  <c r="P149" i="22" s="1"/>
  <c r="E17" i="28"/>
  <c r="E54"/>
  <c r="AT26" i="11"/>
  <c r="AS11" i="8"/>
  <c r="AS14" s="1"/>
  <c r="AO25"/>
  <c r="AO30" s="1"/>
  <c r="AP62" i="11"/>
  <c r="O173" i="22"/>
  <c r="AR55" i="11"/>
  <c r="AS51"/>
  <c r="O147" i="22"/>
  <c r="AR28" i="11"/>
  <c r="O150" i="22" s="1"/>
  <c r="E71" i="28"/>
  <c r="E77" s="1"/>
  <c r="E78" s="1"/>
  <c r="E38"/>
  <c r="E184" i="21"/>
  <c r="N184" i="22"/>
  <c r="Y71" i="10" l="1"/>
  <c r="I111" i="22"/>
  <c r="I75"/>
  <c r="Y34" i="10"/>
  <c r="I76" i="22" s="1"/>
  <c r="Z70" i="10"/>
  <c r="Z71" s="1"/>
  <c r="Z33"/>
  <c r="Y33" i="11"/>
  <c r="AG8" i="10"/>
  <c r="AG15" s="1"/>
  <c r="AG69" s="1"/>
  <c r="AF69"/>
  <c r="K110" i="22" s="1"/>
  <c r="K57"/>
  <c r="X22" i="9"/>
  <c r="X78" i="10"/>
  <c r="W38" i="11" s="1"/>
  <c r="W40" s="1"/>
  <c r="W42" s="1"/>
  <c r="AS55"/>
  <c r="AT51"/>
  <c r="AS18" i="8"/>
  <c r="AS21" s="1"/>
  <c r="AT25" i="11"/>
  <c r="AT28" s="1"/>
  <c r="U78"/>
  <c r="H164" i="22"/>
  <c r="W71" i="11"/>
  <c r="W73" s="1"/>
  <c r="W75" s="1"/>
  <c r="Y75" i="10"/>
  <c r="AP25" i="8"/>
  <c r="AP30" s="1"/>
  <c r="AQ62" i="11"/>
  <c r="AU26"/>
  <c r="P148" i="22" s="1"/>
  <c r="AT11" i="8"/>
  <c r="AT14" s="1"/>
  <c r="AV27" i="11"/>
  <c r="AU4" i="8"/>
  <c r="AU7" s="1"/>
  <c r="E44" i="26"/>
  <c r="E44" i="16"/>
  <c r="R154" i="22"/>
  <c r="BC32" i="11"/>
  <c r="F154" i="21"/>
  <c r="O177" i="22"/>
  <c r="Y76" i="10" l="1"/>
  <c r="I112" i="22"/>
  <c r="Y72" i="10"/>
  <c r="Y35" i="11"/>
  <c r="Y36" s="1"/>
  <c r="Y26" i="9"/>
  <c r="Y24"/>
  <c r="AA24" i="10" s="1"/>
  <c r="AA32" s="1"/>
  <c r="Y64" i="11"/>
  <c r="Z34" i="10"/>
  <c r="Z72"/>
  <c r="Z76"/>
  <c r="Y74"/>
  <c r="W78" i="11"/>
  <c r="AR62"/>
  <c r="AQ25" i="8"/>
  <c r="AQ30" s="1"/>
  <c r="E43" i="28"/>
  <c r="AV26" i="11"/>
  <c r="AU11" i="8"/>
  <c r="AU14" s="1"/>
  <c r="AT55" i="11"/>
  <c r="AU51"/>
  <c r="AU25"/>
  <c r="AT18" i="8"/>
  <c r="AT21" s="1"/>
  <c r="F29" i="19"/>
  <c r="AW27" i="11"/>
  <c r="AV4" i="8"/>
  <c r="AV7" s="1"/>
  <c r="BD32" i="11"/>
  <c r="AA33" i="10" l="1"/>
  <c r="AA34" s="1"/>
  <c r="AA70"/>
  <c r="AA71" s="1"/>
  <c r="I113" i="22"/>
  <c r="I117"/>
  <c r="AH8" i="10"/>
  <c r="AH15" s="1"/>
  <c r="Z33" i="11"/>
  <c r="Y78" i="10"/>
  <c r="Z74" s="1"/>
  <c r="Y22" i="9"/>
  <c r="Y79" i="10"/>
  <c r="X38" i="11"/>
  <c r="X40" s="1"/>
  <c r="AU28"/>
  <c r="P150" i="22" s="1"/>
  <c r="P147"/>
  <c r="AR25" i="8"/>
  <c r="AR30" s="1"/>
  <c r="AS62" i="11"/>
  <c r="AX27"/>
  <c r="Q149" i="22" s="1"/>
  <c r="AW4" i="8"/>
  <c r="AW7" s="1"/>
  <c r="AW26" i="11"/>
  <c r="AV11" i="8"/>
  <c r="AV14" s="1"/>
  <c r="O184" i="22"/>
  <c r="AV25" i="11"/>
  <c r="AV28" s="1"/>
  <c r="AU18" i="8"/>
  <c r="AU21" s="1"/>
  <c r="BE32" i="11"/>
  <c r="P173" i="22"/>
  <c r="AU55" i="11"/>
  <c r="AV51"/>
  <c r="AA76" i="10" l="1"/>
  <c r="AA72"/>
  <c r="AH69"/>
  <c r="I120" i="22"/>
  <c r="J116" s="1"/>
  <c r="I119"/>
  <c r="J115" s="1"/>
  <c r="Z64" i="11"/>
  <c r="Z35"/>
  <c r="Z36" s="1"/>
  <c r="Z26" i="9"/>
  <c r="Z24"/>
  <c r="AB24" i="10" s="1"/>
  <c r="X71" i="11"/>
  <c r="Z75" i="10"/>
  <c r="I160" i="22"/>
  <c r="AX26" i="11"/>
  <c r="Q148" i="22" s="1"/>
  <c r="AW11" i="8"/>
  <c r="AW14" s="1"/>
  <c r="AV18"/>
  <c r="AV21" s="1"/>
  <c r="AW25" i="11"/>
  <c r="AW28" s="1"/>
  <c r="AY27"/>
  <c r="AX4" i="8"/>
  <c r="AX7" s="1"/>
  <c r="P177" i="22"/>
  <c r="S154"/>
  <c r="BF32" i="11"/>
  <c r="AV55"/>
  <c r="AW51"/>
  <c r="AT62"/>
  <c r="AS25" i="8"/>
  <c r="AS30" s="1"/>
  <c r="I162" i="22"/>
  <c r="X42" i="11"/>
  <c r="AC24" i="10" l="1"/>
  <c r="AB32"/>
  <c r="D65" i="21"/>
  <c r="J66" i="22"/>
  <c r="Z22" i="9"/>
  <c r="AI8" i="10"/>
  <c r="AA33" i="11"/>
  <c r="I192" i="22"/>
  <c r="X73" i="11"/>
  <c r="Z78" i="10"/>
  <c r="Z79"/>
  <c r="AY26" i="11"/>
  <c r="AX11" i="8"/>
  <c r="AX14" s="1"/>
  <c r="AZ27" i="11"/>
  <c r="AY4" i="8"/>
  <c r="AY7" s="1"/>
  <c r="I164" i="22"/>
  <c r="BG32" i="11"/>
  <c r="AW18" i="8"/>
  <c r="AW21" s="1"/>
  <c r="AX25" i="11"/>
  <c r="AU62"/>
  <c r="AT25" i="8"/>
  <c r="AT30" s="1"/>
  <c r="AW55" i="11"/>
  <c r="AX51"/>
  <c r="AA24" i="9" l="1"/>
  <c r="AD24" i="10" s="1"/>
  <c r="AD32" s="1"/>
  <c r="AA35" i="11"/>
  <c r="AA26" i="9"/>
  <c r="AA64" i="11"/>
  <c r="AB33" i="10"/>
  <c r="AB70"/>
  <c r="D73" i="21"/>
  <c r="AC32" i="10"/>
  <c r="J74" i="22"/>
  <c r="L50"/>
  <c r="AI15" i="10"/>
  <c r="D155" i="21"/>
  <c r="J155" i="22"/>
  <c r="Y71" i="11"/>
  <c r="Y73" s="1"/>
  <c r="Y75" s="1"/>
  <c r="AA75" i="10"/>
  <c r="X75" i="11"/>
  <c r="I194" i="22"/>
  <c r="Y38" i="11"/>
  <c r="Y40" s="1"/>
  <c r="Y42" s="1"/>
  <c r="AA74" i="10"/>
  <c r="P184" i="22"/>
  <c r="BH32" i="11"/>
  <c r="AX18" i="8"/>
  <c r="AX21" s="1"/>
  <c r="AY25" i="11"/>
  <c r="AY28" s="1"/>
  <c r="AZ26"/>
  <c r="AY11" i="8"/>
  <c r="AY14" s="1"/>
  <c r="AV62" i="11"/>
  <c r="AU25" i="8"/>
  <c r="AU30" s="1"/>
  <c r="Q173" i="22"/>
  <c r="AY51" i="11"/>
  <c r="AX55"/>
  <c r="Q147" i="22"/>
  <c r="AX28" i="11"/>
  <c r="Q150" i="22" s="1"/>
  <c r="AZ4" i="8"/>
  <c r="AZ7" s="1"/>
  <c r="BA27" i="11"/>
  <c r="AA22" i="9" l="1"/>
  <c r="AC33" i="11"/>
  <c r="AJ8" i="10"/>
  <c r="AJ15" s="1"/>
  <c r="AJ69" s="1"/>
  <c r="AB71"/>
  <c r="AC70"/>
  <c r="J111" i="22"/>
  <c r="D110" i="21"/>
  <c r="D111" s="1"/>
  <c r="D116" s="1"/>
  <c r="AA36" i="11"/>
  <c r="D157" i="21"/>
  <c r="D20" i="26" s="1"/>
  <c r="J157" i="22"/>
  <c r="D186" i="21"/>
  <c r="J186" i="22"/>
  <c r="AD70" i="10"/>
  <c r="AD71" s="1"/>
  <c r="AD33"/>
  <c r="AI69"/>
  <c r="L110" i="22" s="1"/>
  <c r="L57"/>
  <c r="D20" i="16"/>
  <c r="D21" s="1"/>
  <c r="AB34" i="10"/>
  <c r="J75" i="22"/>
  <c r="AC33" i="10"/>
  <c r="D74" i="21"/>
  <c r="AA78" i="10"/>
  <c r="AB74" s="1"/>
  <c r="Y78" i="11"/>
  <c r="I196" i="22"/>
  <c r="X78" i="11"/>
  <c r="AA79" i="10"/>
  <c r="T154" i="22"/>
  <c r="BI32" i="11"/>
  <c r="BC27"/>
  <c r="BA4" i="8"/>
  <c r="BA7" s="1"/>
  <c r="BA26" i="11"/>
  <c r="AZ11" i="8"/>
  <c r="AZ14" s="1"/>
  <c r="Q177" i="22"/>
  <c r="R149"/>
  <c r="F149" i="21"/>
  <c r="AW62" i="11"/>
  <c r="AV25" i="8"/>
  <c r="AV30" s="1"/>
  <c r="AY55" i="11"/>
  <c r="AZ51"/>
  <c r="AZ25"/>
  <c r="AZ28" s="1"/>
  <c r="AY18" i="8"/>
  <c r="AY21" s="1"/>
  <c r="D19" i="28" l="1"/>
  <c r="D21" i="26"/>
  <c r="AC64" i="11"/>
  <c r="AB24" i="9"/>
  <c r="AE24" i="10" s="1"/>
  <c r="AC35" i="11"/>
  <c r="AC36" s="1"/>
  <c r="AB26" i="9"/>
  <c r="D75" i="21"/>
  <c r="J76" i="22"/>
  <c r="AD34" i="10"/>
  <c r="D24" i="29"/>
  <c r="D45" i="26"/>
  <c r="D44" i="28" s="1"/>
  <c r="D57" s="1"/>
  <c r="D45" i="16"/>
  <c r="E6" i="19" s="1"/>
  <c r="D118" i="21"/>
  <c r="E114" s="1"/>
  <c r="D119"/>
  <c r="E115" s="1"/>
  <c r="AB76" i="10"/>
  <c r="AB72"/>
  <c r="AD72" s="1"/>
  <c r="J112" i="22"/>
  <c r="AC71" i="10"/>
  <c r="AC76" s="1"/>
  <c r="AD76"/>
  <c r="J158" i="22"/>
  <c r="D158" i="21"/>
  <c r="D22" i="29" s="1"/>
  <c r="Z38" i="11"/>
  <c r="Z40" s="1"/>
  <c r="Z42" s="1"/>
  <c r="AB75" i="10"/>
  <c r="Z71" i="11"/>
  <c r="Z73" s="1"/>
  <c r="Z75" s="1"/>
  <c r="BJ32"/>
  <c r="BA25"/>
  <c r="AZ18" i="8"/>
  <c r="AZ21" s="1"/>
  <c r="F148" i="21"/>
  <c r="R148" i="22"/>
  <c r="F17" i="16"/>
  <c r="H27" i="19" s="1"/>
  <c r="F17" i="26"/>
  <c r="F16" i="28" s="1"/>
  <c r="BC26" i="11"/>
  <c r="BA11" i="8"/>
  <c r="BA14" s="1"/>
  <c r="AZ55" i="11"/>
  <c r="BA51"/>
  <c r="BD27"/>
  <c r="BB4" i="8"/>
  <c r="BB7" s="1"/>
  <c r="AX62" i="11"/>
  <c r="AW25" i="8"/>
  <c r="AW30" s="1"/>
  <c r="D20" i="28" l="1"/>
  <c r="D55"/>
  <c r="D58" s="1"/>
  <c r="D8" i="27" s="1"/>
  <c r="D9" s="1"/>
  <c r="D11" s="1"/>
  <c r="J113" i="22"/>
  <c r="J117"/>
  <c r="AK8" i="10"/>
  <c r="AK15" s="1"/>
  <c r="AK69" s="1"/>
  <c r="AD33" i="11"/>
  <c r="AE32" i="10"/>
  <c r="AB22" i="9"/>
  <c r="D33" i="29"/>
  <c r="D77" s="1"/>
  <c r="D80" s="1"/>
  <c r="E78" s="1"/>
  <c r="Z78" i="11"/>
  <c r="AB79" i="10"/>
  <c r="AB78"/>
  <c r="Q184" i="22"/>
  <c r="AX25" i="8"/>
  <c r="AX30" s="1"/>
  <c r="AY62" i="11"/>
  <c r="BD26"/>
  <c r="BB11" i="8"/>
  <c r="BB14" s="1"/>
  <c r="BE27" i="11"/>
  <c r="S149" i="22" s="1"/>
  <c r="BC4" i="8"/>
  <c r="BC7" s="1"/>
  <c r="R147" i="22"/>
  <c r="BA28" i="11"/>
  <c r="F147" i="21"/>
  <c r="BC25" i="11"/>
  <c r="BC28" s="1"/>
  <c r="BA18" i="8"/>
  <c r="BA21" s="1"/>
  <c r="F16" i="16"/>
  <c r="H26" i="19" s="1"/>
  <c r="F16" i="26"/>
  <c r="F15" i="28" s="1"/>
  <c r="BK32" i="11"/>
  <c r="BA55"/>
  <c r="R173" i="22"/>
  <c r="F173" i="21"/>
  <c r="BC51" i="11"/>
  <c r="AC26" i="9" l="1"/>
  <c r="AD64" i="11"/>
  <c r="AD35"/>
  <c r="AD36" s="1"/>
  <c r="AC24" i="9"/>
  <c r="AF24" i="10" s="1"/>
  <c r="J119" i="22"/>
  <c r="K115" s="1"/>
  <c r="J120"/>
  <c r="K116" s="1"/>
  <c r="AE33" i="10"/>
  <c r="AE34" s="1"/>
  <c r="AE70"/>
  <c r="AE71" s="1"/>
  <c r="AC78"/>
  <c r="AD74"/>
  <c r="AA38" i="11"/>
  <c r="AC79" i="10"/>
  <c r="AD75"/>
  <c r="AA71" i="11"/>
  <c r="BD51"/>
  <c r="BC55"/>
  <c r="BF27"/>
  <c r="BD4" i="8"/>
  <c r="BD7" s="1"/>
  <c r="F35" i="26"/>
  <c r="F35" i="16"/>
  <c r="F39" s="1"/>
  <c r="U154" i="22"/>
  <c r="BL32" i="11"/>
  <c r="AZ62"/>
  <c r="AY25" i="8"/>
  <c r="AY30" s="1"/>
  <c r="BE26" i="11"/>
  <c r="S148" i="22" s="1"/>
  <c r="BC11" i="8"/>
  <c r="BC14" s="1"/>
  <c r="F177" i="21"/>
  <c r="R177" i="22"/>
  <c r="F15" i="16"/>
  <c r="F15" i="26"/>
  <c r="BD25" i="11"/>
  <c r="BD28" s="1"/>
  <c r="BB18" i="8"/>
  <c r="BB21" s="1"/>
  <c r="F150" i="21"/>
  <c r="F21" i="29" s="1"/>
  <c r="R150" i="22"/>
  <c r="AF32" i="10" l="1"/>
  <c r="K66" i="22"/>
  <c r="AL8" i="10"/>
  <c r="AE33" i="11"/>
  <c r="AE76" i="10"/>
  <c r="AE72"/>
  <c r="AC22" i="9"/>
  <c r="AA40" i="11"/>
  <c r="D160" i="21"/>
  <c r="J160" i="22"/>
  <c r="J192"/>
  <c r="AA73" i="11"/>
  <c r="D192" i="21"/>
  <c r="AP75" i="10"/>
  <c r="AD79"/>
  <c r="AP74"/>
  <c r="AD78"/>
  <c r="BE25" i="11"/>
  <c r="BC18" i="8"/>
  <c r="BC21" s="1"/>
  <c r="BA62" i="11"/>
  <c r="AZ25" i="8"/>
  <c r="AZ30" s="1"/>
  <c r="BD55" i="11"/>
  <c r="BE51"/>
  <c r="BG27"/>
  <c r="BE4" i="8"/>
  <c r="BE7" s="1"/>
  <c r="BF26" i="11"/>
  <c r="BD11" i="8"/>
  <c r="BD14" s="1"/>
  <c r="F39" i="26"/>
  <c r="F34" i="28"/>
  <c r="H25" i="19"/>
  <c r="H30" s="1"/>
  <c r="F18" i="16"/>
  <c r="BM32" i="11"/>
  <c r="F14" i="28"/>
  <c r="F18" i="26"/>
  <c r="G7" i="19"/>
  <c r="G59"/>
  <c r="G74" s="1"/>
  <c r="M50" i="22" l="1"/>
  <c r="AL15" i="10"/>
  <c r="K74" i="22"/>
  <c r="AF33" i="10"/>
  <c r="AF70"/>
  <c r="K155" i="22"/>
  <c r="AD26" i="9"/>
  <c r="AD24"/>
  <c r="AG24" i="10" s="1"/>
  <c r="AG32" s="1"/>
  <c r="AE64" i="11"/>
  <c r="K186" i="22" s="1"/>
  <c r="AE35" i="11"/>
  <c r="K157" i="22" s="1"/>
  <c r="AA75" i="11"/>
  <c r="J194" i="22"/>
  <c r="D194" i="21"/>
  <c r="AE74" i="10"/>
  <c r="AC38" i="11"/>
  <c r="AC40" s="1"/>
  <c r="AC42" s="1"/>
  <c r="D46" i="16"/>
  <c r="D46" i="26"/>
  <c r="AA42" i="11"/>
  <c r="D162" i="21"/>
  <c r="J162" i="22"/>
  <c r="D23" i="16"/>
  <c r="D23" i="26"/>
  <c r="D79" i="29"/>
  <c r="D81" s="1"/>
  <c r="AC71" i="11"/>
  <c r="AC73" s="1"/>
  <c r="AC75" s="1"/>
  <c r="AE75" i="10"/>
  <c r="BN32" i="11"/>
  <c r="BH27"/>
  <c r="T149" i="22" s="1"/>
  <c r="BF4" i="8"/>
  <c r="BF7" s="1"/>
  <c r="F17" i="28"/>
  <c r="F54"/>
  <c r="F184" i="21"/>
  <c r="R184" i="22"/>
  <c r="BE28" i="11"/>
  <c r="S150" i="22" s="1"/>
  <c r="S147"/>
  <c r="BG26" i="11"/>
  <c r="BE11" i="8"/>
  <c r="BE14" s="1"/>
  <c r="F71" i="28"/>
  <c r="F77" s="1"/>
  <c r="F78" s="1"/>
  <c r="F38"/>
  <c r="S173" i="22"/>
  <c r="BE55" i="11"/>
  <c r="BF51"/>
  <c r="BC62"/>
  <c r="BA25" i="8"/>
  <c r="BA30" s="1"/>
  <c r="BF25" i="11"/>
  <c r="BF28" s="1"/>
  <c r="BD18" i="8"/>
  <c r="BD21" s="1"/>
  <c r="K111" i="22" l="1"/>
  <c r="AF71" i="10"/>
  <c r="M57" i="22"/>
  <c r="AL69" i="10"/>
  <c r="M110" i="22" s="1"/>
  <c r="AD22" i="9"/>
  <c r="K75" i="22"/>
  <c r="AF34" i="10"/>
  <c r="K76" i="22" s="1"/>
  <c r="AE36" i="11"/>
  <c r="K158" i="22" s="1"/>
  <c r="AG33" i="10"/>
  <c r="AG70"/>
  <c r="AG71" s="1"/>
  <c r="AM8"/>
  <c r="AM15" s="1"/>
  <c r="AM69" s="1"/>
  <c r="AF33" i="11"/>
  <c r="AE78" i="10"/>
  <c r="AD38" i="11" s="1"/>
  <c r="AD40" s="1"/>
  <c r="AD42" s="1"/>
  <c r="AC78"/>
  <c r="AA78"/>
  <c r="J196" i="22"/>
  <c r="D196" i="21"/>
  <c r="D25" i="26"/>
  <c r="D27" s="1"/>
  <c r="D22" i="28"/>
  <c r="E3" i="19"/>
  <c r="E5" s="1"/>
  <c r="D16" i="27"/>
  <c r="D15"/>
  <c r="D13"/>
  <c r="D47" i="16"/>
  <c r="D25"/>
  <c r="D45" i="28"/>
  <c r="D47" i="26"/>
  <c r="D49" s="1"/>
  <c r="AE79" i="10"/>
  <c r="D164" i="21"/>
  <c r="J164" i="22"/>
  <c r="BG4" i="8"/>
  <c r="BG7" s="1"/>
  <c r="BI27" i="11"/>
  <c r="S177" i="22"/>
  <c r="BD62" i="11"/>
  <c r="BB25" i="8"/>
  <c r="BB30" s="1"/>
  <c r="F44" i="16"/>
  <c r="F44" i="26"/>
  <c r="V154" i="22"/>
  <c r="BP32" i="11"/>
  <c r="G154" i="21"/>
  <c r="BH26" i="11"/>
  <c r="T148" i="22" s="1"/>
  <c r="BF11" i="8"/>
  <c r="BF14" s="1"/>
  <c r="BG25" i="11"/>
  <c r="BG28" s="1"/>
  <c r="BE18" i="8"/>
  <c r="BE21" s="1"/>
  <c r="BF55" i="11"/>
  <c r="BG51"/>
  <c r="AF72" i="10" l="1"/>
  <c r="AG72" s="1"/>
  <c r="AF76"/>
  <c r="K112" i="22"/>
  <c r="AE26" i="9"/>
  <c r="AF64" i="11"/>
  <c r="AE24" i="9"/>
  <c r="AH24" i="10" s="1"/>
  <c r="AF35" i="11"/>
  <c r="AF36" s="1"/>
  <c r="AG34" i="10"/>
  <c r="AG76"/>
  <c r="AF74"/>
  <c r="D17" i="27"/>
  <c r="E17" i="19"/>
  <c r="E44"/>
  <c r="E8"/>
  <c r="D49" i="16"/>
  <c r="E15" i="19"/>
  <c r="E61" s="1"/>
  <c r="E18"/>
  <c r="D27" i="16"/>
  <c r="E16" i="19"/>
  <c r="E24"/>
  <c r="D24" i="28"/>
  <c r="D26" s="1"/>
  <c r="D60"/>
  <c r="E11" i="19"/>
  <c r="E66"/>
  <c r="E67"/>
  <c r="E62"/>
  <c r="E64"/>
  <c r="AD71" i="11"/>
  <c r="AD73" s="1"/>
  <c r="AD75" s="1"/>
  <c r="AD78" s="1"/>
  <c r="AF75" i="10"/>
  <c r="D59" i="28"/>
  <c r="D46"/>
  <c r="D48" s="1"/>
  <c r="BQ32" i="11"/>
  <c r="G29" i="19"/>
  <c r="BJ27" i="11"/>
  <c r="BH4" i="8"/>
  <c r="BH7" s="1"/>
  <c r="BH25" i="11"/>
  <c r="BF18" i="8"/>
  <c r="BF21" s="1"/>
  <c r="F43" i="28"/>
  <c r="BE62" i="11"/>
  <c r="BC25" i="8"/>
  <c r="BC30" s="1"/>
  <c r="BH51" i="11"/>
  <c r="BG55"/>
  <c r="BI26"/>
  <c r="BG11" i="8"/>
  <c r="BG14" s="1"/>
  <c r="AH32" i="10" l="1"/>
  <c r="AG33" i="11"/>
  <c r="AN8" i="10"/>
  <c r="K113" i="22"/>
  <c r="K117"/>
  <c r="AE22" i="9"/>
  <c r="AF79" i="10"/>
  <c r="AE71" i="11" s="1"/>
  <c r="E38" i="19"/>
  <c r="E39"/>
  <c r="E65"/>
  <c r="E41"/>
  <c r="D61" i="28"/>
  <c r="E43" i="19"/>
  <c r="E40"/>
  <c r="E42"/>
  <c r="E33"/>
  <c r="E63"/>
  <c r="E77" s="1"/>
  <c r="E45"/>
  <c r="E79" s="1"/>
  <c r="E60"/>
  <c r="E35"/>
  <c r="E34"/>
  <c r="E32"/>
  <c r="E36"/>
  <c r="AF78" i="10"/>
  <c r="E19" i="19"/>
  <c r="E21"/>
  <c r="E20"/>
  <c r="E22"/>
  <c r="BK27" i="11"/>
  <c r="U149" i="22" s="1"/>
  <c r="BI4" i="8"/>
  <c r="BI7" s="1"/>
  <c r="S184" i="22"/>
  <c r="T147"/>
  <c r="BH28" i="11"/>
  <c r="T150" i="22" s="1"/>
  <c r="BR32" i="11"/>
  <c r="BD25" i="8"/>
  <c r="BD30" s="1"/>
  <c r="BF62" i="11"/>
  <c r="BI25"/>
  <c r="BI28" s="1"/>
  <c r="BG18" i="8"/>
  <c r="BG21" s="1"/>
  <c r="T173" i="22"/>
  <c r="BI51" i="11"/>
  <c r="BH55"/>
  <c r="BJ26"/>
  <c r="BH11" i="8"/>
  <c r="BH14" s="1"/>
  <c r="AH70" i="10" l="1"/>
  <c r="AH71" s="1"/>
  <c r="AH33"/>
  <c r="K119" i="22"/>
  <c r="L115" s="1"/>
  <c r="K120"/>
  <c r="L116" s="1"/>
  <c r="AN15" i="10"/>
  <c r="AF26" i="9"/>
  <c r="AF24"/>
  <c r="AI24" i="10" s="1"/>
  <c r="AG35" i="11"/>
  <c r="AG36" s="1"/>
  <c r="AG64"/>
  <c r="AG75" i="10"/>
  <c r="E82" i="19"/>
  <c r="AG74" i="10"/>
  <c r="AE38" i="11"/>
  <c r="AE73"/>
  <c r="K192" i="22"/>
  <c r="BG62" i="11"/>
  <c r="BE25" i="8"/>
  <c r="BE30" s="1"/>
  <c r="BI11"/>
  <c r="BI14" s="1"/>
  <c r="BK26" i="11"/>
  <c r="U148" i="22" s="1"/>
  <c r="BJ25" i="11"/>
  <c r="BJ28" s="1"/>
  <c r="BH18" i="8"/>
  <c r="BH21" s="1"/>
  <c r="BI55" i="11"/>
  <c r="BJ51"/>
  <c r="W154" i="22"/>
  <c r="BS32" i="11"/>
  <c r="BL27"/>
  <c r="BJ4" i="8"/>
  <c r="BJ7" s="1"/>
  <c r="T177" i="22"/>
  <c r="AO8" i="10" l="1"/>
  <c r="AH33" i="11"/>
  <c r="AN69" i="10"/>
  <c r="AF22" i="9"/>
  <c r="AH34" i="10"/>
  <c r="AH76"/>
  <c r="AH72"/>
  <c r="AI32"/>
  <c r="L66" i="22"/>
  <c r="AG78" i="10"/>
  <c r="AF38" i="11" s="1"/>
  <c r="AF40" s="1"/>
  <c r="AF42" s="1"/>
  <c r="K194" i="22"/>
  <c r="AE75" i="11"/>
  <c r="K196" i="22" s="1"/>
  <c r="AE40" i="11"/>
  <c r="K160" i="22"/>
  <c r="AG79" i="10"/>
  <c r="BT32" i="11"/>
  <c r="BM27"/>
  <c r="BK4" i="8"/>
  <c r="BK7" s="1"/>
  <c r="BJ55" i="11"/>
  <c r="BK51"/>
  <c r="BK25"/>
  <c r="BI18" i="8"/>
  <c r="BI21" s="1"/>
  <c r="BF25"/>
  <c r="BF30" s="1"/>
  <c r="BH62" i="11"/>
  <c r="BL26"/>
  <c r="BJ11" i="8"/>
  <c r="BJ14" s="1"/>
  <c r="L155" i="22" l="1"/>
  <c r="AI33" i="10"/>
  <c r="AI70"/>
  <c r="L74" i="22"/>
  <c r="AO15" i="10"/>
  <c r="E49" i="21"/>
  <c r="AP8" i="10"/>
  <c r="N50" i="22"/>
  <c r="AH35" i="11"/>
  <c r="L157" i="22" s="1"/>
  <c r="AG26" i="9"/>
  <c r="AG24"/>
  <c r="AJ24" i="10" s="1"/>
  <c r="AJ32" s="1"/>
  <c r="AH64" i="11"/>
  <c r="L186" i="22" s="1"/>
  <c r="AH74" i="10"/>
  <c r="AH75"/>
  <c r="AF71" i="11"/>
  <c r="AF73" s="1"/>
  <c r="AF75" s="1"/>
  <c r="AF78" s="1"/>
  <c r="AE42"/>
  <c r="K162" i="22"/>
  <c r="BU32" i="11"/>
  <c r="T184" i="22"/>
  <c r="BM26" i="11"/>
  <c r="BK11" i="8"/>
  <c r="BK14" s="1"/>
  <c r="BK28" i="11"/>
  <c r="U150" i="22" s="1"/>
  <c r="U147"/>
  <c r="BL25" i="11"/>
  <c r="BL28" s="1"/>
  <c r="BJ18" i="8"/>
  <c r="BJ21" s="1"/>
  <c r="BI62" i="11"/>
  <c r="BG25" i="8"/>
  <c r="BG30" s="1"/>
  <c r="U173" i="22"/>
  <c r="BK55" i="11"/>
  <c r="BL51"/>
  <c r="BL4" i="8"/>
  <c r="BL7" s="1"/>
  <c r="BN27" i="11"/>
  <c r="AH36" l="1"/>
  <c r="L158" i="22" s="1"/>
  <c r="AG22" i="9"/>
  <c r="AI35" i="11" s="1"/>
  <c r="AI36" s="1"/>
  <c r="AI34" i="10"/>
  <c r="L76" i="22" s="1"/>
  <c r="L75"/>
  <c r="AQ8" i="10"/>
  <c r="AQ15" s="1"/>
  <c r="AQ69" s="1"/>
  <c r="AI33" i="11"/>
  <c r="AO69" i="10"/>
  <c r="E56" i="21"/>
  <c r="AP15" i="10"/>
  <c r="N57" i="22"/>
  <c r="L111"/>
  <c r="AI71" i="10"/>
  <c r="AJ33"/>
  <c r="AJ70"/>
  <c r="AJ71" s="1"/>
  <c r="AH79"/>
  <c r="AG71" i="11" s="1"/>
  <c r="AG73" s="1"/>
  <c r="AG75" s="1"/>
  <c r="AH78" i="10"/>
  <c r="AE78" i="11"/>
  <c r="K164" i="22"/>
  <c r="BJ62" i="11"/>
  <c r="BH25" i="8"/>
  <c r="BH30" s="1"/>
  <c r="BN26" i="11"/>
  <c r="BL11" i="8"/>
  <c r="BL14" s="1"/>
  <c r="BP27" i="11"/>
  <c r="BM4" i="8"/>
  <c r="BM7" s="1"/>
  <c r="V149" i="22"/>
  <c r="G149" i="21"/>
  <c r="U177" i="22"/>
  <c r="BM25" i="11"/>
  <c r="BM28" s="1"/>
  <c r="BK18" i="8"/>
  <c r="BK21" s="1"/>
  <c r="X154" i="22"/>
  <c r="BV32" i="11"/>
  <c r="BL55"/>
  <c r="BM51"/>
  <c r="AI64" l="1"/>
  <c r="AH24" i="9"/>
  <c r="AK24" i="10" s="1"/>
  <c r="AK32" s="1"/>
  <c r="AK70" s="1"/>
  <c r="AK71" s="1"/>
  <c r="AH26" i="9"/>
  <c r="AJ33" i="11" s="1"/>
  <c r="L112" i="22"/>
  <c r="AI72" i="10"/>
  <c r="AJ72" s="1"/>
  <c r="AI76"/>
  <c r="AJ76"/>
  <c r="E109" i="21"/>
  <c r="AP69" i="10"/>
  <c r="N110" i="22"/>
  <c r="AJ34" i="10"/>
  <c r="AI75"/>
  <c r="AG38" i="11"/>
  <c r="AG40" s="1"/>
  <c r="AG42" s="1"/>
  <c r="AG78" s="1"/>
  <c r="AI74" i="10"/>
  <c r="BQ27" i="11"/>
  <c r="BN4" i="8"/>
  <c r="BN7" s="1"/>
  <c r="BM55" i="11"/>
  <c r="BN51"/>
  <c r="G17" i="26"/>
  <c r="G16" i="28" s="1"/>
  <c r="G17" i="16"/>
  <c r="I27" i="19" s="1"/>
  <c r="V148" i="22"/>
  <c r="G148" i="21"/>
  <c r="BL18" i="8"/>
  <c r="BL21" s="1"/>
  <c r="BN25" i="11"/>
  <c r="BW32"/>
  <c r="BP26"/>
  <c r="BM11" i="8"/>
  <c r="BM14" s="1"/>
  <c r="BI25"/>
  <c r="BI30" s="1"/>
  <c r="BK62" i="11"/>
  <c r="AH22" i="9" l="1"/>
  <c r="AJ35" i="11" s="1"/>
  <c r="AJ36" s="1"/>
  <c r="AK33" i="10"/>
  <c r="AK34" s="1"/>
  <c r="AR8"/>
  <c r="AR15" s="1"/>
  <c r="AR69" s="1"/>
  <c r="AK76"/>
  <c r="AK72"/>
  <c r="L113" i="22"/>
  <c r="L117"/>
  <c r="AI78" i="10"/>
  <c r="AJ74" s="1"/>
  <c r="AI79"/>
  <c r="BQ26" i="11"/>
  <c r="BN11" i="8"/>
  <c r="BN14" s="1"/>
  <c r="BX32" i="11"/>
  <c r="BL62"/>
  <c r="BJ25" i="8"/>
  <c r="BJ30" s="1"/>
  <c r="U184" i="22"/>
  <c r="BM18" i="8"/>
  <c r="BM21" s="1"/>
  <c r="BP25" i="11"/>
  <c r="BP28" s="1"/>
  <c r="BR27"/>
  <c r="W149" i="22" s="1"/>
  <c r="BO4" i="8"/>
  <c r="BO7" s="1"/>
  <c r="BN28" i="11"/>
  <c r="V147" i="22"/>
  <c r="G147" i="21"/>
  <c r="BN55" i="11"/>
  <c r="V173" i="22"/>
  <c r="G173" i="21"/>
  <c r="BP51" i="11"/>
  <c r="G16" i="26"/>
  <c r="G15" i="28" s="1"/>
  <c r="G16" i="16"/>
  <c r="I26" i="19" s="1"/>
  <c r="AJ64" i="11" l="1"/>
  <c r="AI26" i="9"/>
  <c r="AK33" i="11" s="1"/>
  <c r="AI24" i="9"/>
  <c r="AL24" i="10" s="1"/>
  <c r="M66" i="22" s="1"/>
  <c r="L120"/>
  <c r="M116" s="1"/>
  <c r="L119"/>
  <c r="M115" s="1"/>
  <c r="AH38" i="11"/>
  <c r="AH40" s="1"/>
  <c r="AH71"/>
  <c r="AJ75" i="10"/>
  <c r="AJ79" s="1"/>
  <c r="Y154" i="22"/>
  <c r="BY32" i="11"/>
  <c r="G15" i="16"/>
  <c r="G15" i="26"/>
  <c r="BP55" i="11"/>
  <c r="BQ51"/>
  <c r="BM62"/>
  <c r="BK25" i="8"/>
  <c r="BK30" s="1"/>
  <c r="G150" i="21"/>
  <c r="G21" i="29" s="1"/>
  <c r="V150" i="22"/>
  <c r="G35" i="26"/>
  <c r="G35" i="16"/>
  <c r="G39" s="1"/>
  <c r="BR26" i="11"/>
  <c r="W148" i="22" s="1"/>
  <c r="BO11" i="8"/>
  <c r="BO14" s="1"/>
  <c r="V177" i="22"/>
  <c r="G177" i="21"/>
  <c r="BS27" i="11"/>
  <c r="BP4" i="8"/>
  <c r="BP7" s="1"/>
  <c r="BQ25" i="11"/>
  <c r="BQ28" s="1"/>
  <c r="BN18" i="8"/>
  <c r="BN21" s="1"/>
  <c r="AS8" i="10" l="1"/>
  <c r="O50" i="22" s="1"/>
  <c r="AL32" i="10"/>
  <c r="M74" i="22" s="1"/>
  <c r="AI22" i="9"/>
  <c r="AJ26" s="1"/>
  <c r="M155" i="22"/>
  <c r="L160"/>
  <c r="L162"/>
  <c r="AH42" i="11"/>
  <c r="AH73"/>
  <c r="L192" i="22"/>
  <c r="AI71" i="11"/>
  <c r="AI73" s="1"/>
  <c r="AI75" s="1"/>
  <c r="AK75" i="10"/>
  <c r="AJ78"/>
  <c r="BR25" i="11"/>
  <c r="BO18" i="8"/>
  <c r="BO21" s="1"/>
  <c r="I25" i="19"/>
  <c r="I30" s="1"/>
  <c r="G18" i="16"/>
  <c r="H7" i="19"/>
  <c r="H59"/>
  <c r="H74" s="1"/>
  <c r="G18" i="26"/>
  <c r="G14" i="28"/>
  <c r="BS26" i="11"/>
  <c r="BP11" i="8"/>
  <c r="BP14" s="1"/>
  <c r="BZ32" i="11"/>
  <c r="BT27"/>
  <c r="BQ4" i="8"/>
  <c r="BQ7" s="1"/>
  <c r="G39" i="26"/>
  <c r="G34" i="28"/>
  <c r="BR51" i="11"/>
  <c r="BQ55"/>
  <c r="BN62"/>
  <c r="BL25" i="8"/>
  <c r="BL30" s="1"/>
  <c r="AS15" i="10" l="1"/>
  <c r="O57" i="22" s="1"/>
  <c r="AK64" i="11"/>
  <c r="M186" i="22" s="1"/>
  <c r="AK35" i="11"/>
  <c r="M157" i="22" s="1"/>
  <c r="AL70" i="10"/>
  <c r="AL71" s="1"/>
  <c r="AJ24" i="9"/>
  <c r="AM24" i="10" s="1"/>
  <c r="AM32" s="1"/>
  <c r="AM70" s="1"/>
  <c r="AM71" s="1"/>
  <c r="AM76" s="1"/>
  <c r="AL33"/>
  <c r="AL34" s="1"/>
  <c r="M76" i="22" s="1"/>
  <c r="AT8" i="10"/>
  <c r="AT15" s="1"/>
  <c r="AT69" s="1"/>
  <c r="AL33" i="11"/>
  <c r="L194" i="22"/>
  <c r="AH75" i="11"/>
  <c r="L196" i="22" s="1"/>
  <c r="L164"/>
  <c r="AK74" i="10"/>
  <c r="AK78" s="1"/>
  <c r="AI38" i="11"/>
  <c r="AI40" s="1"/>
  <c r="AI42" s="1"/>
  <c r="AI78" s="1"/>
  <c r="BU27"/>
  <c r="X149" i="22" s="1"/>
  <c r="BR4" i="8"/>
  <c r="BR7" s="1"/>
  <c r="G17" i="28"/>
  <c r="G54"/>
  <c r="W147" i="22"/>
  <c r="BR28" i="11"/>
  <c r="W150" i="22" s="1"/>
  <c r="BQ11" i="8"/>
  <c r="BQ14" s="1"/>
  <c r="BT26" i="11"/>
  <c r="BS25"/>
  <c r="BS28" s="1"/>
  <c r="BP18" i="8"/>
  <c r="BP21" s="1"/>
  <c r="V184" i="22"/>
  <c r="G184" i="21"/>
  <c r="BP62" i="11"/>
  <c r="BM25" i="8"/>
  <c r="BM30" s="1"/>
  <c r="G38" i="28"/>
  <c r="G71"/>
  <c r="G77" s="1"/>
  <c r="G78" s="1"/>
  <c r="CA32" i="11"/>
  <c r="W173" i="22"/>
  <c r="BS51" i="11"/>
  <c r="BR55"/>
  <c r="M75" i="22" l="1"/>
  <c r="AS69" i="10"/>
  <c r="O110" i="22" s="1"/>
  <c r="AK36" i="11"/>
  <c r="M158" i="22" s="1"/>
  <c r="M111"/>
  <c r="AM33" i="10"/>
  <c r="AM34" s="1"/>
  <c r="AJ22" i="9"/>
  <c r="AK26" s="1"/>
  <c r="AL72" i="10"/>
  <c r="AM72" s="1"/>
  <c r="M112" i="22"/>
  <c r="AL76" i="10"/>
  <c r="AL35" i="11"/>
  <c r="AL36" s="1"/>
  <c r="AK24" i="9"/>
  <c r="AN24" i="10" s="1"/>
  <c r="AL64" i="11"/>
  <c r="AK79" i="10"/>
  <c r="AL75" s="1"/>
  <c r="AL74"/>
  <c r="AJ38" i="11"/>
  <c r="AJ40" s="1"/>
  <c r="AJ42" s="1"/>
  <c r="AH78"/>
  <c r="BQ18" i="8"/>
  <c r="BQ21" s="1"/>
  <c r="BT25" i="11"/>
  <c r="BT28" s="1"/>
  <c r="BQ62"/>
  <c r="BN25" i="8"/>
  <c r="BN30" s="1"/>
  <c r="W177" i="22"/>
  <c r="Z154"/>
  <c r="H154" i="21"/>
  <c r="BU26" i="11"/>
  <c r="X148" i="22" s="1"/>
  <c r="BR11" i="8"/>
  <c r="BR14" s="1"/>
  <c r="BV27" i="11"/>
  <c r="BS4" i="8"/>
  <c r="BS7" s="1"/>
  <c r="BS55" i="11"/>
  <c r="BT51"/>
  <c r="G44" i="26"/>
  <c r="G44" i="16"/>
  <c r="M117" i="22" l="1"/>
  <c r="M113"/>
  <c r="AN32" i="10"/>
  <c r="AU8"/>
  <c r="AM33" i="11"/>
  <c r="AK22" i="9"/>
  <c r="AJ71" i="11"/>
  <c r="AJ73" s="1"/>
  <c r="AJ75" s="1"/>
  <c r="AJ78" s="1"/>
  <c r="AL78" i="10"/>
  <c r="AM74" s="1"/>
  <c r="AL79"/>
  <c r="G43" i="28"/>
  <c r="H29" i="19"/>
  <c r="BV26" i="11"/>
  <c r="BS11" i="8"/>
  <c r="BS14" s="1"/>
  <c r="BR62" i="11"/>
  <c r="BO25" i="8"/>
  <c r="BO30" s="1"/>
  <c r="BU51" i="11"/>
  <c r="BT55"/>
  <c r="BU25"/>
  <c r="BR18" i="8"/>
  <c r="BR21" s="1"/>
  <c r="BW27" i="11"/>
  <c r="BT4" i="8"/>
  <c r="BT7" s="1"/>
  <c r="AN70" i="10" l="1"/>
  <c r="AN33"/>
  <c r="M120" i="22"/>
  <c r="N116" s="1"/>
  <c r="M119"/>
  <c r="N115" s="1"/>
  <c r="AU15" i="10"/>
  <c r="AM64" i="11"/>
  <c r="AM35"/>
  <c r="AM36" s="1"/>
  <c r="AL24" i="9"/>
  <c r="AO24" i="10" s="1"/>
  <c r="AL26" i="9"/>
  <c r="AK38" i="11"/>
  <c r="AK40" s="1"/>
  <c r="AM75" i="10"/>
  <c r="AM79" s="1"/>
  <c r="AK71" i="11"/>
  <c r="BX27"/>
  <c r="Y149" i="22" s="1"/>
  <c r="BU4" i="8"/>
  <c r="BU7" s="1"/>
  <c r="BU28" i="11"/>
  <c r="X150" i="22" s="1"/>
  <c r="X147"/>
  <c r="BT11" i="8"/>
  <c r="BT14" s="1"/>
  <c r="BW26" i="11"/>
  <c r="W184" i="22"/>
  <c r="BS62" i="11"/>
  <c r="BP25" i="8"/>
  <c r="BP30" s="1"/>
  <c r="X173" i="22"/>
  <c r="BV51" i="11"/>
  <c r="BU55"/>
  <c r="BV25"/>
  <c r="BV28" s="1"/>
  <c r="BS18" i="8"/>
  <c r="BS21" s="1"/>
  <c r="AN71" i="10" l="1"/>
  <c r="AN34"/>
  <c r="AL22" i="9"/>
  <c r="AV8" i="10"/>
  <c r="AN33" i="11"/>
  <c r="AO32" i="10"/>
  <c r="N66" i="22"/>
  <c r="AP24" i="10"/>
  <c r="E65" i="21"/>
  <c r="AU69" i="10"/>
  <c r="M160" i="22"/>
  <c r="AN75" i="10"/>
  <c r="AL71" i="11"/>
  <c r="AL73" s="1"/>
  <c r="AL75" s="1"/>
  <c r="M192" i="22"/>
  <c r="AK73" i="11"/>
  <c r="M162" i="22"/>
  <c r="AK42" i="11"/>
  <c r="AM78" i="10"/>
  <c r="BV55" i="11"/>
  <c r="BW51"/>
  <c r="BW25"/>
  <c r="BW28" s="1"/>
  <c r="BT18" i="8"/>
  <c r="BT21" s="1"/>
  <c r="BT62" i="11"/>
  <c r="BQ25" i="8"/>
  <c r="BQ30" s="1"/>
  <c r="X177" i="22"/>
  <c r="BY27" i="11"/>
  <c r="BV4" i="8"/>
  <c r="BV7" s="1"/>
  <c r="BU11"/>
  <c r="BU14" s="1"/>
  <c r="BX26" i="11"/>
  <c r="Y148" i="22" s="1"/>
  <c r="AV15" i="10" l="1"/>
  <c r="P50" i="22"/>
  <c r="AO70" i="10"/>
  <c r="AO33"/>
  <c r="E73" i="21"/>
  <c r="N74" i="22"/>
  <c r="AP32" i="10"/>
  <c r="AN76"/>
  <c r="AN72"/>
  <c r="AM24" i="9"/>
  <c r="AQ24" i="10" s="1"/>
  <c r="AQ32" s="1"/>
  <c r="AM26" i="9"/>
  <c r="AN35" i="11"/>
  <c r="AN36" s="1"/>
  <c r="AN64"/>
  <c r="E155" i="21"/>
  <c r="N155" i="22"/>
  <c r="M164"/>
  <c r="AK75" i="11"/>
  <c r="M196" i="22" s="1"/>
  <c r="M194"/>
  <c r="AN74" i="10"/>
  <c r="AN78" s="1"/>
  <c r="AL38" i="11"/>
  <c r="AL40" s="1"/>
  <c r="AL42" s="1"/>
  <c r="AL78" s="1"/>
  <c r="BY26"/>
  <c r="BV11" i="8"/>
  <c r="BV14" s="1"/>
  <c r="BX25" i="11"/>
  <c r="BU18" i="8"/>
  <c r="BU21" s="1"/>
  <c r="BU62" i="11"/>
  <c r="BR25" i="8"/>
  <c r="BR30" s="1"/>
  <c r="BW55" i="11"/>
  <c r="BX51"/>
  <c r="BZ27"/>
  <c r="BW4" i="8"/>
  <c r="BW7" s="1"/>
  <c r="CA27" i="11" s="1"/>
  <c r="E158" i="21" l="1"/>
  <c r="E22" i="29" s="1"/>
  <c r="N158" i="22"/>
  <c r="E157" i="21"/>
  <c r="E20" i="26" s="1"/>
  <c r="N157" i="22"/>
  <c r="AN79" i="10"/>
  <c r="AV69"/>
  <c r="P110" i="22" s="1"/>
  <c r="P57"/>
  <c r="AQ70" i="10"/>
  <c r="AQ71" s="1"/>
  <c r="AQ33"/>
  <c r="AQ34" s="1"/>
  <c r="AO34"/>
  <c r="E74" i="21"/>
  <c r="AP33" i="10"/>
  <c r="N75" i="22"/>
  <c r="AW8" i="10"/>
  <c r="AW15" s="1"/>
  <c r="AW69" s="1"/>
  <c r="AP33" i="11"/>
  <c r="N186" i="22"/>
  <c r="E186" i="21"/>
  <c r="AO71" i="10"/>
  <c r="AP70"/>
  <c r="N111" i="22"/>
  <c r="E110" i="21"/>
  <c r="E111" s="1"/>
  <c r="E116" s="1"/>
  <c r="AM22" i="9"/>
  <c r="AK78" i="11"/>
  <c r="AO74" i="10"/>
  <c r="AM38" i="11"/>
  <c r="AM40" s="1"/>
  <c r="AM42" s="1"/>
  <c r="AM71"/>
  <c r="AM73" s="1"/>
  <c r="AM75" s="1"/>
  <c r="AO75" i="10"/>
  <c r="Y173" i="22"/>
  <c r="BX55" i="11"/>
  <c r="BY51"/>
  <c r="Y147" i="22"/>
  <c r="BX28" i="11"/>
  <c r="Y150" i="22" s="1"/>
  <c r="H149" i="21"/>
  <c r="Z149" i="22"/>
  <c r="BZ26" i="11"/>
  <c r="BW11" i="8"/>
  <c r="BW14" s="1"/>
  <c r="CA26" i="11" s="1"/>
  <c r="BY25"/>
  <c r="BY28" s="1"/>
  <c r="BV18" i="8"/>
  <c r="BV21" s="1"/>
  <c r="X184" i="22"/>
  <c r="BS25" i="8"/>
  <c r="BS30" s="1"/>
  <c r="BV62" i="11"/>
  <c r="AM78" l="1"/>
  <c r="E45" i="16"/>
  <c r="F6" i="19" s="1"/>
  <c r="E24" i="29"/>
  <c r="E33" s="1"/>
  <c r="E77" s="1"/>
  <c r="E80" s="1"/>
  <c r="F78" s="1"/>
  <c r="E45" i="26"/>
  <c r="E44" i="28" s="1"/>
  <c r="E57" s="1"/>
  <c r="E20" i="16"/>
  <c r="E21" s="1"/>
  <c r="E75" i="21"/>
  <c r="N76" i="22"/>
  <c r="E21" i="26"/>
  <c r="E19" i="28"/>
  <c r="E118" i="21"/>
  <c r="F114" s="1"/>
  <c r="E119"/>
  <c r="F115" s="1"/>
  <c r="AN26" i="9"/>
  <c r="AP64" i="11"/>
  <c r="AN24" i="9"/>
  <c r="AR24" i="10" s="1"/>
  <c r="AR32" s="1"/>
  <c r="AP35" i="11"/>
  <c r="AP36" s="1"/>
  <c r="AO72" i="10"/>
  <c r="AO76"/>
  <c r="AO79" s="1"/>
  <c r="AP71"/>
  <c r="AP76" s="1"/>
  <c r="N112" i="22"/>
  <c r="AQ76" i="10"/>
  <c r="AQ72"/>
  <c r="H17" i="26"/>
  <c r="H16" i="28" s="1"/>
  <c r="I16" s="1"/>
  <c r="H17" i="16"/>
  <c r="BZ25" i="11"/>
  <c r="BZ28" s="1"/>
  <c r="BW18" i="8"/>
  <c r="BW21" s="1"/>
  <c r="CA25" i="11" s="1"/>
  <c r="H148" i="21"/>
  <c r="Z148" i="22"/>
  <c r="Y177"/>
  <c r="BZ51" i="11"/>
  <c r="BY55"/>
  <c r="BT25" i="8"/>
  <c r="BT30" s="1"/>
  <c r="BW62" i="11"/>
  <c r="AQ33" l="1"/>
  <c r="AX8" i="10"/>
  <c r="N113" i="22"/>
  <c r="N117"/>
  <c r="AR33" i="10"/>
  <c r="AR34" s="1"/>
  <c r="AR70"/>
  <c r="AR71" s="1"/>
  <c r="AO78"/>
  <c r="AN38" i="11" s="1"/>
  <c r="AN22" i="9"/>
  <c r="E20" i="28"/>
  <c r="E55"/>
  <c r="E58" s="1"/>
  <c r="E8" i="27" s="1"/>
  <c r="E9" s="1"/>
  <c r="E11" s="1"/>
  <c r="AN71" i="11"/>
  <c r="AP79" i="10"/>
  <c r="AQ75"/>
  <c r="Z147" i="22"/>
  <c r="CA28" i="11"/>
  <c r="H147" i="21"/>
  <c r="H16" i="16"/>
  <c r="H16" i="26"/>
  <c r="H15" i="28" s="1"/>
  <c r="I15" s="1"/>
  <c r="CA51" i="11"/>
  <c r="BZ55"/>
  <c r="BU25" i="8"/>
  <c r="BU30" s="1"/>
  <c r="BX62" i="11"/>
  <c r="K16" i="28"/>
  <c r="J16"/>
  <c r="AQ74" i="10" l="1"/>
  <c r="AQ78" s="1"/>
  <c r="AP78"/>
  <c r="AR76"/>
  <c r="AR72"/>
  <c r="AX15"/>
  <c r="N119" i="22"/>
  <c r="O115" s="1"/>
  <c r="N120"/>
  <c r="O116" s="1"/>
  <c r="AQ35" i="11"/>
  <c r="AQ36" s="1"/>
  <c r="AQ64"/>
  <c r="AO24" i="9"/>
  <c r="AS24" i="10" s="1"/>
  <c r="AO26" i="9"/>
  <c r="AN40" i="11"/>
  <c r="N160" i="22"/>
  <c r="E160" i="21"/>
  <c r="E192"/>
  <c r="AN73" i="11"/>
  <c r="N192" i="22"/>
  <c r="BC75" i="10"/>
  <c r="K15" i="28"/>
  <c r="J15"/>
  <c r="Z173" i="22"/>
  <c r="CA55" i="11"/>
  <c r="H173" i="21"/>
  <c r="Z150" i="22"/>
  <c r="H150" i="21"/>
  <c r="H21" i="29" s="1"/>
  <c r="BY62" i="11"/>
  <c r="BV25" i="8"/>
  <c r="BV30" s="1"/>
  <c r="H15" i="16"/>
  <c r="H18" s="1"/>
  <c r="H15" i="26"/>
  <c r="Y184" i="22"/>
  <c r="AQ79" i="10" l="1"/>
  <c r="AP71" i="11" s="1"/>
  <c r="AP73" s="1"/>
  <c r="AP75" s="1"/>
  <c r="BC74" i="10"/>
  <c r="AY8"/>
  <c r="AR33" i="11"/>
  <c r="AO22" i="9"/>
  <c r="O66" i="22"/>
  <c r="AS32" i="10"/>
  <c r="AX69"/>
  <c r="AR74"/>
  <c r="AP38" i="11"/>
  <c r="AP40" s="1"/>
  <c r="AP42" s="1"/>
  <c r="E46" i="16"/>
  <c r="E46" i="26"/>
  <c r="E162" i="21"/>
  <c r="N162" i="22"/>
  <c r="AN42" i="11"/>
  <c r="AN75"/>
  <c r="E194" i="21"/>
  <c r="N194" i="22"/>
  <c r="E23" i="26"/>
  <c r="E79" i="29"/>
  <c r="E81" s="1"/>
  <c r="E23" i="16"/>
  <c r="E25" s="1"/>
  <c r="BZ62" i="11"/>
  <c r="BW25" i="8"/>
  <c r="BW30" s="1"/>
  <c r="CA62" i="11" s="1"/>
  <c r="H177" i="21"/>
  <c r="Z177" i="22"/>
  <c r="H18" i="26"/>
  <c r="H14" i="28"/>
  <c r="H35" i="16"/>
  <c r="H39" s="1"/>
  <c r="H35" i="26"/>
  <c r="AR75" i="10" l="1"/>
  <c r="AR79" s="1"/>
  <c r="AP78" i="11"/>
  <c r="AY15" i="10"/>
  <c r="Q50" i="22"/>
  <c r="AR64" i="11"/>
  <c r="O186" i="22" s="1"/>
  <c r="AR35" i="11"/>
  <c r="O157" i="22" s="1"/>
  <c r="AP24" i="9"/>
  <c r="AT24" i="10" s="1"/>
  <c r="AT32" s="1"/>
  <c r="AP26" i="9"/>
  <c r="O155" i="22"/>
  <c r="AR36" i="11"/>
  <c r="O158" i="22" s="1"/>
  <c r="AS33" i="10"/>
  <c r="AS70"/>
  <c r="O74" i="22"/>
  <c r="E45" i="28"/>
  <c r="E47" i="26"/>
  <c r="E49" s="1"/>
  <c r="E22" i="28"/>
  <c r="E25" i="26"/>
  <c r="E27" s="1"/>
  <c r="E16" i="27"/>
  <c r="E15"/>
  <c r="E47" i="16"/>
  <c r="F18" i="19" s="1"/>
  <c r="E13" i="27"/>
  <c r="F3" i="19"/>
  <c r="F5" s="1"/>
  <c r="F15"/>
  <c r="F61" s="1"/>
  <c r="F24"/>
  <c r="E27" i="16"/>
  <c r="E164" i="21"/>
  <c r="N164" i="22"/>
  <c r="AN78" i="11"/>
  <c r="E196" i="21"/>
  <c r="N196" i="22"/>
  <c r="H39" i="26"/>
  <c r="H34" i="28"/>
  <c r="I7" i="19"/>
  <c r="I59"/>
  <c r="I74" s="1"/>
  <c r="Z184" i="22"/>
  <c r="H184" i="21"/>
  <c r="H17" i="28"/>
  <c r="H54"/>
  <c r="I14"/>
  <c r="AR78" i="10" l="1"/>
  <c r="AS74" s="1"/>
  <c r="E17" i="27"/>
  <c r="AS34" i="10"/>
  <c r="O76" i="22" s="1"/>
  <c r="O75"/>
  <c r="AZ8" i="10"/>
  <c r="AZ15" s="1"/>
  <c r="AZ69" s="1"/>
  <c r="AS33" i="11"/>
  <c r="AY69" i="10"/>
  <c r="Q110" i="22" s="1"/>
  <c r="Q57"/>
  <c r="AT33" i="10"/>
  <c r="AT70"/>
  <c r="AT71" s="1"/>
  <c r="AT76" s="1"/>
  <c r="AP22" i="9"/>
  <c r="O111" i="22"/>
  <c r="AS71" i="10"/>
  <c r="E59" i="28"/>
  <c r="E46"/>
  <c r="E48" s="1"/>
  <c r="E49" i="16"/>
  <c r="F43" i="19" s="1"/>
  <c r="F44"/>
  <c r="F8"/>
  <c r="F16"/>
  <c r="E24" i="28"/>
  <c r="E26" s="1"/>
  <c r="E60"/>
  <c r="F62" i="19"/>
  <c r="F66"/>
  <c r="F64"/>
  <c r="F11"/>
  <c r="F67"/>
  <c r="F17"/>
  <c r="F45"/>
  <c r="F79" s="1"/>
  <c r="F32"/>
  <c r="F34"/>
  <c r="F33"/>
  <c r="F60"/>
  <c r="F63"/>
  <c r="F77" s="1"/>
  <c r="F35"/>
  <c r="F36"/>
  <c r="AQ71" i="11"/>
  <c r="AQ73" s="1"/>
  <c r="AQ75" s="1"/>
  <c r="AS75" i="10"/>
  <c r="H44" i="26"/>
  <c r="H44" i="16"/>
  <c r="H71" i="28"/>
  <c r="H77" s="1"/>
  <c r="H78" s="1"/>
  <c r="H38"/>
  <c r="I34"/>
  <c r="J14"/>
  <c r="I54"/>
  <c r="K14"/>
  <c r="AQ38" i="11" l="1"/>
  <c r="AQ40" s="1"/>
  <c r="AQ42" s="1"/>
  <c r="AQ78" s="1"/>
  <c r="AS76" i="10"/>
  <c r="AS78" s="1"/>
  <c r="AS72"/>
  <c r="AT72" s="1"/>
  <c r="O112" i="22"/>
  <c r="AQ24" i="9"/>
  <c r="AU24" i="10" s="1"/>
  <c r="AQ26" i="9"/>
  <c r="AS35" i="11"/>
  <c r="AS36" s="1"/>
  <c r="AS64"/>
  <c r="AT34" i="10"/>
  <c r="F40" i="19"/>
  <c r="F42"/>
  <c r="F39"/>
  <c r="F38"/>
  <c r="F41"/>
  <c r="F65"/>
  <c r="E61" i="28"/>
  <c r="F82" i="19"/>
  <c r="F19"/>
  <c r="F21"/>
  <c r="F22"/>
  <c r="F20"/>
  <c r="J34" i="28"/>
  <c r="K34"/>
  <c r="I71"/>
  <c r="I77" s="1"/>
  <c r="I78" s="1"/>
  <c r="I29" i="19"/>
  <c r="H43" i="28"/>
  <c r="O113" i="22" l="1"/>
  <c r="O117"/>
  <c r="AS79" i="10"/>
  <c r="AR71" i="11" s="1"/>
  <c r="AU32" i="10"/>
  <c r="AT33" i="11"/>
  <c r="BA8" i="10"/>
  <c r="AQ22" i="9"/>
  <c r="AT74" i="10"/>
  <c r="AR38" i="11"/>
  <c r="I43" i="28"/>
  <c r="O119" i="22" l="1"/>
  <c r="P115" s="1"/>
  <c r="O120"/>
  <c r="P116" s="1"/>
  <c r="AU33" i="10"/>
  <c r="AU70"/>
  <c r="AU71" s="1"/>
  <c r="BA15"/>
  <c r="AT75"/>
  <c r="AT79" s="1"/>
  <c r="AU75" s="1"/>
  <c r="AT35" i="11"/>
  <c r="AT36" s="1"/>
  <c r="AR26" i="9"/>
  <c r="AR24"/>
  <c r="AV24" i="10" s="1"/>
  <c r="AT64" i="11"/>
  <c r="AR73"/>
  <c r="O192" i="22"/>
  <c r="O160"/>
  <c r="AR40" i="11"/>
  <c r="K43" i="28"/>
  <c r="J43"/>
  <c r="AU34" i="10" l="1"/>
  <c r="BB8"/>
  <c r="AU33" i="11"/>
  <c r="BA69" i="10"/>
  <c r="AV32"/>
  <c r="P66" i="22"/>
  <c r="AT78" i="10"/>
  <c r="AS38" i="11" s="1"/>
  <c r="AS40" s="1"/>
  <c r="AS42" s="1"/>
  <c r="AR22" i="9"/>
  <c r="AU72" i="10"/>
  <c r="AU76"/>
  <c r="AS71" i="11"/>
  <c r="AS73" s="1"/>
  <c r="AS75" s="1"/>
  <c r="O194" i="22"/>
  <c r="AR75" i="11"/>
  <c r="O196" i="22" s="1"/>
  <c r="AU74" i="10"/>
  <c r="AR42" i="11"/>
  <c r="O162" i="22"/>
  <c r="AS78" i="11" l="1"/>
  <c r="AS26" i="9"/>
  <c r="AS24"/>
  <c r="AW24" i="10" s="1"/>
  <c r="AW32" s="1"/>
  <c r="AU35" i="11"/>
  <c r="P157" i="22" s="1"/>
  <c r="AU64" i="11"/>
  <c r="P186" i="22" s="1"/>
  <c r="P155"/>
  <c r="AV33" i="10"/>
  <c r="AV70"/>
  <c r="P74" i="22"/>
  <c r="BB15" i="10"/>
  <c r="F49" i="21"/>
  <c r="R50" i="22"/>
  <c r="BC8" i="10"/>
  <c r="O164" i="22"/>
  <c r="AR78" i="11"/>
  <c r="AU79" i="10"/>
  <c r="AU78"/>
  <c r="AW33" l="1"/>
  <c r="AW34" s="1"/>
  <c r="AW70"/>
  <c r="AW71" s="1"/>
  <c r="BB69"/>
  <c r="BC15"/>
  <c r="F56" i="21"/>
  <c r="R57" i="22"/>
  <c r="P111"/>
  <c r="AV71" i="10"/>
  <c r="AU36" i="11"/>
  <c r="P158" i="22" s="1"/>
  <c r="BD8" i="10"/>
  <c r="BD15" s="1"/>
  <c r="BD69" s="1"/>
  <c r="AV33" i="11"/>
  <c r="AV34" i="10"/>
  <c r="P76" i="22" s="1"/>
  <c r="P75"/>
  <c r="AS22" i="9"/>
  <c r="AT38" i="11"/>
  <c r="AT40" s="1"/>
  <c r="AT42" s="1"/>
  <c r="AV74" i="10"/>
  <c r="AT71" i="11"/>
  <c r="AT73" s="1"/>
  <c r="AT75" s="1"/>
  <c r="AV75" i="10"/>
  <c r="AT78" i="11" l="1"/>
  <c r="BC69" i="10"/>
  <c r="R110" i="22"/>
  <c r="F109" i="21"/>
  <c r="AW76" i="10"/>
  <c r="AV35" i="11"/>
  <c r="AV36" s="1"/>
  <c r="AT26" i="9"/>
  <c r="AT24"/>
  <c r="AX24" i="10" s="1"/>
  <c r="AV64" i="11"/>
  <c r="AT22" i="9"/>
  <c r="P112" i="22"/>
  <c r="AV72" i="10"/>
  <c r="AW72" s="1"/>
  <c r="AV76"/>
  <c r="AV78" s="1"/>
  <c r="AW74" s="1"/>
  <c r="AV79" l="1"/>
  <c r="AW75" s="1"/>
  <c r="AW79" s="1"/>
  <c r="P113" i="22"/>
  <c r="P117"/>
  <c r="AU24" i="9"/>
  <c r="AY24" i="10" s="1"/>
  <c r="AY32" s="1"/>
  <c r="AW35" i="11"/>
  <c r="AW36" s="1"/>
  <c r="AW64"/>
  <c r="AU26" i="9"/>
  <c r="AW33" i="11"/>
  <c r="BE8" i="10"/>
  <c r="AX32"/>
  <c r="AU38" i="11"/>
  <c r="AU40" s="1"/>
  <c r="P160" i="22" l="1"/>
  <c r="AU71" i="11"/>
  <c r="AU73" s="1"/>
  <c r="AX70" i="10"/>
  <c r="AX33"/>
  <c r="Q74" i="22"/>
  <c r="BF8" i="10"/>
  <c r="BF15" s="1"/>
  <c r="BF69" s="1"/>
  <c r="AX33" i="11"/>
  <c r="Q66" i="22"/>
  <c r="P119"/>
  <c r="Q115" s="1"/>
  <c r="P120"/>
  <c r="Q116" s="1"/>
  <c r="AU22" i="9"/>
  <c r="BE15" i="10"/>
  <c r="S50" i="22"/>
  <c r="AY33" i="10"/>
  <c r="AY70"/>
  <c r="AY71" s="1"/>
  <c r="AY76" s="1"/>
  <c r="AW78"/>
  <c r="AV71" i="11"/>
  <c r="AV73" s="1"/>
  <c r="AV75" s="1"/>
  <c r="AX75" i="10"/>
  <c r="AX74"/>
  <c r="AV38" i="11"/>
  <c r="AV40" s="1"/>
  <c r="AV42" s="1"/>
  <c r="P162" i="22"/>
  <c r="AU42" i="11"/>
  <c r="P192" i="22" l="1"/>
  <c r="BE69" i="10"/>
  <c r="S110" i="22" s="1"/>
  <c r="S57"/>
  <c r="AX71" i="10"/>
  <c r="Q111" i="22"/>
  <c r="AV26" i="9"/>
  <c r="AX35" i="11"/>
  <c r="Q157" i="22" s="1"/>
  <c r="AV24" i="9"/>
  <c r="AZ24" i="10" s="1"/>
  <c r="AZ32" s="1"/>
  <c r="AX64" i="11"/>
  <c r="Q186" i="22" s="1"/>
  <c r="AX34" i="10"/>
  <c r="AY34" s="1"/>
  <c r="Q76" i="22" s="1"/>
  <c r="Q75"/>
  <c r="Q155"/>
  <c r="P164"/>
  <c r="AV78" i="11"/>
  <c r="P194" i="22"/>
  <c r="AU75" i="11"/>
  <c r="P196" i="22" s="1"/>
  <c r="AU78" i="11" l="1"/>
  <c r="AZ70" i="10"/>
  <c r="AZ71" s="1"/>
  <c r="AZ33"/>
  <c r="AZ34" s="1"/>
  <c r="AX76"/>
  <c r="AX72"/>
  <c r="AY72" s="1"/>
  <c r="Q112" i="22"/>
  <c r="AY33" i="11"/>
  <c r="BG8" i="10"/>
  <c r="BG15" s="1"/>
  <c r="BG69" s="1"/>
  <c r="AV22" i="9"/>
  <c r="AX36" i="11"/>
  <c r="Q158" i="22" s="1"/>
  <c r="AX79" i="10" l="1"/>
  <c r="AX78"/>
  <c r="AZ72"/>
  <c r="AZ76"/>
  <c r="Q117" i="22"/>
  <c r="Q113"/>
  <c r="AW26" i="9"/>
  <c r="AY64" i="11"/>
  <c r="AW24" i="9"/>
  <c r="BA24" i="10" s="1"/>
  <c r="BA32" s="1"/>
  <c r="AY35" i="11"/>
  <c r="AY36" s="1"/>
  <c r="AY75" i="10" l="1"/>
  <c r="AY79" s="1"/>
  <c r="AX71" i="11" s="1"/>
  <c r="AW71"/>
  <c r="AW73" s="1"/>
  <c r="AW75" s="1"/>
  <c r="AZ33"/>
  <c r="BH8" i="10"/>
  <c r="BH15" s="1"/>
  <c r="BH69" s="1"/>
  <c r="BA70"/>
  <c r="BA71" s="1"/>
  <c r="BA33"/>
  <c r="BA34" s="1"/>
  <c r="AW38" i="11"/>
  <c r="AW40" s="1"/>
  <c r="AW42" s="1"/>
  <c r="AY74" i="10"/>
  <c r="Q119" i="22"/>
  <c r="R115" s="1"/>
  <c r="Q120"/>
  <c r="R116" s="1"/>
  <c r="AW22" i="9"/>
  <c r="AZ75" i="10" l="1"/>
  <c r="AX24" i="9"/>
  <c r="BB24" i="10" s="1"/>
  <c r="AZ64" i="11"/>
  <c r="AZ35"/>
  <c r="AZ36" s="1"/>
  <c r="AX26" i="9"/>
  <c r="AW78" i="11"/>
  <c r="BA72" i="10"/>
  <c r="BA76"/>
  <c r="AY78"/>
  <c r="Q192" i="22"/>
  <c r="AX73" i="11"/>
  <c r="BA33" l="1"/>
  <c r="BI8" i="10"/>
  <c r="AZ74"/>
  <c r="AX38" i="11"/>
  <c r="AX22" i="9"/>
  <c r="BC24" i="10"/>
  <c r="BB32"/>
  <c r="R66" i="22"/>
  <c r="F65" i="21"/>
  <c r="Q194" i="22"/>
  <c r="AX75" i="11"/>
  <c r="Q196" i="22" s="1"/>
  <c r="F155" i="21" l="1"/>
  <c r="R155" i="22"/>
  <c r="AZ78" i="10"/>
  <c r="AZ79"/>
  <c r="BC32"/>
  <c r="F73" i="21"/>
  <c r="BB70" i="10"/>
  <c r="BB33"/>
  <c r="R74" i="22"/>
  <c r="BI15" i="10"/>
  <c r="T50" i="22"/>
  <c r="Q160"/>
  <c r="AX40" i="11"/>
  <c r="AY24" i="9"/>
  <c r="BD24" i="10" s="1"/>
  <c r="BD32" s="1"/>
  <c r="AY26" i="9"/>
  <c r="BA35" i="11"/>
  <c r="BA64"/>
  <c r="AY22" i="9"/>
  <c r="AZ26" l="1"/>
  <c r="BC35" i="11"/>
  <c r="AZ24" i="9"/>
  <c r="BE24" i="10" s="1"/>
  <c r="BE32" s="1"/>
  <c r="BC64" i="11"/>
  <c r="T57" i="22"/>
  <c r="BI69" i="10"/>
  <c r="T110" i="22" s="1"/>
  <c r="BA74" i="10"/>
  <c r="AY38" i="11"/>
  <c r="AY40" s="1"/>
  <c r="AY42" s="1"/>
  <c r="BD70" i="10"/>
  <c r="BD71" s="1"/>
  <c r="BD76" s="1"/>
  <c r="BD33"/>
  <c r="BD34" s="1"/>
  <c r="BJ8"/>
  <c r="BJ15" s="1"/>
  <c r="BJ69" s="1"/>
  <c r="BC33" i="11"/>
  <c r="BB71" i="10"/>
  <c r="BC70"/>
  <c r="R111" i="22"/>
  <c r="F110" i="21"/>
  <c r="F111" s="1"/>
  <c r="F116" s="1"/>
  <c r="F186"/>
  <c r="R186" i="22"/>
  <c r="BA75" i="10"/>
  <c r="BA79" s="1"/>
  <c r="AZ71" i="11" s="1"/>
  <c r="AZ73" s="1"/>
  <c r="AZ75" s="1"/>
  <c r="AY71"/>
  <c r="AY73" s="1"/>
  <c r="AY75" s="1"/>
  <c r="Q162" i="22"/>
  <c r="AX42" i="11"/>
  <c r="BA36"/>
  <c r="R157" i="22"/>
  <c r="F157" i="21"/>
  <c r="F20" i="26" s="1"/>
  <c r="BC33" i="10"/>
  <c r="F74" i="21"/>
  <c r="R75" i="22"/>
  <c r="BB34" i="10"/>
  <c r="BB75" l="1"/>
  <c r="F158" i="21"/>
  <c r="F22" i="29" s="1"/>
  <c r="R158" i="22"/>
  <c r="BD33" i="11"/>
  <c r="BK8" i="10"/>
  <c r="BK15" s="1"/>
  <c r="BK69" s="1"/>
  <c r="F19" i="28"/>
  <c r="F21" i="26"/>
  <c r="R112" i="22"/>
  <c r="BC71" i="10"/>
  <c r="BC76" s="1"/>
  <c r="BB72"/>
  <c r="BD72" s="1"/>
  <c r="BB76"/>
  <c r="AZ22" i="9"/>
  <c r="F20" i="16"/>
  <c r="F21" s="1"/>
  <c r="BE70" i="10"/>
  <c r="BE71" s="1"/>
  <c r="BE33"/>
  <c r="BE34" s="1"/>
  <c r="R76" i="22"/>
  <c r="F75" i="21"/>
  <c r="BC36" i="11"/>
  <c r="BA78" i="10"/>
  <c r="F118" i="21"/>
  <c r="G114" s="1"/>
  <c r="F119"/>
  <c r="G115" s="1"/>
  <c r="F24" i="29"/>
  <c r="F45" i="26"/>
  <c r="F44" i="28" s="1"/>
  <c r="F57" s="1"/>
  <c r="F45" i="16"/>
  <c r="G6" i="19" s="1"/>
  <c r="Q164" i="22"/>
  <c r="AX78" i="11"/>
  <c r="AY78"/>
  <c r="F33" i="29" l="1"/>
  <c r="F77" s="1"/>
  <c r="F80" s="1"/>
  <c r="G78" s="1"/>
  <c r="BD35" i="11"/>
  <c r="BD36" s="1"/>
  <c r="BA26" i="9"/>
  <c r="BD64" i="11"/>
  <c r="BA24" i="9"/>
  <c r="BF24" i="10" s="1"/>
  <c r="F20" i="28"/>
  <c r="F55"/>
  <c r="F58" s="1"/>
  <c r="F8" i="27" s="1"/>
  <c r="F9" s="1"/>
  <c r="F11" s="1"/>
  <c r="R113" i="22"/>
  <c r="R117"/>
  <c r="BB74" i="10"/>
  <c r="AZ38" i="11"/>
  <c r="AZ40" s="1"/>
  <c r="AZ42" s="1"/>
  <c r="AZ78" s="1"/>
  <c r="BE76" i="10"/>
  <c r="BE72"/>
  <c r="BA22" i="9" l="1"/>
  <c r="BB78" i="10"/>
  <c r="BB79"/>
  <c r="R120" i="22"/>
  <c r="S116" s="1"/>
  <c r="R119"/>
  <c r="S115" s="1"/>
  <c r="BL8" i="10"/>
  <c r="BE33" i="11"/>
  <c r="BF32" i="10"/>
  <c r="S66" i="22"/>
  <c r="BD74" i="10" l="1"/>
  <c r="BA38" i="11"/>
  <c r="BC78" i="10"/>
  <c r="U50" i="22"/>
  <c r="BL15" i="10"/>
  <c r="S155" i="22"/>
  <c r="BE64" i="11"/>
  <c r="S186" i="22" s="1"/>
  <c r="BB24" i="9"/>
  <c r="BG24" i="10" s="1"/>
  <c r="BG32" s="1"/>
  <c r="BE35" i="11"/>
  <c r="S157" i="22" s="1"/>
  <c r="BB26" i="9"/>
  <c r="BC79" i="10"/>
  <c r="BD75"/>
  <c r="BP75" s="1"/>
  <c r="BA71" i="11"/>
  <c r="BF70" i="10"/>
  <c r="S74" i="22"/>
  <c r="BF33" i="10"/>
  <c r="BG33" l="1"/>
  <c r="BG34" s="1"/>
  <c r="BG70"/>
  <c r="BG71" s="1"/>
  <c r="BG76" s="1"/>
  <c r="BD79"/>
  <c r="BP74"/>
  <c r="BD78"/>
  <c r="BF34"/>
  <c r="S76" i="22" s="1"/>
  <c r="S75"/>
  <c r="BE36" i="11"/>
  <c r="S158" i="22" s="1"/>
  <c r="R160"/>
  <c r="F160" i="21"/>
  <c r="BA40" i="11"/>
  <c r="BA73"/>
  <c r="R192" i="22"/>
  <c r="F192" i="21"/>
  <c r="BM8" i="10"/>
  <c r="BM15" s="1"/>
  <c r="BM69" s="1"/>
  <c r="BF33" i="11"/>
  <c r="U57" i="22"/>
  <c r="BL69" i="10"/>
  <c r="U110" i="22" s="1"/>
  <c r="BF71" i="10"/>
  <c r="S111" i="22"/>
  <c r="BB22" i="9"/>
  <c r="R162" i="22" l="1"/>
  <c r="F162" i="21"/>
  <c r="BA42" i="11"/>
  <c r="F46" i="26"/>
  <c r="F46" i="16"/>
  <c r="BE75" i="10"/>
  <c r="BC71" i="11"/>
  <c r="BC73" s="1"/>
  <c r="BC75" s="1"/>
  <c r="BC26" i="9"/>
  <c r="BF35" i="11"/>
  <c r="BF36" s="1"/>
  <c r="BC24" i="9"/>
  <c r="BH24" i="10" s="1"/>
  <c r="BH32" s="1"/>
  <c r="BF64" i="11"/>
  <c r="F79" i="29"/>
  <c r="F81" s="1"/>
  <c r="F23" i="26"/>
  <c r="F23" i="16"/>
  <c r="F25" s="1"/>
  <c r="G15" i="19" s="1"/>
  <c r="G61" s="1"/>
  <c r="BF72" i="10"/>
  <c r="BG72" s="1"/>
  <c r="BF76"/>
  <c r="S112" i="22"/>
  <c r="R194"/>
  <c r="F194" i="21"/>
  <c r="BA75" i="11"/>
  <c r="BE74" i="10"/>
  <c r="BE78" s="1"/>
  <c r="BC38" i="11"/>
  <c r="BC40" s="1"/>
  <c r="BC42" s="1"/>
  <c r="BC78" s="1"/>
  <c r="F27" i="16" l="1"/>
  <c r="G34" i="19" s="1"/>
  <c r="G24"/>
  <c r="F13" i="27"/>
  <c r="G3" i="19"/>
  <c r="G5" s="1"/>
  <c r="F15" i="27"/>
  <c r="F16"/>
  <c r="F47" i="16"/>
  <c r="F45" i="28"/>
  <c r="F47" i="26"/>
  <c r="F49" s="1"/>
  <c r="F196" i="21"/>
  <c r="R196" i="22"/>
  <c r="BF74" i="10"/>
  <c r="BD38" i="11"/>
  <c r="BD40" s="1"/>
  <c r="BD42" s="1"/>
  <c r="F22" i="28"/>
  <c r="F25" i="26"/>
  <c r="F27" s="1"/>
  <c r="BE79" i="10"/>
  <c r="S113" i="22"/>
  <c r="S117"/>
  <c r="BA78" i="11"/>
  <c r="F164" i="21"/>
  <c r="R164" i="22"/>
  <c r="BH70" i="10"/>
  <c r="BH71" s="1"/>
  <c r="BH33"/>
  <c r="BH34" s="1"/>
  <c r="BN8"/>
  <c r="BN15" s="1"/>
  <c r="BN69" s="1"/>
  <c r="BG33" i="11"/>
  <c r="BC22" i="9"/>
  <c r="G45" i="19" l="1"/>
  <c r="G79" s="1"/>
  <c r="G82" s="1"/>
  <c r="G36"/>
  <c r="G33"/>
  <c r="G32"/>
  <c r="G35"/>
  <c r="G60"/>
  <c r="G63"/>
  <c r="G77" s="1"/>
  <c r="F24" i="28"/>
  <c r="F26" s="1"/>
  <c r="F60"/>
  <c r="F61" s="1"/>
  <c r="BD71" i="11"/>
  <c r="BD73" s="1"/>
  <c r="BD75" s="1"/>
  <c r="BD78" s="1"/>
  <c r="BF75" i="10"/>
  <c r="BF79" s="1"/>
  <c r="F59" i="28"/>
  <c r="F46"/>
  <c r="F48" s="1"/>
  <c r="G11" i="19"/>
  <c r="G64"/>
  <c r="G62"/>
  <c r="G67"/>
  <c r="G66"/>
  <c r="G8"/>
  <c r="F49" i="16"/>
  <c r="G43" i="19" s="1"/>
  <c r="G44"/>
  <c r="G17"/>
  <c r="G16"/>
  <c r="G18"/>
  <c r="BH72" i="10"/>
  <c r="BH76"/>
  <c r="BG64" i="11"/>
  <c r="BG35"/>
  <c r="BG36" s="1"/>
  <c r="BD26" i="9"/>
  <c r="BD24"/>
  <c r="BI24" i="10" s="1"/>
  <c r="S120" i="22"/>
  <c r="T116" s="1"/>
  <c r="S119"/>
  <c r="T115" s="1"/>
  <c r="F17" i="27"/>
  <c r="G38" i="19" l="1"/>
  <c r="G41"/>
  <c r="G39"/>
  <c r="G65"/>
  <c r="G42"/>
  <c r="G40"/>
  <c r="BD22" i="9"/>
  <c r="BH33" i="11"/>
  <c r="BO8" i="10"/>
  <c r="BI32"/>
  <c r="T66" i="22"/>
  <c r="G22" i="19"/>
  <c r="G21"/>
  <c r="G20"/>
  <c r="G19"/>
  <c r="BG75" i="10"/>
  <c r="BE71" i="11"/>
  <c r="BF78" i="10"/>
  <c r="BE73" i="11" l="1"/>
  <c r="S192" i="22"/>
  <c r="BE38" i="11"/>
  <c r="BG74" i="10"/>
  <c r="BG78" s="1"/>
  <c r="BE26" i="9"/>
  <c r="BH64" i="11"/>
  <c r="T186" i="22" s="1"/>
  <c r="BE24" i="9"/>
  <c r="BJ24" i="10" s="1"/>
  <c r="BJ32" s="1"/>
  <c r="BH35" i="11"/>
  <c r="T157" i="22" s="1"/>
  <c r="BE22" i="9"/>
  <c r="BO15" i="10"/>
  <c r="V50" i="22"/>
  <c r="BP8" i="10"/>
  <c r="G49" i="21"/>
  <c r="BI70" i="10"/>
  <c r="BI33"/>
  <c r="T74" i="22"/>
  <c r="T155"/>
  <c r="BH36" i="11"/>
  <c r="T158" i="22" s="1"/>
  <c r="BG79" i="10"/>
  <c r="BH75" l="1"/>
  <c r="BH79" s="1"/>
  <c r="BF71" i="11"/>
  <c r="BF73" s="1"/>
  <c r="BF75" s="1"/>
  <c r="BF78" s="1"/>
  <c r="BE75"/>
  <c r="S196" i="22" s="1"/>
  <c r="S194"/>
  <c r="BE40" i="11"/>
  <c r="S160" i="22"/>
  <c r="BI71" i="10"/>
  <c r="T111" i="22"/>
  <c r="G56" i="21"/>
  <c r="V57" i="22"/>
  <c r="BO69" i="10"/>
  <c r="BP15"/>
  <c r="BF38" i="11"/>
  <c r="BF40" s="1"/>
  <c r="BF42" s="1"/>
  <c r="BH74" i="10"/>
  <c r="T75" i="22"/>
  <c r="BI34" i="10"/>
  <c r="T76" i="22" s="1"/>
  <c r="BJ70" i="10"/>
  <c r="BJ71" s="1"/>
  <c r="BJ76" s="1"/>
  <c r="BJ33"/>
  <c r="BJ34" s="1"/>
  <c r="BF24" i="9"/>
  <c r="BK24" i="10" s="1"/>
  <c r="BF26" i="9"/>
  <c r="BI35" i="11"/>
  <c r="BI36" s="1"/>
  <c r="BI64"/>
  <c r="BQ8" i="10"/>
  <c r="BQ15" s="1"/>
  <c r="BQ69" s="1"/>
  <c r="BI33" i="11"/>
  <c r="BI75" i="10" l="1"/>
  <c r="BG71" i="11"/>
  <c r="BG73" s="1"/>
  <c r="BG75" s="1"/>
  <c r="V110" i="22"/>
  <c r="G109" i="21"/>
  <c r="BP69" i="10"/>
  <c r="BH78"/>
  <c r="BF22" i="9"/>
  <c r="BJ33" i="11"/>
  <c r="BR8" i="10"/>
  <c r="BE42" i="11"/>
  <c r="S162" i="22"/>
  <c r="BI72" i="10"/>
  <c r="BJ72" s="1"/>
  <c r="T112" i="22"/>
  <c r="BI76" i="10"/>
  <c r="BK32"/>
  <c r="BI74" l="1"/>
  <c r="BI78" s="1"/>
  <c r="BG38" i="11"/>
  <c r="BG40" s="1"/>
  <c r="BG42" s="1"/>
  <c r="BG78" s="1"/>
  <c r="BR15" i="10"/>
  <c r="T113" i="22"/>
  <c r="T117"/>
  <c r="BG24" i="9"/>
  <c r="BL24" i="10" s="1"/>
  <c r="BJ64" i="11"/>
  <c r="BJ35"/>
  <c r="BJ36" s="1"/>
  <c r="BG26" i="9"/>
  <c r="S164" i="22"/>
  <c r="BE78" i="11"/>
  <c r="BK70" i="10"/>
  <c r="BK33"/>
  <c r="BI79" l="1"/>
  <c r="BH71" i="11" s="1"/>
  <c r="BH38"/>
  <c r="BJ74" i="10"/>
  <c r="BS8"/>
  <c r="BK33" i="11"/>
  <c r="BR69" i="10"/>
  <c r="T120" i="22"/>
  <c r="U116" s="1"/>
  <c r="T119"/>
  <c r="U115" s="1"/>
  <c r="BL32" i="10"/>
  <c r="U66" i="22"/>
  <c r="BK71" i="10"/>
  <c r="BK34"/>
  <c r="BG22" i="9"/>
  <c r="BJ78" i="10" l="1"/>
  <c r="BK74" s="1"/>
  <c r="BJ75"/>
  <c r="BJ79" s="1"/>
  <c r="BL33"/>
  <c r="U75" i="22" s="1"/>
  <c r="BL70" i="10"/>
  <c r="U74" i="22"/>
  <c r="BK64" i="11"/>
  <c r="U186" i="22" s="1"/>
  <c r="BH26" i="9"/>
  <c r="BH24"/>
  <c r="BM24" i="10" s="1"/>
  <c r="BM32" s="1"/>
  <c r="BK35" i="11"/>
  <c r="U157" i="22" s="1"/>
  <c r="BH73" i="11"/>
  <c r="T192" i="22"/>
  <c r="BS15" i="10"/>
  <c r="W50" i="22"/>
  <c r="BK72" i="10"/>
  <c r="BK76"/>
  <c r="T160" i="22"/>
  <c r="BH40" i="11"/>
  <c r="U155" i="22"/>
  <c r="BI38" i="11" l="1"/>
  <c r="BI40" s="1"/>
  <c r="BI42" s="1"/>
  <c r="BH22" i="9"/>
  <c r="BL64" i="11" s="1"/>
  <c r="T194" i="22"/>
  <c r="BH75" i="11"/>
  <c r="T196" i="22" s="1"/>
  <c r="BL34" i="10"/>
  <c r="U76" i="22" s="1"/>
  <c r="BL71" i="10"/>
  <c r="U111" i="22"/>
  <c r="T162"/>
  <c r="BH42" i="11"/>
  <c r="BL33"/>
  <c r="BT8" i="10"/>
  <c r="BT15" s="1"/>
  <c r="BT69" s="1"/>
  <c r="BK36" i="11"/>
  <c r="U158" i="22" s="1"/>
  <c r="BK75" i="10"/>
  <c r="BI71" i="11"/>
  <c r="BI73" s="1"/>
  <c r="BI75" s="1"/>
  <c r="BS69" i="10"/>
  <c r="W110" i="22" s="1"/>
  <c r="W57"/>
  <c r="BM33" i="10"/>
  <c r="BM70"/>
  <c r="BM71" s="1"/>
  <c r="BI78" i="11" l="1"/>
  <c r="BI26" i="9"/>
  <c r="BU8" i="10" s="1"/>
  <c r="BU15" s="1"/>
  <c r="BU69" s="1"/>
  <c r="BI24" i="9"/>
  <c r="BL35" i="11"/>
  <c r="BL36" s="1"/>
  <c r="BL76" i="10"/>
  <c r="U112" i="22"/>
  <c r="BM76" i="10"/>
  <c r="BL72"/>
  <c r="BM72" s="1"/>
  <c r="T164" i="22"/>
  <c r="BH78" i="11"/>
  <c r="BK79" i="10"/>
  <c r="BK78"/>
  <c r="BM34"/>
  <c r="BI22" i="9" l="1"/>
  <c r="BM64" i="11" s="1"/>
  <c r="BM33"/>
  <c r="BN24" i="10"/>
  <c r="BN32" s="1"/>
  <c r="BN33" s="1"/>
  <c r="BN34" s="1"/>
  <c r="U117" i="22"/>
  <c r="U113"/>
  <c r="BJ71" i="11"/>
  <c r="BJ73" s="1"/>
  <c r="BJ75" s="1"/>
  <c r="BL75" i="10"/>
  <c r="BJ38" i="11"/>
  <c r="BJ40" s="1"/>
  <c r="BJ42" s="1"/>
  <c r="BL74" i="10"/>
  <c r="BJ26" i="9" l="1"/>
  <c r="BV8" i="10" s="1"/>
  <c r="BJ24" i="9"/>
  <c r="BO24" i="10" s="1"/>
  <c r="V66" i="22" s="1"/>
  <c r="BM35" i="11"/>
  <c r="BM36" s="1"/>
  <c r="BJ78"/>
  <c r="BN70" i="10"/>
  <c r="BN71" s="1"/>
  <c r="BN76" s="1"/>
  <c r="BL79"/>
  <c r="BM75" s="1"/>
  <c r="U120" i="22"/>
  <c r="V116" s="1"/>
  <c r="U119"/>
  <c r="V115" s="1"/>
  <c r="BL78" i="10"/>
  <c r="BJ22" i="9" l="1"/>
  <c r="BK26" s="1"/>
  <c r="G65" i="21"/>
  <c r="BN33" i="11"/>
  <c r="V155" i="22" s="1"/>
  <c r="BP24" i="10"/>
  <c r="BO32"/>
  <c r="BO70" s="1"/>
  <c r="BN72"/>
  <c r="BK71" i="11"/>
  <c r="BK73" s="1"/>
  <c r="BK38"/>
  <c r="BM74" i="10"/>
  <c r="BM78" s="1"/>
  <c r="G73" i="21"/>
  <c r="V74" i="22"/>
  <c r="BP32" i="10"/>
  <c r="X50" i="22"/>
  <c r="BV15" i="10"/>
  <c r="G155" i="21" l="1"/>
  <c r="BK24" i="9"/>
  <c r="BQ24" i="10" s="1"/>
  <c r="BQ32" s="1"/>
  <c r="BQ70" s="1"/>
  <c r="BQ71" s="1"/>
  <c r="BQ76" s="1"/>
  <c r="BN35" i="11"/>
  <c r="G157" i="21" s="1"/>
  <c r="BO33" i="10"/>
  <c r="G74" i="21" s="1"/>
  <c r="BN64" i="11"/>
  <c r="V186" i="22" s="1"/>
  <c r="BM79" i="10"/>
  <c r="BL71" i="11" s="1"/>
  <c r="BL73" s="1"/>
  <c r="BL75" s="1"/>
  <c r="U192" i="22"/>
  <c r="BW8" i="10"/>
  <c r="BW15" s="1"/>
  <c r="BW69" s="1"/>
  <c r="BP33" i="11"/>
  <c r="BP70" i="10"/>
  <c r="G110" i="21"/>
  <c r="G111" s="1"/>
  <c r="G116" s="1"/>
  <c r="V111" i="22"/>
  <c r="BO71" i="10"/>
  <c r="BK75" i="11"/>
  <c r="U196" i="22" s="1"/>
  <c r="U194"/>
  <c r="U160"/>
  <c r="BK40" i="11"/>
  <c r="X57" i="22"/>
  <c r="BV69" i="10"/>
  <c r="X110" i="22" s="1"/>
  <c r="BN74" i="10"/>
  <c r="BL38" i="11"/>
  <c r="BL40" s="1"/>
  <c r="BL42" s="1"/>
  <c r="BL78" l="1"/>
  <c r="V157" i="22"/>
  <c r="G20" i="16"/>
  <c r="G21" s="1"/>
  <c r="G20" i="26"/>
  <c r="G21" s="1"/>
  <c r="BQ33" i="10"/>
  <c r="BN36" i="11"/>
  <c r="V158" i="22" s="1"/>
  <c r="BP33" i="10"/>
  <c r="G186" i="21"/>
  <c r="V75" i="22"/>
  <c r="BN75" i="10"/>
  <c r="BN79" s="1"/>
  <c r="BM71" i="11" s="1"/>
  <c r="BM73" s="1"/>
  <c r="BM75" s="1"/>
  <c r="BO34" i="10"/>
  <c r="V76" i="22" s="1"/>
  <c r="BK22" i="9"/>
  <c r="BP35" i="11" s="1"/>
  <c r="BP36" s="1"/>
  <c r="G118" i="21"/>
  <c r="H114" s="1"/>
  <c r="G119"/>
  <c r="H115" s="1"/>
  <c r="BK42" i="11"/>
  <c r="U162" i="22"/>
  <c r="BO72" i="10"/>
  <c r="BQ72" s="1"/>
  <c r="V112" i="22"/>
  <c r="BP71" i="10"/>
  <c r="BP76" s="1"/>
  <c r="BO76"/>
  <c r="G45" i="26"/>
  <c r="G44" i="28" s="1"/>
  <c r="G57" s="1"/>
  <c r="G45" i="16"/>
  <c r="H6" i="19" s="1"/>
  <c r="G24" i="29"/>
  <c r="BN78" i="10" l="1"/>
  <c r="BM38" i="11" s="1"/>
  <c r="BM40" s="1"/>
  <c r="BM42" s="1"/>
  <c r="BM78" s="1"/>
  <c r="BQ34" i="10"/>
  <c r="BO75"/>
  <c r="G158" i="21"/>
  <c r="G22" i="29" s="1"/>
  <c r="G75" i="21"/>
  <c r="BL24" i="9"/>
  <c r="BR24" i="10" s="1"/>
  <c r="BR32" s="1"/>
  <c r="BR33" s="1"/>
  <c r="G19" i="28"/>
  <c r="G20" s="1"/>
  <c r="BP64" i="11"/>
  <c r="BL26" i="9"/>
  <c r="BX8" i="10" s="1"/>
  <c r="BX15" s="1"/>
  <c r="BX69" s="1"/>
  <c r="G33" i="29"/>
  <c r="G77" s="1"/>
  <c r="G80" s="1"/>
  <c r="H78" s="1"/>
  <c r="G55" i="28"/>
  <c r="G58" s="1"/>
  <c r="G8" i="27" s="1"/>
  <c r="G9" s="1"/>
  <c r="G11" s="1"/>
  <c r="BK78" i="11"/>
  <c r="U164" i="22"/>
  <c r="V117"/>
  <c r="V113"/>
  <c r="BQ33" i="11" l="1"/>
  <c r="BO74" i="10"/>
  <c r="BO78" s="1"/>
  <c r="BN38" i="11" s="1"/>
  <c r="BR34" i="10"/>
  <c r="BR70"/>
  <c r="BR71" s="1"/>
  <c r="BR72" s="1"/>
  <c r="BL22" i="9"/>
  <c r="BM26" s="1"/>
  <c r="V120" i="22"/>
  <c r="W116" s="1"/>
  <c r="V119"/>
  <c r="W115" s="1"/>
  <c r="BO79" i="10" l="1"/>
  <c r="BN71" i="11" s="1"/>
  <c r="G192" i="21" s="1"/>
  <c r="BP78" i="10"/>
  <c r="BQ74"/>
  <c r="CC74" s="1"/>
  <c r="BY8"/>
  <c r="BR33" i="11"/>
  <c r="W155" i="22" s="1"/>
  <c r="BR76" i="10"/>
  <c r="BQ35" i="11"/>
  <c r="BQ36" s="1"/>
  <c r="BQ64"/>
  <c r="BM24" i="9"/>
  <c r="BM22" s="1"/>
  <c r="BR35" i="11" s="1"/>
  <c r="BN40"/>
  <c r="V160" i="22"/>
  <c r="G160" i="21"/>
  <c r="BP79" i="10" l="1"/>
  <c r="BS24"/>
  <c r="BS32" s="1"/>
  <c r="W74" i="22" s="1"/>
  <c r="V192"/>
  <c r="BN24" i="9"/>
  <c r="BT24" i="10" s="1"/>
  <c r="BT32" s="1"/>
  <c r="BT33" s="1"/>
  <c r="BQ75"/>
  <c r="BQ78" s="1"/>
  <c r="BR74" s="1"/>
  <c r="BN73" i="11"/>
  <c r="BN26" i="9"/>
  <c r="BR64" i="11"/>
  <c r="W186" i="22" s="1"/>
  <c r="BY15" i="10"/>
  <c r="Y50" i="22"/>
  <c r="BQ79" i="10"/>
  <c r="BR75" s="1"/>
  <c r="CC75"/>
  <c r="BS33" i="11"/>
  <c r="BZ8" i="10"/>
  <c r="BZ15" s="1"/>
  <c r="BZ69" s="1"/>
  <c r="G46" i="16"/>
  <c r="G46" i="26"/>
  <c r="BN75" i="11"/>
  <c r="V194" i="22"/>
  <c r="G194" i="21"/>
  <c r="G23" i="26"/>
  <c r="G23" i="16"/>
  <c r="G25" s="1"/>
  <c r="G27" s="1"/>
  <c r="G79" i="29"/>
  <c r="G81" s="1"/>
  <c r="W157" i="22"/>
  <c r="BR36" i="11"/>
  <c r="W158" i="22" s="1"/>
  <c r="G162" i="21"/>
  <c r="V162" i="22"/>
  <c r="BN42" i="11"/>
  <c r="BT70" i="10" l="1"/>
  <c r="BT71" s="1"/>
  <c r="BT76" s="1"/>
  <c r="H15" i="19"/>
  <c r="H61" s="1"/>
  <c r="BS70" i="10"/>
  <c r="BS71" s="1"/>
  <c r="W66" i="22"/>
  <c r="BN22" i="9"/>
  <c r="BS33" i="10"/>
  <c r="BS34" s="1"/>
  <c r="BP38" i="11"/>
  <c r="BP40" s="1"/>
  <c r="BP42" s="1"/>
  <c r="BY69" i="10"/>
  <c r="Y110" i="22" s="1"/>
  <c r="Y57"/>
  <c r="BR79" i="10"/>
  <c r="BS75" s="1"/>
  <c r="H24" i="19"/>
  <c r="BP71" i="11"/>
  <c r="BP73" s="1"/>
  <c r="BP75" s="1"/>
  <c r="BP78" s="1"/>
  <c r="G13" i="27"/>
  <c r="H3" i="19"/>
  <c r="H5" s="1"/>
  <c r="G15" i="27"/>
  <c r="G47" i="16"/>
  <c r="G16" i="27"/>
  <c r="BR78" i="10"/>
  <c r="G45" i="28"/>
  <c r="G47" i="26"/>
  <c r="G49" s="1"/>
  <c r="G22" i="28"/>
  <c r="G25" i="26"/>
  <c r="G27" s="1"/>
  <c r="W75" i="22"/>
  <c r="V164"/>
  <c r="G164" i="21"/>
  <c r="BN78" i="11"/>
  <c r="V196" i="22"/>
  <c r="G196" i="21"/>
  <c r="H32" i="19"/>
  <c r="H63"/>
  <c r="H77" s="1"/>
  <c r="H34"/>
  <c r="H60"/>
  <c r="H35"/>
  <c r="H45"/>
  <c r="H79" s="1"/>
  <c r="H36"/>
  <c r="H33"/>
  <c r="W111" i="22" l="1"/>
  <c r="BO26" i="9"/>
  <c r="BS35" i="11"/>
  <c r="BS36" s="1"/>
  <c r="BO24" i="9"/>
  <c r="BU24" i="10" s="1"/>
  <c r="BU32" s="1"/>
  <c r="BS64" i="11"/>
  <c r="BQ71"/>
  <c r="BQ73" s="1"/>
  <c r="BQ75" s="1"/>
  <c r="G17" i="27"/>
  <c r="BS76" i="10"/>
  <c r="W112" i="22"/>
  <c r="BS72" i="10"/>
  <c r="BT72" s="1"/>
  <c r="G46" i="28"/>
  <c r="G48" s="1"/>
  <c r="G59"/>
  <c r="G61" s="1"/>
  <c r="G60"/>
  <c r="G24"/>
  <c r="G26" s="1"/>
  <c r="H8" i="19"/>
  <c r="G49" i="16"/>
  <c r="H16" i="19"/>
  <c r="H17"/>
  <c r="H44"/>
  <c r="H18"/>
  <c r="BQ38" i="11"/>
  <c r="BQ40" s="1"/>
  <c r="BQ42" s="1"/>
  <c r="BS74" i="10"/>
  <c r="BS78" s="1"/>
  <c r="BT74" s="1"/>
  <c r="W76" i="22"/>
  <c r="BT34" i="10"/>
  <c r="H62" i="19"/>
  <c r="H66"/>
  <c r="H67"/>
  <c r="H64"/>
  <c r="H11"/>
  <c r="H82"/>
  <c r="BU70" i="10" l="1"/>
  <c r="BU71" s="1"/>
  <c r="BU72" s="1"/>
  <c r="BU33"/>
  <c r="BU34" s="1"/>
  <c r="CA8"/>
  <c r="CA15" s="1"/>
  <c r="CA69" s="1"/>
  <c r="BT33" i="11"/>
  <c r="BO22" i="9"/>
  <c r="BQ78" i="11"/>
  <c r="W113" i="22"/>
  <c r="W117"/>
  <c r="H41" i="19"/>
  <c r="H39"/>
  <c r="H65"/>
  <c r="H38"/>
  <c r="BS79" i="10"/>
  <c r="BR38" i="11"/>
  <c r="W160" i="22" s="1"/>
  <c r="H43" i="19"/>
  <c r="H40"/>
  <c r="H42"/>
  <c r="H21"/>
  <c r="H19"/>
  <c r="H20"/>
  <c r="H22"/>
  <c r="BT64" i="11" l="1"/>
  <c r="BT35"/>
  <c r="BT36" s="1"/>
  <c r="BP26" i="9"/>
  <c r="BP24"/>
  <c r="BV24" i="10" s="1"/>
  <c r="BU76"/>
  <c r="BR40" i="11"/>
  <c r="BR42" s="1"/>
  <c r="W164" i="22" s="1"/>
  <c r="W120"/>
  <c r="X116" s="1"/>
  <c r="W119"/>
  <c r="X115" s="1"/>
  <c r="BT75" i="10"/>
  <c r="BR71" i="11"/>
  <c r="CB8" i="10" l="1"/>
  <c r="BU33" i="11"/>
  <c r="X155" i="22" s="1"/>
  <c r="BP22" i="9"/>
  <c r="BV32" i="10"/>
  <c r="X66" i="22"/>
  <c r="W162"/>
  <c r="W192"/>
  <c r="BR73" i="11"/>
  <c r="BT79" i="10"/>
  <c r="BT78"/>
  <c r="BQ26" i="9" l="1"/>
  <c r="BV33" i="11" s="1"/>
  <c r="BQ24" i="9"/>
  <c r="BU64" i="11"/>
  <c r="X186" i="22" s="1"/>
  <c r="BU35" i="11"/>
  <c r="X157" i="22" s="1"/>
  <c r="BV33" i="10"/>
  <c r="BV70"/>
  <c r="X74" i="22"/>
  <c r="CB15" i="10"/>
  <c r="H49" i="21"/>
  <c r="Z50" i="22"/>
  <c r="CC8" i="10"/>
  <c r="BR75" i="11"/>
  <c r="W194" i="22"/>
  <c r="BS71" i="11"/>
  <c r="BS73" s="1"/>
  <c r="BS75" s="1"/>
  <c r="BU75" i="10"/>
  <c r="BS38" i="11"/>
  <c r="BS40" s="1"/>
  <c r="BS42" s="1"/>
  <c r="BU74" i="10"/>
  <c r="BU79" l="1"/>
  <c r="BV75" s="1"/>
  <c r="BW24"/>
  <c r="BW32" s="1"/>
  <c r="BQ22" i="9"/>
  <c r="X75" i="22"/>
  <c r="BV34" i="10"/>
  <c r="X76" i="22" s="1"/>
  <c r="X111"/>
  <c r="BV71" i="10"/>
  <c r="CC15"/>
  <c r="Z57" i="22"/>
  <c r="CB69" i="10"/>
  <c r="H56" i="21"/>
  <c r="BU36" i="11"/>
  <c r="X158" i="22" s="1"/>
  <c r="W196"/>
  <c r="BR78" i="11"/>
  <c r="BS78"/>
  <c r="BU78" i="10"/>
  <c r="BT71" i="11" l="1"/>
  <c r="BT73" s="1"/>
  <c r="BT75" s="1"/>
  <c r="BV72" i="10"/>
  <c r="X112" i="22"/>
  <c r="BV76" i="10"/>
  <c r="CC69"/>
  <c r="H109" i="21"/>
  <c r="Z110" i="22"/>
  <c r="BW70" i="10"/>
  <c r="BW71" s="1"/>
  <c r="BW33"/>
  <c r="BW34" s="1"/>
  <c r="BR24" i="9"/>
  <c r="BX24" i="10" s="1"/>
  <c r="BX32" s="1"/>
  <c r="BV64" i="11"/>
  <c r="BV35"/>
  <c r="BV36" s="1"/>
  <c r="BR26" i="9"/>
  <c r="BW33" i="11" s="1"/>
  <c r="BV74" i="10"/>
  <c r="BT38" i="11"/>
  <c r="BT40" s="1"/>
  <c r="BT42" s="1"/>
  <c r="BT78" l="1"/>
  <c r="BX70" i="10"/>
  <c r="BX71" s="1"/>
  <c r="BX33"/>
  <c r="BX34" s="1"/>
  <c r="BW72"/>
  <c r="BW76"/>
  <c r="BR22" i="9"/>
  <c r="X113" i="22"/>
  <c r="X117"/>
  <c r="BV79" i="10"/>
  <c r="BV78"/>
  <c r="X120" i="22" l="1"/>
  <c r="Y116" s="1"/>
  <c r="X119"/>
  <c r="Y115" s="1"/>
  <c r="BX76" i="10"/>
  <c r="BX72"/>
  <c r="BS24" i="9"/>
  <c r="BY24" i="10" s="1"/>
  <c r="BS26" i="9"/>
  <c r="BX33" i="11" s="1"/>
  <c r="Y155" i="22" s="1"/>
  <c r="BW35" i="11"/>
  <c r="BW36" s="1"/>
  <c r="BW64"/>
  <c r="BS22" i="9"/>
  <c r="BT24" s="1"/>
  <c r="BZ24" i="10" s="1"/>
  <c r="BZ32" s="1"/>
  <c r="BW75"/>
  <c r="BU71" i="11"/>
  <c r="BU38"/>
  <c r="BW74" i="10"/>
  <c r="BX35" i="11" l="1"/>
  <c r="BX36" s="1"/>
  <c r="Y158" i="22" s="1"/>
  <c r="BT26" i="9"/>
  <c r="BY33" i="11" s="1"/>
  <c r="BX64"/>
  <c r="Y186" i="22" s="1"/>
  <c r="BY32" i="10"/>
  <c r="Y66" i="22"/>
  <c r="BW79" i="10"/>
  <c r="BV71" i="11" s="1"/>
  <c r="BV73" s="1"/>
  <c r="BV75" s="1"/>
  <c r="BZ33" i="10"/>
  <c r="BZ70"/>
  <c r="BZ71" s="1"/>
  <c r="BZ76" s="1"/>
  <c r="BU73" i="11"/>
  <c r="X192" i="22"/>
  <c r="BW78" i="10"/>
  <c r="BU40" i="11"/>
  <c r="X160" i="22"/>
  <c r="Y157" l="1"/>
  <c r="Y74"/>
  <c r="BY70" i="10"/>
  <c r="BY33"/>
  <c r="BT22" i="9"/>
  <c r="BU24" s="1"/>
  <c r="CA24" i="10" s="1"/>
  <c r="CA32" s="1"/>
  <c r="CA33" s="1"/>
  <c r="BX75"/>
  <c r="BU26" i="9"/>
  <c r="BZ33" i="11" s="1"/>
  <c r="X194" i="22"/>
  <c r="BU75" i="11"/>
  <c r="X196" i="22" s="1"/>
  <c r="BX74" i="10"/>
  <c r="BV38" i="11"/>
  <c r="BV40" s="1"/>
  <c r="BV42" s="1"/>
  <c r="BV78" s="1"/>
  <c r="X162" i="22"/>
  <c r="BU42" i="11"/>
  <c r="BY35" l="1"/>
  <c r="BY36" s="1"/>
  <c r="BY64"/>
  <c r="Y111" i="22"/>
  <c r="BY71" i="10"/>
  <c r="BX79"/>
  <c r="BW71" i="11" s="1"/>
  <c r="BW73" s="1"/>
  <c r="BW75" s="1"/>
  <c r="Y75" i="22"/>
  <c r="BY34" i="10"/>
  <c r="BX78"/>
  <c r="BY74" s="1"/>
  <c r="CA70"/>
  <c r="CA71" s="1"/>
  <c r="BU22" i="9"/>
  <c r="BY75" i="10"/>
  <c r="X164" i="22"/>
  <c r="BU78" i="11"/>
  <c r="Y112" i="22" l="1"/>
  <c r="BY72" i="10"/>
  <c r="BZ72" s="1"/>
  <c r="CA72" s="1"/>
  <c r="BY76"/>
  <c r="BY78" s="1"/>
  <c r="BX38" i="11" s="1"/>
  <c r="Y160" i="22" s="1"/>
  <c r="Y76"/>
  <c r="BZ34" i="10"/>
  <c r="CA34" s="1"/>
  <c r="BW38" i="11"/>
  <c r="BW40" s="1"/>
  <c r="BW42" s="1"/>
  <c r="BW78" s="1"/>
  <c r="BZ64"/>
  <c r="BV26" i="9"/>
  <c r="CA33" i="11" s="1"/>
  <c r="BZ35"/>
  <c r="BZ36" s="1"/>
  <c r="BV24" i="9"/>
  <c r="CB24" i="10" s="1"/>
  <c r="CA76"/>
  <c r="Y117" i="22" l="1"/>
  <c r="Y113"/>
  <c r="BY79" i="10"/>
  <c r="BX71" i="11" s="1"/>
  <c r="BX73" s="1"/>
  <c r="H65" i="21"/>
  <c r="CC24" i="10"/>
  <c r="CB32"/>
  <c r="Z66" i="22"/>
  <c r="BV22" i="9"/>
  <c r="H155" i="21"/>
  <c r="Z155" i="22"/>
  <c r="BZ74" i="10"/>
  <c r="BX40" i="11"/>
  <c r="BX42" s="1"/>
  <c r="BZ75" i="10" l="1"/>
  <c r="BZ79" s="1"/>
  <c r="BY71" i="11" s="1"/>
  <c r="BY73" s="1"/>
  <c r="BY75" s="1"/>
  <c r="Y120" i="22"/>
  <c r="Z116" s="1"/>
  <c r="Y119"/>
  <c r="Z115" s="1"/>
  <c r="Y192"/>
  <c r="CC32" i="10"/>
  <c r="H73" i="21"/>
  <c r="CB33" i="10"/>
  <c r="Z74" i="22"/>
  <c r="CB70" i="10"/>
  <c r="CA35" i="11"/>
  <c r="CA64"/>
  <c r="Y162" i="22"/>
  <c r="Y164"/>
  <c r="BX78" i="11"/>
  <c r="BX75"/>
  <c r="Y196" i="22" s="1"/>
  <c r="Y194"/>
  <c r="BZ78" i="10" l="1"/>
  <c r="CA36" i="11"/>
  <c r="Z157" i="22"/>
  <c r="H157" i="21"/>
  <c r="CC33" i="10"/>
  <c r="Z75" i="22"/>
  <c r="H74" i="21"/>
  <c r="CB34" i="10"/>
  <c r="H110" i="21"/>
  <c r="H111" s="1"/>
  <c r="H116" s="1"/>
  <c r="CB71" i="10"/>
  <c r="CC70"/>
  <c r="Z111" i="22"/>
  <c r="Z186"/>
  <c r="H186" i="21"/>
  <c r="CA75" i="10"/>
  <c r="CA74" l="1"/>
  <c r="CA79" s="1"/>
  <c r="CB75" s="1"/>
  <c r="BY38" i="11"/>
  <c r="BY40" s="1"/>
  <c r="BY42" s="1"/>
  <c r="BY78" s="1"/>
  <c r="H158" i="21"/>
  <c r="H22" i="29" s="1"/>
  <c r="H33" s="1"/>
  <c r="H77" s="1"/>
  <c r="H80" s="1"/>
  <c r="Z158" i="22"/>
  <c r="H45" i="26"/>
  <c r="H44" i="28" s="1"/>
  <c r="H24" i="29"/>
  <c r="H45" i="16"/>
  <c r="I6" i="19" s="1"/>
  <c r="H20" i="26"/>
  <c r="H20" i="16"/>
  <c r="H21" s="1"/>
  <c r="Z76" i="22"/>
  <c r="H75" i="21"/>
  <c r="CB72" i="10"/>
  <c r="Z112" i="22"/>
  <c r="CB76" i="10"/>
  <c r="CC71"/>
  <c r="CC76" s="1"/>
  <c r="H119" i="21"/>
  <c r="H118"/>
  <c r="CA78" i="10" l="1"/>
  <c r="H21" i="26"/>
  <c r="H19" i="28"/>
  <c r="I44"/>
  <c r="H57"/>
  <c r="Z117" i="22"/>
  <c r="Z113"/>
  <c r="BZ71" i="11"/>
  <c r="BZ73" s="1"/>
  <c r="BZ75" s="1"/>
  <c r="BZ38" l="1"/>
  <c r="BZ40" s="1"/>
  <c r="BZ42" s="1"/>
  <c r="BZ78" s="1"/>
  <c r="CB74" i="10"/>
  <c r="I19" i="28"/>
  <c r="H55"/>
  <c r="H58" s="1"/>
  <c r="H8" i="27" s="1"/>
  <c r="H9" s="1"/>
  <c r="H20" i="28"/>
  <c r="I57"/>
  <c r="K44"/>
  <c r="J44"/>
  <c r="Z119" i="22"/>
  <c r="Z120"/>
  <c r="CB78" i="10" l="1"/>
  <c r="CB79"/>
  <c r="K19" i="28"/>
  <c r="J19"/>
  <c r="I55"/>
  <c r="I58" s="1"/>
  <c r="C19" i="27"/>
  <c r="H11"/>
  <c r="CA38" i="11" l="1"/>
  <c r="CC78" i="10"/>
  <c r="CA71" i="11"/>
  <c r="CC79" i="10"/>
  <c r="C22" i="27"/>
  <c r="C20"/>
  <c r="C24" s="1"/>
  <c r="Z160" i="22" l="1"/>
  <c r="CA40" i="11"/>
  <c r="H160" i="21"/>
  <c r="H192"/>
  <c r="Z192" i="22"/>
  <c r="CA73" i="11"/>
  <c r="CA42" l="1"/>
  <c r="H162" i="21"/>
  <c r="Z162" i="22"/>
  <c r="CA75" i="11"/>
  <c r="Z194" i="22"/>
  <c r="H194" i="21"/>
  <c r="H23" i="16"/>
  <c r="H79" i="29"/>
  <c r="H81" s="1"/>
  <c r="H23" i="26"/>
  <c r="H46" i="16"/>
  <c r="H46" i="26"/>
  <c r="CA78" i="11" l="1"/>
  <c r="A78" s="1"/>
  <c r="H164" i="21"/>
  <c r="Z164" i="22"/>
  <c r="H13" i="27"/>
  <c r="H16"/>
  <c r="H47" i="16"/>
  <c r="I3" i="19"/>
  <c r="I5" s="1"/>
  <c r="H15" i="27"/>
  <c r="H196" i="21"/>
  <c r="Z196" i="22"/>
  <c r="H25" i="16"/>
  <c r="H25" i="26"/>
  <c r="H27" s="1"/>
  <c r="H22" i="28"/>
  <c r="H47" i="26"/>
  <c r="H49" s="1"/>
  <c r="H45" i="28"/>
  <c r="I8" i="19" l="1"/>
  <c r="I44"/>
  <c r="H49" i="16"/>
  <c r="I15" i="19"/>
  <c r="I61" s="1"/>
  <c r="I17"/>
  <c r="H27" i="16"/>
  <c r="I18" i="19"/>
  <c r="I16"/>
  <c r="I24"/>
  <c r="I62"/>
  <c r="I67"/>
  <c r="I66"/>
  <c r="I11"/>
  <c r="I64"/>
  <c r="H24" i="28"/>
  <c r="H26" s="1"/>
  <c r="H60"/>
  <c r="I22"/>
  <c r="I45"/>
  <c r="H46"/>
  <c r="H48" s="1"/>
  <c r="H59"/>
  <c r="H61" s="1"/>
  <c r="H17" i="27"/>
  <c r="K22" i="28" l="1"/>
  <c r="K48" s="1"/>
  <c r="I60"/>
  <c r="J22"/>
  <c r="J48" s="1"/>
  <c r="K45"/>
  <c r="J45"/>
  <c r="I59"/>
  <c r="I43" i="19"/>
  <c r="I40"/>
  <c r="I42"/>
  <c r="I33"/>
  <c r="I34"/>
  <c r="I32"/>
  <c r="I35"/>
  <c r="I45"/>
  <c r="I79" s="1"/>
  <c r="I60"/>
  <c r="I63"/>
  <c r="I77" s="1"/>
  <c r="I36"/>
  <c r="I41"/>
  <c r="I39"/>
  <c r="I38"/>
  <c r="I65"/>
  <c r="I20"/>
  <c r="I19"/>
  <c r="I22"/>
  <c r="I21"/>
  <c r="I61" i="28" l="1"/>
  <c r="I82" i="19"/>
</calcChain>
</file>

<file path=xl/sharedStrings.xml><?xml version="1.0" encoding="utf-8"?>
<sst xmlns="http://schemas.openxmlformats.org/spreadsheetml/2006/main" count="3038" uniqueCount="760">
  <si>
    <t>Planificación financiera</t>
  </si>
  <si>
    <t>Empresa</t>
  </si>
  <si>
    <t xml:space="preserve">Autor </t>
  </si>
  <si>
    <t>Fecha</t>
  </si>
  <si>
    <t xml:space="preserve">Fecha inicio plan </t>
  </si>
  <si>
    <t>Fecha final plan</t>
  </si>
  <si>
    <t>Fecha primer cierre contable</t>
  </si>
  <si>
    <t>Numero de ejercicios</t>
  </si>
  <si>
    <t>Mes respecto a primer cierre</t>
  </si>
  <si>
    <t>Mes respecto primer ejercicio</t>
  </si>
  <si>
    <t>Mes referencia</t>
  </si>
  <si>
    <t>Tipo de IVA exento o no sujeto</t>
  </si>
  <si>
    <t>E</t>
  </si>
  <si>
    <t>Tipo de IVA general</t>
  </si>
  <si>
    <t>G</t>
  </si>
  <si>
    <t>Cond. Pago</t>
  </si>
  <si>
    <t>Contado</t>
  </si>
  <si>
    <t>30 dias</t>
  </si>
  <si>
    <t>60 dias</t>
  </si>
  <si>
    <t>90 dias</t>
  </si>
  <si>
    <t>120 dias</t>
  </si>
  <si>
    <t>CONTABILIZACIÓN</t>
  </si>
  <si>
    <t>Fecha puesta</t>
  </si>
  <si>
    <t>Vida útil</t>
  </si>
  <si>
    <t>Importe</t>
  </si>
  <si>
    <t xml:space="preserve">en marcha </t>
  </si>
  <si>
    <t>Tipo Iva</t>
  </si>
  <si>
    <t>años</t>
  </si>
  <si>
    <t>pago</t>
  </si>
  <si>
    <t xml:space="preserve">TOTAL </t>
  </si>
  <si>
    <t>Desarrollo</t>
  </si>
  <si>
    <t>Aplicaciones informáticas</t>
  </si>
  <si>
    <t>Otro inmovilizado intangible</t>
  </si>
  <si>
    <t>TOTAL INMOVILIZADO INTANGIBLE</t>
  </si>
  <si>
    <t>Patentes licencias y marcas</t>
  </si>
  <si>
    <t>(miles €)</t>
  </si>
  <si>
    <t>Inmovilizado material</t>
  </si>
  <si>
    <t>Terrenos y construcciones</t>
  </si>
  <si>
    <t xml:space="preserve">Terreno </t>
  </si>
  <si>
    <t xml:space="preserve">Construcción </t>
  </si>
  <si>
    <t>Maquinaria instalaciones y utillaje</t>
  </si>
  <si>
    <t>Otro inmovilizado material</t>
  </si>
  <si>
    <t>TOTAL INMOVILIZADO MATERIAL</t>
  </si>
  <si>
    <t>Ordenadores</t>
  </si>
  <si>
    <t>%</t>
  </si>
  <si>
    <t>Amortización</t>
  </si>
  <si>
    <t>final</t>
  </si>
  <si>
    <t>Inversiones intangibles a realizar</t>
  </si>
  <si>
    <t>Inversiones materiales a realizar</t>
  </si>
  <si>
    <t>Amortizaciones nuevas inversiones intangibles</t>
  </si>
  <si>
    <t xml:space="preserve">Pagos inversiones intangibles a realizar </t>
  </si>
  <si>
    <t xml:space="preserve">Pagos inversiones materiales  a realizar </t>
  </si>
  <si>
    <t xml:space="preserve">Amortizaciones nuevas inversiones materiales </t>
  </si>
  <si>
    <t>Datos cotización SS</t>
  </si>
  <si>
    <t>Trabajador</t>
  </si>
  <si>
    <t>TOPE</t>
  </si>
  <si>
    <t>TIPO ACC.</t>
  </si>
  <si>
    <t>Remuneraciones y tipo de dedicación</t>
  </si>
  <si>
    <t>SUELDOS DEVENGADOS</t>
  </si>
  <si>
    <t>Tipo contrato</t>
  </si>
  <si>
    <t>Dedicación</t>
  </si>
  <si>
    <t>Formación</t>
  </si>
  <si>
    <t>Fecha Alta</t>
  </si>
  <si>
    <t xml:space="preserve">Fecha Baja </t>
  </si>
  <si>
    <t>total</t>
  </si>
  <si>
    <t>Director comercial</t>
  </si>
  <si>
    <t>SEGURIDAD SOCIAL DEVENGADO</t>
  </si>
  <si>
    <t>trabajador</t>
  </si>
  <si>
    <t>TOTAL</t>
  </si>
  <si>
    <t>PERSONAL EXISTENTE</t>
  </si>
  <si>
    <t>Total personal existente</t>
  </si>
  <si>
    <t>Total personal  a incorporar</t>
  </si>
  <si>
    <t>Indefinido</t>
  </si>
  <si>
    <t>Seg. Social</t>
  </si>
  <si>
    <t>Director técnico</t>
  </si>
  <si>
    <t>Tasa actualización ( inflación)</t>
  </si>
  <si>
    <t>Tasa actualización inflación</t>
  </si>
  <si>
    <t xml:space="preserve">Salarios devengados </t>
  </si>
  <si>
    <t>Seguridad Social  a cargo empresa</t>
  </si>
  <si>
    <t>IRPF</t>
  </si>
  <si>
    <t>Segur. Social</t>
  </si>
  <si>
    <t>SEGURIDAD SOCIAL A CARGO TRABAJADOR</t>
  </si>
  <si>
    <t xml:space="preserve">Seguridad Social a cargo trabajador </t>
  </si>
  <si>
    <t>IRPF trabajadores</t>
  </si>
  <si>
    <t>( EXCEPTO TRABAJOS PROPIOS)</t>
  </si>
  <si>
    <t xml:space="preserve">Programa integral </t>
  </si>
  <si>
    <t xml:space="preserve">Inmovilizado intangible </t>
  </si>
  <si>
    <t>PAGOS</t>
  </si>
  <si>
    <t>AMORTIZACIONES</t>
  </si>
  <si>
    <t>Mobiliario</t>
  </si>
  <si>
    <t xml:space="preserve"> INVERSIONES A REALIZAR EN TRABAJOS PROPIOS </t>
  </si>
  <si>
    <t xml:space="preserve">% Bonificación </t>
  </si>
  <si>
    <t>PERSONAL A INCORPORAR</t>
  </si>
  <si>
    <t xml:space="preserve">Salarios netos mensuales </t>
  </si>
  <si>
    <t>EBITDA</t>
  </si>
  <si>
    <t>Saldo inicial</t>
  </si>
  <si>
    <t>Saldo final</t>
  </si>
  <si>
    <t>IVA</t>
  </si>
  <si>
    <t>Total</t>
  </si>
  <si>
    <t xml:space="preserve">DIFERENCIA ACUMULADA </t>
  </si>
  <si>
    <t xml:space="preserve">DIFERENCIA MENSUAL- ANUAL </t>
  </si>
  <si>
    <t xml:space="preserve">DIFERENCIA MENSUAL ACUMULADA </t>
  </si>
  <si>
    <t>DISPONIBLE  INICIAL</t>
  </si>
  <si>
    <t>DISPONIBLE FINAL</t>
  </si>
  <si>
    <t xml:space="preserve">INICIAL </t>
  </si>
  <si>
    <t>Total stocks</t>
  </si>
  <si>
    <t>Capital</t>
  </si>
  <si>
    <t>Capital final</t>
  </si>
  <si>
    <t>Gastos de estructura</t>
  </si>
  <si>
    <t>Seguros</t>
  </si>
  <si>
    <t>Teléfono</t>
  </si>
  <si>
    <t>Gastos diversos</t>
  </si>
  <si>
    <t>Tributos</t>
  </si>
  <si>
    <t>Gastos sujetos IVA</t>
  </si>
  <si>
    <t>Gastos de i+ desarrollo</t>
  </si>
  <si>
    <t>Gastos estructura s/ IVA</t>
  </si>
  <si>
    <t>Gastos estructura e/ IVA</t>
  </si>
  <si>
    <t>Actividad 1</t>
  </si>
  <si>
    <t>Ventas</t>
  </si>
  <si>
    <t xml:space="preserve">Margen contribución </t>
  </si>
  <si>
    <t>Actividad 2</t>
  </si>
  <si>
    <t>Actividad 3</t>
  </si>
  <si>
    <t>Actividad 4</t>
  </si>
  <si>
    <t xml:space="preserve">ESTADOS PREVISIONALES </t>
  </si>
  <si>
    <t>CUENTA DE PERDIDAS Y GANANCIAS</t>
  </si>
  <si>
    <t>(en miles de euros)</t>
  </si>
  <si>
    <t xml:space="preserve">Ventas netas </t>
  </si>
  <si>
    <t>Trabajos empresa propio inmovilizado</t>
  </si>
  <si>
    <t xml:space="preserve">Costes variables </t>
  </si>
  <si>
    <t xml:space="preserve">Margen bruto de contribución </t>
  </si>
  <si>
    <t xml:space="preserve">Sueldos y salarios </t>
  </si>
  <si>
    <t xml:space="preserve">Seguridad Social a cargo empresa </t>
  </si>
  <si>
    <t>Gastos de estructura s/ IVA</t>
  </si>
  <si>
    <t>Gastos de estructura e/ IVA</t>
  </si>
  <si>
    <t>Amortización intangibles</t>
  </si>
  <si>
    <t xml:space="preserve">Amortización materiales </t>
  </si>
  <si>
    <t xml:space="preserve">Costes fijos </t>
  </si>
  <si>
    <t>Intereses</t>
  </si>
  <si>
    <t>Costes variables fabricación</t>
  </si>
  <si>
    <t>Costes variables comerciales</t>
  </si>
  <si>
    <t xml:space="preserve">Costes variables comerciales </t>
  </si>
  <si>
    <t>Amortizaciones inversiones intangibles TEPI</t>
  </si>
  <si>
    <t>Amortizaciones inversiones materiales TEPI</t>
  </si>
  <si>
    <t>Inversiones intangibles a realizar TEPI</t>
  </si>
  <si>
    <t>Inversiones materiales a realizar TEPI</t>
  </si>
  <si>
    <t xml:space="preserve">Ingresos por trabajos en el propio inmovilizado </t>
  </si>
  <si>
    <t xml:space="preserve">CUENTA DE PERDIDAS Y GANANCIAS </t>
  </si>
  <si>
    <t>EBIT/ BAIT</t>
  </si>
  <si>
    <t>EBT / BAT</t>
  </si>
  <si>
    <t>EBT/ BAT  ACUMULADO</t>
  </si>
  <si>
    <t>Impuesto de sociedades</t>
  </si>
  <si>
    <t>BN</t>
  </si>
  <si>
    <t>BN ACUMULADO</t>
  </si>
  <si>
    <t>MOVIMIENTO DE STOCKS</t>
  </si>
  <si>
    <t xml:space="preserve">PRODUCTOS ACABADOS </t>
  </si>
  <si>
    <t xml:space="preserve">Salidas por ventas </t>
  </si>
  <si>
    <t>Entradas de productos en curso</t>
  </si>
  <si>
    <t>Salidas a productos acabados</t>
  </si>
  <si>
    <t>Entradas de materias primas</t>
  </si>
  <si>
    <t>PRODUCTOS EN CURSO</t>
  </si>
  <si>
    <t>MATERIAS PRIMAS</t>
  </si>
  <si>
    <t xml:space="preserve">Compras de materiales </t>
  </si>
  <si>
    <t>Salidas a productos en curso</t>
  </si>
  <si>
    <t>Variación  stock seguridad</t>
  </si>
  <si>
    <t>MOVIMIENTOS  DE PROVEEDORES</t>
  </si>
  <si>
    <t>Compras sin IVA</t>
  </si>
  <si>
    <t>Cifra de compras con IVA</t>
  </si>
  <si>
    <t>Pagos a proveedores</t>
  </si>
  <si>
    <t xml:space="preserve">PAGOS A  PROVEEDORES </t>
  </si>
  <si>
    <t>TOTAL PAGOS</t>
  </si>
  <si>
    <t>MOVIMIENTOS DE CIRCULANTE</t>
  </si>
  <si>
    <t>MOVIMIENTO DE CLIENTES</t>
  </si>
  <si>
    <t>Ventas netas</t>
  </si>
  <si>
    <t>Cifra de negocios ( con IVA)</t>
  </si>
  <si>
    <t>Cobros</t>
  </si>
  <si>
    <t>COBROS DE CLIENTES</t>
  </si>
  <si>
    <t>TOTAL COBROS</t>
  </si>
  <si>
    <t>MOVIMENTO DE IVA</t>
  </si>
  <si>
    <t>IVA REPERCUTIDO</t>
  </si>
  <si>
    <t>TOTAL IVA REPERCUTIDO</t>
  </si>
  <si>
    <t>IVA SOPORTADO  PROVEEDORES</t>
  </si>
  <si>
    <t>IVA SOPORTADO  COSTES COMERCIALES</t>
  </si>
  <si>
    <t>IVA SOPORTADO  ESTRUCTURA</t>
  </si>
  <si>
    <t>IVA SOPORTADO  INVERSIONES</t>
  </si>
  <si>
    <t>TOTAL IVA SOPORTADO</t>
  </si>
  <si>
    <t>LIQUIDACION</t>
  </si>
  <si>
    <t>PAGOS  IVA</t>
  </si>
  <si>
    <t>DIFERENCIA PERIODO</t>
  </si>
  <si>
    <t>PRESUPUESTO FINANCIERO CORRIENTE</t>
  </si>
  <si>
    <t xml:space="preserve">PRESUPUESTO FINANCIERO </t>
  </si>
  <si>
    <t>Cobros de clientes</t>
  </si>
  <si>
    <t xml:space="preserve">Pagos </t>
  </si>
  <si>
    <t xml:space="preserve">Cobros </t>
  </si>
  <si>
    <t>A proveedores</t>
  </si>
  <si>
    <t>Costes comerciales</t>
  </si>
  <si>
    <t>Seguridad Social</t>
  </si>
  <si>
    <t>Gastos estructura</t>
  </si>
  <si>
    <t xml:space="preserve">Tributos </t>
  </si>
  <si>
    <t>Sueldos y salarios</t>
  </si>
  <si>
    <t>tipo liquidación (1 mensual,3 trimestral)</t>
  </si>
  <si>
    <t>LIQUIDACIÓN ACUMULADA</t>
  </si>
  <si>
    <t xml:space="preserve">Aumentos de capital </t>
  </si>
  <si>
    <t xml:space="preserve">Pagos inversiones </t>
  </si>
  <si>
    <t>Suvbenciones de capital</t>
  </si>
  <si>
    <t>TOTAL  COBROS</t>
  </si>
  <si>
    <t>Préstamos a largo plazo</t>
  </si>
  <si>
    <t xml:space="preserve">Arrendamientos financieros </t>
  </si>
  <si>
    <t>PRESUPUESTO FINANCIERO CAPITAL</t>
  </si>
  <si>
    <t>Pagos inversiones en inmovilizado inmaterial</t>
  </si>
  <si>
    <t>Pagos inversiones en inmovilizado material</t>
  </si>
  <si>
    <t>Amortización de préstamos y leasings</t>
  </si>
  <si>
    <t xml:space="preserve">Pago inversiones financieras </t>
  </si>
  <si>
    <t>Pago intereses</t>
  </si>
  <si>
    <t>Intereses préstamos</t>
  </si>
  <si>
    <t>Otros recursos propios</t>
  </si>
  <si>
    <t>Disminuciones capital</t>
  </si>
  <si>
    <t>Dividendos</t>
  </si>
  <si>
    <t>ESTIMACIÓN DEL ESTADO DE TESORERIA  GLOBAL</t>
  </si>
  <si>
    <t>NECESIDAD FINANCERA  INICIAL</t>
  </si>
  <si>
    <t>DISPONIBLE  MÍNIMO</t>
  </si>
  <si>
    <t>NECESIDAD FINANCERA FINAL</t>
  </si>
  <si>
    <t xml:space="preserve">BALANCE PREVISIONAL </t>
  </si>
  <si>
    <t xml:space="preserve">ACTIVO INMOVILIZADO </t>
  </si>
  <si>
    <t xml:space="preserve">Patentes, invenciones y marcas </t>
  </si>
  <si>
    <t>Otro inmovilizado inmaterial</t>
  </si>
  <si>
    <t xml:space="preserve">(Amortización acumulada) </t>
  </si>
  <si>
    <t>Total inmovilizado intangible</t>
  </si>
  <si>
    <t xml:space="preserve">Otro inmovilizado material </t>
  </si>
  <si>
    <t>Otro inmovilizado financiero</t>
  </si>
  <si>
    <t>TOTAL INMOVILIZADO NETO</t>
  </si>
  <si>
    <t>Materias primas</t>
  </si>
  <si>
    <t>Producción en curso</t>
  </si>
  <si>
    <t>Productos acabados</t>
  </si>
  <si>
    <t>Total deudores</t>
  </si>
  <si>
    <t>Clientes</t>
  </si>
  <si>
    <t xml:space="preserve">Iva a compensar </t>
  </si>
  <si>
    <t xml:space="preserve">Tesoreria y bancos </t>
  </si>
  <si>
    <t>TOTAL ACTIVO CIRCULANTE</t>
  </si>
  <si>
    <t>TOTAL   ACTIVO</t>
  </si>
  <si>
    <t>PASIVO Y PATRIMONIO NETO</t>
  </si>
  <si>
    <t>Reserves / Resultados Negativos</t>
  </si>
  <si>
    <t>Resultado ejercicio anterior</t>
  </si>
  <si>
    <t>Resultado ejercicio</t>
  </si>
  <si>
    <t xml:space="preserve">Subvenciones en capital </t>
  </si>
  <si>
    <t xml:space="preserve">TOTAL RECURSOS PROPIOS </t>
  </si>
  <si>
    <t>Arrendamiento financiero</t>
  </si>
  <si>
    <t xml:space="preserve">TOTAL EXIGIBLE A LARGO </t>
  </si>
  <si>
    <t>Proveedores</t>
  </si>
  <si>
    <t>Acreedores</t>
  </si>
  <si>
    <t>Hacienda Publica acredora por IVA</t>
  </si>
  <si>
    <t>Hacienda Publica acredora por IRPF</t>
  </si>
  <si>
    <t>Seguridad Social acreedora</t>
  </si>
  <si>
    <t>Proveedores de inmovilizado</t>
  </si>
  <si>
    <t xml:space="preserve">Hacienda impuestos diferidos subvenciones </t>
  </si>
  <si>
    <t xml:space="preserve">TOTAL EXIGIBLE A CORTO </t>
  </si>
  <si>
    <t>Maquinaria, instalaciones y utillaje</t>
  </si>
  <si>
    <t>Hacienda Publica acredora por IS</t>
  </si>
  <si>
    <t>AÑO 2</t>
  </si>
  <si>
    <t>AÑO 3</t>
  </si>
  <si>
    <t>AÑO 4</t>
  </si>
  <si>
    <t>AÑO 5</t>
  </si>
  <si>
    <t>AÑO 6</t>
  </si>
  <si>
    <t>Pago a proveedores</t>
  </si>
  <si>
    <t>Al contado</t>
  </si>
  <si>
    <t xml:space="preserve"> a 30 días </t>
  </si>
  <si>
    <t xml:space="preserve"> a 60 días </t>
  </si>
  <si>
    <t xml:space="preserve"> a 90 días</t>
  </si>
  <si>
    <t xml:space="preserve">Pagos previstos </t>
  </si>
  <si>
    <t>Cobro de clientes</t>
  </si>
  <si>
    <t>( mes a mes)</t>
  </si>
  <si>
    <t>Impuesto de sociedades PYME</t>
  </si>
  <si>
    <t>Impuesto de sociedades general</t>
  </si>
  <si>
    <t>Pagos a cuenta</t>
  </si>
  <si>
    <t>Tope (miles euros)</t>
  </si>
  <si>
    <t>Tipo de declaración ( 1 mensual, 3 trimestral)</t>
  </si>
  <si>
    <t>DEVOLUCIÓN IVA ANUAL</t>
  </si>
  <si>
    <t>DEVOLUCIÓN IVA MENSUAL</t>
  </si>
  <si>
    <t>IMPUESTO SOCIEDADES</t>
  </si>
  <si>
    <t>Bases negativas anteriores</t>
  </si>
  <si>
    <t xml:space="preserve">Base ejercicio actual </t>
  </si>
  <si>
    <t>Base acumulada</t>
  </si>
  <si>
    <t xml:space="preserve">Cuota </t>
  </si>
  <si>
    <t>Cuota diferencial</t>
  </si>
  <si>
    <t>Total pagos a cuenta</t>
  </si>
  <si>
    <t>Pagos a cuenta 1P</t>
  </si>
  <si>
    <t>Pagos a cuenta 2P</t>
  </si>
  <si>
    <t>Pagos a cuenta 3P</t>
  </si>
  <si>
    <t>Impuesto de sociedades liquidación</t>
  </si>
  <si>
    <t>Impuesto de sociedades pagos a cuenta</t>
  </si>
  <si>
    <t>TOTAL PASIVO Y PATRIMONIO NETO</t>
  </si>
  <si>
    <t xml:space="preserve">NECESIDAD DE TESORERIA  </t>
  </si>
  <si>
    <t>0</t>
  </si>
  <si>
    <t>Actividad 5 VENTAS EXENTAS</t>
  </si>
  <si>
    <t>Ventas netas exentas</t>
  </si>
  <si>
    <t>Amortización subvenciones</t>
  </si>
  <si>
    <t>SUBVENCIONES DE CAPITAL</t>
  </si>
  <si>
    <t>Contabilización</t>
  </si>
  <si>
    <t>Impuesto máximo</t>
  </si>
  <si>
    <t>Subvención en capital</t>
  </si>
  <si>
    <t>Impuesto diferido</t>
  </si>
  <si>
    <t>Amortización  1</t>
  </si>
  <si>
    <t>Cobros subvencion 1</t>
  </si>
  <si>
    <t>Amortización  Sub</t>
  </si>
  <si>
    <t>Amortización Im. Dif</t>
  </si>
  <si>
    <t>Cobros subvencion 2</t>
  </si>
  <si>
    <t>Cobros subvencion 3</t>
  </si>
  <si>
    <t xml:space="preserve">Cobros subvenciones </t>
  </si>
  <si>
    <t>Saldo suvenciones capital</t>
  </si>
  <si>
    <t>Saldo impuestos diferidos</t>
  </si>
  <si>
    <t>Amortización suvbenciones</t>
  </si>
  <si>
    <t>Saldo pendiente amortizar Total</t>
  </si>
  <si>
    <t>Amortización acumulada TOTAL</t>
  </si>
  <si>
    <t>Amortización acumulada SUBVEN.</t>
  </si>
  <si>
    <t>Amortización acumulada IMP DIF</t>
  </si>
  <si>
    <t>Cobros IVA</t>
  </si>
  <si>
    <t>Hacienda deudora devolución IVA</t>
  </si>
  <si>
    <t>Años</t>
  </si>
  <si>
    <t>Capital inicial periodo</t>
  </si>
  <si>
    <t>Cuota</t>
  </si>
  <si>
    <t>Amortización capital</t>
  </si>
  <si>
    <t>Concesión leasing</t>
  </si>
  <si>
    <t>Intereses arrendamiento financiero</t>
  </si>
  <si>
    <t xml:space="preserve">Intereses prestamos </t>
  </si>
  <si>
    <t>Concesión</t>
  </si>
  <si>
    <t>Arrendamientos financieros (cuotas+ iva)</t>
  </si>
  <si>
    <t>IVA SOPORTADO  ARRENDAMIENTOS FIN.</t>
  </si>
  <si>
    <t>Carencia</t>
  </si>
  <si>
    <t>TOTAL TEPI</t>
  </si>
  <si>
    <t xml:space="preserve">INVERSIONES REALIZADAS ANTES INICIO DEL PLAN </t>
  </si>
  <si>
    <t>Valor</t>
  </si>
  <si>
    <t xml:space="preserve">Dotación </t>
  </si>
  <si>
    <t>inversión</t>
  </si>
  <si>
    <t>Acumulada</t>
  </si>
  <si>
    <t>Anual</t>
  </si>
  <si>
    <t>Inmovilizado intangible</t>
  </si>
  <si>
    <t>TOTAL AMORTIZACION ACUMULADA</t>
  </si>
  <si>
    <t>Amortizaciones inversiones intangibles existentes</t>
  </si>
  <si>
    <t>Amortizaciones inversiones materiales existentes</t>
  </si>
  <si>
    <t>Amortización TOTAL inmov. Inmaterial</t>
  </si>
  <si>
    <t>Amortización TOTAL inmov. material</t>
  </si>
  <si>
    <t>IS</t>
  </si>
  <si>
    <t>Pagos a cuenta sobre cuota</t>
  </si>
  <si>
    <t>Tipo impositivo Impuesto de sociedades PYME</t>
  </si>
  <si>
    <t>Tipo impositivo Impuesto de sociedades general</t>
  </si>
  <si>
    <t xml:space="preserve">EXISTENCIAS </t>
  </si>
  <si>
    <t>Otro tipo de inmovilizado</t>
  </si>
  <si>
    <t>Hacienda deudora IS</t>
  </si>
  <si>
    <t>Impuesto de sociedades a devolver</t>
  </si>
  <si>
    <t>Bases negativas periodos anteriores</t>
  </si>
  <si>
    <t>Cuota a pagar</t>
  </si>
  <si>
    <t>Cuota a devolver</t>
  </si>
  <si>
    <t>Hacienda deudora pagos a cuenta IS</t>
  </si>
  <si>
    <t>Hacienda deudora devolución IS</t>
  </si>
  <si>
    <t>Pagos otros acreedores</t>
  </si>
  <si>
    <t>PAGOS A  OTROS ACREDORES</t>
  </si>
  <si>
    <t>Pagos otros proveedores inmovilizado</t>
  </si>
  <si>
    <t>Recursos propios</t>
  </si>
  <si>
    <t>Descuento bancario</t>
  </si>
  <si>
    <t xml:space="preserve">Descuento bancario </t>
  </si>
  <si>
    <t>Vecimientos descuento bancario</t>
  </si>
  <si>
    <t>Intereses descuento bancario</t>
  </si>
  <si>
    <t>Disponible  real</t>
  </si>
  <si>
    <t xml:space="preserve">Exigible a largo </t>
  </si>
  <si>
    <t>LEASINS A CONTRATAR</t>
  </si>
  <si>
    <t>Base min</t>
  </si>
  <si>
    <t>Base max</t>
  </si>
  <si>
    <t>Datos IRPF</t>
  </si>
  <si>
    <t>RECURSOS HUMANOS A EMPLEAR</t>
  </si>
  <si>
    <t>TOTAL PRESTAMOS CONTRATADOS Y A CONTRATAR</t>
  </si>
  <si>
    <t>TOTAL PRESTAMOS A CONTRATAR</t>
  </si>
  <si>
    <t xml:space="preserve"> PRESTAMOS A CONTRATAR</t>
  </si>
  <si>
    <t>Recuperación inversiones financieras</t>
  </si>
  <si>
    <t>Recuperación otros inmovilizados</t>
  </si>
  <si>
    <t>Deudores</t>
  </si>
  <si>
    <t>Cobro otros deudores</t>
  </si>
  <si>
    <t>Pagos otros  deudores</t>
  </si>
  <si>
    <t>COBROS DE CLIENTES   Y DEUDORES</t>
  </si>
  <si>
    <t xml:space="preserve">Total inmovilizado financiero y otros </t>
  </si>
  <si>
    <t>Intereses a n/f</t>
  </si>
  <si>
    <t>Intereses a n/ favor (en negativo)</t>
  </si>
  <si>
    <t>Otros ingresos</t>
  </si>
  <si>
    <t>Subvenciones a la explotación</t>
  </si>
  <si>
    <t>HIPOTESIS Y DATOS DE ENTRADA</t>
  </si>
  <si>
    <t>PREVISIÓN DE VENTAS</t>
  </si>
  <si>
    <t>TOTAL SUBVENCIONES</t>
  </si>
  <si>
    <t xml:space="preserve">RESULTADO FINANCIERO </t>
  </si>
  <si>
    <t>RESULTADO FINANCIERO</t>
  </si>
  <si>
    <t xml:space="preserve">DIFERENCIA TRIMESTRAL </t>
  </si>
  <si>
    <t xml:space="preserve">DIFERENCIA TRIMESTRAL- ANUAL </t>
  </si>
  <si>
    <t xml:space="preserve">DIFERENCIA TRIMESTRAL ACUMULADA </t>
  </si>
  <si>
    <t xml:space="preserve">DIFERENCIA TIMESTRAL- ANUAL </t>
  </si>
  <si>
    <t>DIFERENCIA TRIMESTRAL</t>
  </si>
  <si>
    <t xml:space="preserve"> </t>
  </si>
  <si>
    <t xml:space="preserve">DIFERENCIA  ANUAL </t>
  </si>
  <si>
    <t>DIFERENCIA ANUAL</t>
  </si>
  <si>
    <t>BALANCE SIMPLICADO  Y REORDENADO</t>
  </si>
  <si>
    <t>Inmovilizado intangible bruto</t>
  </si>
  <si>
    <t xml:space="preserve">Inmovilizado material </t>
  </si>
  <si>
    <t>Total inmovilizado material</t>
  </si>
  <si>
    <t>Total inmovilizado  material</t>
  </si>
  <si>
    <t>Otros deudores</t>
  </si>
  <si>
    <t>Otros acreedores</t>
  </si>
  <si>
    <t>Financiación explícita a corto</t>
  </si>
  <si>
    <t>CUENTA DE PERDIDAS Y GANANCIAS SIMPLIFICADA</t>
  </si>
  <si>
    <t>Amortizaciones</t>
  </si>
  <si>
    <t>Gasto de personal,  estructura y tasas</t>
  </si>
  <si>
    <t>Gastos financieros</t>
  </si>
  <si>
    <t>Cálculo de magnitudes</t>
  </si>
  <si>
    <t>Deuda explícita a corto</t>
  </si>
  <si>
    <t>Deuda explícita a largo</t>
  </si>
  <si>
    <t>Total deuda explícita</t>
  </si>
  <si>
    <t>Financiación automática</t>
  </si>
  <si>
    <t>Inicio</t>
  </si>
  <si>
    <t>Ratios</t>
  </si>
  <si>
    <t>Necesidades operativas de fondos</t>
  </si>
  <si>
    <t>Tesoreria mínima</t>
  </si>
  <si>
    <t>Act Circulante- Sobrante  caja - Financiacíón automática</t>
  </si>
  <si>
    <t>Fondo de maniobra</t>
  </si>
  <si>
    <t>Act Circulante- Exigible a corto</t>
  </si>
  <si>
    <t>Capitales permanentes</t>
  </si>
  <si>
    <t>Recursos propios + exigible a largo</t>
  </si>
  <si>
    <t>Act Circulante/ Exigible a corto</t>
  </si>
  <si>
    <t>Fondo Maniobra/ Circulante</t>
  </si>
  <si>
    <t>Fondo Maniobra/ Activo neto</t>
  </si>
  <si>
    <t>NOF/ Ventas</t>
  </si>
  <si>
    <t>Circulante</t>
  </si>
  <si>
    <t>Activo</t>
  </si>
  <si>
    <t xml:space="preserve">Inmovilizado neto/  Activo Neto Total </t>
  </si>
  <si>
    <t>Circulante/ Activo Neto Total</t>
  </si>
  <si>
    <t>Existencias / Activo Neto Total</t>
  </si>
  <si>
    <t>Deudores( clientes) / Activo Neto Total</t>
  </si>
  <si>
    <t>Tesoreria / Activo Neto Total</t>
  </si>
  <si>
    <t>Pasivo</t>
  </si>
  <si>
    <t>Endeudamiento</t>
  </si>
  <si>
    <t>Exigible/ Recursos propios</t>
  </si>
  <si>
    <t xml:space="preserve">Exigible </t>
  </si>
  <si>
    <t>Exigible a corto + exigible a largo</t>
  </si>
  <si>
    <t xml:space="preserve">Exigible a largo/ Exigible </t>
  </si>
  <si>
    <t>Recursos propios/ (Recursos Propios + Exigible)</t>
  </si>
  <si>
    <t>Exigible/ (Recursos Propios + Exigible)</t>
  </si>
  <si>
    <t>Exigible a largo plazo/ (Recursos Propios + Exigible)</t>
  </si>
  <si>
    <t>Exigible a corto plazo/ (Recursos Propios + Exigible)</t>
  </si>
  <si>
    <t>Financiación automática/ Exigible a corto</t>
  </si>
  <si>
    <t>Fondo Maniobra/ Existencias</t>
  </si>
  <si>
    <t>Fondo Maniobra/ Exigible a corto</t>
  </si>
  <si>
    <t>Solvencia</t>
  </si>
  <si>
    <t>Test ácido</t>
  </si>
  <si>
    <t>(Act Circulante-Existencias) / Exigible a corto</t>
  </si>
  <si>
    <t>Rotaciones de Circulante</t>
  </si>
  <si>
    <t>(Act Circulante/ Ventas )x 365</t>
  </si>
  <si>
    <t>Dias Activo Circulante</t>
  </si>
  <si>
    <t>Dias aprovisionamiento</t>
  </si>
  <si>
    <t>Periodo medio fabricación</t>
  </si>
  <si>
    <t>Periodo medio producto acabado</t>
  </si>
  <si>
    <t>Plazo medio de cobro</t>
  </si>
  <si>
    <t>Plazo medio de pago</t>
  </si>
  <si>
    <t>(Stock materias primas / Consumos )x 365</t>
  </si>
  <si>
    <t>(Stock productos en curso / Consumos )x 365</t>
  </si>
  <si>
    <t>(Stock productos acabados / Coste ventas )x 365</t>
  </si>
  <si>
    <t>( Clientes/ Ventas) x 365</t>
  </si>
  <si>
    <t>(Proveedores/ Compras)x 365</t>
  </si>
  <si>
    <t>Periodo medio de facturación</t>
  </si>
  <si>
    <t>Días MP+ Días PC+ Días PA+ Plazo cobro</t>
  </si>
  <si>
    <t xml:space="preserve">Cuenta de Pérdidas y Ganancias </t>
  </si>
  <si>
    <t>Calidad endeudamiento</t>
  </si>
  <si>
    <t xml:space="preserve">Crecimiento ventas </t>
  </si>
  <si>
    <t>(Ventas (n)/ Ventas (n-1))-1</t>
  </si>
  <si>
    <t>% Margen contribución</t>
  </si>
  <si>
    <t>Margen Contribución /Ventas</t>
  </si>
  <si>
    <t>% EBITDA</t>
  </si>
  <si>
    <t>EBITDA/Ventas</t>
  </si>
  <si>
    <t>Cash flow</t>
  </si>
  <si>
    <t>Beneficio Neto+ Amotizaciones- Amortizaciones Subv. Capital</t>
  </si>
  <si>
    <t>Rentabilidad sobre Ventas (ROS)</t>
  </si>
  <si>
    <t>Beneficio Neto/ Ventas</t>
  </si>
  <si>
    <t xml:space="preserve">BAIT/ Ventas </t>
  </si>
  <si>
    <t>BAIT/ Intereses</t>
  </si>
  <si>
    <t>Incidencia intereses</t>
  </si>
  <si>
    <t>BAT / BAIT</t>
  </si>
  <si>
    <t>Efecto Impositivo</t>
  </si>
  <si>
    <t>Beneficio Neto / BAT</t>
  </si>
  <si>
    <t xml:space="preserve">Ratios Mixtos </t>
  </si>
  <si>
    <t>Beneficio Neto/ Recursos Propios</t>
  </si>
  <si>
    <t>Rentabilidad Recursos Propios (ROE)</t>
  </si>
  <si>
    <t>Rendimiento sobre Activo Neto (ROA)</t>
  </si>
  <si>
    <t>BAIT/ Activo Neto</t>
  </si>
  <si>
    <t>Deuda (F. explícita)/EBITDA</t>
  </si>
  <si>
    <t>Deuda /EBITDA</t>
  </si>
  <si>
    <t>Deuda (F. explícita)/ Cash Flow</t>
  </si>
  <si>
    <t>Deuda / Cash Flow</t>
  </si>
  <si>
    <t>Rotación Ventas/ Activo</t>
  </si>
  <si>
    <t>Ventas/ Activo Neto Total</t>
  </si>
  <si>
    <r>
      <t>Coste Capital Recursos ajenos (K</t>
    </r>
    <r>
      <rPr>
        <sz val="8"/>
        <color theme="1"/>
        <rFont val="Arial"/>
        <family val="2"/>
      </rPr>
      <t>j</t>
    </r>
    <r>
      <rPr>
        <sz val="10"/>
        <color theme="1"/>
        <rFont val="Arial"/>
        <family val="2"/>
      </rPr>
      <t>)</t>
    </r>
  </si>
  <si>
    <t>Intereses/ Exigible</t>
  </si>
  <si>
    <t>Coste de la deuda (Kd)</t>
  </si>
  <si>
    <t>Intereses/ Financiación explícita</t>
  </si>
  <si>
    <t>Desglose rentabilidad según Dupont</t>
  </si>
  <si>
    <t>Factor apalancamiento</t>
  </si>
  <si>
    <t>Activo/Recursos Propios</t>
  </si>
  <si>
    <t>Comprobación</t>
  </si>
  <si>
    <t>RATIOS</t>
  </si>
  <si>
    <t>Continuación</t>
  </si>
  <si>
    <t>Coste de la deuda (Kd) MEDIA</t>
  </si>
  <si>
    <t>Intereses/ (( Financiación explícita inicial- Financiación explícita final)/2)</t>
  </si>
  <si>
    <t>MOVIMIENTOS  BALANCE</t>
  </si>
  <si>
    <t>Variación 5a</t>
  </si>
  <si>
    <t>Fuentes</t>
  </si>
  <si>
    <t>Empleos</t>
  </si>
  <si>
    <t>NECESIDADES OPERATIVAS DE FONDOS/FM</t>
  </si>
  <si>
    <t>Existencias</t>
  </si>
  <si>
    <t>Aumento o disminución necesidades de fondos</t>
  </si>
  <si>
    <t>Deudas a corto plazo (F. Explícita)</t>
  </si>
  <si>
    <t>Aumento o disminución fondo maniobra</t>
  </si>
  <si>
    <t>EVOLUVIÓN CAPITALES PERMANENTES</t>
  </si>
  <si>
    <t>Inmovilizado inmaterial bruto</t>
  </si>
  <si>
    <t>Inmovilizado material bruto</t>
  </si>
  <si>
    <t>Inmovilizado financiero</t>
  </si>
  <si>
    <t>Inversión / desinversión en inmovilizado</t>
  </si>
  <si>
    <t>Reservas</t>
  </si>
  <si>
    <t>Subvenciones en capital</t>
  </si>
  <si>
    <t>Deudas a largo plazo</t>
  </si>
  <si>
    <t>Amortización Acumulada I. Inmaterial</t>
  </si>
  <si>
    <t>Amortización Acumulada I. Material</t>
  </si>
  <si>
    <t xml:space="preserve">Aumento/ disminución de capitales permanentes </t>
  </si>
  <si>
    <t>Subvenciones en capital - Impuestos diferidos-</t>
  </si>
  <si>
    <t>FREE CASH FLOW</t>
  </si>
  <si>
    <t>BAIT</t>
  </si>
  <si>
    <t xml:space="preserve"> -Amortización subvención capital</t>
  </si>
  <si>
    <t>Variación inversiones inmovilizado</t>
  </si>
  <si>
    <t>Variación necesidades operativas de fondos</t>
  </si>
  <si>
    <t>Free cash flow</t>
  </si>
  <si>
    <t>Impuestos sobre Bait</t>
  </si>
  <si>
    <t>Free cash flow despues impuestos</t>
  </si>
  <si>
    <t>Ke</t>
  </si>
  <si>
    <t>VR</t>
  </si>
  <si>
    <t>Tesoreria excedente</t>
  </si>
  <si>
    <t>(Devolución anual a optar en hoja IVA+IS)</t>
  </si>
  <si>
    <t>Fecha inicio amortización</t>
  </si>
  <si>
    <t>Fecha actual</t>
  </si>
  <si>
    <t>Pólizas de crédito ( necesidad financiera)</t>
  </si>
  <si>
    <t>Hacienda Pública acreedora por IRPF</t>
  </si>
  <si>
    <t>Hacienda Pública acreedora por IVA</t>
  </si>
  <si>
    <t xml:space="preserve"> INVERSIONES A REALIZAR</t>
  </si>
  <si>
    <t>Otros cobros</t>
  </si>
  <si>
    <t>TIPO CG</t>
  </si>
  <si>
    <t>Reg</t>
  </si>
  <si>
    <t xml:space="preserve">Sueldo </t>
  </si>
  <si>
    <t>anual</t>
  </si>
  <si>
    <t>coste</t>
  </si>
  <si>
    <t xml:space="preserve">Seg. Social </t>
  </si>
  <si>
    <t>A</t>
  </si>
  <si>
    <t xml:space="preserve"> K€</t>
  </si>
  <si>
    <t>Hacienda Pública acreedora por IS (n-1)</t>
  </si>
  <si>
    <t>Cuota a ingresar penúltimo ejercicio  (n-2)</t>
  </si>
  <si>
    <t xml:space="preserve">Punto Muerto </t>
  </si>
  <si>
    <t xml:space="preserve">Punto Muerto Económico </t>
  </si>
  <si>
    <t xml:space="preserve"> Costes fijos / % Margen Contribución </t>
  </si>
  <si>
    <t xml:space="preserve">Nuevas subvenciones </t>
  </si>
  <si>
    <t>Fecha inicio</t>
  </si>
  <si>
    <t xml:space="preserve"> % Amortiz.</t>
  </si>
  <si>
    <t>Subvencion 1</t>
  </si>
  <si>
    <t>cobro</t>
  </si>
  <si>
    <t>amortizac.</t>
  </si>
  <si>
    <t>Cobros subvencion 4</t>
  </si>
  <si>
    <t>Cobros subvencion 5</t>
  </si>
  <si>
    <t>Subvenciones existentes</t>
  </si>
  <si>
    <t>Saldo pend.</t>
  </si>
  <si>
    <t>Subvención</t>
  </si>
  <si>
    <t>Impuesto dif</t>
  </si>
  <si>
    <t>Amortización subvenciones  existentes</t>
  </si>
  <si>
    <t xml:space="preserve">PRESTAMOS  A CONTRATAR </t>
  </si>
  <si>
    <t>Denominación</t>
  </si>
  <si>
    <t>Fecha concesión</t>
  </si>
  <si>
    <t>Cuotas año</t>
  </si>
  <si>
    <t>Cuotas tot.</t>
  </si>
  <si>
    <t>% interes año</t>
  </si>
  <si>
    <t>Valor residual</t>
  </si>
  <si>
    <t>Pago cuota mensual</t>
  </si>
  <si>
    <t xml:space="preserve">Numero de mes </t>
  </si>
  <si>
    <t>Acumulado dias periodo</t>
  </si>
  <si>
    <t>PRESTAMOS  CONTRATADOS</t>
  </si>
  <si>
    <t>Pago libre</t>
  </si>
  <si>
    <t>Saldo</t>
  </si>
  <si>
    <t>Años pend</t>
  </si>
  <si>
    <t>Carencia pend</t>
  </si>
  <si>
    <t>Cuotas restan</t>
  </si>
  <si>
    <t xml:space="preserve">ARRENDAMIENTOS FINANCIEROS   A CONTRATAR </t>
  </si>
  <si>
    <t>ARRENDAMIENTOS FINANCIEROS   CONTRATADOS</t>
  </si>
  <si>
    <t>LIBRE</t>
  </si>
  <si>
    <t xml:space="preserve"> PRESTAMOS CONTRATADOS</t>
  </si>
  <si>
    <t>Fecha inicio p</t>
  </si>
  <si>
    <t xml:space="preserve">Libre </t>
  </si>
  <si>
    <t>TOTAL PRESTAMOS CONTRATADOS</t>
  </si>
  <si>
    <t>Número de cuota pagadas</t>
  </si>
  <si>
    <t>Leasing 1</t>
  </si>
  <si>
    <t xml:space="preserve">LEASING CONTRATADOS </t>
  </si>
  <si>
    <t xml:space="preserve">Resultado declaración del último ejercicio IVA </t>
  </si>
  <si>
    <t>Datis declaraciones impuesto Sociedades</t>
  </si>
  <si>
    <t xml:space="preserve">Hipótesis de datos necesarios </t>
  </si>
  <si>
    <t>Sado inicial</t>
  </si>
  <si>
    <t>Provedores</t>
  </si>
  <si>
    <t>Coste descuento bancario (% anual)</t>
  </si>
  <si>
    <t>Coste de los recursos propios (% anual)</t>
  </si>
  <si>
    <t>Coste 60 días</t>
  </si>
  <si>
    <t xml:space="preserve">TESORERIA </t>
  </si>
  <si>
    <t xml:space="preserve">Datos a suministrar sobre el balance  inicial </t>
  </si>
  <si>
    <t xml:space="preserve">En miles de euros </t>
  </si>
  <si>
    <t xml:space="preserve">Mínimo disponible  en tesoreria </t>
  </si>
  <si>
    <t xml:space="preserve">Fecha </t>
  </si>
  <si>
    <t>Adquisición</t>
  </si>
  <si>
    <t>contabilización</t>
  </si>
  <si>
    <t>Gastos exentos IVA (ND)</t>
  </si>
  <si>
    <t>Vencimientos descuento bancario</t>
  </si>
  <si>
    <t>Subvenciones de capital</t>
  </si>
  <si>
    <t>Prima de emisión</t>
  </si>
  <si>
    <t>Prima de emisión o asunción</t>
  </si>
  <si>
    <t>DIFERENCIA ACUMULADA</t>
  </si>
  <si>
    <t xml:space="preserve">PyG TRIMESTRALES </t>
  </si>
  <si>
    <t>TRIMESTRAL</t>
  </si>
  <si>
    <t xml:space="preserve">Prima de emisión </t>
  </si>
  <si>
    <t>REWAST</t>
  </si>
  <si>
    <t xml:space="preserve">Caso 1 </t>
  </si>
  <si>
    <t>validaciones</t>
  </si>
  <si>
    <t>Proyecto WASTE10 ( aportación)</t>
  </si>
  <si>
    <t>Proyecto WASTE10 (externo)</t>
  </si>
  <si>
    <t xml:space="preserve">Marca  WASTE10 </t>
  </si>
  <si>
    <t>Patente WASTE10</t>
  </si>
  <si>
    <t>Banco producción</t>
  </si>
  <si>
    <t xml:space="preserve">Instalaciones </t>
  </si>
  <si>
    <t>Furgoneta ( leasing)</t>
  </si>
  <si>
    <t>Operario 1</t>
  </si>
  <si>
    <t>Operario mantenimiento</t>
  </si>
  <si>
    <t>Ingeniero T</t>
  </si>
  <si>
    <t>Ingeniero S</t>
  </si>
  <si>
    <t xml:space="preserve">Operario 2 </t>
  </si>
  <si>
    <t>Operario 3</t>
  </si>
  <si>
    <t>Adminsitrativo</t>
  </si>
  <si>
    <t xml:space="preserve">media </t>
  </si>
  <si>
    <t>Gerente</t>
  </si>
  <si>
    <t xml:space="preserve">Alquiler </t>
  </si>
  <si>
    <t>Prestamo participativo</t>
  </si>
  <si>
    <t>Prestamo1</t>
  </si>
  <si>
    <t>Proyecto WASTE10 (interno)</t>
  </si>
  <si>
    <t>Proyecto banco p (interno)</t>
  </si>
  <si>
    <t>Prima de Emisión</t>
  </si>
  <si>
    <t xml:space="preserve">Prima de Emisión </t>
  </si>
  <si>
    <t xml:space="preserve">FLUJOS DE EFECTIVOS DE ACTIVIDADES DE EXPLOTACIÓN </t>
  </si>
  <si>
    <t>Resultado del ejercicio antes de impuestos</t>
  </si>
  <si>
    <t xml:space="preserve">Ajustes del resultado 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</si>
  <si>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</si>
  <si>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</si>
  <si>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</si>
  <si>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</si>
  <si>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</si>
  <si>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</si>
  <si>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</si>
  <si>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</si>
  <si>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</si>
  <si>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</si>
  <si>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</si>
  <si>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 xml:space="preserve">Cambios en el capital corriente </t>
  </si>
  <si>
    <t xml:space="preserve">Otros flujos de efectivo de las actividades de explotación </t>
  </si>
  <si>
    <t>Flujos de efectivo de las actividades de explotación (+1+2+3+4)</t>
  </si>
  <si>
    <t>B</t>
  </si>
  <si>
    <t>FLUJOS DE EFECTIVO DE ACTIVIDADES DE INVERSIÓN</t>
  </si>
  <si>
    <t>Empresas del grupo y asociadas</t>
  </si>
  <si>
    <t>Inversiones inmobiliarias</t>
  </si>
  <si>
    <t>Otros activos financieros</t>
  </si>
  <si>
    <t>Activos no corrientes mantenidos para la venta</t>
  </si>
  <si>
    <t xml:space="preserve">Otros activos </t>
  </si>
  <si>
    <t xml:space="preserve">Cobro por desinversiones </t>
  </si>
  <si>
    <t>Flujos de efectivo por actividades de inversión  (7-6)</t>
  </si>
  <si>
    <t xml:space="preserve">ESTADO DE FLUJOS DE EFECTIVO </t>
  </si>
  <si>
    <t xml:space="preserve">1. Obligaciones y otros valores negociables ( + ) </t>
  </si>
  <si>
    <t>2. Deudas con entidades de créditos ( + )</t>
  </si>
  <si>
    <t>3. Deudas con empresas del grupo y asociadas ( + )</t>
  </si>
  <si>
    <t>b) Devolución y amortización de</t>
  </si>
  <si>
    <t xml:space="preserve">1. Obligaciones y otros valores negociables ( - ) </t>
  </si>
  <si>
    <t>3. Deudas con empresas del grupo y asociadas ( - )</t>
  </si>
  <si>
    <t>Efectivo o equivalente al comienzo del ejercicio</t>
  </si>
  <si>
    <t>Correcciones valorativas por deterioro (+/-)</t>
  </si>
  <si>
    <t>Variación de provisiones (+/-)</t>
  </si>
  <si>
    <t>Imputación de subvenciones (-)</t>
  </si>
  <si>
    <t>Resultados por bajas y enajenaciones de inmovilizado (+/-)</t>
  </si>
  <si>
    <t>Resultados por bajas y enajenaciones de instrumentos financieros (+/-)</t>
  </si>
  <si>
    <t>Ingresos financieros (-)</t>
  </si>
  <si>
    <t>Gastos financieros (+)</t>
  </si>
  <si>
    <t>Diferencias de cambio (+/-)</t>
  </si>
  <si>
    <t>Variación del valor razonable en instrumentos financieros (+/-)</t>
  </si>
  <si>
    <t>Otros ingresos y gastos (-/+)</t>
  </si>
  <si>
    <t>Existencias (+/-)</t>
  </si>
  <si>
    <t>Deudores comerciales y otras cuentas a cobrar (+/-)</t>
  </si>
  <si>
    <t>Otros activos corrientes (+/-)</t>
  </si>
  <si>
    <t>Acreedores comerciales y otras cuentas a pagar (+/-)</t>
  </si>
  <si>
    <t>Otros pasivos corrientes (+/-)</t>
  </si>
  <si>
    <t>Otros activos y pasivos no corrientes (+/-)</t>
  </si>
  <si>
    <t>Pagos de intereses (-)</t>
  </si>
  <si>
    <t>Cobros de dividendos (+)</t>
  </si>
  <si>
    <t>Cobros de intereses (+)</t>
  </si>
  <si>
    <t>Pagos (cobros) por impuesto sobre beneficios(+/-)</t>
  </si>
  <si>
    <t>Otros pagos y cobros (-/+)</t>
  </si>
  <si>
    <t>Pagos por inversiones  (-)</t>
  </si>
  <si>
    <t>C)</t>
  </si>
  <si>
    <t>FLUJO DE EFECTIVO DE LAS ACTIVIDADES DE FINANCIACIÓN</t>
  </si>
  <si>
    <t>Emisión de instrumentos de patrimonio (+)</t>
  </si>
  <si>
    <t>Amortización de instrumentos de patrimonio ( - )</t>
  </si>
  <si>
    <t>Adquisición de instrumentos de patrimonio ( - )</t>
  </si>
  <si>
    <t>Subvenciones, donaciones y legados recibidos ( + )</t>
  </si>
  <si>
    <t>Enajenación de instrumentos de patrimonio propio ( + )</t>
  </si>
  <si>
    <t xml:space="preserve">Emisión </t>
  </si>
  <si>
    <t xml:space="preserve">4. Otras  ( + ) </t>
  </si>
  <si>
    <t xml:space="preserve">4. Otras  ( - ) </t>
  </si>
  <si>
    <t>Cobros y pagos de pasivo financiero</t>
  </si>
  <si>
    <t>Cobros y pagos por instrumentos de patrimonio</t>
  </si>
  <si>
    <t>Pagos por dividendos y remuneraciones de otros instrumentos de patrimonio</t>
  </si>
  <si>
    <t>Dividendos ( - )</t>
  </si>
  <si>
    <t>Remuneraciones de otros instrumentos de patrimonio ( - )</t>
  </si>
  <si>
    <t>Flujo de efectivo de las actividades de financiación ( +9 + 10 +11)</t>
  </si>
  <si>
    <t>D</t>
  </si>
  <si>
    <t>EFECTO DE LAS VARIACIONES DE LOS TIPOS DE CAMBIOS</t>
  </si>
  <si>
    <t xml:space="preserve"> AUMENTO/DISMINUCIÓN NETA DEL EFECTIVO O EQUIVALENTES ( +5+8 +12+D)</t>
  </si>
  <si>
    <t xml:space="preserve">  Amortización del inmovilizado (+)</t>
  </si>
  <si>
    <t xml:space="preserve">Saldo tesoreria </t>
  </si>
  <si>
    <t>EBITDA RECLASIFICADO</t>
  </si>
  <si>
    <t>2. Deudas con entidades de créditos (préstamos y leasing) ( - )</t>
  </si>
  <si>
    <t>Efectivo o equivalente al final del ejercicio (efectivo o necesidad financiera)</t>
  </si>
  <si>
    <t xml:space="preserve">Necesidad financiera </t>
  </si>
  <si>
    <t>Intereses otras deudas (pólizas)</t>
  </si>
  <si>
    <t>Meses</t>
  </si>
  <si>
    <t>mes del periodo fiscal</t>
  </si>
  <si>
    <t>Devolución mensual ( si =1  no=0)</t>
  </si>
  <si>
    <t>mes natural</t>
  </si>
  <si>
    <t>Mes devengo</t>
  </si>
  <si>
    <t>1P</t>
  </si>
  <si>
    <t>2P</t>
  </si>
  <si>
    <t>3P</t>
  </si>
  <si>
    <t>Cuota a ingresar penúltimo ejercicio  (n-1)</t>
  </si>
  <si>
    <t>X</t>
  </si>
  <si>
    <t>Mes fin ejer</t>
  </si>
  <si>
    <t>Base</t>
  </si>
  <si>
    <t>Deducciones o Incremtos (-/+)</t>
  </si>
  <si>
    <t>Base del impuesto</t>
  </si>
  <si>
    <t>Kd</t>
  </si>
  <si>
    <t>Coste deuda ( explícita) Kd</t>
  </si>
  <si>
    <t>Intereses/ Deuda Explícita</t>
  </si>
  <si>
    <t xml:space="preserve">Polizas dispuestas </t>
  </si>
  <si>
    <t>R. Propios / (R. Propios + Deuda explícita)</t>
  </si>
  <si>
    <t>Deuda explícita / (R. Propios + Deuda explícita)</t>
  </si>
  <si>
    <t>WACC</t>
  </si>
  <si>
    <t>VAN  perpetuo ( después de  impuestos)</t>
  </si>
  <si>
    <t>VAN  perpetuo ( antes impuestos)</t>
  </si>
  <si>
    <t>TIR</t>
  </si>
  <si>
    <t xml:space="preserve"> - Deuda</t>
  </si>
  <si>
    <t>Valor acciones</t>
  </si>
  <si>
    <t xml:space="preserve">Director </t>
  </si>
  <si>
    <t>Director planta</t>
  </si>
  <si>
    <t>Director financiero</t>
  </si>
  <si>
    <t>Operario X</t>
  </si>
  <si>
    <t>Prestamo Banco X</t>
  </si>
  <si>
    <t>Otros gastos estructura</t>
  </si>
</sst>
</file>

<file path=xl/styles.xml><?xml version="1.0" encoding="utf-8"?>
<styleSheet xmlns="http://schemas.openxmlformats.org/spreadsheetml/2006/main">
  <numFmts count="14">
    <numFmt numFmtId="8" formatCode="#,##0.00\ &quot;€&quot;;[Red]\-#,##0.00\ &quot;€&quot;"/>
    <numFmt numFmtId="43" formatCode="_-* #,##0.00\ _€_-;\-* #,##0.00\ _€_-;_-* &quot;-&quot;??\ _€_-;_-@_-"/>
    <numFmt numFmtId="164" formatCode="dd/mm/yy;@"/>
    <numFmt numFmtId="165" formatCode="[$-C0A]mmm\-yy;@"/>
    <numFmt numFmtId="166" formatCode="#,##0.0"/>
    <numFmt numFmtId="167" formatCode="0.0000"/>
    <numFmt numFmtId="168" formatCode="#,##0.0000_ ;\-#,##0.0000\ "/>
    <numFmt numFmtId="169" formatCode="_(* #,##0\ &quot;pta&quot;_);_(* \(#,##0\ &quot;pta&quot;\);_(* &quot;-&quot;??\ &quot;pta&quot;_);_(@_)"/>
    <numFmt numFmtId="170" formatCode="dd\-mm\-yy;@"/>
    <numFmt numFmtId="171" formatCode="#,##0.00_ ;\-#,##0.00\ "/>
    <numFmt numFmtId="172" formatCode="_-* #,##0\ _€_-;\-* #,##0\ _€_-;_-* &quot;-&quot;??\ _€_-;_-@_-"/>
    <numFmt numFmtId="173" formatCode="0.0%"/>
    <numFmt numFmtId="174" formatCode="0.0000000000"/>
    <numFmt numFmtId="175" formatCode="#,##0.00_ ;[Red]\-#,##0.00\ "/>
  </numFmts>
  <fonts count="49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9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0"/>
      <name val="Arial"/>
      <family val="2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b/>
      <sz val="10"/>
      <name val="Verdana"/>
      <family val="2"/>
    </font>
    <font>
      <sz val="10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1"/>
      <color indexed="9"/>
      <name val="Arial"/>
      <family val="2"/>
    </font>
    <font>
      <sz val="11"/>
      <color theme="0"/>
      <name val="Arial"/>
      <family val="2"/>
    </font>
    <font>
      <sz val="11"/>
      <color indexed="9"/>
      <name val="Arial"/>
      <family val="2"/>
    </font>
    <font>
      <b/>
      <sz val="10"/>
      <color theme="0"/>
      <name val="Arial"/>
      <family val="2"/>
    </font>
    <font>
      <sz val="11"/>
      <color theme="0"/>
      <name val="Calibri"/>
      <family val="2"/>
      <scheme val="minor"/>
    </font>
    <font>
      <b/>
      <sz val="10"/>
      <color theme="0"/>
      <name val="Verdana"/>
      <family val="2"/>
    </font>
    <font>
      <b/>
      <u/>
      <sz val="11"/>
      <color theme="1"/>
      <name val="Arial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rgb="FF006100"/>
      <name val="Arial"/>
      <family val="2"/>
    </font>
    <font>
      <b/>
      <u/>
      <sz val="9"/>
      <name val="Arial"/>
      <family val="2"/>
    </font>
    <font>
      <b/>
      <u/>
      <sz val="10"/>
      <name val="Arial"/>
      <family val="2"/>
    </font>
    <font>
      <i/>
      <sz val="10"/>
      <color theme="1"/>
      <name val="Arial"/>
      <family val="2"/>
    </font>
    <font>
      <u/>
      <sz val="10"/>
      <color theme="1"/>
      <name val="Arial"/>
      <family val="2"/>
    </font>
    <font>
      <b/>
      <u/>
      <sz val="10"/>
      <color theme="1"/>
      <name val="Arial"/>
      <family val="2"/>
    </font>
    <font>
      <i/>
      <sz val="10"/>
      <color theme="0"/>
      <name val="Arial"/>
      <family val="2"/>
    </font>
    <font>
      <sz val="8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theme="0"/>
      <name val="Arial"/>
      <family val="2"/>
    </font>
    <font>
      <sz val="11"/>
      <name val="Calibri"/>
      <family val="2"/>
      <scheme val="minor"/>
    </font>
    <font>
      <sz val="9"/>
      <color theme="1"/>
      <name val="Arial"/>
      <family val="2"/>
    </font>
    <font>
      <b/>
      <sz val="11"/>
      <color theme="0"/>
      <name val="Arial"/>
      <family val="2"/>
    </font>
    <font>
      <b/>
      <sz val="11"/>
      <color indexed="55"/>
      <name val="Arial"/>
      <family val="2"/>
    </font>
    <font>
      <sz val="11"/>
      <color rgb="FF006100"/>
      <name val="Arial"/>
      <family val="2"/>
    </font>
    <font>
      <b/>
      <sz val="11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solid">
        <fgColor indexed="48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3366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499984740745262"/>
        <bgColor indexed="64"/>
      </patternFill>
    </fill>
  </fills>
  <borders count="60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58"/>
      </bottom>
      <diagonal/>
    </border>
    <border>
      <left/>
      <right/>
      <top style="thin">
        <color indexed="58"/>
      </top>
      <bottom style="thin">
        <color indexed="59"/>
      </bottom>
      <diagonal/>
    </border>
    <border>
      <left/>
      <right/>
      <top style="thin">
        <color indexed="58"/>
      </top>
      <bottom style="thin">
        <color indexed="58"/>
      </bottom>
      <diagonal/>
    </border>
    <border>
      <left/>
      <right/>
      <top style="thin">
        <color indexed="58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25" fillId="15" borderId="0" applyNumberFormat="0" applyBorder="0" applyAlignment="0" applyProtection="0"/>
    <xf numFmtId="0" fontId="26" fillId="16" borderId="0" applyNumberFormat="0" applyBorder="0" applyAlignment="0" applyProtection="0"/>
    <xf numFmtId="169" fontId="2" fillId="0" borderId="0" applyFont="0" applyFill="0" applyBorder="0" applyAlignment="0" applyProtection="0"/>
  </cellStyleXfs>
  <cellXfs count="888">
    <xf numFmtId="0" fontId="0" fillId="0" borderId="0" xfId="0"/>
    <xf numFmtId="165" fontId="0" fillId="0" borderId="0" xfId="0" applyNumberFormat="1"/>
    <xf numFmtId="0" fontId="1" fillId="0" borderId="0" xfId="0" applyFont="1"/>
    <xf numFmtId="0" fontId="2" fillId="0" borderId="0" xfId="0" applyFont="1"/>
    <xf numFmtId="0" fontId="10" fillId="0" borderId="0" xfId="0" applyFont="1"/>
    <xf numFmtId="0" fontId="3" fillId="0" borderId="0" xfId="0" applyFont="1"/>
    <xf numFmtId="4" fontId="3" fillId="0" borderId="0" xfId="0" applyNumberFormat="1" applyFont="1"/>
    <xf numFmtId="0" fontId="3" fillId="0" borderId="0" xfId="0" applyFont="1" applyAlignment="1">
      <alignment horizontal="center"/>
    </xf>
    <xf numFmtId="3" fontId="3" fillId="0" borderId="0" xfId="0" applyNumberFormat="1" applyFont="1"/>
    <xf numFmtId="1" fontId="3" fillId="0" borderId="0" xfId="0" applyNumberFormat="1" applyFont="1"/>
    <xf numFmtId="0" fontId="5" fillId="0" borderId="0" xfId="0" applyFont="1"/>
    <xf numFmtId="0" fontId="11" fillId="3" borderId="0" xfId="0" applyFont="1" applyFill="1" applyBorder="1" applyAlignment="1">
      <alignment horizontal="center"/>
    </xf>
    <xf numFmtId="0" fontId="12" fillId="3" borderId="0" xfId="0" applyFont="1" applyFill="1"/>
    <xf numFmtId="4" fontId="3" fillId="0" borderId="4" xfId="0" applyNumberFormat="1" applyFont="1" applyBorder="1"/>
    <xf numFmtId="164" fontId="3" fillId="0" borderId="0" xfId="0" applyNumberFormat="1" applyFont="1" applyAlignment="1">
      <alignment horizontal="center"/>
    </xf>
    <xf numFmtId="3" fontId="5" fillId="0" borderId="0" xfId="0" applyNumberFormat="1" applyFont="1"/>
    <xf numFmtId="166" fontId="3" fillId="0" borderId="0" xfId="0" applyNumberFormat="1" applyFont="1"/>
    <xf numFmtId="165" fontId="11" fillId="3" borderId="0" xfId="0" applyNumberFormat="1" applyFont="1" applyFill="1" applyBorder="1" applyAlignment="1">
      <alignment horizontal="center"/>
    </xf>
    <xf numFmtId="10" fontId="13" fillId="3" borderId="0" xfId="0" applyNumberFormat="1" applyFont="1" applyFill="1" applyBorder="1" applyAlignment="1">
      <alignment horizontal="center"/>
    </xf>
    <xf numFmtId="10" fontId="5" fillId="0" borderId="0" xfId="0" applyNumberFormat="1" applyFont="1" applyBorder="1" applyAlignment="1">
      <alignment horizontal="center"/>
    </xf>
    <xf numFmtId="3" fontId="0" fillId="0" borderId="0" xfId="0" applyNumberFormat="1"/>
    <xf numFmtId="10" fontId="3" fillId="0" borderId="0" xfId="0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0" fontId="3" fillId="0" borderId="0" xfId="0" applyFont="1" applyBorder="1"/>
    <xf numFmtId="0" fontId="5" fillId="0" borderId="0" xfId="0" applyFont="1" applyBorder="1"/>
    <xf numFmtId="0" fontId="11" fillId="5" borderId="0" xfId="0" applyFont="1" applyFill="1" applyBorder="1" applyAlignment="1">
      <alignment horizontal="center"/>
    </xf>
    <xf numFmtId="165" fontId="11" fillId="5" borderId="0" xfId="0" applyNumberFormat="1" applyFont="1" applyFill="1" applyBorder="1" applyAlignment="1">
      <alignment horizontal="center"/>
    </xf>
    <xf numFmtId="2" fontId="0" fillId="0" borderId="0" xfId="0" applyNumberFormat="1"/>
    <xf numFmtId="4" fontId="0" fillId="0" borderId="0" xfId="0" applyNumberFormat="1"/>
    <xf numFmtId="0" fontId="6" fillId="0" borderId="0" xfId="0" applyFont="1"/>
    <xf numFmtId="4" fontId="6" fillId="0" borderId="0" xfId="0" applyNumberFormat="1" applyFont="1"/>
    <xf numFmtId="0" fontId="7" fillId="0" borderId="0" xfId="0" applyFont="1" applyFill="1" applyBorder="1" applyAlignment="1">
      <alignment horizontal="justify" vertical="top" wrapText="1"/>
    </xf>
    <xf numFmtId="0" fontId="7" fillId="0" borderId="0" xfId="0" applyFont="1"/>
    <xf numFmtId="10" fontId="6" fillId="0" borderId="0" xfId="0" applyNumberFormat="1" applyFont="1"/>
    <xf numFmtId="0" fontId="6" fillId="0" borderId="0" xfId="0" applyFont="1" applyAlignment="1">
      <alignment horizontal="center"/>
    </xf>
    <xf numFmtId="4" fontId="6" fillId="0" borderId="9" xfId="0" applyNumberFormat="1" applyFont="1" applyBorder="1"/>
    <xf numFmtId="4" fontId="6" fillId="0" borderId="0" xfId="0" applyNumberFormat="1" applyFont="1" applyBorder="1"/>
    <xf numFmtId="3" fontId="6" fillId="0" borderId="0" xfId="0" applyNumberFormat="1" applyFont="1"/>
    <xf numFmtId="4" fontId="6" fillId="0" borderId="8" xfId="0" applyNumberFormat="1" applyFont="1" applyBorder="1"/>
    <xf numFmtId="4" fontId="8" fillId="2" borderId="0" xfId="0" applyNumberFormat="1" applyFont="1" applyFill="1"/>
    <xf numFmtId="165" fontId="12" fillId="3" borderId="0" xfId="0" applyNumberFormat="1" applyFont="1" applyFill="1"/>
    <xf numFmtId="0" fontId="6" fillId="6" borderId="8" xfId="0" applyFont="1" applyFill="1" applyBorder="1" applyAlignment="1">
      <alignment horizontal="center" vertical="top" wrapText="1"/>
    </xf>
    <xf numFmtId="0" fontId="6" fillId="6" borderId="8" xfId="0" applyFont="1" applyFill="1" applyBorder="1" applyAlignment="1">
      <alignment horizontal="center"/>
    </xf>
    <xf numFmtId="14" fontId="6" fillId="6" borderId="8" xfId="0" applyNumberFormat="1" applyFont="1" applyFill="1" applyBorder="1"/>
    <xf numFmtId="4" fontId="6" fillId="6" borderId="8" xfId="0" applyNumberFormat="1" applyFont="1" applyFill="1" applyBorder="1"/>
    <xf numFmtId="4" fontId="6" fillId="6" borderId="0" xfId="0" applyNumberFormat="1" applyFont="1" applyFill="1" applyBorder="1"/>
    <xf numFmtId="0" fontId="11" fillId="6" borderId="8" xfId="0" applyFont="1" applyFill="1" applyBorder="1" applyAlignment="1">
      <alignment horizontal="justify" vertical="top" wrapText="1"/>
    </xf>
    <xf numFmtId="0" fontId="3" fillId="0" borderId="8" xfId="0" applyFont="1" applyBorder="1" applyAlignment="1">
      <alignment horizontal="center"/>
    </xf>
    <xf numFmtId="10" fontId="6" fillId="6" borderId="8" xfId="0" applyNumberFormat="1" applyFont="1" applyFill="1" applyBorder="1"/>
    <xf numFmtId="167" fontId="0" fillId="0" borderId="0" xfId="0" applyNumberFormat="1"/>
    <xf numFmtId="168" fontId="9" fillId="0" borderId="0" xfId="1" applyNumberFormat="1" applyFont="1"/>
    <xf numFmtId="0" fontId="3" fillId="7" borderId="0" xfId="0" applyFont="1" applyFill="1"/>
    <xf numFmtId="0" fontId="6" fillId="7" borderId="0" xfId="0" applyFont="1" applyFill="1"/>
    <xf numFmtId="0" fontId="3" fillId="8" borderId="0" xfId="0" applyFont="1" applyFill="1"/>
    <xf numFmtId="4" fontId="3" fillId="0" borderId="0" xfId="0" applyNumberFormat="1" applyFont="1" applyBorder="1"/>
    <xf numFmtId="0" fontId="3" fillId="0" borderId="13" xfId="0" applyFont="1" applyBorder="1"/>
    <xf numFmtId="0" fontId="3" fillId="9" borderId="13" xfId="0" applyFont="1" applyFill="1" applyBorder="1"/>
    <xf numFmtId="4" fontId="3" fillId="0" borderId="13" xfId="0" applyNumberFormat="1" applyFont="1" applyBorder="1"/>
    <xf numFmtId="4" fontId="11" fillId="4" borderId="0" xfId="0" applyNumberFormat="1" applyFont="1" applyFill="1" applyBorder="1"/>
    <xf numFmtId="4" fontId="11" fillId="5" borderId="0" xfId="0" applyNumberFormat="1" applyFont="1" applyFill="1" applyBorder="1"/>
    <xf numFmtId="4" fontId="11" fillId="6" borderId="0" xfId="0" applyNumberFormat="1" applyFont="1" applyFill="1" applyBorder="1"/>
    <xf numFmtId="0" fontId="5" fillId="0" borderId="0" xfId="0" applyFont="1" applyAlignment="1">
      <alignment horizontal="center"/>
    </xf>
    <xf numFmtId="4" fontId="13" fillId="3" borderId="0" xfId="0" applyNumberFormat="1" applyFont="1" applyFill="1" applyBorder="1"/>
    <xf numFmtId="4" fontId="13" fillId="5" borderId="0" xfId="0" applyNumberFormat="1" applyFont="1" applyFill="1" applyBorder="1"/>
    <xf numFmtId="4" fontId="13" fillId="6" borderId="0" xfId="0" applyNumberFormat="1" applyFont="1" applyFill="1" applyBorder="1"/>
    <xf numFmtId="0" fontId="3" fillId="10" borderId="0" xfId="0" applyFont="1" applyFill="1"/>
    <xf numFmtId="164" fontId="3" fillId="10" borderId="0" xfId="0" applyNumberFormat="1" applyFont="1" applyFill="1" applyAlignment="1">
      <alignment horizontal="center"/>
    </xf>
    <xf numFmtId="1" fontId="3" fillId="10" borderId="0" xfId="0" applyNumberFormat="1" applyFont="1" applyFill="1"/>
    <xf numFmtId="0" fontId="3" fillId="10" borderId="0" xfId="0" applyFont="1" applyFill="1" applyAlignment="1">
      <alignment horizontal="center"/>
    </xf>
    <xf numFmtId="10" fontId="3" fillId="10" borderId="0" xfId="0" applyNumberFormat="1" applyFont="1" applyFill="1" applyBorder="1" applyAlignment="1">
      <alignment horizontal="center"/>
    </xf>
    <xf numFmtId="164" fontId="3" fillId="10" borderId="0" xfId="0" applyNumberFormat="1" applyFont="1" applyFill="1" applyBorder="1" applyAlignment="1">
      <alignment horizontal="center"/>
    </xf>
    <xf numFmtId="4" fontId="11" fillId="10" borderId="0" xfId="0" applyNumberFormat="1" applyFont="1" applyFill="1" applyBorder="1"/>
    <xf numFmtId="4" fontId="13" fillId="10" borderId="0" xfId="0" applyNumberFormat="1" applyFont="1" applyFill="1" applyBorder="1"/>
    <xf numFmtId="0" fontId="3" fillId="10" borderId="0" xfId="0" applyFont="1" applyFill="1" applyBorder="1"/>
    <xf numFmtId="3" fontId="3" fillId="0" borderId="0" xfId="0" applyNumberFormat="1" applyFont="1" applyBorder="1"/>
    <xf numFmtId="166" fontId="3" fillId="0" borderId="0" xfId="0" applyNumberFormat="1" applyFont="1" applyBorder="1"/>
    <xf numFmtId="2" fontId="0" fillId="0" borderId="0" xfId="0" applyNumberFormat="1" applyBorder="1"/>
    <xf numFmtId="166" fontId="3" fillId="5" borderId="0" xfId="0" applyNumberFormat="1" applyFont="1" applyFill="1" applyBorder="1"/>
    <xf numFmtId="4" fontId="11" fillId="3" borderId="0" xfId="0" applyNumberFormat="1" applyFont="1" applyFill="1" applyBorder="1"/>
    <xf numFmtId="0" fontId="13" fillId="10" borderId="0" xfId="0" applyFont="1" applyFill="1" applyBorder="1"/>
    <xf numFmtId="1" fontId="3" fillId="10" borderId="0" xfId="0" applyNumberFormat="1" applyFont="1" applyFill="1" applyBorder="1"/>
    <xf numFmtId="4" fontId="3" fillId="0" borderId="7" xfId="0" applyNumberFormat="1" applyFont="1" applyBorder="1"/>
    <xf numFmtId="3" fontId="3" fillId="10" borderId="0" xfId="0" applyNumberFormat="1" applyFont="1" applyFill="1" applyBorder="1"/>
    <xf numFmtId="0" fontId="3" fillId="9" borderId="15" xfId="0" applyFont="1" applyFill="1" applyBorder="1"/>
    <xf numFmtId="0" fontId="6" fillId="0" borderId="0" xfId="0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/>
    </xf>
    <xf numFmtId="14" fontId="3" fillId="0" borderId="0" xfId="0" applyNumberFormat="1" applyFont="1" applyBorder="1"/>
    <xf numFmtId="14" fontId="6" fillId="0" borderId="0" xfId="0" applyNumberFormat="1" applyFont="1" applyBorder="1"/>
    <xf numFmtId="10" fontId="6" fillId="0" borderId="0" xfId="0" applyNumberFormat="1" applyFont="1" applyBorder="1"/>
    <xf numFmtId="0" fontId="3" fillId="9" borderId="10" xfId="0" applyFont="1" applyFill="1" applyBorder="1" applyAlignment="1">
      <alignment horizontal="justify" vertical="top" wrapText="1"/>
    </xf>
    <xf numFmtId="0" fontId="3" fillId="11" borderId="0" xfId="0" applyFont="1" applyFill="1"/>
    <xf numFmtId="0" fontId="6" fillId="11" borderId="0" xfId="0" applyFont="1" applyFill="1"/>
    <xf numFmtId="4" fontId="6" fillId="11" borderId="0" xfId="0" applyNumberFormat="1" applyFont="1" applyFill="1" applyBorder="1"/>
    <xf numFmtId="0" fontId="11" fillId="10" borderId="9" xfId="0" applyFont="1" applyFill="1" applyBorder="1" applyAlignment="1">
      <alignment horizontal="center" vertical="top" wrapText="1"/>
    </xf>
    <xf numFmtId="0" fontId="11" fillId="10" borderId="8" xfId="0" applyFont="1" applyFill="1" applyBorder="1" applyAlignment="1">
      <alignment horizontal="center" vertical="top" wrapText="1"/>
    </xf>
    <xf numFmtId="0" fontId="11" fillId="10" borderId="9" xfId="0" applyFont="1" applyFill="1" applyBorder="1" applyAlignment="1">
      <alignment horizontal="center"/>
    </xf>
    <xf numFmtId="14" fontId="11" fillId="10" borderId="8" xfId="0" applyNumberFormat="1" applyFont="1" applyFill="1" applyBorder="1"/>
    <xf numFmtId="4" fontId="11" fillId="10" borderId="8" xfId="0" applyNumberFormat="1" applyFont="1" applyFill="1" applyBorder="1"/>
    <xf numFmtId="10" fontId="11" fillId="10" borderId="8" xfId="0" applyNumberFormat="1" applyFont="1" applyFill="1" applyBorder="1"/>
    <xf numFmtId="4" fontId="11" fillId="10" borderId="9" xfId="0" applyNumberFormat="1" applyFont="1" applyFill="1" applyBorder="1"/>
    <xf numFmtId="0" fontId="3" fillId="0" borderId="8" xfId="0" applyFont="1" applyBorder="1"/>
    <xf numFmtId="4" fontId="3" fillId="0" borderId="8" xfId="0" applyNumberFormat="1" applyFont="1" applyBorder="1"/>
    <xf numFmtId="164" fontId="3" fillId="0" borderId="8" xfId="0" applyNumberFormat="1" applyFont="1" applyBorder="1" applyAlignment="1">
      <alignment horizontal="center"/>
    </xf>
    <xf numFmtId="10" fontId="3" fillId="0" borderId="8" xfId="0" applyNumberFormat="1" applyFont="1" applyBorder="1" applyAlignment="1">
      <alignment horizontal="center"/>
    </xf>
    <xf numFmtId="0" fontId="3" fillId="9" borderId="8" xfId="0" applyFont="1" applyFill="1" applyBorder="1"/>
    <xf numFmtId="1" fontId="3" fillId="12" borderId="8" xfId="0" applyNumberFormat="1" applyFont="1" applyFill="1" applyBorder="1"/>
    <xf numFmtId="164" fontId="3" fillId="12" borderId="8" xfId="0" applyNumberFormat="1" applyFont="1" applyFill="1" applyBorder="1" applyAlignment="1">
      <alignment horizontal="center"/>
    </xf>
    <xf numFmtId="0" fontId="3" fillId="12" borderId="8" xfId="0" applyFont="1" applyFill="1" applyBorder="1"/>
    <xf numFmtId="0" fontId="14" fillId="0" borderId="0" xfId="0" applyFont="1" applyBorder="1" applyAlignment="1">
      <alignment wrapText="1"/>
    </xf>
    <xf numFmtId="4" fontId="0" fillId="0" borderId="0" xfId="0" applyNumberFormat="1" applyBorder="1"/>
    <xf numFmtId="0" fontId="0" fillId="0" borderId="8" xfId="0" applyBorder="1"/>
    <xf numFmtId="4" fontId="0" fillId="0" borderId="8" xfId="0" applyNumberFormat="1" applyBorder="1"/>
    <xf numFmtId="0" fontId="0" fillId="0" borderId="0" xfId="0" applyBorder="1"/>
    <xf numFmtId="0" fontId="0" fillId="0" borderId="0" xfId="0" applyFill="1" applyBorder="1"/>
    <xf numFmtId="0" fontId="0" fillId="0" borderId="0" xfId="0" applyFill="1"/>
    <xf numFmtId="0" fontId="10" fillId="0" borderId="8" xfId="0" applyFont="1" applyBorder="1"/>
    <xf numFmtId="0" fontId="15" fillId="0" borderId="0" xfId="0" applyFont="1"/>
    <xf numFmtId="10" fontId="15" fillId="0" borderId="0" xfId="2" applyNumberFormat="1" applyFont="1"/>
    <xf numFmtId="9" fontId="15" fillId="0" borderId="0" xfId="0" applyNumberFormat="1" applyFont="1"/>
    <xf numFmtId="0" fontId="16" fillId="0" borderId="0" xfId="0" applyFont="1"/>
    <xf numFmtId="1" fontId="18" fillId="2" borderId="3" xfId="0" applyNumberFormat="1" applyFont="1" applyFill="1" applyBorder="1" applyAlignment="1">
      <alignment horizontal="center"/>
    </xf>
    <xf numFmtId="1" fontId="18" fillId="2" borderId="1" xfId="0" applyNumberFormat="1" applyFont="1" applyFill="1" applyBorder="1" applyAlignment="1">
      <alignment horizontal="center"/>
    </xf>
    <xf numFmtId="4" fontId="17" fillId="0" borderId="8" xfId="0" applyNumberFormat="1" applyFont="1" applyBorder="1" applyAlignment="1">
      <alignment horizontal="right" vertical="top" wrapText="1"/>
    </xf>
    <xf numFmtId="0" fontId="16" fillId="0" borderId="8" xfId="0" applyFont="1" applyBorder="1"/>
    <xf numFmtId="4" fontId="10" fillId="0" borderId="8" xfId="0" applyNumberFormat="1" applyFont="1" applyBorder="1"/>
    <xf numFmtId="0" fontId="17" fillId="9" borderId="8" xfId="0" applyFont="1" applyFill="1" applyBorder="1" applyAlignment="1">
      <alignment horizontal="justify" vertical="top" wrapText="1"/>
    </xf>
    <xf numFmtId="4" fontId="20" fillId="2" borderId="0" xfId="0" applyNumberFormat="1" applyFont="1" applyFill="1" applyAlignment="1">
      <alignment horizontal="right"/>
    </xf>
    <xf numFmtId="4" fontId="10" fillId="0" borderId="0" xfId="0" applyNumberFormat="1" applyFont="1"/>
    <xf numFmtId="0" fontId="20" fillId="13" borderId="10" xfId="0" applyFont="1" applyFill="1" applyBorder="1" applyAlignment="1">
      <alignment horizontal="justify" vertical="top" wrapText="1"/>
    </xf>
    <xf numFmtId="0" fontId="19" fillId="13" borderId="10" xfId="0" applyFont="1" applyFill="1" applyBorder="1" applyAlignment="1">
      <alignment horizontal="justify" vertical="top" wrapText="1"/>
    </xf>
    <xf numFmtId="4" fontId="19" fillId="13" borderId="0" xfId="0" applyNumberFormat="1" applyFont="1" applyFill="1" applyBorder="1" applyAlignment="1">
      <alignment horizontal="right" vertical="top" wrapText="1"/>
    </xf>
    <xf numFmtId="0" fontId="19" fillId="13" borderId="8" xfId="0" applyFont="1" applyFill="1" applyBorder="1" applyAlignment="1">
      <alignment horizontal="justify" vertical="top" wrapText="1"/>
    </xf>
    <xf numFmtId="4" fontId="19" fillId="13" borderId="9" xfId="0" applyNumberFormat="1" applyFont="1" applyFill="1" applyBorder="1" applyAlignment="1">
      <alignment horizontal="right" vertical="top" wrapText="1"/>
    </xf>
    <xf numFmtId="0" fontId="10" fillId="0" borderId="3" xfId="0" applyFont="1" applyBorder="1"/>
    <xf numFmtId="0" fontId="10" fillId="0" borderId="1" xfId="0" applyFont="1" applyBorder="1"/>
    <xf numFmtId="17" fontId="21" fillId="13" borderId="16" xfId="0" applyNumberFormat="1" applyFont="1" applyFill="1" applyBorder="1" applyAlignment="1">
      <alignment wrapText="1"/>
    </xf>
    <xf numFmtId="0" fontId="10" fillId="0" borderId="5" xfId="0" applyFont="1" applyBorder="1"/>
    <xf numFmtId="0" fontId="10" fillId="0" borderId="0" xfId="0" applyFont="1" applyBorder="1"/>
    <xf numFmtId="17" fontId="21" fillId="13" borderId="1" xfId="0" applyNumberFormat="1" applyFont="1" applyFill="1" applyBorder="1"/>
    <xf numFmtId="165" fontId="23" fillId="13" borderId="16" xfId="0" applyNumberFormat="1" applyFont="1" applyFill="1" applyBorder="1" applyAlignment="1">
      <alignment wrapText="1"/>
    </xf>
    <xf numFmtId="4" fontId="10" fillId="0" borderId="0" xfId="0" applyNumberFormat="1" applyFont="1" applyBorder="1"/>
    <xf numFmtId="165" fontId="21" fillId="13" borderId="16" xfId="0" applyNumberFormat="1" applyFont="1" applyFill="1" applyBorder="1" applyAlignment="1">
      <alignment wrapText="1"/>
    </xf>
    <xf numFmtId="4" fontId="1" fillId="0" borderId="0" xfId="0" applyNumberFormat="1" applyFont="1" applyBorder="1" applyAlignment="1">
      <alignment wrapText="1"/>
    </xf>
    <xf numFmtId="0" fontId="10" fillId="0" borderId="22" xfId="0" applyFont="1" applyBorder="1"/>
    <xf numFmtId="4" fontId="10" fillId="0" borderId="18" xfId="0" applyNumberFormat="1" applyFont="1" applyBorder="1"/>
    <xf numFmtId="4" fontId="10" fillId="0" borderId="9" xfId="0" applyNumberFormat="1" applyFont="1" applyBorder="1"/>
    <xf numFmtId="4" fontId="10" fillId="0" borderId="5" xfId="0" applyNumberFormat="1" applyFont="1" applyBorder="1"/>
    <xf numFmtId="0" fontId="24" fillId="0" borderId="0" xfId="0" applyFont="1"/>
    <xf numFmtId="4" fontId="1" fillId="0" borderId="28" xfId="0" applyNumberFormat="1" applyFont="1" applyBorder="1" applyAlignment="1">
      <alignment wrapText="1"/>
    </xf>
    <xf numFmtId="4" fontId="10" fillId="0" borderId="21" xfId="0" applyNumberFormat="1" applyFont="1" applyBorder="1"/>
    <xf numFmtId="165" fontId="21" fillId="13" borderId="17" xfId="0" applyNumberFormat="1" applyFont="1" applyFill="1" applyBorder="1" applyAlignment="1">
      <alignment wrapText="1"/>
    </xf>
    <xf numFmtId="0" fontId="22" fillId="13" borderId="8" xfId="0" applyFont="1" applyFill="1" applyBorder="1"/>
    <xf numFmtId="4" fontId="22" fillId="13" borderId="8" xfId="0" applyNumberFormat="1" applyFont="1" applyFill="1" applyBorder="1"/>
    <xf numFmtId="0" fontId="22" fillId="13" borderId="22" xfId="0" applyFont="1" applyFill="1" applyBorder="1"/>
    <xf numFmtId="4" fontId="25" fillId="15" borderId="0" xfId="3" applyNumberFormat="1"/>
    <xf numFmtId="4" fontId="13" fillId="11" borderId="0" xfId="0" applyNumberFormat="1" applyFont="1" applyFill="1" applyBorder="1"/>
    <xf numFmtId="4" fontId="13" fillId="13" borderId="0" xfId="0" applyNumberFormat="1" applyFont="1" applyFill="1" applyBorder="1"/>
    <xf numFmtId="0" fontId="10" fillId="14" borderId="0" xfId="0" applyFont="1" applyFill="1"/>
    <xf numFmtId="0" fontId="27" fillId="14" borderId="0" xfId="0" applyFont="1" applyFill="1"/>
    <xf numFmtId="0" fontId="10" fillId="18" borderId="0" xfId="0" applyFont="1" applyFill="1"/>
    <xf numFmtId="0" fontId="27" fillId="18" borderId="0" xfId="0" applyFont="1" applyFill="1"/>
    <xf numFmtId="0" fontId="10" fillId="19" borderId="0" xfId="0" applyFont="1" applyFill="1"/>
    <xf numFmtId="0" fontId="27" fillId="19" borderId="0" xfId="0" applyFont="1" applyFill="1"/>
    <xf numFmtId="0" fontId="10" fillId="20" borderId="0" xfId="0" applyFont="1" applyFill="1"/>
    <xf numFmtId="0" fontId="27" fillId="20" borderId="0" xfId="0" applyFont="1" applyFill="1"/>
    <xf numFmtId="0" fontId="10" fillId="21" borderId="0" xfId="0" applyFont="1" applyFill="1"/>
    <xf numFmtId="0" fontId="27" fillId="21" borderId="0" xfId="0" applyFont="1" applyFill="1"/>
    <xf numFmtId="4" fontId="10" fillId="9" borderId="6" xfId="0" applyNumberFormat="1" applyFont="1" applyFill="1" applyBorder="1"/>
    <xf numFmtId="4" fontId="10" fillId="9" borderId="2" xfId="0" applyNumberFormat="1" applyFont="1" applyFill="1" applyBorder="1"/>
    <xf numFmtId="4" fontId="10" fillId="0" borderId="3" xfId="0" applyNumberFormat="1" applyFont="1" applyBorder="1"/>
    <xf numFmtId="4" fontId="10" fillId="0" borderId="1" xfId="0" applyNumberFormat="1" applyFont="1" applyBorder="1"/>
    <xf numFmtId="165" fontId="21" fillId="13" borderId="34" xfId="0" applyNumberFormat="1" applyFont="1" applyFill="1" applyBorder="1" applyAlignment="1">
      <alignment wrapText="1"/>
    </xf>
    <xf numFmtId="0" fontId="10" fillId="0" borderId="6" xfId="0" applyFont="1" applyBorder="1"/>
    <xf numFmtId="4" fontId="25" fillId="15" borderId="14" xfId="3" applyNumberFormat="1" applyBorder="1"/>
    <xf numFmtId="4" fontId="10" fillId="0" borderId="11" xfId="0" applyNumberFormat="1" applyFont="1" applyBorder="1" applyAlignment="1">
      <alignment horizontal="center"/>
    </xf>
    <xf numFmtId="9" fontId="10" fillId="0" borderId="4" xfId="2" applyFont="1" applyBorder="1"/>
    <xf numFmtId="9" fontId="10" fillId="0" borderId="7" xfId="2" applyFont="1" applyBorder="1"/>
    <xf numFmtId="0" fontId="25" fillId="15" borderId="8" xfId="3" applyBorder="1"/>
    <xf numFmtId="4" fontId="2" fillId="0" borderId="0" xfId="0" applyNumberFormat="1" applyFont="1" applyAlignment="1"/>
    <xf numFmtId="1" fontId="2" fillId="0" borderId="0" xfId="0" applyNumberFormat="1" applyFont="1"/>
    <xf numFmtId="0" fontId="15" fillId="14" borderId="0" xfId="0" applyFont="1" applyFill="1"/>
    <xf numFmtId="0" fontId="29" fillId="14" borderId="0" xfId="0" applyFont="1" applyFill="1"/>
    <xf numFmtId="0" fontId="15" fillId="18" borderId="0" xfId="0" applyFont="1" applyFill="1"/>
    <xf numFmtId="0" fontId="29" fillId="18" borderId="0" xfId="0" applyFont="1" applyFill="1"/>
    <xf numFmtId="0" fontId="15" fillId="19" borderId="0" xfId="0" applyFont="1" applyFill="1"/>
    <xf numFmtId="0" fontId="29" fillId="19" borderId="0" xfId="0" applyFont="1" applyFill="1"/>
    <xf numFmtId="0" fontId="15" fillId="20" borderId="0" xfId="0" applyFont="1" applyFill="1"/>
    <xf numFmtId="0" fontId="29" fillId="20" borderId="0" xfId="0" applyFont="1" applyFill="1"/>
    <xf numFmtId="0" fontId="15" fillId="21" borderId="0" xfId="0" applyFont="1" applyFill="1"/>
    <xf numFmtId="0" fontId="29" fillId="21" borderId="0" xfId="0" applyFont="1" applyFill="1"/>
    <xf numFmtId="0" fontId="2" fillId="0" borderId="8" xfId="0" applyFont="1" applyBorder="1"/>
    <xf numFmtId="4" fontId="2" fillId="0" borderId="8" xfId="0" applyNumberFormat="1" applyFont="1" applyBorder="1" applyAlignment="1"/>
    <xf numFmtId="4" fontId="21" fillId="13" borderId="8" xfId="0" applyNumberFormat="1" applyFont="1" applyFill="1" applyBorder="1" applyAlignment="1"/>
    <xf numFmtId="2" fontId="15" fillId="0" borderId="8" xfId="0" applyNumberFormat="1" applyFont="1" applyBorder="1"/>
    <xf numFmtId="4" fontId="12" fillId="13" borderId="8" xfId="0" applyNumberFormat="1" applyFont="1" applyFill="1" applyBorder="1" applyAlignment="1"/>
    <xf numFmtId="4" fontId="12" fillId="13" borderId="8" xfId="0" applyNumberFormat="1" applyFont="1" applyFill="1" applyBorder="1"/>
    <xf numFmtId="0" fontId="15" fillId="0" borderId="8" xfId="0" applyFont="1" applyBorder="1"/>
    <xf numFmtId="4" fontId="2" fillId="0" borderId="0" xfId="0" applyNumberFormat="1" applyFont="1"/>
    <xf numFmtId="4" fontId="12" fillId="13" borderId="0" xfId="0" applyNumberFormat="1" applyFont="1" applyFill="1"/>
    <xf numFmtId="4" fontId="2" fillId="0" borderId="8" xfId="0" applyNumberFormat="1" applyFont="1" applyBorder="1"/>
    <xf numFmtId="2" fontId="15" fillId="0" borderId="0" xfId="0" applyNumberFormat="1" applyFont="1"/>
    <xf numFmtId="9" fontId="9" fillId="0" borderId="0" xfId="2" applyFont="1"/>
    <xf numFmtId="1" fontId="0" fillId="0" borderId="0" xfId="0" applyNumberFormat="1"/>
    <xf numFmtId="1" fontId="9" fillId="0" borderId="0" xfId="2" applyNumberFormat="1" applyFont="1"/>
    <xf numFmtId="0" fontId="25" fillId="15" borderId="0" xfId="3" applyBorder="1"/>
    <xf numFmtId="0" fontId="28" fillId="0" borderId="0" xfId="0" applyFont="1"/>
    <xf numFmtId="0" fontId="25" fillId="15" borderId="0" xfId="3"/>
    <xf numFmtId="4" fontId="22" fillId="13" borderId="0" xfId="0" applyNumberFormat="1" applyFont="1" applyFill="1"/>
    <xf numFmtId="0" fontId="1" fillId="0" borderId="16" xfId="0" applyFont="1" applyBorder="1" applyAlignment="1">
      <alignment wrapText="1"/>
    </xf>
    <xf numFmtId="0" fontId="1" fillId="0" borderId="21" xfId="0" applyFont="1" applyBorder="1" applyAlignment="1">
      <alignment wrapText="1"/>
    </xf>
    <xf numFmtId="0" fontId="2" fillId="0" borderId="18" xfId="0" applyFont="1" applyBorder="1"/>
    <xf numFmtId="0" fontId="2" fillId="0" borderId="5" xfId="0" applyFont="1" applyBorder="1"/>
    <xf numFmtId="0" fontId="2" fillId="0" borderId="0" xfId="0" applyFont="1" applyBorder="1"/>
    <xf numFmtId="4" fontId="2" fillId="0" borderId="0" xfId="0" applyNumberFormat="1" applyFont="1" applyBorder="1" applyAlignment="1"/>
    <xf numFmtId="0" fontId="12" fillId="13" borderId="0" xfId="0" applyFont="1" applyFill="1" applyBorder="1"/>
    <xf numFmtId="4" fontId="12" fillId="13" borderId="0" xfId="0" applyNumberFormat="1" applyFont="1" applyFill="1" applyBorder="1" applyAlignment="1"/>
    <xf numFmtId="0" fontId="1" fillId="0" borderId="0" xfId="0" applyFont="1" applyFill="1" applyBorder="1"/>
    <xf numFmtId="4" fontId="1" fillId="0" borderId="0" xfId="0" applyNumberFormat="1" applyFont="1" applyFill="1" applyBorder="1" applyAlignment="1"/>
    <xf numFmtId="4" fontId="2" fillId="0" borderId="20" xfId="0" applyNumberFormat="1" applyFont="1" applyBorder="1" applyAlignment="1"/>
    <xf numFmtId="10" fontId="2" fillId="0" borderId="18" xfId="0" applyNumberFormat="1" applyFont="1" applyBorder="1"/>
    <xf numFmtId="4" fontId="2" fillId="0" borderId="22" xfId="0" applyNumberFormat="1" applyFont="1" applyBorder="1" applyAlignment="1"/>
    <xf numFmtId="4" fontId="12" fillId="13" borderId="22" xfId="0" applyNumberFormat="1" applyFont="1" applyFill="1" applyBorder="1" applyAlignment="1"/>
    <xf numFmtId="4" fontId="12" fillId="13" borderId="30" xfId="0" applyNumberFormat="1" applyFont="1" applyFill="1" applyBorder="1"/>
    <xf numFmtId="4" fontId="12" fillId="13" borderId="31" xfId="0" applyNumberFormat="1" applyFont="1" applyFill="1" applyBorder="1"/>
    <xf numFmtId="0" fontId="1" fillId="0" borderId="23" xfId="0" applyFont="1" applyBorder="1" applyAlignment="1">
      <alignment wrapText="1"/>
    </xf>
    <xf numFmtId="17" fontId="1" fillId="0" borderId="21" xfId="0" applyNumberFormat="1" applyFont="1" applyBorder="1" applyAlignment="1">
      <alignment wrapText="1"/>
    </xf>
    <xf numFmtId="17" fontId="1" fillId="0" borderId="24" xfId="0" applyNumberFormat="1" applyFont="1" applyBorder="1" applyAlignment="1">
      <alignment wrapText="1"/>
    </xf>
    <xf numFmtId="4" fontId="2" fillId="0" borderId="18" xfId="0" applyNumberFormat="1" applyFont="1" applyBorder="1"/>
    <xf numFmtId="4" fontId="2" fillId="0" borderId="25" xfId="0" applyNumberFormat="1" applyFont="1" applyBorder="1"/>
    <xf numFmtId="0" fontId="2" fillId="0" borderId="1" xfId="0" applyFont="1" applyFill="1" applyBorder="1"/>
    <xf numFmtId="4" fontId="2" fillId="0" borderId="1" xfId="0" applyNumberFormat="1" applyFont="1" applyFill="1" applyBorder="1" applyAlignment="1"/>
    <xf numFmtId="0" fontId="2" fillId="0" borderId="2" xfId="0" applyFont="1" applyFill="1" applyBorder="1"/>
    <xf numFmtId="4" fontId="2" fillId="0" borderId="2" xfId="0" applyNumberFormat="1" applyFont="1" applyFill="1" applyBorder="1"/>
    <xf numFmtId="10" fontId="31" fillId="2" borderId="21" xfId="0" applyNumberFormat="1" applyFont="1" applyFill="1" applyBorder="1"/>
    <xf numFmtId="4" fontId="31" fillId="2" borderId="9" xfId="0" applyNumberFormat="1" applyFont="1" applyFill="1" applyBorder="1" applyAlignment="1"/>
    <xf numFmtId="4" fontId="31" fillId="2" borderId="26" xfId="0" applyNumberFormat="1" applyFont="1" applyFill="1" applyBorder="1" applyAlignment="1"/>
    <xf numFmtId="4" fontId="31" fillId="2" borderId="8" xfId="0" applyNumberFormat="1" applyFont="1" applyFill="1" applyBorder="1"/>
    <xf numFmtId="49" fontId="3" fillId="0" borderId="0" xfId="0" applyNumberFormat="1" applyFont="1" applyAlignment="1">
      <alignment horizontal="right"/>
    </xf>
    <xf numFmtId="4" fontId="19" fillId="13" borderId="3" xfId="0" applyNumberFormat="1" applyFont="1" applyFill="1" applyBorder="1"/>
    <xf numFmtId="0" fontId="19" fillId="13" borderId="3" xfId="0" applyFont="1" applyFill="1" applyBorder="1"/>
    <xf numFmtId="0" fontId="1" fillId="0" borderId="0" xfId="0" applyFont="1" applyBorder="1" applyAlignment="1">
      <alignment wrapText="1"/>
    </xf>
    <xf numFmtId="2" fontId="22" fillId="13" borderId="0" xfId="4" applyNumberFormat="1" applyFont="1" applyFill="1" applyBorder="1"/>
    <xf numFmtId="165" fontId="12" fillId="13" borderId="0" xfId="0" applyNumberFormat="1" applyFont="1" applyFill="1"/>
    <xf numFmtId="4" fontId="2" fillId="0" borderId="0" xfId="0" applyNumberFormat="1" applyFont="1" applyBorder="1"/>
    <xf numFmtId="10" fontId="2" fillId="0" borderId="0" xfId="0" applyNumberFormat="1" applyFont="1" applyBorder="1"/>
    <xf numFmtId="0" fontId="2" fillId="0" borderId="3" xfId="0" applyFont="1" applyBorder="1"/>
    <xf numFmtId="0" fontId="2" fillId="0" borderId="6" xfId="0" applyFont="1" applyBorder="1"/>
    <xf numFmtId="170" fontId="25" fillId="15" borderId="0" xfId="3" applyNumberFormat="1"/>
    <xf numFmtId="0" fontId="12" fillId="13" borderId="0" xfId="0" applyFont="1" applyFill="1"/>
    <xf numFmtId="3" fontId="2" fillId="0" borderId="0" xfId="0" applyNumberFormat="1" applyFont="1"/>
    <xf numFmtId="0" fontId="21" fillId="13" borderId="0" xfId="0" applyFont="1" applyFill="1" applyBorder="1"/>
    <xf numFmtId="10" fontId="12" fillId="13" borderId="0" xfId="0" applyNumberFormat="1" applyFont="1" applyFill="1" applyBorder="1"/>
    <xf numFmtId="0" fontId="2" fillId="0" borderId="0" xfId="0" applyFont="1" applyFill="1" applyBorder="1"/>
    <xf numFmtId="0" fontId="1" fillId="0" borderId="0" xfId="0" applyFont="1" applyBorder="1"/>
    <xf numFmtId="3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right"/>
    </xf>
    <xf numFmtId="0" fontId="5" fillId="10" borderId="0" xfId="0" applyFont="1" applyFill="1" applyBorder="1"/>
    <xf numFmtId="2" fontId="5" fillId="10" borderId="8" xfId="0" applyNumberFormat="1" applyFont="1" applyFill="1" applyBorder="1" applyAlignment="1">
      <alignment horizontal="right"/>
    </xf>
    <xf numFmtId="2" fontId="3" fillId="0" borderId="8" xfId="0" applyNumberFormat="1" applyFont="1" applyBorder="1" applyAlignment="1">
      <alignment horizontal="right"/>
    </xf>
    <xf numFmtId="0" fontId="3" fillId="0" borderId="8" xfId="0" applyFont="1" applyBorder="1" applyAlignment="1">
      <alignment horizontal="right"/>
    </xf>
    <xf numFmtId="1" fontId="3" fillId="0" borderId="8" xfId="0" applyNumberFormat="1" applyFont="1" applyBorder="1" applyAlignment="1">
      <alignment horizontal="right"/>
    </xf>
    <xf numFmtId="0" fontId="11" fillId="13" borderId="0" xfId="0" applyFont="1" applyFill="1" applyAlignment="1">
      <alignment horizontal="center"/>
    </xf>
    <xf numFmtId="1" fontId="11" fillId="13" borderId="0" xfId="0" applyNumberFormat="1" applyFont="1" applyFill="1" applyAlignment="1">
      <alignment horizontal="center"/>
    </xf>
    <xf numFmtId="165" fontId="11" fillId="13" borderId="0" xfId="0" applyNumberFormat="1" applyFont="1" applyFill="1" applyAlignment="1">
      <alignment horizontal="center"/>
    </xf>
    <xf numFmtId="4" fontId="11" fillId="13" borderId="0" xfId="0" applyNumberFormat="1" applyFont="1" applyFill="1" applyBorder="1" applyAlignment="1">
      <alignment horizontal="center"/>
    </xf>
    <xf numFmtId="0" fontId="13" fillId="13" borderId="0" xfId="0" applyFont="1" applyFill="1" applyBorder="1"/>
    <xf numFmtId="2" fontId="13" fillId="13" borderId="8" xfId="0" applyNumberFormat="1" applyFont="1" applyFill="1" applyBorder="1" applyAlignment="1">
      <alignment horizontal="right"/>
    </xf>
    <xf numFmtId="0" fontId="13" fillId="13" borderId="6" xfId="0" applyFont="1" applyFill="1" applyBorder="1"/>
    <xf numFmtId="0" fontId="13" fillId="13" borderId="35" xfId="0" applyFont="1" applyFill="1" applyBorder="1"/>
    <xf numFmtId="4" fontId="13" fillId="13" borderId="8" xfId="0" applyNumberFormat="1" applyFont="1" applyFill="1" applyBorder="1" applyAlignment="1">
      <alignment horizontal="right"/>
    </xf>
    <xf numFmtId="0" fontId="11" fillId="13" borderId="0" xfId="0" applyFont="1" applyFill="1"/>
    <xf numFmtId="0" fontId="11" fillId="13" borderId="8" xfId="0" applyFont="1" applyFill="1" applyBorder="1" applyAlignment="1">
      <alignment horizontal="right"/>
    </xf>
    <xf numFmtId="4" fontId="11" fillId="13" borderId="8" xfId="0" applyNumberFormat="1" applyFont="1" applyFill="1" applyBorder="1" applyAlignment="1">
      <alignment horizontal="right"/>
    </xf>
    <xf numFmtId="2" fontId="11" fillId="13" borderId="8" xfId="0" applyNumberFormat="1" applyFont="1" applyFill="1" applyBorder="1" applyAlignment="1">
      <alignment horizontal="right"/>
    </xf>
    <xf numFmtId="0" fontId="13" fillId="13" borderId="8" xfId="0" applyFont="1" applyFill="1" applyBorder="1"/>
    <xf numFmtId="4" fontId="13" fillId="13" borderId="8" xfId="0" applyNumberFormat="1" applyFont="1" applyFill="1" applyBorder="1"/>
    <xf numFmtId="0" fontId="13" fillId="13" borderId="15" xfId="0" applyFont="1" applyFill="1" applyBorder="1"/>
    <xf numFmtId="4" fontId="11" fillId="13" borderId="15" xfId="0" applyNumberFormat="1" applyFont="1" applyFill="1" applyBorder="1"/>
    <xf numFmtId="0" fontId="13" fillId="13" borderId="14" xfId="0" applyFont="1" applyFill="1" applyBorder="1"/>
    <xf numFmtId="4" fontId="11" fillId="13" borderId="14" xfId="0" applyNumberFormat="1" applyFont="1" applyFill="1" applyBorder="1"/>
    <xf numFmtId="4" fontId="13" fillId="13" borderId="7" xfId="0" applyNumberFormat="1" applyFont="1" applyFill="1" applyBorder="1"/>
    <xf numFmtId="0" fontId="11" fillId="13" borderId="15" xfId="0" applyFont="1" applyFill="1" applyBorder="1"/>
    <xf numFmtId="4" fontId="11" fillId="13" borderId="2" xfId="0" applyNumberFormat="1" applyFont="1" applyFill="1" applyBorder="1"/>
    <xf numFmtId="4" fontId="11" fillId="13" borderId="0" xfId="0" applyNumberFormat="1" applyFont="1" applyFill="1" applyBorder="1" applyAlignment="1">
      <alignment horizontal="center" wrapText="1"/>
    </xf>
    <xf numFmtId="0" fontId="11" fillId="13" borderId="0" xfId="0" applyFont="1" applyFill="1" applyBorder="1" applyAlignment="1">
      <alignment horizontal="center"/>
    </xf>
    <xf numFmtId="1" fontId="11" fillId="13" borderId="0" xfId="0" applyNumberFormat="1" applyFont="1" applyFill="1" applyBorder="1"/>
    <xf numFmtId="0" fontId="11" fillId="13" borderId="0" xfId="0" applyFont="1" applyFill="1" applyBorder="1"/>
    <xf numFmtId="10" fontId="13" fillId="13" borderId="0" xfId="0" applyNumberFormat="1" applyFont="1" applyFill="1" applyBorder="1" applyAlignment="1">
      <alignment horizontal="center"/>
    </xf>
    <xf numFmtId="1" fontId="11" fillId="13" borderId="0" xfId="0" applyNumberFormat="1" applyFont="1" applyFill="1" applyBorder="1" applyAlignment="1">
      <alignment horizontal="center"/>
    </xf>
    <xf numFmtId="0" fontId="13" fillId="13" borderId="13" xfId="0" applyFont="1" applyFill="1" applyBorder="1"/>
    <xf numFmtId="4" fontId="13" fillId="13" borderId="4" xfId="0" applyNumberFormat="1" applyFont="1" applyFill="1" applyBorder="1"/>
    <xf numFmtId="4" fontId="11" fillId="13" borderId="7" xfId="0" applyNumberFormat="1" applyFont="1" applyFill="1" applyBorder="1"/>
    <xf numFmtId="0" fontId="29" fillId="0" borderId="0" xfId="0" applyFont="1"/>
    <xf numFmtId="0" fontId="15" fillId="0" borderId="11" xfId="0" applyFont="1" applyBorder="1"/>
    <xf numFmtId="0" fontId="15" fillId="0" borderId="4" xfId="0" applyFont="1" applyBorder="1"/>
    <xf numFmtId="0" fontId="15" fillId="0" borderId="7" xfId="0" applyFont="1" applyBorder="1"/>
    <xf numFmtId="0" fontId="2" fillId="0" borderId="1" xfId="0" applyFont="1" applyBorder="1"/>
    <xf numFmtId="9" fontId="15" fillId="0" borderId="1" xfId="0" applyNumberFormat="1" applyFont="1" applyBorder="1"/>
    <xf numFmtId="9" fontId="15" fillId="0" borderId="11" xfId="0" applyNumberFormat="1" applyFont="1" applyBorder="1"/>
    <xf numFmtId="9" fontId="15" fillId="0" borderId="0" xfId="0" applyNumberFormat="1" applyFont="1" applyBorder="1"/>
    <xf numFmtId="9" fontId="15" fillId="0" borderId="4" xfId="0" applyNumberFormat="1" applyFont="1" applyBorder="1"/>
    <xf numFmtId="0" fontId="29" fillId="0" borderId="5" xfId="0" applyFont="1" applyBorder="1"/>
    <xf numFmtId="0" fontId="15" fillId="0" borderId="0" xfId="0" applyFont="1" applyBorder="1"/>
    <xf numFmtId="0" fontId="15" fillId="0" borderId="6" xfId="0" applyFont="1" applyBorder="1"/>
    <xf numFmtId="0" fontId="15" fillId="0" borderId="2" xfId="0" applyFont="1" applyBorder="1"/>
    <xf numFmtId="0" fontId="15" fillId="0" borderId="5" xfId="0" applyFont="1" applyBorder="1"/>
    <xf numFmtId="9" fontId="15" fillId="0" borderId="2" xfId="0" applyNumberFormat="1" applyFont="1" applyBorder="1"/>
    <xf numFmtId="9" fontId="15" fillId="0" borderId="7" xfId="0" applyNumberFormat="1" applyFont="1" applyBorder="1"/>
    <xf numFmtId="0" fontId="29" fillId="0" borderId="3" xfId="0" applyFont="1" applyBorder="1"/>
    <xf numFmtId="0" fontId="15" fillId="0" borderId="1" xfId="0" applyFont="1" applyBorder="1"/>
    <xf numFmtId="0" fontId="1" fillId="0" borderId="3" xfId="0" applyFont="1" applyBorder="1"/>
    <xf numFmtId="1" fontId="15" fillId="0" borderId="1" xfId="0" applyNumberFormat="1" applyFont="1" applyBorder="1"/>
    <xf numFmtId="1" fontId="15" fillId="0" borderId="11" xfId="0" applyNumberFormat="1" applyFont="1" applyBorder="1"/>
    <xf numFmtId="0" fontId="15" fillId="0" borderId="3" xfId="0" applyFont="1" applyBorder="1"/>
    <xf numFmtId="0" fontId="1" fillId="0" borderId="5" xfId="0" applyFont="1" applyBorder="1"/>
    <xf numFmtId="165" fontId="21" fillId="13" borderId="0" xfId="0" applyNumberFormat="1" applyFont="1" applyFill="1" applyBorder="1" applyAlignment="1">
      <alignment wrapText="1"/>
    </xf>
    <xf numFmtId="2" fontId="15" fillId="0" borderId="11" xfId="0" applyNumberFormat="1" applyFont="1" applyBorder="1"/>
    <xf numFmtId="2" fontId="15" fillId="0" borderId="4" xfId="0" applyNumberFormat="1" applyFont="1" applyBorder="1"/>
    <xf numFmtId="2" fontId="15" fillId="0" borderId="0" xfId="0" applyNumberFormat="1" applyFont="1" applyBorder="1"/>
    <xf numFmtId="2" fontId="15" fillId="0" borderId="1" xfId="0" applyNumberFormat="1" applyFont="1" applyBorder="1"/>
    <xf numFmtId="165" fontId="21" fillId="13" borderId="4" xfId="0" applyNumberFormat="1" applyFont="1" applyFill="1" applyBorder="1" applyAlignment="1">
      <alignment wrapText="1"/>
    </xf>
    <xf numFmtId="0" fontId="11" fillId="13" borderId="10" xfId="0" applyFont="1" applyFill="1" applyBorder="1" applyAlignment="1">
      <alignment horizontal="justify" vertical="top" wrapText="1"/>
    </xf>
    <xf numFmtId="0" fontId="6" fillId="13" borderId="0" xfId="0" applyFont="1" applyFill="1" applyBorder="1" applyAlignment="1">
      <alignment horizontal="center" vertical="top" wrapText="1"/>
    </xf>
    <xf numFmtId="0" fontId="6" fillId="13" borderId="0" xfId="0" applyFont="1" applyFill="1" applyBorder="1" applyAlignment="1">
      <alignment horizontal="center"/>
    </xf>
    <xf numFmtId="14" fontId="3" fillId="13" borderId="0" xfId="0" applyNumberFormat="1" applyFont="1" applyFill="1" applyBorder="1"/>
    <xf numFmtId="14" fontId="6" fillId="13" borderId="0" xfId="0" applyNumberFormat="1" applyFont="1" applyFill="1" applyBorder="1"/>
    <xf numFmtId="4" fontId="6" fillId="13" borderId="0" xfId="0" applyNumberFormat="1" applyFont="1" applyFill="1" applyBorder="1"/>
    <xf numFmtId="0" fontId="4" fillId="13" borderId="10" xfId="0" applyFont="1" applyFill="1" applyBorder="1" applyAlignment="1">
      <alignment horizontal="justify" vertical="top" wrapText="1"/>
    </xf>
    <xf numFmtId="0" fontId="6" fillId="13" borderId="0" xfId="0" applyFont="1" applyFill="1"/>
    <xf numFmtId="0" fontId="6" fillId="13" borderId="0" xfId="0" applyFont="1" applyFill="1" applyAlignment="1">
      <alignment horizontal="center"/>
    </xf>
    <xf numFmtId="4" fontId="8" fillId="13" borderId="0" xfId="0" applyNumberFormat="1" applyFont="1" applyFill="1"/>
    <xf numFmtId="0" fontId="3" fillId="13" borderId="0" xfId="0" applyFont="1" applyFill="1" applyBorder="1" applyAlignment="1">
      <alignment horizontal="center"/>
    </xf>
    <xf numFmtId="4" fontId="3" fillId="13" borderId="0" xfId="0" applyNumberFormat="1" applyFont="1" applyFill="1" applyBorder="1" applyAlignment="1">
      <alignment horizontal="center"/>
    </xf>
    <xf numFmtId="0" fontId="4" fillId="13" borderId="0" xfId="0" applyFont="1" applyFill="1" applyBorder="1" applyAlignment="1">
      <alignment horizontal="center"/>
    </xf>
    <xf numFmtId="4" fontId="4" fillId="13" borderId="0" xfId="0" applyNumberFormat="1" applyFont="1" applyFill="1" applyBorder="1" applyAlignment="1">
      <alignment horizontal="center"/>
    </xf>
    <xf numFmtId="0" fontId="7" fillId="0" borderId="3" xfId="0" applyFont="1" applyBorder="1"/>
    <xf numFmtId="0" fontId="7" fillId="0" borderId="6" xfId="0" applyFont="1" applyBorder="1"/>
    <xf numFmtId="4" fontId="6" fillId="0" borderId="12" xfId="0" applyNumberFormat="1" applyFont="1" applyBorder="1"/>
    <xf numFmtId="4" fontId="6" fillId="0" borderId="13" xfId="0" applyNumberFormat="1" applyFont="1" applyBorder="1"/>
    <xf numFmtId="4" fontId="6" fillId="0" borderId="15" xfId="0" applyNumberFormat="1" applyFont="1" applyBorder="1"/>
    <xf numFmtId="4" fontId="3" fillId="0" borderId="14" xfId="0" applyNumberFormat="1" applyFont="1" applyBorder="1" applyAlignment="1">
      <alignment horizontal="center"/>
    </xf>
    <xf numFmtId="0" fontId="33" fillId="0" borderId="0" xfId="0" applyFont="1"/>
    <xf numFmtId="1" fontId="21" fillId="13" borderId="0" xfId="0" applyNumberFormat="1" applyFont="1" applyFill="1" applyBorder="1" applyAlignment="1">
      <alignment horizontal="center"/>
    </xf>
    <xf numFmtId="1" fontId="21" fillId="13" borderId="4" xfId="0" applyNumberFormat="1" applyFont="1" applyFill="1" applyBorder="1" applyAlignment="1">
      <alignment horizontal="center"/>
    </xf>
    <xf numFmtId="1" fontId="21" fillId="13" borderId="1" xfId="0" applyNumberFormat="1" applyFont="1" applyFill="1" applyBorder="1" applyAlignment="1">
      <alignment horizontal="center"/>
    </xf>
    <xf numFmtId="1" fontId="21" fillId="13" borderId="11" xfId="0" applyNumberFormat="1" applyFont="1" applyFill="1" applyBorder="1" applyAlignment="1">
      <alignment horizontal="center"/>
    </xf>
    <xf numFmtId="0" fontId="21" fillId="13" borderId="5" xfId="0" applyFont="1" applyFill="1" applyBorder="1"/>
    <xf numFmtId="3" fontId="12" fillId="13" borderId="0" xfId="0" applyNumberFormat="1" applyFont="1" applyFill="1" applyBorder="1"/>
    <xf numFmtId="4" fontId="15" fillId="0" borderId="0" xfId="0" applyNumberFormat="1" applyFont="1" applyBorder="1"/>
    <xf numFmtId="4" fontId="15" fillId="0" borderId="11" xfId="0" applyNumberFormat="1" applyFont="1" applyBorder="1" applyAlignment="1">
      <alignment horizontal="center"/>
    </xf>
    <xf numFmtId="0" fontId="2" fillId="0" borderId="0" xfId="0" applyNumberFormat="1" applyFont="1"/>
    <xf numFmtId="0" fontId="21" fillId="13" borderId="0" xfId="0" applyFont="1" applyFill="1"/>
    <xf numFmtId="4" fontId="12" fillId="13" borderId="13" xfId="0" applyNumberFormat="1" applyFont="1" applyFill="1" applyBorder="1"/>
    <xf numFmtId="0" fontId="2" fillId="0" borderId="2" xfId="0" applyFont="1" applyBorder="1"/>
    <xf numFmtId="0" fontId="1" fillId="0" borderId="27" xfId="0" applyFont="1" applyFill="1" applyBorder="1"/>
    <xf numFmtId="165" fontId="21" fillId="13" borderId="36" xfId="0" applyNumberFormat="1" applyFont="1" applyFill="1" applyBorder="1" applyAlignment="1">
      <alignment wrapText="1"/>
    </xf>
    <xf numFmtId="4" fontId="2" fillId="0" borderId="33" xfId="0" applyNumberFormat="1" applyFont="1" applyBorder="1" applyAlignment="1"/>
    <xf numFmtId="4" fontId="12" fillId="13" borderId="4" xfId="0" applyNumberFormat="1" applyFont="1" applyFill="1" applyBorder="1" applyAlignment="1"/>
    <xf numFmtId="4" fontId="1" fillId="0" borderId="4" xfId="0" applyNumberFormat="1" applyFont="1" applyFill="1" applyBorder="1" applyAlignment="1"/>
    <xf numFmtId="4" fontId="12" fillId="13" borderId="33" xfId="0" applyNumberFormat="1" applyFont="1" applyFill="1" applyBorder="1" applyAlignment="1"/>
    <xf numFmtId="4" fontId="12" fillId="13" borderId="38" xfId="0" applyNumberFormat="1" applyFont="1" applyFill="1" applyBorder="1"/>
    <xf numFmtId="1" fontId="11" fillId="13" borderId="1" xfId="0" applyNumberFormat="1" applyFont="1" applyFill="1" applyBorder="1"/>
    <xf numFmtId="1" fontId="11" fillId="13" borderId="2" xfId="0" applyNumberFormat="1" applyFont="1" applyFill="1" applyBorder="1" applyAlignment="1">
      <alignment horizontal="center"/>
    </xf>
    <xf numFmtId="0" fontId="27" fillId="0" borderId="0" xfId="0" applyFont="1"/>
    <xf numFmtId="0" fontId="22" fillId="13" borderId="0" xfId="0" applyFont="1" applyFill="1" applyBorder="1"/>
    <xf numFmtId="4" fontId="12" fillId="13" borderId="20" xfId="0" applyNumberFormat="1" applyFont="1" applyFill="1" applyBorder="1" applyAlignment="1"/>
    <xf numFmtId="0" fontId="2" fillId="0" borderId="4" xfId="0" applyFont="1" applyBorder="1"/>
    <xf numFmtId="4" fontId="12" fillId="13" borderId="29" xfId="0" applyNumberFormat="1" applyFont="1" applyFill="1" applyBorder="1"/>
    <xf numFmtId="0" fontId="21" fillId="13" borderId="39" xfId="0" applyFont="1" applyFill="1" applyBorder="1" applyAlignment="1">
      <alignment wrapText="1"/>
    </xf>
    <xf numFmtId="0" fontId="2" fillId="0" borderId="40" xfId="0" applyFont="1" applyBorder="1"/>
    <xf numFmtId="0" fontId="2" fillId="17" borderId="40" xfId="0" applyFont="1" applyFill="1" applyBorder="1"/>
    <xf numFmtId="0" fontId="2" fillId="9" borderId="40" xfId="0" applyFont="1" applyFill="1" applyBorder="1"/>
    <xf numFmtId="0" fontId="15" fillId="0" borderId="40" xfId="0" applyFont="1" applyBorder="1"/>
    <xf numFmtId="0" fontId="2" fillId="0" borderId="13" xfId="0" applyFont="1" applyBorder="1"/>
    <xf numFmtId="0" fontId="0" fillId="0" borderId="22" xfId="0" applyBorder="1"/>
    <xf numFmtId="9" fontId="0" fillId="0" borderId="22" xfId="0" applyNumberFormat="1" applyFill="1" applyBorder="1"/>
    <xf numFmtId="0" fontId="25" fillId="15" borderId="22" xfId="3" applyBorder="1"/>
    <xf numFmtId="4" fontId="0" fillId="0" borderId="18" xfId="0" applyNumberFormat="1" applyBorder="1"/>
    <xf numFmtId="4" fontId="22" fillId="13" borderId="18" xfId="0" applyNumberFormat="1" applyFont="1" applyFill="1" applyBorder="1"/>
    <xf numFmtId="165" fontId="23" fillId="13" borderId="19" xfId="0" applyNumberFormat="1" applyFont="1" applyFill="1" applyBorder="1" applyAlignment="1">
      <alignment wrapText="1"/>
    </xf>
    <xf numFmtId="4" fontId="0" fillId="0" borderId="4" xfId="0" applyNumberFormat="1" applyBorder="1"/>
    <xf numFmtId="4" fontId="0" fillId="0" borderId="20" xfId="0" applyNumberFormat="1" applyBorder="1"/>
    <xf numFmtId="4" fontId="22" fillId="13" borderId="20" xfId="0" applyNumberFormat="1" applyFont="1" applyFill="1" applyBorder="1"/>
    <xf numFmtId="4" fontId="0" fillId="0" borderId="5" xfId="0" applyNumberFormat="1" applyBorder="1"/>
    <xf numFmtId="0" fontId="0" fillId="0" borderId="5" xfId="0" applyBorder="1"/>
    <xf numFmtId="0" fontId="0" fillId="0" borderId="4" xfId="0" applyBorder="1"/>
    <xf numFmtId="2" fontId="22" fillId="13" borderId="6" xfId="4" applyNumberFormat="1" applyFont="1" applyFill="1" applyBorder="1"/>
    <xf numFmtId="2" fontId="22" fillId="13" borderId="2" xfId="4" applyNumberFormat="1" applyFont="1" applyFill="1" applyBorder="1"/>
    <xf numFmtId="2" fontId="22" fillId="13" borderId="7" xfId="4" applyNumberFormat="1" applyFont="1" applyFill="1" applyBorder="1"/>
    <xf numFmtId="165" fontId="23" fillId="13" borderId="43" xfId="0" applyNumberFormat="1" applyFont="1" applyFill="1" applyBorder="1" applyAlignment="1">
      <alignment wrapText="1"/>
    </xf>
    <xf numFmtId="4" fontId="0" fillId="0" borderId="22" xfId="0" applyNumberFormat="1" applyBorder="1"/>
    <xf numFmtId="4" fontId="22" fillId="13" borderId="22" xfId="0" applyNumberFormat="1" applyFont="1" applyFill="1" applyBorder="1"/>
    <xf numFmtId="4" fontId="22" fillId="13" borderId="0" xfId="0" applyNumberFormat="1" applyFont="1" applyFill="1" applyBorder="1"/>
    <xf numFmtId="165" fontId="23" fillId="13" borderId="3" xfId="0" applyNumberFormat="1" applyFont="1" applyFill="1" applyBorder="1" applyAlignment="1">
      <alignment wrapText="1"/>
    </xf>
    <xf numFmtId="165" fontId="23" fillId="13" borderId="1" xfId="0" applyNumberFormat="1" applyFont="1" applyFill="1" applyBorder="1" applyAlignment="1">
      <alignment wrapText="1"/>
    </xf>
    <xf numFmtId="165" fontId="23" fillId="13" borderId="11" xfId="0" applyNumberFormat="1" applyFont="1" applyFill="1" applyBorder="1" applyAlignment="1">
      <alignment wrapText="1"/>
    </xf>
    <xf numFmtId="2" fontId="22" fillId="13" borderId="8" xfId="0" applyNumberFormat="1" applyFont="1" applyFill="1" applyBorder="1"/>
    <xf numFmtId="4" fontId="22" fillId="13" borderId="44" xfId="0" applyNumberFormat="1" applyFont="1" applyFill="1" applyBorder="1"/>
    <xf numFmtId="4" fontId="22" fillId="13" borderId="14" xfId="0" applyNumberFormat="1" applyFont="1" applyFill="1" applyBorder="1"/>
    <xf numFmtId="0" fontId="1" fillId="0" borderId="43" xfId="0" applyFont="1" applyBorder="1" applyAlignment="1">
      <alignment wrapText="1"/>
    </xf>
    <xf numFmtId="0" fontId="1" fillId="0" borderId="24" xfId="0" applyFont="1" applyBorder="1" applyAlignment="1">
      <alignment wrapText="1"/>
    </xf>
    <xf numFmtId="0" fontId="2" fillId="0" borderId="25" xfId="0" applyFont="1" applyBorder="1"/>
    <xf numFmtId="10" fontId="2" fillId="0" borderId="25" xfId="0" applyNumberFormat="1" applyFont="1" applyBorder="1"/>
    <xf numFmtId="10" fontId="12" fillId="13" borderId="25" xfId="0" applyNumberFormat="1" applyFont="1" applyFill="1" applyBorder="1"/>
    <xf numFmtId="165" fontId="21" fillId="13" borderId="19" xfId="0" applyNumberFormat="1" applyFont="1" applyFill="1" applyBorder="1" applyAlignment="1">
      <alignment wrapText="1"/>
    </xf>
    <xf numFmtId="0" fontId="1" fillId="0" borderId="37" xfId="0" applyFont="1" applyBorder="1" applyAlignment="1">
      <alignment wrapText="1"/>
    </xf>
    <xf numFmtId="4" fontId="12" fillId="13" borderId="5" xfId="0" applyNumberFormat="1" applyFont="1" applyFill="1" applyBorder="1" applyAlignment="1"/>
    <xf numFmtId="4" fontId="1" fillId="0" borderId="5" xfId="0" applyNumberFormat="1" applyFont="1" applyFill="1" applyBorder="1" applyAlignment="1"/>
    <xf numFmtId="4" fontId="12" fillId="13" borderId="27" xfId="0" applyNumberFormat="1" applyFont="1" applyFill="1" applyBorder="1" applyAlignment="1"/>
    <xf numFmtId="4" fontId="12" fillId="13" borderId="45" xfId="0" applyNumberFormat="1" applyFont="1" applyFill="1" applyBorder="1"/>
    <xf numFmtId="0" fontId="34" fillId="0" borderId="0" xfId="0" applyFont="1"/>
    <xf numFmtId="4" fontId="31" fillId="2" borderId="0" xfId="0" applyNumberFormat="1" applyFont="1" applyFill="1" applyBorder="1"/>
    <xf numFmtId="0" fontId="2" fillId="17" borderId="0" xfId="0" applyFont="1" applyFill="1" applyBorder="1"/>
    <xf numFmtId="0" fontId="2" fillId="9" borderId="0" xfId="0" applyFont="1" applyFill="1" applyBorder="1"/>
    <xf numFmtId="0" fontId="30" fillId="2" borderId="0" xfId="0" applyFont="1" applyFill="1" applyBorder="1"/>
    <xf numFmtId="10" fontId="31" fillId="2" borderId="0" xfId="0" applyNumberFormat="1" applyFont="1" applyFill="1" applyBorder="1"/>
    <xf numFmtId="0" fontId="31" fillId="2" borderId="0" xfId="0" applyFont="1" applyFill="1" applyBorder="1"/>
    <xf numFmtId="3" fontId="1" fillId="13" borderId="0" xfId="0" applyNumberFormat="1" applyFont="1" applyFill="1" applyBorder="1" applyAlignment="1">
      <alignment horizontal="center"/>
    </xf>
    <xf numFmtId="3" fontId="2" fillId="0" borderId="0" xfId="0" applyNumberFormat="1" applyFont="1" applyBorder="1"/>
    <xf numFmtId="4" fontId="12" fillId="13" borderId="0" xfId="0" applyNumberFormat="1" applyFont="1" applyFill="1" applyBorder="1"/>
    <xf numFmtId="0" fontId="21" fillId="13" borderId="0" xfId="0" applyFont="1" applyFill="1" applyBorder="1" applyAlignment="1">
      <alignment wrapText="1"/>
    </xf>
    <xf numFmtId="17" fontId="22" fillId="13" borderId="0" xfId="0" applyNumberFormat="1" applyFont="1" applyFill="1" applyBorder="1"/>
    <xf numFmtId="0" fontId="34" fillId="0" borderId="0" xfId="0" applyFont="1" applyBorder="1"/>
    <xf numFmtId="165" fontId="22" fillId="13" borderId="0" xfId="0" applyNumberFormat="1" applyFont="1" applyFill="1" applyBorder="1"/>
    <xf numFmtId="0" fontId="0" fillId="13" borderId="0" xfId="0" applyFill="1" applyBorder="1"/>
    <xf numFmtId="0" fontId="2" fillId="13" borderId="0" xfId="0" applyFont="1" applyFill="1" applyBorder="1"/>
    <xf numFmtId="0" fontId="21" fillId="10" borderId="0" xfId="0" applyFont="1" applyFill="1" applyBorder="1"/>
    <xf numFmtId="0" fontId="0" fillId="10" borderId="0" xfId="0" applyFill="1" applyBorder="1"/>
    <xf numFmtId="4" fontId="22" fillId="10" borderId="0" xfId="0" applyNumberFormat="1" applyFont="1" applyFill="1" applyBorder="1"/>
    <xf numFmtId="0" fontId="12" fillId="10" borderId="0" xfId="0" applyFont="1" applyFill="1" applyBorder="1"/>
    <xf numFmtId="0" fontId="30" fillId="10" borderId="0" xfId="0" applyFont="1" applyFill="1" applyBorder="1"/>
    <xf numFmtId="0" fontId="31" fillId="10" borderId="0" xfId="0" applyFont="1" applyFill="1" applyBorder="1"/>
    <xf numFmtId="0" fontId="15" fillId="13" borderId="0" xfId="0" applyFont="1" applyFill="1" applyBorder="1"/>
    <xf numFmtId="0" fontId="15" fillId="10" borderId="0" xfId="0" applyFont="1" applyFill="1" applyBorder="1"/>
    <xf numFmtId="4" fontId="12" fillId="10" borderId="0" xfId="0" applyNumberFormat="1" applyFont="1" applyFill="1" applyBorder="1"/>
    <xf numFmtId="4" fontId="15" fillId="10" borderId="0" xfId="0" applyNumberFormat="1" applyFont="1" applyFill="1" applyBorder="1"/>
    <xf numFmtId="165" fontId="12" fillId="13" borderId="0" xfId="0" applyNumberFormat="1" applyFont="1" applyFill="1" applyBorder="1"/>
    <xf numFmtId="3" fontId="21" fillId="13" borderId="0" xfId="0" applyNumberFormat="1" applyFont="1" applyFill="1" applyBorder="1" applyAlignment="1">
      <alignment horizontal="center"/>
    </xf>
    <xf numFmtId="0" fontId="21" fillId="0" borderId="0" xfId="0" applyFont="1" applyFill="1" applyBorder="1"/>
    <xf numFmtId="3" fontId="12" fillId="0" borderId="0" xfId="0" applyNumberFormat="1" applyFont="1" applyFill="1" applyBorder="1"/>
    <xf numFmtId="0" fontId="15" fillId="0" borderId="0" xfId="0" applyFont="1" applyFill="1" applyBorder="1"/>
    <xf numFmtId="4" fontId="12" fillId="0" borderId="0" xfId="0" applyNumberFormat="1" applyFont="1" applyFill="1" applyBorder="1"/>
    <xf numFmtId="0" fontId="21" fillId="13" borderId="3" xfId="0" applyFont="1" applyFill="1" applyBorder="1" applyAlignment="1"/>
    <xf numFmtId="0" fontId="15" fillId="13" borderId="1" xfId="0" applyFont="1" applyFill="1" applyBorder="1"/>
    <xf numFmtId="17" fontId="12" fillId="13" borderId="1" xfId="0" applyNumberFormat="1" applyFont="1" applyFill="1" applyBorder="1"/>
    <xf numFmtId="17" fontId="12" fillId="13" borderId="11" xfId="0" applyNumberFormat="1" applyFont="1" applyFill="1" applyBorder="1"/>
    <xf numFmtId="4" fontId="15" fillId="0" borderId="4" xfId="0" applyNumberFormat="1" applyFont="1" applyBorder="1"/>
    <xf numFmtId="4" fontId="12" fillId="13" borderId="4" xfId="0" applyNumberFormat="1" applyFont="1" applyFill="1" applyBorder="1"/>
    <xf numFmtId="0" fontId="21" fillId="0" borderId="5" xfId="0" applyFont="1" applyFill="1" applyBorder="1"/>
    <xf numFmtId="4" fontId="12" fillId="0" borderId="4" xfId="0" applyNumberFormat="1" applyFont="1" applyFill="1" applyBorder="1"/>
    <xf numFmtId="0" fontId="21" fillId="13" borderId="6" xfId="0" applyFont="1" applyFill="1" applyBorder="1"/>
    <xf numFmtId="0" fontId="15" fillId="13" borderId="2" xfId="0" applyFont="1" applyFill="1" applyBorder="1"/>
    <xf numFmtId="4" fontId="12" fillId="13" borderId="2" xfId="0" applyNumberFormat="1" applyFont="1" applyFill="1" applyBorder="1"/>
    <xf numFmtId="3" fontId="21" fillId="13" borderId="1" xfId="0" applyNumberFormat="1" applyFont="1" applyFill="1" applyBorder="1" applyAlignment="1">
      <alignment horizontal="center"/>
    </xf>
    <xf numFmtId="165" fontId="12" fillId="13" borderId="1" xfId="0" applyNumberFormat="1" applyFont="1" applyFill="1" applyBorder="1"/>
    <xf numFmtId="165" fontId="12" fillId="13" borderId="11" xfId="0" applyNumberFormat="1" applyFont="1" applyFill="1" applyBorder="1"/>
    <xf numFmtId="3" fontId="2" fillId="0" borderId="4" xfId="0" applyNumberFormat="1" applyFont="1" applyBorder="1"/>
    <xf numFmtId="3" fontId="12" fillId="13" borderId="4" xfId="0" applyNumberFormat="1" applyFont="1" applyFill="1" applyBorder="1"/>
    <xf numFmtId="0" fontId="2" fillId="0" borderId="5" xfId="0" applyFont="1" applyFill="1" applyBorder="1"/>
    <xf numFmtId="3" fontId="12" fillId="13" borderId="2" xfId="0" applyNumberFormat="1" applyFont="1" applyFill="1" applyBorder="1"/>
    <xf numFmtId="3" fontId="12" fillId="13" borderId="7" xfId="0" applyNumberFormat="1" applyFont="1" applyFill="1" applyBorder="1"/>
    <xf numFmtId="3" fontId="1" fillId="13" borderId="1" xfId="0" applyNumberFormat="1" applyFont="1" applyFill="1" applyBorder="1" applyAlignment="1">
      <alignment horizontal="center"/>
    </xf>
    <xf numFmtId="0" fontId="12" fillId="13" borderId="0" xfId="0" applyFont="1" applyFill="1" applyAlignment="1">
      <alignment horizontal="center"/>
    </xf>
    <xf numFmtId="4" fontId="15" fillId="0" borderId="0" xfId="0" applyNumberFormat="1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9" fontId="15" fillId="0" borderId="0" xfId="2" applyFont="1"/>
    <xf numFmtId="0" fontId="38" fillId="13" borderId="0" xfId="0" applyFont="1" applyFill="1"/>
    <xf numFmtId="10" fontId="12" fillId="13" borderId="0" xfId="2" applyNumberFormat="1" applyFont="1" applyFill="1"/>
    <xf numFmtId="4" fontId="22" fillId="13" borderId="0" xfId="0" applyNumberFormat="1" applyFont="1" applyFill="1" applyAlignment="1">
      <alignment horizontal="center"/>
    </xf>
    <xf numFmtId="3" fontId="0" fillId="0" borderId="0" xfId="0" applyNumberFormat="1" applyBorder="1"/>
    <xf numFmtId="4" fontId="28" fillId="0" borderId="0" xfId="0" applyNumberFormat="1" applyFont="1"/>
    <xf numFmtId="0" fontId="28" fillId="0" borderId="25" xfId="0" applyFont="1" applyBorder="1"/>
    <xf numFmtId="3" fontId="28" fillId="0" borderId="25" xfId="0" applyNumberFormat="1" applyFont="1" applyBorder="1"/>
    <xf numFmtId="4" fontId="10" fillId="0" borderId="4" xfId="0" applyNumberFormat="1" applyFont="1" applyBorder="1"/>
    <xf numFmtId="0" fontId="17" fillId="10" borderId="5" xfId="0" applyFont="1" applyFill="1" applyBorder="1"/>
    <xf numFmtId="4" fontId="10" fillId="17" borderId="0" xfId="0" applyNumberFormat="1" applyFont="1" applyFill="1" applyBorder="1"/>
    <xf numFmtId="9" fontId="10" fillId="0" borderId="0" xfId="0" applyNumberFormat="1" applyFont="1"/>
    <xf numFmtId="1" fontId="19" fillId="13" borderId="1" xfId="0" applyNumberFormat="1" applyFont="1" applyFill="1" applyBorder="1" applyAlignment="1">
      <alignment horizontal="center"/>
    </xf>
    <xf numFmtId="0" fontId="10" fillId="0" borderId="4" xfId="0" applyFont="1" applyBorder="1"/>
    <xf numFmtId="0" fontId="10" fillId="17" borderId="5" xfId="0" applyFont="1" applyFill="1" applyBorder="1"/>
    <xf numFmtId="0" fontId="10" fillId="17" borderId="0" xfId="0" applyFont="1" applyFill="1" applyBorder="1"/>
    <xf numFmtId="0" fontId="19" fillId="13" borderId="5" xfId="0" applyFont="1" applyFill="1" applyBorder="1"/>
    <xf numFmtId="0" fontId="19" fillId="13" borderId="0" xfId="0" applyFont="1" applyFill="1" applyBorder="1"/>
    <xf numFmtId="0" fontId="17" fillId="10" borderId="0" xfId="0" applyFont="1" applyFill="1" applyBorder="1"/>
    <xf numFmtId="4" fontId="17" fillId="10" borderId="0" xfId="0" applyNumberFormat="1" applyFont="1" applyFill="1" applyBorder="1"/>
    <xf numFmtId="4" fontId="19" fillId="13" borderId="0" xfId="0" applyNumberFormat="1" applyFont="1" applyFill="1" applyBorder="1"/>
    <xf numFmtId="4" fontId="19" fillId="13" borderId="4" xfId="0" applyNumberFormat="1" applyFont="1" applyFill="1" applyBorder="1"/>
    <xf numFmtId="9" fontId="10" fillId="0" borderId="0" xfId="0" applyNumberFormat="1" applyFont="1" applyBorder="1"/>
    <xf numFmtId="8" fontId="10" fillId="0" borderId="0" xfId="0" applyNumberFormat="1" applyFont="1" applyBorder="1"/>
    <xf numFmtId="0" fontId="10" fillId="0" borderId="7" xfId="0" applyFont="1" applyBorder="1"/>
    <xf numFmtId="165" fontId="19" fillId="13" borderId="1" xfId="0" applyNumberFormat="1" applyFont="1" applyFill="1" applyBorder="1" applyAlignment="1">
      <alignment horizontal="center"/>
    </xf>
    <xf numFmtId="165" fontId="19" fillId="13" borderId="11" xfId="0" applyNumberFormat="1" applyFont="1" applyFill="1" applyBorder="1" applyAlignment="1">
      <alignment horizontal="center"/>
    </xf>
    <xf numFmtId="0" fontId="15" fillId="0" borderId="35" xfId="0" applyFont="1" applyBorder="1"/>
    <xf numFmtId="0" fontId="40" fillId="0" borderId="3" xfId="0" applyFont="1" applyBorder="1"/>
    <xf numFmtId="0" fontId="0" fillId="0" borderId="1" xfId="0" applyBorder="1"/>
    <xf numFmtId="0" fontId="42" fillId="13" borderId="5" xfId="0" applyFont="1" applyFill="1" applyBorder="1"/>
    <xf numFmtId="0" fontId="41" fillId="0" borderId="5" xfId="0" applyFont="1" applyBorder="1"/>
    <xf numFmtId="3" fontId="0" fillId="0" borderId="4" xfId="0" applyNumberFormat="1" applyBorder="1"/>
    <xf numFmtId="0" fontId="40" fillId="0" borderId="5" xfId="0" applyFont="1" applyBorder="1"/>
    <xf numFmtId="3" fontId="28" fillId="0" borderId="32" xfId="0" applyNumberFormat="1" applyFont="1" applyBorder="1"/>
    <xf numFmtId="165" fontId="12" fillId="13" borderId="4" xfId="0" applyNumberFormat="1" applyFont="1" applyFill="1" applyBorder="1"/>
    <xf numFmtId="0" fontId="40" fillId="0" borderId="6" xfId="0" applyFont="1" applyBorder="1"/>
    <xf numFmtId="0" fontId="28" fillId="0" borderId="47" xfId="0" applyFont="1" applyBorder="1"/>
    <xf numFmtId="3" fontId="28" fillId="0" borderId="47" xfId="0" applyNumberFormat="1" applyFont="1" applyBorder="1"/>
    <xf numFmtId="3" fontId="28" fillId="0" borderId="46" xfId="0" applyNumberFormat="1" applyFont="1" applyBorder="1"/>
    <xf numFmtId="10" fontId="9" fillId="10" borderId="0" xfId="3" applyNumberFormat="1" applyFont="1" applyFill="1" applyBorder="1" applyAlignment="1">
      <alignment horizontal="center"/>
    </xf>
    <xf numFmtId="164" fontId="9" fillId="10" borderId="0" xfId="3" applyNumberFormat="1" applyFont="1" applyFill="1" applyBorder="1" applyAlignment="1">
      <alignment horizontal="center"/>
    </xf>
    <xf numFmtId="10" fontId="44" fillId="10" borderId="0" xfId="0" applyNumberFormat="1" applyFont="1" applyFill="1" applyBorder="1" applyAlignment="1">
      <alignment horizontal="center"/>
    </xf>
    <xf numFmtId="164" fontId="44" fillId="10" borderId="0" xfId="0" applyNumberFormat="1" applyFont="1" applyFill="1" applyBorder="1" applyAlignment="1">
      <alignment horizontal="center"/>
    </xf>
    <xf numFmtId="164" fontId="44" fillId="10" borderId="0" xfId="0" applyNumberFormat="1" applyFont="1" applyFill="1" applyAlignment="1">
      <alignment horizontal="center"/>
    </xf>
    <xf numFmtId="0" fontId="44" fillId="10" borderId="0" xfId="0" applyFont="1" applyFill="1"/>
    <xf numFmtId="0" fontId="44" fillId="10" borderId="0" xfId="0" applyFont="1" applyFill="1" applyBorder="1"/>
    <xf numFmtId="0" fontId="5" fillId="0" borderId="5" xfId="0" applyFont="1" applyBorder="1"/>
    <xf numFmtId="0" fontId="7" fillId="0" borderId="0" xfId="0" applyFont="1" applyBorder="1"/>
    <xf numFmtId="0" fontId="43" fillId="10" borderId="0" xfId="3" applyFont="1" applyFill="1" applyBorder="1"/>
    <xf numFmtId="0" fontId="25" fillId="10" borderId="8" xfId="3" applyFill="1" applyBorder="1"/>
    <xf numFmtId="0" fontId="15" fillId="10" borderId="0" xfId="0" applyFont="1" applyFill="1"/>
    <xf numFmtId="3" fontId="15" fillId="0" borderId="0" xfId="2" applyNumberFormat="1" applyFont="1"/>
    <xf numFmtId="4" fontId="12" fillId="13" borderId="0" xfId="3" applyNumberFormat="1" applyFont="1" applyFill="1" applyBorder="1"/>
    <xf numFmtId="3" fontId="21" fillId="13" borderId="0" xfId="0" applyNumberFormat="1" applyFont="1" applyFill="1" applyBorder="1" applyAlignment="1"/>
    <xf numFmtId="1" fontId="22" fillId="13" borderId="5" xfId="0" applyNumberFormat="1" applyFont="1" applyFill="1" applyBorder="1"/>
    <xf numFmtId="1" fontId="22" fillId="13" borderId="18" xfId="0" applyNumberFormat="1" applyFont="1" applyFill="1" applyBorder="1"/>
    <xf numFmtId="1" fontId="22" fillId="13" borderId="8" xfId="0" applyNumberFormat="1" applyFont="1" applyFill="1" applyBorder="1"/>
    <xf numFmtId="0" fontId="21" fillId="10" borderId="5" xfId="0" applyFont="1" applyFill="1" applyBorder="1"/>
    <xf numFmtId="0" fontId="19" fillId="13" borderId="0" xfId="0" applyFont="1" applyFill="1"/>
    <xf numFmtId="0" fontId="27" fillId="0" borderId="0" xfId="0" applyFont="1" applyBorder="1"/>
    <xf numFmtId="0" fontId="10" fillId="0" borderId="0" xfId="0" applyFont="1" applyFill="1" applyBorder="1"/>
    <xf numFmtId="2" fontId="10" fillId="0" borderId="0" xfId="0" applyNumberFormat="1" applyFont="1"/>
    <xf numFmtId="165" fontId="19" fillId="13" borderId="0" xfId="0" applyNumberFormat="1" applyFont="1" applyFill="1"/>
    <xf numFmtId="0" fontId="1" fillId="9" borderId="0" xfId="0" applyFont="1" applyFill="1" applyBorder="1" applyAlignment="1">
      <alignment wrapText="1"/>
    </xf>
    <xf numFmtId="0" fontId="19" fillId="13" borderId="0" xfId="0" applyFont="1" applyFill="1" applyAlignment="1">
      <alignment horizontal="center"/>
    </xf>
    <xf numFmtId="0" fontId="21" fillId="13" borderId="0" xfId="0" applyFont="1" applyFill="1" applyBorder="1" applyAlignment="1">
      <alignment horizontal="center" wrapText="1"/>
    </xf>
    <xf numFmtId="14" fontId="2" fillId="0" borderId="0" xfId="0" applyNumberFormat="1" applyFont="1" applyBorder="1" applyAlignment="1">
      <alignment wrapText="1"/>
    </xf>
    <xf numFmtId="14" fontId="17" fillId="10" borderId="0" xfId="3" applyNumberFormat="1" applyFont="1" applyFill="1"/>
    <xf numFmtId="9" fontId="17" fillId="10" borderId="0" xfId="3" applyNumberFormat="1" applyFont="1" applyFill="1" applyBorder="1"/>
    <xf numFmtId="0" fontId="10" fillId="13" borderId="0" xfId="0" applyFont="1" applyFill="1"/>
    <xf numFmtId="4" fontId="15" fillId="0" borderId="13" xfId="0" applyNumberFormat="1" applyFont="1" applyBorder="1"/>
    <xf numFmtId="10" fontId="25" fillId="15" borderId="0" xfId="2" applyNumberFormat="1" applyFont="1" applyFill="1"/>
    <xf numFmtId="170" fontId="9" fillId="10" borderId="0" xfId="3" applyNumberFormat="1" applyFont="1" applyFill="1"/>
    <xf numFmtId="4" fontId="9" fillId="10" borderId="0" xfId="0" applyNumberFormat="1" applyFont="1" applyFill="1"/>
    <xf numFmtId="4" fontId="15" fillId="10" borderId="0" xfId="0" applyNumberFormat="1" applyFont="1" applyFill="1"/>
    <xf numFmtId="10" fontId="15" fillId="10" borderId="0" xfId="0" applyNumberFormat="1" applyFont="1" applyFill="1" applyBorder="1"/>
    <xf numFmtId="170" fontId="2" fillId="0" borderId="0" xfId="0" applyNumberFormat="1" applyFont="1"/>
    <xf numFmtId="43" fontId="2" fillId="0" borderId="0" xfId="1" applyFont="1"/>
    <xf numFmtId="10" fontId="2" fillId="0" borderId="0" xfId="2" applyNumberFormat="1" applyFont="1"/>
    <xf numFmtId="0" fontId="2" fillId="5" borderId="0" xfId="0" applyFont="1" applyFill="1"/>
    <xf numFmtId="172" fontId="2" fillId="0" borderId="0" xfId="1" applyNumberFormat="1" applyFont="1"/>
    <xf numFmtId="170" fontId="12" fillId="13" borderId="0" xfId="0" applyNumberFormat="1" applyFont="1" applyFill="1" applyAlignment="1">
      <alignment horizontal="center"/>
    </xf>
    <xf numFmtId="43" fontId="25" fillId="15" borderId="0" xfId="3" applyNumberFormat="1"/>
    <xf numFmtId="172" fontId="25" fillId="15" borderId="0" xfId="3" applyNumberFormat="1"/>
    <xf numFmtId="0" fontId="15" fillId="5" borderId="0" xfId="0" applyFont="1" applyFill="1" applyBorder="1"/>
    <xf numFmtId="4" fontId="15" fillId="5" borderId="0" xfId="0" applyNumberFormat="1" applyFont="1" applyFill="1"/>
    <xf numFmtId="4" fontId="2" fillId="5" borderId="0" xfId="0" applyNumberFormat="1" applyFont="1" applyFill="1"/>
    <xf numFmtId="171" fontId="2" fillId="0" borderId="0" xfId="0" applyNumberFormat="1" applyFont="1"/>
    <xf numFmtId="171" fontId="12" fillId="13" borderId="0" xfId="0" applyNumberFormat="1" applyFont="1" applyFill="1" applyAlignment="1">
      <alignment horizontal="center"/>
    </xf>
    <xf numFmtId="173" fontId="25" fillId="15" borderId="0" xfId="2" applyNumberFormat="1" applyFont="1" applyFill="1"/>
    <xf numFmtId="43" fontId="15" fillId="10" borderId="0" xfId="0" applyNumberFormat="1" applyFont="1" applyFill="1"/>
    <xf numFmtId="0" fontId="1" fillId="5" borderId="0" xfId="0" applyFont="1" applyFill="1"/>
    <xf numFmtId="0" fontId="21" fillId="13" borderId="3" xfId="0" applyFont="1" applyFill="1" applyBorder="1"/>
    <xf numFmtId="0" fontId="12" fillId="13" borderId="1" xfId="0" applyFont="1" applyFill="1" applyBorder="1"/>
    <xf numFmtId="0" fontId="2" fillId="0" borderId="11" xfId="0" applyFont="1" applyBorder="1"/>
    <xf numFmtId="10" fontId="2" fillId="0" borderId="5" xfId="0" applyNumberFormat="1" applyFont="1" applyBorder="1"/>
    <xf numFmtId="0" fontId="15" fillId="10" borderId="6" xfId="0" applyFont="1" applyFill="1" applyBorder="1"/>
    <xf numFmtId="0" fontId="15" fillId="10" borderId="2" xfId="0" applyFont="1" applyFill="1" applyBorder="1"/>
    <xf numFmtId="4" fontId="15" fillId="10" borderId="2" xfId="0" applyNumberFormat="1" applyFont="1" applyFill="1" applyBorder="1"/>
    <xf numFmtId="4" fontId="2" fillId="0" borderId="2" xfId="0" applyNumberFormat="1" applyFont="1" applyBorder="1"/>
    <xf numFmtId="4" fontId="2" fillId="0" borderId="7" xfId="0" applyNumberFormat="1" applyFont="1" applyBorder="1"/>
    <xf numFmtId="174" fontId="2" fillId="0" borderId="0" xfId="0" applyNumberFormat="1" applyFont="1"/>
    <xf numFmtId="4" fontId="2" fillId="5" borderId="0" xfId="0" applyNumberFormat="1" applyFont="1" applyFill="1" applyBorder="1"/>
    <xf numFmtId="3" fontId="25" fillId="15" borderId="0" xfId="3" applyNumberFormat="1"/>
    <xf numFmtId="0" fontId="2" fillId="0" borderId="0" xfId="0" applyFont="1" applyProtection="1"/>
    <xf numFmtId="0" fontId="0" fillId="0" borderId="0" xfId="0" applyProtection="1"/>
    <xf numFmtId="4" fontId="15" fillId="5" borderId="0" xfId="0" applyNumberFormat="1" applyFont="1" applyFill="1" applyBorder="1"/>
    <xf numFmtId="170" fontId="10" fillId="10" borderId="0" xfId="3" applyNumberFormat="1" applyFont="1" applyFill="1"/>
    <xf numFmtId="4" fontId="10" fillId="10" borderId="0" xfId="0" applyNumberFormat="1" applyFont="1" applyFill="1"/>
    <xf numFmtId="4" fontId="17" fillId="10" borderId="0" xfId="3" applyNumberFormat="1" applyFont="1" applyFill="1"/>
    <xf numFmtId="3" fontId="17" fillId="10" borderId="0" xfId="3" applyNumberFormat="1" applyFont="1" applyFill="1"/>
    <xf numFmtId="170" fontId="17" fillId="10" borderId="0" xfId="3" applyNumberFormat="1" applyFont="1" applyFill="1"/>
    <xf numFmtId="4" fontId="17" fillId="10" borderId="0" xfId="0" applyNumberFormat="1" applyFont="1" applyFill="1"/>
    <xf numFmtId="43" fontId="17" fillId="10" borderId="0" xfId="3" applyNumberFormat="1" applyFont="1" applyFill="1"/>
    <xf numFmtId="0" fontId="17" fillId="13" borderId="0" xfId="0" applyFont="1" applyFill="1"/>
    <xf numFmtId="0" fontId="17" fillId="0" borderId="0" xfId="0" applyFont="1"/>
    <xf numFmtId="170" fontId="17" fillId="0" borderId="0" xfId="0" applyNumberFormat="1" applyFont="1"/>
    <xf numFmtId="43" fontId="17" fillId="0" borderId="0" xfId="1" applyFont="1"/>
    <xf numFmtId="172" fontId="17" fillId="0" borderId="0" xfId="1" applyNumberFormat="1" applyFont="1"/>
    <xf numFmtId="10" fontId="17" fillId="0" borderId="0" xfId="2" applyNumberFormat="1" applyFont="1"/>
    <xf numFmtId="0" fontId="45" fillId="13" borderId="0" xfId="0" applyFont="1" applyFill="1" applyBorder="1"/>
    <xf numFmtId="4" fontId="10" fillId="10" borderId="0" xfId="0" applyNumberFormat="1" applyFont="1" applyFill="1" applyBorder="1"/>
    <xf numFmtId="0" fontId="10" fillId="10" borderId="0" xfId="0" applyFont="1" applyFill="1"/>
    <xf numFmtId="4" fontId="17" fillId="0" borderId="0" xfId="0" applyNumberFormat="1" applyFont="1"/>
    <xf numFmtId="3" fontId="17" fillId="0" borderId="0" xfId="0" applyNumberFormat="1" applyFont="1"/>
    <xf numFmtId="0" fontId="10" fillId="10" borderId="0" xfId="0" applyFont="1" applyFill="1" applyBorder="1"/>
    <xf numFmtId="10" fontId="10" fillId="10" borderId="0" xfId="0" applyNumberFormat="1" applyFont="1" applyFill="1" applyBorder="1"/>
    <xf numFmtId="0" fontId="17" fillId="0" borderId="0" xfId="0" applyFont="1" applyBorder="1"/>
    <xf numFmtId="10" fontId="17" fillId="0" borderId="0" xfId="0" applyNumberFormat="1" applyFont="1" applyBorder="1"/>
    <xf numFmtId="174" fontId="17" fillId="0" borderId="0" xfId="0" applyNumberFormat="1" applyFont="1"/>
    <xf numFmtId="172" fontId="19" fillId="13" borderId="0" xfId="0" applyNumberFormat="1" applyFont="1" applyFill="1" applyAlignment="1">
      <alignment horizontal="center"/>
    </xf>
    <xf numFmtId="0" fontId="17" fillId="5" borderId="0" xfId="0" applyFont="1" applyFill="1"/>
    <xf numFmtId="4" fontId="17" fillId="0" borderId="0" xfId="0" applyNumberFormat="1" applyFont="1" applyBorder="1"/>
    <xf numFmtId="0" fontId="16" fillId="5" borderId="0" xfId="0" applyFont="1" applyFill="1"/>
    <xf numFmtId="0" fontId="10" fillId="5" borderId="0" xfId="0" applyFont="1" applyFill="1" applyBorder="1"/>
    <xf numFmtId="4" fontId="10" fillId="5" borderId="0" xfId="0" applyNumberFormat="1" applyFont="1" applyFill="1" applyBorder="1"/>
    <xf numFmtId="43" fontId="10" fillId="10" borderId="0" xfId="0" applyNumberFormat="1" applyFont="1" applyFill="1"/>
    <xf numFmtId="4" fontId="17" fillId="5" borderId="0" xfId="0" applyNumberFormat="1" applyFont="1" applyFill="1" applyBorder="1"/>
    <xf numFmtId="0" fontId="17" fillId="10" borderId="0" xfId="0" applyFont="1" applyFill="1"/>
    <xf numFmtId="1" fontId="15" fillId="0" borderId="2" xfId="0" applyNumberFormat="1" applyFont="1" applyBorder="1"/>
    <xf numFmtId="1" fontId="15" fillId="0" borderId="7" xfId="0" applyNumberFormat="1" applyFont="1" applyBorder="1"/>
    <xf numFmtId="0" fontId="29" fillId="0" borderId="35" xfId="0" applyFont="1" applyBorder="1"/>
    <xf numFmtId="4" fontId="29" fillId="0" borderId="11" xfId="0" applyNumberFormat="1" applyFont="1" applyBorder="1" applyAlignment="1">
      <alignment horizontal="center"/>
    </xf>
    <xf numFmtId="4" fontId="1" fillId="13" borderId="12" xfId="0" applyNumberFormat="1" applyFont="1" applyFill="1" applyBorder="1" applyAlignment="1">
      <alignment horizontal="center"/>
    </xf>
    <xf numFmtId="4" fontId="2" fillId="0" borderId="12" xfId="0" applyNumberFormat="1" applyFont="1" applyBorder="1"/>
    <xf numFmtId="4" fontId="2" fillId="0" borderId="13" xfId="0" applyNumberFormat="1" applyFont="1" applyBorder="1"/>
    <xf numFmtId="4" fontId="12" fillId="13" borderId="15" xfId="0" applyNumberFormat="1" applyFont="1" applyFill="1" applyBorder="1"/>
    <xf numFmtId="4" fontId="0" fillId="0" borderId="13" xfId="0" applyNumberFormat="1" applyBorder="1"/>
    <xf numFmtId="1" fontId="1" fillId="0" borderId="0" xfId="0" applyNumberFormat="1" applyFont="1" applyBorder="1" applyAlignment="1">
      <alignment horizontal="center"/>
    </xf>
    <xf numFmtId="1" fontId="1" fillId="0" borderId="4" xfId="0" applyNumberFormat="1" applyFont="1" applyBorder="1" applyAlignment="1">
      <alignment horizontal="center"/>
    </xf>
    <xf numFmtId="4" fontId="43" fillId="22" borderId="4" xfId="3" applyNumberFormat="1" applyFont="1" applyFill="1" applyBorder="1"/>
    <xf numFmtId="0" fontId="43" fillId="22" borderId="0" xfId="3" applyFont="1" applyFill="1"/>
    <xf numFmtId="0" fontId="43" fillId="22" borderId="12" xfId="3" applyFont="1" applyFill="1" applyBorder="1"/>
    <xf numFmtId="4" fontId="43" fillId="22" borderId="11" xfId="3" applyNumberFormat="1" applyFont="1" applyFill="1" applyBorder="1"/>
    <xf numFmtId="164" fontId="43" fillId="22" borderId="0" xfId="3" applyNumberFormat="1" applyFont="1" applyFill="1" applyAlignment="1">
      <alignment horizontal="center"/>
    </xf>
    <xf numFmtId="1" fontId="43" fillId="22" borderId="0" xfId="3" applyNumberFormat="1" applyFont="1" applyFill="1"/>
    <xf numFmtId="0" fontId="43" fillId="22" borderId="0" xfId="3" applyFont="1" applyFill="1" applyAlignment="1">
      <alignment horizontal="center"/>
    </xf>
    <xf numFmtId="0" fontId="43" fillId="22" borderId="13" xfId="3" applyFont="1" applyFill="1" applyBorder="1"/>
    <xf numFmtId="0" fontId="25" fillId="22" borderId="8" xfId="3" applyFill="1" applyBorder="1"/>
    <xf numFmtId="0" fontId="3" fillId="22" borderId="8" xfId="0" applyFont="1" applyFill="1" applyBorder="1"/>
    <xf numFmtId="4" fontId="3" fillId="22" borderId="8" xfId="0" applyNumberFormat="1" applyFont="1" applyFill="1" applyBorder="1"/>
    <xf numFmtId="164" fontId="3" fillId="22" borderId="8" xfId="0" applyNumberFormat="1" applyFont="1" applyFill="1" applyBorder="1" applyAlignment="1">
      <alignment horizontal="center"/>
    </xf>
    <xf numFmtId="0" fontId="43" fillId="22" borderId="8" xfId="3" applyFont="1" applyFill="1" applyBorder="1"/>
    <xf numFmtId="4" fontId="43" fillId="22" borderId="8" xfId="3" applyNumberFormat="1" applyFont="1" applyFill="1" applyBorder="1"/>
    <xf numFmtId="164" fontId="43" fillId="22" borderId="8" xfId="3" applyNumberFormat="1" applyFont="1" applyFill="1" applyBorder="1" applyAlignment="1">
      <alignment horizontal="center"/>
    </xf>
    <xf numFmtId="0" fontId="3" fillId="22" borderId="8" xfId="0" applyFont="1" applyFill="1" applyBorder="1" applyAlignment="1">
      <alignment horizontal="center"/>
    </xf>
    <xf numFmtId="0" fontId="43" fillId="22" borderId="8" xfId="3" applyFont="1" applyFill="1" applyBorder="1" applyAlignment="1">
      <alignment horizontal="center"/>
    </xf>
    <xf numFmtId="2" fontId="43" fillId="22" borderId="8" xfId="3" applyNumberFormat="1" applyFont="1" applyFill="1" applyBorder="1" applyAlignment="1">
      <alignment horizontal="right"/>
    </xf>
    <xf numFmtId="4" fontId="43" fillId="22" borderId="1" xfId="3" applyNumberFormat="1" applyFont="1" applyFill="1" applyBorder="1"/>
    <xf numFmtId="10" fontId="43" fillId="22" borderId="0" xfId="3" applyNumberFormat="1" applyFont="1" applyFill="1" applyBorder="1"/>
    <xf numFmtId="10" fontId="43" fillId="22" borderId="4" xfId="3" applyNumberFormat="1" applyFont="1" applyFill="1" applyBorder="1"/>
    <xf numFmtId="10" fontId="43" fillId="22" borderId="2" xfId="3" applyNumberFormat="1" applyFont="1" applyFill="1" applyBorder="1"/>
    <xf numFmtId="10" fontId="43" fillId="22" borderId="7" xfId="3" applyNumberFormat="1" applyFont="1" applyFill="1" applyBorder="1"/>
    <xf numFmtId="4" fontId="43" fillId="22" borderId="3" xfId="3" applyNumberFormat="1" applyFont="1" applyFill="1" applyBorder="1"/>
    <xf numFmtId="10" fontId="43" fillId="22" borderId="11" xfId="3" applyNumberFormat="1" applyFont="1" applyFill="1" applyBorder="1"/>
    <xf numFmtId="4" fontId="43" fillId="22" borderId="5" xfId="3" applyNumberFormat="1" applyFont="1" applyFill="1" applyBorder="1"/>
    <xf numFmtId="4" fontId="43" fillId="22" borderId="0" xfId="3" applyNumberFormat="1" applyFont="1" applyFill="1" applyBorder="1"/>
    <xf numFmtId="4" fontId="43" fillId="22" borderId="6" xfId="3" applyNumberFormat="1" applyFont="1" applyFill="1" applyBorder="1"/>
    <xf numFmtId="4" fontId="43" fillId="22" borderId="2" xfId="3" applyNumberFormat="1" applyFont="1" applyFill="1" applyBorder="1"/>
    <xf numFmtId="0" fontId="43" fillId="22" borderId="8" xfId="3" applyFont="1" applyFill="1" applyBorder="1" applyAlignment="1">
      <alignment horizontal="justify" vertical="top" wrapText="1"/>
    </xf>
    <xf numFmtId="0" fontId="43" fillId="22" borderId="8" xfId="3" applyFont="1" applyFill="1" applyBorder="1" applyAlignment="1">
      <alignment horizontal="center" vertical="top" wrapText="1"/>
    </xf>
    <xf numFmtId="14" fontId="43" fillId="22" borderId="8" xfId="3" applyNumberFormat="1" applyFont="1" applyFill="1" applyBorder="1"/>
    <xf numFmtId="10" fontId="43" fillId="22" borderId="8" xfId="3" applyNumberFormat="1" applyFont="1" applyFill="1" applyBorder="1"/>
    <xf numFmtId="14" fontId="43" fillId="22" borderId="9" xfId="3" applyNumberFormat="1" applyFont="1" applyFill="1" applyBorder="1"/>
    <xf numFmtId="0" fontId="43" fillId="22" borderId="9" xfId="3" applyFont="1" applyFill="1" applyBorder="1" applyAlignment="1">
      <alignment horizontal="center" vertical="top" wrapText="1"/>
    </xf>
    <xf numFmtId="0" fontId="43" fillId="22" borderId="9" xfId="3" applyFont="1" applyFill="1" applyBorder="1" applyAlignment="1">
      <alignment horizontal="center"/>
    </xf>
    <xf numFmtId="4" fontId="43" fillId="22" borderId="8" xfId="3" applyNumberFormat="1" applyFont="1" applyFill="1" applyBorder="1" applyAlignment="1">
      <alignment horizontal="right" vertical="top" wrapText="1"/>
    </xf>
    <xf numFmtId="0" fontId="43" fillId="22" borderId="10" xfId="3" applyFont="1" applyFill="1" applyBorder="1" applyAlignment="1">
      <alignment horizontal="justify" vertical="top" wrapText="1"/>
    </xf>
    <xf numFmtId="4" fontId="43" fillId="22" borderId="0" xfId="3" applyNumberFormat="1" applyFont="1" applyFill="1" applyAlignment="1">
      <alignment horizontal="right"/>
    </xf>
    <xf numFmtId="0" fontId="43" fillId="22" borderId="0" xfId="3" applyFont="1" applyFill="1" applyBorder="1" applyAlignment="1">
      <alignment wrapText="1"/>
    </xf>
    <xf numFmtId="14" fontId="43" fillId="22" borderId="0" xfId="3" applyNumberFormat="1" applyFont="1" applyFill="1" applyBorder="1" applyAlignment="1">
      <alignment wrapText="1"/>
    </xf>
    <xf numFmtId="9" fontId="43" fillId="22" borderId="0" xfId="3" applyNumberFormat="1" applyFont="1" applyFill="1" applyBorder="1" applyAlignment="1">
      <alignment wrapText="1"/>
    </xf>
    <xf numFmtId="0" fontId="43" fillId="22" borderId="0" xfId="3" applyFont="1" applyFill="1" applyBorder="1" applyAlignment="1" applyProtection="1">
      <alignment wrapText="1"/>
    </xf>
    <xf numFmtId="14" fontId="43" fillId="22" borderId="0" xfId="3" applyNumberFormat="1" applyFont="1" applyFill="1" applyBorder="1" applyAlignment="1" applyProtection="1">
      <alignment wrapText="1"/>
    </xf>
    <xf numFmtId="9" fontId="43" fillId="22" borderId="0" xfId="3" applyNumberFormat="1" applyFont="1" applyFill="1" applyBorder="1" applyAlignment="1" applyProtection="1">
      <alignment wrapText="1"/>
    </xf>
    <xf numFmtId="10" fontId="43" fillId="22" borderId="0" xfId="3" applyNumberFormat="1" applyFont="1" applyFill="1" applyBorder="1" applyAlignment="1">
      <alignment wrapText="1"/>
    </xf>
    <xf numFmtId="170" fontId="43" fillId="22" borderId="0" xfId="3" applyNumberFormat="1" applyFont="1" applyFill="1" applyProtection="1"/>
    <xf numFmtId="170" fontId="43" fillId="22" borderId="0" xfId="3" applyNumberFormat="1" applyFont="1" applyFill="1"/>
    <xf numFmtId="171" fontId="43" fillId="22" borderId="0" xfId="1" applyNumberFormat="1" applyFont="1" applyFill="1" applyProtection="1"/>
    <xf numFmtId="0" fontId="43" fillId="22" borderId="0" xfId="3" applyFont="1" applyFill="1" applyProtection="1"/>
    <xf numFmtId="171" fontId="43" fillId="22" borderId="0" xfId="1" applyNumberFormat="1" applyFont="1" applyFill="1"/>
    <xf numFmtId="171" fontId="43" fillId="22" borderId="0" xfId="3" applyNumberFormat="1" applyFont="1" applyFill="1"/>
    <xf numFmtId="10" fontId="43" fillId="22" borderId="0" xfId="2" applyNumberFormat="1" applyFont="1" applyFill="1" applyProtection="1"/>
    <xf numFmtId="8" fontId="43" fillId="22" borderId="0" xfId="3" applyNumberFormat="1" applyFont="1" applyFill="1" applyProtection="1"/>
    <xf numFmtId="10" fontId="43" fillId="22" borderId="0" xfId="2" applyNumberFormat="1" applyFont="1" applyFill="1"/>
    <xf numFmtId="8" fontId="43" fillId="22" borderId="0" xfId="3" applyNumberFormat="1" applyFont="1" applyFill="1"/>
    <xf numFmtId="43" fontId="43" fillId="22" borderId="0" xfId="3" applyNumberFormat="1" applyFont="1" applyFill="1"/>
    <xf numFmtId="172" fontId="43" fillId="22" borderId="0" xfId="3" applyNumberFormat="1" applyFont="1" applyFill="1"/>
    <xf numFmtId="9" fontId="43" fillId="22" borderId="0" xfId="3" applyNumberFormat="1" applyFont="1" applyFill="1"/>
    <xf numFmtId="0" fontId="17" fillId="22" borderId="0" xfId="3" applyFont="1" applyFill="1"/>
    <xf numFmtId="170" fontId="17" fillId="22" borderId="0" xfId="3" applyNumberFormat="1" applyFont="1" applyFill="1"/>
    <xf numFmtId="171" fontId="17" fillId="22" borderId="0" xfId="1" applyNumberFormat="1" applyFont="1" applyFill="1"/>
    <xf numFmtId="10" fontId="17" fillId="22" borderId="0" xfId="2" applyNumberFormat="1" applyFont="1" applyFill="1"/>
    <xf numFmtId="8" fontId="17" fillId="22" borderId="0" xfId="3" applyNumberFormat="1" applyFont="1" applyFill="1"/>
    <xf numFmtId="0" fontId="25" fillId="22" borderId="18" xfId="3" applyFill="1" applyBorder="1"/>
    <xf numFmtId="10" fontId="25" fillId="22" borderId="18" xfId="3" applyNumberFormat="1" applyFill="1" applyBorder="1"/>
    <xf numFmtId="10" fontId="32" fillId="22" borderId="18" xfId="3" applyNumberFormat="1" applyFont="1" applyFill="1" applyBorder="1"/>
    <xf numFmtId="1" fontId="15" fillId="0" borderId="4" xfId="0" applyNumberFormat="1" applyFont="1" applyBorder="1" applyProtection="1"/>
    <xf numFmtId="0" fontId="29" fillId="0" borderId="6" xfId="0" applyFont="1" applyBorder="1"/>
    <xf numFmtId="4" fontId="25" fillId="22" borderId="8" xfId="3" applyNumberFormat="1" applyFill="1" applyBorder="1" applyAlignment="1"/>
    <xf numFmtId="4" fontId="43" fillId="22" borderId="8" xfId="3" applyNumberFormat="1" applyFont="1" applyFill="1" applyBorder="1" applyAlignment="1"/>
    <xf numFmtId="4" fontId="25" fillId="10" borderId="0" xfId="3" applyNumberFormat="1" applyFill="1"/>
    <xf numFmtId="0" fontId="25" fillId="22" borderId="25" xfId="3" applyFill="1" applyBorder="1"/>
    <xf numFmtId="0" fontId="12" fillId="13" borderId="47" xfId="0" applyFont="1" applyFill="1" applyBorder="1"/>
    <xf numFmtId="0" fontId="12" fillId="13" borderId="18" xfId="0" applyFont="1" applyFill="1" applyBorder="1"/>
    <xf numFmtId="10" fontId="12" fillId="13" borderId="18" xfId="0" applyNumberFormat="1" applyFont="1" applyFill="1" applyBorder="1"/>
    <xf numFmtId="0" fontId="12" fillId="13" borderId="48" xfId="0" applyFont="1" applyFill="1" applyBorder="1"/>
    <xf numFmtId="0" fontId="31" fillId="2" borderId="18" xfId="0" applyFont="1" applyFill="1" applyBorder="1"/>
    <xf numFmtId="0" fontId="0" fillId="0" borderId="18" xfId="0" applyBorder="1"/>
    <xf numFmtId="4" fontId="12" fillId="13" borderId="18" xfId="3" applyNumberFormat="1" applyFont="1" applyFill="1" applyBorder="1"/>
    <xf numFmtId="4" fontId="22" fillId="13" borderId="18" xfId="3" applyNumberFormat="1" applyFont="1" applyFill="1" applyBorder="1"/>
    <xf numFmtId="2" fontId="22" fillId="13" borderId="18" xfId="3" applyNumberFormat="1" applyFont="1" applyFill="1" applyBorder="1"/>
    <xf numFmtId="0" fontId="1" fillId="0" borderId="39" xfId="0" applyFont="1" applyBorder="1" applyAlignment="1">
      <alignment wrapText="1"/>
    </xf>
    <xf numFmtId="0" fontId="12" fillId="13" borderId="13" xfId="0" applyFont="1" applyFill="1" applyBorder="1"/>
    <xf numFmtId="0" fontId="1" fillId="0" borderId="13" xfId="0" applyFont="1" applyFill="1" applyBorder="1"/>
    <xf numFmtId="4" fontId="2" fillId="0" borderId="40" xfId="0" applyNumberFormat="1" applyFont="1" applyBorder="1" applyAlignment="1"/>
    <xf numFmtId="0" fontId="12" fillId="13" borderId="40" xfId="0" applyFont="1" applyFill="1" applyBorder="1"/>
    <xf numFmtId="0" fontId="12" fillId="13" borderId="41" xfId="0" applyFont="1" applyFill="1" applyBorder="1"/>
    <xf numFmtId="0" fontId="1" fillId="0" borderId="13" xfId="0" applyFont="1" applyBorder="1"/>
    <xf numFmtId="0" fontId="1" fillId="0" borderId="49" xfId="0" applyFont="1" applyBorder="1" applyAlignment="1">
      <alignment wrapText="1"/>
    </xf>
    <xf numFmtId="0" fontId="1" fillId="0" borderId="40" xfId="0" applyFont="1" applyFill="1" applyBorder="1"/>
    <xf numFmtId="0" fontId="1" fillId="0" borderId="40" xfId="0" applyFont="1" applyBorder="1"/>
    <xf numFmtId="0" fontId="2" fillId="0" borderId="12" xfId="0" applyFont="1" applyFill="1" applyBorder="1"/>
    <xf numFmtId="0" fontId="2" fillId="0" borderId="15" xfId="0" applyFont="1" applyFill="1" applyBorder="1"/>
    <xf numFmtId="0" fontId="30" fillId="2" borderId="49" xfId="0" applyFont="1" applyFill="1" applyBorder="1"/>
    <xf numFmtId="0" fontId="30" fillId="2" borderId="40" xfId="0" applyFont="1" applyFill="1" applyBorder="1"/>
    <xf numFmtId="0" fontId="31" fillId="2" borderId="40" xfId="0" applyFont="1" applyFill="1" applyBorder="1"/>
    <xf numFmtId="0" fontId="31" fillId="2" borderId="41" xfId="0" applyFont="1" applyFill="1" applyBorder="1"/>
    <xf numFmtId="0" fontId="2" fillId="22" borderId="18" xfId="0" applyFont="1" applyFill="1" applyBorder="1"/>
    <xf numFmtId="4" fontId="2" fillId="0" borderId="25" xfId="0" applyNumberFormat="1" applyFont="1" applyBorder="1" applyAlignment="1"/>
    <xf numFmtId="4" fontId="12" fillId="13" borderId="25" xfId="0" applyNumberFormat="1" applyFont="1" applyFill="1" applyBorder="1" applyAlignment="1"/>
    <xf numFmtId="165" fontId="21" fillId="13" borderId="43" xfId="0" applyNumberFormat="1" applyFont="1" applyFill="1" applyBorder="1" applyAlignment="1">
      <alignment wrapText="1"/>
    </xf>
    <xf numFmtId="4" fontId="12" fillId="13" borderId="47" xfId="0" applyNumberFormat="1" applyFont="1" applyFill="1" applyBorder="1"/>
    <xf numFmtId="165" fontId="21" fillId="13" borderId="43" xfId="0" applyNumberFormat="1" applyFont="1" applyFill="1" applyBorder="1" applyAlignment="1">
      <alignment horizontal="center" wrapText="1"/>
    </xf>
    <xf numFmtId="4" fontId="2" fillId="0" borderId="22" xfId="0" applyNumberFormat="1" applyFont="1" applyBorder="1"/>
    <xf numFmtId="4" fontId="31" fillId="2" borderId="22" xfId="0" applyNumberFormat="1" applyFont="1" applyFill="1" applyBorder="1"/>
    <xf numFmtId="4" fontId="2" fillId="0" borderId="18" xfId="0" applyNumberFormat="1" applyFont="1" applyBorder="1" applyAlignment="1"/>
    <xf numFmtId="4" fontId="12" fillId="13" borderId="18" xfId="0" applyNumberFormat="1" applyFont="1" applyFill="1" applyBorder="1" applyAlignment="1"/>
    <xf numFmtId="4" fontId="12" fillId="13" borderId="48" xfId="0" applyNumberFormat="1" applyFont="1" applyFill="1" applyBorder="1"/>
    <xf numFmtId="4" fontId="31" fillId="2" borderId="24" xfId="0" applyNumberFormat="1" applyFont="1" applyFill="1" applyBorder="1" applyAlignment="1"/>
    <xf numFmtId="4" fontId="31" fillId="2" borderId="18" xfId="0" applyNumberFormat="1" applyFont="1" applyFill="1" applyBorder="1"/>
    <xf numFmtId="165" fontId="21" fillId="13" borderId="39" xfId="0" applyNumberFormat="1" applyFont="1" applyFill="1" applyBorder="1" applyAlignment="1">
      <alignment horizontal="center" wrapText="1"/>
    </xf>
    <xf numFmtId="17" fontId="1" fillId="0" borderId="49" xfId="0" applyNumberFormat="1" applyFont="1" applyBorder="1" applyAlignment="1">
      <alignment wrapText="1"/>
    </xf>
    <xf numFmtId="4" fontId="12" fillId="13" borderId="40" xfId="0" applyNumberFormat="1" applyFont="1" applyFill="1" applyBorder="1" applyAlignment="1"/>
    <xf numFmtId="4" fontId="1" fillId="0" borderId="13" xfId="0" applyNumberFormat="1" applyFont="1" applyFill="1" applyBorder="1" applyAlignment="1"/>
    <xf numFmtId="4" fontId="12" fillId="13" borderId="41" xfId="0" applyNumberFormat="1" applyFont="1" applyFill="1" applyBorder="1"/>
    <xf numFmtId="4" fontId="31" fillId="2" borderId="40" xfId="0" applyNumberFormat="1" applyFont="1" applyFill="1" applyBorder="1"/>
    <xf numFmtId="4" fontId="2" fillId="0" borderId="40" xfId="0" applyNumberFormat="1" applyFont="1" applyBorder="1"/>
    <xf numFmtId="4" fontId="31" fillId="2" borderId="41" xfId="0" applyNumberFormat="1" applyFont="1" applyFill="1" applyBorder="1"/>
    <xf numFmtId="0" fontId="2" fillId="0" borderId="14" xfId="0" applyFont="1" applyBorder="1"/>
    <xf numFmtId="4" fontId="12" fillId="13" borderId="49" xfId="0" applyNumberFormat="1" applyFont="1" applyFill="1" applyBorder="1" applyAlignment="1"/>
    <xf numFmtId="4" fontId="2" fillId="0" borderId="39" xfId="0" applyNumberFormat="1" applyFont="1" applyBorder="1" applyAlignment="1"/>
    <xf numFmtId="4" fontId="2" fillId="0" borderId="41" xfId="0" applyNumberFormat="1" applyFont="1" applyBorder="1" applyAlignment="1"/>
    <xf numFmtId="4" fontId="12" fillId="13" borderId="13" xfId="0" applyNumberFormat="1" applyFont="1" applyFill="1" applyBorder="1" applyAlignment="1"/>
    <xf numFmtId="0" fontId="28" fillId="0" borderId="0" xfId="0" applyFont="1" applyBorder="1"/>
    <xf numFmtId="0" fontId="15" fillId="23" borderId="0" xfId="0" applyFont="1" applyFill="1"/>
    <xf numFmtId="164" fontId="43" fillId="22" borderId="8" xfId="3" applyNumberFormat="1" applyFont="1" applyFill="1" applyBorder="1"/>
    <xf numFmtId="164" fontId="43" fillId="22" borderId="0" xfId="3" applyNumberFormat="1" applyFont="1" applyFill="1" applyBorder="1" applyAlignment="1">
      <alignment wrapText="1"/>
    </xf>
    <xf numFmtId="0" fontId="10" fillId="10" borderId="22" xfId="0" applyFont="1" applyFill="1" applyBorder="1" applyAlignment="1" applyProtection="1">
      <alignment horizontal="left"/>
      <protection hidden="1"/>
    </xf>
    <xf numFmtId="0" fontId="10" fillId="10" borderId="22" xfId="0" applyFont="1" applyFill="1" applyBorder="1" applyAlignment="1" applyProtection="1">
      <alignment horizontal="left" indent="3"/>
      <protection hidden="1"/>
    </xf>
    <xf numFmtId="0" fontId="46" fillId="0" borderId="0" xfId="0" applyFont="1" applyBorder="1" applyAlignment="1" applyProtection="1">
      <alignment wrapText="1"/>
      <protection locked="0"/>
    </xf>
    <xf numFmtId="0" fontId="19" fillId="13" borderId="0" xfId="0" applyFont="1" applyFill="1" applyBorder="1" applyAlignment="1" applyProtection="1">
      <alignment wrapText="1"/>
      <protection locked="0"/>
    </xf>
    <xf numFmtId="0" fontId="17" fillId="0" borderId="0" xfId="0" applyNumberFormat="1" applyFont="1" applyBorder="1" applyAlignment="1" applyProtection="1">
      <alignment wrapText="1"/>
      <protection locked="0"/>
    </xf>
    <xf numFmtId="4" fontId="16" fillId="0" borderId="0" xfId="0" applyNumberFormat="1" applyFont="1" applyAlignment="1">
      <alignment horizontal="right"/>
    </xf>
    <xf numFmtId="0" fontId="45" fillId="13" borderId="0" xfId="0" applyFont="1" applyFill="1" applyAlignment="1">
      <alignment horizontal="right"/>
    </xf>
    <xf numFmtId="49" fontId="45" fillId="13" borderId="50" xfId="0" applyNumberFormat="1" applyFont="1" applyFill="1" applyBorder="1" applyAlignment="1" applyProtection="1">
      <alignment wrapText="1"/>
      <protection locked="0"/>
    </xf>
    <xf numFmtId="49" fontId="16" fillId="0" borderId="51" xfId="0" applyNumberFormat="1" applyFont="1" applyBorder="1" applyAlignment="1" applyProtection="1">
      <alignment wrapText="1"/>
      <protection locked="0"/>
    </xf>
    <xf numFmtId="4" fontId="17" fillId="0" borderId="8" xfId="0" applyNumberFormat="1" applyFont="1" applyBorder="1"/>
    <xf numFmtId="49" fontId="16" fillId="0" borderId="52" xfId="0" applyNumberFormat="1" applyFont="1" applyBorder="1" applyAlignment="1" applyProtection="1">
      <alignment wrapText="1"/>
      <protection locked="0"/>
    </xf>
    <xf numFmtId="0" fontId="17" fillId="0" borderId="0" xfId="0" applyFont="1" applyAlignment="1">
      <alignment horizontal="right"/>
    </xf>
    <xf numFmtId="49" fontId="17" fillId="0" borderId="52" xfId="0" applyNumberFormat="1" applyFont="1" applyBorder="1" applyAlignment="1" applyProtection="1">
      <alignment wrapText="1"/>
      <protection locked="0"/>
    </xf>
    <xf numFmtId="49" fontId="17" fillId="0" borderId="52" xfId="0" applyNumberFormat="1" applyFont="1" applyBorder="1" applyAlignment="1" applyProtection="1">
      <alignment horizontal="left" wrapText="1" indent="1"/>
      <protection locked="0"/>
    </xf>
    <xf numFmtId="49" fontId="17" fillId="0" borderId="50" xfId="0" applyNumberFormat="1" applyFont="1" applyFill="1" applyBorder="1" applyAlignment="1" applyProtection="1">
      <alignment horizontal="left" wrapText="1" indent="1"/>
      <protection locked="0"/>
    </xf>
    <xf numFmtId="49" fontId="17" fillId="0" borderId="53" xfId="0" applyNumberFormat="1" applyFont="1" applyBorder="1" applyAlignment="1" applyProtection="1">
      <alignment horizontal="left" wrapText="1" indent="1"/>
      <protection locked="0"/>
    </xf>
    <xf numFmtId="49" fontId="16" fillId="0" borderId="50" xfId="0" applyNumberFormat="1" applyFont="1" applyBorder="1" applyAlignment="1" applyProtection="1">
      <alignment wrapText="1"/>
      <protection locked="0"/>
    </xf>
    <xf numFmtId="49" fontId="45" fillId="13" borderId="51" xfId="0" applyNumberFormat="1" applyFont="1" applyFill="1" applyBorder="1" applyAlignment="1" applyProtection="1">
      <alignment wrapText="1"/>
      <protection locked="0"/>
    </xf>
    <xf numFmtId="0" fontId="16" fillId="0" borderId="0" xfId="0" applyFont="1" applyAlignment="1">
      <alignment horizontal="right"/>
    </xf>
    <xf numFmtId="49" fontId="16" fillId="0" borderId="0" xfId="0" applyNumberFormat="1" applyFont="1" applyBorder="1" applyAlignment="1" applyProtection="1">
      <alignment wrapText="1"/>
      <protection locked="0"/>
    </xf>
    <xf numFmtId="49" fontId="17" fillId="0" borderId="50" xfId="0" applyNumberFormat="1" applyFont="1" applyBorder="1" applyAlignment="1" applyProtection="1">
      <alignment horizontal="left" wrapText="1" indent="1"/>
      <protection locked="0"/>
    </xf>
    <xf numFmtId="0" fontId="17" fillId="0" borderId="0" xfId="0" applyNumberFormat="1" applyFont="1" applyBorder="1" applyAlignment="1">
      <alignment wrapText="1"/>
    </xf>
    <xf numFmtId="0" fontId="16" fillId="10" borderId="22" xfId="0" applyFont="1" applyFill="1" applyBorder="1" applyAlignment="1" applyProtection="1">
      <alignment horizontal="left"/>
      <protection hidden="1"/>
    </xf>
    <xf numFmtId="0" fontId="19" fillId="13" borderId="0" xfId="0" applyFont="1" applyFill="1" applyAlignment="1">
      <alignment horizontal="right"/>
    </xf>
    <xf numFmtId="0" fontId="45" fillId="13" borderId="22" xfId="0" applyFont="1" applyFill="1" applyBorder="1" applyAlignment="1" applyProtection="1">
      <alignment horizontal="left"/>
      <protection hidden="1"/>
    </xf>
    <xf numFmtId="0" fontId="17" fillId="10" borderId="22" xfId="0" applyFont="1" applyFill="1" applyBorder="1" applyAlignment="1" applyProtection="1">
      <alignment horizontal="left"/>
      <protection hidden="1"/>
    </xf>
    <xf numFmtId="0" fontId="17" fillId="0" borderId="8" xfId="0" applyNumberFormat="1" applyFont="1" applyBorder="1" applyAlignment="1">
      <alignment wrapText="1"/>
    </xf>
    <xf numFmtId="4" fontId="17" fillId="10" borderId="8" xfId="0" applyNumberFormat="1" applyFont="1" applyFill="1" applyBorder="1"/>
    <xf numFmtId="49" fontId="16" fillId="10" borderId="50" xfId="0" applyNumberFormat="1" applyFont="1" applyFill="1" applyBorder="1" applyAlignment="1" applyProtection="1">
      <alignment wrapText="1"/>
      <protection locked="0"/>
    </xf>
    <xf numFmtId="4" fontId="47" fillId="10" borderId="8" xfId="3" applyNumberFormat="1" applyFont="1" applyFill="1" applyBorder="1"/>
    <xf numFmtId="4" fontId="43" fillId="22" borderId="22" xfId="3" applyNumberFormat="1" applyFont="1" applyFill="1" applyBorder="1" applyAlignment="1"/>
    <xf numFmtId="4" fontId="21" fillId="13" borderId="22" xfId="0" applyNumberFormat="1" applyFont="1" applyFill="1" applyBorder="1" applyAlignment="1"/>
    <xf numFmtId="2" fontId="15" fillId="0" borderId="22" xfId="0" applyNumberFormat="1" applyFont="1" applyBorder="1"/>
    <xf numFmtId="0" fontId="2" fillId="0" borderId="22" xfId="0" applyFont="1" applyBorder="1"/>
    <xf numFmtId="0" fontId="43" fillId="22" borderId="22" xfId="3" applyFont="1" applyFill="1" applyBorder="1"/>
    <xf numFmtId="0" fontId="25" fillId="10" borderId="22" xfId="3" applyFill="1" applyBorder="1"/>
    <xf numFmtId="4" fontId="12" fillId="13" borderId="22" xfId="0" applyNumberFormat="1" applyFont="1" applyFill="1" applyBorder="1"/>
    <xf numFmtId="0" fontId="15" fillId="0" borderId="22" xfId="0" applyFont="1" applyBorder="1"/>
    <xf numFmtId="4" fontId="43" fillId="22" borderId="18" xfId="3" applyNumberFormat="1" applyFont="1" applyFill="1" applyBorder="1" applyAlignment="1"/>
    <xf numFmtId="4" fontId="21" fillId="13" borderId="18" xfId="0" applyNumberFormat="1" applyFont="1" applyFill="1" applyBorder="1" applyAlignment="1"/>
    <xf numFmtId="2" fontId="15" fillId="0" borderId="18" xfId="0" applyNumberFormat="1" applyFont="1" applyBorder="1"/>
    <xf numFmtId="0" fontId="43" fillId="22" borderId="18" xfId="3" applyFont="1" applyFill="1" applyBorder="1"/>
    <xf numFmtId="0" fontId="25" fillId="10" borderId="18" xfId="3" applyFill="1" applyBorder="1"/>
    <xf numFmtId="4" fontId="12" fillId="13" borderId="18" xfId="0" applyNumberFormat="1" applyFont="1" applyFill="1" applyBorder="1"/>
    <xf numFmtId="0" fontId="15" fillId="0" borderId="18" xfId="0" applyFont="1" applyBorder="1"/>
    <xf numFmtId="0" fontId="25" fillId="10" borderId="40" xfId="3" applyFill="1" applyBorder="1"/>
    <xf numFmtId="4" fontId="12" fillId="13" borderId="41" xfId="0" applyNumberFormat="1" applyFont="1" applyFill="1" applyBorder="1" applyAlignment="1"/>
    <xf numFmtId="4" fontId="25" fillId="22" borderId="22" xfId="3" applyNumberFormat="1" applyFill="1" applyBorder="1" applyAlignment="1"/>
    <xf numFmtId="0" fontId="25" fillId="22" borderId="22" xfId="3" applyFill="1" applyBorder="1"/>
    <xf numFmtId="4" fontId="25" fillId="22" borderId="18" xfId="3" applyNumberFormat="1" applyFill="1" applyBorder="1" applyAlignment="1"/>
    <xf numFmtId="0" fontId="2" fillId="0" borderId="27" xfId="0" applyFont="1" applyBorder="1"/>
    <xf numFmtId="0" fontId="2" fillId="17" borderId="27" xfId="0" applyFont="1" applyFill="1" applyBorder="1"/>
    <xf numFmtId="0" fontId="21" fillId="13" borderId="27" xfId="0" applyFont="1" applyFill="1" applyBorder="1"/>
    <xf numFmtId="0" fontId="2" fillId="9" borderId="27" xfId="0" applyFont="1" applyFill="1" applyBorder="1"/>
    <xf numFmtId="0" fontId="15" fillId="0" borderId="27" xfId="0" applyFont="1" applyBorder="1"/>
    <xf numFmtId="0" fontId="21" fillId="13" borderId="45" xfId="0" applyFont="1" applyFill="1" applyBorder="1"/>
    <xf numFmtId="1" fontId="22" fillId="13" borderId="57" xfId="0" applyNumberFormat="1" applyFont="1" applyFill="1" applyBorder="1"/>
    <xf numFmtId="1" fontId="43" fillId="10" borderId="8" xfId="0" applyNumberFormat="1" applyFont="1" applyFill="1" applyBorder="1"/>
    <xf numFmtId="1" fontId="22" fillId="13" borderId="0" xfId="3" applyNumberFormat="1" applyFont="1" applyFill="1"/>
    <xf numFmtId="1" fontId="15" fillId="0" borderId="2" xfId="0" applyNumberFormat="1" applyFont="1" applyBorder="1" applyAlignment="1">
      <alignment horizontal="center"/>
    </xf>
    <xf numFmtId="2" fontId="22" fillId="13" borderId="44" xfId="0" applyNumberFormat="1" applyFont="1" applyFill="1" applyBorder="1"/>
    <xf numFmtId="4" fontId="2" fillId="0" borderId="23" xfId="0" applyNumberFormat="1" applyFont="1" applyBorder="1" applyAlignment="1"/>
    <xf numFmtId="0" fontId="0" fillId="24" borderId="0" xfId="0" applyFill="1"/>
    <xf numFmtId="0" fontId="0" fillId="23" borderId="0" xfId="0" applyFill="1"/>
    <xf numFmtId="0" fontId="0" fillId="25" borderId="0" xfId="0" applyFill="1"/>
    <xf numFmtId="0" fontId="0" fillId="10" borderId="0" xfId="0" applyFill="1"/>
    <xf numFmtId="0" fontId="0" fillId="26" borderId="0" xfId="0" applyFill="1"/>
    <xf numFmtId="0" fontId="0" fillId="27" borderId="0" xfId="0" applyFill="1"/>
    <xf numFmtId="0" fontId="0" fillId="0" borderId="0" xfId="0" applyAlignment="1">
      <alignment horizontal="center"/>
    </xf>
    <xf numFmtId="2" fontId="15" fillId="22" borderId="11" xfId="0" applyNumberFormat="1" applyFont="1" applyFill="1" applyBorder="1"/>
    <xf numFmtId="4" fontId="17" fillId="10" borderId="4" xfId="0" applyNumberFormat="1" applyFont="1" applyFill="1" applyBorder="1"/>
    <xf numFmtId="10" fontId="10" fillId="0" borderId="0" xfId="2" applyNumberFormat="1" applyFont="1" applyBorder="1"/>
    <xf numFmtId="8" fontId="19" fillId="13" borderId="0" xfId="0" applyNumberFormat="1" applyFont="1" applyFill="1" applyBorder="1"/>
    <xf numFmtId="10" fontId="19" fillId="13" borderId="0" xfId="2" applyNumberFormat="1" applyFont="1" applyFill="1" applyBorder="1"/>
    <xf numFmtId="0" fontId="19" fillId="13" borderId="4" xfId="0" applyFont="1" applyFill="1" applyBorder="1"/>
    <xf numFmtId="0" fontId="10" fillId="9" borderId="6" xfId="0" applyFont="1" applyFill="1" applyBorder="1"/>
    <xf numFmtId="175" fontId="10" fillId="9" borderId="2" xfId="0" applyNumberFormat="1" applyFont="1" applyFill="1" applyBorder="1"/>
    <xf numFmtId="4" fontId="17" fillId="10" borderId="2" xfId="0" applyNumberFormat="1" applyFont="1" applyFill="1" applyBorder="1"/>
    <xf numFmtId="14" fontId="3" fillId="0" borderId="0" xfId="0" applyNumberFormat="1" applyFont="1" applyAlignment="1">
      <alignment horizontal="center"/>
    </xf>
    <xf numFmtId="0" fontId="28" fillId="0" borderId="3" xfId="0" applyFont="1" applyBorder="1"/>
    <xf numFmtId="0" fontId="28" fillId="10" borderId="1" xfId="0" applyFont="1" applyFill="1" applyBorder="1"/>
    <xf numFmtId="0" fontId="28" fillId="0" borderId="1" xfId="0" applyFont="1" applyBorder="1"/>
    <xf numFmtId="1" fontId="21" fillId="13" borderId="58" xfId="0" applyNumberFormat="1" applyFont="1" applyFill="1" applyBorder="1" applyAlignment="1">
      <alignment horizontal="center"/>
    </xf>
    <xf numFmtId="1" fontId="21" fillId="13" borderId="59" xfId="0" applyNumberFormat="1" applyFont="1" applyFill="1" applyBorder="1" applyAlignment="1">
      <alignment horizontal="center"/>
    </xf>
    <xf numFmtId="0" fontId="28" fillId="0" borderId="5" xfId="0" applyFont="1" applyBorder="1"/>
    <xf numFmtId="0" fontId="28" fillId="10" borderId="0" xfId="0" applyFont="1" applyFill="1" applyBorder="1"/>
    <xf numFmtId="0" fontId="21" fillId="13" borderId="20" xfId="0" applyFont="1" applyFill="1" applyBorder="1"/>
    <xf numFmtId="0" fontId="22" fillId="13" borderId="5" xfId="0" applyFont="1" applyFill="1" applyBorder="1"/>
    <xf numFmtId="0" fontId="22" fillId="10" borderId="0" xfId="0" applyFont="1" applyFill="1" applyBorder="1"/>
    <xf numFmtId="4" fontId="0" fillId="22" borderId="0" xfId="0" applyNumberFormat="1" applyFill="1" applyBorder="1"/>
    <xf numFmtId="4" fontId="0" fillId="22" borderId="4" xfId="0" applyNumberFormat="1" applyFill="1" applyBorder="1"/>
    <xf numFmtId="2" fontId="22" fillId="13" borderId="0" xfId="3" applyNumberFormat="1" applyFont="1" applyFill="1" applyBorder="1"/>
    <xf numFmtId="4" fontId="22" fillId="13" borderId="4" xfId="0" applyNumberFormat="1" applyFont="1" applyFill="1" applyBorder="1"/>
    <xf numFmtId="0" fontId="43" fillId="10" borderId="0" xfId="0" applyFont="1" applyFill="1" applyBorder="1"/>
    <xf numFmtId="0" fontId="0" fillId="0" borderId="0" xfId="0" applyFont="1" applyBorder="1"/>
    <xf numFmtId="2" fontId="0" fillId="0" borderId="4" xfId="0" applyNumberFormat="1" applyBorder="1"/>
    <xf numFmtId="2" fontId="22" fillId="13" borderId="0" xfId="0" applyNumberFormat="1" applyFont="1" applyFill="1" applyBorder="1"/>
    <xf numFmtId="2" fontId="22" fillId="13" borderId="4" xfId="0" applyNumberFormat="1" applyFont="1" applyFill="1" applyBorder="1"/>
    <xf numFmtId="0" fontId="22" fillId="13" borderId="6" xfId="0" applyFont="1" applyFill="1" applyBorder="1"/>
    <xf numFmtId="0" fontId="22" fillId="10" borderId="2" xfId="0" applyFont="1" applyFill="1" applyBorder="1"/>
    <xf numFmtId="0" fontId="28" fillId="0" borderId="2" xfId="0" applyFont="1" applyBorder="1"/>
    <xf numFmtId="2" fontId="0" fillId="0" borderId="2" xfId="0" applyNumberFormat="1" applyBorder="1"/>
    <xf numFmtId="2" fontId="0" fillId="0" borderId="7" xfId="0" applyNumberFormat="1" applyBorder="1"/>
    <xf numFmtId="164" fontId="43" fillId="10" borderId="0" xfId="3" applyNumberFormat="1" applyFont="1" applyFill="1" applyAlignment="1">
      <alignment horizontal="center"/>
    </xf>
    <xf numFmtId="3" fontId="3" fillId="10" borderId="0" xfId="0" applyNumberFormat="1" applyFont="1" applyFill="1"/>
    <xf numFmtId="165" fontId="21" fillId="13" borderId="54" xfId="0" applyNumberFormat="1" applyFont="1" applyFill="1" applyBorder="1" applyAlignment="1">
      <alignment wrapText="1"/>
    </xf>
    <xf numFmtId="165" fontId="21" fillId="13" borderId="55" xfId="0" applyNumberFormat="1" applyFont="1" applyFill="1" applyBorder="1" applyAlignment="1">
      <alignment wrapText="1"/>
    </xf>
    <xf numFmtId="165" fontId="21" fillId="13" borderId="56" xfId="0" applyNumberFormat="1" applyFont="1" applyFill="1" applyBorder="1" applyAlignment="1">
      <alignment wrapText="1"/>
    </xf>
    <xf numFmtId="165" fontId="21" fillId="13" borderId="12" xfId="0" applyNumberFormat="1" applyFont="1" applyFill="1" applyBorder="1" applyAlignment="1">
      <alignment horizontal="center" wrapText="1"/>
    </xf>
    <xf numFmtId="4" fontId="2" fillId="22" borderId="0" xfId="3" applyNumberFormat="1" applyFont="1" applyFill="1" applyBorder="1"/>
    <xf numFmtId="9" fontId="2" fillId="22" borderId="4" xfId="3" applyNumberFormat="1" applyFont="1" applyFill="1" applyBorder="1"/>
    <xf numFmtId="9" fontId="2" fillId="22" borderId="7" xfId="3" applyNumberFormat="1" applyFont="1" applyFill="1" applyBorder="1"/>
    <xf numFmtId="2" fontId="2" fillId="22" borderId="42" xfId="2" applyNumberFormat="1" applyFont="1" applyFill="1" applyBorder="1"/>
    <xf numFmtId="10" fontId="2" fillId="22" borderId="42" xfId="2" applyNumberFormat="1" applyFont="1" applyFill="1" applyBorder="1"/>
    <xf numFmtId="2" fontId="2" fillId="22" borderId="0" xfId="3" applyNumberFormat="1" applyFont="1" applyFill="1" applyBorder="1"/>
    <xf numFmtId="2" fontId="2" fillId="22" borderId="4" xfId="3" applyNumberFormat="1" applyFont="1" applyFill="1" applyBorder="1"/>
    <xf numFmtId="2" fontId="2" fillId="22" borderId="0" xfId="2" applyNumberFormat="1" applyFont="1" applyFill="1" applyBorder="1"/>
    <xf numFmtId="2" fontId="2" fillId="22" borderId="4" xfId="2" applyNumberFormat="1" applyFont="1" applyFill="1" applyBorder="1"/>
    <xf numFmtId="0" fontId="2" fillId="22" borderId="4" xfId="3" applyFont="1" applyFill="1" applyBorder="1"/>
    <xf numFmtId="164" fontId="2" fillId="22" borderId="4" xfId="3" applyNumberFormat="1" applyFont="1" applyFill="1" applyBorder="1"/>
    <xf numFmtId="10" fontId="2" fillId="22" borderId="7" xfId="3" applyNumberFormat="1" applyFont="1" applyFill="1" applyBorder="1"/>
    <xf numFmtId="9" fontId="2" fillId="22" borderId="0" xfId="3" applyNumberFormat="1" applyFont="1" applyFill="1" applyBorder="1"/>
    <xf numFmtId="1" fontId="2" fillId="22" borderId="0" xfId="3" applyNumberFormat="1" applyFont="1" applyFill="1" applyBorder="1"/>
    <xf numFmtId="1" fontId="2" fillId="22" borderId="4" xfId="3" applyNumberFormat="1" applyFont="1" applyFill="1" applyBorder="1"/>
    <xf numFmtId="3" fontId="2" fillId="22" borderId="0" xfId="3" applyNumberFormat="1" applyFont="1" applyFill="1" applyBorder="1"/>
    <xf numFmtId="3" fontId="2" fillId="22" borderId="4" xfId="3" applyNumberFormat="1" applyFont="1" applyFill="1" applyBorder="1"/>
    <xf numFmtId="9" fontId="2" fillId="22" borderId="2" xfId="3" applyNumberFormat="1" applyFont="1" applyFill="1" applyBorder="1"/>
    <xf numFmtId="10" fontId="15" fillId="0" borderId="0" xfId="2" applyNumberFormat="1" applyFont="1" applyBorder="1"/>
    <xf numFmtId="2" fontId="2" fillId="22" borderId="4" xfId="3" applyNumberFormat="1" applyFont="1" applyFill="1" applyBorder="1" applyProtection="1"/>
    <xf numFmtId="2" fontId="2" fillId="22" borderId="7" xfId="3" applyNumberFormat="1" applyFont="1" applyFill="1" applyBorder="1" applyProtection="1"/>
    <xf numFmtId="2" fontId="2" fillId="22" borderId="7" xfId="3" applyNumberFormat="1" applyFont="1" applyFill="1" applyBorder="1"/>
    <xf numFmtId="4" fontId="2" fillId="22" borderId="4" xfId="3" applyNumberFormat="1" applyFont="1" applyFill="1" applyBorder="1"/>
    <xf numFmtId="4" fontId="2" fillId="22" borderId="7" xfId="3" applyNumberFormat="1" applyFont="1" applyFill="1" applyBorder="1"/>
    <xf numFmtId="0" fontId="6" fillId="0" borderId="0" xfId="0" applyFont="1" applyProtection="1">
      <protection locked="0" hidden="1"/>
    </xf>
    <xf numFmtId="0" fontId="6" fillId="0" borderId="0" xfId="0" applyFont="1" applyProtection="1">
      <protection hidden="1"/>
    </xf>
    <xf numFmtId="0" fontId="48" fillId="22" borderId="8" xfId="3" applyFont="1" applyFill="1" applyBorder="1" applyAlignment="1">
      <alignment horizontal="justify" vertical="top" wrapText="1"/>
    </xf>
    <xf numFmtId="4" fontId="48" fillId="22" borderId="8" xfId="3" applyNumberFormat="1" applyFont="1" applyFill="1" applyBorder="1" applyAlignment="1">
      <alignment horizontal="right" vertical="top" wrapText="1"/>
    </xf>
    <xf numFmtId="4" fontId="1" fillId="0" borderId="20" xfId="0" applyNumberFormat="1" applyFont="1" applyBorder="1" applyAlignment="1"/>
    <xf numFmtId="4" fontId="1" fillId="0" borderId="8" xfId="0" applyNumberFormat="1" applyFont="1" applyBorder="1" applyAlignment="1"/>
    <xf numFmtId="4" fontId="1" fillId="0" borderId="33" xfId="0" applyNumberFormat="1" applyFont="1" applyBorder="1" applyAlignment="1"/>
    <xf numFmtId="165" fontId="2" fillId="0" borderId="0" xfId="0" applyNumberFormat="1" applyFont="1"/>
  </cellXfs>
  <cellStyles count="6">
    <cellStyle name="Buena" xfId="3" builtinId="26"/>
    <cellStyle name="Incorrecto" xfId="4" builtinId="27"/>
    <cellStyle name="Millares" xfId="1" builtinId="3"/>
    <cellStyle name="Normal" xfId="0" builtinId="0"/>
    <cellStyle name="Porcentual" xfId="2" builtinId="5"/>
    <cellStyle name="Währung" xfId="5"/>
  </cellStyles>
  <dxfs count="0"/>
  <tableStyles count="0" defaultTableStyle="TableStyleMedium9" defaultPivotStyle="PivotStyleLight16"/>
  <colors>
    <mruColors>
      <color rgb="FF3366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bert/Documents/Mis%20documentos/DOCENCIA/roger/PLANIFICACIO%20FINANCERA/PLANIFICACION%20FINANCIERA%20EMPREDEDORES%20V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OS"/>
      <sheetName val="IN"/>
      <sheetName val="PV"/>
      <sheetName val="RH"/>
      <sheetName val="AMO"/>
      <sheetName val="EST"/>
      <sheetName val="PG1"/>
      <sheetName val="EX."/>
      <sheetName val="IVA"/>
      <sheetName val="SS"/>
      <sheetName val="PT"/>
      <sheetName val="BS "/>
      <sheetName val="AF"/>
      <sheetName val="PR"/>
      <sheetName val="Hoja7"/>
    </sheetNames>
    <sheetDataSet>
      <sheetData sheetId="0"/>
      <sheetData sheetId="1"/>
      <sheetData sheetId="2"/>
      <sheetData sheetId="3"/>
      <sheetData sheetId="4"/>
      <sheetData sheetId="5"/>
      <sheetData sheetId="6">
        <row r="5">
          <cell r="C5">
            <v>0</v>
          </cell>
        </row>
      </sheetData>
      <sheetData sheetId="7">
        <row r="10">
          <cell r="D10">
            <v>0</v>
          </cell>
        </row>
      </sheetData>
      <sheetData sheetId="8">
        <row r="12">
          <cell r="B12">
            <v>0.18</v>
          </cell>
        </row>
      </sheetData>
      <sheetData sheetId="9">
        <row r="15">
          <cell r="C15">
            <v>19.697333333333329</v>
          </cell>
        </row>
      </sheetData>
      <sheetData sheetId="10">
        <row r="36">
          <cell r="B36" t="str">
            <v>Sotware de gestió</v>
          </cell>
        </row>
      </sheetData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1">
    <tabColor theme="6" tint="-0.499984740745262"/>
    <pageSetUpPr fitToPage="1"/>
  </sheetPr>
  <dimension ref="B1:L94"/>
  <sheetViews>
    <sheetView topLeftCell="A53" workbookViewId="0">
      <selection activeCell="B64" sqref="B64:I90"/>
    </sheetView>
  </sheetViews>
  <sheetFormatPr baseColWidth="10" defaultRowHeight="12.75"/>
  <cols>
    <col min="1" max="1" width="11.42578125" style="117"/>
    <col min="2" max="2" width="39.28515625" style="117" customWidth="1"/>
    <col min="3" max="3" width="13.140625" style="117" customWidth="1"/>
    <col min="4" max="4" width="12.28515625" style="117" bestFit="1" customWidth="1"/>
    <col min="5" max="16384" width="11.42578125" style="117"/>
  </cols>
  <sheetData>
    <row r="1" spans="2:12">
      <c r="L1" s="744" t="s">
        <v>622</v>
      </c>
    </row>
    <row r="2" spans="2:12">
      <c r="B2" s="249" t="s">
        <v>382</v>
      </c>
      <c r="L2" s="744"/>
    </row>
    <row r="3" spans="2:12" ht="15.75" customHeight="1" thickBot="1">
      <c r="L3" s="744"/>
    </row>
    <row r="4" spans="2:12">
      <c r="B4" s="309" t="s">
        <v>0</v>
      </c>
      <c r="C4" s="294"/>
      <c r="E4" s="293" t="s">
        <v>606</v>
      </c>
      <c r="F4" s="293"/>
      <c r="L4" s="744"/>
    </row>
    <row r="5" spans="2:12">
      <c r="B5" s="306" t="s">
        <v>1</v>
      </c>
      <c r="C5" s="865" t="s">
        <v>620</v>
      </c>
      <c r="L5" s="744"/>
    </row>
    <row r="6" spans="2:12">
      <c r="B6" s="306" t="s">
        <v>2</v>
      </c>
      <c r="C6" s="865" t="s">
        <v>621</v>
      </c>
      <c r="L6" s="744"/>
    </row>
    <row r="7" spans="2:12">
      <c r="B7" s="306" t="s">
        <v>538</v>
      </c>
      <c r="C7" s="866">
        <v>41275</v>
      </c>
      <c r="L7" s="744"/>
    </row>
    <row r="8" spans="2:12">
      <c r="B8" s="306" t="s">
        <v>4</v>
      </c>
      <c r="C8" s="866">
        <v>41275</v>
      </c>
      <c r="L8" s="744"/>
    </row>
    <row r="9" spans="2:12">
      <c r="B9" s="306" t="s">
        <v>6</v>
      </c>
      <c r="C9" s="866">
        <v>41639</v>
      </c>
      <c r="L9" s="744"/>
    </row>
    <row r="10" spans="2:12">
      <c r="B10" s="306" t="s">
        <v>5</v>
      </c>
      <c r="C10" s="866">
        <v>43465</v>
      </c>
      <c r="L10" s="744"/>
    </row>
    <row r="11" spans="2:12">
      <c r="B11" s="306" t="s">
        <v>7</v>
      </c>
      <c r="C11" s="686">
        <f>+(C10-C9)/365+1</f>
        <v>6.0027397260273974</v>
      </c>
      <c r="L11" s="744" t="str">
        <f>+IF(INT(C11)&gt;6," SOLO 6","OK")</f>
        <v>OK</v>
      </c>
    </row>
    <row r="12" spans="2:12" ht="13.5" thickBot="1">
      <c r="B12" s="304" t="s">
        <v>76</v>
      </c>
      <c r="C12" s="867">
        <v>0.02</v>
      </c>
      <c r="L12" s="744"/>
    </row>
    <row r="13" spans="2:12" ht="13.5" thickBot="1">
      <c r="L13" s="744"/>
    </row>
    <row r="14" spans="2:12">
      <c r="B14" s="311" t="s">
        <v>598</v>
      </c>
      <c r="C14" s="310"/>
      <c r="D14" s="345">
        <f>+YEAR(C9)</f>
        <v>2013</v>
      </c>
      <c r="E14" s="345">
        <f>+D14+1</f>
        <v>2014</v>
      </c>
      <c r="F14" s="345">
        <f t="shared" ref="F14:I14" si="0">+E14+1</f>
        <v>2015</v>
      </c>
      <c r="G14" s="345">
        <f t="shared" si="0"/>
        <v>2016</v>
      </c>
      <c r="H14" s="345">
        <f t="shared" si="0"/>
        <v>2017</v>
      </c>
      <c r="I14" s="346">
        <f t="shared" si="0"/>
        <v>2018</v>
      </c>
      <c r="L14" s="744"/>
    </row>
    <row r="15" spans="2:12" ht="13.5" thickBot="1">
      <c r="B15" s="315"/>
      <c r="C15" s="303"/>
      <c r="D15" s="617"/>
      <c r="E15" s="617"/>
      <c r="F15" s="617"/>
      <c r="G15" s="617"/>
      <c r="H15" s="617"/>
      <c r="I15" s="618"/>
      <c r="L15" s="744"/>
    </row>
    <row r="16" spans="2:12">
      <c r="B16" s="309" t="s">
        <v>97</v>
      </c>
      <c r="C16" s="310"/>
      <c r="D16" s="310"/>
      <c r="E16" s="310"/>
      <c r="F16" s="310"/>
      <c r="G16" s="310"/>
      <c r="H16" s="310"/>
      <c r="I16" s="294"/>
      <c r="L16" s="744"/>
    </row>
    <row r="17" spans="2:12">
      <c r="B17" s="302"/>
      <c r="C17" s="303"/>
      <c r="D17" s="343">
        <f>+D14</f>
        <v>2013</v>
      </c>
      <c r="E17" s="343">
        <f t="shared" ref="E17:I17" si="1">+E14</f>
        <v>2014</v>
      </c>
      <c r="F17" s="343">
        <f t="shared" si="1"/>
        <v>2015</v>
      </c>
      <c r="G17" s="343">
        <f t="shared" si="1"/>
        <v>2016</v>
      </c>
      <c r="H17" s="343">
        <f t="shared" si="1"/>
        <v>2017</v>
      </c>
      <c r="I17" s="344">
        <f t="shared" si="1"/>
        <v>2018</v>
      </c>
      <c r="L17" s="744"/>
    </row>
    <row r="18" spans="2:12">
      <c r="B18" s="212" t="s">
        <v>11</v>
      </c>
      <c r="C18" s="213" t="s">
        <v>12</v>
      </c>
      <c r="D18" s="868">
        <v>0</v>
      </c>
      <c r="E18" s="868">
        <v>0</v>
      </c>
      <c r="F18" s="868">
        <v>0</v>
      </c>
      <c r="G18" s="868">
        <v>0</v>
      </c>
      <c r="H18" s="868">
        <v>0</v>
      </c>
      <c r="I18" s="857">
        <v>0</v>
      </c>
      <c r="L18" s="744"/>
    </row>
    <row r="19" spans="2:12">
      <c r="B19" s="212" t="s">
        <v>13</v>
      </c>
      <c r="C19" s="213" t="s">
        <v>14</v>
      </c>
      <c r="D19" s="868">
        <v>0.21</v>
      </c>
      <c r="E19" s="868">
        <v>0.21</v>
      </c>
      <c r="F19" s="868">
        <v>0.21</v>
      </c>
      <c r="G19" s="868">
        <v>0.21</v>
      </c>
      <c r="H19" s="868">
        <v>0.21</v>
      </c>
      <c r="I19" s="857">
        <v>0.21</v>
      </c>
      <c r="L19" s="744"/>
    </row>
    <row r="20" spans="2:12">
      <c r="B20" s="212" t="s">
        <v>274</v>
      </c>
      <c r="C20" s="213"/>
      <c r="D20" s="869">
        <v>3</v>
      </c>
      <c r="E20" s="869">
        <v>3</v>
      </c>
      <c r="F20" s="869">
        <v>3</v>
      </c>
      <c r="G20" s="869">
        <v>3</v>
      </c>
      <c r="H20" s="869">
        <v>3</v>
      </c>
      <c r="I20" s="870">
        <v>3</v>
      </c>
      <c r="L20" s="744"/>
    </row>
    <row r="21" spans="2:12">
      <c r="B21" s="212" t="s">
        <v>730</v>
      </c>
      <c r="C21" s="213"/>
      <c r="D21" s="869">
        <v>0</v>
      </c>
      <c r="E21" s="869">
        <v>0</v>
      </c>
      <c r="F21" s="869">
        <v>0</v>
      </c>
      <c r="G21" s="869">
        <v>0</v>
      </c>
      <c r="H21" s="869">
        <v>0</v>
      </c>
      <c r="I21" s="870">
        <v>0</v>
      </c>
      <c r="L21" s="744"/>
    </row>
    <row r="22" spans="2:12" ht="13.5" thickBot="1">
      <c r="B22" s="247" t="s">
        <v>536</v>
      </c>
      <c r="C22" s="354"/>
      <c r="D22" s="806" t="str">
        <f>+IF((D20*D21)&gt;1,"ERROR"," ")</f>
        <v xml:space="preserve"> </v>
      </c>
      <c r="E22" s="608"/>
      <c r="F22" s="608"/>
      <c r="G22" s="608"/>
      <c r="H22" s="608"/>
      <c r="I22" s="609"/>
      <c r="L22" s="744"/>
    </row>
    <row r="23" spans="2:12" ht="13.5" thickBot="1">
      <c r="B23" s="306"/>
      <c r="C23" s="303"/>
      <c r="D23" s="303"/>
      <c r="E23" s="303"/>
      <c r="F23" s="303"/>
      <c r="G23" s="303"/>
      <c r="H23" s="303"/>
      <c r="I23" s="295"/>
      <c r="L23" s="744"/>
    </row>
    <row r="24" spans="2:12">
      <c r="B24" s="311" t="s">
        <v>340</v>
      </c>
      <c r="C24" s="297"/>
      <c r="D24" s="312"/>
      <c r="E24" s="312"/>
      <c r="F24" s="312"/>
      <c r="G24" s="312"/>
      <c r="H24" s="312"/>
      <c r="I24" s="313"/>
      <c r="L24" s="744"/>
    </row>
    <row r="25" spans="2:12">
      <c r="B25" s="212"/>
      <c r="C25" s="213"/>
      <c r="D25" s="343">
        <f>+D14</f>
        <v>2013</v>
      </c>
      <c r="E25" s="343">
        <f t="shared" ref="E25:I25" si="2">+E14</f>
        <v>2014</v>
      </c>
      <c r="F25" s="343">
        <f t="shared" si="2"/>
        <v>2015</v>
      </c>
      <c r="G25" s="343">
        <f t="shared" si="2"/>
        <v>2016</v>
      </c>
      <c r="H25" s="343">
        <f t="shared" si="2"/>
        <v>2017</v>
      </c>
      <c r="I25" s="344">
        <f t="shared" si="2"/>
        <v>2018</v>
      </c>
      <c r="L25" s="744"/>
    </row>
    <row r="26" spans="2:12">
      <c r="B26" s="212" t="s">
        <v>342</v>
      </c>
      <c r="C26" s="213"/>
      <c r="D26" s="868">
        <v>0.25</v>
      </c>
      <c r="E26" s="868">
        <v>0.25</v>
      </c>
      <c r="F26" s="868">
        <v>0.25</v>
      </c>
      <c r="G26" s="868">
        <v>0.25</v>
      </c>
      <c r="H26" s="868">
        <v>0.25</v>
      </c>
      <c r="I26" s="857">
        <v>0.25</v>
      </c>
      <c r="L26" s="744"/>
    </row>
    <row r="27" spans="2:12">
      <c r="B27" s="212" t="s">
        <v>273</v>
      </c>
      <c r="C27" s="213"/>
      <c r="D27" s="871">
        <v>300</v>
      </c>
      <c r="E27" s="871">
        <v>300</v>
      </c>
      <c r="F27" s="871">
        <v>300</v>
      </c>
      <c r="G27" s="871">
        <v>300</v>
      </c>
      <c r="H27" s="871">
        <v>300</v>
      </c>
      <c r="I27" s="872">
        <v>300</v>
      </c>
      <c r="L27" s="744"/>
    </row>
    <row r="28" spans="2:12">
      <c r="B28" s="212" t="s">
        <v>343</v>
      </c>
      <c r="C28" s="303"/>
      <c r="D28" s="868">
        <v>0.3</v>
      </c>
      <c r="E28" s="868">
        <v>0.3</v>
      </c>
      <c r="F28" s="868">
        <v>0.3</v>
      </c>
      <c r="G28" s="868">
        <v>0.3</v>
      </c>
      <c r="H28" s="868">
        <v>0.3</v>
      </c>
      <c r="I28" s="857">
        <v>0.3</v>
      </c>
      <c r="L28" s="744"/>
    </row>
    <row r="29" spans="2:12" ht="13.5" thickBot="1">
      <c r="B29" s="304" t="s">
        <v>341</v>
      </c>
      <c r="C29" s="305"/>
      <c r="D29" s="873">
        <v>0.18</v>
      </c>
      <c r="E29" s="873">
        <v>0.18</v>
      </c>
      <c r="F29" s="873">
        <v>0.18</v>
      </c>
      <c r="G29" s="873">
        <v>0.18</v>
      </c>
      <c r="H29" s="873">
        <v>0.18</v>
      </c>
      <c r="I29" s="858">
        <v>0.18</v>
      </c>
      <c r="L29" s="744"/>
    </row>
    <row r="30" spans="2:12" ht="13.5" thickBot="1">
      <c r="B30" s="306"/>
      <c r="C30" s="319"/>
      <c r="D30" s="300"/>
      <c r="E30" s="300"/>
      <c r="F30" s="300"/>
      <c r="G30" s="300"/>
      <c r="H30" s="300"/>
      <c r="I30" s="301"/>
      <c r="L30" s="744"/>
    </row>
    <row r="31" spans="2:12">
      <c r="B31" s="309" t="s">
        <v>268</v>
      </c>
      <c r="C31" s="611" t="s">
        <v>44</v>
      </c>
      <c r="D31" s="303"/>
      <c r="E31" s="303"/>
      <c r="F31" s="303"/>
      <c r="G31" s="303"/>
      <c r="H31" s="303"/>
      <c r="I31" s="295"/>
      <c r="J31" s="303"/>
      <c r="L31" s="744"/>
    </row>
    <row r="32" spans="2:12">
      <c r="B32" s="306" t="s">
        <v>263</v>
      </c>
      <c r="C32" s="857"/>
      <c r="D32" s="303"/>
      <c r="E32" s="303"/>
      <c r="F32" s="303"/>
      <c r="G32" s="303"/>
      <c r="H32" s="303"/>
      <c r="I32" s="295"/>
      <c r="J32" s="303"/>
      <c r="L32" s="744" t="str">
        <f>+IF(SUM(C32:C35)=1, "OK")</f>
        <v>OK</v>
      </c>
    </row>
    <row r="33" spans="2:12">
      <c r="B33" s="306" t="s">
        <v>264</v>
      </c>
      <c r="C33" s="857">
        <v>0.5</v>
      </c>
      <c r="D33" s="303"/>
      <c r="E33" s="303"/>
      <c r="F33" s="303"/>
      <c r="G33" s="303"/>
      <c r="H33" s="303"/>
      <c r="I33" s="295"/>
      <c r="J33" s="303"/>
      <c r="L33" s="744"/>
    </row>
    <row r="34" spans="2:12">
      <c r="B34" s="306" t="s">
        <v>265</v>
      </c>
      <c r="C34" s="857">
        <v>0.5</v>
      </c>
      <c r="D34" s="303"/>
      <c r="E34" s="303"/>
      <c r="F34" s="303"/>
      <c r="G34" s="303"/>
      <c r="H34" s="303"/>
      <c r="I34" s="295"/>
      <c r="J34" s="303"/>
      <c r="L34" s="744"/>
    </row>
    <row r="35" spans="2:12" ht="13.5" thickBot="1">
      <c r="B35" s="304" t="s">
        <v>266</v>
      </c>
      <c r="C35" s="858"/>
      <c r="D35" s="303"/>
      <c r="E35" s="303"/>
      <c r="F35" s="303"/>
      <c r="G35" s="303"/>
      <c r="H35" s="303"/>
      <c r="I35" s="295"/>
      <c r="J35" s="303"/>
      <c r="L35" s="744"/>
    </row>
    <row r="36" spans="2:12" ht="13.5" thickBot="1">
      <c r="B36" s="306"/>
      <c r="C36" s="319"/>
      <c r="D36" s="300"/>
      <c r="E36" s="300"/>
      <c r="F36" s="300"/>
      <c r="G36" s="300"/>
      <c r="H36" s="303"/>
      <c r="I36" s="295"/>
      <c r="J36" s="303"/>
      <c r="L36" s="744"/>
    </row>
    <row r="37" spans="2:12">
      <c r="B37" s="309" t="s">
        <v>262</v>
      </c>
      <c r="C37" s="350" t="s">
        <v>44</v>
      </c>
      <c r="D37" s="303"/>
      <c r="E37" s="303"/>
      <c r="F37" s="303"/>
      <c r="G37" s="303"/>
      <c r="H37" s="303"/>
      <c r="I37" s="295"/>
      <c r="J37" s="303"/>
      <c r="L37" s="744"/>
    </row>
    <row r="38" spans="2:12">
      <c r="B38" s="306" t="s">
        <v>263</v>
      </c>
      <c r="C38" s="857"/>
      <c r="D38" s="303"/>
      <c r="E38" s="303"/>
      <c r="F38" s="303"/>
      <c r="G38" s="303"/>
      <c r="H38" s="303"/>
      <c r="I38" s="295"/>
      <c r="J38" s="303"/>
      <c r="L38" s="744" t="str">
        <f>+IF(SUM(C38:C41)=1, "OK")</f>
        <v>OK</v>
      </c>
    </row>
    <row r="39" spans="2:12">
      <c r="B39" s="306" t="s">
        <v>264</v>
      </c>
      <c r="C39" s="857">
        <v>0.4</v>
      </c>
      <c r="D39" s="303"/>
      <c r="E39" s="303"/>
      <c r="F39" s="303"/>
      <c r="G39" s="303"/>
      <c r="H39" s="303"/>
      <c r="I39" s="295"/>
      <c r="J39" s="303"/>
      <c r="L39" s="744"/>
    </row>
    <row r="40" spans="2:12">
      <c r="B40" s="306" t="s">
        <v>265</v>
      </c>
      <c r="C40" s="857">
        <v>0.6</v>
      </c>
      <c r="D40" s="303"/>
      <c r="E40" s="303"/>
      <c r="F40" s="303"/>
      <c r="G40" s="303"/>
      <c r="H40" s="303"/>
      <c r="I40" s="295"/>
      <c r="J40" s="303"/>
      <c r="L40" s="744"/>
    </row>
    <row r="41" spans="2:12" ht="13.5" thickBot="1">
      <c r="B41" s="304" t="s">
        <v>266</v>
      </c>
      <c r="C41" s="858"/>
      <c r="D41" s="303"/>
      <c r="E41" s="303"/>
      <c r="F41" s="303"/>
      <c r="G41" s="303"/>
      <c r="H41" s="303"/>
      <c r="I41" s="295"/>
      <c r="J41" s="303"/>
      <c r="L41" s="744"/>
    </row>
    <row r="42" spans="2:12" ht="13.5" thickBot="1">
      <c r="B42" s="495" t="s">
        <v>607</v>
      </c>
      <c r="C42" s="859">
        <v>3</v>
      </c>
      <c r="D42" s="303"/>
      <c r="E42" s="303"/>
      <c r="F42" s="303"/>
      <c r="G42" s="303"/>
      <c r="H42" s="303"/>
      <c r="I42" s="295"/>
      <c r="L42" s="744"/>
    </row>
    <row r="43" spans="2:12" ht="13.5" thickBot="1">
      <c r="B43" s="306"/>
      <c r="C43" s="319"/>
      <c r="D43" s="300" t="s">
        <v>603</v>
      </c>
      <c r="E43" s="300"/>
      <c r="F43" s="300"/>
      <c r="G43" s="300"/>
      <c r="H43" s="300"/>
      <c r="I43" s="301"/>
      <c r="L43" s="744"/>
    </row>
    <row r="44" spans="2:12" ht="13.5" thickBot="1">
      <c r="B44" s="495" t="s">
        <v>601</v>
      </c>
      <c r="C44" s="860">
        <v>0.08</v>
      </c>
      <c r="D44" s="874">
        <f>+C44/6</f>
        <v>1.3333333333333334E-2</v>
      </c>
      <c r="E44" s="303"/>
      <c r="F44" s="303"/>
      <c r="G44" s="303"/>
      <c r="H44" s="303"/>
      <c r="I44" s="295"/>
      <c r="L44" s="744"/>
    </row>
    <row r="45" spans="2:12" ht="13.5" thickBot="1">
      <c r="B45" s="495" t="s">
        <v>602</v>
      </c>
      <c r="C45" s="860">
        <v>0.12</v>
      </c>
      <c r="D45" s="305"/>
      <c r="E45" s="305"/>
      <c r="F45" s="305"/>
      <c r="G45" s="305"/>
      <c r="H45" s="305"/>
      <c r="I45" s="296"/>
      <c r="L45" s="744"/>
    </row>
    <row r="46" spans="2:12">
      <c r="C46" s="201"/>
      <c r="D46" s="119"/>
      <c r="E46" s="119"/>
      <c r="F46" s="119"/>
      <c r="G46" s="119"/>
      <c r="H46" s="119"/>
      <c r="I46" s="119"/>
      <c r="L46" s="744"/>
    </row>
    <row r="47" spans="2:12">
      <c r="B47" s="293" t="s">
        <v>605</v>
      </c>
      <c r="C47" s="293"/>
      <c r="D47" s="293"/>
      <c r="E47" s="119"/>
      <c r="F47" s="119"/>
      <c r="G47" s="119"/>
      <c r="H47" s="119"/>
      <c r="I47" s="119"/>
      <c r="L47" s="744"/>
    </row>
    <row r="48" spans="2:12" ht="13.5" thickBot="1">
      <c r="C48" s="293" t="s">
        <v>606</v>
      </c>
      <c r="D48" s="119"/>
      <c r="E48" s="119"/>
      <c r="F48" s="119"/>
      <c r="G48" s="119"/>
      <c r="H48" s="119"/>
      <c r="I48" s="119"/>
      <c r="L48" s="744"/>
    </row>
    <row r="49" spans="2:12">
      <c r="B49" s="314"/>
      <c r="C49" s="320"/>
      <c r="D49" s="298"/>
      <c r="E49" s="298"/>
      <c r="F49" s="298"/>
      <c r="G49" s="298"/>
      <c r="H49" s="298"/>
      <c r="I49" s="299"/>
      <c r="L49" s="744"/>
    </row>
    <row r="50" spans="2:12" ht="13.5" thickBot="1">
      <c r="B50" s="302" t="s">
        <v>344</v>
      </c>
      <c r="C50" s="316" t="s">
        <v>95</v>
      </c>
      <c r="D50" s="316">
        <f>+DT!D1</f>
        <v>41305</v>
      </c>
      <c r="E50" s="316">
        <f>+DT!E1</f>
        <v>41333</v>
      </c>
      <c r="F50" s="316">
        <f>+DT!F1</f>
        <v>41364</v>
      </c>
      <c r="G50" s="316">
        <f>+DT!G1</f>
        <v>41394</v>
      </c>
      <c r="H50" s="316">
        <f>+DT!H1</f>
        <v>41425</v>
      </c>
      <c r="I50" s="321">
        <f>+DT!I1</f>
        <v>41455</v>
      </c>
      <c r="L50" s="744"/>
    </row>
    <row r="51" spans="2:12">
      <c r="B51" s="314"/>
      <c r="C51" s="317"/>
      <c r="D51" s="303"/>
      <c r="E51" s="303"/>
      <c r="F51" s="303"/>
      <c r="G51" s="303"/>
      <c r="H51" s="303"/>
      <c r="I51" s="295"/>
      <c r="L51" s="744"/>
    </row>
    <row r="52" spans="2:12">
      <c r="B52" s="212" t="s">
        <v>230</v>
      </c>
      <c r="C52" s="862">
        <v>100</v>
      </c>
      <c r="D52" s="303"/>
      <c r="E52" s="303"/>
      <c r="F52" s="303"/>
      <c r="G52" s="303"/>
      <c r="H52" s="303"/>
      <c r="I52" s="295"/>
      <c r="L52" s="744"/>
    </row>
    <row r="53" spans="2:12">
      <c r="B53" s="212" t="s">
        <v>231</v>
      </c>
      <c r="C53" s="862"/>
      <c r="D53" s="303"/>
      <c r="E53" s="303"/>
      <c r="F53" s="303"/>
      <c r="G53" s="303"/>
      <c r="H53" s="303"/>
      <c r="I53" s="295"/>
      <c r="L53" s="744"/>
    </row>
    <row r="54" spans="2:12">
      <c r="B54" s="212" t="s">
        <v>232</v>
      </c>
      <c r="C54" s="862"/>
      <c r="D54" s="303"/>
      <c r="E54" s="303"/>
      <c r="F54" s="303"/>
      <c r="G54" s="303"/>
      <c r="H54" s="303"/>
      <c r="I54" s="295"/>
      <c r="L54" s="744"/>
    </row>
    <row r="55" spans="2:12">
      <c r="B55" s="347" t="s">
        <v>105</v>
      </c>
      <c r="C55" s="448">
        <f>SUM(C52:C54)</f>
        <v>100</v>
      </c>
      <c r="D55" s="303"/>
      <c r="E55" s="303"/>
      <c r="F55" s="303"/>
      <c r="G55" s="303"/>
      <c r="H55" s="303"/>
      <c r="I55" s="295"/>
      <c r="L55" s="744"/>
    </row>
    <row r="56" spans="2:12" ht="13.5" thickBot="1">
      <c r="B56" s="304"/>
      <c r="C56" s="296"/>
      <c r="D56" s="303"/>
      <c r="E56" s="303"/>
      <c r="F56" s="303"/>
      <c r="G56" s="303"/>
      <c r="H56" s="303"/>
      <c r="I56" s="295"/>
      <c r="L56" s="744"/>
    </row>
    <row r="57" spans="2:12">
      <c r="B57" s="315" t="s">
        <v>376</v>
      </c>
      <c r="C57" s="316" t="s">
        <v>95</v>
      </c>
      <c r="D57" s="316">
        <f>+DT!D1</f>
        <v>41305</v>
      </c>
      <c r="E57" s="316">
        <f>+DT!E1</f>
        <v>41333</v>
      </c>
      <c r="F57" s="316">
        <f>+DT!F1</f>
        <v>41364</v>
      </c>
      <c r="G57" s="316">
        <f>+DT!G1</f>
        <v>41394</v>
      </c>
      <c r="H57" s="316">
        <f>+DT!H1</f>
        <v>41425</v>
      </c>
      <c r="I57" s="321">
        <f>+DT!I1</f>
        <v>41455</v>
      </c>
      <c r="L57" s="744"/>
    </row>
    <row r="58" spans="2:12">
      <c r="B58" s="306" t="s">
        <v>234</v>
      </c>
      <c r="C58" s="856">
        <v>200</v>
      </c>
      <c r="D58" s="856">
        <v>100</v>
      </c>
      <c r="E58" s="856">
        <v>50</v>
      </c>
      <c r="F58" s="856">
        <v>50</v>
      </c>
      <c r="G58" s="303"/>
      <c r="H58" s="303"/>
      <c r="I58" s="295"/>
      <c r="L58" s="744" t="str">
        <f>+IF(SUM(D58:I58)=C58,"OK")</f>
        <v>OK</v>
      </c>
    </row>
    <row r="59" spans="2:12">
      <c r="B59" s="306" t="s">
        <v>373</v>
      </c>
      <c r="C59" s="856"/>
      <c r="D59" s="856"/>
      <c r="E59" s="856"/>
      <c r="F59" s="856"/>
      <c r="G59" s="856"/>
      <c r="H59" s="856"/>
      <c r="I59" s="856"/>
      <c r="L59" s="744" t="str">
        <f>+IF(SUM(D59:I59)=C59,"OK")</f>
        <v>OK</v>
      </c>
    </row>
    <row r="60" spans="2:12">
      <c r="B60" s="306"/>
      <c r="C60" s="303"/>
      <c r="D60" s="303"/>
      <c r="E60" s="303"/>
      <c r="F60" s="303"/>
      <c r="G60" s="303"/>
      <c r="H60" s="303"/>
      <c r="I60" s="295"/>
      <c r="L60" s="744"/>
    </row>
    <row r="61" spans="2:12">
      <c r="B61" s="315" t="s">
        <v>168</v>
      </c>
      <c r="C61" s="316" t="s">
        <v>95</v>
      </c>
      <c r="D61" s="316">
        <f>+DT!D1</f>
        <v>41305</v>
      </c>
      <c r="E61" s="316">
        <f>+DT!E1</f>
        <v>41333</v>
      </c>
      <c r="F61" s="316">
        <f>+DT!F1</f>
        <v>41364</v>
      </c>
      <c r="G61" s="303"/>
      <c r="H61" s="303"/>
      <c r="I61" s="295"/>
      <c r="L61" s="744"/>
    </row>
    <row r="62" spans="2:12">
      <c r="B62" s="306" t="s">
        <v>600</v>
      </c>
      <c r="C62" s="856">
        <v>90</v>
      </c>
      <c r="D62" s="856">
        <v>45</v>
      </c>
      <c r="E62" s="856">
        <v>45</v>
      </c>
      <c r="F62" s="856"/>
      <c r="G62" s="303"/>
      <c r="H62" s="303"/>
      <c r="I62" s="295"/>
      <c r="L62" s="744" t="str">
        <f>+IF(SUM(D62:I62)=C62,"OK")</f>
        <v>OK</v>
      </c>
    </row>
    <row r="63" spans="2:12" ht="13.5" thickBot="1">
      <c r="B63" s="304"/>
      <c r="C63" s="305"/>
      <c r="D63" s="305"/>
      <c r="E63" s="305"/>
      <c r="F63" s="305"/>
      <c r="G63" s="305"/>
      <c r="H63" s="305"/>
      <c r="I63" s="296"/>
      <c r="L63" s="744"/>
    </row>
    <row r="64" spans="2:12" ht="13.5" thickBot="1">
      <c r="B64" s="687" t="s">
        <v>596</v>
      </c>
      <c r="C64" s="316" t="s">
        <v>95</v>
      </c>
      <c r="D64" s="303"/>
      <c r="E64" s="303"/>
      <c r="F64" s="303"/>
      <c r="G64" s="303"/>
      <c r="H64" s="303"/>
      <c r="I64" s="295"/>
      <c r="L64" s="744"/>
    </row>
    <row r="65" spans="2:12">
      <c r="B65" s="212" t="s">
        <v>315</v>
      </c>
      <c r="C65" s="875"/>
      <c r="D65" s="303"/>
      <c r="E65" s="303"/>
      <c r="F65" s="303"/>
      <c r="G65" s="303"/>
      <c r="H65" s="303"/>
      <c r="I65" s="295"/>
      <c r="L65" s="744"/>
    </row>
    <row r="66" spans="2:12">
      <c r="B66" s="212" t="s">
        <v>235</v>
      </c>
      <c r="C66" s="875"/>
      <c r="D66" s="303"/>
      <c r="E66" s="303"/>
      <c r="F66" s="303"/>
      <c r="G66" s="303"/>
      <c r="H66" s="303"/>
      <c r="I66" s="295"/>
      <c r="L66" s="744"/>
    </row>
    <row r="67" spans="2:12" ht="13.5" thickBot="1">
      <c r="B67" s="247" t="s">
        <v>541</v>
      </c>
      <c r="C67" s="876">
        <v>40</v>
      </c>
      <c r="D67" s="305"/>
      <c r="E67" s="305"/>
      <c r="F67" s="305"/>
      <c r="G67" s="305"/>
      <c r="H67" s="305"/>
      <c r="I67" s="296"/>
      <c r="L67" s="744"/>
    </row>
    <row r="68" spans="2:12" ht="13.5" thickBot="1">
      <c r="B68" s="610" t="s">
        <v>597</v>
      </c>
      <c r="C68" s="316" t="s">
        <v>599</v>
      </c>
      <c r="D68" s="303"/>
      <c r="E68" s="303"/>
      <c r="F68" s="303"/>
      <c r="G68" s="303"/>
      <c r="H68" s="303"/>
      <c r="I68" s="295"/>
      <c r="L68" s="744"/>
    </row>
    <row r="69" spans="2:12">
      <c r="B69" s="246" t="s">
        <v>346</v>
      </c>
      <c r="C69" s="816"/>
      <c r="D69" s="300"/>
      <c r="E69" s="300"/>
      <c r="F69" s="300"/>
      <c r="G69" s="300"/>
      <c r="H69" s="300"/>
      <c r="I69" s="301"/>
      <c r="L69" s="744"/>
    </row>
    <row r="70" spans="2:12">
      <c r="B70" s="212" t="s">
        <v>552</v>
      </c>
      <c r="C70" s="862">
        <v>30</v>
      </c>
      <c r="D70" s="300"/>
      <c r="E70" s="300"/>
      <c r="F70" s="300"/>
      <c r="G70" s="300"/>
      <c r="H70" s="300"/>
      <c r="I70" s="301"/>
      <c r="L70" s="744"/>
    </row>
    <row r="71" spans="2:12">
      <c r="B71" s="212" t="s">
        <v>736</v>
      </c>
      <c r="C71" s="862">
        <v>21</v>
      </c>
      <c r="D71" s="300"/>
      <c r="E71" s="300"/>
      <c r="F71" s="300"/>
      <c r="G71" s="300"/>
      <c r="H71" s="300"/>
      <c r="I71" s="301"/>
      <c r="L71" s="744"/>
    </row>
    <row r="72" spans="2:12">
      <c r="B72" s="212" t="s">
        <v>553</v>
      </c>
      <c r="C72" s="862">
        <v>0</v>
      </c>
      <c r="D72" s="300"/>
      <c r="E72" s="300"/>
      <c r="F72" s="300"/>
      <c r="G72" s="300"/>
      <c r="H72" s="300"/>
      <c r="I72" s="301"/>
      <c r="L72" s="744"/>
    </row>
    <row r="73" spans="2:12" ht="13.5" thickBot="1">
      <c r="B73" s="304" t="s">
        <v>348</v>
      </c>
      <c r="C73" s="877">
        <v>100</v>
      </c>
      <c r="D73" s="307"/>
      <c r="E73" s="307"/>
      <c r="F73" s="307"/>
      <c r="G73" s="307"/>
      <c r="H73" s="307"/>
      <c r="I73" s="308"/>
      <c r="L73" s="744"/>
    </row>
    <row r="74" spans="2:12">
      <c r="B74" s="315" t="s">
        <v>354</v>
      </c>
      <c r="C74" s="316" t="s">
        <v>95</v>
      </c>
      <c r="D74" s="316">
        <f>+DT!D1</f>
        <v>41305</v>
      </c>
      <c r="E74" s="316">
        <f>+DT!E1</f>
        <v>41333</v>
      </c>
      <c r="F74" s="316">
        <f>+DT!F1</f>
        <v>41364</v>
      </c>
      <c r="G74" s="316">
        <f>+DT!G1</f>
        <v>41394</v>
      </c>
      <c r="H74" s="316">
        <f>+DT!H1</f>
        <v>41425</v>
      </c>
      <c r="I74" s="321">
        <f>+DT!I1</f>
        <v>41455</v>
      </c>
      <c r="L74" s="744"/>
    </row>
    <row r="75" spans="2:12">
      <c r="B75" s="306" t="s">
        <v>248</v>
      </c>
      <c r="C75" s="861">
        <v>40</v>
      </c>
      <c r="D75" s="861">
        <v>20</v>
      </c>
      <c r="E75" s="861">
        <v>20</v>
      </c>
      <c r="F75" s="861"/>
      <c r="G75" s="319"/>
      <c r="H75" s="319"/>
      <c r="I75" s="318"/>
      <c r="L75" s="744" t="str">
        <f>+IF(SUM(D75:I75)=C75,"OK")</f>
        <v>OK</v>
      </c>
    </row>
    <row r="76" spans="2:12">
      <c r="B76" s="212" t="s">
        <v>540</v>
      </c>
      <c r="C76" s="861">
        <v>12</v>
      </c>
      <c r="D76" s="861">
        <v>12</v>
      </c>
      <c r="E76" s="319"/>
      <c r="F76" s="319"/>
      <c r="G76" s="319"/>
      <c r="H76" s="319"/>
      <c r="I76" s="318"/>
      <c r="L76" s="744" t="str">
        <f t="shared" ref="L76:L77" si="3">+IF(SUM(D76:I76)=C76,"OK")</f>
        <v>OK</v>
      </c>
    </row>
    <row r="77" spans="2:12">
      <c r="B77" s="212" t="s">
        <v>251</v>
      </c>
      <c r="C77" s="861">
        <v>8</v>
      </c>
      <c r="D77" s="861">
        <v>8</v>
      </c>
      <c r="E77" s="319"/>
      <c r="F77" s="319"/>
      <c r="G77" s="319"/>
      <c r="H77" s="319"/>
      <c r="I77" s="318"/>
      <c r="L77" s="744" t="str">
        <f t="shared" si="3"/>
        <v>OK</v>
      </c>
    </row>
    <row r="78" spans="2:12">
      <c r="B78" s="212" t="s">
        <v>252</v>
      </c>
      <c r="C78" s="861">
        <v>10</v>
      </c>
      <c r="D78" s="861">
        <v>5</v>
      </c>
      <c r="E78" s="861">
        <v>5</v>
      </c>
      <c r="F78" s="861"/>
      <c r="G78" s="861"/>
      <c r="H78" s="861"/>
      <c r="I78" s="862"/>
      <c r="L78" s="744" t="str">
        <f>+IF(SUM(D78:I78)=C78,"OK")</f>
        <v>OK</v>
      </c>
    </row>
    <row r="79" spans="2:12">
      <c r="B79" s="306" t="s">
        <v>357</v>
      </c>
      <c r="C79" s="861"/>
      <c r="D79" s="861"/>
      <c r="E79" s="861"/>
      <c r="F79" s="861"/>
      <c r="G79" s="319"/>
      <c r="H79" s="319"/>
      <c r="I79" s="318"/>
      <c r="L79" s="744" t="str">
        <f>+IF(SUM(D79:I79)=C79,"OK")</f>
        <v>OK</v>
      </c>
    </row>
    <row r="80" spans="2:12" ht="13.5" thickBot="1">
      <c r="B80" s="306" t="s">
        <v>539</v>
      </c>
      <c r="C80" s="863"/>
      <c r="D80" s="303"/>
      <c r="E80" s="303"/>
      <c r="F80" s="303"/>
      <c r="G80" s="303"/>
      <c r="H80" s="303"/>
      <c r="I80" s="295"/>
      <c r="L80" s="744"/>
    </row>
    <row r="81" spans="2:12">
      <c r="B81" s="309" t="s">
        <v>604</v>
      </c>
      <c r="C81" s="316" t="s">
        <v>95</v>
      </c>
      <c r="D81" s="310"/>
      <c r="E81" s="310"/>
      <c r="F81" s="310"/>
      <c r="G81" s="310"/>
      <c r="H81" s="310"/>
      <c r="I81" s="294"/>
      <c r="L81" s="744"/>
    </row>
    <row r="82" spans="2:12">
      <c r="B82" s="306" t="s">
        <v>361</v>
      </c>
      <c r="C82" s="864">
        <v>5</v>
      </c>
      <c r="D82" s="303"/>
      <c r="E82" s="303"/>
      <c r="F82" s="303"/>
      <c r="G82" s="303"/>
      <c r="H82" s="303"/>
      <c r="I82" s="295"/>
      <c r="L82" s="744"/>
    </row>
    <row r="83" spans="2:12" ht="13.5" thickBot="1">
      <c r="B83" s="304"/>
      <c r="C83" s="296"/>
      <c r="D83" s="305"/>
      <c r="E83" s="305"/>
      <c r="F83" s="305"/>
      <c r="G83" s="305"/>
      <c r="H83" s="305"/>
      <c r="I83" s="296"/>
      <c r="L83" s="744"/>
    </row>
    <row r="84" spans="2:12">
      <c r="B84" s="309" t="s">
        <v>362</v>
      </c>
      <c r="C84" s="316" t="s">
        <v>95</v>
      </c>
      <c r="L84" s="744"/>
    </row>
    <row r="85" spans="2:12">
      <c r="B85" s="212" t="s">
        <v>205</v>
      </c>
      <c r="C85" s="862">
        <v>85</v>
      </c>
      <c r="L85" s="744"/>
    </row>
    <row r="86" spans="2:12" ht="13.5" thickBot="1">
      <c r="B86" s="247" t="s">
        <v>245</v>
      </c>
      <c r="C86" s="877"/>
      <c r="L86" s="744"/>
    </row>
    <row r="87" spans="2:12">
      <c r="B87" s="309" t="s">
        <v>356</v>
      </c>
      <c r="C87" s="316" t="s">
        <v>95</v>
      </c>
      <c r="L87" s="744"/>
    </row>
    <row r="88" spans="2:12">
      <c r="B88" s="212" t="s">
        <v>106</v>
      </c>
      <c r="C88" s="878">
        <v>200</v>
      </c>
      <c r="L88" s="744"/>
    </row>
    <row r="89" spans="2:12">
      <c r="B89" s="212" t="s">
        <v>240</v>
      </c>
      <c r="C89" s="878">
        <v>20</v>
      </c>
      <c r="L89" s="744"/>
    </row>
    <row r="90" spans="2:12" ht="13.5" thickBot="1">
      <c r="B90" s="247" t="s">
        <v>242</v>
      </c>
      <c r="C90" s="879">
        <v>70</v>
      </c>
      <c r="L90" s="744"/>
    </row>
    <row r="91" spans="2:12">
      <c r="E91" s="303"/>
      <c r="L91" s="744"/>
    </row>
    <row r="92" spans="2:12">
      <c r="L92" s="744"/>
    </row>
    <row r="93" spans="2:12">
      <c r="L93" s="744"/>
    </row>
    <row r="94" spans="2:12">
      <c r="L94" s="744"/>
    </row>
  </sheetData>
  <sheetProtection password="CE07" sheet="1" objects="1" scenarios="1"/>
  <protectedRanges>
    <protectedRange sqref="H36:J41 C31:J31 C50:I50 C68 C42:I42 C44:I45 C37:G37 D32:J35 D38:G41 C52:I63 C64 C74:I91" name="Rango5"/>
    <protectedRange sqref="C69:I73 C26:C29" name="Rango4"/>
    <protectedRange sqref="C11:C12" name="Rango1"/>
    <protectedRange sqref="C65:C67" name="Rango3"/>
    <protectedRange sqref="C5:C10" name="Rango1_1"/>
    <protectedRange sqref="D18:I21" name="Rango2_1"/>
    <protectedRange sqref="D26:I29" name="Rango4_1"/>
    <protectedRange sqref="C32:C35" name="Rango5_1"/>
    <protectedRange sqref="C38:C41" name="Rango5_2"/>
  </protectedRanges>
  <pageMargins left="0.70866141732283472" right="0.70866141732283472" top="0.74803149606299213" bottom="0.74803149606299213" header="0.31496062992125984" footer="0.31496062992125984"/>
  <pageSetup paperSize="9" scale="59" orientation="portrait" r:id="rId1"/>
  <headerFooter>
    <oddFooter>&amp;LDatos
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3">
    <tabColor theme="6" tint="-0.499984740745262"/>
  </sheetPr>
  <dimension ref="A1:HV296"/>
  <sheetViews>
    <sheetView showZeros="0" zoomScaleNormal="100" workbookViewId="0">
      <selection activeCell="A22" sqref="A22"/>
    </sheetView>
  </sheetViews>
  <sheetFormatPr baseColWidth="10" defaultRowHeight="12"/>
  <cols>
    <col min="1" max="1" width="4.140625" style="5" customWidth="1"/>
    <col min="2" max="2" width="31.5703125" style="5" customWidth="1"/>
    <col min="3" max="3" width="12.85546875" style="6" customWidth="1"/>
    <col min="4" max="5" width="12.7109375" style="7" customWidth="1"/>
    <col min="6" max="6" width="12" style="7" customWidth="1"/>
    <col min="7" max="7" width="10.85546875" style="9" customWidth="1"/>
    <col min="8" max="8" width="12.28515625" style="5" bestFit="1" customWidth="1"/>
    <col min="9" max="11" width="13.42578125" style="5" customWidth="1"/>
    <col min="12" max="12" width="13.5703125" style="5" customWidth="1"/>
    <col min="13" max="13" width="0.140625" style="5" hidden="1" customWidth="1"/>
    <col min="14" max="18" width="11.42578125" style="8" hidden="1" customWidth="1"/>
    <col min="19" max="19" width="11.42578125" style="5" hidden="1" customWidth="1"/>
    <col min="20" max="20" width="0.5703125" style="5" hidden="1" customWidth="1"/>
    <col min="21" max="49" width="11.42578125" style="5" hidden="1" customWidth="1"/>
    <col min="50" max="50" width="2.140625" style="5" hidden="1" customWidth="1"/>
    <col min="51" max="65" width="11.42578125" style="5" hidden="1" customWidth="1"/>
    <col min="66" max="66" width="1" style="5" hidden="1" customWidth="1"/>
    <col min="67" max="83" width="11.42578125" style="5" hidden="1" customWidth="1"/>
    <col min="84" max="84" width="1" style="5" hidden="1" customWidth="1"/>
    <col min="85" max="85" width="10.7109375" style="5" hidden="1" customWidth="1"/>
    <col min="86" max="100" width="11.42578125" style="5" hidden="1" customWidth="1"/>
    <col min="101" max="101" width="1.140625" style="5" hidden="1" customWidth="1"/>
    <col min="102" max="114" width="11.42578125" style="5" hidden="1" customWidth="1"/>
    <col min="115" max="115" width="1" style="5" hidden="1" customWidth="1"/>
    <col min="116" max="129" width="11.42578125" style="5" hidden="1" customWidth="1"/>
    <col min="130" max="130" width="0.5703125" style="5" hidden="1" customWidth="1"/>
    <col min="131" max="145" width="11.42578125" style="5" hidden="1" customWidth="1"/>
    <col min="146" max="146" width="1.140625" style="5" hidden="1" customWidth="1"/>
    <col min="147" max="159" width="11.42578125" style="5" hidden="1" customWidth="1"/>
    <col min="160" max="160" width="0.42578125" style="5" hidden="1" customWidth="1"/>
    <col min="161" max="175" width="11.42578125" style="5" hidden="1" customWidth="1"/>
    <col min="176" max="176" width="0.85546875" style="5" hidden="1" customWidth="1"/>
    <col min="177" max="190" width="11.42578125" style="5" hidden="1" customWidth="1"/>
    <col min="191" max="191" width="1.28515625" style="5" hidden="1" customWidth="1"/>
    <col min="192" max="204" width="11.42578125" style="5" hidden="1" customWidth="1"/>
    <col min="205" max="205" width="0.140625" style="5" hidden="1" customWidth="1"/>
    <col min="206" max="222" width="11.42578125" style="5" hidden="1" customWidth="1"/>
    <col min="223" max="223" width="0.28515625" style="5" hidden="1" customWidth="1"/>
    <col min="224" max="230" width="11.42578125" style="5" hidden="1" customWidth="1"/>
    <col min="231" max="235" width="11.42578125" style="5"/>
    <col min="236" max="236" width="12.28515625" style="5" customWidth="1"/>
    <col min="237" max="16384" width="11.42578125" style="5"/>
  </cols>
  <sheetData>
    <row r="1" spans="2:230">
      <c r="M1" s="362"/>
      <c r="N1" s="5"/>
    </row>
    <row r="2" spans="2:230" ht="12.75" thickBot="1">
      <c r="M2" s="363" t="s">
        <v>15</v>
      </c>
      <c r="N2" s="5"/>
    </row>
    <row r="3" spans="2:230">
      <c r="M3" s="238" t="s">
        <v>291</v>
      </c>
      <c r="N3" s="5" t="s">
        <v>16</v>
      </c>
    </row>
    <row r="4" spans="2:230">
      <c r="M4" s="9">
        <v>30</v>
      </c>
      <c r="N4" s="5" t="s">
        <v>17</v>
      </c>
    </row>
    <row r="5" spans="2:230">
      <c r="M5" s="9">
        <v>60</v>
      </c>
      <c r="N5" s="5" t="s">
        <v>18</v>
      </c>
    </row>
    <row r="6" spans="2:230">
      <c r="M6" s="9">
        <v>90</v>
      </c>
      <c r="N6" s="5" t="s">
        <v>19</v>
      </c>
    </row>
    <row r="7" spans="2:230">
      <c r="M7" s="9">
        <v>120</v>
      </c>
      <c r="N7" s="5" t="s">
        <v>20</v>
      </c>
    </row>
    <row r="9" spans="2:230">
      <c r="B9" s="10" t="s">
        <v>542</v>
      </c>
      <c r="K9" s="10"/>
      <c r="L9" s="10"/>
      <c r="M9" s="15" t="s">
        <v>21</v>
      </c>
      <c r="N9" s="15"/>
      <c r="CH9" s="10" t="s">
        <v>87</v>
      </c>
      <c r="FC9" s="10" t="s">
        <v>88</v>
      </c>
    </row>
    <row r="10" spans="2:230" ht="12.75">
      <c r="B10" s="10" t="s">
        <v>84</v>
      </c>
      <c r="C10" s="284" t="s">
        <v>24</v>
      </c>
      <c r="D10" s="285" t="s">
        <v>608</v>
      </c>
      <c r="E10" s="285" t="s">
        <v>22</v>
      </c>
      <c r="F10" s="286"/>
      <c r="G10" s="287"/>
      <c r="H10" s="285" t="s">
        <v>23</v>
      </c>
      <c r="I10" s="285" t="s">
        <v>3</v>
      </c>
      <c r="J10" s="288" t="s">
        <v>44</v>
      </c>
      <c r="K10" s="288" t="s">
        <v>3</v>
      </c>
      <c r="L10" s="18"/>
      <c r="M10" s="11" t="s">
        <v>3</v>
      </c>
      <c r="N10" s="11" t="s">
        <v>3</v>
      </c>
      <c r="O10" s="11" t="s">
        <v>3</v>
      </c>
      <c r="P10" s="11" t="s">
        <v>3</v>
      </c>
      <c r="Q10" s="11" t="s">
        <v>3</v>
      </c>
      <c r="R10" s="11" t="s">
        <v>3</v>
      </c>
      <c r="S10" s="11" t="s">
        <v>3</v>
      </c>
      <c r="T10" s="11" t="s">
        <v>3</v>
      </c>
      <c r="U10" s="11" t="s">
        <v>3</v>
      </c>
      <c r="V10" s="11" t="s">
        <v>3</v>
      </c>
      <c r="W10" s="11" t="s">
        <v>3</v>
      </c>
      <c r="X10" s="11" t="s">
        <v>3</v>
      </c>
      <c r="Y10" s="11" t="s">
        <v>3</v>
      </c>
      <c r="Z10" s="11" t="s">
        <v>3</v>
      </c>
      <c r="AA10" s="11" t="s">
        <v>3</v>
      </c>
      <c r="AB10" s="11" t="s">
        <v>3</v>
      </c>
      <c r="AC10" s="11" t="s">
        <v>3</v>
      </c>
      <c r="AD10" s="11" t="s">
        <v>3</v>
      </c>
      <c r="AE10" s="11" t="s">
        <v>3</v>
      </c>
      <c r="AF10" s="11" t="s">
        <v>3</v>
      </c>
      <c r="AG10" s="11" t="s">
        <v>3</v>
      </c>
      <c r="AH10" s="11" t="s">
        <v>3</v>
      </c>
      <c r="AI10" s="11" t="s">
        <v>3</v>
      </c>
      <c r="AJ10" s="11" t="s">
        <v>3</v>
      </c>
      <c r="AK10" s="11" t="s">
        <v>3</v>
      </c>
      <c r="AL10" s="11" t="s">
        <v>3</v>
      </c>
      <c r="AM10" s="11" t="s">
        <v>3</v>
      </c>
      <c r="AN10" s="11" t="s">
        <v>3</v>
      </c>
      <c r="AO10" s="11" t="s">
        <v>3</v>
      </c>
      <c r="AP10" s="11" t="s">
        <v>3</v>
      </c>
      <c r="AQ10" s="11" t="s">
        <v>3</v>
      </c>
      <c r="AR10" s="11" t="s">
        <v>3</v>
      </c>
      <c r="AS10" s="11" t="s">
        <v>3</v>
      </c>
      <c r="AT10" s="11" t="s">
        <v>3</v>
      </c>
      <c r="AU10" s="11" t="s">
        <v>3</v>
      </c>
      <c r="AV10" s="11" t="s">
        <v>3</v>
      </c>
      <c r="AW10" s="11" t="s">
        <v>3</v>
      </c>
      <c r="AX10" s="11" t="s">
        <v>3</v>
      </c>
      <c r="AY10" s="11" t="s">
        <v>3</v>
      </c>
      <c r="AZ10" s="11" t="s">
        <v>3</v>
      </c>
      <c r="BA10" s="11" t="s">
        <v>3</v>
      </c>
      <c r="BB10" s="11" t="s">
        <v>3</v>
      </c>
      <c r="BC10" s="11" t="s">
        <v>3</v>
      </c>
      <c r="BD10" s="11" t="s">
        <v>3</v>
      </c>
      <c r="BE10" s="11" t="s">
        <v>3</v>
      </c>
      <c r="BF10" s="11" t="s">
        <v>3</v>
      </c>
      <c r="BG10" s="11" t="s">
        <v>3</v>
      </c>
      <c r="BH10" s="11" t="s">
        <v>3</v>
      </c>
      <c r="BI10" s="11" t="s">
        <v>3</v>
      </c>
      <c r="BJ10" s="11" t="s">
        <v>3</v>
      </c>
      <c r="BK10" s="11" t="s">
        <v>3</v>
      </c>
      <c r="BL10" s="11" t="s">
        <v>3</v>
      </c>
      <c r="BM10" s="11" t="s">
        <v>3</v>
      </c>
      <c r="BN10" s="11" t="s">
        <v>3</v>
      </c>
      <c r="BO10" s="11" t="s">
        <v>3</v>
      </c>
      <c r="BP10" s="11" t="s">
        <v>3</v>
      </c>
      <c r="BQ10" s="11" t="s">
        <v>3</v>
      </c>
      <c r="BR10" s="11" t="s">
        <v>3</v>
      </c>
      <c r="BS10" s="11" t="s">
        <v>3</v>
      </c>
      <c r="BT10" s="11" t="s">
        <v>3</v>
      </c>
      <c r="BU10" s="11" t="s">
        <v>3</v>
      </c>
      <c r="BV10" s="11" t="s">
        <v>3</v>
      </c>
      <c r="BW10" s="11" t="s">
        <v>3</v>
      </c>
      <c r="BX10" s="11" t="s">
        <v>3</v>
      </c>
      <c r="BY10" s="11" t="s">
        <v>3</v>
      </c>
      <c r="BZ10" s="11" t="s">
        <v>3</v>
      </c>
      <c r="CA10" s="11" t="s">
        <v>3</v>
      </c>
      <c r="CB10" s="11" t="s">
        <v>3</v>
      </c>
      <c r="CC10" s="11" t="s">
        <v>3</v>
      </c>
      <c r="CD10" s="11" t="s">
        <v>3</v>
      </c>
      <c r="CE10" s="11" t="s">
        <v>3</v>
      </c>
      <c r="CF10" s="11" t="s">
        <v>3</v>
      </c>
      <c r="CH10" s="25" t="s">
        <v>3</v>
      </c>
      <c r="CI10" s="25" t="s">
        <v>3</v>
      </c>
      <c r="CJ10" s="25" t="s">
        <v>3</v>
      </c>
      <c r="CK10" s="25" t="s">
        <v>3</v>
      </c>
      <c r="CL10" s="25" t="s">
        <v>3</v>
      </c>
      <c r="CM10" s="25" t="s">
        <v>3</v>
      </c>
      <c r="CN10" s="25" t="s">
        <v>3</v>
      </c>
      <c r="CO10" s="25" t="s">
        <v>3</v>
      </c>
      <c r="CP10" s="25" t="s">
        <v>3</v>
      </c>
      <c r="CQ10" s="25" t="s">
        <v>3</v>
      </c>
      <c r="CR10" s="25" t="s">
        <v>3</v>
      </c>
      <c r="CS10" s="25" t="s">
        <v>3</v>
      </c>
      <c r="CT10" s="25" t="s">
        <v>3</v>
      </c>
      <c r="CU10" s="25" t="s">
        <v>3</v>
      </c>
      <c r="CV10" s="25" t="s">
        <v>3</v>
      </c>
      <c r="CW10" s="25" t="s">
        <v>3</v>
      </c>
      <c r="CX10" s="25" t="s">
        <v>3</v>
      </c>
      <c r="CY10" s="25" t="s">
        <v>3</v>
      </c>
      <c r="CZ10" s="25" t="s">
        <v>3</v>
      </c>
      <c r="DA10" s="25" t="s">
        <v>3</v>
      </c>
      <c r="DB10" s="25" t="s">
        <v>3</v>
      </c>
      <c r="DC10" s="25" t="s">
        <v>3</v>
      </c>
      <c r="DD10" s="25" t="s">
        <v>3</v>
      </c>
      <c r="DE10" s="25" t="s">
        <v>3</v>
      </c>
      <c r="DF10" s="25" t="s">
        <v>3</v>
      </c>
      <c r="DG10" s="25" t="s">
        <v>3</v>
      </c>
      <c r="DH10" s="25" t="s">
        <v>3</v>
      </c>
      <c r="DI10" s="25" t="s">
        <v>3</v>
      </c>
      <c r="DJ10" s="25" t="s">
        <v>3</v>
      </c>
      <c r="DK10" s="25" t="s">
        <v>3</v>
      </c>
      <c r="DL10" s="25" t="s">
        <v>3</v>
      </c>
      <c r="DM10" s="25" t="s">
        <v>3</v>
      </c>
      <c r="DN10" s="25" t="s">
        <v>3</v>
      </c>
      <c r="DO10" s="25" t="s">
        <v>3</v>
      </c>
      <c r="DP10" s="25" t="s">
        <v>3</v>
      </c>
      <c r="DQ10" s="25" t="s">
        <v>3</v>
      </c>
      <c r="DR10" s="25" t="s">
        <v>3</v>
      </c>
      <c r="DS10" s="25" t="s">
        <v>3</v>
      </c>
      <c r="DT10" s="25" t="s">
        <v>3</v>
      </c>
      <c r="DU10" s="25" t="s">
        <v>3</v>
      </c>
      <c r="DV10" s="25" t="s">
        <v>3</v>
      </c>
      <c r="DW10" s="25" t="s">
        <v>3</v>
      </c>
      <c r="DX10" s="25" t="s">
        <v>3</v>
      </c>
      <c r="DY10" s="25" t="s">
        <v>3</v>
      </c>
      <c r="DZ10" s="25" t="s">
        <v>3</v>
      </c>
      <c r="EA10" s="25" t="s">
        <v>3</v>
      </c>
      <c r="EB10" s="25" t="s">
        <v>3</v>
      </c>
      <c r="EC10" s="25" t="s">
        <v>3</v>
      </c>
      <c r="ED10" s="25" t="s">
        <v>3</v>
      </c>
      <c r="EE10" s="25" t="s">
        <v>3</v>
      </c>
      <c r="EF10" s="25" t="s">
        <v>3</v>
      </c>
      <c r="EG10" s="25" t="s">
        <v>3</v>
      </c>
      <c r="EH10" s="25" t="s">
        <v>3</v>
      </c>
      <c r="EI10" s="25" t="s">
        <v>3</v>
      </c>
      <c r="EJ10" s="25" t="s">
        <v>3</v>
      </c>
      <c r="EK10" s="25" t="s">
        <v>3</v>
      </c>
      <c r="EL10" s="25" t="s">
        <v>3</v>
      </c>
      <c r="EM10" s="25" t="s">
        <v>3</v>
      </c>
      <c r="EN10" s="25" t="s">
        <v>3</v>
      </c>
      <c r="EO10" s="25" t="s">
        <v>3</v>
      </c>
      <c r="EP10" s="25" t="s">
        <v>3</v>
      </c>
      <c r="EQ10" s="25" t="s">
        <v>3</v>
      </c>
      <c r="ER10" s="25" t="s">
        <v>3</v>
      </c>
      <c r="ES10" s="25" t="s">
        <v>3</v>
      </c>
      <c r="ET10" s="25" t="s">
        <v>3</v>
      </c>
      <c r="EU10" s="25" t="s">
        <v>3</v>
      </c>
      <c r="EV10" s="25" t="s">
        <v>3</v>
      </c>
      <c r="EW10" s="25" t="s">
        <v>3</v>
      </c>
      <c r="EX10" s="25" t="s">
        <v>3</v>
      </c>
      <c r="EY10" s="25" t="s">
        <v>3</v>
      </c>
      <c r="EZ10" s="25" t="s">
        <v>3</v>
      </c>
      <c r="FA10" s="25" t="s">
        <v>3</v>
      </c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</row>
    <row r="11" spans="2:230">
      <c r="B11" s="23"/>
      <c r="C11" s="265" t="s">
        <v>35</v>
      </c>
      <c r="D11" s="285" t="s">
        <v>609</v>
      </c>
      <c r="E11" s="285" t="s">
        <v>25</v>
      </c>
      <c r="F11" s="289" t="s">
        <v>15</v>
      </c>
      <c r="G11" s="285" t="s">
        <v>26</v>
      </c>
      <c r="H11" s="285" t="s">
        <v>27</v>
      </c>
      <c r="I11" s="285" t="s">
        <v>28</v>
      </c>
      <c r="J11" s="288" t="s">
        <v>45</v>
      </c>
      <c r="K11" s="288" t="s">
        <v>46</v>
      </c>
      <c r="L11" s="18"/>
      <c r="M11" s="17">
        <f>+DT!D1</f>
        <v>41305</v>
      </c>
      <c r="N11" s="17">
        <f>+DT!E1</f>
        <v>41333</v>
      </c>
      <c r="O11" s="17">
        <f>+DT!F1</f>
        <v>41364</v>
      </c>
      <c r="P11" s="17">
        <f>+DT!G1</f>
        <v>41394</v>
      </c>
      <c r="Q11" s="17">
        <f>+DT!H1</f>
        <v>41425</v>
      </c>
      <c r="R11" s="17">
        <f>+DT!I1</f>
        <v>41455</v>
      </c>
      <c r="S11" s="17">
        <f>+DT!J1</f>
        <v>41486</v>
      </c>
      <c r="T11" s="17">
        <f>+DT!K1</f>
        <v>41517</v>
      </c>
      <c r="U11" s="17">
        <f>+DT!L1</f>
        <v>41547</v>
      </c>
      <c r="V11" s="17">
        <f>+DT!M1</f>
        <v>41578</v>
      </c>
      <c r="W11" s="17">
        <f>+DT!N1</f>
        <v>41608</v>
      </c>
      <c r="X11" s="17">
        <f>+DT!O1</f>
        <v>41639</v>
      </c>
      <c r="Y11" s="17">
        <f>+DT!P1</f>
        <v>41670</v>
      </c>
      <c r="Z11" s="17">
        <f>+DT!Q1</f>
        <v>41698</v>
      </c>
      <c r="AA11" s="17">
        <f>+DT!R1</f>
        <v>41729</v>
      </c>
      <c r="AB11" s="17">
        <f>+DT!S1</f>
        <v>41759</v>
      </c>
      <c r="AC11" s="17">
        <f>+DT!T1</f>
        <v>41790</v>
      </c>
      <c r="AD11" s="17">
        <f>+DT!U1</f>
        <v>41820</v>
      </c>
      <c r="AE11" s="17">
        <f>+DT!V1</f>
        <v>41851</v>
      </c>
      <c r="AF11" s="17">
        <f>+DT!W1</f>
        <v>41882</v>
      </c>
      <c r="AG11" s="17">
        <f>+DT!X1</f>
        <v>41912</v>
      </c>
      <c r="AH11" s="17">
        <f>+DT!Y1</f>
        <v>41943</v>
      </c>
      <c r="AI11" s="17">
        <f>+DT!Z1</f>
        <v>41973</v>
      </c>
      <c r="AJ11" s="17">
        <f>+DT!AA1</f>
        <v>42004</v>
      </c>
      <c r="AK11" s="17">
        <f>+DT!AB1</f>
        <v>42035</v>
      </c>
      <c r="AL11" s="17">
        <f>+DT!AC1</f>
        <v>42063</v>
      </c>
      <c r="AM11" s="17">
        <f>+DT!AD1</f>
        <v>42094</v>
      </c>
      <c r="AN11" s="17">
        <f>+DT!AE1</f>
        <v>42124</v>
      </c>
      <c r="AO11" s="17">
        <f>+DT!AF1</f>
        <v>42155</v>
      </c>
      <c r="AP11" s="17">
        <f>+DT!AG1</f>
        <v>42185</v>
      </c>
      <c r="AQ11" s="17">
        <f>+DT!AH1</f>
        <v>42216</v>
      </c>
      <c r="AR11" s="17">
        <f>+DT!AI1</f>
        <v>42247</v>
      </c>
      <c r="AS11" s="17">
        <f>+DT!AJ1</f>
        <v>42277</v>
      </c>
      <c r="AT11" s="17">
        <f>+DT!AK1</f>
        <v>42308</v>
      </c>
      <c r="AU11" s="17">
        <f>+DT!AL1</f>
        <v>42338</v>
      </c>
      <c r="AV11" s="17">
        <f>+DT!AM1</f>
        <v>42369</v>
      </c>
      <c r="AW11" s="17">
        <f>+DT!AN1</f>
        <v>42400</v>
      </c>
      <c r="AX11" s="17">
        <f>+DT!AO1</f>
        <v>42429</v>
      </c>
      <c r="AY11" s="17">
        <f>+DT!AP1</f>
        <v>42460</v>
      </c>
      <c r="AZ11" s="17">
        <f>+DT!AQ1</f>
        <v>42490</v>
      </c>
      <c r="BA11" s="17">
        <f>+DT!AR1</f>
        <v>42521</v>
      </c>
      <c r="BB11" s="17">
        <f>+DT!AS1</f>
        <v>42551</v>
      </c>
      <c r="BC11" s="17">
        <f>+DT!AT1</f>
        <v>42582</v>
      </c>
      <c r="BD11" s="17">
        <f>+DT!AU1</f>
        <v>42613</v>
      </c>
      <c r="BE11" s="17">
        <f>+DT!AV1</f>
        <v>42643</v>
      </c>
      <c r="BF11" s="17">
        <f>+DT!AW1</f>
        <v>42674</v>
      </c>
      <c r="BG11" s="17">
        <f>+DT!AX1</f>
        <v>42704</v>
      </c>
      <c r="BH11" s="17">
        <f>+DT!AY1</f>
        <v>42735</v>
      </c>
      <c r="BI11" s="17">
        <f>+DT!AZ1</f>
        <v>42766</v>
      </c>
      <c r="BJ11" s="17">
        <f>+DT!BA1</f>
        <v>42794</v>
      </c>
      <c r="BK11" s="17">
        <f>+DT!BB1</f>
        <v>42825</v>
      </c>
      <c r="BL11" s="17">
        <f>+DT!BC1</f>
        <v>42855</v>
      </c>
      <c r="BM11" s="17">
        <f>+DT!BD1</f>
        <v>42886</v>
      </c>
      <c r="BN11" s="17">
        <f>+DT!BE1</f>
        <v>42916</v>
      </c>
      <c r="BO11" s="17">
        <f>+DT!BF1</f>
        <v>42947</v>
      </c>
      <c r="BP11" s="17">
        <f>+DT!BG1</f>
        <v>42978</v>
      </c>
      <c r="BQ11" s="17">
        <f>+DT!BH1</f>
        <v>43008</v>
      </c>
      <c r="BR11" s="17">
        <f>+DT!BI1</f>
        <v>43039</v>
      </c>
      <c r="BS11" s="17">
        <f>+DT!BJ1</f>
        <v>43069</v>
      </c>
      <c r="BT11" s="17">
        <f>+DT!BK1</f>
        <v>43100</v>
      </c>
      <c r="BU11" s="17">
        <f>+DT!BL1</f>
        <v>43131</v>
      </c>
      <c r="BV11" s="17">
        <f>+DT!BM1</f>
        <v>43159</v>
      </c>
      <c r="BW11" s="17">
        <f>+DT!BN1</f>
        <v>43190</v>
      </c>
      <c r="BX11" s="17">
        <f>+DT!BO1</f>
        <v>43220</v>
      </c>
      <c r="BY11" s="17">
        <f>+DT!BP1</f>
        <v>43251</v>
      </c>
      <c r="BZ11" s="17">
        <f>+DT!BQ1</f>
        <v>43281</v>
      </c>
      <c r="CA11" s="17">
        <f>+DT!BR1</f>
        <v>43312</v>
      </c>
      <c r="CB11" s="17">
        <f>+DT!BS1</f>
        <v>43343</v>
      </c>
      <c r="CC11" s="17">
        <f>+DT!BT1</f>
        <v>43373</v>
      </c>
      <c r="CD11" s="17">
        <f>+DT!BU1</f>
        <v>43404</v>
      </c>
      <c r="CE11" s="17">
        <f>+DT!BV1</f>
        <v>43434</v>
      </c>
      <c r="CF11" s="17">
        <f>+DT!BW1</f>
        <v>43465</v>
      </c>
      <c r="CH11" s="26">
        <f>+DT!D1</f>
        <v>41305</v>
      </c>
      <c r="CI11" s="26">
        <f>+DT!E1</f>
        <v>41333</v>
      </c>
      <c r="CJ11" s="26">
        <f>+DT!F1</f>
        <v>41364</v>
      </c>
      <c r="CK11" s="26">
        <f>+DT!G1</f>
        <v>41394</v>
      </c>
      <c r="CL11" s="26">
        <f>+DT!H1</f>
        <v>41425</v>
      </c>
      <c r="CM11" s="26">
        <f>+DT!I1</f>
        <v>41455</v>
      </c>
      <c r="CN11" s="26">
        <f>+DT!J1</f>
        <v>41486</v>
      </c>
      <c r="CO11" s="26">
        <f>+DT!K1</f>
        <v>41517</v>
      </c>
      <c r="CP11" s="26">
        <f>+DT!L1</f>
        <v>41547</v>
      </c>
      <c r="CQ11" s="26">
        <f>+DT!M1</f>
        <v>41578</v>
      </c>
      <c r="CR11" s="26">
        <f>+DT!N1</f>
        <v>41608</v>
      </c>
      <c r="CS11" s="26">
        <f>+DT!O1</f>
        <v>41639</v>
      </c>
      <c r="CT11" s="26">
        <f>+DT!P1</f>
        <v>41670</v>
      </c>
      <c r="CU11" s="26">
        <f>+DT!Q1</f>
        <v>41698</v>
      </c>
      <c r="CV11" s="26">
        <f>+DT!R1</f>
        <v>41729</v>
      </c>
      <c r="CW11" s="26">
        <f>+DT!S1</f>
        <v>41759</v>
      </c>
      <c r="CX11" s="26">
        <f>+DT!T1</f>
        <v>41790</v>
      </c>
      <c r="CY11" s="26">
        <f>+DT!U1</f>
        <v>41820</v>
      </c>
      <c r="CZ11" s="26">
        <f>+DT!V1</f>
        <v>41851</v>
      </c>
      <c r="DA11" s="26">
        <f>+DT!W1</f>
        <v>41882</v>
      </c>
      <c r="DB11" s="26">
        <f>+DT!X1</f>
        <v>41912</v>
      </c>
      <c r="DC11" s="26">
        <f>+DT!Y1</f>
        <v>41943</v>
      </c>
      <c r="DD11" s="26">
        <f>+DT!Z1</f>
        <v>41973</v>
      </c>
      <c r="DE11" s="26">
        <f>+DT!AA1</f>
        <v>42004</v>
      </c>
      <c r="DF11" s="26">
        <f>+DT!AB1</f>
        <v>42035</v>
      </c>
      <c r="DG11" s="26">
        <f>+DT!AC1</f>
        <v>42063</v>
      </c>
      <c r="DH11" s="26">
        <f>+DT!AD1</f>
        <v>42094</v>
      </c>
      <c r="DI11" s="26">
        <f>+DT!AE1</f>
        <v>42124</v>
      </c>
      <c r="DJ11" s="26">
        <f>+DT!AF1</f>
        <v>42155</v>
      </c>
      <c r="DK11" s="26">
        <f>+DT!AG1</f>
        <v>42185</v>
      </c>
      <c r="DL11" s="26">
        <f>+DT!AH1</f>
        <v>42216</v>
      </c>
      <c r="DM11" s="26">
        <f>+DT!AI1</f>
        <v>42247</v>
      </c>
      <c r="DN11" s="26">
        <f>+DT!AJ1</f>
        <v>42277</v>
      </c>
      <c r="DO11" s="26">
        <f>+DT!AK1</f>
        <v>42308</v>
      </c>
      <c r="DP11" s="26">
        <f>+DT!AL1</f>
        <v>42338</v>
      </c>
      <c r="DQ11" s="26">
        <f>+DT!AM1</f>
        <v>42369</v>
      </c>
      <c r="DR11" s="26">
        <f>+DT!AN1</f>
        <v>42400</v>
      </c>
      <c r="DS11" s="26">
        <f>+DT!AO1</f>
        <v>42429</v>
      </c>
      <c r="DT11" s="26">
        <f>+DT!AP1</f>
        <v>42460</v>
      </c>
      <c r="DU11" s="26">
        <f>+DT!AQ1</f>
        <v>42490</v>
      </c>
      <c r="DV11" s="26">
        <f>+DT!AR1</f>
        <v>42521</v>
      </c>
      <c r="DW11" s="26">
        <f>+DT!AS1</f>
        <v>42551</v>
      </c>
      <c r="DX11" s="26">
        <f>+DT!AT1</f>
        <v>42582</v>
      </c>
      <c r="DY11" s="26">
        <f>+DT!AU1</f>
        <v>42613</v>
      </c>
      <c r="DZ11" s="26">
        <f>+DT!AV1</f>
        <v>42643</v>
      </c>
      <c r="EA11" s="26">
        <f>+DT!AW1</f>
        <v>42674</v>
      </c>
      <c r="EB11" s="26">
        <f>+DT!AX1</f>
        <v>42704</v>
      </c>
      <c r="EC11" s="26">
        <f>+DT!AY1</f>
        <v>42735</v>
      </c>
      <c r="ED11" s="26">
        <f>+DT!AZ1</f>
        <v>42766</v>
      </c>
      <c r="EE11" s="26">
        <f>+DT!BA1</f>
        <v>42794</v>
      </c>
      <c r="EF11" s="26">
        <f>+DT!BB1</f>
        <v>42825</v>
      </c>
      <c r="EG11" s="26">
        <f>+DT!BC1</f>
        <v>42855</v>
      </c>
      <c r="EH11" s="26">
        <f>+DT!BD1</f>
        <v>42886</v>
      </c>
      <c r="EI11" s="26">
        <f>+DT!BE1</f>
        <v>42916</v>
      </c>
      <c r="EJ11" s="26">
        <f>+DT!BF1</f>
        <v>42947</v>
      </c>
      <c r="EK11" s="26">
        <f>+DT!BG1</f>
        <v>42978</v>
      </c>
      <c r="EL11" s="26">
        <f>+DT!BH1</f>
        <v>43008</v>
      </c>
      <c r="EM11" s="26">
        <f>+DT!BI1</f>
        <v>43039</v>
      </c>
      <c r="EN11" s="26">
        <f>+DT!BJ1</f>
        <v>43069</v>
      </c>
      <c r="EO11" s="26">
        <f>+DT!BK1</f>
        <v>43100</v>
      </c>
      <c r="EP11" s="26">
        <f>+DT!BL1</f>
        <v>43131</v>
      </c>
      <c r="EQ11" s="26">
        <f>+DT!BM1</f>
        <v>43159</v>
      </c>
      <c r="ER11" s="26">
        <f>+DT!BN1</f>
        <v>43190</v>
      </c>
      <c r="ES11" s="26">
        <f>+DT!BO1</f>
        <v>43220</v>
      </c>
      <c r="ET11" s="26">
        <f>+DT!BP1</f>
        <v>43251</v>
      </c>
      <c r="EU11" s="26">
        <f>+DT!BQ1</f>
        <v>43281</v>
      </c>
      <c r="EV11" s="26">
        <f>+DT!BR1</f>
        <v>43312</v>
      </c>
      <c r="EW11" s="26">
        <f>+DT!BS1</f>
        <v>43343</v>
      </c>
      <c r="EX11" s="26">
        <f>+DT!BT1</f>
        <v>43373</v>
      </c>
      <c r="EY11" s="26">
        <f>+DT!BU1</f>
        <v>43404</v>
      </c>
      <c r="EZ11" s="26">
        <f>+DT!BV1</f>
        <v>43434</v>
      </c>
      <c r="FA11" s="26">
        <f>+DT!BW1</f>
        <v>43465</v>
      </c>
      <c r="FC11" s="17">
        <f>+DT!D1</f>
        <v>41305</v>
      </c>
      <c r="FD11" s="17">
        <f>+DT!E1</f>
        <v>41333</v>
      </c>
      <c r="FE11" s="17">
        <f>+DT!F1</f>
        <v>41364</v>
      </c>
      <c r="FF11" s="17">
        <f>+DT!G1</f>
        <v>41394</v>
      </c>
      <c r="FG11" s="17">
        <f>+DT!H1</f>
        <v>41425</v>
      </c>
      <c r="FH11" s="17">
        <f>+DT!I1</f>
        <v>41455</v>
      </c>
      <c r="FI11" s="17">
        <f>+DT!J1</f>
        <v>41486</v>
      </c>
      <c r="FJ11" s="17">
        <f>+DT!K1</f>
        <v>41517</v>
      </c>
      <c r="FK11" s="17">
        <f>+DT!L1</f>
        <v>41547</v>
      </c>
      <c r="FL11" s="17">
        <f>+DT!M1</f>
        <v>41578</v>
      </c>
      <c r="FM11" s="17">
        <f>+DT!N1</f>
        <v>41608</v>
      </c>
      <c r="FN11" s="17">
        <f>+DT!O1</f>
        <v>41639</v>
      </c>
      <c r="FO11" s="17">
        <f>+DT!P1</f>
        <v>41670</v>
      </c>
      <c r="FP11" s="17">
        <f>+DT!Q1</f>
        <v>41698</v>
      </c>
      <c r="FQ11" s="17">
        <f>+DT!R1</f>
        <v>41729</v>
      </c>
      <c r="FR11" s="17">
        <f>+DT!S1</f>
        <v>41759</v>
      </c>
      <c r="FS11" s="17">
        <f>+DT!T1</f>
        <v>41790</v>
      </c>
      <c r="FT11" s="17">
        <f>+DT!U1</f>
        <v>41820</v>
      </c>
      <c r="FU11" s="17">
        <f>+DT!V1</f>
        <v>41851</v>
      </c>
      <c r="FV11" s="17">
        <f>+DT!W1</f>
        <v>41882</v>
      </c>
      <c r="FW11" s="17">
        <f>+DT!X1</f>
        <v>41912</v>
      </c>
      <c r="FX11" s="17">
        <f>+DT!Y1</f>
        <v>41943</v>
      </c>
      <c r="FY11" s="17">
        <f>+DT!Z1</f>
        <v>41973</v>
      </c>
      <c r="FZ11" s="17">
        <f>+DT!AA1</f>
        <v>42004</v>
      </c>
      <c r="GA11" s="17">
        <f>+DT!AB1</f>
        <v>42035</v>
      </c>
      <c r="GB11" s="17">
        <f>+DT!AC1</f>
        <v>42063</v>
      </c>
      <c r="GC11" s="17">
        <f>+DT!AD1</f>
        <v>42094</v>
      </c>
      <c r="GD11" s="17">
        <f>+DT!AE1</f>
        <v>42124</v>
      </c>
      <c r="GE11" s="17">
        <f>+DT!AF1</f>
        <v>42155</v>
      </c>
      <c r="GF11" s="17">
        <f>+DT!AG1</f>
        <v>42185</v>
      </c>
      <c r="GG11" s="17">
        <f>+DT!AH1</f>
        <v>42216</v>
      </c>
      <c r="GH11" s="17">
        <f>+DT!AI1</f>
        <v>42247</v>
      </c>
      <c r="GI11" s="17">
        <f>+DT!AJ1</f>
        <v>42277</v>
      </c>
      <c r="GJ11" s="17">
        <f>+DT!AK1</f>
        <v>42308</v>
      </c>
      <c r="GK11" s="17">
        <f>+DT!AL1</f>
        <v>42338</v>
      </c>
      <c r="GL11" s="17">
        <f>+DT!AM1</f>
        <v>42369</v>
      </c>
      <c r="GM11" s="17">
        <f>+DT!AN1</f>
        <v>42400</v>
      </c>
      <c r="GN11" s="17">
        <f>+DT!AO1</f>
        <v>42429</v>
      </c>
      <c r="GO11" s="17">
        <f>+DT!AP1</f>
        <v>42460</v>
      </c>
      <c r="GP11" s="17">
        <f>+DT!AQ1</f>
        <v>42490</v>
      </c>
      <c r="GQ11" s="17">
        <f>+DT!AR1</f>
        <v>42521</v>
      </c>
      <c r="GR11" s="17">
        <f>+DT!AS1</f>
        <v>42551</v>
      </c>
      <c r="GS11" s="17">
        <f>+DT!AT1</f>
        <v>42582</v>
      </c>
      <c r="GT11" s="17">
        <f>+DT!AU1</f>
        <v>42613</v>
      </c>
      <c r="GU11" s="17">
        <f>+DT!AV1</f>
        <v>42643</v>
      </c>
      <c r="GV11" s="17">
        <f>+DT!AW1</f>
        <v>42674</v>
      </c>
      <c r="GW11" s="17">
        <f>+DT!AX1</f>
        <v>42704</v>
      </c>
      <c r="GX11" s="17">
        <f>+DT!AY1</f>
        <v>42735</v>
      </c>
      <c r="GY11" s="17">
        <f>+DT!AZ1</f>
        <v>42766</v>
      </c>
      <c r="GZ11" s="17">
        <f>+DT!BA1</f>
        <v>42794</v>
      </c>
      <c r="HA11" s="17">
        <f>+DT!BB1</f>
        <v>42825</v>
      </c>
      <c r="HB11" s="17">
        <f>+DT!BC1</f>
        <v>42855</v>
      </c>
      <c r="HC11" s="17">
        <f>+DT!BD1</f>
        <v>42886</v>
      </c>
      <c r="HD11" s="17">
        <f>+DT!BE1</f>
        <v>42916</v>
      </c>
      <c r="HE11" s="17">
        <f>+DT!BF1</f>
        <v>42947</v>
      </c>
      <c r="HF11" s="17">
        <f>+DT!BG1</f>
        <v>42978</v>
      </c>
      <c r="HG11" s="17">
        <f>+DT!BH1</f>
        <v>43008</v>
      </c>
      <c r="HH11" s="17">
        <f>+DT!BI1</f>
        <v>43039</v>
      </c>
      <c r="HI11" s="17">
        <f>+DT!BJ1</f>
        <v>43069</v>
      </c>
      <c r="HJ11" s="17">
        <f>+DT!BK1</f>
        <v>43100</v>
      </c>
      <c r="HK11" s="17">
        <f>+DT!BL1</f>
        <v>43131</v>
      </c>
      <c r="HL11" s="17">
        <f>+DT!BM1</f>
        <v>43159</v>
      </c>
      <c r="HM11" s="17">
        <f>+DT!BN1</f>
        <v>43190</v>
      </c>
      <c r="HN11" s="17">
        <f>+DT!BO1</f>
        <v>43220</v>
      </c>
      <c r="HO11" s="17">
        <f>+DT!BP1</f>
        <v>43251</v>
      </c>
      <c r="HP11" s="17">
        <f>+DT!BQ1</f>
        <v>43281</v>
      </c>
      <c r="HQ11" s="17">
        <f>+DT!BR1</f>
        <v>43312</v>
      </c>
      <c r="HR11" s="17">
        <f>+DT!BS1</f>
        <v>43343</v>
      </c>
      <c r="HS11" s="17">
        <f>+DT!BT1</f>
        <v>43373</v>
      </c>
      <c r="HT11" s="17">
        <f>+DT!BU1</f>
        <v>43404</v>
      </c>
      <c r="HU11" s="17">
        <f>+DT!BV1</f>
        <v>43434</v>
      </c>
      <c r="HV11" s="17">
        <f>+DT!BW1</f>
        <v>43465</v>
      </c>
    </row>
    <row r="12" spans="2:230" ht="15">
      <c r="B12" s="61" t="s">
        <v>86</v>
      </c>
      <c r="C12" s="7"/>
      <c r="F12" s="9"/>
      <c r="G12" s="5"/>
      <c r="J12" s="19"/>
      <c r="K12" s="19"/>
      <c r="L12" s="19"/>
      <c r="M12" s="8"/>
      <c r="S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 s="20"/>
      <c r="GE12" s="20"/>
      <c r="GF12" s="20"/>
      <c r="GG12" s="20"/>
      <c r="GH12" s="20"/>
      <c r="GI12" s="20"/>
      <c r="GJ12" s="20"/>
      <c r="GK12" s="20"/>
      <c r="GL12" s="20"/>
      <c r="GM12" s="20"/>
      <c r="GN12" s="20"/>
      <c r="GO12" s="20"/>
      <c r="GP12" s="20"/>
      <c r="GQ12" s="20"/>
      <c r="GR12" s="20"/>
      <c r="GS12" s="20"/>
      <c r="GT12" s="20"/>
      <c r="GU12" s="20"/>
      <c r="GV12" s="20"/>
      <c r="GW12" s="20"/>
      <c r="GX12" s="20"/>
      <c r="GY12" s="20"/>
      <c r="GZ12" s="20"/>
      <c r="HA12" s="20"/>
      <c r="HB12" s="20"/>
      <c r="HC12" s="20"/>
      <c r="HD12" s="20"/>
      <c r="HE12" s="20"/>
      <c r="HF12" s="20"/>
      <c r="HG12" s="20"/>
      <c r="HH12" s="20"/>
      <c r="HI12" s="20"/>
      <c r="HJ12" s="20"/>
      <c r="HK12" s="20"/>
      <c r="HL12" s="20"/>
      <c r="HM12" s="20"/>
      <c r="HN12" s="20"/>
      <c r="HO12" s="20"/>
      <c r="HP12" s="20"/>
      <c r="HQ12" s="20"/>
      <c r="HR12" s="20"/>
      <c r="HS12" s="20"/>
      <c r="HT12" s="20"/>
      <c r="HU12" s="20"/>
      <c r="HV12" s="20"/>
    </row>
    <row r="13" spans="2:230" ht="15.75" thickBot="1">
      <c r="B13" s="24"/>
      <c r="C13" s="54"/>
      <c r="F13" s="9"/>
      <c r="G13" s="5"/>
      <c r="J13" s="19"/>
      <c r="K13" s="19"/>
      <c r="L13" s="19"/>
      <c r="M13" s="8"/>
      <c r="S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C13" s="20"/>
      <c r="FD13" s="20"/>
      <c r="FE13" s="20"/>
      <c r="FF13" s="20"/>
      <c r="FG13" s="20"/>
      <c r="FH13" s="20"/>
      <c r="FI13" s="20"/>
      <c r="FJ13" s="20"/>
      <c r="FK13" s="20"/>
      <c r="FL13" s="20"/>
      <c r="FM13" s="20"/>
      <c r="FN13" s="20"/>
      <c r="FO13" s="20"/>
      <c r="FP13" s="20"/>
      <c r="FQ13" s="20"/>
      <c r="FR13" s="20"/>
      <c r="FS13" s="20"/>
      <c r="FT13" s="20"/>
      <c r="FU13" s="20"/>
      <c r="FV13" s="20"/>
      <c r="FW13" s="20"/>
      <c r="FX13" s="20"/>
      <c r="FY13" s="20"/>
      <c r="FZ13" s="20"/>
      <c r="GA13" s="20"/>
      <c r="GB13" s="20"/>
      <c r="GC13" s="20"/>
      <c r="GD13" s="20"/>
      <c r="GE13" s="20"/>
      <c r="GF13" s="20"/>
      <c r="GG13" s="20"/>
      <c r="GH13" s="20"/>
      <c r="GI13" s="20"/>
      <c r="GJ13" s="20"/>
      <c r="GK13" s="20"/>
      <c r="GL13" s="20"/>
      <c r="GM13" s="20"/>
      <c r="GN13" s="20"/>
      <c r="GO13" s="20"/>
      <c r="GP13" s="20"/>
      <c r="GQ13" s="20"/>
      <c r="GR13" s="20"/>
      <c r="GS13" s="20"/>
      <c r="GT13" s="20"/>
      <c r="GU13" s="20"/>
      <c r="GV13" s="20"/>
      <c r="GW13" s="20"/>
      <c r="GX13" s="20"/>
      <c r="GY13" s="20"/>
      <c r="GZ13" s="20"/>
      <c r="HA13" s="20"/>
      <c r="HB13" s="20"/>
      <c r="HC13" s="20"/>
      <c r="HD13" s="20"/>
      <c r="HE13" s="20"/>
      <c r="HF13" s="20"/>
      <c r="HG13" s="20"/>
      <c r="HH13" s="20"/>
      <c r="HI13" s="20"/>
      <c r="HJ13" s="20"/>
      <c r="HK13" s="20"/>
      <c r="HL13" s="20"/>
      <c r="HM13" s="20"/>
      <c r="HN13" s="20"/>
      <c r="HO13" s="20"/>
      <c r="HP13" s="20"/>
      <c r="HQ13" s="20"/>
      <c r="HR13" s="20"/>
      <c r="HS13" s="20"/>
      <c r="HT13" s="20"/>
      <c r="HU13" s="20"/>
      <c r="HV13" s="20"/>
    </row>
    <row r="14" spans="2:230" ht="15">
      <c r="B14" s="621" t="s">
        <v>623</v>
      </c>
      <c r="C14" s="622">
        <v>45</v>
      </c>
      <c r="D14" s="623">
        <v>41275</v>
      </c>
      <c r="E14" s="623">
        <v>41640</v>
      </c>
      <c r="F14" s="624">
        <v>0</v>
      </c>
      <c r="G14" s="625" t="s">
        <v>12</v>
      </c>
      <c r="H14" s="625">
        <v>5</v>
      </c>
      <c r="I14" s="850">
        <f>+D14+F14</f>
        <v>41275</v>
      </c>
      <c r="J14" s="508">
        <f>IF(H14&gt;0,1/H14,0)</f>
        <v>0.2</v>
      </c>
      <c r="K14" s="509">
        <f>+IF(H14=0,0,+EOMONTH(E14,(+H14*12-1)))</f>
        <v>43465</v>
      </c>
      <c r="L14" s="22"/>
      <c r="M14" s="8">
        <f t="shared" ref="M14:BX16" si="0">+IF(EOMONTH($D14,0)=M$11,+$C14,0)</f>
        <v>45</v>
      </c>
      <c r="N14" s="8">
        <f t="shared" si="0"/>
        <v>0</v>
      </c>
      <c r="O14" s="8">
        <f t="shared" si="0"/>
        <v>0</v>
      </c>
      <c r="P14" s="8">
        <f t="shared" si="0"/>
        <v>0</v>
      </c>
      <c r="Q14" s="8">
        <f t="shared" si="0"/>
        <v>0</v>
      </c>
      <c r="R14" s="8">
        <f t="shared" si="0"/>
        <v>0</v>
      </c>
      <c r="S14" s="8">
        <f t="shared" si="0"/>
        <v>0</v>
      </c>
      <c r="T14" s="8">
        <f t="shared" si="0"/>
        <v>0</v>
      </c>
      <c r="U14" s="8">
        <f t="shared" si="0"/>
        <v>0</v>
      </c>
      <c r="V14" s="8">
        <f t="shared" si="0"/>
        <v>0</v>
      </c>
      <c r="W14" s="8">
        <f t="shared" si="0"/>
        <v>0</v>
      </c>
      <c r="X14" s="8">
        <f t="shared" si="0"/>
        <v>0</v>
      </c>
      <c r="Y14" s="8">
        <f t="shared" si="0"/>
        <v>0</v>
      </c>
      <c r="Z14" s="8">
        <f t="shared" si="0"/>
        <v>0</v>
      </c>
      <c r="AA14" s="8">
        <f t="shared" si="0"/>
        <v>0</v>
      </c>
      <c r="AB14" s="8">
        <f t="shared" si="0"/>
        <v>0</v>
      </c>
      <c r="AC14" s="8">
        <f t="shared" si="0"/>
        <v>0</v>
      </c>
      <c r="AD14" s="8">
        <f t="shared" si="0"/>
        <v>0</v>
      </c>
      <c r="AE14" s="8">
        <f t="shared" si="0"/>
        <v>0</v>
      </c>
      <c r="AF14" s="8">
        <f t="shared" si="0"/>
        <v>0</v>
      </c>
      <c r="AG14" s="8">
        <f t="shared" si="0"/>
        <v>0</v>
      </c>
      <c r="AH14" s="8">
        <f t="shared" si="0"/>
        <v>0</v>
      </c>
      <c r="AI14" s="8">
        <f t="shared" si="0"/>
        <v>0</v>
      </c>
      <c r="AJ14" s="8">
        <f t="shared" si="0"/>
        <v>0</v>
      </c>
      <c r="AK14" s="8">
        <f t="shared" si="0"/>
        <v>0</v>
      </c>
      <c r="AL14" s="8">
        <f t="shared" si="0"/>
        <v>0</v>
      </c>
      <c r="AM14" s="8">
        <f t="shared" si="0"/>
        <v>0</v>
      </c>
      <c r="AN14" s="8">
        <f t="shared" si="0"/>
        <v>0</v>
      </c>
      <c r="AO14" s="8">
        <f t="shared" si="0"/>
        <v>0</v>
      </c>
      <c r="AP14" s="8">
        <f t="shared" si="0"/>
        <v>0</v>
      </c>
      <c r="AQ14" s="8">
        <f t="shared" si="0"/>
        <v>0</v>
      </c>
      <c r="AR14" s="8">
        <f t="shared" si="0"/>
        <v>0</v>
      </c>
      <c r="AS14" s="8">
        <f t="shared" si="0"/>
        <v>0</v>
      </c>
      <c r="AT14" s="8">
        <f t="shared" si="0"/>
        <v>0</v>
      </c>
      <c r="AU14" s="8">
        <f t="shared" si="0"/>
        <v>0</v>
      </c>
      <c r="AV14" s="8">
        <f t="shared" si="0"/>
        <v>0</v>
      </c>
      <c r="AW14" s="8">
        <f t="shared" si="0"/>
        <v>0</v>
      </c>
      <c r="AX14" s="8">
        <f t="shared" si="0"/>
        <v>0</v>
      </c>
      <c r="AY14" s="8">
        <f t="shared" si="0"/>
        <v>0</v>
      </c>
      <c r="AZ14" s="8">
        <f t="shared" si="0"/>
        <v>0</v>
      </c>
      <c r="BA14" s="8">
        <f t="shared" si="0"/>
        <v>0</v>
      </c>
      <c r="BB14" s="8">
        <f t="shared" si="0"/>
        <v>0</v>
      </c>
      <c r="BC14" s="8">
        <f t="shared" si="0"/>
        <v>0</v>
      </c>
      <c r="BD14" s="8">
        <f t="shared" si="0"/>
        <v>0</v>
      </c>
      <c r="BE14" s="8">
        <f t="shared" si="0"/>
        <v>0</v>
      </c>
      <c r="BF14" s="8">
        <f t="shared" si="0"/>
        <v>0</v>
      </c>
      <c r="BG14" s="8">
        <f t="shared" si="0"/>
        <v>0</v>
      </c>
      <c r="BH14" s="8">
        <f t="shared" si="0"/>
        <v>0</v>
      </c>
      <c r="BI14" s="8">
        <f t="shared" si="0"/>
        <v>0</v>
      </c>
      <c r="BJ14" s="8">
        <f t="shared" si="0"/>
        <v>0</v>
      </c>
      <c r="BK14" s="8">
        <f t="shared" si="0"/>
        <v>0</v>
      </c>
      <c r="BL14" s="8">
        <f t="shared" si="0"/>
        <v>0</v>
      </c>
      <c r="BM14" s="8">
        <f t="shared" si="0"/>
        <v>0</v>
      </c>
      <c r="BN14" s="8">
        <f t="shared" si="0"/>
        <v>0</v>
      </c>
      <c r="BO14" s="8">
        <f t="shared" si="0"/>
        <v>0</v>
      </c>
      <c r="BP14" s="8">
        <f t="shared" si="0"/>
        <v>0</v>
      </c>
      <c r="BQ14" s="8">
        <f t="shared" si="0"/>
        <v>0</v>
      </c>
      <c r="BR14" s="8">
        <f t="shared" si="0"/>
        <v>0</v>
      </c>
      <c r="BS14" s="8">
        <f t="shared" si="0"/>
        <v>0</v>
      </c>
      <c r="BT14" s="8">
        <f t="shared" si="0"/>
        <v>0</v>
      </c>
      <c r="BU14" s="8">
        <f t="shared" si="0"/>
        <v>0</v>
      </c>
      <c r="BV14" s="8">
        <f t="shared" si="0"/>
        <v>0</v>
      </c>
      <c r="BW14" s="8">
        <f t="shared" si="0"/>
        <v>0</v>
      </c>
      <c r="BX14" s="8">
        <f t="shared" si="0"/>
        <v>0</v>
      </c>
      <c r="BY14" s="8">
        <f t="shared" ref="BY14:CF16" si="1">+IF(EOMONTH($D14,0)=BY$11,+$C14,0)</f>
        <v>0</v>
      </c>
      <c r="BZ14" s="8">
        <f t="shared" si="1"/>
        <v>0</v>
      </c>
      <c r="CA14" s="8">
        <f t="shared" si="1"/>
        <v>0</v>
      </c>
      <c r="CB14" s="8">
        <f t="shared" si="1"/>
        <v>0</v>
      </c>
      <c r="CC14" s="8">
        <f t="shared" si="1"/>
        <v>0</v>
      </c>
      <c r="CD14" s="8">
        <f t="shared" si="1"/>
        <v>0</v>
      </c>
      <c r="CE14" s="8">
        <f t="shared" si="1"/>
        <v>0</v>
      </c>
      <c r="CF14" s="8">
        <f t="shared" si="1"/>
        <v>0</v>
      </c>
      <c r="CH14" s="16">
        <f>+IF(EOMONTH($I14,0)=CH$11,+$C14*(1+VLOOKUP(+$G14,D!$C$18:$D$19,2)),0)</f>
        <v>45</v>
      </c>
      <c r="CI14" s="16">
        <f>+IF(EOMONTH($I14,0)=CI$11,+$C14*(1+VLOOKUP(+$G14,D!$C$18:$D$19,2)),0)</f>
        <v>0</v>
      </c>
      <c r="CJ14" s="16">
        <f>+IF(EOMONTH($I14,0)=CJ$11,+$C14*(1+VLOOKUP(+$G14,D!$C$18:$D$19,2)),0)</f>
        <v>0</v>
      </c>
      <c r="CK14" s="16">
        <f>+IF(EOMONTH($I14,0)=CK$11,+$C14*(1+VLOOKUP(+$G14,D!$C$18:$D$19,2)),0)</f>
        <v>0</v>
      </c>
      <c r="CL14" s="16">
        <f>+IF(EOMONTH($I14,0)=CL$11,+$C14*(1+VLOOKUP(+$G14,D!$C$18:$D$19,2)),0)</f>
        <v>0</v>
      </c>
      <c r="CM14" s="16">
        <f>+IF(EOMONTH($I14,0)=CM$11,+$C14*(1+VLOOKUP(+$G14,D!$C$18:$D$19,2)),0)</f>
        <v>0</v>
      </c>
      <c r="CN14" s="16">
        <f>+IF(EOMONTH($I14,0)=CN$11,+$C14*(1+VLOOKUP(+$G14,D!$C$18:$D$19,2)),0)</f>
        <v>0</v>
      </c>
      <c r="CO14" s="16">
        <f>+IF(EOMONTH($I14,0)=CO$11,+$C14*(1+VLOOKUP(+$G14,D!$C$18:$D$19,2)),0)</f>
        <v>0</v>
      </c>
      <c r="CP14" s="16">
        <f>+IF(EOMONTH($I14,0)=CP$11,+$C14*(1+VLOOKUP(+$G14,D!$C$18:$D$19,2)),0)</f>
        <v>0</v>
      </c>
      <c r="CQ14" s="16">
        <f>+IF(EOMONTH($I14,0)=CQ$11,+$C14*(1+VLOOKUP(+$G14,D!$C$18:$D$19,2)),0)</f>
        <v>0</v>
      </c>
      <c r="CR14" s="16">
        <f>+IF(EOMONTH($I14,0)=CR$11,+$C14*(1+VLOOKUP(+$G14,D!$C$18:$D$19,2)),0)</f>
        <v>0</v>
      </c>
      <c r="CS14" s="16">
        <f>+IF(EOMONTH($I14,0)=CS$11,+$C14*(1+VLOOKUP(+$G14,D!$C$18:$D$19,2)),0)</f>
        <v>0</v>
      </c>
      <c r="CT14" s="16">
        <f>+IF(EOMONTH($I14,0)=CT$11,+$C14*(1+VLOOKUP(+$G14,D!$C$18:$D$19,2)),0)</f>
        <v>0</v>
      </c>
      <c r="CU14" s="16">
        <f>+IF(EOMONTH($I14,0)=CU$11,+$C14*(1+VLOOKUP(+$G14,D!$C$18:$D$19,2)),0)</f>
        <v>0</v>
      </c>
      <c r="CV14" s="16">
        <f>+IF(EOMONTH($I14,0)=CV$11,+$C14*(1+VLOOKUP(+$G14,D!$C$18:$D$19,2)),0)</f>
        <v>0</v>
      </c>
      <c r="CW14" s="16">
        <f>+IF(EOMONTH($I14,0)=CW$11,+$C14*(1+VLOOKUP(+$G14,D!$C$18:$D$19,2)),0)</f>
        <v>0</v>
      </c>
      <c r="CX14" s="16">
        <f>+IF(EOMONTH($I14,0)=CX$11,+$C14*(1+VLOOKUP(+$G14,D!$C$18:$D$19,2)),0)</f>
        <v>0</v>
      </c>
      <c r="CY14" s="16">
        <f>+IF(EOMONTH($I14,0)=CY$11,+$C14*(1+VLOOKUP(+$G14,D!$C$18:$D$19,2)),0)</f>
        <v>0</v>
      </c>
      <c r="CZ14" s="16">
        <f>+IF(EOMONTH($I14,0)=CZ$11,+$C14*(1+VLOOKUP(+$G14,D!$C$18:$D$19,2)),0)</f>
        <v>0</v>
      </c>
      <c r="DA14" s="16">
        <f>+IF(EOMONTH($I14,0)=DA$11,+$C14*(1+VLOOKUP(+$G14,D!$C$18:$D$19,2)),0)</f>
        <v>0</v>
      </c>
      <c r="DB14" s="16">
        <f>+IF(EOMONTH($I14,0)=DB$11,+$C14*(1+VLOOKUP(+$G14,D!$C$18:$D$19,2)),0)</f>
        <v>0</v>
      </c>
      <c r="DC14" s="16">
        <f>+IF(EOMONTH($I14,0)=DC$11,+$C14*(1+VLOOKUP(+$G14,D!$C$18:$D$19,2)),0)</f>
        <v>0</v>
      </c>
      <c r="DD14" s="16">
        <f>+IF(EOMONTH($I14,0)=DD$11,+$C14*(1+VLOOKUP(+$G14,D!$C$18:$D$19,2)),0)</f>
        <v>0</v>
      </c>
      <c r="DE14" s="16">
        <f>+IF(EOMONTH($I14,0)=DE$11,+$C14*(1+VLOOKUP(+$G14,D!$C$18:$D$19,2)),0)</f>
        <v>0</v>
      </c>
      <c r="DF14" s="16">
        <f>+IF(EOMONTH($I14,0)=DF$11,+$C14*(1+VLOOKUP(+$G14,D!$C$18:$D$19,2)),0)</f>
        <v>0</v>
      </c>
      <c r="DG14" s="16">
        <f>+IF(EOMONTH($I14,0)=DG$11,+$C14*(1+VLOOKUP(+$G14,D!$C$18:$D$19,2)),0)</f>
        <v>0</v>
      </c>
      <c r="DH14" s="16">
        <f>+IF(EOMONTH($I14,0)=DH$11,+$C14*(1+VLOOKUP(+$G14,D!$C$18:$D$19,2)),0)</f>
        <v>0</v>
      </c>
      <c r="DI14" s="16">
        <f>+IF(EOMONTH($I14,0)=DI$11,+$C14*(1+VLOOKUP(+$G14,D!$C$18:$D$19,2)),0)</f>
        <v>0</v>
      </c>
      <c r="DJ14" s="16">
        <f>+IF(EOMONTH($I14,0)=DJ$11,+$C14*(1+VLOOKUP(+$G14,D!$C$18:$D$19,2)),0)</f>
        <v>0</v>
      </c>
      <c r="DK14" s="16">
        <f>+IF(EOMONTH($I14,0)=DK$11,+$C14*(1+VLOOKUP(+$G14,D!$C$18:$D$19,2)),0)</f>
        <v>0</v>
      </c>
      <c r="DL14" s="16">
        <f>+IF(EOMONTH($I14,0)=DL$11,+$C14*(1+VLOOKUP(+$G14,D!$C$18:$D$19,2)),0)</f>
        <v>0</v>
      </c>
      <c r="DM14" s="16">
        <f>+IF(EOMONTH($I14,0)=DM$11,+$C14*(1+VLOOKUP(+$G14,D!$C$18:$D$19,2)),0)</f>
        <v>0</v>
      </c>
      <c r="DN14" s="16">
        <f>+IF(EOMONTH($I14,0)=DN$11,+$C14*(1+VLOOKUP(+$G14,D!$C$18:$D$19,2)),0)</f>
        <v>0</v>
      </c>
      <c r="DO14" s="16">
        <f>+IF(EOMONTH($I14,0)=DO$11,+$C14*(1+VLOOKUP(+$G14,D!$C$18:$D$19,2)),0)</f>
        <v>0</v>
      </c>
      <c r="DP14" s="16">
        <f>+IF(EOMONTH($I14,0)=DP$11,+$C14*(1+VLOOKUP(+$G14,D!$C$18:$D$19,2)),0)</f>
        <v>0</v>
      </c>
      <c r="DQ14" s="16">
        <f>+IF(EOMONTH($I14,0)=DQ$11,+$C14*(1+VLOOKUP(+$G14,D!$C$18:$D$19,2)),0)</f>
        <v>0</v>
      </c>
      <c r="DR14" s="16">
        <f>+IF(EOMONTH($I14,0)=DR$11,+$C14*(1+VLOOKUP(+$G14,D!$C$18:$D$19,2)),0)</f>
        <v>0</v>
      </c>
      <c r="DS14" s="16">
        <f>+IF(EOMONTH($I14,0)=DS$11,+$C14*(1+VLOOKUP(+$G14,D!$C$18:$D$19,2)),0)</f>
        <v>0</v>
      </c>
      <c r="DT14" s="16">
        <f>+IF(EOMONTH($I14,0)=DT$11,+$C14*(1+VLOOKUP(+$G14,D!$C$18:$D$19,2)),0)</f>
        <v>0</v>
      </c>
      <c r="DU14" s="16">
        <f>+IF(EOMONTH($I14,0)=DU$11,+$C14*(1+VLOOKUP(+$G14,D!$C$18:$D$19,2)),0)</f>
        <v>0</v>
      </c>
      <c r="DV14" s="16">
        <f>+IF(EOMONTH($I14,0)=DV$11,+$C14*(1+VLOOKUP(+$G14,D!$C$18:$D$19,2)),0)</f>
        <v>0</v>
      </c>
      <c r="DW14" s="16">
        <f>+IF(EOMONTH($I14,0)=DW$11,+$C14*(1+VLOOKUP(+$G14,D!$C$18:$D$19,2)),0)</f>
        <v>0</v>
      </c>
      <c r="DX14" s="16">
        <f>+IF(EOMONTH($I14,0)=DX$11,+$C14*(1+VLOOKUP(+$G14,D!$C$18:$D$19,2)),0)</f>
        <v>0</v>
      </c>
      <c r="DY14" s="16">
        <f>+IF(EOMONTH($I14,0)=DY$11,+$C14*(1+VLOOKUP(+$G14,D!$C$18:$D$19,2)),0)</f>
        <v>0</v>
      </c>
      <c r="DZ14" s="16">
        <f>+IF(EOMONTH($I14,0)=DZ$11,+$C14*(1+VLOOKUP(+$G14,D!$C$18:$D$19,2)),0)</f>
        <v>0</v>
      </c>
      <c r="EA14" s="16">
        <f>+IF(EOMONTH($I14,0)=EA$11,+$C14*(1+VLOOKUP(+$G14,D!$C$18:$D$19,2)),0)</f>
        <v>0</v>
      </c>
      <c r="EB14" s="16">
        <f>+IF(EOMONTH($I14,0)=EB$11,+$C14*(1+VLOOKUP(+$G14,D!$C$18:$D$19,2)),0)</f>
        <v>0</v>
      </c>
      <c r="EC14" s="16">
        <f>+IF(EOMONTH($I14,0)=EC$11,+$C14*(1+VLOOKUP(+$G14,D!$C$18:$D$19,2)),0)</f>
        <v>0</v>
      </c>
      <c r="ED14" s="16">
        <f>+IF(EOMONTH($I14,0)=ED$11,+$C14*(1+VLOOKUP(+$G14,D!$C$18:$D$19,2)),0)</f>
        <v>0</v>
      </c>
      <c r="EE14" s="16">
        <f>+IF(EOMONTH($I14,0)=EE$11,+$C14*(1+VLOOKUP(+$G14,D!$C$18:$D$19,2)),0)</f>
        <v>0</v>
      </c>
      <c r="EF14" s="16">
        <f>+IF(EOMONTH($I14,0)=EF$11,+$C14*(1+VLOOKUP(+$G14,D!$C$18:$D$19,2)),0)</f>
        <v>0</v>
      </c>
      <c r="EG14" s="16">
        <f>+IF(EOMONTH($I14,0)=EG$11,+$C14*(1+VLOOKUP(+$G14,D!$C$18:$D$19,2)),0)</f>
        <v>0</v>
      </c>
      <c r="EH14" s="16">
        <f>+IF(EOMONTH($I14,0)=EH$11,+$C14*(1+VLOOKUP(+$G14,D!$C$18:$D$19,2)),0)</f>
        <v>0</v>
      </c>
      <c r="EI14" s="16">
        <f>+IF(EOMONTH($I14,0)=EI$11,+$C14*(1+VLOOKUP(+$G14,D!$C$18:$D$19,2)),0)</f>
        <v>0</v>
      </c>
      <c r="EJ14" s="16">
        <f>+IF(EOMONTH($I14,0)=EJ$11,+$C14*(1+VLOOKUP(+$G14,D!$C$18:$D$19,2)),0)</f>
        <v>0</v>
      </c>
      <c r="EK14" s="16">
        <f>+IF(EOMONTH($I14,0)=EK$11,+$C14*(1+VLOOKUP(+$G14,D!$C$18:$D$19,2)),0)</f>
        <v>0</v>
      </c>
      <c r="EL14" s="16">
        <f>+IF(EOMONTH($I14,0)=EL$11,+$C14*(1+VLOOKUP(+$G14,D!$C$18:$D$19,2)),0)</f>
        <v>0</v>
      </c>
      <c r="EM14" s="16">
        <f>+IF(EOMONTH($I14,0)=EM$11,+$C14*(1+VLOOKUP(+$G14,D!$C$18:$D$19,2)),0)</f>
        <v>0</v>
      </c>
      <c r="EN14" s="16">
        <f>+IF(EOMONTH($I14,0)=EN$11,+$C14*(1+VLOOKUP(+$G14,D!$C$18:$D$19,2)),0)</f>
        <v>0</v>
      </c>
      <c r="EO14" s="16">
        <f>+IF(EOMONTH($I14,0)=EO$11,+$C14*(1+VLOOKUP(+$G14,D!$C$18:$D$19,2)),0)</f>
        <v>0</v>
      </c>
      <c r="EP14" s="16">
        <f>+IF(EOMONTH($I14,0)=EP$11,+$C14*(1+VLOOKUP(+$G14,D!$C$18:$D$19,2)),0)</f>
        <v>0</v>
      </c>
      <c r="EQ14" s="16">
        <f>+IF(EOMONTH($I14,0)=EQ$11,+$C14*(1+VLOOKUP(+$G14,D!$C$18:$D$19,2)),0)</f>
        <v>0</v>
      </c>
      <c r="ER14" s="16">
        <f>+IF(EOMONTH($I14,0)=ER$11,+$C14*(1+VLOOKUP(+$G14,D!$C$18:$D$19,2)),0)</f>
        <v>0</v>
      </c>
      <c r="ES14" s="16">
        <f>+IF(EOMONTH($I14,0)=ES$11,+$C14*(1+VLOOKUP(+$G14,D!$C$18:$D$19,2)),0)</f>
        <v>0</v>
      </c>
      <c r="ET14" s="16">
        <f>+IF(EOMONTH($I14,0)=ET$11,+$C14*(1+VLOOKUP(+$G14,D!$C$18:$D$19,2)),0)</f>
        <v>0</v>
      </c>
      <c r="EU14" s="16">
        <f>+IF(EOMONTH($I14,0)=EU$11,+$C14*(1+VLOOKUP(+$G14,D!$C$18:$D$19,2)),0)</f>
        <v>0</v>
      </c>
      <c r="EV14" s="16">
        <f>+IF(EOMONTH($I14,0)=EV$11,+$C14*(1+VLOOKUP(+$G14,D!$C$18:$D$19,2)),0)</f>
        <v>0</v>
      </c>
      <c r="EW14" s="16">
        <f>+IF(EOMONTH($I14,0)=EW$11,+$C14*(1+VLOOKUP(+$G14,D!$C$18:$D$19,2)),0)</f>
        <v>0</v>
      </c>
      <c r="EX14" s="16">
        <f>+IF(EOMONTH($I14,0)=EX$11,+$C14*(1+VLOOKUP(+$G14,D!$C$18:$D$19,2)),0)</f>
        <v>0</v>
      </c>
      <c r="EY14" s="16">
        <f>+IF(EOMONTH($I14,0)=EY$11,+$C14*(1+VLOOKUP(+$G14,D!$C$18:$D$19,2)),0)</f>
        <v>0</v>
      </c>
      <c r="EZ14" s="16">
        <f>+IF(EOMONTH($I14,0)=EZ$11,+$C14*(1+VLOOKUP(+$G14,D!$C$18:$D$19,2)),0)</f>
        <v>0</v>
      </c>
      <c r="FA14" s="16">
        <f>+IF(EOMONTH($I14,0)=FA$11,+$C14*(1+VLOOKUP(+$G14,D!$C$18:$D$19,2)),0)</f>
        <v>0</v>
      </c>
      <c r="FC14" s="27">
        <f t="shared" ref="FC14:FL16" si="2">+IF($H14=0,0,+IF(EOMONTH($E14,0)&lt;=FC$11,+$C14/($H14*12),0)*IF($K14&lt;FC$11,0,1))</f>
        <v>0</v>
      </c>
      <c r="FD14" s="27">
        <f t="shared" si="2"/>
        <v>0</v>
      </c>
      <c r="FE14" s="27">
        <f t="shared" si="2"/>
        <v>0</v>
      </c>
      <c r="FF14" s="27">
        <f t="shared" si="2"/>
        <v>0</v>
      </c>
      <c r="FG14" s="27">
        <f t="shared" si="2"/>
        <v>0</v>
      </c>
      <c r="FH14" s="27">
        <f t="shared" si="2"/>
        <v>0</v>
      </c>
      <c r="FI14" s="27">
        <f t="shared" si="2"/>
        <v>0</v>
      </c>
      <c r="FJ14" s="27">
        <f t="shared" si="2"/>
        <v>0</v>
      </c>
      <c r="FK14" s="27">
        <f t="shared" si="2"/>
        <v>0</v>
      </c>
      <c r="FL14" s="27">
        <f t="shared" si="2"/>
        <v>0</v>
      </c>
      <c r="FM14" s="27">
        <f t="shared" ref="FM14:FV16" si="3">+IF($H14=0,0,+IF(EOMONTH($E14,0)&lt;=FM$11,+$C14/($H14*12),0)*IF($K14&lt;FM$11,0,1))</f>
        <v>0</v>
      </c>
      <c r="FN14" s="27">
        <f t="shared" si="3"/>
        <v>0</v>
      </c>
      <c r="FO14" s="27">
        <f t="shared" si="3"/>
        <v>0.75</v>
      </c>
      <c r="FP14" s="27">
        <f t="shared" si="3"/>
        <v>0.75</v>
      </c>
      <c r="FQ14" s="27">
        <f t="shared" si="3"/>
        <v>0.75</v>
      </c>
      <c r="FR14" s="27">
        <f t="shared" si="3"/>
        <v>0.75</v>
      </c>
      <c r="FS14" s="27">
        <f t="shared" si="3"/>
        <v>0.75</v>
      </c>
      <c r="FT14" s="27">
        <f t="shared" si="3"/>
        <v>0.75</v>
      </c>
      <c r="FU14" s="27">
        <f t="shared" si="3"/>
        <v>0.75</v>
      </c>
      <c r="FV14" s="27">
        <f t="shared" si="3"/>
        <v>0.75</v>
      </c>
      <c r="FW14" s="27">
        <f t="shared" ref="FW14:GF16" si="4">+IF($H14=0,0,+IF(EOMONTH($E14,0)&lt;=FW$11,+$C14/($H14*12),0)*IF($K14&lt;FW$11,0,1))</f>
        <v>0.75</v>
      </c>
      <c r="FX14" s="27">
        <f t="shared" si="4"/>
        <v>0.75</v>
      </c>
      <c r="FY14" s="27">
        <f t="shared" si="4"/>
        <v>0.75</v>
      </c>
      <c r="FZ14" s="27">
        <f t="shared" si="4"/>
        <v>0.75</v>
      </c>
      <c r="GA14" s="27">
        <f t="shared" si="4"/>
        <v>0.75</v>
      </c>
      <c r="GB14" s="27">
        <f t="shared" si="4"/>
        <v>0.75</v>
      </c>
      <c r="GC14" s="27">
        <f t="shared" si="4"/>
        <v>0.75</v>
      </c>
      <c r="GD14" s="27">
        <f t="shared" si="4"/>
        <v>0.75</v>
      </c>
      <c r="GE14" s="27">
        <f t="shared" si="4"/>
        <v>0.75</v>
      </c>
      <c r="GF14" s="27">
        <f t="shared" si="4"/>
        <v>0.75</v>
      </c>
      <c r="GG14" s="27">
        <f t="shared" ref="GG14:GP16" si="5">+IF($H14=0,0,+IF(EOMONTH($E14,0)&lt;=GG$11,+$C14/($H14*12),0)*IF($K14&lt;GG$11,0,1))</f>
        <v>0.75</v>
      </c>
      <c r="GH14" s="27">
        <f t="shared" si="5"/>
        <v>0.75</v>
      </c>
      <c r="GI14" s="27">
        <f t="shared" si="5"/>
        <v>0.75</v>
      </c>
      <c r="GJ14" s="27">
        <f t="shared" si="5"/>
        <v>0.75</v>
      </c>
      <c r="GK14" s="27">
        <f t="shared" si="5"/>
        <v>0.75</v>
      </c>
      <c r="GL14" s="27">
        <f t="shared" si="5"/>
        <v>0.75</v>
      </c>
      <c r="GM14" s="27">
        <f t="shared" si="5"/>
        <v>0.75</v>
      </c>
      <c r="GN14" s="27">
        <f t="shared" si="5"/>
        <v>0.75</v>
      </c>
      <c r="GO14" s="27">
        <f t="shared" si="5"/>
        <v>0.75</v>
      </c>
      <c r="GP14" s="27">
        <f t="shared" si="5"/>
        <v>0.75</v>
      </c>
      <c r="GQ14" s="27">
        <f t="shared" ref="GQ14:GZ16" si="6">+IF($H14=0,0,+IF(EOMONTH($E14,0)&lt;=GQ$11,+$C14/($H14*12),0)*IF($K14&lt;GQ$11,0,1))</f>
        <v>0.75</v>
      </c>
      <c r="GR14" s="27">
        <f t="shared" si="6"/>
        <v>0.75</v>
      </c>
      <c r="GS14" s="27">
        <f t="shared" si="6"/>
        <v>0.75</v>
      </c>
      <c r="GT14" s="27">
        <f t="shared" si="6"/>
        <v>0.75</v>
      </c>
      <c r="GU14" s="27">
        <f t="shared" si="6"/>
        <v>0.75</v>
      </c>
      <c r="GV14" s="27">
        <f t="shared" si="6"/>
        <v>0.75</v>
      </c>
      <c r="GW14" s="27">
        <f t="shared" si="6"/>
        <v>0.75</v>
      </c>
      <c r="GX14" s="27">
        <f t="shared" si="6"/>
        <v>0.75</v>
      </c>
      <c r="GY14" s="27">
        <f t="shared" si="6"/>
        <v>0.75</v>
      </c>
      <c r="GZ14" s="27">
        <f t="shared" si="6"/>
        <v>0.75</v>
      </c>
      <c r="HA14" s="27">
        <f t="shared" ref="HA14:HJ16" si="7">+IF($H14=0,0,+IF(EOMONTH($E14,0)&lt;=HA$11,+$C14/($H14*12),0)*IF($K14&lt;HA$11,0,1))</f>
        <v>0.75</v>
      </c>
      <c r="HB14" s="27">
        <f t="shared" si="7"/>
        <v>0.75</v>
      </c>
      <c r="HC14" s="27">
        <f t="shared" si="7"/>
        <v>0.75</v>
      </c>
      <c r="HD14" s="27">
        <f t="shared" si="7"/>
        <v>0.75</v>
      </c>
      <c r="HE14" s="27">
        <f t="shared" si="7"/>
        <v>0.75</v>
      </c>
      <c r="HF14" s="27">
        <f t="shared" si="7"/>
        <v>0.75</v>
      </c>
      <c r="HG14" s="27">
        <f t="shared" si="7"/>
        <v>0.75</v>
      </c>
      <c r="HH14" s="27">
        <f t="shared" si="7"/>
        <v>0.75</v>
      </c>
      <c r="HI14" s="27">
        <f t="shared" si="7"/>
        <v>0.75</v>
      </c>
      <c r="HJ14" s="27">
        <f t="shared" si="7"/>
        <v>0.75</v>
      </c>
      <c r="HK14" s="27">
        <f t="shared" ref="HK14:HV16" si="8">+IF($H14=0,0,+IF(EOMONTH($E14,0)&lt;=HK$11,+$C14/($H14*12),0)*IF($K14&lt;HK$11,0,1))</f>
        <v>0.75</v>
      </c>
      <c r="HL14" s="27">
        <f t="shared" si="8"/>
        <v>0.75</v>
      </c>
      <c r="HM14" s="27">
        <f t="shared" si="8"/>
        <v>0.75</v>
      </c>
      <c r="HN14" s="27">
        <f t="shared" si="8"/>
        <v>0.75</v>
      </c>
      <c r="HO14" s="27">
        <f t="shared" si="8"/>
        <v>0.75</v>
      </c>
      <c r="HP14" s="27">
        <f t="shared" si="8"/>
        <v>0.75</v>
      </c>
      <c r="HQ14" s="27">
        <f t="shared" si="8"/>
        <v>0.75</v>
      </c>
      <c r="HR14" s="27">
        <f t="shared" si="8"/>
        <v>0.75</v>
      </c>
      <c r="HS14" s="27">
        <f t="shared" si="8"/>
        <v>0.75</v>
      </c>
      <c r="HT14" s="27">
        <f t="shared" si="8"/>
        <v>0.75</v>
      </c>
      <c r="HU14" s="27">
        <f t="shared" si="8"/>
        <v>0.75</v>
      </c>
      <c r="HV14" s="27">
        <f t="shared" si="8"/>
        <v>0.75</v>
      </c>
    </row>
    <row r="15" spans="2:230" ht="15">
      <c r="B15" s="626" t="s">
        <v>624</v>
      </c>
      <c r="C15" s="619">
        <v>30</v>
      </c>
      <c r="D15" s="623">
        <v>41306</v>
      </c>
      <c r="E15" s="623">
        <v>41640</v>
      </c>
      <c r="F15" s="624">
        <v>60</v>
      </c>
      <c r="G15" s="625" t="s">
        <v>14</v>
      </c>
      <c r="H15" s="625">
        <v>5</v>
      </c>
      <c r="I15" s="850">
        <f>+D15+F15</f>
        <v>41366</v>
      </c>
      <c r="J15" s="508">
        <f>IF(H15&gt;0,1/H15,0)</f>
        <v>0.2</v>
      </c>
      <c r="K15" s="509">
        <f>+IF(H15=0,0,+EOMONTH(E15,(+H15*12-1)))</f>
        <v>43465</v>
      </c>
      <c r="L15" s="22"/>
      <c r="M15" s="8">
        <f t="shared" si="0"/>
        <v>0</v>
      </c>
      <c r="N15" s="8">
        <f t="shared" si="0"/>
        <v>30</v>
      </c>
      <c r="O15" s="8">
        <f t="shared" si="0"/>
        <v>0</v>
      </c>
      <c r="P15" s="8">
        <f t="shared" si="0"/>
        <v>0</v>
      </c>
      <c r="Q15" s="8">
        <f t="shared" si="0"/>
        <v>0</v>
      </c>
      <c r="R15" s="8">
        <f t="shared" si="0"/>
        <v>0</v>
      </c>
      <c r="S15" s="8">
        <f t="shared" si="0"/>
        <v>0</v>
      </c>
      <c r="T15" s="8">
        <f t="shared" si="0"/>
        <v>0</v>
      </c>
      <c r="U15" s="8">
        <f t="shared" si="0"/>
        <v>0</v>
      </c>
      <c r="V15" s="8">
        <f t="shared" si="0"/>
        <v>0</v>
      </c>
      <c r="W15" s="8">
        <f t="shared" si="0"/>
        <v>0</v>
      </c>
      <c r="X15" s="8">
        <f t="shared" si="0"/>
        <v>0</v>
      </c>
      <c r="Y15" s="8">
        <f t="shared" si="0"/>
        <v>0</v>
      </c>
      <c r="Z15" s="8">
        <f t="shared" si="0"/>
        <v>0</v>
      </c>
      <c r="AA15" s="8">
        <f t="shared" si="0"/>
        <v>0</v>
      </c>
      <c r="AB15" s="8">
        <f t="shared" si="0"/>
        <v>0</v>
      </c>
      <c r="AC15" s="8">
        <f t="shared" si="0"/>
        <v>0</v>
      </c>
      <c r="AD15" s="8">
        <f t="shared" si="0"/>
        <v>0</v>
      </c>
      <c r="AE15" s="8">
        <f t="shared" si="0"/>
        <v>0</v>
      </c>
      <c r="AF15" s="8">
        <f t="shared" si="0"/>
        <v>0</v>
      </c>
      <c r="AG15" s="8">
        <f t="shared" si="0"/>
        <v>0</v>
      </c>
      <c r="AH15" s="8">
        <f t="shared" si="0"/>
        <v>0</v>
      </c>
      <c r="AI15" s="8">
        <f t="shared" si="0"/>
        <v>0</v>
      </c>
      <c r="AJ15" s="8">
        <f t="shared" si="0"/>
        <v>0</v>
      </c>
      <c r="AK15" s="8">
        <f t="shared" si="0"/>
        <v>0</v>
      </c>
      <c r="AL15" s="8">
        <f t="shared" si="0"/>
        <v>0</v>
      </c>
      <c r="AM15" s="8">
        <f t="shared" si="0"/>
        <v>0</v>
      </c>
      <c r="AN15" s="8">
        <f t="shared" si="0"/>
        <v>0</v>
      </c>
      <c r="AO15" s="8">
        <f t="shared" si="0"/>
        <v>0</v>
      </c>
      <c r="AP15" s="8">
        <f t="shared" si="0"/>
        <v>0</v>
      </c>
      <c r="AQ15" s="8">
        <f t="shared" si="0"/>
        <v>0</v>
      </c>
      <c r="AR15" s="8">
        <f t="shared" si="0"/>
        <v>0</v>
      </c>
      <c r="AS15" s="8">
        <f t="shared" si="0"/>
        <v>0</v>
      </c>
      <c r="AT15" s="8">
        <f t="shared" si="0"/>
        <v>0</v>
      </c>
      <c r="AU15" s="8">
        <f t="shared" si="0"/>
        <v>0</v>
      </c>
      <c r="AV15" s="8">
        <f t="shared" si="0"/>
        <v>0</v>
      </c>
      <c r="AW15" s="8">
        <f t="shared" si="0"/>
        <v>0</v>
      </c>
      <c r="AX15" s="8">
        <f t="shared" si="0"/>
        <v>0</v>
      </c>
      <c r="AY15" s="8">
        <f t="shared" si="0"/>
        <v>0</v>
      </c>
      <c r="AZ15" s="8">
        <f t="shared" si="0"/>
        <v>0</v>
      </c>
      <c r="BA15" s="8">
        <f t="shared" si="0"/>
        <v>0</v>
      </c>
      <c r="BB15" s="8">
        <f t="shared" si="0"/>
        <v>0</v>
      </c>
      <c r="BC15" s="8">
        <f t="shared" si="0"/>
        <v>0</v>
      </c>
      <c r="BD15" s="8">
        <f t="shared" si="0"/>
        <v>0</v>
      </c>
      <c r="BE15" s="8">
        <f t="shared" si="0"/>
        <v>0</v>
      </c>
      <c r="BF15" s="8">
        <f t="shared" si="0"/>
        <v>0</v>
      </c>
      <c r="BG15" s="8">
        <f t="shared" si="0"/>
        <v>0</v>
      </c>
      <c r="BH15" s="8">
        <f t="shared" si="0"/>
        <v>0</v>
      </c>
      <c r="BI15" s="8">
        <f t="shared" si="0"/>
        <v>0</v>
      </c>
      <c r="BJ15" s="8">
        <f t="shared" si="0"/>
        <v>0</v>
      </c>
      <c r="BK15" s="8">
        <f t="shared" si="0"/>
        <v>0</v>
      </c>
      <c r="BL15" s="8">
        <f t="shared" si="0"/>
        <v>0</v>
      </c>
      <c r="BM15" s="8">
        <f t="shared" si="0"/>
        <v>0</v>
      </c>
      <c r="BN15" s="8">
        <f t="shared" si="0"/>
        <v>0</v>
      </c>
      <c r="BO15" s="8">
        <f t="shared" si="0"/>
        <v>0</v>
      </c>
      <c r="BP15" s="8">
        <f t="shared" si="0"/>
        <v>0</v>
      </c>
      <c r="BQ15" s="8">
        <f t="shared" si="0"/>
        <v>0</v>
      </c>
      <c r="BR15" s="8">
        <f t="shared" si="0"/>
        <v>0</v>
      </c>
      <c r="BS15" s="8">
        <f t="shared" si="0"/>
        <v>0</v>
      </c>
      <c r="BT15" s="8">
        <f t="shared" si="0"/>
        <v>0</v>
      </c>
      <c r="BU15" s="8">
        <f t="shared" si="0"/>
        <v>0</v>
      </c>
      <c r="BV15" s="8">
        <f t="shared" si="0"/>
        <v>0</v>
      </c>
      <c r="BW15" s="8">
        <f t="shared" si="0"/>
        <v>0</v>
      </c>
      <c r="BX15" s="8">
        <f t="shared" si="0"/>
        <v>0</v>
      </c>
      <c r="BY15" s="8">
        <f t="shared" si="1"/>
        <v>0</v>
      </c>
      <c r="BZ15" s="8">
        <f t="shared" si="1"/>
        <v>0</v>
      </c>
      <c r="CA15" s="8">
        <f t="shared" si="1"/>
        <v>0</v>
      </c>
      <c r="CB15" s="8">
        <f t="shared" si="1"/>
        <v>0</v>
      </c>
      <c r="CC15" s="8">
        <f t="shared" si="1"/>
        <v>0</v>
      </c>
      <c r="CD15" s="8">
        <f t="shared" si="1"/>
        <v>0</v>
      </c>
      <c r="CE15" s="8">
        <f t="shared" si="1"/>
        <v>0</v>
      </c>
      <c r="CF15" s="8">
        <f t="shared" si="1"/>
        <v>0</v>
      </c>
      <c r="CH15" s="16">
        <f>+IF(EOMONTH($I15,0)=CH$11,+$C15*(1+VLOOKUP(+$G15,D!$C$18:$D$19,2)),0)</f>
        <v>0</v>
      </c>
      <c r="CI15" s="16">
        <f>+IF(EOMONTH($I15,0)=CI$11,+$C15*(1+VLOOKUP(+$G15,D!$C$18:$D$19,2)),0)</f>
        <v>0</v>
      </c>
      <c r="CJ15" s="16">
        <f>+IF(EOMONTH($I15,0)=CJ$11,+$C15*(1+VLOOKUP(+$G15,D!$C$18:$D$19,2)),0)</f>
        <v>0</v>
      </c>
      <c r="CK15" s="16">
        <f>+IF(EOMONTH($I15,0)=CK$11,+$C15*(1+VLOOKUP(+$G15,D!$C$18:$D$19,2)),0)</f>
        <v>36.299999999999997</v>
      </c>
      <c r="CL15" s="16">
        <f>+IF(EOMONTH($I15,0)=CL$11,+$C15*(1+VLOOKUP(+$G15,D!$C$18:$D$19,2)),0)</f>
        <v>0</v>
      </c>
      <c r="CM15" s="16">
        <f>+IF(EOMONTH($I15,0)=CM$11,+$C15*(1+VLOOKUP(+$G15,D!$C$18:$D$19,2)),0)</f>
        <v>0</v>
      </c>
      <c r="CN15" s="16">
        <f>+IF(EOMONTH($I15,0)=CN$11,+$C15*(1+VLOOKUP(+$G15,D!$C$18:$D$19,2)),0)</f>
        <v>0</v>
      </c>
      <c r="CO15" s="16">
        <f>+IF(EOMONTH($I15,0)=CO$11,+$C15*(1+VLOOKUP(+$G15,D!$C$18:$D$19,2)),0)</f>
        <v>0</v>
      </c>
      <c r="CP15" s="16">
        <f>+IF(EOMONTH($I15,0)=CP$11,+$C15*(1+VLOOKUP(+$G15,D!$C$18:$D$19,2)),0)</f>
        <v>0</v>
      </c>
      <c r="CQ15" s="16">
        <f>+IF(EOMONTH($I15,0)=CQ$11,+$C15*(1+VLOOKUP(+$G15,D!$C$18:$D$19,2)),0)</f>
        <v>0</v>
      </c>
      <c r="CR15" s="16">
        <f>+IF(EOMONTH($I15,0)=CR$11,+$C15*(1+VLOOKUP(+$G15,D!$C$18:$D$19,2)),0)</f>
        <v>0</v>
      </c>
      <c r="CS15" s="16">
        <f>+IF(EOMONTH($I15,0)=CS$11,+$C15*(1+VLOOKUP(+$G15,D!$C$18:$D$19,2)),0)</f>
        <v>0</v>
      </c>
      <c r="CT15" s="16">
        <f>+IF(EOMONTH($I15,0)=CT$11,+$C15*(1+VLOOKUP(+$G15,D!$C$18:$D$19,2)),0)</f>
        <v>0</v>
      </c>
      <c r="CU15" s="16">
        <f>+IF(EOMONTH($I15,0)=CU$11,+$C15*(1+VLOOKUP(+$G15,D!$C$18:$D$19,2)),0)</f>
        <v>0</v>
      </c>
      <c r="CV15" s="16">
        <f>+IF(EOMONTH($I15,0)=CV$11,+$C15*(1+VLOOKUP(+$G15,D!$C$18:$D$19,2)),0)</f>
        <v>0</v>
      </c>
      <c r="CW15" s="16">
        <f>+IF(EOMONTH($I15,0)=CW$11,+$C15*(1+VLOOKUP(+$G15,D!$C$18:$D$19,2)),0)</f>
        <v>0</v>
      </c>
      <c r="CX15" s="16">
        <f>+IF(EOMONTH($I15,0)=CX$11,+$C15*(1+VLOOKUP(+$G15,D!$C$18:$D$19,2)),0)</f>
        <v>0</v>
      </c>
      <c r="CY15" s="16">
        <f>+IF(EOMONTH($I15,0)=CY$11,+$C15*(1+VLOOKUP(+$G15,D!$C$18:$D$19,2)),0)</f>
        <v>0</v>
      </c>
      <c r="CZ15" s="16">
        <f>+IF(EOMONTH($I15,0)=CZ$11,+$C15*(1+VLOOKUP(+$G15,D!$C$18:$D$19,2)),0)</f>
        <v>0</v>
      </c>
      <c r="DA15" s="16">
        <f>+IF(EOMONTH($I15,0)=DA$11,+$C15*(1+VLOOKUP(+$G15,D!$C$18:$D$19,2)),0)</f>
        <v>0</v>
      </c>
      <c r="DB15" s="16">
        <f>+IF(EOMONTH($I15,0)=DB$11,+$C15*(1+VLOOKUP(+$G15,D!$C$18:$D$19,2)),0)</f>
        <v>0</v>
      </c>
      <c r="DC15" s="16">
        <f>+IF(EOMONTH($I15,0)=DC$11,+$C15*(1+VLOOKUP(+$G15,D!$C$18:$D$19,2)),0)</f>
        <v>0</v>
      </c>
      <c r="DD15" s="16">
        <f>+IF(EOMONTH($I15,0)=DD$11,+$C15*(1+VLOOKUP(+$G15,D!$C$18:$D$19,2)),0)</f>
        <v>0</v>
      </c>
      <c r="DE15" s="16">
        <f>+IF(EOMONTH($I15,0)=DE$11,+$C15*(1+VLOOKUP(+$G15,D!$C$18:$D$19,2)),0)</f>
        <v>0</v>
      </c>
      <c r="DF15" s="16">
        <f>+IF(EOMONTH($I15,0)=DF$11,+$C15*(1+VLOOKUP(+$G15,D!$C$18:$D$19,2)),0)</f>
        <v>0</v>
      </c>
      <c r="DG15" s="16">
        <f>+IF(EOMONTH($I15,0)=DG$11,+$C15*(1+VLOOKUP(+$G15,D!$C$18:$D$19,2)),0)</f>
        <v>0</v>
      </c>
      <c r="DH15" s="16">
        <f>+IF(EOMONTH($I15,0)=DH$11,+$C15*(1+VLOOKUP(+$G15,D!$C$18:$D$19,2)),0)</f>
        <v>0</v>
      </c>
      <c r="DI15" s="16">
        <f>+IF(EOMONTH($I15,0)=DI$11,+$C15*(1+VLOOKUP(+$G15,D!$C$18:$D$19,2)),0)</f>
        <v>0</v>
      </c>
      <c r="DJ15" s="16">
        <f>+IF(EOMONTH($I15,0)=DJ$11,+$C15*(1+VLOOKUP(+$G15,D!$C$18:$D$19,2)),0)</f>
        <v>0</v>
      </c>
      <c r="DK15" s="16">
        <f>+IF(EOMONTH($I15,0)=DK$11,+$C15*(1+VLOOKUP(+$G15,D!$C$18:$D$19,2)),0)</f>
        <v>0</v>
      </c>
      <c r="DL15" s="16">
        <f>+IF(EOMONTH($I15,0)=DL$11,+$C15*(1+VLOOKUP(+$G15,D!$C$18:$D$19,2)),0)</f>
        <v>0</v>
      </c>
      <c r="DM15" s="16">
        <f>+IF(EOMONTH($I15,0)=DM$11,+$C15*(1+VLOOKUP(+$G15,D!$C$18:$D$19,2)),0)</f>
        <v>0</v>
      </c>
      <c r="DN15" s="16">
        <f>+IF(EOMONTH($I15,0)=DN$11,+$C15*(1+VLOOKUP(+$G15,D!$C$18:$D$19,2)),0)</f>
        <v>0</v>
      </c>
      <c r="DO15" s="16">
        <f>+IF(EOMONTH($I15,0)=DO$11,+$C15*(1+VLOOKUP(+$G15,D!$C$18:$D$19,2)),0)</f>
        <v>0</v>
      </c>
      <c r="DP15" s="16">
        <f>+IF(EOMONTH($I15,0)=DP$11,+$C15*(1+VLOOKUP(+$G15,D!$C$18:$D$19,2)),0)</f>
        <v>0</v>
      </c>
      <c r="DQ15" s="16">
        <f>+IF(EOMONTH($I15,0)=DQ$11,+$C15*(1+VLOOKUP(+$G15,D!$C$18:$D$19,2)),0)</f>
        <v>0</v>
      </c>
      <c r="DR15" s="16">
        <f>+IF(EOMONTH($I15,0)=DR$11,+$C15*(1+VLOOKUP(+$G15,D!$C$18:$D$19,2)),0)</f>
        <v>0</v>
      </c>
      <c r="DS15" s="16">
        <f>+IF(EOMONTH($I15,0)=DS$11,+$C15*(1+VLOOKUP(+$G15,D!$C$18:$D$19,2)),0)</f>
        <v>0</v>
      </c>
      <c r="DT15" s="16">
        <f>+IF(EOMONTH($I15,0)=DT$11,+$C15*(1+VLOOKUP(+$G15,D!$C$18:$D$19,2)),0)</f>
        <v>0</v>
      </c>
      <c r="DU15" s="16">
        <f>+IF(EOMONTH($I15,0)=DU$11,+$C15*(1+VLOOKUP(+$G15,D!$C$18:$D$19,2)),0)</f>
        <v>0</v>
      </c>
      <c r="DV15" s="16">
        <f>+IF(EOMONTH($I15,0)=DV$11,+$C15*(1+VLOOKUP(+$G15,D!$C$18:$D$19,2)),0)</f>
        <v>0</v>
      </c>
      <c r="DW15" s="16">
        <f>+IF(EOMONTH($I15,0)=DW$11,+$C15*(1+VLOOKUP(+$G15,D!$C$18:$D$19,2)),0)</f>
        <v>0</v>
      </c>
      <c r="DX15" s="16">
        <f>+IF(EOMONTH($I15,0)=DX$11,+$C15*(1+VLOOKUP(+$G15,D!$C$18:$D$19,2)),0)</f>
        <v>0</v>
      </c>
      <c r="DY15" s="16">
        <f>+IF(EOMONTH($I15,0)=DY$11,+$C15*(1+VLOOKUP(+$G15,D!$C$18:$D$19,2)),0)</f>
        <v>0</v>
      </c>
      <c r="DZ15" s="16">
        <f>+IF(EOMONTH($I15,0)=DZ$11,+$C15*(1+VLOOKUP(+$G15,D!$C$18:$D$19,2)),0)</f>
        <v>0</v>
      </c>
      <c r="EA15" s="16">
        <f>+IF(EOMONTH($I15,0)=EA$11,+$C15*(1+VLOOKUP(+$G15,D!$C$18:$D$19,2)),0)</f>
        <v>0</v>
      </c>
      <c r="EB15" s="16">
        <f>+IF(EOMONTH($I15,0)=EB$11,+$C15*(1+VLOOKUP(+$G15,D!$C$18:$D$19,2)),0)</f>
        <v>0</v>
      </c>
      <c r="EC15" s="16">
        <f>+IF(EOMONTH($I15,0)=EC$11,+$C15*(1+VLOOKUP(+$G15,D!$C$18:$D$19,2)),0)</f>
        <v>0</v>
      </c>
      <c r="ED15" s="16">
        <f>+IF(EOMONTH($I15,0)=ED$11,+$C15*(1+VLOOKUP(+$G15,D!$C$18:$D$19,2)),0)</f>
        <v>0</v>
      </c>
      <c r="EE15" s="16">
        <f>+IF(EOMONTH($I15,0)=EE$11,+$C15*(1+VLOOKUP(+$G15,D!$C$18:$D$19,2)),0)</f>
        <v>0</v>
      </c>
      <c r="EF15" s="16">
        <f>+IF(EOMONTH($I15,0)=EF$11,+$C15*(1+VLOOKUP(+$G15,D!$C$18:$D$19,2)),0)</f>
        <v>0</v>
      </c>
      <c r="EG15" s="16">
        <f>+IF(EOMONTH($I15,0)=EG$11,+$C15*(1+VLOOKUP(+$G15,D!$C$18:$D$19,2)),0)</f>
        <v>0</v>
      </c>
      <c r="EH15" s="16">
        <f>+IF(EOMONTH($I15,0)=EH$11,+$C15*(1+VLOOKUP(+$G15,D!$C$18:$D$19,2)),0)</f>
        <v>0</v>
      </c>
      <c r="EI15" s="16">
        <f>+IF(EOMONTH($I15,0)=EI$11,+$C15*(1+VLOOKUP(+$G15,D!$C$18:$D$19,2)),0)</f>
        <v>0</v>
      </c>
      <c r="EJ15" s="16">
        <f>+IF(EOMONTH($I15,0)=EJ$11,+$C15*(1+VLOOKUP(+$G15,D!$C$18:$D$19,2)),0)</f>
        <v>0</v>
      </c>
      <c r="EK15" s="16">
        <f>+IF(EOMONTH($I15,0)=EK$11,+$C15*(1+VLOOKUP(+$G15,D!$C$18:$D$19,2)),0)</f>
        <v>0</v>
      </c>
      <c r="EL15" s="16">
        <f>+IF(EOMONTH($I15,0)=EL$11,+$C15*(1+VLOOKUP(+$G15,D!$C$18:$D$19,2)),0)</f>
        <v>0</v>
      </c>
      <c r="EM15" s="16">
        <f>+IF(EOMONTH($I15,0)=EM$11,+$C15*(1+VLOOKUP(+$G15,D!$C$18:$D$19,2)),0)</f>
        <v>0</v>
      </c>
      <c r="EN15" s="16">
        <f>+IF(EOMONTH($I15,0)=EN$11,+$C15*(1+VLOOKUP(+$G15,D!$C$18:$D$19,2)),0)</f>
        <v>0</v>
      </c>
      <c r="EO15" s="16">
        <f>+IF(EOMONTH($I15,0)=EO$11,+$C15*(1+VLOOKUP(+$G15,D!$C$18:$D$19,2)),0)</f>
        <v>0</v>
      </c>
      <c r="EP15" s="16">
        <f>+IF(EOMONTH($I15,0)=EP$11,+$C15*(1+VLOOKUP(+$G15,D!$C$18:$D$19,2)),0)</f>
        <v>0</v>
      </c>
      <c r="EQ15" s="16">
        <f>+IF(EOMONTH($I15,0)=EQ$11,+$C15*(1+VLOOKUP(+$G15,D!$C$18:$D$19,2)),0)</f>
        <v>0</v>
      </c>
      <c r="ER15" s="16">
        <f>+IF(EOMONTH($I15,0)=ER$11,+$C15*(1+VLOOKUP(+$G15,D!$C$18:$D$19,2)),0)</f>
        <v>0</v>
      </c>
      <c r="ES15" s="16">
        <f>+IF(EOMONTH($I15,0)=ES$11,+$C15*(1+VLOOKUP(+$G15,D!$C$18:$D$19,2)),0)</f>
        <v>0</v>
      </c>
      <c r="ET15" s="16">
        <f>+IF(EOMONTH($I15,0)=ET$11,+$C15*(1+VLOOKUP(+$G15,D!$C$18:$D$19,2)),0)</f>
        <v>0</v>
      </c>
      <c r="EU15" s="16">
        <f>+IF(EOMONTH($I15,0)=EU$11,+$C15*(1+VLOOKUP(+$G15,D!$C$18:$D$19,2)),0)</f>
        <v>0</v>
      </c>
      <c r="EV15" s="16">
        <f>+IF(EOMONTH($I15,0)=EV$11,+$C15*(1+VLOOKUP(+$G15,D!$C$18:$D$19,2)),0)</f>
        <v>0</v>
      </c>
      <c r="EW15" s="16">
        <f>+IF(EOMONTH($I15,0)=EW$11,+$C15*(1+VLOOKUP(+$G15,D!$C$18:$D$19,2)),0)</f>
        <v>0</v>
      </c>
      <c r="EX15" s="16">
        <f>+IF(EOMONTH($I15,0)=EX$11,+$C15*(1+VLOOKUP(+$G15,D!$C$18:$D$19,2)),0)</f>
        <v>0</v>
      </c>
      <c r="EY15" s="16">
        <f>+IF(EOMONTH($I15,0)=EY$11,+$C15*(1+VLOOKUP(+$G15,D!$C$18:$D$19,2)),0)</f>
        <v>0</v>
      </c>
      <c r="EZ15" s="16">
        <f>+IF(EOMONTH($I15,0)=EZ$11,+$C15*(1+VLOOKUP(+$G15,D!$C$18:$D$19,2)),0)</f>
        <v>0</v>
      </c>
      <c r="FA15" s="16">
        <f>+IF(EOMONTH($I15,0)=FA$11,+$C15*(1+VLOOKUP(+$G15,D!$C$18:$D$19,2)),0)</f>
        <v>0</v>
      </c>
      <c r="FC15" s="27">
        <f t="shared" si="2"/>
        <v>0</v>
      </c>
      <c r="FD15" s="27">
        <f t="shared" si="2"/>
        <v>0</v>
      </c>
      <c r="FE15" s="27">
        <f t="shared" si="2"/>
        <v>0</v>
      </c>
      <c r="FF15" s="27">
        <f t="shared" si="2"/>
        <v>0</v>
      </c>
      <c r="FG15" s="27">
        <f t="shared" si="2"/>
        <v>0</v>
      </c>
      <c r="FH15" s="27">
        <f t="shared" si="2"/>
        <v>0</v>
      </c>
      <c r="FI15" s="27">
        <f t="shared" si="2"/>
        <v>0</v>
      </c>
      <c r="FJ15" s="27">
        <f t="shared" si="2"/>
        <v>0</v>
      </c>
      <c r="FK15" s="27">
        <f t="shared" si="2"/>
        <v>0</v>
      </c>
      <c r="FL15" s="27">
        <f t="shared" si="2"/>
        <v>0</v>
      </c>
      <c r="FM15" s="27">
        <f t="shared" si="3"/>
        <v>0</v>
      </c>
      <c r="FN15" s="27">
        <f t="shared" si="3"/>
        <v>0</v>
      </c>
      <c r="FO15" s="27">
        <f t="shared" si="3"/>
        <v>0.5</v>
      </c>
      <c r="FP15" s="27">
        <f t="shared" si="3"/>
        <v>0.5</v>
      </c>
      <c r="FQ15" s="27">
        <f t="shared" si="3"/>
        <v>0.5</v>
      </c>
      <c r="FR15" s="27">
        <f t="shared" si="3"/>
        <v>0.5</v>
      </c>
      <c r="FS15" s="27">
        <f t="shared" si="3"/>
        <v>0.5</v>
      </c>
      <c r="FT15" s="27">
        <f t="shared" si="3"/>
        <v>0.5</v>
      </c>
      <c r="FU15" s="27">
        <f t="shared" si="3"/>
        <v>0.5</v>
      </c>
      <c r="FV15" s="27">
        <f t="shared" si="3"/>
        <v>0.5</v>
      </c>
      <c r="FW15" s="27">
        <f t="shared" si="4"/>
        <v>0.5</v>
      </c>
      <c r="FX15" s="27">
        <f t="shared" si="4"/>
        <v>0.5</v>
      </c>
      <c r="FY15" s="27">
        <f t="shared" si="4"/>
        <v>0.5</v>
      </c>
      <c r="FZ15" s="27">
        <f t="shared" si="4"/>
        <v>0.5</v>
      </c>
      <c r="GA15" s="27">
        <f t="shared" si="4"/>
        <v>0.5</v>
      </c>
      <c r="GB15" s="27">
        <f t="shared" si="4"/>
        <v>0.5</v>
      </c>
      <c r="GC15" s="27">
        <f t="shared" si="4"/>
        <v>0.5</v>
      </c>
      <c r="GD15" s="27">
        <f t="shared" si="4"/>
        <v>0.5</v>
      </c>
      <c r="GE15" s="27">
        <f t="shared" si="4"/>
        <v>0.5</v>
      </c>
      <c r="GF15" s="27">
        <f t="shared" si="4"/>
        <v>0.5</v>
      </c>
      <c r="GG15" s="27">
        <f t="shared" si="5"/>
        <v>0.5</v>
      </c>
      <c r="GH15" s="27">
        <f t="shared" si="5"/>
        <v>0.5</v>
      </c>
      <c r="GI15" s="27">
        <f t="shared" si="5"/>
        <v>0.5</v>
      </c>
      <c r="GJ15" s="27">
        <f t="shared" si="5"/>
        <v>0.5</v>
      </c>
      <c r="GK15" s="27">
        <f t="shared" si="5"/>
        <v>0.5</v>
      </c>
      <c r="GL15" s="27">
        <f t="shared" si="5"/>
        <v>0.5</v>
      </c>
      <c r="GM15" s="27">
        <f t="shared" si="5"/>
        <v>0.5</v>
      </c>
      <c r="GN15" s="27">
        <f t="shared" si="5"/>
        <v>0.5</v>
      </c>
      <c r="GO15" s="27">
        <f t="shared" si="5"/>
        <v>0.5</v>
      </c>
      <c r="GP15" s="27">
        <f t="shared" si="5"/>
        <v>0.5</v>
      </c>
      <c r="GQ15" s="27">
        <f t="shared" si="6"/>
        <v>0.5</v>
      </c>
      <c r="GR15" s="27">
        <f t="shared" si="6"/>
        <v>0.5</v>
      </c>
      <c r="GS15" s="27">
        <f t="shared" si="6"/>
        <v>0.5</v>
      </c>
      <c r="GT15" s="27">
        <f t="shared" si="6"/>
        <v>0.5</v>
      </c>
      <c r="GU15" s="27">
        <f t="shared" si="6"/>
        <v>0.5</v>
      </c>
      <c r="GV15" s="27">
        <f t="shared" si="6"/>
        <v>0.5</v>
      </c>
      <c r="GW15" s="27">
        <f t="shared" si="6"/>
        <v>0.5</v>
      </c>
      <c r="GX15" s="27">
        <f t="shared" si="6"/>
        <v>0.5</v>
      </c>
      <c r="GY15" s="27">
        <f t="shared" si="6"/>
        <v>0.5</v>
      </c>
      <c r="GZ15" s="27">
        <f t="shared" si="6"/>
        <v>0.5</v>
      </c>
      <c r="HA15" s="27">
        <f t="shared" si="7"/>
        <v>0.5</v>
      </c>
      <c r="HB15" s="27">
        <f t="shared" si="7"/>
        <v>0.5</v>
      </c>
      <c r="HC15" s="27">
        <f t="shared" si="7"/>
        <v>0.5</v>
      </c>
      <c r="HD15" s="27">
        <f t="shared" si="7"/>
        <v>0.5</v>
      </c>
      <c r="HE15" s="27">
        <f t="shared" si="7"/>
        <v>0.5</v>
      </c>
      <c r="HF15" s="27">
        <f t="shared" si="7"/>
        <v>0.5</v>
      </c>
      <c r="HG15" s="27">
        <f t="shared" si="7"/>
        <v>0.5</v>
      </c>
      <c r="HH15" s="27">
        <f t="shared" si="7"/>
        <v>0.5</v>
      </c>
      <c r="HI15" s="27">
        <f t="shared" si="7"/>
        <v>0.5</v>
      </c>
      <c r="HJ15" s="27">
        <f t="shared" si="7"/>
        <v>0.5</v>
      </c>
      <c r="HK15" s="27">
        <f t="shared" si="8"/>
        <v>0.5</v>
      </c>
      <c r="HL15" s="27">
        <f t="shared" si="8"/>
        <v>0.5</v>
      </c>
      <c r="HM15" s="27">
        <f t="shared" si="8"/>
        <v>0.5</v>
      </c>
      <c r="HN15" s="27">
        <f t="shared" si="8"/>
        <v>0.5</v>
      </c>
      <c r="HO15" s="27">
        <f t="shared" si="8"/>
        <v>0.5</v>
      </c>
      <c r="HP15" s="27">
        <f t="shared" si="8"/>
        <v>0.5</v>
      </c>
      <c r="HQ15" s="27">
        <f t="shared" si="8"/>
        <v>0.5</v>
      </c>
      <c r="HR15" s="27">
        <f t="shared" si="8"/>
        <v>0.5</v>
      </c>
      <c r="HS15" s="27">
        <f t="shared" si="8"/>
        <v>0.5</v>
      </c>
      <c r="HT15" s="27">
        <f t="shared" si="8"/>
        <v>0.5</v>
      </c>
      <c r="HU15" s="27">
        <f t="shared" si="8"/>
        <v>0.5</v>
      </c>
      <c r="HV15" s="27">
        <f t="shared" si="8"/>
        <v>0.5</v>
      </c>
    </row>
    <row r="16" spans="2:230" ht="15">
      <c r="B16" s="56"/>
      <c r="C16" s="13"/>
      <c r="D16" s="14"/>
      <c r="E16" s="14"/>
      <c r="F16" s="9"/>
      <c r="G16" s="7"/>
      <c r="H16" s="7"/>
      <c r="I16" s="66"/>
      <c r="J16" s="510"/>
      <c r="K16" s="511"/>
      <c r="L16" s="22"/>
      <c r="M16" s="8">
        <f>+IF(EOMONTH($D16,0)=M$11,+$C16,0)</f>
        <v>0</v>
      </c>
      <c r="N16" s="8">
        <f t="shared" si="0"/>
        <v>0</v>
      </c>
      <c r="O16" s="8">
        <f t="shared" si="0"/>
        <v>0</v>
      </c>
      <c r="P16" s="8">
        <f t="shared" si="0"/>
        <v>0</v>
      </c>
      <c r="Q16" s="8">
        <f t="shared" si="0"/>
        <v>0</v>
      </c>
      <c r="R16" s="8">
        <f t="shared" si="0"/>
        <v>0</v>
      </c>
      <c r="S16" s="8">
        <f t="shared" si="0"/>
        <v>0</v>
      </c>
      <c r="T16" s="8">
        <f t="shared" si="0"/>
        <v>0</v>
      </c>
      <c r="U16" s="8">
        <f t="shared" si="0"/>
        <v>0</v>
      </c>
      <c r="V16" s="8">
        <f t="shared" si="0"/>
        <v>0</v>
      </c>
      <c r="W16" s="8">
        <f t="shared" si="0"/>
        <v>0</v>
      </c>
      <c r="X16" s="8">
        <f t="shared" si="0"/>
        <v>0</v>
      </c>
      <c r="Y16" s="8">
        <f t="shared" si="0"/>
        <v>0</v>
      </c>
      <c r="Z16" s="8">
        <f t="shared" si="0"/>
        <v>0</v>
      </c>
      <c r="AA16" s="8">
        <f t="shared" si="0"/>
        <v>0</v>
      </c>
      <c r="AB16" s="8">
        <f t="shared" si="0"/>
        <v>0</v>
      </c>
      <c r="AC16" s="8">
        <f t="shared" si="0"/>
        <v>0</v>
      </c>
      <c r="AD16" s="8">
        <f t="shared" si="0"/>
        <v>0</v>
      </c>
      <c r="AE16" s="8">
        <f t="shared" si="0"/>
        <v>0</v>
      </c>
      <c r="AF16" s="8">
        <f t="shared" si="0"/>
        <v>0</v>
      </c>
      <c r="AG16" s="8">
        <f t="shared" si="0"/>
        <v>0</v>
      </c>
      <c r="AH16" s="8">
        <f t="shared" si="0"/>
        <v>0</v>
      </c>
      <c r="AI16" s="8">
        <f t="shared" si="0"/>
        <v>0</v>
      </c>
      <c r="AJ16" s="8">
        <f t="shared" si="0"/>
        <v>0</v>
      </c>
      <c r="AK16" s="8">
        <f t="shared" si="0"/>
        <v>0</v>
      </c>
      <c r="AL16" s="8">
        <f t="shared" si="0"/>
        <v>0</v>
      </c>
      <c r="AM16" s="8">
        <f t="shared" si="0"/>
        <v>0</v>
      </c>
      <c r="AN16" s="8">
        <f t="shared" si="0"/>
        <v>0</v>
      </c>
      <c r="AO16" s="8">
        <f t="shared" si="0"/>
        <v>0</v>
      </c>
      <c r="AP16" s="8">
        <f t="shared" si="0"/>
        <v>0</v>
      </c>
      <c r="AQ16" s="8">
        <f t="shared" si="0"/>
        <v>0</v>
      </c>
      <c r="AR16" s="8">
        <f t="shared" si="0"/>
        <v>0</v>
      </c>
      <c r="AS16" s="8">
        <f t="shared" si="0"/>
        <v>0</v>
      </c>
      <c r="AT16" s="8">
        <f t="shared" si="0"/>
        <v>0</v>
      </c>
      <c r="AU16" s="8">
        <f t="shared" si="0"/>
        <v>0</v>
      </c>
      <c r="AV16" s="8">
        <f t="shared" si="0"/>
        <v>0</v>
      </c>
      <c r="AW16" s="8">
        <f t="shared" si="0"/>
        <v>0</v>
      </c>
      <c r="AX16" s="8">
        <f t="shared" si="0"/>
        <v>0</v>
      </c>
      <c r="AY16" s="8">
        <f t="shared" si="0"/>
        <v>0</v>
      </c>
      <c r="AZ16" s="8">
        <f t="shared" si="0"/>
        <v>0</v>
      </c>
      <c r="BA16" s="8">
        <f t="shared" si="0"/>
        <v>0</v>
      </c>
      <c r="BB16" s="8">
        <f t="shared" si="0"/>
        <v>0</v>
      </c>
      <c r="BC16" s="8">
        <f t="shared" si="0"/>
        <v>0</v>
      </c>
      <c r="BD16" s="8">
        <f t="shared" si="0"/>
        <v>0</v>
      </c>
      <c r="BE16" s="8">
        <f t="shared" si="0"/>
        <v>0</v>
      </c>
      <c r="BF16" s="8">
        <f t="shared" si="0"/>
        <v>0</v>
      </c>
      <c r="BG16" s="8">
        <f t="shared" si="0"/>
        <v>0</v>
      </c>
      <c r="BH16" s="8">
        <f t="shared" si="0"/>
        <v>0</v>
      </c>
      <c r="BI16" s="8">
        <f t="shared" si="0"/>
        <v>0</v>
      </c>
      <c r="BJ16" s="8">
        <f t="shared" si="0"/>
        <v>0</v>
      </c>
      <c r="BK16" s="8">
        <f t="shared" si="0"/>
        <v>0</v>
      </c>
      <c r="BL16" s="8">
        <f t="shared" si="0"/>
        <v>0</v>
      </c>
      <c r="BM16" s="8">
        <f t="shared" si="0"/>
        <v>0</v>
      </c>
      <c r="BN16" s="8">
        <f t="shared" si="0"/>
        <v>0</v>
      </c>
      <c r="BO16" s="8">
        <f t="shared" si="0"/>
        <v>0</v>
      </c>
      <c r="BP16" s="8">
        <f t="shared" si="0"/>
        <v>0</v>
      </c>
      <c r="BQ16" s="8">
        <f t="shared" si="0"/>
        <v>0</v>
      </c>
      <c r="BR16" s="8">
        <f t="shared" si="0"/>
        <v>0</v>
      </c>
      <c r="BS16" s="8">
        <f t="shared" si="0"/>
        <v>0</v>
      </c>
      <c r="BT16" s="8">
        <f t="shared" si="0"/>
        <v>0</v>
      </c>
      <c r="BU16" s="8">
        <f t="shared" si="0"/>
        <v>0</v>
      </c>
      <c r="BV16" s="8">
        <f t="shared" si="0"/>
        <v>0</v>
      </c>
      <c r="BW16" s="8">
        <f t="shared" si="0"/>
        <v>0</v>
      </c>
      <c r="BX16" s="8">
        <f t="shared" si="0"/>
        <v>0</v>
      </c>
      <c r="BY16" s="8">
        <f t="shared" si="1"/>
        <v>0</v>
      </c>
      <c r="BZ16" s="8">
        <f t="shared" si="1"/>
        <v>0</v>
      </c>
      <c r="CA16" s="8">
        <f t="shared" si="1"/>
        <v>0</v>
      </c>
      <c r="CB16" s="8">
        <f t="shared" si="1"/>
        <v>0</v>
      </c>
      <c r="CC16" s="8">
        <f t="shared" si="1"/>
        <v>0</v>
      </c>
      <c r="CD16" s="8">
        <f t="shared" si="1"/>
        <v>0</v>
      </c>
      <c r="CE16" s="8">
        <f t="shared" si="1"/>
        <v>0</v>
      </c>
      <c r="CF16" s="8">
        <f t="shared" si="1"/>
        <v>0</v>
      </c>
      <c r="CH16" s="16">
        <f>+IF(EOMONTH($I16,0)=CH$11,+$C16*(1+VLOOKUP(+$G16,D!$C$18:$D$19,2)),0)</f>
        <v>0</v>
      </c>
      <c r="CI16" s="16">
        <f>+IF(EOMONTH($I16,0)=CI$11,+$C16*(1+VLOOKUP(+$G16,D!$C$18:$D$19,2)),0)</f>
        <v>0</v>
      </c>
      <c r="CJ16" s="16">
        <f>+IF(EOMONTH($I16,0)=CJ$11,+$C16*(1+VLOOKUP(+$G16,D!$C$18:$D$19,2)),0)</f>
        <v>0</v>
      </c>
      <c r="CK16" s="16">
        <f>+IF(EOMONTH($I16,0)=CK$11,+$C16*(1+VLOOKUP(+$G16,D!$C$18:$D$19,2)),0)</f>
        <v>0</v>
      </c>
      <c r="CL16" s="16">
        <f>+IF(EOMONTH($I16,0)=CL$11,+$C16*(1+VLOOKUP(+$G16,D!$C$18:$D$19,2)),0)</f>
        <v>0</v>
      </c>
      <c r="CM16" s="16">
        <f>+IF(EOMONTH($I16,0)=CM$11,+$C16*(1+VLOOKUP(+$G16,D!$C$18:$D$19,2)),0)</f>
        <v>0</v>
      </c>
      <c r="CN16" s="16">
        <f>+IF(EOMONTH($I16,0)=CN$11,+$C16*(1+VLOOKUP(+$G16,D!$C$18:$D$19,2)),0)</f>
        <v>0</v>
      </c>
      <c r="CO16" s="16">
        <f>+IF(EOMONTH($I16,0)=CO$11,+$C16*(1+VLOOKUP(+$G16,D!$C$18:$D$19,2)),0)</f>
        <v>0</v>
      </c>
      <c r="CP16" s="16">
        <f>+IF(EOMONTH($I16,0)=CP$11,+$C16*(1+VLOOKUP(+$G16,D!$C$18:$D$19,2)),0)</f>
        <v>0</v>
      </c>
      <c r="CQ16" s="16">
        <f>+IF(EOMONTH($I16,0)=CQ$11,+$C16*(1+VLOOKUP(+$G16,D!$C$18:$D$19,2)),0)</f>
        <v>0</v>
      </c>
      <c r="CR16" s="16">
        <f>+IF(EOMONTH($I16,0)=CR$11,+$C16*(1+VLOOKUP(+$G16,D!$C$18:$D$19,2)),0)</f>
        <v>0</v>
      </c>
      <c r="CS16" s="16">
        <f>+IF(EOMONTH($I16,0)=CS$11,+$C16*(1+VLOOKUP(+$G16,D!$C$18:$D$19,2)),0)</f>
        <v>0</v>
      </c>
      <c r="CT16" s="16">
        <f>+IF(EOMONTH($I16,0)=CT$11,+$C16*(1+VLOOKUP(+$G16,D!$C$18:$D$19,2)),0)</f>
        <v>0</v>
      </c>
      <c r="CU16" s="16">
        <f>+IF(EOMONTH($I16,0)=CU$11,+$C16*(1+VLOOKUP(+$G16,D!$C$18:$D$19,2)),0)</f>
        <v>0</v>
      </c>
      <c r="CV16" s="16">
        <f>+IF(EOMONTH($I16,0)=CV$11,+$C16*(1+VLOOKUP(+$G16,D!$C$18:$D$19,2)),0)</f>
        <v>0</v>
      </c>
      <c r="CW16" s="16">
        <f>+IF(EOMONTH($I16,0)=CW$11,+$C16*(1+VLOOKUP(+$G16,D!$C$18:$D$19,2)),0)</f>
        <v>0</v>
      </c>
      <c r="CX16" s="16">
        <f>+IF(EOMONTH($I16,0)=CX$11,+$C16*(1+VLOOKUP(+$G16,D!$C$18:$D$19,2)),0)</f>
        <v>0</v>
      </c>
      <c r="CY16" s="16">
        <f>+IF(EOMONTH($I16,0)=CY$11,+$C16*(1+VLOOKUP(+$G16,D!$C$18:$D$19,2)),0)</f>
        <v>0</v>
      </c>
      <c r="CZ16" s="16">
        <f>+IF(EOMONTH($I16,0)=CZ$11,+$C16*(1+VLOOKUP(+$G16,D!$C$18:$D$19,2)),0)</f>
        <v>0</v>
      </c>
      <c r="DA16" s="16">
        <f>+IF(EOMONTH($I16,0)=DA$11,+$C16*(1+VLOOKUP(+$G16,D!$C$18:$D$19,2)),0)</f>
        <v>0</v>
      </c>
      <c r="DB16" s="16">
        <f>+IF(EOMONTH($I16,0)=DB$11,+$C16*(1+VLOOKUP(+$G16,D!$C$18:$D$19,2)),0)</f>
        <v>0</v>
      </c>
      <c r="DC16" s="16">
        <f>+IF(EOMONTH($I16,0)=DC$11,+$C16*(1+VLOOKUP(+$G16,D!$C$18:$D$19,2)),0)</f>
        <v>0</v>
      </c>
      <c r="DD16" s="16">
        <f>+IF(EOMONTH($I16,0)=DD$11,+$C16*(1+VLOOKUP(+$G16,D!$C$18:$D$19,2)),0)</f>
        <v>0</v>
      </c>
      <c r="DE16" s="16">
        <f>+IF(EOMONTH($I16,0)=DE$11,+$C16*(1+VLOOKUP(+$G16,D!$C$18:$D$19,2)),0)</f>
        <v>0</v>
      </c>
      <c r="DF16" s="16">
        <f>+IF(EOMONTH($I16,0)=DF$11,+$C16*(1+VLOOKUP(+$G16,D!$C$18:$D$19,2)),0)</f>
        <v>0</v>
      </c>
      <c r="DG16" s="16">
        <f>+IF(EOMONTH($I16,0)=DG$11,+$C16*(1+VLOOKUP(+$G16,D!$C$18:$D$19,2)),0)</f>
        <v>0</v>
      </c>
      <c r="DH16" s="16">
        <f>+IF(EOMONTH($I16,0)=DH$11,+$C16*(1+VLOOKUP(+$G16,D!$C$18:$D$19,2)),0)</f>
        <v>0</v>
      </c>
      <c r="DI16" s="16">
        <f>+IF(EOMONTH($I16,0)=DI$11,+$C16*(1+VLOOKUP(+$G16,D!$C$18:$D$19,2)),0)</f>
        <v>0</v>
      </c>
      <c r="DJ16" s="16">
        <f>+IF(EOMONTH($I16,0)=DJ$11,+$C16*(1+VLOOKUP(+$G16,D!$C$18:$D$19,2)),0)</f>
        <v>0</v>
      </c>
      <c r="DK16" s="16">
        <f>+IF(EOMONTH($I16,0)=DK$11,+$C16*(1+VLOOKUP(+$G16,D!$C$18:$D$19,2)),0)</f>
        <v>0</v>
      </c>
      <c r="DL16" s="16">
        <f>+IF(EOMONTH($I16,0)=DL$11,+$C16*(1+VLOOKUP(+$G16,D!$C$18:$D$19,2)),0)</f>
        <v>0</v>
      </c>
      <c r="DM16" s="16">
        <f>+IF(EOMONTH($I16,0)=DM$11,+$C16*(1+VLOOKUP(+$G16,D!$C$18:$D$19,2)),0)</f>
        <v>0</v>
      </c>
      <c r="DN16" s="16">
        <f>+IF(EOMONTH($I16,0)=DN$11,+$C16*(1+VLOOKUP(+$G16,D!$C$18:$D$19,2)),0)</f>
        <v>0</v>
      </c>
      <c r="DO16" s="16">
        <f>+IF(EOMONTH($I16,0)=DO$11,+$C16*(1+VLOOKUP(+$G16,D!$C$18:$D$19,2)),0)</f>
        <v>0</v>
      </c>
      <c r="DP16" s="16">
        <f>+IF(EOMONTH($I16,0)=DP$11,+$C16*(1+VLOOKUP(+$G16,D!$C$18:$D$19,2)),0)</f>
        <v>0</v>
      </c>
      <c r="DQ16" s="16">
        <f>+IF(EOMONTH($I16,0)=DQ$11,+$C16*(1+VLOOKUP(+$G16,D!$C$18:$D$19,2)),0)</f>
        <v>0</v>
      </c>
      <c r="DR16" s="16">
        <f>+IF(EOMONTH($I16,0)=DR$11,+$C16*(1+VLOOKUP(+$G16,D!$C$18:$D$19,2)),0)</f>
        <v>0</v>
      </c>
      <c r="DS16" s="16">
        <f>+IF(EOMONTH($I16,0)=DS$11,+$C16*(1+VLOOKUP(+$G16,D!$C$18:$D$19,2)),0)</f>
        <v>0</v>
      </c>
      <c r="DT16" s="16">
        <f>+IF(EOMONTH($I16,0)=DT$11,+$C16*(1+VLOOKUP(+$G16,D!$C$18:$D$19,2)),0)</f>
        <v>0</v>
      </c>
      <c r="DU16" s="16">
        <f>+IF(EOMONTH($I16,0)=DU$11,+$C16*(1+VLOOKUP(+$G16,D!$C$18:$D$19,2)),0)</f>
        <v>0</v>
      </c>
      <c r="DV16" s="16">
        <f>+IF(EOMONTH($I16,0)=DV$11,+$C16*(1+VLOOKUP(+$G16,D!$C$18:$D$19,2)),0)</f>
        <v>0</v>
      </c>
      <c r="DW16" s="16">
        <f>+IF(EOMONTH($I16,0)=DW$11,+$C16*(1+VLOOKUP(+$G16,D!$C$18:$D$19,2)),0)</f>
        <v>0</v>
      </c>
      <c r="DX16" s="16">
        <f>+IF(EOMONTH($I16,0)=DX$11,+$C16*(1+VLOOKUP(+$G16,D!$C$18:$D$19,2)),0)</f>
        <v>0</v>
      </c>
      <c r="DY16" s="16">
        <f>+IF(EOMONTH($I16,0)=DY$11,+$C16*(1+VLOOKUP(+$G16,D!$C$18:$D$19,2)),0)</f>
        <v>0</v>
      </c>
      <c r="DZ16" s="16">
        <f>+IF(EOMONTH($I16,0)=DZ$11,+$C16*(1+VLOOKUP(+$G16,D!$C$18:$D$19,2)),0)</f>
        <v>0</v>
      </c>
      <c r="EA16" s="16">
        <f>+IF(EOMONTH($I16,0)=EA$11,+$C16*(1+VLOOKUP(+$G16,D!$C$18:$D$19,2)),0)</f>
        <v>0</v>
      </c>
      <c r="EB16" s="16">
        <f>+IF(EOMONTH($I16,0)=EB$11,+$C16*(1+VLOOKUP(+$G16,D!$C$18:$D$19,2)),0)</f>
        <v>0</v>
      </c>
      <c r="EC16" s="16">
        <f>+IF(EOMONTH($I16,0)=EC$11,+$C16*(1+VLOOKUP(+$G16,D!$C$18:$D$19,2)),0)</f>
        <v>0</v>
      </c>
      <c r="ED16" s="16">
        <f>+IF(EOMONTH($I16,0)=ED$11,+$C16*(1+VLOOKUP(+$G16,D!$C$18:$D$19,2)),0)</f>
        <v>0</v>
      </c>
      <c r="EE16" s="16">
        <f>+IF(EOMONTH($I16,0)=EE$11,+$C16*(1+VLOOKUP(+$G16,D!$C$18:$D$19,2)),0)</f>
        <v>0</v>
      </c>
      <c r="EF16" s="16">
        <f>+IF(EOMONTH($I16,0)=EF$11,+$C16*(1+VLOOKUP(+$G16,D!$C$18:$D$19,2)),0)</f>
        <v>0</v>
      </c>
      <c r="EG16" s="16">
        <f>+IF(EOMONTH($I16,0)=EG$11,+$C16*(1+VLOOKUP(+$G16,D!$C$18:$D$19,2)),0)</f>
        <v>0</v>
      </c>
      <c r="EH16" s="16">
        <f>+IF(EOMONTH($I16,0)=EH$11,+$C16*(1+VLOOKUP(+$G16,D!$C$18:$D$19,2)),0)</f>
        <v>0</v>
      </c>
      <c r="EI16" s="16">
        <f>+IF(EOMONTH($I16,0)=EI$11,+$C16*(1+VLOOKUP(+$G16,D!$C$18:$D$19,2)),0)</f>
        <v>0</v>
      </c>
      <c r="EJ16" s="16">
        <f>+IF(EOMONTH($I16,0)=EJ$11,+$C16*(1+VLOOKUP(+$G16,D!$C$18:$D$19,2)),0)</f>
        <v>0</v>
      </c>
      <c r="EK16" s="16">
        <f>+IF(EOMONTH($I16,0)=EK$11,+$C16*(1+VLOOKUP(+$G16,D!$C$18:$D$19,2)),0)</f>
        <v>0</v>
      </c>
      <c r="EL16" s="16">
        <f>+IF(EOMONTH($I16,0)=EL$11,+$C16*(1+VLOOKUP(+$G16,D!$C$18:$D$19,2)),0)</f>
        <v>0</v>
      </c>
      <c r="EM16" s="16">
        <f>+IF(EOMONTH($I16,0)=EM$11,+$C16*(1+VLOOKUP(+$G16,D!$C$18:$D$19,2)),0)</f>
        <v>0</v>
      </c>
      <c r="EN16" s="16">
        <f>+IF(EOMONTH($I16,0)=EN$11,+$C16*(1+VLOOKUP(+$G16,D!$C$18:$D$19,2)),0)</f>
        <v>0</v>
      </c>
      <c r="EO16" s="16">
        <f>+IF(EOMONTH($I16,0)=EO$11,+$C16*(1+VLOOKUP(+$G16,D!$C$18:$D$19,2)),0)</f>
        <v>0</v>
      </c>
      <c r="EP16" s="16">
        <f>+IF(EOMONTH($I16,0)=EP$11,+$C16*(1+VLOOKUP(+$G16,D!$C$18:$D$19,2)),0)</f>
        <v>0</v>
      </c>
      <c r="EQ16" s="16">
        <f>+IF(EOMONTH($I16,0)=EQ$11,+$C16*(1+VLOOKUP(+$G16,D!$C$18:$D$19,2)),0)</f>
        <v>0</v>
      </c>
      <c r="ER16" s="16">
        <f>+IF(EOMONTH($I16,0)=ER$11,+$C16*(1+VLOOKUP(+$G16,D!$C$18:$D$19,2)),0)</f>
        <v>0</v>
      </c>
      <c r="ES16" s="16">
        <f>+IF(EOMONTH($I16,0)=ES$11,+$C16*(1+VLOOKUP(+$G16,D!$C$18:$D$19,2)),0)</f>
        <v>0</v>
      </c>
      <c r="ET16" s="16">
        <f>+IF(EOMONTH($I16,0)=ET$11,+$C16*(1+VLOOKUP(+$G16,D!$C$18:$D$19,2)),0)</f>
        <v>0</v>
      </c>
      <c r="EU16" s="16">
        <f>+IF(EOMONTH($I16,0)=EU$11,+$C16*(1+VLOOKUP(+$G16,D!$C$18:$D$19,2)),0)</f>
        <v>0</v>
      </c>
      <c r="EV16" s="16">
        <f>+IF(EOMONTH($I16,0)=EV$11,+$C16*(1+VLOOKUP(+$G16,D!$C$18:$D$19,2)),0)</f>
        <v>0</v>
      </c>
      <c r="EW16" s="16">
        <f>+IF(EOMONTH($I16,0)=EW$11,+$C16*(1+VLOOKUP(+$G16,D!$C$18:$D$19,2)),0)</f>
        <v>0</v>
      </c>
      <c r="EX16" s="16">
        <f>+IF(EOMONTH($I16,0)=EX$11,+$C16*(1+VLOOKUP(+$G16,D!$C$18:$D$19,2)),0)</f>
        <v>0</v>
      </c>
      <c r="EY16" s="16">
        <f>+IF(EOMONTH($I16,0)=EY$11,+$C16*(1+VLOOKUP(+$G16,D!$C$18:$D$19,2)),0)</f>
        <v>0</v>
      </c>
      <c r="EZ16" s="16">
        <f>+IF(EOMONTH($I16,0)=EZ$11,+$C16*(1+VLOOKUP(+$G16,D!$C$18:$D$19,2)),0)</f>
        <v>0</v>
      </c>
      <c r="FA16" s="16">
        <f>+IF(EOMONTH($I16,0)=FA$11,+$C16*(1+VLOOKUP(+$G16,D!$C$18:$D$19,2)),0)</f>
        <v>0</v>
      </c>
      <c r="FC16" s="27">
        <f t="shared" si="2"/>
        <v>0</v>
      </c>
      <c r="FD16" s="27">
        <f t="shared" si="2"/>
        <v>0</v>
      </c>
      <c r="FE16" s="27">
        <f t="shared" si="2"/>
        <v>0</v>
      </c>
      <c r="FF16" s="27">
        <f t="shared" si="2"/>
        <v>0</v>
      </c>
      <c r="FG16" s="27">
        <f t="shared" si="2"/>
        <v>0</v>
      </c>
      <c r="FH16" s="27">
        <f t="shared" si="2"/>
        <v>0</v>
      </c>
      <c r="FI16" s="27">
        <f t="shared" si="2"/>
        <v>0</v>
      </c>
      <c r="FJ16" s="27">
        <f t="shared" si="2"/>
        <v>0</v>
      </c>
      <c r="FK16" s="27">
        <f t="shared" si="2"/>
        <v>0</v>
      </c>
      <c r="FL16" s="27">
        <f t="shared" si="2"/>
        <v>0</v>
      </c>
      <c r="FM16" s="27">
        <f t="shared" si="3"/>
        <v>0</v>
      </c>
      <c r="FN16" s="27">
        <f t="shared" si="3"/>
        <v>0</v>
      </c>
      <c r="FO16" s="27">
        <f t="shared" si="3"/>
        <v>0</v>
      </c>
      <c r="FP16" s="27">
        <f t="shared" si="3"/>
        <v>0</v>
      </c>
      <c r="FQ16" s="27">
        <f t="shared" si="3"/>
        <v>0</v>
      </c>
      <c r="FR16" s="27">
        <f t="shared" si="3"/>
        <v>0</v>
      </c>
      <c r="FS16" s="27">
        <f t="shared" si="3"/>
        <v>0</v>
      </c>
      <c r="FT16" s="27">
        <f t="shared" si="3"/>
        <v>0</v>
      </c>
      <c r="FU16" s="27">
        <f t="shared" si="3"/>
        <v>0</v>
      </c>
      <c r="FV16" s="27">
        <f t="shared" si="3"/>
        <v>0</v>
      </c>
      <c r="FW16" s="27">
        <f t="shared" si="4"/>
        <v>0</v>
      </c>
      <c r="FX16" s="27">
        <f t="shared" si="4"/>
        <v>0</v>
      </c>
      <c r="FY16" s="27">
        <f t="shared" si="4"/>
        <v>0</v>
      </c>
      <c r="FZ16" s="27">
        <f t="shared" si="4"/>
        <v>0</v>
      </c>
      <c r="GA16" s="27">
        <f t="shared" si="4"/>
        <v>0</v>
      </c>
      <c r="GB16" s="27">
        <f t="shared" si="4"/>
        <v>0</v>
      </c>
      <c r="GC16" s="27">
        <f t="shared" si="4"/>
        <v>0</v>
      </c>
      <c r="GD16" s="27">
        <f t="shared" si="4"/>
        <v>0</v>
      </c>
      <c r="GE16" s="27">
        <f t="shared" si="4"/>
        <v>0</v>
      </c>
      <c r="GF16" s="27">
        <f t="shared" si="4"/>
        <v>0</v>
      </c>
      <c r="GG16" s="27">
        <f t="shared" si="5"/>
        <v>0</v>
      </c>
      <c r="GH16" s="27">
        <f t="shared" si="5"/>
        <v>0</v>
      </c>
      <c r="GI16" s="27">
        <f t="shared" si="5"/>
        <v>0</v>
      </c>
      <c r="GJ16" s="27">
        <f t="shared" si="5"/>
        <v>0</v>
      </c>
      <c r="GK16" s="27">
        <f t="shared" si="5"/>
        <v>0</v>
      </c>
      <c r="GL16" s="27">
        <f t="shared" si="5"/>
        <v>0</v>
      </c>
      <c r="GM16" s="27">
        <f t="shared" si="5"/>
        <v>0</v>
      </c>
      <c r="GN16" s="27">
        <f t="shared" si="5"/>
        <v>0</v>
      </c>
      <c r="GO16" s="27">
        <f t="shared" si="5"/>
        <v>0</v>
      </c>
      <c r="GP16" s="27">
        <f t="shared" si="5"/>
        <v>0</v>
      </c>
      <c r="GQ16" s="27">
        <f t="shared" si="6"/>
        <v>0</v>
      </c>
      <c r="GR16" s="27">
        <f t="shared" si="6"/>
        <v>0</v>
      </c>
      <c r="GS16" s="27">
        <f t="shared" si="6"/>
        <v>0</v>
      </c>
      <c r="GT16" s="27">
        <f t="shared" si="6"/>
        <v>0</v>
      </c>
      <c r="GU16" s="27">
        <f t="shared" si="6"/>
        <v>0</v>
      </c>
      <c r="GV16" s="27">
        <f t="shared" si="6"/>
        <v>0</v>
      </c>
      <c r="GW16" s="27">
        <f t="shared" si="6"/>
        <v>0</v>
      </c>
      <c r="GX16" s="27">
        <f t="shared" si="6"/>
        <v>0</v>
      </c>
      <c r="GY16" s="27">
        <f t="shared" si="6"/>
        <v>0</v>
      </c>
      <c r="GZ16" s="27">
        <f t="shared" si="6"/>
        <v>0</v>
      </c>
      <c r="HA16" s="27">
        <f t="shared" si="7"/>
        <v>0</v>
      </c>
      <c r="HB16" s="27">
        <f t="shared" si="7"/>
        <v>0</v>
      </c>
      <c r="HC16" s="27">
        <f t="shared" si="7"/>
        <v>0</v>
      </c>
      <c r="HD16" s="27">
        <f t="shared" si="7"/>
        <v>0</v>
      </c>
      <c r="HE16" s="27">
        <f t="shared" si="7"/>
        <v>0</v>
      </c>
      <c r="HF16" s="27">
        <f t="shared" si="7"/>
        <v>0</v>
      </c>
      <c r="HG16" s="27">
        <f t="shared" si="7"/>
        <v>0</v>
      </c>
      <c r="HH16" s="27">
        <f t="shared" si="7"/>
        <v>0</v>
      </c>
      <c r="HI16" s="27">
        <f t="shared" si="7"/>
        <v>0</v>
      </c>
      <c r="HJ16" s="27">
        <f t="shared" si="7"/>
        <v>0</v>
      </c>
      <c r="HK16" s="27">
        <f t="shared" si="8"/>
        <v>0</v>
      </c>
      <c r="HL16" s="27">
        <f t="shared" si="8"/>
        <v>0</v>
      </c>
      <c r="HM16" s="27">
        <f t="shared" si="8"/>
        <v>0</v>
      </c>
      <c r="HN16" s="27">
        <f t="shared" si="8"/>
        <v>0</v>
      </c>
      <c r="HO16" s="27">
        <f t="shared" si="8"/>
        <v>0</v>
      </c>
      <c r="HP16" s="27">
        <f t="shared" si="8"/>
        <v>0</v>
      </c>
      <c r="HQ16" s="27">
        <f t="shared" si="8"/>
        <v>0</v>
      </c>
      <c r="HR16" s="27">
        <f t="shared" si="8"/>
        <v>0</v>
      </c>
      <c r="HS16" s="27">
        <f t="shared" si="8"/>
        <v>0</v>
      </c>
      <c r="HT16" s="27">
        <f t="shared" si="8"/>
        <v>0</v>
      </c>
      <c r="HU16" s="27">
        <f t="shared" si="8"/>
        <v>0</v>
      </c>
      <c r="HV16" s="27">
        <f t="shared" si="8"/>
        <v>0</v>
      </c>
    </row>
    <row r="17" spans="2:230" ht="12.75" thickBot="1">
      <c r="B17" s="282" t="s">
        <v>30</v>
      </c>
      <c r="C17" s="292">
        <f>SUM(C14:C16)</f>
        <v>75</v>
      </c>
      <c r="D17" s="14"/>
      <c r="E17" s="14"/>
      <c r="F17" s="9"/>
      <c r="G17" s="7"/>
      <c r="H17" s="7"/>
      <c r="I17" s="66"/>
      <c r="J17" s="510"/>
      <c r="K17" s="511"/>
      <c r="L17" s="22"/>
      <c r="M17" s="58">
        <f t="shared" ref="M17:AR17" si="9">SUM(M14:M16)</f>
        <v>45</v>
      </c>
      <c r="N17" s="58">
        <f t="shared" si="9"/>
        <v>30</v>
      </c>
      <c r="O17" s="58">
        <f t="shared" si="9"/>
        <v>0</v>
      </c>
      <c r="P17" s="58">
        <f t="shared" si="9"/>
        <v>0</v>
      </c>
      <c r="Q17" s="58">
        <f t="shared" si="9"/>
        <v>0</v>
      </c>
      <c r="R17" s="58">
        <f t="shared" si="9"/>
        <v>0</v>
      </c>
      <c r="S17" s="58">
        <f t="shared" si="9"/>
        <v>0</v>
      </c>
      <c r="T17" s="58">
        <f t="shared" si="9"/>
        <v>0</v>
      </c>
      <c r="U17" s="58">
        <f t="shared" si="9"/>
        <v>0</v>
      </c>
      <c r="V17" s="58">
        <f t="shared" si="9"/>
        <v>0</v>
      </c>
      <c r="W17" s="58">
        <f t="shared" si="9"/>
        <v>0</v>
      </c>
      <c r="X17" s="58">
        <f t="shared" si="9"/>
        <v>0</v>
      </c>
      <c r="Y17" s="58">
        <f t="shared" si="9"/>
        <v>0</v>
      </c>
      <c r="Z17" s="58">
        <f t="shared" si="9"/>
        <v>0</v>
      </c>
      <c r="AA17" s="58">
        <f t="shared" si="9"/>
        <v>0</v>
      </c>
      <c r="AB17" s="58">
        <f t="shared" si="9"/>
        <v>0</v>
      </c>
      <c r="AC17" s="58">
        <f t="shared" si="9"/>
        <v>0</v>
      </c>
      <c r="AD17" s="58">
        <f t="shared" si="9"/>
        <v>0</v>
      </c>
      <c r="AE17" s="58">
        <f t="shared" si="9"/>
        <v>0</v>
      </c>
      <c r="AF17" s="58">
        <f t="shared" si="9"/>
        <v>0</v>
      </c>
      <c r="AG17" s="58">
        <f t="shared" si="9"/>
        <v>0</v>
      </c>
      <c r="AH17" s="58">
        <f t="shared" si="9"/>
        <v>0</v>
      </c>
      <c r="AI17" s="58">
        <f t="shared" si="9"/>
        <v>0</v>
      </c>
      <c r="AJ17" s="58">
        <f t="shared" si="9"/>
        <v>0</v>
      </c>
      <c r="AK17" s="58">
        <f t="shared" si="9"/>
        <v>0</v>
      </c>
      <c r="AL17" s="58">
        <f t="shared" si="9"/>
        <v>0</v>
      </c>
      <c r="AM17" s="58">
        <f t="shared" si="9"/>
        <v>0</v>
      </c>
      <c r="AN17" s="58">
        <f t="shared" si="9"/>
        <v>0</v>
      </c>
      <c r="AO17" s="58">
        <f t="shared" si="9"/>
        <v>0</v>
      </c>
      <c r="AP17" s="58">
        <f t="shared" si="9"/>
        <v>0</v>
      </c>
      <c r="AQ17" s="58">
        <f t="shared" si="9"/>
        <v>0</v>
      </c>
      <c r="AR17" s="58">
        <f t="shared" si="9"/>
        <v>0</v>
      </c>
      <c r="AS17" s="58">
        <f t="shared" ref="AS17:BX17" si="10">SUM(AS14:AS16)</f>
        <v>0</v>
      </c>
      <c r="AT17" s="58">
        <f t="shared" si="10"/>
        <v>0</v>
      </c>
      <c r="AU17" s="58">
        <f t="shared" si="10"/>
        <v>0</v>
      </c>
      <c r="AV17" s="58">
        <f t="shared" si="10"/>
        <v>0</v>
      </c>
      <c r="AW17" s="58">
        <f t="shared" si="10"/>
        <v>0</v>
      </c>
      <c r="AX17" s="58">
        <f t="shared" si="10"/>
        <v>0</v>
      </c>
      <c r="AY17" s="58">
        <f t="shared" si="10"/>
        <v>0</v>
      </c>
      <c r="AZ17" s="58">
        <f t="shared" si="10"/>
        <v>0</v>
      </c>
      <c r="BA17" s="58">
        <f t="shared" si="10"/>
        <v>0</v>
      </c>
      <c r="BB17" s="58">
        <f t="shared" si="10"/>
        <v>0</v>
      </c>
      <c r="BC17" s="58">
        <f t="shared" si="10"/>
        <v>0</v>
      </c>
      <c r="BD17" s="58">
        <f t="shared" si="10"/>
        <v>0</v>
      </c>
      <c r="BE17" s="58">
        <f t="shared" si="10"/>
        <v>0</v>
      </c>
      <c r="BF17" s="58">
        <f t="shared" si="10"/>
        <v>0</v>
      </c>
      <c r="BG17" s="58">
        <f t="shared" si="10"/>
        <v>0</v>
      </c>
      <c r="BH17" s="58">
        <f t="shared" si="10"/>
        <v>0</v>
      </c>
      <c r="BI17" s="58">
        <f t="shared" si="10"/>
        <v>0</v>
      </c>
      <c r="BJ17" s="58">
        <f t="shared" si="10"/>
        <v>0</v>
      </c>
      <c r="BK17" s="58">
        <f t="shared" si="10"/>
        <v>0</v>
      </c>
      <c r="BL17" s="58">
        <f t="shared" si="10"/>
        <v>0</v>
      </c>
      <c r="BM17" s="58">
        <f t="shared" si="10"/>
        <v>0</v>
      </c>
      <c r="BN17" s="58">
        <f t="shared" si="10"/>
        <v>0</v>
      </c>
      <c r="BO17" s="58">
        <f t="shared" si="10"/>
        <v>0</v>
      </c>
      <c r="BP17" s="58">
        <f t="shared" si="10"/>
        <v>0</v>
      </c>
      <c r="BQ17" s="58">
        <f t="shared" si="10"/>
        <v>0</v>
      </c>
      <c r="BR17" s="58">
        <f t="shared" si="10"/>
        <v>0</v>
      </c>
      <c r="BS17" s="58">
        <f t="shared" si="10"/>
        <v>0</v>
      </c>
      <c r="BT17" s="58">
        <f t="shared" si="10"/>
        <v>0</v>
      </c>
      <c r="BU17" s="58">
        <f t="shared" si="10"/>
        <v>0</v>
      </c>
      <c r="BV17" s="58">
        <f t="shared" si="10"/>
        <v>0</v>
      </c>
      <c r="BW17" s="58">
        <f t="shared" si="10"/>
        <v>0</v>
      </c>
      <c r="BX17" s="58">
        <f t="shared" si="10"/>
        <v>0</v>
      </c>
      <c r="BY17" s="58">
        <f t="shared" ref="BY17:CF17" si="11">SUM(BY14:BY16)</f>
        <v>0</v>
      </c>
      <c r="BZ17" s="58">
        <f t="shared" si="11"/>
        <v>0</v>
      </c>
      <c r="CA17" s="58">
        <f t="shared" si="11"/>
        <v>0</v>
      </c>
      <c r="CB17" s="58">
        <f t="shared" si="11"/>
        <v>0</v>
      </c>
      <c r="CC17" s="58">
        <f t="shared" si="11"/>
        <v>0</v>
      </c>
      <c r="CD17" s="58">
        <f t="shared" si="11"/>
        <v>0</v>
      </c>
      <c r="CE17" s="58">
        <f t="shared" si="11"/>
        <v>0</v>
      </c>
      <c r="CF17" s="58">
        <f t="shared" si="11"/>
        <v>0</v>
      </c>
      <c r="CG17" s="23"/>
      <c r="CH17" s="59">
        <f t="shared" ref="CH17:DM17" si="12">SUM(CH14:CH16)</f>
        <v>45</v>
      </c>
      <c r="CI17" s="59">
        <f t="shared" si="12"/>
        <v>0</v>
      </c>
      <c r="CJ17" s="59">
        <f t="shared" si="12"/>
        <v>0</v>
      </c>
      <c r="CK17" s="59">
        <f t="shared" si="12"/>
        <v>36.299999999999997</v>
      </c>
      <c r="CL17" s="59">
        <f t="shared" si="12"/>
        <v>0</v>
      </c>
      <c r="CM17" s="59">
        <f t="shared" si="12"/>
        <v>0</v>
      </c>
      <c r="CN17" s="59">
        <f t="shared" si="12"/>
        <v>0</v>
      </c>
      <c r="CO17" s="59">
        <f t="shared" si="12"/>
        <v>0</v>
      </c>
      <c r="CP17" s="59">
        <f t="shared" si="12"/>
        <v>0</v>
      </c>
      <c r="CQ17" s="59">
        <f t="shared" si="12"/>
        <v>0</v>
      </c>
      <c r="CR17" s="59">
        <f t="shared" si="12"/>
        <v>0</v>
      </c>
      <c r="CS17" s="59">
        <f t="shared" si="12"/>
        <v>0</v>
      </c>
      <c r="CT17" s="59">
        <f t="shared" si="12"/>
        <v>0</v>
      </c>
      <c r="CU17" s="59">
        <f t="shared" si="12"/>
        <v>0</v>
      </c>
      <c r="CV17" s="59">
        <f t="shared" si="12"/>
        <v>0</v>
      </c>
      <c r="CW17" s="59">
        <f t="shared" si="12"/>
        <v>0</v>
      </c>
      <c r="CX17" s="59">
        <f t="shared" si="12"/>
        <v>0</v>
      </c>
      <c r="CY17" s="59">
        <f t="shared" si="12"/>
        <v>0</v>
      </c>
      <c r="CZ17" s="59">
        <f t="shared" si="12"/>
        <v>0</v>
      </c>
      <c r="DA17" s="59">
        <f t="shared" si="12"/>
        <v>0</v>
      </c>
      <c r="DB17" s="59">
        <f t="shared" si="12"/>
        <v>0</v>
      </c>
      <c r="DC17" s="59">
        <f t="shared" si="12"/>
        <v>0</v>
      </c>
      <c r="DD17" s="59">
        <f t="shared" si="12"/>
        <v>0</v>
      </c>
      <c r="DE17" s="59">
        <f t="shared" si="12"/>
        <v>0</v>
      </c>
      <c r="DF17" s="59">
        <f t="shared" si="12"/>
        <v>0</v>
      </c>
      <c r="DG17" s="59">
        <f t="shared" si="12"/>
        <v>0</v>
      </c>
      <c r="DH17" s="59">
        <f t="shared" si="12"/>
        <v>0</v>
      </c>
      <c r="DI17" s="59">
        <f t="shared" si="12"/>
        <v>0</v>
      </c>
      <c r="DJ17" s="59">
        <f t="shared" si="12"/>
        <v>0</v>
      </c>
      <c r="DK17" s="59">
        <f t="shared" si="12"/>
        <v>0</v>
      </c>
      <c r="DL17" s="59">
        <f t="shared" si="12"/>
        <v>0</v>
      </c>
      <c r="DM17" s="59">
        <f t="shared" si="12"/>
        <v>0</v>
      </c>
      <c r="DN17" s="59">
        <f t="shared" ref="DN17:ES17" si="13">SUM(DN14:DN16)</f>
        <v>0</v>
      </c>
      <c r="DO17" s="59">
        <f t="shared" si="13"/>
        <v>0</v>
      </c>
      <c r="DP17" s="59">
        <f t="shared" si="13"/>
        <v>0</v>
      </c>
      <c r="DQ17" s="59">
        <f t="shared" si="13"/>
        <v>0</v>
      </c>
      <c r="DR17" s="59">
        <f t="shared" si="13"/>
        <v>0</v>
      </c>
      <c r="DS17" s="59">
        <f t="shared" si="13"/>
        <v>0</v>
      </c>
      <c r="DT17" s="59">
        <f t="shared" si="13"/>
        <v>0</v>
      </c>
      <c r="DU17" s="59">
        <f t="shared" si="13"/>
        <v>0</v>
      </c>
      <c r="DV17" s="59">
        <f t="shared" si="13"/>
        <v>0</v>
      </c>
      <c r="DW17" s="59">
        <f t="shared" si="13"/>
        <v>0</v>
      </c>
      <c r="DX17" s="59">
        <f t="shared" si="13"/>
        <v>0</v>
      </c>
      <c r="DY17" s="59">
        <f t="shared" si="13"/>
        <v>0</v>
      </c>
      <c r="DZ17" s="59">
        <f t="shared" si="13"/>
        <v>0</v>
      </c>
      <c r="EA17" s="59">
        <f t="shared" si="13"/>
        <v>0</v>
      </c>
      <c r="EB17" s="59">
        <f t="shared" si="13"/>
        <v>0</v>
      </c>
      <c r="EC17" s="59">
        <f t="shared" si="13"/>
        <v>0</v>
      </c>
      <c r="ED17" s="59">
        <f t="shared" si="13"/>
        <v>0</v>
      </c>
      <c r="EE17" s="59">
        <f t="shared" si="13"/>
        <v>0</v>
      </c>
      <c r="EF17" s="59">
        <f t="shared" si="13"/>
        <v>0</v>
      </c>
      <c r="EG17" s="59">
        <f t="shared" si="13"/>
        <v>0</v>
      </c>
      <c r="EH17" s="59">
        <f t="shared" si="13"/>
        <v>0</v>
      </c>
      <c r="EI17" s="59">
        <f t="shared" si="13"/>
        <v>0</v>
      </c>
      <c r="EJ17" s="59">
        <f t="shared" si="13"/>
        <v>0</v>
      </c>
      <c r="EK17" s="59">
        <f t="shared" si="13"/>
        <v>0</v>
      </c>
      <c r="EL17" s="59">
        <f t="shared" si="13"/>
        <v>0</v>
      </c>
      <c r="EM17" s="59">
        <f t="shared" si="13"/>
        <v>0</v>
      </c>
      <c r="EN17" s="59">
        <f t="shared" si="13"/>
        <v>0</v>
      </c>
      <c r="EO17" s="59">
        <f t="shared" si="13"/>
        <v>0</v>
      </c>
      <c r="EP17" s="59">
        <f t="shared" si="13"/>
        <v>0</v>
      </c>
      <c r="EQ17" s="59">
        <f t="shared" si="13"/>
        <v>0</v>
      </c>
      <c r="ER17" s="59">
        <f t="shared" si="13"/>
        <v>0</v>
      </c>
      <c r="ES17" s="59">
        <f t="shared" si="13"/>
        <v>0</v>
      </c>
      <c r="ET17" s="59">
        <f t="shared" ref="ET17:FA17" si="14">SUM(ET14:ET16)</f>
        <v>0</v>
      </c>
      <c r="EU17" s="59">
        <f t="shared" si="14"/>
        <v>0</v>
      </c>
      <c r="EV17" s="59">
        <f t="shared" si="14"/>
        <v>0</v>
      </c>
      <c r="EW17" s="59">
        <f t="shared" si="14"/>
        <v>0</v>
      </c>
      <c r="EX17" s="59">
        <f t="shared" si="14"/>
        <v>0</v>
      </c>
      <c r="EY17" s="59">
        <f t="shared" si="14"/>
        <v>0</v>
      </c>
      <c r="EZ17" s="59">
        <f t="shared" si="14"/>
        <v>0</v>
      </c>
      <c r="FA17" s="59">
        <f t="shared" si="14"/>
        <v>0</v>
      </c>
      <c r="FB17" s="23"/>
      <c r="FC17" s="60">
        <f t="shared" ref="FC17:GH17" si="15">SUM(FC14:FC16)</f>
        <v>0</v>
      </c>
      <c r="FD17" s="60">
        <f t="shared" si="15"/>
        <v>0</v>
      </c>
      <c r="FE17" s="60">
        <f t="shared" si="15"/>
        <v>0</v>
      </c>
      <c r="FF17" s="60">
        <f t="shared" si="15"/>
        <v>0</v>
      </c>
      <c r="FG17" s="60">
        <f t="shared" si="15"/>
        <v>0</v>
      </c>
      <c r="FH17" s="60">
        <f t="shared" si="15"/>
        <v>0</v>
      </c>
      <c r="FI17" s="60">
        <f t="shared" si="15"/>
        <v>0</v>
      </c>
      <c r="FJ17" s="60">
        <f t="shared" si="15"/>
        <v>0</v>
      </c>
      <c r="FK17" s="60">
        <f t="shared" si="15"/>
        <v>0</v>
      </c>
      <c r="FL17" s="60">
        <f t="shared" si="15"/>
        <v>0</v>
      </c>
      <c r="FM17" s="60">
        <f t="shared" si="15"/>
        <v>0</v>
      </c>
      <c r="FN17" s="60">
        <f t="shared" si="15"/>
        <v>0</v>
      </c>
      <c r="FO17" s="60">
        <f t="shared" si="15"/>
        <v>1.25</v>
      </c>
      <c r="FP17" s="60">
        <f t="shared" si="15"/>
        <v>1.25</v>
      </c>
      <c r="FQ17" s="60">
        <f t="shared" si="15"/>
        <v>1.25</v>
      </c>
      <c r="FR17" s="60">
        <f t="shared" si="15"/>
        <v>1.25</v>
      </c>
      <c r="FS17" s="60">
        <f t="shared" si="15"/>
        <v>1.25</v>
      </c>
      <c r="FT17" s="60">
        <f t="shared" si="15"/>
        <v>1.25</v>
      </c>
      <c r="FU17" s="60">
        <f t="shared" si="15"/>
        <v>1.25</v>
      </c>
      <c r="FV17" s="60">
        <f t="shared" si="15"/>
        <v>1.25</v>
      </c>
      <c r="FW17" s="60">
        <f t="shared" si="15"/>
        <v>1.25</v>
      </c>
      <c r="FX17" s="60">
        <f t="shared" si="15"/>
        <v>1.25</v>
      </c>
      <c r="FY17" s="60">
        <f t="shared" si="15"/>
        <v>1.25</v>
      </c>
      <c r="FZ17" s="60">
        <f t="shared" si="15"/>
        <v>1.25</v>
      </c>
      <c r="GA17" s="60">
        <f t="shared" si="15"/>
        <v>1.25</v>
      </c>
      <c r="GB17" s="60">
        <f t="shared" si="15"/>
        <v>1.25</v>
      </c>
      <c r="GC17" s="60">
        <f t="shared" si="15"/>
        <v>1.25</v>
      </c>
      <c r="GD17" s="60">
        <f t="shared" si="15"/>
        <v>1.25</v>
      </c>
      <c r="GE17" s="60">
        <f t="shared" si="15"/>
        <v>1.25</v>
      </c>
      <c r="GF17" s="60">
        <f t="shared" si="15"/>
        <v>1.25</v>
      </c>
      <c r="GG17" s="60">
        <f t="shared" si="15"/>
        <v>1.25</v>
      </c>
      <c r="GH17" s="60">
        <f t="shared" si="15"/>
        <v>1.25</v>
      </c>
      <c r="GI17" s="60">
        <f t="shared" ref="GI17:HN17" si="16">SUM(GI14:GI16)</f>
        <v>1.25</v>
      </c>
      <c r="GJ17" s="60">
        <f t="shared" si="16"/>
        <v>1.25</v>
      </c>
      <c r="GK17" s="60">
        <f t="shared" si="16"/>
        <v>1.25</v>
      </c>
      <c r="GL17" s="60">
        <f t="shared" si="16"/>
        <v>1.25</v>
      </c>
      <c r="GM17" s="60">
        <f t="shared" si="16"/>
        <v>1.25</v>
      </c>
      <c r="GN17" s="60">
        <f t="shared" si="16"/>
        <v>1.25</v>
      </c>
      <c r="GO17" s="60">
        <f t="shared" si="16"/>
        <v>1.25</v>
      </c>
      <c r="GP17" s="60">
        <f t="shared" si="16"/>
        <v>1.25</v>
      </c>
      <c r="GQ17" s="60">
        <f t="shared" si="16"/>
        <v>1.25</v>
      </c>
      <c r="GR17" s="60">
        <f t="shared" si="16"/>
        <v>1.25</v>
      </c>
      <c r="GS17" s="60">
        <f t="shared" si="16"/>
        <v>1.25</v>
      </c>
      <c r="GT17" s="60">
        <f t="shared" si="16"/>
        <v>1.25</v>
      </c>
      <c r="GU17" s="60">
        <f t="shared" si="16"/>
        <v>1.25</v>
      </c>
      <c r="GV17" s="60">
        <f t="shared" si="16"/>
        <v>1.25</v>
      </c>
      <c r="GW17" s="60">
        <f t="shared" si="16"/>
        <v>1.25</v>
      </c>
      <c r="GX17" s="60">
        <f t="shared" si="16"/>
        <v>1.25</v>
      </c>
      <c r="GY17" s="60">
        <f t="shared" si="16"/>
        <v>1.25</v>
      </c>
      <c r="GZ17" s="60">
        <f t="shared" si="16"/>
        <v>1.25</v>
      </c>
      <c r="HA17" s="60">
        <f t="shared" si="16"/>
        <v>1.25</v>
      </c>
      <c r="HB17" s="60">
        <f t="shared" si="16"/>
        <v>1.25</v>
      </c>
      <c r="HC17" s="60">
        <f t="shared" si="16"/>
        <v>1.25</v>
      </c>
      <c r="HD17" s="60">
        <f t="shared" si="16"/>
        <v>1.25</v>
      </c>
      <c r="HE17" s="60">
        <f t="shared" si="16"/>
        <v>1.25</v>
      </c>
      <c r="HF17" s="60">
        <f t="shared" si="16"/>
        <v>1.25</v>
      </c>
      <c r="HG17" s="60">
        <f t="shared" si="16"/>
        <v>1.25</v>
      </c>
      <c r="HH17" s="60">
        <f t="shared" si="16"/>
        <v>1.25</v>
      </c>
      <c r="HI17" s="60">
        <f t="shared" si="16"/>
        <v>1.25</v>
      </c>
      <c r="HJ17" s="60">
        <f t="shared" si="16"/>
        <v>1.25</v>
      </c>
      <c r="HK17" s="60">
        <f t="shared" si="16"/>
        <v>1.25</v>
      </c>
      <c r="HL17" s="60">
        <f t="shared" si="16"/>
        <v>1.25</v>
      </c>
      <c r="HM17" s="60">
        <f t="shared" si="16"/>
        <v>1.25</v>
      </c>
      <c r="HN17" s="60">
        <f t="shared" si="16"/>
        <v>1.25</v>
      </c>
      <c r="HO17" s="60">
        <f t="shared" ref="HO17:HV17" si="17">SUM(HO14:HO16)</f>
        <v>1.25</v>
      </c>
      <c r="HP17" s="60">
        <f t="shared" si="17"/>
        <v>1.25</v>
      </c>
      <c r="HQ17" s="60">
        <f t="shared" si="17"/>
        <v>1.25</v>
      </c>
      <c r="HR17" s="60">
        <f t="shared" si="17"/>
        <v>1.25</v>
      </c>
      <c r="HS17" s="60">
        <f t="shared" si="17"/>
        <v>1.25</v>
      </c>
      <c r="HT17" s="60">
        <f t="shared" si="17"/>
        <v>1.25</v>
      </c>
      <c r="HU17" s="60">
        <f t="shared" si="17"/>
        <v>1.25</v>
      </c>
      <c r="HV17" s="60">
        <f t="shared" si="17"/>
        <v>1.25</v>
      </c>
    </row>
    <row r="18" spans="2:230" s="65" customFormat="1" ht="12.75" thickBot="1">
      <c r="B18" s="66"/>
      <c r="C18" s="66"/>
      <c r="D18" s="66"/>
      <c r="E18" s="66"/>
      <c r="F18" s="67"/>
      <c r="G18" s="68"/>
      <c r="H18" s="68"/>
      <c r="I18" s="66"/>
      <c r="J18" s="510"/>
      <c r="K18" s="511"/>
      <c r="L18" s="70"/>
      <c r="M18" s="71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  <c r="AL18" s="71"/>
      <c r="AM18" s="71"/>
      <c r="AN18" s="71"/>
      <c r="AO18" s="71"/>
      <c r="AP18" s="71"/>
      <c r="AQ18" s="71"/>
      <c r="AR18" s="71"/>
      <c r="AS18" s="71"/>
      <c r="AT18" s="71"/>
      <c r="AU18" s="71"/>
      <c r="AV18" s="71"/>
      <c r="AW18" s="71"/>
      <c r="AX18" s="71"/>
      <c r="AY18" s="71"/>
      <c r="AZ18" s="71"/>
      <c r="BA18" s="71"/>
      <c r="BB18" s="71"/>
      <c r="BC18" s="71"/>
      <c r="BD18" s="71"/>
      <c r="BE18" s="71"/>
      <c r="BF18" s="71"/>
      <c r="BG18" s="71"/>
      <c r="BH18" s="71"/>
      <c r="BI18" s="71"/>
      <c r="BJ18" s="71"/>
      <c r="BK18" s="71"/>
      <c r="BL18" s="71"/>
      <c r="BM18" s="71"/>
      <c r="BN18" s="71"/>
      <c r="BO18" s="71"/>
      <c r="BP18" s="71"/>
      <c r="BQ18" s="71"/>
      <c r="BR18" s="71"/>
      <c r="BS18" s="71"/>
      <c r="BT18" s="71"/>
      <c r="BU18" s="71"/>
      <c r="BV18" s="71"/>
      <c r="BW18" s="71"/>
      <c r="BX18" s="71"/>
      <c r="BY18" s="71"/>
      <c r="BZ18" s="71"/>
      <c r="CA18" s="71"/>
      <c r="CB18" s="71"/>
      <c r="CC18" s="71"/>
      <c r="CD18" s="71"/>
      <c r="CE18" s="71"/>
      <c r="CF18" s="71"/>
      <c r="CG18" s="73"/>
      <c r="CH18" s="71"/>
      <c r="CI18" s="71"/>
      <c r="CJ18" s="71"/>
      <c r="CK18" s="71"/>
      <c r="CL18" s="71"/>
      <c r="CM18" s="71"/>
      <c r="CN18" s="71"/>
      <c r="CO18" s="71"/>
      <c r="CP18" s="71"/>
      <c r="CQ18" s="71"/>
      <c r="CR18" s="71"/>
      <c r="CS18" s="71"/>
      <c r="CT18" s="71"/>
      <c r="CU18" s="71"/>
      <c r="CV18" s="71"/>
      <c r="CW18" s="71"/>
      <c r="CX18" s="71"/>
      <c r="CY18" s="71"/>
      <c r="CZ18" s="71"/>
      <c r="DA18" s="71"/>
      <c r="DB18" s="71"/>
      <c r="DC18" s="71"/>
      <c r="DD18" s="71"/>
      <c r="DE18" s="71"/>
      <c r="DF18" s="71"/>
      <c r="DG18" s="71"/>
      <c r="DH18" s="71"/>
      <c r="DI18" s="71"/>
      <c r="DJ18" s="71"/>
      <c r="DK18" s="71"/>
      <c r="DL18" s="71"/>
      <c r="DM18" s="71"/>
      <c r="DN18" s="71"/>
      <c r="DO18" s="71"/>
      <c r="DP18" s="71"/>
      <c r="DQ18" s="71"/>
      <c r="DR18" s="71"/>
      <c r="DS18" s="71"/>
      <c r="DT18" s="71"/>
      <c r="DU18" s="71"/>
      <c r="DV18" s="71"/>
      <c r="DW18" s="71"/>
      <c r="DX18" s="71"/>
      <c r="DY18" s="71"/>
      <c r="DZ18" s="71"/>
      <c r="EA18" s="71"/>
      <c r="EB18" s="71"/>
      <c r="EC18" s="71"/>
      <c r="ED18" s="71"/>
      <c r="EE18" s="71"/>
      <c r="EF18" s="71"/>
      <c r="EG18" s="71"/>
      <c r="EH18" s="71"/>
      <c r="EI18" s="71"/>
      <c r="EJ18" s="71"/>
      <c r="EK18" s="71"/>
      <c r="EL18" s="71"/>
      <c r="EM18" s="71"/>
      <c r="EN18" s="71"/>
      <c r="EO18" s="71"/>
      <c r="EP18" s="71"/>
      <c r="EQ18" s="71"/>
      <c r="ER18" s="71"/>
      <c r="ES18" s="71"/>
      <c r="ET18" s="71"/>
      <c r="EU18" s="71"/>
      <c r="EV18" s="71"/>
      <c r="EW18" s="71"/>
      <c r="EX18" s="71"/>
      <c r="EY18" s="71"/>
      <c r="EZ18" s="71"/>
      <c r="FA18" s="71"/>
      <c r="FB18" s="73"/>
      <c r="FC18" s="71"/>
      <c r="FD18" s="71"/>
      <c r="FE18" s="71"/>
      <c r="FF18" s="71"/>
      <c r="FG18" s="71"/>
      <c r="FH18" s="71"/>
      <c r="FI18" s="71"/>
      <c r="FJ18" s="71"/>
      <c r="FK18" s="71"/>
      <c r="FL18" s="71"/>
      <c r="FM18" s="71"/>
      <c r="FN18" s="71"/>
      <c r="FO18" s="71"/>
      <c r="FP18" s="71"/>
      <c r="FQ18" s="71"/>
      <c r="FR18" s="71"/>
      <c r="FS18" s="71"/>
      <c r="FT18" s="71"/>
      <c r="FU18" s="71"/>
      <c r="FV18" s="71"/>
      <c r="FW18" s="71"/>
      <c r="FX18" s="71"/>
      <c r="FY18" s="71"/>
      <c r="FZ18" s="71"/>
      <c r="GA18" s="71"/>
      <c r="GB18" s="71"/>
      <c r="GC18" s="71"/>
      <c r="GD18" s="71"/>
      <c r="GE18" s="71"/>
      <c r="GF18" s="71"/>
      <c r="GG18" s="71"/>
      <c r="GH18" s="71"/>
      <c r="GI18" s="71"/>
      <c r="GJ18" s="71"/>
      <c r="GK18" s="71"/>
      <c r="GL18" s="71"/>
      <c r="GM18" s="71"/>
      <c r="GN18" s="71"/>
      <c r="GO18" s="71"/>
      <c r="GP18" s="71"/>
      <c r="GQ18" s="71"/>
      <c r="GR18" s="71"/>
      <c r="GS18" s="71"/>
      <c r="GT18" s="71"/>
      <c r="GU18" s="71"/>
      <c r="GV18" s="71"/>
      <c r="GW18" s="71"/>
      <c r="GX18" s="71"/>
      <c r="GY18" s="71"/>
      <c r="GZ18" s="71"/>
      <c r="HA18" s="71"/>
      <c r="HB18" s="71"/>
      <c r="HC18" s="71"/>
      <c r="HD18" s="71"/>
      <c r="HE18" s="71"/>
      <c r="HF18" s="71"/>
      <c r="HG18" s="71"/>
      <c r="HH18" s="71"/>
      <c r="HI18" s="71"/>
      <c r="HJ18" s="71"/>
      <c r="HK18" s="71"/>
      <c r="HL18" s="71"/>
      <c r="HM18" s="71"/>
      <c r="HN18" s="71"/>
      <c r="HO18" s="71"/>
      <c r="HP18" s="71"/>
      <c r="HQ18" s="71"/>
      <c r="HR18" s="71"/>
      <c r="HS18" s="71"/>
      <c r="HT18" s="71"/>
      <c r="HU18" s="71"/>
      <c r="HV18" s="71"/>
    </row>
    <row r="19" spans="2:230" ht="15">
      <c r="B19" s="621" t="s">
        <v>625</v>
      </c>
      <c r="C19" s="622">
        <v>1</v>
      </c>
      <c r="D19" s="623">
        <v>41455</v>
      </c>
      <c r="E19" s="623">
        <v>41456</v>
      </c>
      <c r="F19" s="624">
        <v>30</v>
      </c>
      <c r="G19" s="625" t="s">
        <v>14</v>
      </c>
      <c r="H19" s="625"/>
      <c r="I19" s="850">
        <f>+D19+F19</f>
        <v>41485</v>
      </c>
      <c r="J19" s="508">
        <f>IF(H19&gt;0,1/H19,0)</f>
        <v>0</v>
      </c>
      <c r="K19" s="509" t="str">
        <f>+IF(H19=0," ",+EOMONTH(E19,(+H19*12-1)))</f>
        <v xml:space="preserve"> </v>
      </c>
      <c r="L19" s="22"/>
      <c r="M19" s="74">
        <f t="shared" ref="M19:V21" si="18">+IF(EOMONTH($D19,0)=M$11,+$C19,0)</f>
        <v>0</v>
      </c>
      <c r="N19" s="74">
        <f t="shared" si="18"/>
        <v>0</v>
      </c>
      <c r="O19" s="74">
        <f t="shared" si="18"/>
        <v>0</v>
      </c>
      <c r="P19" s="74">
        <f t="shared" si="18"/>
        <v>0</v>
      </c>
      <c r="Q19" s="74">
        <f t="shared" si="18"/>
        <v>0</v>
      </c>
      <c r="R19" s="74">
        <f t="shared" si="18"/>
        <v>1</v>
      </c>
      <c r="S19" s="74">
        <f t="shared" si="18"/>
        <v>0</v>
      </c>
      <c r="T19" s="74">
        <f t="shared" si="18"/>
        <v>0</v>
      </c>
      <c r="U19" s="74">
        <f t="shared" si="18"/>
        <v>0</v>
      </c>
      <c r="V19" s="74">
        <f t="shared" si="18"/>
        <v>0</v>
      </c>
      <c r="W19" s="74">
        <f t="shared" ref="W19:AF21" si="19">+IF(EOMONTH($D19,0)=W$11,+$C19,0)</f>
        <v>0</v>
      </c>
      <c r="X19" s="74">
        <f t="shared" si="19"/>
        <v>0</v>
      </c>
      <c r="Y19" s="74">
        <f t="shared" si="19"/>
        <v>0</v>
      </c>
      <c r="Z19" s="74">
        <f t="shared" si="19"/>
        <v>0</v>
      </c>
      <c r="AA19" s="74">
        <f t="shared" si="19"/>
        <v>0</v>
      </c>
      <c r="AB19" s="74">
        <f t="shared" si="19"/>
        <v>0</v>
      </c>
      <c r="AC19" s="74">
        <f t="shared" si="19"/>
        <v>0</v>
      </c>
      <c r="AD19" s="74">
        <f t="shared" si="19"/>
        <v>0</v>
      </c>
      <c r="AE19" s="74">
        <f t="shared" si="19"/>
        <v>0</v>
      </c>
      <c r="AF19" s="74">
        <f t="shared" si="19"/>
        <v>0</v>
      </c>
      <c r="AG19" s="74">
        <f t="shared" ref="AG19:AP21" si="20">+IF(EOMONTH($D19,0)=AG$11,+$C19,0)</f>
        <v>0</v>
      </c>
      <c r="AH19" s="74">
        <f t="shared" si="20"/>
        <v>0</v>
      </c>
      <c r="AI19" s="74">
        <f t="shared" si="20"/>
        <v>0</v>
      </c>
      <c r="AJ19" s="74">
        <f t="shared" si="20"/>
        <v>0</v>
      </c>
      <c r="AK19" s="74">
        <f t="shared" si="20"/>
        <v>0</v>
      </c>
      <c r="AL19" s="74">
        <f t="shared" si="20"/>
        <v>0</v>
      </c>
      <c r="AM19" s="74">
        <f t="shared" si="20"/>
        <v>0</v>
      </c>
      <c r="AN19" s="74">
        <f t="shared" si="20"/>
        <v>0</v>
      </c>
      <c r="AO19" s="74">
        <f t="shared" si="20"/>
        <v>0</v>
      </c>
      <c r="AP19" s="74">
        <f t="shared" si="20"/>
        <v>0</v>
      </c>
      <c r="AQ19" s="74">
        <f t="shared" ref="AQ19:AZ21" si="21">+IF(EOMONTH($D19,0)=AQ$11,+$C19,0)</f>
        <v>0</v>
      </c>
      <c r="AR19" s="74">
        <f t="shared" si="21"/>
        <v>0</v>
      </c>
      <c r="AS19" s="74">
        <f t="shared" si="21"/>
        <v>0</v>
      </c>
      <c r="AT19" s="74">
        <f t="shared" si="21"/>
        <v>0</v>
      </c>
      <c r="AU19" s="74">
        <f t="shared" si="21"/>
        <v>0</v>
      </c>
      <c r="AV19" s="74">
        <f t="shared" si="21"/>
        <v>0</v>
      </c>
      <c r="AW19" s="74">
        <f t="shared" si="21"/>
        <v>0</v>
      </c>
      <c r="AX19" s="74">
        <f t="shared" si="21"/>
        <v>0</v>
      </c>
      <c r="AY19" s="74">
        <f t="shared" si="21"/>
        <v>0</v>
      </c>
      <c r="AZ19" s="74">
        <f t="shared" si="21"/>
        <v>0</v>
      </c>
      <c r="BA19" s="74">
        <f t="shared" ref="BA19:BJ21" si="22">+IF(EOMONTH($D19,0)=BA$11,+$C19,0)</f>
        <v>0</v>
      </c>
      <c r="BB19" s="74">
        <f t="shared" si="22"/>
        <v>0</v>
      </c>
      <c r="BC19" s="74">
        <f t="shared" si="22"/>
        <v>0</v>
      </c>
      <c r="BD19" s="74">
        <f t="shared" si="22"/>
        <v>0</v>
      </c>
      <c r="BE19" s="74">
        <f t="shared" si="22"/>
        <v>0</v>
      </c>
      <c r="BF19" s="74">
        <f t="shared" si="22"/>
        <v>0</v>
      </c>
      <c r="BG19" s="74">
        <f t="shared" si="22"/>
        <v>0</v>
      </c>
      <c r="BH19" s="74">
        <f t="shared" si="22"/>
        <v>0</v>
      </c>
      <c r="BI19" s="74">
        <f t="shared" si="22"/>
        <v>0</v>
      </c>
      <c r="BJ19" s="74">
        <f t="shared" si="22"/>
        <v>0</v>
      </c>
      <c r="BK19" s="74">
        <f t="shared" ref="BK19:BT21" si="23">+IF(EOMONTH($D19,0)=BK$11,+$C19,0)</f>
        <v>0</v>
      </c>
      <c r="BL19" s="74">
        <f t="shared" si="23"/>
        <v>0</v>
      </c>
      <c r="BM19" s="74">
        <f t="shared" si="23"/>
        <v>0</v>
      </c>
      <c r="BN19" s="74">
        <f t="shared" si="23"/>
        <v>0</v>
      </c>
      <c r="BO19" s="74">
        <f t="shared" si="23"/>
        <v>0</v>
      </c>
      <c r="BP19" s="74">
        <f t="shared" si="23"/>
        <v>0</v>
      </c>
      <c r="BQ19" s="74">
        <f t="shared" si="23"/>
        <v>0</v>
      </c>
      <c r="BR19" s="74">
        <f t="shared" si="23"/>
        <v>0</v>
      </c>
      <c r="BS19" s="74">
        <f t="shared" si="23"/>
        <v>0</v>
      </c>
      <c r="BT19" s="74">
        <f t="shared" si="23"/>
        <v>0</v>
      </c>
      <c r="BU19" s="74">
        <f t="shared" ref="BU19:CF21" si="24">+IF(EOMONTH($D19,0)=BU$11,+$C19,0)</f>
        <v>0</v>
      </c>
      <c r="BV19" s="74">
        <f t="shared" si="24"/>
        <v>0</v>
      </c>
      <c r="BW19" s="74">
        <f t="shared" si="24"/>
        <v>0</v>
      </c>
      <c r="BX19" s="74">
        <f t="shared" si="24"/>
        <v>0</v>
      </c>
      <c r="BY19" s="74">
        <f t="shared" si="24"/>
        <v>0</v>
      </c>
      <c r="BZ19" s="74">
        <f t="shared" si="24"/>
        <v>0</v>
      </c>
      <c r="CA19" s="74">
        <f t="shared" si="24"/>
        <v>0</v>
      </c>
      <c r="CB19" s="74">
        <f t="shared" si="24"/>
        <v>0</v>
      </c>
      <c r="CC19" s="74">
        <f t="shared" si="24"/>
        <v>0</v>
      </c>
      <c r="CD19" s="74">
        <f t="shared" si="24"/>
        <v>0</v>
      </c>
      <c r="CE19" s="74">
        <f t="shared" si="24"/>
        <v>0</v>
      </c>
      <c r="CF19" s="74">
        <f t="shared" si="24"/>
        <v>0</v>
      </c>
      <c r="CG19" s="23"/>
      <c r="CH19" s="75">
        <f>+IF(EOMONTH($I19,0)=CH$11,+$C19*(1+VLOOKUP(+$G19,D!$C$18:$D$19,2)),0)</f>
        <v>0</v>
      </c>
      <c r="CI19" s="75">
        <f>+IF(EOMONTH($I19,0)=CI$11,+$C19*(1+VLOOKUP(+$G19,D!$C$18:$D$19,2)),0)</f>
        <v>0</v>
      </c>
      <c r="CJ19" s="75">
        <f>+IF(EOMONTH($I19,0)=CJ$11,+$C19*(1+VLOOKUP(+$G19,D!$C$18:$D$19,2)),0)</f>
        <v>0</v>
      </c>
      <c r="CK19" s="75">
        <f>+IF(EOMONTH($I19,0)=CK$11,+$C19*(1+VLOOKUP(+$G19,D!$C$18:$D$19,2)),0)</f>
        <v>0</v>
      </c>
      <c r="CL19" s="75">
        <f>+IF(EOMONTH($I19,0)=CL$11,+$C19*(1+VLOOKUP(+$G19,D!$C$18:$D$19,2)),0)</f>
        <v>0</v>
      </c>
      <c r="CM19" s="75">
        <f>+IF(EOMONTH($I19,0)=CM$11,+$C19*(1+VLOOKUP(+$G19,D!$C$18:$D$19,2)),0)</f>
        <v>0</v>
      </c>
      <c r="CN19" s="75">
        <f>+IF(EOMONTH($I19,0)=CN$11,+$C19*(1+VLOOKUP(+$G19,D!$C$18:$D$19,2)),0)</f>
        <v>1.21</v>
      </c>
      <c r="CO19" s="75">
        <f>+IF(EOMONTH($I19,0)=CO$11,+$C19*(1+VLOOKUP(+$G19,D!$C$18:$D$19,2)),0)</f>
        <v>0</v>
      </c>
      <c r="CP19" s="75">
        <f>+IF(EOMONTH($I19,0)=CP$11,+$C19*(1+VLOOKUP(+$G19,D!$C$18:$D$19,2)),0)</f>
        <v>0</v>
      </c>
      <c r="CQ19" s="75">
        <f>+IF(EOMONTH($I19,0)=CQ$11,+$C19*(1+VLOOKUP(+$G19,D!$C$18:$D$19,2)),0)</f>
        <v>0</v>
      </c>
      <c r="CR19" s="75">
        <f>+IF(EOMONTH($I19,0)=CR$11,+$C19*(1+VLOOKUP(+$G19,D!$C$18:$D$19,2)),0)</f>
        <v>0</v>
      </c>
      <c r="CS19" s="75">
        <f>+IF(EOMONTH($I19,0)=CS$11,+$C19*(1+VLOOKUP(+$G19,D!$C$18:$D$19,2)),0)</f>
        <v>0</v>
      </c>
      <c r="CT19" s="75">
        <f>+IF(EOMONTH($I19,0)=CT$11,+$C19*(1+VLOOKUP(+$G19,D!$C$18:$D$19,2)),0)</f>
        <v>0</v>
      </c>
      <c r="CU19" s="75">
        <f>+IF(EOMONTH($I19,0)=CU$11,+$C19*(1+VLOOKUP(+$G19,D!$C$18:$D$19,2)),0)</f>
        <v>0</v>
      </c>
      <c r="CV19" s="75">
        <f>+IF(EOMONTH($I19,0)=CV$11,+$C19*(1+VLOOKUP(+$G19,D!$C$18:$D$19,2)),0)</f>
        <v>0</v>
      </c>
      <c r="CW19" s="75">
        <f>+IF(EOMONTH($I19,0)=CW$11,+$C19*(1+VLOOKUP(+$G19,D!$C$18:$D$19,2)),0)</f>
        <v>0</v>
      </c>
      <c r="CX19" s="75">
        <f>+IF(EOMONTH($I19,0)=CX$11,+$C19*(1+VLOOKUP(+$G19,D!$C$18:$D$19,2)),0)</f>
        <v>0</v>
      </c>
      <c r="CY19" s="75">
        <f>+IF(EOMONTH($I19,0)=CY$11,+$C19*(1+VLOOKUP(+$G19,D!$C$18:$D$19,2)),0)</f>
        <v>0</v>
      </c>
      <c r="CZ19" s="75">
        <f>+IF(EOMONTH($I19,0)=CZ$11,+$C19*(1+VLOOKUP(+$G19,D!$C$18:$D$19,2)),0)</f>
        <v>0</v>
      </c>
      <c r="DA19" s="75">
        <f>+IF(EOMONTH($I19,0)=DA$11,+$C19*(1+VLOOKUP(+$G19,D!$C$18:$D$19,2)),0)</f>
        <v>0</v>
      </c>
      <c r="DB19" s="75">
        <f>+IF(EOMONTH($I19,0)=DB$11,+$C19*(1+VLOOKUP(+$G19,D!$C$18:$D$19,2)),0)</f>
        <v>0</v>
      </c>
      <c r="DC19" s="75">
        <f>+IF(EOMONTH($I19,0)=DC$11,+$C19*(1+VLOOKUP(+$G19,D!$C$18:$D$19,2)),0)</f>
        <v>0</v>
      </c>
      <c r="DD19" s="75">
        <f>+IF(EOMONTH($I19,0)=DD$11,+$C19*(1+VLOOKUP(+$G19,D!$C$18:$D$19,2)),0)</f>
        <v>0</v>
      </c>
      <c r="DE19" s="75">
        <f>+IF(EOMONTH($I19,0)=DE$11,+$C19*(1+VLOOKUP(+$G19,D!$C$18:$D$19,2)),0)</f>
        <v>0</v>
      </c>
      <c r="DF19" s="75">
        <f>+IF(EOMONTH($I19,0)=DF$11,+$C19*(1+VLOOKUP(+$G19,D!$C$18:$D$19,2)),0)</f>
        <v>0</v>
      </c>
      <c r="DG19" s="75">
        <f>+IF(EOMONTH($I19,0)=DG$11,+$C19*(1+VLOOKUP(+$G19,D!$C$18:$D$19,2)),0)</f>
        <v>0</v>
      </c>
      <c r="DH19" s="75">
        <f>+IF(EOMONTH($I19,0)=DH$11,+$C19*(1+VLOOKUP(+$G19,D!$C$18:$D$19,2)),0)</f>
        <v>0</v>
      </c>
      <c r="DI19" s="75">
        <f>+IF(EOMONTH($I19,0)=DI$11,+$C19*(1+VLOOKUP(+$G19,D!$C$18:$D$19,2)),0)</f>
        <v>0</v>
      </c>
      <c r="DJ19" s="75">
        <f>+IF(EOMONTH($I19,0)=DJ$11,+$C19*(1+VLOOKUP(+$G19,D!$C$18:$D$19,2)),0)</f>
        <v>0</v>
      </c>
      <c r="DK19" s="75">
        <f>+IF(EOMONTH($I19,0)=DK$11,+$C19*(1+VLOOKUP(+$G19,D!$C$18:$D$19,2)),0)</f>
        <v>0</v>
      </c>
      <c r="DL19" s="75">
        <f>+IF(EOMONTH($I19,0)=DL$11,+$C19*(1+VLOOKUP(+$G19,D!$C$18:$D$19,2)),0)</f>
        <v>0</v>
      </c>
      <c r="DM19" s="75">
        <f>+IF(EOMONTH($I19,0)=DM$11,+$C19*(1+VLOOKUP(+$G19,D!$C$18:$D$19,2)),0)</f>
        <v>0</v>
      </c>
      <c r="DN19" s="75">
        <f>+IF(EOMONTH($I19,0)=DN$11,+$C19*(1+VLOOKUP(+$G19,D!$C$18:$D$19,2)),0)</f>
        <v>0</v>
      </c>
      <c r="DO19" s="75">
        <f>+IF(EOMONTH($I19,0)=DO$11,+$C19*(1+VLOOKUP(+$G19,D!$C$18:$D$19,2)),0)</f>
        <v>0</v>
      </c>
      <c r="DP19" s="75">
        <f>+IF(EOMONTH($I19,0)=DP$11,+$C19*(1+VLOOKUP(+$G19,D!$C$18:$D$19,2)),0)</f>
        <v>0</v>
      </c>
      <c r="DQ19" s="75">
        <f>+IF(EOMONTH($I19,0)=DQ$11,+$C19*(1+VLOOKUP(+$G19,D!$C$18:$D$19,2)),0)</f>
        <v>0</v>
      </c>
      <c r="DR19" s="75">
        <f>+IF(EOMONTH($I19,0)=DR$11,+$C19*(1+VLOOKUP(+$G19,D!$C$18:$D$19,2)),0)</f>
        <v>0</v>
      </c>
      <c r="DS19" s="75">
        <f>+IF(EOMONTH($I19,0)=DS$11,+$C19*(1+VLOOKUP(+$G19,D!$C$18:$D$19,2)),0)</f>
        <v>0</v>
      </c>
      <c r="DT19" s="75">
        <f>+IF(EOMONTH($I19,0)=DT$11,+$C19*(1+VLOOKUP(+$G19,D!$C$18:$D$19,2)),0)</f>
        <v>0</v>
      </c>
      <c r="DU19" s="75">
        <f>+IF(EOMONTH($I19,0)=DU$11,+$C19*(1+VLOOKUP(+$G19,D!$C$18:$D$19,2)),0)</f>
        <v>0</v>
      </c>
      <c r="DV19" s="75">
        <f>+IF(EOMONTH($I19,0)=DV$11,+$C19*(1+VLOOKUP(+$G19,D!$C$18:$D$19,2)),0)</f>
        <v>0</v>
      </c>
      <c r="DW19" s="75">
        <f>+IF(EOMONTH($I19,0)=DW$11,+$C19*(1+VLOOKUP(+$G19,D!$C$18:$D$19,2)),0)</f>
        <v>0</v>
      </c>
      <c r="DX19" s="75">
        <f>+IF(EOMONTH($I19,0)=DX$11,+$C19*(1+VLOOKUP(+$G19,D!$C$18:$D$19,2)),0)</f>
        <v>0</v>
      </c>
      <c r="DY19" s="75">
        <f>+IF(EOMONTH($I19,0)=DY$11,+$C19*(1+VLOOKUP(+$G19,D!$C$18:$D$19,2)),0)</f>
        <v>0</v>
      </c>
      <c r="DZ19" s="75">
        <f>+IF(EOMONTH($I19,0)=DZ$11,+$C19*(1+VLOOKUP(+$G19,D!$C$18:$D$19,2)),0)</f>
        <v>0</v>
      </c>
      <c r="EA19" s="75">
        <f>+IF(EOMONTH($I19,0)=EA$11,+$C19*(1+VLOOKUP(+$G19,D!$C$18:$D$19,2)),0)</f>
        <v>0</v>
      </c>
      <c r="EB19" s="75">
        <f>+IF(EOMONTH($I19,0)=EB$11,+$C19*(1+VLOOKUP(+$G19,D!$C$18:$D$19,2)),0)</f>
        <v>0</v>
      </c>
      <c r="EC19" s="75">
        <f>+IF(EOMONTH($I19,0)=EC$11,+$C19*(1+VLOOKUP(+$G19,D!$C$18:$D$19,2)),0)</f>
        <v>0</v>
      </c>
      <c r="ED19" s="75">
        <f>+IF(EOMONTH($I19,0)=ED$11,+$C19*(1+VLOOKUP(+$G19,D!$C$18:$D$19,2)),0)</f>
        <v>0</v>
      </c>
      <c r="EE19" s="75">
        <f>+IF(EOMONTH($I19,0)=EE$11,+$C19*(1+VLOOKUP(+$G19,D!$C$18:$D$19,2)),0)</f>
        <v>0</v>
      </c>
      <c r="EF19" s="75">
        <f>+IF(EOMONTH($I19,0)=EF$11,+$C19*(1+VLOOKUP(+$G19,D!$C$18:$D$19,2)),0)</f>
        <v>0</v>
      </c>
      <c r="EG19" s="75">
        <f>+IF(EOMONTH($I19,0)=EG$11,+$C19*(1+VLOOKUP(+$G19,D!$C$18:$D$19,2)),0)</f>
        <v>0</v>
      </c>
      <c r="EH19" s="75">
        <f>+IF(EOMONTH($I19,0)=EH$11,+$C19*(1+VLOOKUP(+$G19,D!$C$18:$D$19,2)),0)</f>
        <v>0</v>
      </c>
      <c r="EI19" s="75">
        <f>+IF(EOMONTH($I19,0)=EI$11,+$C19*(1+VLOOKUP(+$G19,D!$C$18:$D$19,2)),0)</f>
        <v>0</v>
      </c>
      <c r="EJ19" s="75">
        <f>+IF(EOMONTH($I19,0)=EJ$11,+$C19*(1+VLOOKUP(+$G19,D!$C$18:$D$19,2)),0)</f>
        <v>0</v>
      </c>
      <c r="EK19" s="75">
        <f>+IF(EOMONTH($I19,0)=EK$11,+$C19*(1+VLOOKUP(+$G19,D!$C$18:$D$19,2)),0)</f>
        <v>0</v>
      </c>
      <c r="EL19" s="75">
        <f>+IF(EOMONTH($I19,0)=EL$11,+$C19*(1+VLOOKUP(+$G19,D!$C$18:$D$19,2)),0)</f>
        <v>0</v>
      </c>
      <c r="EM19" s="75">
        <f>+IF(EOMONTH($I19,0)=EM$11,+$C19*(1+VLOOKUP(+$G19,D!$C$18:$D$19,2)),0)</f>
        <v>0</v>
      </c>
      <c r="EN19" s="75">
        <f>+IF(EOMONTH($I19,0)=EN$11,+$C19*(1+VLOOKUP(+$G19,D!$C$18:$D$19,2)),0)</f>
        <v>0</v>
      </c>
      <c r="EO19" s="75">
        <f>+IF(EOMONTH($I19,0)=EO$11,+$C19*(1+VLOOKUP(+$G19,D!$C$18:$D$19,2)),0)</f>
        <v>0</v>
      </c>
      <c r="EP19" s="75">
        <f>+IF(EOMONTH($I19,0)=EP$11,+$C19*(1+VLOOKUP(+$G19,D!$C$18:$D$19,2)),0)</f>
        <v>0</v>
      </c>
      <c r="EQ19" s="75">
        <f>+IF(EOMONTH($I19,0)=EQ$11,+$C19*(1+VLOOKUP(+$G19,D!$C$18:$D$19,2)),0)</f>
        <v>0</v>
      </c>
      <c r="ER19" s="75">
        <f>+IF(EOMONTH($I19,0)=ER$11,+$C19*(1+VLOOKUP(+$G19,D!$C$18:$D$19,2)),0)</f>
        <v>0</v>
      </c>
      <c r="ES19" s="75">
        <f>+IF(EOMONTH($I19,0)=ES$11,+$C19*(1+VLOOKUP(+$G19,D!$C$18:$D$19,2)),0)</f>
        <v>0</v>
      </c>
      <c r="ET19" s="75">
        <f>+IF(EOMONTH($I19,0)=ET$11,+$C19*(1+VLOOKUP(+$G19,D!$C$18:$D$19,2)),0)</f>
        <v>0</v>
      </c>
      <c r="EU19" s="75">
        <f>+IF(EOMONTH($I19,0)=EU$11,+$C19*(1+VLOOKUP(+$G19,D!$C$18:$D$19,2)),0)</f>
        <v>0</v>
      </c>
      <c r="EV19" s="75">
        <f>+IF(EOMONTH($I19,0)=EV$11,+$C19*(1+VLOOKUP(+$G19,D!$C$18:$D$19,2)),0)</f>
        <v>0</v>
      </c>
      <c r="EW19" s="75">
        <f>+IF(EOMONTH($I19,0)=EW$11,+$C19*(1+VLOOKUP(+$G19,D!$C$18:$D$19,2)),0)</f>
        <v>0</v>
      </c>
      <c r="EX19" s="75">
        <f>+IF(EOMONTH($I19,0)=EX$11,+$C19*(1+VLOOKUP(+$G19,D!$C$18:$D$19,2)),0)</f>
        <v>0</v>
      </c>
      <c r="EY19" s="75">
        <f>+IF(EOMONTH($I19,0)=EY$11,+$C19*(1+VLOOKUP(+$G19,D!$C$18:$D$19,2)),0)</f>
        <v>0</v>
      </c>
      <c r="EZ19" s="75">
        <f>+IF(EOMONTH($I19,0)=EZ$11,+$C19*(1+VLOOKUP(+$G19,D!$C$18:$D$19,2)),0)</f>
        <v>0</v>
      </c>
      <c r="FA19" s="75">
        <f>+IF(EOMONTH($I19,0)=FA$11,+$C19*(1+VLOOKUP(+$G19,D!$C$18:$D$19,2)),0)</f>
        <v>0</v>
      </c>
      <c r="FB19" s="23"/>
      <c r="FC19" s="76">
        <f t="shared" ref="FC19:FL21" si="25">+IF($H19=0,0,+IF(EOMONTH($E19,0)&lt;=FC$11,+$C19/($H19*12),0)*IF($K19&lt;FC$11,0,1))</f>
        <v>0</v>
      </c>
      <c r="FD19" s="76">
        <f t="shared" si="25"/>
        <v>0</v>
      </c>
      <c r="FE19" s="76">
        <f t="shared" si="25"/>
        <v>0</v>
      </c>
      <c r="FF19" s="76">
        <f t="shared" si="25"/>
        <v>0</v>
      </c>
      <c r="FG19" s="76">
        <f t="shared" si="25"/>
        <v>0</v>
      </c>
      <c r="FH19" s="76">
        <f t="shared" si="25"/>
        <v>0</v>
      </c>
      <c r="FI19" s="76">
        <f t="shared" si="25"/>
        <v>0</v>
      </c>
      <c r="FJ19" s="76">
        <f t="shared" si="25"/>
        <v>0</v>
      </c>
      <c r="FK19" s="76">
        <f t="shared" si="25"/>
        <v>0</v>
      </c>
      <c r="FL19" s="76">
        <f t="shared" si="25"/>
        <v>0</v>
      </c>
      <c r="FM19" s="76">
        <f t="shared" ref="FM19:FV21" si="26">+IF($H19=0,0,+IF(EOMONTH($E19,0)&lt;=FM$11,+$C19/($H19*12),0)*IF($K19&lt;FM$11,0,1))</f>
        <v>0</v>
      </c>
      <c r="FN19" s="76">
        <f t="shared" si="26"/>
        <v>0</v>
      </c>
      <c r="FO19" s="76">
        <f t="shared" si="26"/>
        <v>0</v>
      </c>
      <c r="FP19" s="76">
        <f t="shared" si="26"/>
        <v>0</v>
      </c>
      <c r="FQ19" s="76">
        <f t="shared" si="26"/>
        <v>0</v>
      </c>
      <c r="FR19" s="76">
        <f t="shared" si="26"/>
        <v>0</v>
      </c>
      <c r="FS19" s="76">
        <f t="shared" si="26"/>
        <v>0</v>
      </c>
      <c r="FT19" s="76">
        <f t="shared" si="26"/>
        <v>0</v>
      </c>
      <c r="FU19" s="76">
        <f t="shared" si="26"/>
        <v>0</v>
      </c>
      <c r="FV19" s="76">
        <f t="shared" si="26"/>
        <v>0</v>
      </c>
      <c r="FW19" s="76">
        <f t="shared" ref="FW19:GF21" si="27">+IF($H19=0,0,+IF(EOMONTH($E19,0)&lt;=FW$11,+$C19/($H19*12),0)*IF($K19&lt;FW$11,0,1))</f>
        <v>0</v>
      </c>
      <c r="FX19" s="76">
        <f t="shared" si="27"/>
        <v>0</v>
      </c>
      <c r="FY19" s="76">
        <f t="shared" si="27"/>
        <v>0</v>
      </c>
      <c r="FZ19" s="76">
        <f t="shared" si="27"/>
        <v>0</v>
      </c>
      <c r="GA19" s="76">
        <f t="shared" si="27"/>
        <v>0</v>
      </c>
      <c r="GB19" s="76">
        <f t="shared" si="27"/>
        <v>0</v>
      </c>
      <c r="GC19" s="76">
        <f t="shared" si="27"/>
        <v>0</v>
      </c>
      <c r="GD19" s="76">
        <f t="shared" si="27"/>
        <v>0</v>
      </c>
      <c r="GE19" s="76">
        <f t="shared" si="27"/>
        <v>0</v>
      </c>
      <c r="GF19" s="76">
        <f t="shared" si="27"/>
        <v>0</v>
      </c>
      <c r="GG19" s="76">
        <f t="shared" ref="GG19:GP21" si="28">+IF($H19=0,0,+IF(EOMONTH($E19,0)&lt;=GG$11,+$C19/($H19*12),0)*IF($K19&lt;GG$11,0,1))</f>
        <v>0</v>
      </c>
      <c r="GH19" s="76">
        <f t="shared" si="28"/>
        <v>0</v>
      </c>
      <c r="GI19" s="76">
        <f t="shared" si="28"/>
        <v>0</v>
      </c>
      <c r="GJ19" s="76">
        <f t="shared" si="28"/>
        <v>0</v>
      </c>
      <c r="GK19" s="76">
        <f t="shared" si="28"/>
        <v>0</v>
      </c>
      <c r="GL19" s="76">
        <f t="shared" si="28"/>
        <v>0</v>
      </c>
      <c r="GM19" s="76">
        <f t="shared" si="28"/>
        <v>0</v>
      </c>
      <c r="GN19" s="76">
        <f t="shared" si="28"/>
        <v>0</v>
      </c>
      <c r="GO19" s="76">
        <f t="shared" si="28"/>
        <v>0</v>
      </c>
      <c r="GP19" s="76">
        <f t="shared" si="28"/>
        <v>0</v>
      </c>
      <c r="GQ19" s="76">
        <f t="shared" ref="GQ19:GZ21" si="29">+IF($H19=0,0,+IF(EOMONTH($E19,0)&lt;=GQ$11,+$C19/($H19*12),0)*IF($K19&lt;GQ$11,0,1))</f>
        <v>0</v>
      </c>
      <c r="GR19" s="76">
        <f t="shared" si="29"/>
        <v>0</v>
      </c>
      <c r="GS19" s="76">
        <f t="shared" si="29"/>
        <v>0</v>
      </c>
      <c r="GT19" s="76">
        <f t="shared" si="29"/>
        <v>0</v>
      </c>
      <c r="GU19" s="76">
        <f t="shared" si="29"/>
        <v>0</v>
      </c>
      <c r="GV19" s="76">
        <f t="shared" si="29"/>
        <v>0</v>
      </c>
      <c r="GW19" s="76">
        <f t="shared" si="29"/>
        <v>0</v>
      </c>
      <c r="GX19" s="76">
        <f t="shared" si="29"/>
        <v>0</v>
      </c>
      <c r="GY19" s="76">
        <f t="shared" si="29"/>
        <v>0</v>
      </c>
      <c r="GZ19" s="76">
        <f t="shared" si="29"/>
        <v>0</v>
      </c>
      <c r="HA19" s="76">
        <f t="shared" ref="HA19:HJ21" si="30">+IF($H19=0,0,+IF(EOMONTH($E19,0)&lt;=HA$11,+$C19/($H19*12),0)*IF($K19&lt;HA$11,0,1))</f>
        <v>0</v>
      </c>
      <c r="HB19" s="76">
        <f t="shared" si="30"/>
        <v>0</v>
      </c>
      <c r="HC19" s="76">
        <f t="shared" si="30"/>
        <v>0</v>
      </c>
      <c r="HD19" s="76">
        <f t="shared" si="30"/>
        <v>0</v>
      </c>
      <c r="HE19" s="76">
        <f t="shared" si="30"/>
        <v>0</v>
      </c>
      <c r="HF19" s="76">
        <f t="shared" si="30"/>
        <v>0</v>
      </c>
      <c r="HG19" s="76">
        <f t="shared" si="30"/>
        <v>0</v>
      </c>
      <c r="HH19" s="76">
        <f t="shared" si="30"/>
        <v>0</v>
      </c>
      <c r="HI19" s="76">
        <f t="shared" si="30"/>
        <v>0</v>
      </c>
      <c r="HJ19" s="76">
        <f t="shared" si="30"/>
        <v>0</v>
      </c>
      <c r="HK19" s="76">
        <f t="shared" ref="HK19:HV21" si="31">+IF($H19=0,0,+IF(EOMONTH($E19,0)&lt;=HK$11,+$C19/($H19*12),0)*IF($K19&lt;HK$11,0,1))</f>
        <v>0</v>
      </c>
      <c r="HL19" s="76">
        <f t="shared" si="31"/>
        <v>0</v>
      </c>
      <c r="HM19" s="76">
        <f t="shared" si="31"/>
        <v>0</v>
      </c>
      <c r="HN19" s="76">
        <f t="shared" si="31"/>
        <v>0</v>
      </c>
      <c r="HO19" s="76">
        <f t="shared" si="31"/>
        <v>0</v>
      </c>
      <c r="HP19" s="76">
        <f t="shared" si="31"/>
        <v>0</v>
      </c>
      <c r="HQ19" s="76">
        <f t="shared" si="31"/>
        <v>0</v>
      </c>
      <c r="HR19" s="76">
        <f t="shared" si="31"/>
        <v>0</v>
      </c>
      <c r="HS19" s="76">
        <f t="shared" si="31"/>
        <v>0</v>
      </c>
      <c r="HT19" s="76">
        <f t="shared" si="31"/>
        <v>0</v>
      </c>
      <c r="HU19" s="76">
        <f t="shared" si="31"/>
        <v>0</v>
      </c>
      <c r="HV19" s="76">
        <f t="shared" si="31"/>
        <v>0</v>
      </c>
    </row>
    <row r="20" spans="2:230" ht="15">
      <c r="B20" s="626" t="s">
        <v>626</v>
      </c>
      <c r="C20" s="619">
        <v>12</v>
      </c>
      <c r="D20" s="623">
        <v>41641</v>
      </c>
      <c r="E20" s="623">
        <v>41912</v>
      </c>
      <c r="F20" s="624">
        <v>30</v>
      </c>
      <c r="G20" s="625" t="s">
        <v>14</v>
      </c>
      <c r="H20" s="625">
        <v>20</v>
      </c>
      <c r="I20" s="850">
        <f>+D20+F20</f>
        <v>41671</v>
      </c>
      <c r="J20" s="508">
        <f>IF(H20&gt;0,1/H20,0)</f>
        <v>0.05</v>
      </c>
      <c r="K20" s="509">
        <f>+IF(H20=0,0,+EOMONTH(E20,(+H20*12-1)))</f>
        <v>49187</v>
      </c>
      <c r="L20" s="22"/>
      <c r="M20" s="74">
        <f t="shared" si="18"/>
        <v>0</v>
      </c>
      <c r="N20" s="74">
        <f t="shared" si="18"/>
        <v>0</v>
      </c>
      <c r="O20" s="74">
        <f t="shared" si="18"/>
        <v>0</v>
      </c>
      <c r="P20" s="74">
        <f t="shared" si="18"/>
        <v>0</v>
      </c>
      <c r="Q20" s="74">
        <f t="shared" si="18"/>
        <v>0</v>
      </c>
      <c r="R20" s="74">
        <f t="shared" si="18"/>
        <v>0</v>
      </c>
      <c r="S20" s="74">
        <f t="shared" si="18"/>
        <v>0</v>
      </c>
      <c r="T20" s="74">
        <f t="shared" si="18"/>
        <v>0</v>
      </c>
      <c r="U20" s="74">
        <f t="shared" si="18"/>
        <v>0</v>
      </c>
      <c r="V20" s="74">
        <f t="shared" si="18"/>
        <v>0</v>
      </c>
      <c r="W20" s="74">
        <f t="shared" si="19"/>
        <v>0</v>
      </c>
      <c r="X20" s="74">
        <f t="shared" si="19"/>
        <v>0</v>
      </c>
      <c r="Y20" s="74">
        <f t="shared" si="19"/>
        <v>12</v>
      </c>
      <c r="Z20" s="74">
        <f t="shared" si="19"/>
        <v>0</v>
      </c>
      <c r="AA20" s="74">
        <f t="shared" si="19"/>
        <v>0</v>
      </c>
      <c r="AB20" s="74">
        <f t="shared" si="19"/>
        <v>0</v>
      </c>
      <c r="AC20" s="74">
        <f t="shared" si="19"/>
        <v>0</v>
      </c>
      <c r="AD20" s="74">
        <f t="shared" si="19"/>
        <v>0</v>
      </c>
      <c r="AE20" s="74">
        <f t="shared" si="19"/>
        <v>0</v>
      </c>
      <c r="AF20" s="74">
        <f t="shared" si="19"/>
        <v>0</v>
      </c>
      <c r="AG20" s="74">
        <f t="shared" si="20"/>
        <v>0</v>
      </c>
      <c r="AH20" s="74">
        <f t="shared" si="20"/>
        <v>0</v>
      </c>
      <c r="AI20" s="74">
        <f t="shared" si="20"/>
        <v>0</v>
      </c>
      <c r="AJ20" s="74">
        <f t="shared" si="20"/>
        <v>0</v>
      </c>
      <c r="AK20" s="74">
        <f t="shared" si="20"/>
        <v>0</v>
      </c>
      <c r="AL20" s="74">
        <f t="shared" si="20"/>
        <v>0</v>
      </c>
      <c r="AM20" s="74">
        <f t="shared" si="20"/>
        <v>0</v>
      </c>
      <c r="AN20" s="74">
        <f t="shared" si="20"/>
        <v>0</v>
      </c>
      <c r="AO20" s="74">
        <f t="shared" si="20"/>
        <v>0</v>
      </c>
      <c r="AP20" s="74">
        <f t="shared" si="20"/>
        <v>0</v>
      </c>
      <c r="AQ20" s="74">
        <f t="shared" si="21"/>
        <v>0</v>
      </c>
      <c r="AR20" s="74">
        <f t="shared" si="21"/>
        <v>0</v>
      </c>
      <c r="AS20" s="74">
        <f t="shared" si="21"/>
        <v>0</v>
      </c>
      <c r="AT20" s="74">
        <f t="shared" si="21"/>
        <v>0</v>
      </c>
      <c r="AU20" s="74">
        <f t="shared" si="21"/>
        <v>0</v>
      </c>
      <c r="AV20" s="74">
        <f t="shared" si="21"/>
        <v>0</v>
      </c>
      <c r="AW20" s="74">
        <f t="shared" si="21"/>
        <v>0</v>
      </c>
      <c r="AX20" s="74">
        <f t="shared" si="21"/>
        <v>0</v>
      </c>
      <c r="AY20" s="74">
        <f t="shared" si="21"/>
        <v>0</v>
      </c>
      <c r="AZ20" s="74">
        <f t="shared" si="21"/>
        <v>0</v>
      </c>
      <c r="BA20" s="74">
        <f t="shared" si="22"/>
        <v>0</v>
      </c>
      <c r="BB20" s="74">
        <f t="shared" si="22"/>
        <v>0</v>
      </c>
      <c r="BC20" s="74">
        <f t="shared" si="22"/>
        <v>0</v>
      </c>
      <c r="BD20" s="74">
        <f t="shared" si="22"/>
        <v>0</v>
      </c>
      <c r="BE20" s="74">
        <f t="shared" si="22"/>
        <v>0</v>
      </c>
      <c r="BF20" s="74">
        <f t="shared" si="22"/>
        <v>0</v>
      </c>
      <c r="BG20" s="74">
        <f t="shared" si="22"/>
        <v>0</v>
      </c>
      <c r="BH20" s="74">
        <f t="shared" si="22"/>
        <v>0</v>
      </c>
      <c r="BI20" s="74">
        <f t="shared" si="22"/>
        <v>0</v>
      </c>
      <c r="BJ20" s="74">
        <f t="shared" si="22"/>
        <v>0</v>
      </c>
      <c r="BK20" s="74">
        <f t="shared" si="23"/>
        <v>0</v>
      </c>
      <c r="BL20" s="74">
        <f t="shared" si="23"/>
        <v>0</v>
      </c>
      <c r="BM20" s="74">
        <f t="shared" si="23"/>
        <v>0</v>
      </c>
      <c r="BN20" s="74">
        <f t="shared" si="23"/>
        <v>0</v>
      </c>
      <c r="BO20" s="74">
        <f t="shared" si="23"/>
        <v>0</v>
      </c>
      <c r="BP20" s="74">
        <f t="shared" si="23"/>
        <v>0</v>
      </c>
      <c r="BQ20" s="74">
        <f t="shared" si="23"/>
        <v>0</v>
      </c>
      <c r="BR20" s="74">
        <f t="shared" si="23"/>
        <v>0</v>
      </c>
      <c r="BS20" s="74">
        <f t="shared" si="23"/>
        <v>0</v>
      </c>
      <c r="BT20" s="74">
        <f t="shared" si="23"/>
        <v>0</v>
      </c>
      <c r="BU20" s="74">
        <f t="shared" si="24"/>
        <v>0</v>
      </c>
      <c r="BV20" s="74">
        <f t="shared" si="24"/>
        <v>0</v>
      </c>
      <c r="BW20" s="74">
        <f t="shared" si="24"/>
        <v>0</v>
      </c>
      <c r="BX20" s="74">
        <f t="shared" si="24"/>
        <v>0</v>
      </c>
      <c r="BY20" s="74">
        <f t="shared" si="24"/>
        <v>0</v>
      </c>
      <c r="BZ20" s="74">
        <f t="shared" si="24"/>
        <v>0</v>
      </c>
      <c r="CA20" s="74">
        <f t="shared" si="24"/>
        <v>0</v>
      </c>
      <c r="CB20" s="74">
        <f t="shared" si="24"/>
        <v>0</v>
      </c>
      <c r="CC20" s="74">
        <f t="shared" si="24"/>
        <v>0</v>
      </c>
      <c r="CD20" s="74">
        <f t="shared" si="24"/>
        <v>0</v>
      </c>
      <c r="CE20" s="74">
        <f t="shared" si="24"/>
        <v>0</v>
      </c>
      <c r="CF20" s="74">
        <f t="shared" si="24"/>
        <v>0</v>
      </c>
      <c r="CG20" s="23"/>
      <c r="CH20" s="75">
        <f>+IF(EOMONTH($I20,0)=CH$11,+$C20*(1+VLOOKUP(+$G20,D!$C$18:$D$19,2)),0)</f>
        <v>0</v>
      </c>
      <c r="CI20" s="75">
        <f>+IF(EOMONTH($I20,0)=CI$11,+$C20*(1+VLOOKUP(+$G20,D!$C$18:$D$19,2)),0)</f>
        <v>0</v>
      </c>
      <c r="CJ20" s="75">
        <f>+IF(EOMONTH($I20,0)=CJ$11,+$C20*(1+VLOOKUP(+$G20,D!$C$18:$D$19,2)),0)</f>
        <v>0</v>
      </c>
      <c r="CK20" s="75">
        <f>+IF(EOMONTH($I20,0)=CK$11,+$C20*(1+VLOOKUP(+$G20,D!$C$18:$D$19,2)),0)</f>
        <v>0</v>
      </c>
      <c r="CL20" s="75">
        <f>+IF(EOMONTH($I20,0)=CL$11,+$C20*(1+VLOOKUP(+$G20,D!$C$18:$D$19,2)),0)</f>
        <v>0</v>
      </c>
      <c r="CM20" s="75">
        <f>+IF(EOMONTH($I20,0)=CM$11,+$C20*(1+VLOOKUP(+$G20,D!$C$18:$D$19,2)),0)</f>
        <v>0</v>
      </c>
      <c r="CN20" s="75">
        <f>+IF(EOMONTH($I20,0)=CN$11,+$C20*(1+VLOOKUP(+$G20,D!$C$18:$D$19,2)),0)</f>
        <v>0</v>
      </c>
      <c r="CO20" s="75">
        <f>+IF(EOMONTH($I20,0)=CO$11,+$C20*(1+VLOOKUP(+$G20,D!$C$18:$D$19,2)),0)</f>
        <v>0</v>
      </c>
      <c r="CP20" s="75">
        <f>+IF(EOMONTH($I20,0)=CP$11,+$C20*(1+VLOOKUP(+$G20,D!$C$18:$D$19,2)),0)</f>
        <v>0</v>
      </c>
      <c r="CQ20" s="75">
        <f>+IF(EOMONTH($I20,0)=CQ$11,+$C20*(1+VLOOKUP(+$G20,D!$C$18:$D$19,2)),0)</f>
        <v>0</v>
      </c>
      <c r="CR20" s="75">
        <f>+IF(EOMONTH($I20,0)=CR$11,+$C20*(1+VLOOKUP(+$G20,D!$C$18:$D$19,2)),0)</f>
        <v>0</v>
      </c>
      <c r="CS20" s="75">
        <f>+IF(EOMONTH($I20,0)=CS$11,+$C20*(1+VLOOKUP(+$G20,D!$C$18:$D$19,2)),0)</f>
        <v>0</v>
      </c>
      <c r="CT20" s="75">
        <f>+IF(EOMONTH($I20,0)=CT$11,+$C20*(1+VLOOKUP(+$G20,D!$C$18:$D$19,2)),0)</f>
        <v>0</v>
      </c>
      <c r="CU20" s="75">
        <f>+IF(EOMONTH($I20,0)=CU$11,+$C20*(1+VLOOKUP(+$G20,D!$C$18:$D$19,2)),0)</f>
        <v>14.52</v>
      </c>
      <c r="CV20" s="75">
        <f>+IF(EOMONTH($I20,0)=CV$11,+$C20*(1+VLOOKUP(+$G20,D!$C$18:$D$19,2)),0)</f>
        <v>0</v>
      </c>
      <c r="CW20" s="75">
        <f>+IF(EOMONTH($I20,0)=CW$11,+$C20*(1+VLOOKUP(+$G20,D!$C$18:$D$19,2)),0)</f>
        <v>0</v>
      </c>
      <c r="CX20" s="75">
        <f>+IF(EOMONTH($I20,0)=CX$11,+$C20*(1+VLOOKUP(+$G20,D!$C$18:$D$19,2)),0)</f>
        <v>0</v>
      </c>
      <c r="CY20" s="75">
        <f>+IF(EOMONTH($I20,0)=CY$11,+$C20*(1+VLOOKUP(+$G20,D!$C$18:$D$19,2)),0)</f>
        <v>0</v>
      </c>
      <c r="CZ20" s="75">
        <f>+IF(EOMONTH($I20,0)=CZ$11,+$C20*(1+VLOOKUP(+$G20,D!$C$18:$D$19,2)),0)</f>
        <v>0</v>
      </c>
      <c r="DA20" s="75">
        <f>+IF(EOMONTH($I20,0)=DA$11,+$C20*(1+VLOOKUP(+$G20,D!$C$18:$D$19,2)),0)</f>
        <v>0</v>
      </c>
      <c r="DB20" s="75">
        <f>+IF(EOMONTH($I20,0)=DB$11,+$C20*(1+VLOOKUP(+$G20,D!$C$18:$D$19,2)),0)</f>
        <v>0</v>
      </c>
      <c r="DC20" s="75">
        <f>+IF(EOMONTH($I20,0)=DC$11,+$C20*(1+VLOOKUP(+$G20,D!$C$18:$D$19,2)),0)</f>
        <v>0</v>
      </c>
      <c r="DD20" s="75">
        <f>+IF(EOMONTH($I20,0)=DD$11,+$C20*(1+VLOOKUP(+$G20,D!$C$18:$D$19,2)),0)</f>
        <v>0</v>
      </c>
      <c r="DE20" s="75">
        <f>+IF(EOMONTH($I20,0)=DE$11,+$C20*(1+VLOOKUP(+$G20,D!$C$18:$D$19,2)),0)</f>
        <v>0</v>
      </c>
      <c r="DF20" s="75">
        <f>+IF(EOMONTH($I20,0)=DF$11,+$C20*(1+VLOOKUP(+$G20,D!$C$18:$D$19,2)),0)</f>
        <v>0</v>
      </c>
      <c r="DG20" s="75">
        <f>+IF(EOMONTH($I20,0)=DG$11,+$C20*(1+VLOOKUP(+$G20,D!$C$18:$D$19,2)),0)</f>
        <v>0</v>
      </c>
      <c r="DH20" s="75">
        <f>+IF(EOMONTH($I20,0)=DH$11,+$C20*(1+VLOOKUP(+$G20,D!$C$18:$D$19,2)),0)</f>
        <v>0</v>
      </c>
      <c r="DI20" s="75">
        <f>+IF(EOMONTH($I20,0)=DI$11,+$C20*(1+VLOOKUP(+$G20,D!$C$18:$D$19,2)),0)</f>
        <v>0</v>
      </c>
      <c r="DJ20" s="75">
        <f>+IF(EOMONTH($I20,0)=DJ$11,+$C20*(1+VLOOKUP(+$G20,D!$C$18:$D$19,2)),0)</f>
        <v>0</v>
      </c>
      <c r="DK20" s="75">
        <f>+IF(EOMONTH($I20,0)=DK$11,+$C20*(1+VLOOKUP(+$G20,D!$C$18:$D$19,2)),0)</f>
        <v>0</v>
      </c>
      <c r="DL20" s="75">
        <f>+IF(EOMONTH($I20,0)=DL$11,+$C20*(1+VLOOKUP(+$G20,D!$C$18:$D$19,2)),0)</f>
        <v>0</v>
      </c>
      <c r="DM20" s="75">
        <f>+IF(EOMONTH($I20,0)=DM$11,+$C20*(1+VLOOKUP(+$G20,D!$C$18:$D$19,2)),0)</f>
        <v>0</v>
      </c>
      <c r="DN20" s="75">
        <f>+IF(EOMONTH($I20,0)=DN$11,+$C20*(1+VLOOKUP(+$G20,D!$C$18:$D$19,2)),0)</f>
        <v>0</v>
      </c>
      <c r="DO20" s="75">
        <f>+IF(EOMONTH($I20,0)=DO$11,+$C20*(1+VLOOKUP(+$G20,D!$C$18:$D$19,2)),0)</f>
        <v>0</v>
      </c>
      <c r="DP20" s="75">
        <f>+IF(EOMONTH($I20,0)=DP$11,+$C20*(1+VLOOKUP(+$G20,D!$C$18:$D$19,2)),0)</f>
        <v>0</v>
      </c>
      <c r="DQ20" s="75">
        <f>+IF(EOMONTH($I20,0)=DQ$11,+$C20*(1+VLOOKUP(+$G20,D!$C$18:$D$19,2)),0)</f>
        <v>0</v>
      </c>
      <c r="DR20" s="75">
        <f>+IF(EOMONTH($I20,0)=DR$11,+$C20*(1+VLOOKUP(+$G20,D!$C$18:$D$19,2)),0)</f>
        <v>0</v>
      </c>
      <c r="DS20" s="75">
        <f>+IF(EOMONTH($I20,0)=DS$11,+$C20*(1+VLOOKUP(+$G20,D!$C$18:$D$19,2)),0)</f>
        <v>0</v>
      </c>
      <c r="DT20" s="75">
        <f>+IF(EOMONTH($I20,0)=DT$11,+$C20*(1+VLOOKUP(+$G20,D!$C$18:$D$19,2)),0)</f>
        <v>0</v>
      </c>
      <c r="DU20" s="75">
        <f>+IF(EOMONTH($I20,0)=DU$11,+$C20*(1+VLOOKUP(+$G20,D!$C$18:$D$19,2)),0)</f>
        <v>0</v>
      </c>
      <c r="DV20" s="75">
        <f>+IF(EOMONTH($I20,0)=DV$11,+$C20*(1+VLOOKUP(+$G20,D!$C$18:$D$19,2)),0)</f>
        <v>0</v>
      </c>
      <c r="DW20" s="75">
        <f>+IF(EOMONTH($I20,0)=DW$11,+$C20*(1+VLOOKUP(+$G20,D!$C$18:$D$19,2)),0)</f>
        <v>0</v>
      </c>
      <c r="DX20" s="75">
        <f>+IF(EOMONTH($I20,0)=DX$11,+$C20*(1+VLOOKUP(+$G20,D!$C$18:$D$19,2)),0)</f>
        <v>0</v>
      </c>
      <c r="DY20" s="75">
        <f>+IF(EOMONTH($I20,0)=DY$11,+$C20*(1+VLOOKUP(+$G20,D!$C$18:$D$19,2)),0)</f>
        <v>0</v>
      </c>
      <c r="DZ20" s="75">
        <f>+IF(EOMONTH($I20,0)=DZ$11,+$C20*(1+VLOOKUP(+$G20,D!$C$18:$D$19,2)),0)</f>
        <v>0</v>
      </c>
      <c r="EA20" s="75">
        <f>+IF(EOMONTH($I20,0)=EA$11,+$C20*(1+VLOOKUP(+$G20,D!$C$18:$D$19,2)),0)</f>
        <v>0</v>
      </c>
      <c r="EB20" s="75">
        <f>+IF(EOMONTH($I20,0)=EB$11,+$C20*(1+VLOOKUP(+$G20,D!$C$18:$D$19,2)),0)</f>
        <v>0</v>
      </c>
      <c r="EC20" s="75">
        <f>+IF(EOMONTH($I20,0)=EC$11,+$C20*(1+VLOOKUP(+$G20,D!$C$18:$D$19,2)),0)</f>
        <v>0</v>
      </c>
      <c r="ED20" s="75">
        <f>+IF(EOMONTH($I20,0)=ED$11,+$C20*(1+VLOOKUP(+$G20,D!$C$18:$D$19,2)),0)</f>
        <v>0</v>
      </c>
      <c r="EE20" s="75">
        <f>+IF(EOMONTH($I20,0)=EE$11,+$C20*(1+VLOOKUP(+$G20,D!$C$18:$D$19,2)),0)</f>
        <v>0</v>
      </c>
      <c r="EF20" s="75">
        <f>+IF(EOMONTH($I20,0)=EF$11,+$C20*(1+VLOOKUP(+$G20,D!$C$18:$D$19,2)),0)</f>
        <v>0</v>
      </c>
      <c r="EG20" s="75">
        <f>+IF(EOMONTH($I20,0)=EG$11,+$C20*(1+VLOOKUP(+$G20,D!$C$18:$D$19,2)),0)</f>
        <v>0</v>
      </c>
      <c r="EH20" s="75">
        <f>+IF(EOMONTH($I20,0)=EH$11,+$C20*(1+VLOOKUP(+$G20,D!$C$18:$D$19,2)),0)</f>
        <v>0</v>
      </c>
      <c r="EI20" s="75">
        <f>+IF(EOMONTH($I20,0)=EI$11,+$C20*(1+VLOOKUP(+$G20,D!$C$18:$D$19,2)),0)</f>
        <v>0</v>
      </c>
      <c r="EJ20" s="75">
        <f>+IF(EOMONTH($I20,0)=EJ$11,+$C20*(1+VLOOKUP(+$G20,D!$C$18:$D$19,2)),0)</f>
        <v>0</v>
      </c>
      <c r="EK20" s="75">
        <f>+IF(EOMONTH($I20,0)=EK$11,+$C20*(1+VLOOKUP(+$G20,D!$C$18:$D$19,2)),0)</f>
        <v>0</v>
      </c>
      <c r="EL20" s="75">
        <f>+IF(EOMONTH($I20,0)=EL$11,+$C20*(1+VLOOKUP(+$G20,D!$C$18:$D$19,2)),0)</f>
        <v>0</v>
      </c>
      <c r="EM20" s="75">
        <f>+IF(EOMONTH($I20,0)=EM$11,+$C20*(1+VLOOKUP(+$G20,D!$C$18:$D$19,2)),0)</f>
        <v>0</v>
      </c>
      <c r="EN20" s="75">
        <f>+IF(EOMONTH($I20,0)=EN$11,+$C20*(1+VLOOKUP(+$G20,D!$C$18:$D$19,2)),0)</f>
        <v>0</v>
      </c>
      <c r="EO20" s="75">
        <f>+IF(EOMONTH($I20,0)=EO$11,+$C20*(1+VLOOKUP(+$G20,D!$C$18:$D$19,2)),0)</f>
        <v>0</v>
      </c>
      <c r="EP20" s="75">
        <f>+IF(EOMONTH($I20,0)=EP$11,+$C20*(1+VLOOKUP(+$G20,D!$C$18:$D$19,2)),0)</f>
        <v>0</v>
      </c>
      <c r="EQ20" s="75">
        <f>+IF(EOMONTH($I20,0)=EQ$11,+$C20*(1+VLOOKUP(+$G20,D!$C$18:$D$19,2)),0)</f>
        <v>0</v>
      </c>
      <c r="ER20" s="75">
        <f>+IF(EOMONTH($I20,0)=ER$11,+$C20*(1+VLOOKUP(+$G20,D!$C$18:$D$19,2)),0)</f>
        <v>0</v>
      </c>
      <c r="ES20" s="75">
        <f>+IF(EOMONTH($I20,0)=ES$11,+$C20*(1+VLOOKUP(+$G20,D!$C$18:$D$19,2)),0)</f>
        <v>0</v>
      </c>
      <c r="ET20" s="75">
        <f>+IF(EOMONTH($I20,0)=ET$11,+$C20*(1+VLOOKUP(+$G20,D!$C$18:$D$19,2)),0)</f>
        <v>0</v>
      </c>
      <c r="EU20" s="75">
        <f>+IF(EOMONTH($I20,0)=EU$11,+$C20*(1+VLOOKUP(+$G20,D!$C$18:$D$19,2)),0)</f>
        <v>0</v>
      </c>
      <c r="EV20" s="75">
        <f>+IF(EOMONTH($I20,0)=EV$11,+$C20*(1+VLOOKUP(+$G20,D!$C$18:$D$19,2)),0)</f>
        <v>0</v>
      </c>
      <c r="EW20" s="75">
        <f>+IF(EOMONTH($I20,0)=EW$11,+$C20*(1+VLOOKUP(+$G20,D!$C$18:$D$19,2)),0)</f>
        <v>0</v>
      </c>
      <c r="EX20" s="75">
        <f>+IF(EOMONTH($I20,0)=EX$11,+$C20*(1+VLOOKUP(+$G20,D!$C$18:$D$19,2)),0)</f>
        <v>0</v>
      </c>
      <c r="EY20" s="75">
        <f>+IF(EOMONTH($I20,0)=EY$11,+$C20*(1+VLOOKUP(+$G20,D!$C$18:$D$19,2)),0)</f>
        <v>0</v>
      </c>
      <c r="EZ20" s="75">
        <f>+IF(EOMONTH($I20,0)=EZ$11,+$C20*(1+VLOOKUP(+$G20,D!$C$18:$D$19,2)),0)</f>
        <v>0</v>
      </c>
      <c r="FA20" s="75">
        <f>+IF(EOMONTH($I20,0)=FA$11,+$C20*(1+VLOOKUP(+$G20,D!$C$18:$D$19,2)),0)</f>
        <v>0</v>
      </c>
      <c r="FB20" s="23"/>
      <c r="FC20" s="76">
        <f t="shared" si="25"/>
        <v>0</v>
      </c>
      <c r="FD20" s="76">
        <f t="shared" si="25"/>
        <v>0</v>
      </c>
      <c r="FE20" s="76">
        <f t="shared" si="25"/>
        <v>0</v>
      </c>
      <c r="FF20" s="76">
        <f t="shared" si="25"/>
        <v>0</v>
      </c>
      <c r="FG20" s="76">
        <f t="shared" si="25"/>
        <v>0</v>
      </c>
      <c r="FH20" s="76">
        <f t="shared" si="25"/>
        <v>0</v>
      </c>
      <c r="FI20" s="76">
        <f t="shared" si="25"/>
        <v>0</v>
      </c>
      <c r="FJ20" s="76">
        <f t="shared" si="25"/>
        <v>0</v>
      </c>
      <c r="FK20" s="76">
        <f t="shared" si="25"/>
        <v>0</v>
      </c>
      <c r="FL20" s="76">
        <f t="shared" si="25"/>
        <v>0</v>
      </c>
      <c r="FM20" s="76">
        <f t="shared" si="26"/>
        <v>0</v>
      </c>
      <c r="FN20" s="76">
        <f t="shared" si="26"/>
        <v>0</v>
      </c>
      <c r="FO20" s="76">
        <f t="shared" si="26"/>
        <v>0</v>
      </c>
      <c r="FP20" s="76">
        <f t="shared" si="26"/>
        <v>0</v>
      </c>
      <c r="FQ20" s="76">
        <f t="shared" si="26"/>
        <v>0</v>
      </c>
      <c r="FR20" s="76">
        <f t="shared" si="26"/>
        <v>0</v>
      </c>
      <c r="FS20" s="76">
        <f t="shared" si="26"/>
        <v>0</v>
      </c>
      <c r="FT20" s="76">
        <f t="shared" si="26"/>
        <v>0</v>
      </c>
      <c r="FU20" s="76">
        <f t="shared" si="26"/>
        <v>0</v>
      </c>
      <c r="FV20" s="76">
        <f t="shared" si="26"/>
        <v>0</v>
      </c>
      <c r="FW20" s="76">
        <f t="shared" si="27"/>
        <v>0.05</v>
      </c>
      <c r="FX20" s="76">
        <f t="shared" si="27"/>
        <v>0.05</v>
      </c>
      <c r="FY20" s="76">
        <f t="shared" si="27"/>
        <v>0.05</v>
      </c>
      <c r="FZ20" s="76">
        <f t="shared" si="27"/>
        <v>0.05</v>
      </c>
      <c r="GA20" s="76">
        <f t="shared" si="27"/>
        <v>0.05</v>
      </c>
      <c r="GB20" s="76">
        <f t="shared" si="27"/>
        <v>0.05</v>
      </c>
      <c r="GC20" s="76">
        <f t="shared" si="27"/>
        <v>0.05</v>
      </c>
      <c r="GD20" s="76">
        <f t="shared" si="27"/>
        <v>0.05</v>
      </c>
      <c r="GE20" s="76">
        <f t="shared" si="27"/>
        <v>0.05</v>
      </c>
      <c r="GF20" s="76">
        <f t="shared" si="27"/>
        <v>0.05</v>
      </c>
      <c r="GG20" s="76">
        <f t="shared" si="28"/>
        <v>0.05</v>
      </c>
      <c r="GH20" s="76">
        <f t="shared" si="28"/>
        <v>0.05</v>
      </c>
      <c r="GI20" s="76">
        <f t="shared" si="28"/>
        <v>0.05</v>
      </c>
      <c r="GJ20" s="76">
        <f t="shared" si="28"/>
        <v>0.05</v>
      </c>
      <c r="GK20" s="76">
        <f t="shared" si="28"/>
        <v>0.05</v>
      </c>
      <c r="GL20" s="76">
        <f t="shared" si="28"/>
        <v>0.05</v>
      </c>
      <c r="GM20" s="76">
        <f t="shared" si="28"/>
        <v>0.05</v>
      </c>
      <c r="GN20" s="76">
        <f t="shared" si="28"/>
        <v>0.05</v>
      </c>
      <c r="GO20" s="76">
        <f t="shared" si="28"/>
        <v>0.05</v>
      </c>
      <c r="GP20" s="76">
        <f t="shared" si="28"/>
        <v>0.05</v>
      </c>
      <c r="GQ20" s="76">
        <f t="shared" si="29"/>
        <v>0.05</v>
      </c>
      <c r="GR20" s="76">
        <f t="shared" si="29"/>
        <v>0.05</v>
      </c>
      <c r="GS20" s="76">
        <f t="shared" si="29"/>
        <v>0.05</v>
      </c>
      <c r="GT20" s="76">
        <f t="shared" si="29"/>
        <v>0.05</v>
      </c>
      <c r="GU20" s="76">
        <f t="shared" si="29"/>
        <v>0.05</v>
      </c>
      <c r="GV20" s="76">
        <f t="shared" si="29"/>
        <v>0.05</v>
      </c>
      <c r="GW20" s="76">
        <f t="shared" si="29"/>
        <v>0.05</v>
      </c>
      <c r="GX20" s="76">
        <f t="shared" si="29"/>
        <v>0.05</v>
      </c>
      <c r="GY20" s="76">
        <f t="shared" si="29"/>
        <v>0.05</v>
      </c>
      <c r="GZ20" s="76">
        <f t="shared" si="29"/>
        <v>0.05</v>
      </c>
      <c r="HA20" s="76">
        <f t="shared" si="30"/>
        <v>0.05</v>
      </c>
      <c r="HB20" s="76">
        <f t="shared" si="30"/>
        <v>0.05</v>
      </c>
      <c r="HC20" s="76">
        <f t="shared" si="30"/>
        <v>0.05</v>
      </c>
      <c r="HD20" s="76">
        <f t="shared" si="30"/>
        <v>0.05</v>
      </c>
      <c r="HE20" s="76">
        <f t="shared" si="30"/>
        <v>0.05</v>
      </c>
      <c r="HF20" s="76">
        <f t="shared" si="30"/>
        <v>0.05</v>
      </c>
      <c r="HG20" s="76">
        <f t="shared" si="30"/>
        <v>0.05</v>
      </c>
      <c r="HH20" s="76">
        <f t="shared" si="30"/>
        <v>0.05</v>
      </c>
      <c r="HI20" s="76">
        <f t="shared" si="30"/>
        <v>0.05</v>
      </c>
      <c r="HJ20" s="76">
        <f t="shared" si="30"/>
        <v>0.05</v>
      </c>
      <c r="HK20" s="76">
        <f t="shared" si="31"/>
        <v>0.05</v>
      </c>
      <c r="HL20" s="76">
        <f t="shared" si="31"/>
        <v>0.05</v>
      </c>
      <c r="HM20" s="76">
        <f t="shared" si="31"/>
        <v>0.05</v>
      </c>
      <c r="HN20" s="76">
        <f t="shared" si="31"/>
        <v>0.05</v>
      </c>
      <c r="HO20" s="76">
        <f t="shared" si="31"/>
        <v>0.05</v>
      </c>
      <c r="HP20" s="76">
        <f t="shared" si="31"/>
        <v>0.05</v>
      </c>
      <c r="HQ20" s="76">
        <f t="shared" si="31"/>
        <v>0.05</v>
      </c>
      <c r="HR20" s="76">
        <f t="shared" si="31"/>
        <v>0.05</v>
      </c>
      <c r="HS20" s="76">
        <f t="shared" si="31"/>
        <v>0.05</v>
      </c>
      <c r="HT20" s="76">
        <f t="shared" si="31"/>
        <v>0.05</v>
      </c>
      <c r="HU20" s="76">
        <f t="shared" si="31"/>
        <v>0.05</v>
      </c>
      <c r="HV20" s="76">
        <f t="shared" si="31"/>
        <v>0.05</v>
      </c>
    </row>
    <row r="21" spans="2:230" ht="15">
      <c r="B21" s="56"/>
      <c r="C21" s="13"/>
      <c r="D21" s="14"/>
      <c r="E21" s="14"/>
      <c r="F21" s="9"/>
      <c r="G21" s="7"/>
      <c r="H21" s="7"/>
      <c r="I21" s="66"/>
      <c r="J21" s="510"/>
      <c r="K21" s="511"/>
      <c r="L21" s="22"/>
      <c r="M21" s="74">
        <f t="shared" si="18"/>
        <v>0</v>
      </c>
      <c r="N21" s="74">
        <f t="shared" si="18"/>
        <v>0</v>
      </c>
      <c r="O21" s="74">
        <f t="shared" si="18"/>
        <v>0</v>
      </c>
      <c r="P21" s="74">
        <f t="shared" si="18"/>
        <v>0</v>
      </c>
      <c r="Q21" s="74">
        <f t="shared" si="18"/>
        <v>0</v>
      </c>
      <c r="R21" s="74">
        <f t="shared" si="18"/>
        <v>0</v>
      </c>
      <c r="S21" s="74">
        <f t="shared" si="18"/>
        <v>0</v>
      </c>
      <c r="T21" s="74">
        <f t="shared" si="18"/>
        <v>0</v>
      </c>
      <c r="U21" s="74">
        <f t="shared" si="18"/>
        <v>0</v>
      </c>
      <c r="V21" s="74">
        <f t="shared" si="18"/>
        <v>0</v>
      </c>
      <c r="W21" s="74">
        <f t="shared" si="19"/>
        <v>0</v>
      </c>
      <c r="X21" s="74">
        <f t="shared" si="19"/>
        <v>0</v>
      </c>
      <c r="Y21" s="74">
        <f t="shared" si="19"/>
        <v>0</v>
      </c>
      <c r="Z21" s="74">
        <f t="shared" si="19"/>
        <v>0</v>
      </c>
      <c r="AA21" s="74">
        <f t="shared" si="19"/>
        <v>0</v>
      </c>
      <c r="AB21" s="74">
        <f t="shared" si="19"/>
        <v>0</v>
      </c>
      <c r="AC21" s="74">
        <f t="shared" si="19"/>
        <v>0</v>
      </c>
      <c r="AD21" s="74">
        <f t="shared" si="19"/>
        <v>0</v>
      </c>
      <c r="AE21" s="74">
        <f t="shared" si="19"/>
        <v>0</v>
      </c>
      <c r="AF21" s="74">
        <f t="shared" si="19"/>
        <v>0</v>
      </c>
      <c r="AG21" s="74">
        <f t="shared" si="20"/>
        <v>0</v>
      </c>
      <c r="AH21" s="74">
        <f t="shared" si="20"/>
        <v>0</v>
      </c>
      <c r="AI21" s="74">
        <f t="shared" si="20"/>
        <v>0</v>
      </c>
      <c r="AJ21" s="74">
        <f t="shared" si="20"/>
        <v>0</v>
      </c>
      <c r="AK21" s="74">
        <f t="shared" si="20"/>
        <v>0</v>
      </c>
      <c r="AL21" s="74">
        <f t="shared" si="20"/>
        <v>0</v>
      </c>
      <c r="AM21" s="74">
        <f t="shared" si="20"/>
        <v>0</v>
      </c>
      <c r="AN21" s="74">
        <f t="shared" si="20"/>
        <v>0</v>
      </c>
      <c r="AO21" s="74">
        <f t="shared" si="20"/>
        <v>0</v>
      </c>
      <c r="AP21" s="74">
        <f t="shared" si="20"/>
        <v>0</v>
      </c>
      <c r="AQ21" s="74">
        <f t="shared" si="21"/>
        <v>0</v>
      </c>
      <c r="AR21" s="74">
        <f t="shared" si="21"/>
        <v>0</v>
      </c>
      <c r="AS21" s="74">
        <f t="shared" si="21"/>
        <v>0</v>
      </c>
      <c r="AT21" s="74">
        <f t="shared" si="21"/>
        <v>0</v>
      </c>
      <c r="AU21" s="74">
        <f t="shared" si="21"/>
        <v>0</v>
      </c>
      <c r="AV21" s="74">
        <f t="shared" si="21"/>
        <v>0</v>
      </c>
      <c r="AW21" s="74">
        <f t="shared" si="21"/>
        <v>0</v>
      </c>
      <c r="AX21" s="74">
        <f t="shared" si="21"/>
        <v>0</v>
      </c>
      <c r="AY21" s="74">
        <f t="shared" si="21"/>
        <v>0</v>
      </c>
      <c r="AZ21" s="74">
        <f t="shared" si="21"/>
        <v>0</v>
      </c>
      <c r="BA21" s="74">
        <f t="shared" si="22"/>
        <v>0</v>
      </c>
      <c r="BB21" s="74">
        <f t="shared" si="22"/>
        <v>0</v>
      </c>
      <c r="BC21" s="74">
        <f t="shared" si="22"/>
        <v>0</v>
      </c>
      <c r="BD21" s="74">
        <f t="shared" si="22"/>
        <v>0</v>
      </c>
      <c r="BE21" s="74">
        <f t="shared" si="22"/>
        <v>0</v>
      </c>
      <c r="BF21" s="74">
        <f t="shared" si="22"/>
        <v>0</v>
      </c>
      <c r="BG21" s="74">
        <f t="shared" si="22"/>
        <v>0</v>
      </c>
      <c r="BH21" s="74">
        <f t="shared" si="22"/>
        <v>0</v>
      </c>
      <c r="BI21" s="74">
        <f t="shared" si="22"/>
        <v>0</v>
      </c>
      <c r="BJ21" s="74">
        <f t="shared" si="22"/>
        <v>0</v>
      </c>
      <c r="BK21" s="74">
        <f t="shared" si="23"/>
        <v>0</v>
      </c>
      <c r="BL21" s="74">
        <f t="shared" si="23"/>
        <v>0</v>
      </c>
      <c r="BM21" s="74">
        <f t="shared" si="23"/>
        <v>0</v>
      </c>
      <c r="BN21" s="74">
        <f t="shared" si="23"/>
        <v>0</v>
      </c>
      <c r="BO21" s="74">
        <f t="shared" si="23"/>
        <v>0</v>
      </c>
      <c r="BP21" s="74">
        <f t="shared" si="23"/>
        <v>0</v>
      </c>
      <c r="BQ21" s="74">
        <f t="shared" si="23"/>
        <v>0</v>
      </c>
      <c r="BR21" s="74">
        <f t="shared" si="23"/>
        <v>0</v>
      </c>
      <c r="BS21" s="74">
        <f t="shared" si="23"/>
        <v>0</v>
      </c>
      <c r="BT21" s="74">
        <f t="shared" si="23"/>
        <v>0</v>
      </c>
      <c r="BU21" s="74">
        <f t="shared" si="24"/>
        <v>0</v>
      </c>
      <c r="BV21" s="74">
        <f t="shared" si="24"/>
        <v>0</v>
      </c>
      <c r="BW21" s="74">
        <f t="shared" si="24"/>
        <v>0</v>
      </c>
      <c r="BX21" s="74">
        <f t="shared" si="24"/>
        <v>0</v>
      </c>
      <c r="BY21" s="74">
        <f t="shared" si="24"/>
        <v>0</v>
      </c>
      <c r="BZ21" s="74">
        <f t="shared" si="24"/>
        <v>0</v>
      </c>
      <c r="CA21" s="74">
        <f t="shared" si="24"/>
        <v>0</v>
      </c>
      <c r="CB21" s="74">
        <f t="shared" si="24"/>
        <v>0</v>
      </c>
      <c r="CC21" s="74">
        <f t="shared" si="24"/>
        <v>0</v>
      </c>
      <c r="CD21" s="74">
        <f t="shared" si="24"/>
        <v>0</v>
      </c>
      <c r="CE21" s="74">
        <f t="shared" si="24"/>
        <v>0</v>
      </c>
      <c r="CF21" s="74">
        <f t="shared" si="24"/>
        <v>0</v>
      </c>
      <c r="CG21" s="23"/>
      <c r="CH21" s="75">
        <f>+IF(EOMONTH($I21,0)=CH$11,+$C21*(1+VLOOKUP(+$G21,D!$C$18:$D$19,2)),0)</f>
        <v>0</v>
      </c>
      <c r="CI21" s="75">
        <f>+IF(EOMONTH($I21,0)=CI$11,+$C21*(1+VLOOKUP(+$G21,D!$C$18:$D$19,2)),0)</f>
        <v>0</v>
      </c>
      <c r="CJ21" s="75">
        <f>+IF(EOMONTH($I21,0)=CJ$11,+$C21*(1+VLOOKUP(+$G21,D!$C$18:$D$19,2)),0)</f>
        <v>0</v>
      </c>
      <c r="CK21" s="75">
        <f>+IF(EOMONTH($I21,0)=CK$11,+$C21*(1+VLOOKUP(+$G21,D!$C$18:$D$19,2)),0)</f>
        <v>0</v>
      </c>
      <c r="CL21" s="75">
        <f>+IF(EOMONTH($I21,0)=CL$11,+$C21*(1+VLOOKUP(+$G21,D!$C$18:$D$19,2)),0)</f>
        <v>0</v>
      </c>
      <c r="CM21" s="75">
        <f>+IF(EOMONTH($I21,0)=CM$11,+$C21*(1+VLOOKUP(+$G21,D!$C$18:$D$19,2)),0)</f>
        <v>0</v>
      </c>
      <c r="CN21" s="75">
        <f>+IF(EOMONTH($I21,0)=CN$11,+$C21*(1+VLOOKUP(+$G21,D!$C$18:$D$19,2)),0)</f>
        <v>0</v>
      </c>
      <c r="CO21" s="75">
        <f>+IF(EOMONTH($I21,0)=CO$11,+$C21*(1+VLOOKUP(+$G21,D!$C$18:$D$19,2)),0)</f>
        <v>0</v>
      </c>
      <c r="CP21" s="75">
        <f>+IF(EOMONTH($I21,0)=CP$11,+$C21*(1+VLOOKUP(+$G21,D!$C$18:$D$19,2)),0)</f>
        <v>0</v>
      </c>
      <c r="CQ21" s="75">
        <f>+IF(EOMONTH($I21,0)=CQ$11,+$C21*(1+VLOOKUP(+$G21,D!$C$18:$D$19,2)),0)</f>
        <v>0</v>
      </c>
      <c r="CR21" s="75">
        <f>+IF(EOMONTH($I21,0)=CR$11,+$C21*(1+VLOOKUP(+$G21,D!$C$18:$D$19,2)),0)</f>
        <v>0</v>
      </c>
      <c r="CS21" s="75">
        <f>+IF(EOMONTH($I21,0)=CS$11,+$C21*(1+VLOOKUP(+$G21,D!$C$18:$D$19,2)),0)</f>
        <v>0</v>
      </c>
      <c r="CT21" s="75">
        <f>+IF(EOMONTH($I21,0)=CT$11,+$C21*(1+VLOOKUP(+$G21,D!$C$18:$D$19,2)),0)</f>
        <v>0</v>
      </c>
      <c r="CU21" s="75">
        <f>+IF(EOMONTH($I21,0)=CU$11,+$C21*(1+VLOOKUP(+$G21,D!$C$18:$D$19,2)),0)</f>
        <v>0</v>
      </c>
      <c r="CV21" s="75">
        <f>+IF(EOMONTH($I21,0)=CV$11,+$C21*(1+VLOOKUP(+$G21,D!$C$18:$D$19,2)),0)</f>
        <v>0</v>
      </c>
      <c r="CW21" s="75">
        <f>+IF(EOMONTH($I21,0)=CW$11,+$C21*(1+VLOOKUP(+$G21,D!$C$18:$D$19,2)),0)</f>
        <v>0</v>
      </c>
      <c r="CX21" s="75">
        <f>+IF(EOMONTH($I21,0)=CX$11,+$C21*(1+VLOOKUP(+$G21,D!$C$18:$D$19,2)),0)</f>
        <v>0</v>
      </c>
      <c r="CY21" s="75">
        <f>+IF(EOMONTH($I21,0)=CY$11,+$C21*(1+VLOOKUP(+$G21,D!$C$18:$D$19,2)),0)</f>
        <v>0</v>
      </c>
      <c r="CZ21" s="75">
        <f>+IF(EOMONTH($I21,0)=CZ$11,+$C21*(1+VLOOKUP(+$G21,D!$C$18:$D$19,2)),0)</f>
        <v>0</v>
      </c>
      <c r="DA21" s="75">
        <f>+IF(EOMONTH($I21,0)=DA$11,+$C21*(1+VLOOKUP(+$G21,D!$C$18:$D$19,2)),0)</f>
        <v>0</v>
      </c>
      <c r="DB21" s="75">
        <f>+IF(EOMONTH($I21,0)=DB$11,+$C21*(1+VLOOKUP(+$G21,D!$C$18:$D$19,2)),0)</f>
        <v>0</v>
      </c>
      <c r="DC21" s="75">
        <f>+IF(EOMONTH($I21,0)=DC$11,+$C21*(1+VLOOKUP(+$G21,D!$C$18:$D$19,2)),0)</f>
        <v>0</v>
      </c>
      <c r="DD21" s="75">
        <f>+IF(EOMONTH($I21,0)=DD$11,+$C21*(1+VLOOKUP(+$G21,D!$C$18:$D$19,2)),0)</f>
        <v>0</v>
      </c>
      <c r="DE21" s="75">
        <f>+IF(EOMONTH($I21,0)=DE$11,+$C21*(1+VLOOKUP(+$G21,D!$C$18:$D$19,2)),0)</f>
        <v>0</v>
      </c>
      <c r="DF21" s="75">
        <f>+IF(EOMONTH($I21,0)=DF$11,+$C21*(1+VLOOKUP(+$G21,D!$C$18:$D$19,2)),0)</f>
        <v>0</v>
      </c>
      <c r="DG21" s="75">
        <f>+IF(EOMONTH($I21,0)=DG$11,+$C21*(1+VLOOKUP(+$G21,D!$C$18:$D$19,2)),0)</f>
        <v>0</v>
      </c>
      <c r="DH21" s="75">
        <f>+IF(EOMONTH($I21,0)=DH$11,+$C21*(1+VLOOKUP(+$G21,D!$C$18:$D$19,2)),0)</f>
        <v>0</v>
      </c>
      <c r="DI21" s="75">
        <f>+IF(EOMONTH($I21,0)=DI$11,+$C21*(1+VLOOKUP(+$G21,D!$C$18:$D$19,2)),0)</f>
        <v>0</v>
      </c>
      <c r="DJ21" s="75">
        <f>+IF(EOMONTH($I21,0)=DJ$11,+$C21*(1+VLOOKUP(+$G21,D!$C$18:$D$19,2)),0)</f>
        <v>0</v>
      </c>
      <c r="DK21" s="75">
        <f>+IF(EOMONTH($I21,0)=DK$11,+$C21*(1+VLOOKUP(+$G21,D!$C$18:$D$19,2)),0)</f>
        <v>0</v>
      </c>
      <c r="DL21" s="75">
        <f>+IF(EOMONTH($I21,0)=DL$11,+$C21*(1+VLOOKUP(+$G21,D!$C$18:$D$19,2)),0)</f>
        <v>0</v>
      </c>
      <c r="DM21" s="75">
        <f>+IF(EOMONTH($I21,0)=DM$11,+$C21*(1+VLOOKUP(+$G21,D!$C$18:$D$19,2)),0)</f>
        <v>0</v>
      </c>
      <c r="DN21" s="75">
        <f>+IF(EOMONTH($I21,0)=DN$11,+$C21*(1+VLOOKUP(+$G21,D!$C$18:$D$19,2)),0)</f>
        <v>0</v>
      </c>
      <c r="DO21" s="75">
        <f>+IF(EOMONTH($I21,0)=DO$11,+$C21*(1+VLOOKUP(+$G21,D!$C$18:$D$19,2)),0)</f>
        <v>0</v>
      </c>
      <c r="DP21" s="75">
        <f>+IF(EOMONTH($I21,0)=DP$11,+$C21*(1+VLOOKUP(+$G21,D!$C$18:$D$19,2)),0)</f>
        <v>0</v>
      </c>
      <c r="DQ21" s="75">
        <f>+IF(EOMONTH($I21,0)=DQ$11,+$C21*(1+VLOOKUP(+$G21,D!$C$18:$D$19,2)),0)</f>
        <v>0</v>
      </c>
      <c r="DR21" s="75">
        <f>+IF(EOMONTH($I21,0)=DR$11,+$C21*(1+VLOOKUP(+$G21,D!$C$18:$D$19,2)),0)</f>
        <v>0</v>
      </c>
      <c r="DS21" s="75">
        <f>+IF(EOMONTH($I21,0)=DS$11,+$C21*(1+VLOOKUP(+$G21,D!$C$18:$D$19,2)),0)</f>
        <v>0</v>
      </c>
      <c r="DT21" s="75">
        <f>+IF(EOMONTH($I21,0)=DT$11,+$C21*(1+VLOOKUP(+$G21,D!$C$18:$D$19,2)),0)</f>
        <v>0</v>
      </c>
      <c r="DU21" s="75">
        <f>+IF(EOMONTH($I21,0)=DU$11,+$C21*(1+VLOOKUP(+$G21,D!$C$18:$D$19,2)),0)</f>
        <v>0</v>
      </c>
      <c r="DV21" s="75">
        <f>+IF(EOMONTH($I21,0)=DV$11,+$C21*(1+VLOOKUP(+$G21,D!$C$18:$D$19,2)),0)</f>
        <v>0</v>
      </c>
      <c r="DW21" s="75">
        <f>+IF(EOMONTH($I21,0)=DW$11,+$C21*(1+VLOOKUP(+$G21,D!$C$18:$D$19,2)),0)</f>
        <v>0</v>
      </c>
      <c r="DX21" s="75">
        <f>+IF(EOMONTH($I21,0)=DX$11,+$C21*(1+VLOOKUP(+$G21,D!$C$18:$D$19,2)),0)</f>
        <v>0</v>
      </c>
      <c r="DY21" s="75">
        <f>+IF(EOMONTH($I21,0)=DY$11,+$C21*(1+VLOOKUP(+$G21,D!$C$18:$D$19,2)),0)</f>
        <v>0</v>
      </c>
      <c r="DZ21" s="75">
        <f>+IF(EOMONTH($I21,0)=DZ$11,+$C21*(1+VLOOKUP(+$G21,D!$C$18:$D$19,2)),0)</f>
        <v>0</v>
      </c>
      <c r="EA21" s="75">
        <f>+IF(EOMONTH($I21,0)=EA$11,+$C21*(1+VLOOKUP(+$G21,D!$C$18:$D$19,2)),0)</f>
        <v>0</v>
      </c>
      <c r="EB21" s="75">
        <f>+IF(EOMONTH($I21,0)=EB$11,+$C21*(1+VLOOKUP(+$G21,D!$C$18:$D$19,2)),0)</f>
        <v>0</v>
      </c>
      <c r="EC21" s="75">
        <f>+IF(EOMONTH($I21,0)=EC$11,+$C21*(1+VLOOKUP(+$G21,D!$C$18:$D$19,2)),0)</f>
        <v>0</v>
      </c>
      <c r="ED21" s="75">
        <f>+IF(EOMONTH($I21,0)=ED$11,+$C21*(1+VLOOKUP(+$G21,D!$C$18:$D$19,2)),0)</f>
        <v>0</v>
      </c>
      <c r="EE21" s="75">
        <f>+IF(EOMONTH($I21,0)=EE$11,+$C21*(1+VLOOKUP(+$G21,D!$C$18:$D$19,2)),0)</f>
        <v>0</v>
      </c>
      <c r="EF21" s="75">
        <f>+IF(EOMONTH($I21,0)=EF$11,+$C21*(1+VLOOKUP(+$G21,D!$C$18:$D$19,2)),0)</f>
        <v>0</v>
      </c>
      <c r="EG21" s="75">
        <f>+IF(EOMONTH($I21,0)=EG$11,+$C21*(1+VLOOKUP(+$G21,D!$C$18:$D$19,2)),0)</f>
        <v>0</v>
      </c>
      <c r="EH21" s="75">
        <f>+IF(EOMONTH($I21,0)=EH$11,+$C21*(1+VLOOKUP(+$G21,D!$C$18:$D$19,2)),0)</f>
        <v>0</v>
      </c>
      <c r="EI21" s="75">
        <f>+IF(EOMONTH($I21,0)=EI$11,+$C21*(1+VLOOKUP(+$G21,D!$C$18:$D$19,2)),0)</f>
        <v>0</v>
      </c>
      <c r="EJ21" s="75">
        <f>+IF(EOMONTH($I21,0)=EJ$11,+$C21*(1+VLOOKUP(+$G21,D!$C$18:$D$19,2)),0)</f>
        <v>0</v>
      </c>
      <c r="EK21" s="75">
        <f>+IF(EOMONTH($I21,0)=EK$11,+$C21*(1+VLOOKUP(+$G21,D!$C$18:$D$19,2)),0)</f>
        <v>0</v>
      </c>
      <c r="EL21" s="75">
        <f>+IF(EOMONTH($I21,0)=EL$11,+$C21*(1+VLOOKUP(+$G21,D!$C$18:$D$19,2)),0)</f>
        <v>0</v>
      </c>
      <c r="EM21" s="75">
        <f>+IF(EOMONTH($I21,0)=EM$11,+$C21*(1+VLOOKUP(+$G21,D!$C$18:$D$19,2)),0)</f>
        <v>0</v>
      </c>
      <c r="EN21" s="75">
        <f>+IF(EOMONTH($I21,0)=EN$11,+$C21*(1+VLOOKUP(+$G21,D!$C$18:$D$19,2)),0)</f>
        <v>0</v>
      </c>
      <c r="EO21" s="75">
        <f>+IF(EOMONTH($I21,0)=EO$11,+$C21*(1+VLOOKUP(+$G21,D!$C$18:$D$19,2)),0)</f>
        <v>0</v>
      </c>
      <c r="EP21" s="75">
        <f>+IF(EOMONTH($I21,0)=EP$11,+$C21*(1+VLOOKUP(+$G21,D!$C$18:$D$19,2)),0)</f>
        <v>0</v>
      </c>
      <c r="EQ21" s="75">
        <f>+IF(EOMONTH($I21,0)=EQ$11,+$C21*(1+VLOOKUP(+$G21,D!$C$18:$D$19,2)),0)</f>
        <v>0</v>
      </c>
      <c r="ER21" s="75">
        <f>+IF(EOMONTH($I21,0)=ER$11,+$C21*(1+VLOOKUP(+$G21,D!$C$18:$D$19,2)),0)</f>
        <v>0</v>
      </c>
      <c r="ES21" s="75">
        <f>+IF(EOMONTH($I21,0)=ES$11,+$C21*(1+VLOOKUP(+$G21,D!$C$18:$D$19,2)),0)</f>
        <v>0</v>
      </c>
      <c r="ET21" s="75">
        <f>+IF(EOMONTH($I21,0)=ET$11,+$C21*(1+VLOOKUP(+$G21,D!$C$18:$D$19,2)),0)</f>
        <v>0</v>
      </c>
      <c r="EU21" s="75">
        <f>+IF(EOMONTH($I21,0)=EU$11,+$C21*(1+VLOOKUP(+$G21,D!$C$18:$D$19,2)),0)</f>
        <v>0</v>
      </c>
      <c r="EV21" s="75">
        <f>+IF(EOMONTH($I21,0)=EV$11,+$C21*(1+VLOOKUP(+$G21,D!$C$18:$D$19,2)),0)</f>
        <v>0</v>
      </c>
      <c r="EW21" s="75">
        <f>+IF(EOMONTH($I21,0)=EW$11,+$C21*(1+VLOOKUP(+$G21,D!$C$18:$D$19,2)),0)</f>
        <v>0</v>
      </c>
      <c r="EX21" s="75">
        <f>+IF(EOMONTH($I21,0)=EX$11,+$C21*(1+VLOOKUP(+$G21,D!$C$18:$D$19,2)),0)</f>
        <v>0</v>
      </c>
      <c r="EY21" s="75">
        <f>+IF(EOMONTH($I21,0)=EY$11,+$C21*(1+VLOOKUP(+$G21,D!$C$18:$D$19,2)),0)</f>
        <v>0</v>
      </c>
      <c r="EZ21" s="75">
        <f>+IF(EOMONTH($I21,0)=EZ$11,+$C21*(1+VLOOKUP(+$G21,D!$C$18:$D$19,2)),0)</f>
        <v>0</v>
      </c>
      <c r="FA21" s="75">
        <f>+IF(EOMONTH($I21,0)=FA$11,+$C21*(1+VLOOKUP(+$G21,D!$C$18:$D$19,2)),0)</f>
        <v>0</v>
      </c>
      <c r="FB21" s="23"/>
      <c r="FC21" s="76">
        <f t="shared" si="25"/>
        <v>0</v>
      </c>
      <c r="FD21" s="76">
        <f t="shared" si="25"/>
        <v>0</v>
      </c>
      <c r="FE21" s="76">
        <f t="shared" si="25"/>
        <v>0</v>
      </c>
      <c r="FF21" s="76">
        <f t="shared" si="25"/>
        <v>0</v>
      </c>
      <c r="FG21" s="76">
        <f t="shared" si="25"/>
        <v>0</v>
      </c>
      <c r="FH21" s="76">
        <f t="shared" si="25"/>
        <v>0</v>
      </c>
      <c r="FI21" s="76">
        <f t="shared" si="25"/>
        <v>0</v>
      </c>
      <c r="FJ21" s="76">
        <f t="shared" si="25"/>
        <v>0</v>
      </c>
      <c r="FK21" s="76">
        <f t="shared" si="25"/>
        <v>0</v>
      </c>
      <c r="FL21" s="76">
        <f t="shared" si="25"/>
        <v>0</v>
      </c>
      <c r="FM21" s="76">
        <f t="shared" si="26"/>
        <v>0</v>
      </c>
      <c r="FN21" s="76">
        <f t="shared" si="26"/>
        <v>0</v>
      </c>
      <c r="FO21" s="76">
        <f t="shared" si="26"/>
        <v>0</v>
      </c>
      <c r="FP21" s="76">
        <f t="shared" si="26"/>
        <v>0</v>
      </c>
      <c r="FQ21" s="76">
        <f t="shared" si="26"/>
        <v>0</v>
      </c>
      <c r="FR21" s="76">
        <f t="shared" si="26"/>
        <v>0</v>
      </c>
      <c r="FS21" s="76">
        <f t="shared" si="26"/>
        <v>0</v>
      </c>
      <c r="FT21" s="76">
        <f t="shared" si="26"/>
        <v>0</v>
      </c>
      <c r="FU21" s="76">
        <f t="shared" si="26"/>
        <v>0</v>
      </c>
      <c r="FV21" s="76">
        <f t="shared" si="26"/>
        <v>0</v>
      </c>
      <c r="FW21" s="76">
        <f t="shared" si="27"/>
        <v>0</v>
      </c>
      <c r="FX21" s="76">
        <f t="shared" si="27"/>
        <v>0</v>
      </c>
      <c r="FY21" s="76">
        <f t="shared" si="27"/>
        <v>0</v>
      </c>
      <c r="FZ21" s="76">
        <f t="shared" si="27"/>
        <v>0</v>
      </c>
      <c r="GA21" s="76">
        <f t="shared" si="27"/>
        <v>0</v>
      </c>
      <c r="GB21" s="76">
        <f t="shared" si="27"/>
        <v>0</v>
      </c>
      <c r="GC21" s="76">
        <f t="shared" si="27"/>
        <v>0</v>
      </c>
      <c r="GD21" s="76">
        <f t="shared" si="27"/>
        <v>0</v>
      </c>
      <c r="GE21" s="76">
        <f t="shared" si="27"/>
        <v>0</v>
      </c>
      <c r="GF21" s="76">
        <f t="shared" si="27"/>
        <v>0</v>
      </c>
      <c r="GG21" s="76">
        <f t="shared" si="28"/>
        <v>0</v>
      </c>
      <c r="GH21" s="76">
        <f t="shared" si="28"/>
        <v>0</v>
      </c>
      <c r="GI21" s="76">
        <f t="shared" si="28"/>
        <v>0</v>
      </c>
      <c r="GJ21" s="76">
        <f t="shared" si="28"/>
        <v>0</v>
      </c>
      <c r="GK21" s="76">
        <f t="shared" si="28"/>
        <v>0</v>
      </c>
      <c r="GL21" s="76">
        <f t="shared" si="28"/>
        <v>0</v>
      </c>
      <c r="GM21" s="76">
        <f t="shared" si="28"/>
        <v>0</v>
      </c>
      <c r="GN21" s="76">
        <f t="shared" si="28"/>
        <v>0</v>
      </c>
      <c r="GO21" s="76">
        <f t="shared" si="28"/>
        <v>0</v>
      </c>
      <c r="GP21" s="76">
        <f t="shared" si="28"/>
        <v>0</v>
      </c>
      <c r="GQ21" s="76">
        <f t="shared" si="29"/>
        <v>0</v>
      </c>
      <c r="GR21" s="76">
        <f t="shared" si="29"/>
        <v>0</v>
      </c>
      <c r="GS21" s="76">
        <f t="shared" si="29"/>
        <v>0</v>
      </c>
      <c r="GT21" s="76">
        <f t="shared" si="29"/>
        <v>0</v>
      </c>
      <c r="GU21" s="76">
        <f t="shared" si="29"/>
        <v>0</v>
      </c>
      <c r="GV21" s="76">
        <f t="shared" si="29"/>
        <v>0</v>
      </c>
      <c r="GW21" s="76">
        <f t="shared" si="29"/>
        <v>0</v>
      </c>
      <c r="GX21" s="76">
        <f t="shared" si="29"/>
        <v>0</v>
      </c>
      <c r="GY21" s="76">
        <f t="shared" si="29"/>
        <v>0</v>
      </c>
      <c r="GZ21" s="76">
        <f t="shared" si="29"/>
        <v>0</v>
      </c>
      <c r="HA21" s="76">
        <f t="shared" si="30"/>
        <v>0</v>
      </c>
      <c r="HB21" s="76">
        <f t="shared" si="30"/>
        <v>0</v>
      </c>
      <c r="HC21" s="76">
        <f t="shared" si="30"/>
        <v>0</v>
      </c>
      <c r="HD21" s="76">
        <f t="shared" si="30"/>
        <v>0</v>
      </c>
      <c r="HE21" s="76">
        <f t="shared" si="30"/>
        <v>0</v>
      </c>
      <c r="HF21" s="76">
        <f t="shared" si="30"/>
        <v>0</v>
      </c>
      <c r="HG21" s="76">
        <f t="shared" si="30"/>
        <v>0</v>
      </c>
      <c r="HH21" s="76">
        <f t="shared" si="30"/>
        <v>0</v>
      </c>
      <c r="HI21" s="76">
        <f t="shared" si="30"/>
        <v>0</v>
      </c>
      <c r="HJ21" s="76">
        <f t="shared" si="30"/>
        <v>0</v>
      </c>
      <c r="HK21" s="76">
        <f t="shared" si="31"/>
        <v>0</v>
      </c>
      <c r="HL21" s="76">
        <f t="shared" si="31"/>
        <v>0</v>
      </c>
      <c r="HM21" s="76">
        <f t="shared" si="31"/>
        <v>0</v>
      </c>
      <c r="HN21" s="76">
        <f t="shared" si="31"/>
        <v>0</v>
      </c>
      <c r="HO21" s="76">
        <f t="shared" si="31"/>
        <v>0</v>
      </c>
      <c r="HP21" s="76">
        <f t="shared" si="31"/>
        <v>0</v>
      </c>
      <c r="HQ21" s="76">
        <f t="shared" si="31"/>
        <v>0</v>
      </c>
      <c r="HR21" s="76">
        <f t="shared" si="31"/>
        <v>0</v>
      </c>
      <c r="HS21" s="76">
        <f t="shared" si="31"/>
        <v>0</v>
      </c>
      <c r="HT21" s="76">
        <f t="shared" si="31"/>
        <v>0</v>
      </c>
      <c r="HU21" s="76">
        <f t="shared" si="31"/>
        <v>0</v>
      </c>
      <c r="HV21" s="76">
        <f t="shared" si="31"/>
        <v>0</v>
      </c>
    </row>
    <row r="22" spans="2:230" ht="12.75" thickBot="1">
      <c r="B22" s="282" t="s">
        <v>34</v>
      </c>
      <c r="C22" s="292">
        <f>SUM(C19:C21)</f>
        <v>13</v>
      </c>
      <c r="D22" s="14"/>
      <c r="E22" s="14"/>
      <c r="F22" s="9"/>
      <c r="G22" s="7"/>
      <c r="H22" s="7"/>
      <c r="I22" s="66"/>
      <c r="J22" s="510"/>
      <c r="K22" s="512"/>
      <c r="L22" s="22"/>
      <c r="M22" s="58">
        <f t="shared" ref="M22:BX22" si="32">SUM(M19:M21)</f>
        <v>0</v>
      </c>
      <c r="N22" s="58">
        <f t="shared" si="32"/>
        <v>0</v>
      </c>
      <c r="O22" s="58">
        <f t="shared" si="32"/>
        <v>0</v>
      </c>
      <c r="P22" s="58">
        <f t="shared" si="32"/>
        <v>0</v>
      </c>
      <c r="Q22" s="58">
        <f t="shared" si="32"/>
        <v>0</v>
      </c>
      <c r="R22" s="58">
        <f t="shared" si="32"/>
        <v>1</v>
      </c>
      <c r="S22" s="58">
        <f t="shared" si="32"/>
        <v>0</v>
      </c>
      <c r="T22" s="58">
        <f t="shared" si="32"/>
        <v>0</v>
      </c>
      <c r="U22" s="58">
        <f t="shared" si="32"/>
        <v>0</v>
      </c>
      <c r="V22" s="58">
        <f t="shared" si="32"/>
        <v>0</v>
      </c>
      <c r="W22" s="58">
        <f t="shared" si="32"/>
        <v>0</v>
      </c>
      <c r="X22" s="58">
        <f t="shared" si="32"/>
        <v>0</v>
      </c>
      <c r="Y22" s="58">
        <f t="shared" si="32"/>
        <v>12</v>
      </c>
      <c r="Z22" s="58">
        <f t="shared" si="32"/>
        <v>0</v>
      </c>
      <c r="AA22" s="58">
        <f t="shared" si="32"/>
        <v>0</v>
      </c>
      <c r="AB22" s="58">
        <f t="shared" si="32"/>
        <v>0</v>
      </c>
      <c r="AC22" s="58">
        <f t="shared" si="32"/>
        <v>0</v>
      </c>
      <c r="AD22" s="58">
        <f t="shared" si="32"/>
        <v>0</v>
      </c>
      <c r="AE22" s="58">
        <f t="shared" si="32"/>
        <v>0</v>
      </c>
      <c r="AF22" s="58">
        <f t="shared" si="32"/>
        <v>0</v>
      </c>
      <c r="AG22" s="58">
        <f t="shared" si="32"/>
        <v>0</v>
      </c>
      <c r="AH22" s="58">
        <f t="shared" si="32"/>
        <v>0</v>
      </c>
      <c r="AI22" s="58">
        <f t="shared" si="32"/>
        <v>0</v>
      </c>
      <c r="AJ22" s="58">
        <f t="shared" si="32"/>
        <v>0</v>
      </c>
      <c r="AK22" s="58">
        <f t="shared" si="32"/>
        <v>0</v>
      </c>
      <c r="AL22" s="58">
        <f t="shared" si="32"/>
        <v>0</v>
      </c>
      <c r="AM22" s="58">
        <f t="shared" si="32"/>
        <v>0</v>
      </c>
      <c r="AN22" s="58">
        <f t="shared" si="32"/>
        <v>0</v>
      </c>
      <c r="AO22" s="58">
        <f t="shared" si="32"/>
        <v>0</v>
      </c>
      <c r="AP22" s="58">
        <f t="shared" si="32"/>
        <v>0</v>
      </c>
      <c r="AQ22" s="58">
        <f t="shared" si="32"/>
        <v>0</v>
      </c>
      <c r="AR22" s="58">
        <f t="shared" si="32"/>
        <v>0</v>
      </c>
      <c r="AS22" s="58">
        <f t="shared" si="32"/>
        <v>0</v>
      </c>
      <c r="AT22" s="58">
        <f t="shared" si="32"/>
        <v>0</v>
      </c>
      <c r="AU22" s="58">
        <f t="shared" si="32"/>
        <v>0</v>
      </c>
      <c r="AV22" s="58">
        <f t="shared" si="32"/>
        <v>0</v>
      </c>
      <c r="AW22" s="58">
        <f t="shared" si="32"/>
        <v>0</v>
      </c>
      <c r="AX22" s="58">
        <f t="shared" si="32"/>
        <v>0</v>
      </c>
      <c r="AY22" s="58">
        <f t="shared" si="32"/>
        <v>0</v>
      </c>
      <c r="AZ22" s="58">
        <f t="shared" si="32"/>
        <v>0</v>
      </c>
      <c r="BA22" s="58">
        <f t="shared" si="32"/>
        <v>0</v>
      </c>
      <c r="BB22" s="58">
        <f t="shared" si="32"/>
        <v>0</v>
      </c>
      <c r="BC22" s="58">
        <f t="shared" si="32"/>
        <v>0</v>
      </c>
      <c r="BD22" s="58">
        <f t="shared" si="32"/>
        <v>0</v>
      </c>
      <c r="BE22" s="58">
        <f t="shared" si="32"/>
        <v>0</v>
      </c>
      <c r="BF22" s="58">
        <f t="shared" si="32"/>
        <v>0</v>
      </c>
      <c r="BG22" s="58">
        <f t="shared" si="32"/>
        <v>0</v>
      </c>
      <c r="BH22" s="58">
        <f t="shared" si="32"/>
        <v>0</v>
      </c>
      <c r="BI22" s="58">
        <f t="shared" si="32"/>
        <v>0</v>
      </c>
      <c r="BJ22" s="58">
        <f t="shared" si="32"/>
        <v>0</v>
      </c>
      <c r="BK22" s="58">
        <f t="shared" si="32"/>
        <v>0</v>
      </c>
      <c r="BL22" s="58">
        <f t="shared" si="32"/>
        <v>0</v>
      </c>
      <c r="BM22" s="58">
        <f t="shared" si="32"/>
        <v>0</v>
      </c>
      <c r="BN22" s="58">
        <f t="shared" si="32"/>
        <v>0</v>
      </c>
      <c r="BO22" s="58">
        <f t="shared" si="32"/>
        <v>0</v>
      </c>
      <c r="BP22" s="58">
        <f t="shared" si="32"/>
        <v>0</v>
      </c>
      <c r="BQ22" s="58">
        <f t="shared" si="32"/>
        <v>0</v>
      </c>
      <c r="BR22" s="58">
        <f t="shared" si="32"/>
        <v>0</v>
      </c>
      <c r="BS22" s="58">
        <f t="shared" si="32"/>
        <v>0</v>
      </c>
      <c r="BT22" s="58">
        <f t="shared" si="32"/>
        <v>0</v>
      </c>
      <c r="BU22" s="58">
        <f t="shared" si="32"/>
        <v>0</v>
      </c>
      <c r="BV22" s="58">
        <f t="shared" si="32"/>
        <v>0</v>
      </c>
      <c r="BW22" s="58">
        <f t="shared" si="32"/>
        <v>0</v>
      </c>
      <c r="BX22" s="58">
        <f t="shared" si="32"/>
        <v>0</v>
      </c>
      <c r="BY22" s="58">
        <f t="shared" ref="BY22:CI22" si="33">SUM(BY19:BY21)</f>
        <v>0</v>
      </c>
      <c r="BZ22" s="58">
        <f t="shared" si="33"/>
        <v>0</v>
      </c>
      <c r="CA22" s="58">
        <f t="shared" si="33"/>
        <v>0</v>
      </c>
      <c r="CB22" s="58">
        <f t="shared" si="33"/>
        <v>0</v>
      </c>
      <c r="CC22" s="58">
        <f t="shared" si="33"/>
        <v>0</v>
      </c>
      <c r="CD22" s="58">
        <f t="shared" si="33"/>
        <v>0</v>
      </c>
      <c r="CE22" s="58">
        <f t="shared" si="33"/>
        <v>0</v>
      </c>
      <c r="CF22" s="58">
        <f t="shared" si="33"/>
        <v>0</v>
      </c>
      <c r="CG22" s="23"/>
      <c r="CH22" s="59">
        <f t="shared" si="33"/>
        <v>0</v>
      </c>
      <c r="CI22" s="59">
        <f t="shared" si="33"/>
        <v>0</v>
      </c>
      <c r="CJ22" s="59">
        <f t="shared" ref="CJ22:DO22" si="34">SUM(CJ19:CJ21)</f>
        <v>0</v>
      </c>
      <c r="CK22" s="59">
        <f t="shared" si="34"/>
        <v>0</v>
      </c>
      <c r="CL22" s="59">
        <f t="shared" si="34"/>
        <v>0</v>
      </c>
      <c r="CM22" s="59">
        <f t="shared" si="34"/>
        <v>0</v>
      </c>
      <c r="CN22" s="59">
        <f t="shared" si="34"/>
        <v>1.21</v>
      </c>
      <c r="CO22" s="59">
        <f t="shared" si="34"/>
        <v>0</v>
      </c>
      <c r="CP22" s="59">
        <f t="shared" si="34"/>
        <v>0</v>
      </c>
      <c r="CQ22" s="59">
        <f t="shared" si="34"/>
        <v>0</v>
      </c>
      <c r="CR22" s="59">
        <f t="shared" si="34"/>
        <v>0</v>
      </c>
      <c r="CS22" s="59">
        <f t="shared" si="34"/>
        <v>0</v>
      </c>
      <c r="CT22" s="59">
        <f t="shared" si="34"/>
        <v>0</v>
      </c>
      <c r="CU22" s="59">
        <f t="shared" si="34"/>
        <v>14.52</v>
      </c>
      <c r="CV22" s="59">
        <f t="shared" si="34"/>
        <v>0</v>
      </c>
      <c r="CW22" s="59">
        <f t="shared" si="34"/>
        <v>0</v>
      </c>
      <c r="CX22" s="59">
        <f t="shared" si="34"/>
        <v>0</v>
      </c>
      <c r="CY22" s="59">
        <f t="shared" si="34"/>
        <v>0</v>
      </c>
      <c r="CZ22" s="59">
        <f t="shared" si="34"/>
        <v>0</v>
      </c>
      <c r="DA22" s="59">
        <f t="shared" si="34"/>
        <v>0</v>
      </c>
      <c r="DB22" s="59">
        <f t="shared" si="34"/>
        <v>0</v>
      </c>
      <c r="DC22" s="59">
        <f t="shared" si="34"/>
        <v>0</v>
      </c>
      <c r="DD22" s="59">
        <f t="shared" si="34"/>
        <v>0</v>
      </c>
      <c r="DE22" s="59">
        <f t="shared" si="34"/>
        <v>0</v>
      </c>
      <c r="DF22" s="59">
        <f t="shared" si="34"/>
        <v>0</v>
      </c>
      <c r="DG22" s="59">
        <f t="shared" si="34"/>
        <v>0</v>
      </c>
      <c r="DH22" s="59">
        <f t="shared" si="34"/>
        <v>0</v>
      </c>
      <c r="DI22" s="59">
        <f t="shared" si="34"/>
        <v>0</v>
      </c>
      <c r="DJ22" s="59">
        <f t="shared" si="34"/>
        <v>0</v>
      </c>
      <c r="DK22" s="59">
        <f t="shared" si="34"/>
        <v>0</v>
      </c>
      <c r="DL22" s="59">
        <f t="shared" si="34"/>
        <v>0</v>
      </c>
      <c r="DM22" s="59">
        <f t="shared" si="34"/>
        <v>0</v>
      </c>
      <c r="DN22" s="59">
        <f t="shared" si="34"/>
        <v>0</v>
      </c>
      <c r="DO22" s="59">
        <f t="shared" si="34"/>
        <v>0</v>
      </c>
      <c r="DP22" s="59">
        <f t="shared" ref="DP22:EU22" si="35">SUM(DP19:DP21)</f>
        <v>0</v>
      </c>
      <c r="DQ22" s="59">
        <f t="shared" si="35"/>
        <v>0</v>
      </c>
      <c r="DR22" s="59">
        <f t="shared" si="35"/>
        <v>0</v>
      </c>
      <c r="DS22" s="59">
        <f t="shared" si="35"/>
        <v>0</v>
      </c>
      <c r="DT22" s="59">
        <f t="shared" si="35"/>
        <v>0</v>
      </c>
      <c r="DU22" s="59">
        <f t="shared" si="35"/>
        <v>0</v>
      </c>
      <c r="DV22" s="59">
        <f t="shared" si="35"/>
        <v>0</v>
      </c>
      <c r="DW22" s="59">
        <f t="shared" si="35"/>
        <v>0</v>
      </c>
      <c r="DX22" s="59">
        <f t="shared" si="35"/>
        <v>0</v>
      </c>
      <c r="DY22" s="59">
        <f t="shared" si="35"/>
        <v>0</v>
      </c>
      <c r="DZ22" s="59">
        <f t="shared" si="35"/>
        <v>0</v>
      </c>
      <c r="EA22" s="59">
        <f t="shared" si="35"/>
        <v>0</v>
      </c>
      <c r="EB22" s="59">
        <f t="shared" si="35"/>
        <v>0</v>
      </c>
      <c r="EC22" s="59">
        <f t="shared" si="35"/>
        <v>0</v>
      </c>
      <c r="ED22" s="59">
        <f t="shared" si="35"/>
        <v>0</v>
      </c>
      <c r="EE22" s="59">
        <f t="shared" si="35"/>
        <v>0</v>
      </c>
      <c r="EF22" s="59">
        <f t="shared" si="35"/>
        <v>0</v>
      </c>
      <c r="EG22" s="59">
        <f t="shared" si="35"/>
        <v>0</v>
      </c>
      <c r="EH22" s="59">
        <f t="shared" si="35"/>
        <v>0</v>
      </c>
      <c r="EI22" s="59">
        <f t="shared" si="35"/>
        <v>0</v>
      </c>
      <c r="EJ22" s="59">
        <f t="shared" si="35"/>
        <v>0</v>
      </c>
      <c r="EK22" s="59">
        <f t="shared" si="35"/>
        <v>0</v>
      </c>
      <c r="EL22" s="59">
        <f t="shared" si="35"/>
        <v>0</v>
      </c>
      <c r="EM22" s="59">
        <f t="shared" si="35"/>
        <v>0</v>
      </c>
      <c r="EN22" s="59">
        <f t="shared" si="35"/>
        <v>0</v>
      </c>
      <c r="EO22" s="59">
        <f t="shared" si="35"/>
        <v>0</v>
      </c>
      <c r="EP22" s="59">
        <f t="shared" si="35"/>
        <v>0</v>
      </c>
      <c r="EQ22" s="59">
        <f t="shared" si="35"/>
        <v>0</v>
      </c>
      <c r="ER22" s="59">
        <f t="shared" si="35"/>
        <v>0</v>
      </c>
      <c r="ES22" s="59">
        <f t="shared" si="35"/>
        <v>0</v>
      </c>
      <c r="ET22" s="59">
        <f t="shared" si="35"/>
        <v>0</v>
      </c>
      <c r="EU22" s="59">
        <f t="shared" si="35"/>
        <v>0</v>
      </c>
      <c r="EV22" s="59">
        <f t="shared" ref="EV22:FA22" si="36">SUM(EV19:EV21)</f>
        <v>0</v>
      </c>
      <c r="EW22" s="59">
        <f t="shared" si="36"/>
        <v>0</v>
      </c>
      <c r="EX22" s="59">
        <f t="shared" si="36"/>
        <v>0</v>
      </c>
      <c r="EY22" s="59">
        <f t="shared" si="36"/>
        <v>0</v>
      </c>
      <c r="EZ22" s="59">
        <f t="shared" si="36"/>
        <v>0</v>
      </c>
      <c r="FA22" s="59">
        <f t="shared" si="36"/>
        <v>0</v>
      </c>
      <c r="FB22" s="23"/>
      <c r="FC22" s="60">
        <f t="shared" ref="FC22:GH22" si="37">SUM(FC19:FC21)</f>
        <v>0</v>
      </c>
      <c r="FD22" s="60">
        <f t="shared" si="37"/>
        <v>0</v>
      </c>
      <c r="FE22" s="60">
        <f t="shared" si="37"/>
        <v>0</v>
      </c>
      <c r="FF22" s="60">
        <f t="shared" si="37"/>
        <v>0</v>
      </c>
      <c r="FG22" s="60">
        <f t="shared" si="37"/>
        <v>0</v>
      </c>
      <c r="FH22" s="60">
        <f t="shared" si="37"/>
        <v>0</v>
      </c>
      <c r="FI22" s="60">
        <f t="shared" si="37"/>
        <v>0</v>
      </c>
      <c r="FJ22" s="60">
        <f t="shared" si="37"/>
        <v>0</v>
      </c>
      <c r="FK22" s="60">
        <f t="shared" si="37"/>
        <v>0</v>
      </c>
      <c r="FL22" s="60">
        <f t="shared" si="37"/>
        <v>0</v>
      </c>
      <c r="FM22" s="60">
        <f t="shared" si="37"/>
        <v>0</v>
      </c>
      <c r="FN22" s="60">
        <f t="shared" si="37"/>
        <v>0</v>
      </c>
      <c r="FO22" s="60">
        <f t="shared" si="37"/>
        <v>0</v>
      </c>
      <c r="FP22" s="60">
        <f t="shared" si="37"/>
        <v>0</v>
      </c>
      <c r="FQ22" s="60">
        <f t="shared" si="37"/>
        <v>0</v>
      </c>
      <c r="FR22" s="60">
        <f t="shared" si="37"/>
        <v>0</v>
      </c>
      <c r="FS22" s="60">
        <f t="shared" si="37"/>
        <v>0</v>
      </c>
      <c r="FT22" s="60">
        <f t="shared" si="37"/>
        <v>0</v>
      </c>
      <c r="FU22" s="60">
        <f t="shared" si="37"/>
        <v>0</v>
      </c>
      <c r="FV22" s="60">
        <f t="shared" si="37"/>
        <v>0</v>
      </c>
      <c r="FW22" s="60">
        <f t="shared" si="37"/>
        <v>0.05</v>
      </c>
      <c r="FX22" s="60">
        <f t="shared" si="37"/>
        <v>0.05</v>
      </c>
      <c r="FY22" s="60">
        <f t="shared" si="37"/>
        <v>0.05</v>
      </c>
      <c r="FZ22" s="60">
        <f t="shared" si="37"/>
        <v>0.05</v>
      </c>
      <c r="GA22" s="60">
        <f t="shared" si="37"/>
        <v>0.05</v>
      </c>
      <c r="GB22" s="60">
        <f t="shared" si="37"/>
        <v>0.05</v>
      </c>
      <c r="GC22" s="60">
        <f t="shared" si="37"/>
        <v>0.05</v>
      </c>
      <c r="GD22" s="60">
        <f t="shared" si="37"/>
        <v>0.05</v>
      </c>
      <c r="GE22" s="60">
        <f t="shared" si="37"/>
        <v>0.05</v>
      </c>
      <c r="GF22" s="60">
        <f t="shared" si="37"/>
        <v>0.05</v>
      </c>
      <c r="GG22" s="60">
        <f t="shared" si="37"/>
        <v>0.05</v>
      </c>
      <c r="GH22" s="60">
        <f t="shared" si="37"/>
        <v>0.05</v>
      </c>
      <c r="GI22" s="60">
        <f t="shared" ref="GI22:HN22" si="38">SUM(GI19:GI21)</f>
        <v>0.05</v>
      </c>
      <c r="GJ22" s="60">
        <f t="shared" si="38"/>
        <v>0.05</v>
      </c>
      <c r="GK22" s="60">
        <f t="shared" si="38"/>
        <v>0.05</v>
      </c>
      <c r="GL22" s="60">
        <f t="shared" si="38"/>
        <v>0.05</v>
      </c>
      <c r="GM22" s="60">
        <f t="shared" si="38"/>
        <v>0.05</v>
      </c>
      <c r="GN22" s="60">
        <f t="shared" si="38"/>
        <v>0.05</v>
      </c>
      <c r="GO22" s="60">
        <f t="shared" si="38"/>
        <v>0.05</v>
      </c>
      <c r="GP22" s="60">
        <f t="shared" si="38"/>
        <v>0.05</v>
      </c>
      <c r="GQ22" s="60">
        <f t="shared" si="38"/>
        <v>0.05</v>
      </c>
      <c r="GR22" s="60">
        <f t="shared" si="38"/>
        <v>0.05</v>
      </c>
      <c r="GS22" s="60">
        <f t="shared" si="38"/>
        <v>0.05</v>
      </c>
      <c r="GT22" s="60">
        <f t="shared" si="38"/>
        <v>0.05</v>
      </c>
      <c r="GU22" s="60">
        <f t="shared" si="38"/>
        <v>0.05</v>
      </c>
      <c r="GV22" s="60">
        <f t="shared" si="38"/>
        <v>0.05</v>
      </c>
      <c r="GW22" s="60">
        <f t="shared" si="38"/>
        <v>0.05</v>
      </c>
      <c r="GX22" s="60">
        <f t="shared" si="38"/>
        <v>0.05</v>
      </c>
      <c r="GY22" s="60">
        <f t="shared" si="38"/>
        <v>0.05</v>
      </c>
      <c r="GZ22" s="60">
        <f t="shared" si="38"/>
        <v>0.05</v>
      </c>
      <c r="HA22" s="60">
        <f t="shared" si="38"/>
        <v>0.05</v>
      </c>
      <c r="HB22" s="60">
        <f t="shared" si="38"/>
        <v>0.05</v>
      </c>
      <c r="HC22" s="60">
        <f t="shared" si="38"/>
        <v>0.05</v>
      </c>
      <c r="HD22" s="60">
        <f t="shared" si="38"/>
        <v>0.05</v>
      </c>
      <c r="HE22" s="60">
        <f t="shared" si="38"/>
        <v>0.05</v>
      </c>
      <c r="HF22" s="60">
        <f t="shared" si="38"/>
        <v>0.05</v>
      </c>
      <c r="HG22" s="60">
        <f t="shared" si="38"/>
        <v>0.05</v>
      </c>
      <c r="HH22" s="60">
        <f t="shared" si="38"/>
        <v>0.05</v>
      </c>
      <c r="HI22" s="60">
        <f t="shared" si="38"/>
        <v>0.05</v>
      </c>
      <c r="HJ22" s="60">
        <f t="shared" si="38"/>
        <v>0.05</v>
      </c>
      <c r="HK22" s="60">
        <f t="shared" si="38"/>
        <v>0.05</v>
      </c>
      <c r="HL22" s="60">
        <f t="shared" si="38"/>
        <v>0.05</v>
      </c>
      <c r="HM22" s="60">
        <f t="shared" si="38"/>
        <v>0.05</v>
      </c>
      <c r="HN22" s="60">
        <f t="shared" si="38"/>
        <v>0.05</v>
      </c>
      <c r="HO22" s="60">
        <f t="shared" ref="HO22:HV22" si="39">SUM(HO19:HO21)</f>
        <v>0.05</v>
      </c>
      <c r="HP22" s="60">
        <f t="shared" si="39"/>
        <v>0.05</v>
      </c>
      <c r="HQ22" s="60">
        <f t="shared" si="39"/>
        <v>0.05</v>
      </c>
      <c r="HR22" s="60">
        <f t="shared" si="39"/>
        <v>0.05</v>
      </c>
      <c r="HS22" s="60">
        <f t="shared" si="39"/>
        <v>0.05</v>
      </c>
      <c r="HT22" s="60">
        <f t="shared" si="39"/>
        <v>0.05</v>
      </c>
      <c r="HU22" s="60">
        <f t="shared" si="39"/>
        <v>0.05</v>
      </c>
      <c r="HV22" s="60">
        <f t="shared" si="39"/>
        <v>0.05</v>
      </c>
    </row>
    <row r="23" spans="2:230" s="65" customFormat="1" ht="12.75" thickBot="1">
      <c r="D23" s="66"/>
      <c r="E23" s="66"/>
      <c r="F23" s="67"/>
      <c r="G23" s="68"/>
      <c r="H23" s="68"/>
      <c r="I23" s="66"/>
      <c r="J23" s="510"/>
      <c r="K23" s="512"/>
      <c r="L23" s="70"/>
      <c r="M23" s="71"/>
      <c r="N23" s="71"/>
      <c r="O23" s="71"/>
      <c r="P23" s="71"/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71"/>
      <c r="AC23" s="71"/>
      <c r="AD23" s="71"/>
      <c r="AE23" s="71"/>
      <c r="AF23" s="71"/>
      <c r="AG23" s="71"/>
      <c r="AH23" s="71"/>
      <c r="AI23" s="71"/>
      <c r="AJ23" s="71"/>
      <c r="AK23" s="71"/>
      <c r="AL23" s="71"/>
      <c r="AM23" s="71"/>
      <c r="AN23" s="71"/>
      <c r="AO23" s="71"/>
      <c r="AP23" s="71"/>
      <c r="AQ23" s="71"/>
      <c r="AR23" s="71"/>
      <c r="AS23" s="71"/>
      <c r="AT23" s="71"/>
      <c r="AU23" s="71"/>
      <c r="AV23" s="71"/>
      <c r="AW23" s="71"/>
      <c r="AX23" s="71"/>
      <c r="AY23" s="71"/>
      <c r="AZ23" s="71"/>
      <c r="BA23" s="71"/>
      <c r="BB23" s="71"/>
      <c r="BC23" s="71"/>
      <c r="BD23" s="71"/>
      <c r="BE23" s="71"/>
      <c r="BF23" s="71"/>
      <c r="BG23" s="71"/>
      <c r="BH23" s="71"/>
      <c r="BI23" s="71"/>
      <c r="BJ23" s="71"/>
      <c r="BK23" s="71"/>
      <c r="BL23" s="71"/>
      <c r="BM23" s="71"/>
      <c r="BN23" s="71"/>
      <c r="BO23" s="71"/>
      <c r="BP23" s="71"/>
      <c r="BQ23" s="71"/>
      <c r="BR23" s="71"/>
      <c r="BS23" s="71"/>
      <c r="BT23" s="71"/>
      <c r="BU23" s="71"/>
      <c r="BV23" s="71"/>
      <c r="BW23" s="71"/>
      <c r="BX23" s="71"/>
      <c r="BY23" s="71"/>
      <c r="BZ23" s="71"/>
      <c r="CA23" s="71"/>
      <c r="CB23" s="71"/>
      <c r="CC23" s="71"/>
      <c r="CD23" s="71"/>
      <c r="CE23" s="71"/>
      <c r="CF23" s="71"/>
      <c r="CG23" s="73"/>
      <c r="CH23" s="71"/>
      <c r="CI23" s="71"/>
      <c r="CJ23" s="71"/>
      <c r="CK23" s="71"/>
      <c r="CL23" s="71"/>
      <c r="CM23" s="71"/>
      <c r="CN23" s="71"/>
      <c r="CO23" s="71"/>
      <c r="CP23" s="71"/>
      <c r="CQ23" s="71"/>
      <c r="CR23" s="71"/>
      <c r="CS23" s="71"/>
      <c r="CT23" s="71"/>
      <c r="CU23" s="71"/>
      <c r="CV23" s="71"/>
      <c r="CW23" s="71"/>
      <c r="CX23" s="71"/>
      <c r="CY23" s="71"/>
      <c r="CZ23" s="71"/>
      <c r="DA23" s="71"/>
      <c r="DB23" s="71"/>
      <c r="DC23" s="71"/>
      <c r="DD23" s="71"/>
      <c r="DE23" s="71"/>
      <c r="DF23" s="71"/>
      <c r="DG23" s="71"/>
      <c r="DH23" s="71"/>
      <c r="DI23" s="71"/>
      <c r="DJ23" s="71"/>
      <c r="DK23" s="71"/>
      <c r="DL23" s="71"/>
      <c r="DM23" s="71"/>
      <c r="DN23" s="71"/>
      <c r="DO23" s="71"/>
      <c r="DP23" s="71"/>
      <c r="DQ23" s="71"/>
      <c r="DR23" s="71"/>
      <c r="DS23" s="71"/>
      <c r="DT23" s="71"/>
      <c r="DU23" s="71"/>
      <c r="DV23" s="71"/>
      <c r="DW23" s="71"/>
      <c r="DX23" s="71"/>
      <c r="DY23" s="71"/>
      <c r="DZ23" s="71"/>
      <c r="EA23" s="71"/>
      <c r="EB23" s="71"/>
      <c r="EC23" s="71"/>
      <c r="ED23" s="71"/>
      <c r="EE23" s="71"/>
      <c r="EF23" s="71"/>
      <c r="EG23" s="71"/>
      <c r="EH23" s="71"/>
      <c r="EI23" s="71"/>
      <c r="EJ23" s="71"/>
      <c r="EK23" s="71"/>
      <c r="EL23" s="71"/>
      <c r="EM23" s="71"/>
      <c r="EN23" s="71"/>
      <c r="EO23" s="71"/>
      <c r="EP23" s="71"/>
      <c r="EQ23" s="71"/>
      <c r="ER23" s="71"/>
      <c r="ES23" s="71"/>
      <c r="ET23" s="71"/>
      <c r="EU23" s="71"/>
      <c r="EV23" s="71"/>
      <c r="EW23" s="71"/>
      <c r="EX23" s="71"/>
      <c r="EY23" s="71"/>
      <c r="EZ23" s="71"/>
      <c r="FA23" s="71"/>
      <c r="FB23" s="73"/>
      <c r="FC23" s="71"/>
      <c r="FD23" s="71"/>
      <c r="FE23" s="71"/>
      <c r="FF23" s="71"/>
      <c r="FG23" s="71"/>
      <c r="FH23" s="71"/>
      <c r="FI23" s="71"/>
      <c r="FJ23" s="71"/>
      <c r="FK23" s="71"/>
      <c r="FL23" s="71"/>
      <c r="FM23" s="71"/>
      <c r="FN23" s="71"/>
      <c r="FO23" s="71"/>
      <c r="FP23" s="71"/>
      <c r="FQ23" s="71"/>
      <c r="FR23" s="71"/>
      <c r="FS23" s="71"/>
      <c r="FT23" s="71"/>
      <c r="FU23" s="71"/>
      <c r="FV23" s="71"/>
      <c r="FW23" s="71"/>
      <c r="FX23" s="71"/>
      <c r="FY23" s="71"/>
      <c r="FZ23" s="71"/>
      <c r="GA23" s="71"/>
      <c r="GB23" s="71"/>
      <c r="GC23" s="71"/>
      <c r="GD23" s="71"/>
      <c r="GE23" s="71"/>
      <c r="GF23" s="71"/>
      <c r="GG23" s="71"/>
      <c r="GH23" s="71"/>
      <c r="GI23" s="71"/>
      <c r="GJ23" s="71"/>
      <c r="GK23" s="71"/>
      <c r="GL23" s="71"/>
      <c r="GM23" s="71"/>
      <c r="GN23" s="71"/>
      <c r="GO23" s="71"/>
      <c r="GP23" s="71"/>
      <c r="GQ23" s="71"/>
      <c r="GR23" s="71"/>
      <c r="GS23" s="71"/>
      <c r="GT23" s="71"/>
      <c r="GU23" s="71"/>
      <c r="GV23" s="71"/>
      <c r="GW23" s="71"/>
      <c r="GX23" s="71"/>
      <c r="GY23" s="71"/>
      <c r="GZ23" s="71"/>
      <c r="HA23" s="71"/>
      <c r="HB23" s="71"/>
      <c r="HC23" s="71"/>
      <c r="HD23" s="71"/>
      <c r="HE23" s="71"/>
      <c r="HF23" s="71"/>
      <c r="HG23" s="71"/>
      <c r="HH23" s="71"/>
      <c r="HI23" s="71"/>
      <c r="HJ23" s="71"/>
      <c r="HK23" s="71"/>
      <c r="HL23" s="71"/>
      <c r="HM23" s="71"/>
      <c r="HN23" s="71"/>
      <c r="HO23" s="71"/>
      <c r="HP23" s="71"/>
      <c r="HQ23" s="71"/>
      <c r="HR23" s="71"/>
      <c r="HS23" s="71"/>
      <c r="HT23" s="71"/>
      <c r="HU23" s="71"/>
      <c r="HV23" s="71"/>
    </row>
    <row r="24" spans="2:230" ht="15">
      <c r="B24" s="621" t="s">
        <v>85</v>
      </c>
      <c r="C24" s="622">
        <v>12</v>
      </c>
      <c r="D24" s="623">
        <v>41547</v>
      </c>
      <c r="E24" s="623">
        <v>41640</v>
      </c>
      <c r="F24" s="624">
        <v>30</v>
      </c>
      <c r="G24" s="625" t="s">
        <v>14</v>
      </c>
      <c r="H24" s="625">
        <v>5</v>
      </c>
      <c r="I24" s="850">
        <f>+D24+F24</f>
        <v>41577</v>
      </c>
      <c r="J24" s="508">
        <f>IF(H24&gt;0,1/H24,0)</f>
        <v>0.2</v>
      </c>
      <c r="K24" s="509">
        <f t="shared" ref="K24:K30" si="40">+EOMONTH(E24,(+H24*12-1))</f>
        <v>43465</v>
      </c>
      <c r="L24" s="22"/>
      <c r="M24" s="74">
        <f t="shared" ref="M24:BX26" si="41">+IF(EOMONTH($D24,0)=M$11,+$C24,0)</f>
        <v>0</v>
      </c>
      <c r="N24" s="74">
        <f t="shared" si="41"/>
        <v>0</v>
      </c>
      <c r="O24" s="74">
        <f t="shared" si="41"/>
        <v>0</v>
      </c>
      <c r="P24" s="74">
        <f t="shared" si="41"/>
        <v>0</v>
      </c>
      <c r="Q24" s="74">
        <f t="shared" si="41"/>
        <v>0</v>
      </c>
      <c r="R24" s="74">
        <f t="shared" si="41"/>
        <v>0</v>
      </c>
      <c r="S24" s="74">
        <f t="shared" si="41"/>
        <v>0</v>
      </c>
      <c r="T24" s="74">
        <f t="shared" si="41"/>
        <v>0</v>
      </c>
      <c r="U24" s="74">
        <f t="shared" si="41"/>
        <v>12</v>
      </c>
      <c r="V24" s="74">
        <f t="shared" si="41"/>
        <v>0</v>
      </c>
      <c r="W24" s="74">
        <f t="shared" si="41"/>
        <v>0</v>
      </c>
      <c r="X24" s="74">
        <f t="shared" si="41"/>
        <v>0</v>
      </c>
      <c r="Y24" s="74">
        <f t="shared" si="41"/>
        <v>0</v>
      </c>
      <c r="Z24" s="74">
        <f t="shared" si="41"/>
        <v>0</v>
      </c>
      <c r="AA24" s="74">
        <f t="shared" si="41"/>
        <v>0</v>
      </c>
      <c r="AB24" s="74">
        <f t="shared" si="41"/>
        <v>0</v>
      </c>
      <c r="AC24" s="74">
        <f t="shared" si="41"/>
        <v>0</v>
      </c>
      <c r="AD24" s="74">
        <f t="shared" si="41"/>
        <v>0</v>
      </c>
      <c r="AE24" s="74">
        <f t="shared" si="41"/>
        <v>0</v>
      </c>
      <c r="AF24" s="74">
        <f t="shared" si="41"/>
        <v>0</v>
      </c>
      <c r="AG24" s="74">
        <f t="shared" si="41"/>
        <v>0</v>
      </c>
      <c r="AH24" s="74">
        <f t="shared" si="41"/>
        <v>0</v>
      </c>
      <c r="AI24" s="74">
        <f t="shared" si="41"/>
        <v>0</v>
      </c>
      <c r="AJ24" s="74">
        <f t="shared" si="41"/>
        <v>0</v>
      </c>
      <c r="AK24" s="74">
        <f t="shared" si="41"/>
        <v>0</v>
      </c>
      <c r="AL24" s="74">
        <f t="shared" si="41"/>
        <v>0</v>
      </c>
      <c r="AM24" s="74">
        <f t="shared" si="41"/>
        <v>0</v>
      </c>
      <c r="AN24" s="74">
        <f t="shared" si="41"/>
        <v>0</v>
      </c>
      <c r="AO24" s="74">
        <f t="shared" si="41"/>
        <v>0</v>
      </c>
      <c r="AP24" s="74">
        <f t="shared" si="41"/>
        <v>0</v>
      </c>
      <c r="AQ24" s="74">
        <f t="shared" si="41"/>
        <v>0</v>
      </c>
      <c r="AR24" s="74">
        <f t="shared" si="41"/>
        <v>0</v>
      </c>
      <c r="AS24" s="74">
        <f t="shared" si="41"/>
        <v>0</v>
      </c>
      <c r="AT24" s="74">
        <f t="shared" si="41"/>
        <v>0</v>
      </c>
      <c r="AU24" s="74">
        <f t="shared" si="41"/>
        <v>0</v>
      </c>
      <c r="AV24" s="74">
        <f t="shared" si="41"/>
        <v>0</v>
      </c>
      <c r="AW24" s="74">
        <f t="shared" si="41"/>
        <v>0</v>
      </c>
      <c r="AX24" s="74">
        <f t="shared" si="41"/>
        <v>0</v>
      </c>
      <c r="AY24" s="74">
        <f t="shared" si="41"/>
        <v>0</v>
      </c>
      <c r="AZ24" s="74">
        <f t="shared" si="41"/>
        <v>0</v>
      </c>
      <c r="BA24" s="74">
        <f t="shared" si="41"/>
        <v>0</v>
      </c>
      <c r="BB24" s="74">
        <f t="shared" si="41"/>
        <v>0</v>
      </c>
      <c r="BC24" s="74">
        <f t="shared" si="41"/>
        <v>0</v>
      </c>
      <c r="BD24" s="74">
        <f t="shared" si="41"/>
        <v>0</v>
      </c>
      <c r="BE24" s="74">
        <f t="shared" si="41"/>
        <v>0</v>
      </c>
      <c r="BF24" s="74">
        <f t="shared" si="41"/>
        <v>0</v>
      </c>
      <c r="BG24" s="74">
        <f t="shared" si="41"/>
        <v>0</v>
      </c>
      <c r="BH24" s="74">
        <f t="shared" si="41"/>
        <v>0</v>
      </c>
      <c r="BI24" s="74">
        <f t="shared" si="41"/>
        <v>0</v>
      </c>
      <c r="BJ24" s="74">
        <f t="shared" si="41"/>
        <v>0</v>
      </c>
      <c r="BK24" s="74">
        <f t="shared" si="41"/>
        <v>0</v>
      </c>
      <c r="BL24" s="74">
        <f t="shared" si="41"/>
        <v>0</v>
      </c>
      <c r="BM24" s="74">
        <f t="shared" si="41"/>
        <v>0</v>
      </c>
      <c r="BN24" s="74">
        <f t="shared" si="41"/>
        <v>0</v>
      </c>
      <c r="BO24" s="74">
        <f t="shared" si="41"/>
        <v>0</v>
      </c>
      <c r="BP24" s="74">
        <f t="shared" si="41"/>
        <v>0</v>
      </c>
      <c r="BQ24" s="74">
        <f t="shared" si="41"/>
        <v>0</v>
      </c>
      <c r="BR24" s="74">
        <f t="shared" si="41"/>
        <v>0</v>
      </c>
      <c r="BS24" s="74">
        <f t="shared" si="41"/>
        <v>0</v>
      </c>
      <c r="BT24" s="74">
        <f t="shared" si="41"/>
        <v>0</v>
      </c>
      <c r="BU24" s="74">
        <f t="shared" si="41"/>
        <v>0</v>
      </c>
      <c r="BV24" s="74">
        <f t="shared" si="41"/>
        <v>0</v>
      </c>
      <c r="BW24" s="74">
        <f t="shared" si="41"/>
        <v>0</v>
      </c>
      <c r="BX24" s="74">
        <f t="shared" si="41"/>
        <v>0</v>
      </c>
      <c r="BY24" s="74">
        <f t="shared" ref="BY24:CF25" si="42">+IF(EOMONTH($D24,0)=BY$11,+$C24,0)</f>
        <v>0</v>
      </c>
      <c r="BZ24" s="74">
        <f t="shared" si="42"/>
        <v>0</v>
      </c>
      <c r="CA24" s="74">
        <f t="shared" si="42"/>
        <v>0</v>
      </c>
      <c r="CB24" s="74">
        <f t="shared" si="42"/>
        <v>0</v>
      </c>
      <c r="CC24" s="74">
        <f t="shared" si="42"/>
        <v>0</v>
      </c>
      <c r="CD24" s="74">
        <f t="shared" si="42"/>
        <v>0</v>
      </c>
      <c r="CE24" s="74">
        <f t="shared" si="42"/>
        <v>0</v>
      </c>
      <c r="CF24" s="74">
        <f t="shared" si="42"/>
        <v>0</v>
      </c>
      <c r="CG24" s="23"/>
      <c r="CH24" s="75">
        <f>+IF(EOMONTH($I24,0)=CH$11,+$C24*(1+VLOOKUP(+$G24,D!$C$18:$D$19,2)),0)</f>
        <v>0</v>
      </c>
      <c r="CI24" s="75">
        <f>+IF(EOMONTH($I24,0)=CI$11,+$C24*(1+VLOOKUP(+$G24,D!$C$18:$D$19,2)),0)</f>
        <v>0</v>
      </c>
      <c r="CJ24" s="75">
        <f>+IF(EOMONTH($I24,0)=CJ$11,+$C24*(1+VLOOKUP(+$G24,D!$C$18:$D$19,2)),0)</f>
        <v>0</v>
      </c>
      <c r="CK24" s="75">
        <f>+IF(EOMONTH($I24,0)=CK$11,+$C24*(1+VLOOKUP(+$G24,D!$C$18:$D$19,2)),0)</f>
        <v>0</v>
      </c>
      <c r="CL24" s="75">
        <f>+IF(EOMONTH($I24,0)=CL$11,+$C24*(1+VLOOKUP(+$G24,D!$C$18:$D$19,2)),0)</f>
        <v>0</v>
      </c>
      <c r="CM24" s="75">
        <f>+IF(EOMONTH($I24,0)=CM$11,+$C24*(1+VLOOKUP(+$G24,D!$C$18:$D$19,2)),0)</f>
        <v>0</v>
      </c>
      <c r="CN24" s="75">
        <f>+IF(EOMONTH($I24,0)=CN$11,+$C24*(1+VLOOKUP(+$G24,D!$C$18:$D$19,2)),0)</f>
        <v>0</v>
      </c>
      <c r="CO24" s="75">
        <f>+IF(EOMONTH($I24,0)=CO$11,+$C24*(1+VLOOKUP(+$G24,D!$C$18:$D$19,2)),0)</f>
        <v>0</v>
      </c>
      <c r="CP24" s="75">
        <f>+IF(EOMONTH($I24,0)=CP$11,+$C24*(1+VLOOKUP(+$G24,D!$C$18:$D$19,2)),0)</f>
        <v>0</v>
      </c>
      <c r="CQ24" s="75">
        <f>+IF(EOMONTH($I24,0)=CQ$11,+$C24*(1+VLOOKUP(+$G24,D!$C$18:$D$19,2)),0)</f>
        <v>14.52</v>
      </c>
      <c r="CR24" s="75">
        <f>+IF(EOMONTH($I24,0)=CR$11,+$C24*(1+VLOOKUP(+$G24,D!$C$18:$D$19,2)),0)</f>
        <v>0</v>
      </c>
      <c r="CS24" s="75">
        <f>+IF(EOMONTH($I24,0)=CS$11,+$C24*(1+VLOOKUP(+$G24,D!$C$18:$D$19,2)),0)</f>
        <v>0</v>
      </c>
      <c r="CT24" s="75">
        <f>+IF(EOMONTH($I24,0)=CT$11,+$C24*(1+VLOOKUP(+$G24,D!$C$18:$D$19,2)),0)</f>
        <v>0</v>
      </c>
      <c r="CU24" s="75">
        <f>+IF(EOMONTH($I24,0)=CU$11,+$C24*(1+VLOOKUP(+$G24,D!$C$18:$D$19,2)),0)</f>
        <v>0</v>
      </c>
      <c r="CV24" s="75">
        <f>+IF(EOMONTH($I24,0)=CV$11,+$C24*(1+VLOOKUP(+$G24,D!$C$18:$D$19,2)),0)</f>
        <v>0</v>
      </c>
      <c r="CW24" s="75">
        <f>+IF(EOMONTH($I24,0)=CW$11,+$C24*(1+VLOOKUP(+$G24,D!$C$18:$D$19,2)),0)</f>
        <v>0</v>
      </c>
      <c r="CX24" s="75">
        <f>+IF(EOMONTH($I24,0)=CX$11,+$C24*(1+VLOOKUP(+$G24,D!$C$18:$D$19,2)),0)</f>
        <v>0</v>
      </c>
      <c r="CY24" s="75">
        <f>+IF(EOMONTH($I24,0)=CY$11,+$C24*(1+VLOOKUP(+$G24,D!$C$18:$D$19,2)),0)</f>
        <v>0</v>
      </c>
      <c r="CZ24" s="75">
        <f>+IF(EOMONTH($I24,0)=CZ$11,+$C24*(1+VLOOKUP(+$G24,D!$C$18:$D$19,2)),0)</f>
        <v>0</v>
      </c>
      <c r="DA24" s="75">
        <f>+IF(EOMONTH($I24,0)=DA$11,+$C24*(1+VLOOKUP(+$G24,D!$C$18:$D$19,2)),0)</f>
        <v>0</v>
      </c>
      <c r="DB24" s="75">
        <f>+IF(EOMONTH($I24,0)=DB$11,+$C24*(1+VLOOKUP(+$G24,D!$C$18:$D$19,2)),0)</f>
        <v>0</v>
      </c>
      <c r="DC24" s="75">
        <f>+IF(EOMONTH($I24,0)=DC$11,+$C24*(1+VLOOKUP(+$G24,D!$C$18:$D$19,2)),0)</f>
        <v>0</v>
      </c>
      <c r="DD24" s="75">
        <f>+IF(EOMONTH($I24,0)=DD$11,+$C24*(1+VLOOKUP(+$G24,D!$C$18:$D$19,2)),0)</f>
        <v>0</v>
      </c>
      <c r="DE24" s="75">
        <f>+IF(EOMONTH($I24,0)=DE$11,+$C24*(1+VLOOKUP(+$G24,D!$C$18:$D$19,2)),0)</f>
        <v>0</v>
      </c>
      <c r="DF24" s="75">
        <f>+IF(EOMONTH($I24,0)=DF$11,+$C24*(1+VLOOKUP(+$G24,D!$C$18:$D$19,2)),0)</f>
        <v>0</v>
      </c>
      <c r="DG24" s="75">
        <f>+IF(EOMONTH($I24,0)=DG$11,+$C24*(1+VLOOKUP(+$G24,D!$C$18:$D$19,2)),0)</f>
        <v>0</v>
      </c>
      <c r="DH24" s="75">
        <f>+IF(EOMONTH($I24,0)=DH$11,+$C24*(1+VLOOKUP(+$G24,D!$C$18:$D$19,2)),0)</f>
        <v>0</v>
      </c>
      <c r="DI24" s="75">
        <f>+IF(EOMONTH($I24,0)=DI$11,+$C24*(1+VLOOKUP(+$G24,D!$C$18:$D$19,2)),0)</f>
        <v>0</v>
      </c>
      <c r="DJ24" s="75">
        <f>+IF(EOMONTH($I24,0)=DJ$11,+$C24*(1+VLOOKUP(+$G24,D!$C$18:$D$19,2)),0)</f>
        <v>0</v>
      </c>
      <c r="DK24" s="75">
        <f>+IF(EOMONTH($I24,0)=DK$11,+$C24*(1+VLOOKUP(+$G24,D!$C$18:$D$19,2)),0)</f>
        <v>0</v>
      </c>
      <c r="DL24" s="75">
        <f>+IF(EOMONTH($I24,0)=DL$11,+$C24*(1+VLOOKUP(+$G24,D!$C$18:$D$19,2)),0)</f>
        <v>0</v>
      </c>
      <c r="DM24" s="75">
        <f>+IF(EOMONTH($I24,0)=DM$11,+$C24*(1+VLOOKUP(+$G24,D!$C$18:$D$19,2)),0)</f>
        <v>0</v>
      </c>
      <c r="DN24" s="75">
        <f>+IF(EOMONTH($I24,0)=DN$11,+$C24*(1+VLOOKUP(+$G24,D!$C$18:$D$19,2)),0)</f>
        <v>0</v>
      </c>
      <c r="DO24" s="75">
        <f>+IF(EOMONTH($I24,0)=DO$11,+$C24*(1+VLOOKUP(+$G24,D!$C$18:$D$19,2)),0)</f>
        <v>0</v>
      </c>
      <c r="DP24" s="75">
        <f>+IF(EOMONTH($I24,0)=DP$11,+$C24*(1+VLOOKUP(+$G24,D!$C$18:$D$19,2)),0)</f>
        <v>0</v>
      </c>
      <c r="DQ24" s="75">
        <f>+IF(EOMONTH($I24,0)=DQ$11,+$C24*(1+VLOOKUP(+$G24,D!$C$18:$D$19,2)),0)</f>
        <v>0</v>
      </c>
      <c r="DR24" s="75">
        <f>+IF(EOMONTH($I24,0)=DR$11,+$C24*(1+VLOOKUP(+$G24,D!$C$18:$D$19,2)),0)</f>
        <v>0</v>
      </c>
      <c r="DS24" s="75">
        <f>+IF(EOMONTH($I24,0)=DS$11,+$C24*(1+VLOOKUP(+$G24,D!$C$18:$D$19,2)),0)</f>
        <v>0</v>
      </c>
      <c r="DT24" s="75">
        <f>+IF(EOMONTH($I24,0)=DT$11,+$C24*(1+VLOOKUP(+$G24,D!$C$18:$D$19,2)),0)</f>
        <v>0</v>
      </c>
      <c r="DU24" s="75">
        <f>+IF(EOMONTH($I24,0)=DU$11,+$C24*(1+VLOOKUP(+$G24,D!$C$18:$D$19,2)),0)</f>
        <v>0</v>
      </c>
      <c r="DV24" s="75">
        <f>+IF(EOMONTH($I24,0)=DV$11,+$C24*(1+VLOOKUP(+$G24,D!$C$18:$D$19,2)),0)</f>
        <v>0</v>
      </c>
      <c r="DW24" s="75">
        <f>+IF(EOMONTH($I24,0)=DW$11,+$C24*(1+VLOOKUP(+$G24,D!$C$18:$D$19,2)),0)</f>
        <v>0</v>
      </c>
      <c r="DX24" s="75">
        <f>+IF(EOMONTH($I24,0)=DX$11,+$C24*(1+VLOOKUP(+$G24,D!$C$18:$D$19,2)),0)</f>
        <v>0</v>
      </c>
      <c r="DY24" s="75">
        <f>+IF(EOMONTH($I24,0)=DY$11,+$C24*(1+VLOOKUP(+$G24,D!$C$18:$D$19,2)),0)</f>
        <v>0</v>
      </c>
      <c r="DZ24" s="75">
        <f>+IF(EOMONTH($I24,0)=DZ$11,+$C24*(1+VLOOKUP(+$G24,D!$C$18:$D$19,2)),0)</f>
        <v>0</v>
      </c>
      <c r="EA24" s="75">
        <f>+IF(EOMONTH($I24,0)=EA$11,+$C24*(1+VLOOKUP(+$G24,D!$C$18:$D$19,2)),0)</f>
        <v>0</v>
      </c>
      <c r="EB24" s="75">
        <f>+IF(EOMONTH($I24,0)=EB$11,+$C24*(1+VLOOKUP(+$G24,D!$C$18:$D$19,2)),0)</f>
        <v>0</v>
      </c>
      <c r="EC24" s="75">
        <f>+IF(EOMONTH($I24,0)=EC$11,+$C24*(1+VLOOKUP(+$G24,D!$C$18:$D$19,2)),0)</f>
        <v>0</v>
      </c>
      <c r="ED24" s="75">
        <f>+IF(EOMONTH($I24,0)=ED$11,+$C24*(1+VLOOKUP(+$G24,D!$C$18:$D$19,2)),0)</f>
        <v>0</v>
      </c>
      <c r="EE24" s="75">
        <f>+IF(EOMONTH($I24,0)=EE$11,+$C24*(1+VLOOKUP(+$G24,D!$C$18:$D$19,2)),0)</f>
        <v>0</v>
      </c>
      <c r="EF24" s="75">
        <f>+IF(EOMONTH($I24,0)=EF$11,+$C24*(1+VLOOKUP(+$G24,D!$C$18:$D$19,2)),0)</f>
        <v>0</v>
      </c>
      <c r="EG24" s="75">
        <f>+IF(EOMONTH($I24,0)=EG$11,+$C24*(1+VLOOKUP(+$G24,D!$C$18:$D$19,2)),0)</f>
        <v>0</v>
      </c>
      <c r="EH24" s="75">
        <f>+IF(EOMONTH($I24,0)=EH$11,+$C24*(1+VLOOKUP(+$G24,D!$C$18:$D$19,2)),0)</f>
        <v>0</v>
      </c>
      <c r="EI24" s="75">
        <f>+IF(EOMONTH($I24,0)=EI$11,+$C24*(1+VLOOKUP(+$G24,D!$C$18:$D$19,2)),0)</f>
        <v>0</v>
      </c>
      <c r="EJ24" s="75">
        <f>+IF(EOMONTH($I24,0)=EJ$11,+$C24*(1+VLOOKUP(+$G24,D!$C$18:$D$19,2)),0)</f>
        <v>0</v>
      </c>
      <c r="EK24" s="75">
        <f>+IF(EOMONTH($I24,0)=EK$11,+$C24*(1+VLOOKUP(+$G24,D!$C$18:$D$19,2)),0)</f>
        <v>0</v>
      </c>
      <c r="EL24" s="75">
        <f>+IF(EOMONTH($I24,0)=EL$11,+$C24*(1+VLOOKUP(+$G24,D!$C$18:$D$19,2)),0)</f>
        <v>0</v>
      </c>
      <c r="EM24" s="75">
        <f>+IF(EOMONTH($I24,0)=EM$11,+$C24*(1+VLOOKUP(+$G24,D!$C$18:$D$19,2)),0)</f>
        <v>0</v>
      </c>
      <c r="EN24" s="75">
        <f>+IF(EOMONTH($I24,0)=EN$11,+$C24*(1+VLOOKUP(+$G24,D!$C$18:$D$19,2)),0)</f>
        <v>0</v>
      </c>
      <c r="EO24" s="75">
        <f>+IF(EOMONTH($I24,0)=EO$11,+$C24*(1+VLOOKUP(+$G24,D!$C$18:$D$19,2)),0)</f>
        <v>0</v>
      </c>
      <c r="EP24" s="75">
        <f>+IF(EOMONTH($I24,0)=EP$11,+$C24*(1+VLOOKUP(+$G24,D!$C$18:$D$19,2)),0)</f>
        <v>0</v>
      </c>
      <c r="EQ24" s="75">
        <f>+IF(EOMONTH($I24,0)=EQ$11,+$C24*(1+VLOOKUP(+$G24,D!$C$18:$D$19,2)),0)</f>
        <v>0</v>
      </c>
      <c r="ER24" s="75">
        <f>+IF(EOMONTH($I24,0)=ER$11,+$C24*(1+VLOOKUP(+$G24,D!$C$18:$D$19,2)),0)</f>
        <v>0</v>
      </c>
      <c r="ES24" s="75">
        <f>+IF(EOMONTH($I24,0)=ES$11,+$C24*(1+VLOOKUP(+$G24,D!$C$18:$D$19,2)),0)</f>
        <v>0</v>
      </c>
      <c r="ET24" s="75">
        <f>+IF(EOMONTH($I24,0)=ET$11,+$C24*(1+VLOOKUP(+$G24,D!$C$18:$D$19,2)),0)</f>
        <v>0</v>
      </c>
      <c r="EU24" s="75">
        <f>+IF(EOMONTH($I24,0)=EU$11,+$C24*(1+VLOOKUP(+$G24,D!$C$18:$D$19,2)),0)</f>
        <v>0</v>
      </c>
      <c r="EV24" s="75">
        <f>+IF(EOMONTH($I24,0)=EV$11,+$C24*(1+VLOOKUP(+$G24,D!$C$18:$D$19,2)),0)</f>
        <v>0</v>
      </c>
      <c r="EW24" s="75">
        <f>+IF(EOMONTH($I24,0)=EW$11,+$C24*(1+VLOOKUP(+$G24,D!$C$18:$D$19,2)),0)</f>
        <v>0</v>
      </c>
      <c r="EX24" s="75">
        <f>+IF(EOMONTH($I24,0)=EX$11,+$C24*(1+VLOOKUP(+$G24,D!$C$18:$D$19,2)),0)</f>
        <v>0</v>
      </c>
      <c r="EY24" s="75">
        <f>+IF(EOMONTH($I24,0)=EY$11,+$C24*(1+VLOOKUP(+$G24,D!$C$18:$D$19,2)),0)</f>
        <v>0</v>
      </c>
      <c r="EZ24" s="75">
        <f>+IF(EOMONTH($I24,0)=EZ$11,+$C24*(1+VLOOKUP(+$G24,D!$C$18:$D$19,2)),0)</f>
        <v>0</v>
      </c>
      <c r="FA24" s="75">
        <f>+IF(EOMONTH($I24,0)=FA$11,+$C24*(1+VLOOKUP(+$G24,D!$C$18:$D$19,2)),0)</f>
        <v>0</v>
      </c>
      <c r="FB24" s="23"/>
      <c r="FC24" s="76">
        <f t="shared" ref="FC24:FL26" si="43">+IF($H24=0,0,+IF(EOMONTH($E24,0)&lt;=FC$11,+$C24/($H24*12),0)*IF($K24&lt;FC$11,0,1))</f>
        <v>0</v>
      </c>
      <c r="FD24" s="76">
        <f t="shared" si="43"/>
        <v>0</v>
      </c>
      <c r="FE24" s="76">
        <f t="shared" si="43"/>
        <v>0</v>
      </c>
      <c r="FF24" s="76">
        <f t="shared" si="43"/>
        <v>0</v>
      </c>
      <c r="FG24" s="76">
        <f t="shared" si="43"/>
        <v>0</v>
      </c>
      <c r="FH24" s="76">
        <f t="shared" si="43"/>
        <v>0</v>
      </c>
      <c r="FI24" s="76">
        <f t="shared" si="43"/>
        <v>0</v>
      </c>
      <c r="FJ24" s="76">
        <f t="shared" si="43"/>
        <v>0</v>
      </c>
      <c r="FK24" s="76">
        <f t="shared" si="43"/>
        <v>0</v>
      </c>
      <c r="FL24" s="76">
        <f t="shared" si="43"/>
        <v>0</v>
      </c>
      <c r="FM24" s="76">
        <f t="shared" ref="FM24:FV26" si="44">+IF($H24=0,0,+IF(EOMONTH($E24,0)&lt;=FM$11,+$C24/($H24*12),0)*IF($K24&lt;FM$11,0,1))</f>
        <v>0</v>
      </c>
      <c r="FN24" s="76">
        <f t="shared" si="44"/>
        <v>0</v>
      </c>
      <c r="FO24" s="76">
        <f t="shared" si="44"/>
        <v>0.2</v>
      </c>
      <c r="FP24" s="76">
        <f t="shared" si="44"/>
        <v>0.2</v>
      </c>
      <c r="FQ24" s="76">
        <f t="shared" si="44"/>
        <v>0.2</v>
      </c>
      <c r="FR24" s="76">
        <f t="shared" si="44"/>
        <v>0.2</v>
      </c>
      <c r="FS24" s="76">
        <f t="shared" si="44"/>
        <v>0.2</v>
      </c>
      <c r="FT24" s="76">
        <f t="shared" si="44"/>
        <v>0.2</v>
      </c>
      <c r="FU24" s="76">
        <f t="shared" si="44"/>
        <v>0.2</v>
      </c>
      <c r="FV24" s="76">
        <f t="shared" si="44"/>
        <v>0.2</v>
      </c>
      <c r="FW24" s="76">
        <f t="shared" ref="FW24:GF26" si="45">+IF($H24=0,0,+IF(EOMONTH($E24,0)&lt;=FW$11,+$C24/($H24*12),0)*IF($K24&lt;FW$11,0,1))</f>
        <v>0.2</v>
      </c>
      <c r="FX24" s="76">
        <f t="shared" si="45"/>
        <v>0.2</v>
      </c>
      <c r="FY24" s="76">
        <f t="shared" si="45"/>
        <v>0.2</v>
      </c>
      <c r="FZ24" s="76">
        <f t="shared" si="45"/>
        <v>0.2</v>
      </c>
      <c r="GA24" s="76">
        <f t="shared" si="45"/>
        <v>0.2</v>
      </c>
      <c r="GB24" s="76">
        <f t="shared" si="45"/>
        <v>0.2</v>
      </c>
      <c r="GC24" s="76">
        <f t="shared" si="45"/>
        <v>0.2</v>
      </c>
      <c r="GD24" s="76">
        <f t="shared" si="45"/>
        <v>0.2</v>
      </c>
      <c r="GE24" s="76">
        <f t="shared" si="45"/>
        <v>0.2</v>
      </c>
      <c r="GF24" s="76">
        <f t="shared" si="45"/>
        <v>0.2</v>
      </c>
      <c r="GG24" s="76">
        <f t="shared" ref="GG24:GP26" si="46">+IF($H24=0,0,+IF(EOMONTH($E24,0)&lt;=GG$11,+$C24/($H24*12),0)*IF($K24&lt;GG$11,0,1))</f>
        <v>0.2</v>
      </c>
      <c r="GH24" s="76">
        <f t="shared" si="46"/>
        <v>0.2</v>
      </c>
      <c r="GI24" s="76">
        <f t="shared" si="46"/>
        <v>0.2</v>
      </c>
      <c r="GJ24" s="76">
        <f t="shared" si="46"/>
        <v>0.2</v>
      </c>
      <c r="GK24" s="76">
        <f t="shared" si="46"/>
        <v>0.2</v>
      </c>
      <c r="GL24" s="76">
        <f t="shared" si="46"/>
        <v>0.2</v>
      </c>
      <c r="GM24" s="76">
        <f t="shared" si="46"/>
        <v>0.2</v>
      </c>
      <c r="GN24" s="76">
        <f t="shared" si="46"/>
        <v>0.2</v>
      </c>
      <c r="GO24" s="76">
        <f t="shared" si="46"/>
        <v>0.2</v>
      </c>
      <c r="GP24" s="76">
        <f t="shared" si="46"/>
        <v>0.2</v>
      </c>
      <c r="GQ24" s="76">
        <f t="shared" ref="GQ24:GZ26" si="47">+IF($H24=0,0,+IF(EOMONTH($E24,0)&lt;=GQ$11,+$C24/($H24*12),0)*IF($K24&lt;GQ$11,0,1))</f>
        <v>0.2</v>
      </c>
      <c r="GR24" s="76">
        <f t="shared" si="47"/>
        <v>0.2</v>
      </c>
      <c r="GS24" s="76">
        <f t="shared" si="47"/>
        <v>0.2</v>
      </c>
      <c r="GT24" s="76">
        <f t="shared" si="47"/>
        <v>0.2</v>
      </c>
      <c r="GU24" s="76">
        <f t="shared" si="47"/>
        <v>0.2</v>
      </c>
      <c r="GV24" s="76">
        <f t="shared" si="47"/>
        <v>0.2</v>
      </c>
      <c r="GW24" s="76">
        <f t="shared" si="47"/>
        <v>0.2</v>
      </c>
      <c r="GX24" s="76">
        <f t="shared" si="47"/>
        <v>0.2</v>
      </c>
      <c r="GY24" s="76">
        <f t="shared" si="47"/>
        <v>0.2</v>
      </c>
      <c r="GZ24" s="76">
        <f t="shared" si="47"/>
        <v>0.2</v>
      </c>
      <c r="HA24" s="76">
        <f t="shared" ref="HA24:HJ26" si="48">+IF($H24=0,0,+IF(EOMONTH($E24,0)&lt;=HA$11,+$C24/($H24*12),0)*IF($K24&lt;HA$11,0,1))</f>
        <v>0.2</v>
      </c>
      <c r="HB24" s="76">
        <f t="shared" si="48"/>
        <v>0.2</v>
      </c>
      <c r="HC24" s="76">
        <f t="shared" si="48"/>
        <v>0.2</v>
      </c>
      <c r="HD24" s="76">
        <f t="shared" si="48"/>
        <v>0.2</v>
      </c>
      <c r="HE24" s="76">
        <f t="shared" si="48"/>
        <v>0.2</v>
      </c>
      <c r="HF24" s="76">
        <f t="shared" si="48"/>
        <v>0.2</v>
      </c>
      <c r="HG24" s="76">
        <f t="shared" si="48"/>
        <v>0.2</v>
      </c>
      <c r="HH24" s="76">
        <f t="shared" si="48"/>
        <v>0.2</v>
      </c>
      <c r="HI24" s="76">
        <f t="shared" si="48"/>
        <v>0.2</v>
      </c>
      <c r="HJ24" s="76">
        <f t="shared" si="48"/>
        <v>0.2</v>
      </c>
      <c r="HK24" s="76">
        <f t="shared" ref="HK24:HV26" si="49">+IF($H24=0,0,+IF(EOMONTH($E24,0)&lt;=HK$11,+$C24/($H24*12),0)*IF($K24&lt;HK$11,0,1))</f>
        <v>0.2</v>
      </c>
      <c r="HL24" s="76">
        <f t="shared" si="49"/>
        <v>0.2</v>
      </c>
      <c r="HM24" s="76">
        <f t="shared" si="49"/>
        <v>0.2</v>
      </c>
      <c r="HN24" s="76">
        <f t="shared" si="49"/>
        <v>0.2</v>
      </c>
      <c r="HO24" s="76">
        <f t="shared" si="49"/>
        <v>0.2</v>
      </c>
      <c r="HP24" s="76">
        <f t="shared" si="49"/>
        <v>0.2</v>
      </c>
      <c r="HQ24" s="76">
        <f t="shared" si="49"/>
        <v>0.2</v>
      </c>
      <c r="HR24" s="76">
        <f t="shared" si="49"/>
        <v>0.2</v>
      </c>
      <c r="HS24" s="76">
        <f t="shared" si="49"/>
        <v>0.2</v>
      </c>
      <c r="HT24" s="76">
        <f t="shared" si="49"/>
        <v>0.2</v>
      </c>
      <c r="HU24" s="76">
        <f t="shared" si="49"/>
        <v>0.2</v>
      </c>
      <c r="HV24" s="76">
        <f t="shared" si="49"/>
        <v>0.2</v>
      </c>
    </row>
    <row r="25" spans="2:230" ht="15">
      <c r="B25" s="626"/>
      <c r="C25" s="619"/>
      <c r="D25" s="623"/>
      <c r="E25" s="623"/>
      <c r="F25" s="624"/>
      <c r="G25" s="625"/>
      <c r="H25" s="625"/>
      <c r="I25" s="850"/>
      <c r="J25" s="508">
        <f>IF(H25&gt;0,1/H25,0)</f>
        <v>0</v>
      </c>
      <c r="K25" s="509" t="e">
        <f t="shared" si="40"/>
        <v>#NUM!</v>
      </c>
      <c r="L25" s="22"/>
      <c r="M25" s="74">
        <f t="shared" si="41"/>
        <v>0</v>
      </c>
      <c r="N25" s="74">
        <f t="shared" si="41"/>
        <v>0</v>
      </c>
      <c r="O25" s="74">
        <f t="shared" si="41"/>
        <v>0</v>
      </c>
      <c r="P25" s="74">
        <f t="shared" si="41"/>
        <v>0</v>
      </c>
      <c r="Q25" s="74">
        <f t="shared" si="41"/>
        <v>0</v>
      </c>
      <c r="R25" s="74">
        <f t="shared" si="41"/>
        <v>0</v>
      </c>
      <c r="S25" s="74">
        <f t="shared" si="41"/>
        <v>0</v>
      </c>
      <c r="T25" s="74">
        <f t="shared" si="41"/>
        <v>0</v>
      </c>
      <c r="U25" s="74">
        <f t="shared" si="41"/>
        <v>0</v>
      </c>
      <c r="V25" s="74">
        <f t="shared" si="41"/>
        <v>0</v>
      </c>
      <c r="W25" s="74">
        <f t="shared" si="41"/>
        <v>0</v>
      </c>
      <c r="X25" s="74">
        <f t="shared" si="41"/>
        <v>0</v>
      </c>
      <c r="Y25" s="74">
        <f t="shared" si="41"/>
        <v>0</v>
      </c>
      <c r="Z25" s="74">
        <f t="shared" si="41"/>
        <v>0</v>
      </c>
      <c r="AA25" s="74">
        <f t="shared" si="41"/>
        <v>0</v>
      </c>
      <c r="AB25" s="74">
        <f t="shared" si="41"/>
        <v>0</v>
      </c>
      <c r="AC25" s="74">
        <f t="shared" si="41"/>
        <v>0</v>
      </c>
      <c r="AD25" s="74">
        <f t="shared" si="41"/>
        <v>0</v>
      </c>
      <c r="AE25" s="74">
        <f t="shared" si="41"/>
        <v>0</v>
      </c>
      <c r="AF25" s="74">
        <f t="shared" si="41"/>
        <v>0</v>
      </c>
      <c r="AG25" s="74">
        <f t="shared" si="41"/>
        <v>0</v>
      </c>
      <c r="AH25" s="74">
        <f t="shared" si="41"/>
        <v>0</v>
      </c>
      <c r="AI25" s="74">
        <f t="shared" si="41"/>
        <v>0</v>
      </c>
      <c r="AJ25" s="74">
        <f t="shared" si="41"/>
        <v>0</v>
      </c>
      <c r="AK25" s="74">
        <f t="shared" si="41"/>
        <v>0</v>
      </c>
      <c r="AL25" s="74">
        <f t="shared" si="41"/>
        <v>0</v>
      </c>
      <c r="AM25" s="74">
        <f t="shared" si="41"/>
        <v>0</v>
      </c>
      <c r="AN25" s="74">
        <f t="shared" si="41"/>
        <v>0</v>
      </c>
      <c r="AO25" s="74">
        <f t="shared" si="41"/>
        <v>0</v>
      </c>
      <c r="AP25" s="74">
        <f t="shared" si="41"/>
        <v>0</v>
      </c>
      <c r="AQ25" s="74">
        <f t="shared" si="41"/>
        <v>0</v>
      </c>
      <c r="AR25" s="74">
        <f t="shared" si="41"/>
        <v>0</v>
      </c>
      <c r="AS25" s="74">
        <f t="shared" si="41"/>
        <v>0</v>
      </c>
      <c r="AT25" s="74">
        <f t="shared" si="41"/>
        <v>0</v>
      </c>
      <c r="AU25" s="74">
        <f t="shared" si="41"/>
        <v>0</v>
      </c>
      <c r="AV25" s="74">
        <f t="shared" si="41"/>
        <v>0</v>
      </c>
      <c r="AW25" s="74">
        <f t="shared" si="41"/>
        <v>0</v>
      </c>
      <c r="AX25" s="74">
        <f t="shared" si="41"/>
        <v>0</v>
      </c>
      <c r="AY25" s="74">
        <f t="shared" si="41"/>
        <v>0</v>
      </c>
      <c r="AZ25" s="74">
        <f t="shared" si="41"/>
        <v>0</v>
      </c>
      <c r="BA25" s="74">
        <f t="shared" si="41"/>
        <v>0</v>
      </c>
      <c r="BB25" s="74">
        <f t="shared" si="41"/>
        <v>0</v>
      </c>
      <c r="BC25" s="74">
        <f t="shared" si="41"/>
        <v>0</v>
      </c>
      <c r="BD25" s="74">
        <f t="shared" si="41"/>
        <v>0</v>
      </c>
      <c r="BE25" s="74">
        <f t="shared" si="41"/>
        <v>0</v>
      </c>
      <c r="BF25" s="74">
        <f t="shared" si="41"/>
        <v>0</v>
      </c>
      <c r="BG25" s="74">
        <f t="shared" si="41"/>
        <v>0</v>
      </c>
      <c r="BH25" s="74">
        <f t="shared" si="41"/>
        <v>0</v>
      </c>
      <c r="BI25" s="74">
        <f t="shared" si="41"/>
        <v>0</v>
      </c>
      <c r="BJ25" s="74">
        <f t="shared" si="41"/>
        <v>0</v>
      </c>
      <c r="BK25" s="74">
        <f t="shared" si="41"/>
        <v>0</v>
      </c>
      <c r="BL25" s="74">
        <f t="shared" si="41"/>
        <v>0</v>
      </c>
      <c r="BM25" s="74">
        <f t="shared" si="41"/>
        <v>0</v>
      </c>
      <c r="BN25" s="74">
        <f t="shared" si="41"/>
        <v>0</v>
      </c>
      <c r="BO25" s="74">
        <f t="shared" si="41"/>
        <v>0</v>
      </c>
      <c r="BP25" s="74">
        <f t="shared" si="41"/>
        <v>0</v>
      </c>
      <c r="BQ25" s="74">
        <f t="shared" si="41"/>
        <v>0</v>
      </c>
      <c r="BR25" s="74">
        <f t="shared" si="41"/>
        <v>0</v>
      </c>
      <c r="BS25" s="74">
        <f t="shared" si="41"/>
        <v>0</v>
      </c>
      <c r="BT25" s="74">
        <f t="shared" si="41"/>
        <v>0</v>
      </c>
      <c r="BU25" s="74">
        <f t="shared" si="41"/>
        <v>0</v>
      </c>
      <c r="BV25" s="74">
        <f t="shared" si="41"/>
        <v>0</v>
      </c>
      <c r="BW25" s="74">
        <f t="shared" si="41"/>
        <v>0</v>
      </c>
      <c r="BX25" s="74">
        <f t="shared" si="41"/>
        <v>0</v>
      </c>
      <c r="BY25" s="74">
        <f t="shared" si="42"/>
        <v>0</v>
      </c>
      <c r="BZ25" s="74">
        <f t="shared" si="42"/>
        <v>0</v>
      </c>
      <c r="CA25" s="74">
        <f t="shared" si="42"/>
        <v>0</v>
      </c>
      <c r="CB25" s="74">
        <f t="shared" si="42"/>
        <v>0</v>
      </c>
      <c r="CC25" s="74">
        <f t="shared" si="42"/>
        <v>0</v>
      </c>
      <c r="CD25" s="74">
        <f t="shared" si="42"/>
        <v>0</v>
      </c>
      <c r="CE25" s="74">
        <f t="shared" si="42"/>
        <v>0</v>
      </c>
      <c r="CF25" s="74">
        <f t="shared" si="42"/>
        <v>0</v>
      </c>
      <c r="CG25" s="23"/>
      <c r="CH25" s="75">
        <f>+IF(EOMONTH($I25,0)=CH$11,+$C25*(1+VLOOKUP(+$G25,D!$C$18:$D$19,2)),0)</f>
        <v>0</v>
      </c>
      <c r="CI25" s="75">
        <f>+IF(EOMONTH($I25,0)=CI$11,+$C25*(1+VLOOKUP(+$G25,D!$C$18:$D$19,2)),0)</f>
        <v>0</v>
      </c>
      <c r="CJ25" s="75">
        <f>+IF(EOMONTH($I25,0)=CJ$11,+$C25*(1+VLOOKUP(+$G25,D!$C$18:$D$19,2)),0)</f>
        <v>0</v>
      </c>
      <c r="CK25" s="75">
        <f>+IF(EOMONTH($I25,0)=CK$11,+$C25*(1+VLOOKUP(+$G25,D!$C$18:$D$19,2)),0)</f>
        <v>0</v>
      </c>
      <c r="CL25" s="75">
        <f>+IF(EOMONTH($I25,0)=CL$11,+$C25*(1+VLOOKUP(+$G25,D!$C$18:$D$19,2)),0)</f>
        <v>0</v>
      </c>
      <c r="CM25" s="75">
        <f>+IF(EOMONTH($I25,0)=CM$11,+$C25*(1+VLOOKUP(+$G25,D!$C$18:$D$19,2)),0)</f>
        <v>0</v>
      </c>
      <c r="CN25" s="75">
        <f>+IF(EOMONTH($I25,0)=CN$11,+$C25*(1+VLOOKUP(+$G25,D!$C$18:$D$19,2)),0)</f>
        <v>0</v>
      </c>
      <c r="CO25" s="75">
        <f>+IF(EOMONTH($I25,0)=CO$11,+$C25*(1+VLOOKUP(+$G25,D!$C$18:$D$19,2)),0)</f>
        <v>0</v>
      </c>
      <c r="CP25" s="75">
        <f>+IF(EOMONTH($I25,0)=CP$11,+$C25*(1+VLOOKUP(+$G25,D!$C$18:$D$19,2)),0)</f>
        <v>0</v>
      </c>
      <c r="CQ25" s="75">
        <f>+IF(EOMONTH($I25,0)=CQ$11,+$C25*(1+VLOOKUP(+$G25,D!$C$18:$D$19,2)),0)</f>
        <v>0</v>
      </c>
      <c r="CR25" s="75">
        <f>+IF(EOMONTH($I25,0)=CR$11,+$C25*(1+VLOOKUP(+$G25,D!$C$18:$D$19,2)),0)</f>
        <v>0</v>
      </c>
      <c r="CS25" s="75">
        <f>+IF(EOMONTH($I25,0)=CS$11,+$C25*(1+VLOOKUP(+$G25,D!$C$18:$D$19,2)),0)</f>
        <v>0</v>
      </c>
      <c r="CT25" s="75">
        <f>+IF(EOMONTH($I25,0)=CT$11,+$C25*(1+VLOOKUP(+$G25,D!$C$18:$D$19,2)),0)</f>
        <v>0</v>
      </c>
      <c r="CU25" s="75">
        <f>+IF(EOMONTH($I25,0)=CU$11,+$C25*(1+VLOOKUP(+$G25,D!$C$18:$D$19,2)),0)</f>
        <v>0</v>
      </c>
      <c r="CV25" s="75">
        <f>+IF(EOMONTH($I25,0)=CV$11,+$C25*(1+VLOOKUP(+$G25,D!$C$18:$D$19,2)),0)</f>
        <v>0</v>
      </c>
      <c r="CW25" s="75">
        <f>+IF(EOMONTH($I25,0)=CW$11,+$C25*(1+VLOOKUP(+$G25,D!$C$18:$D$19,2)),0)</f>
        <v>0</v>
      </c>
      <c r="CX25" s="75">
        <f>+IF(EOMONTH($I25,0)=CX$11,+$C25*(1+VLOOKUP(+$G25,D!$C$18:$D$19,2)),0)</f>
        <v>0</v>
      </c>
      <c r="CY25" s="75">
        <f>+IF(EOMONTH($I25,0)=CY$11,+$C25*(1+VLOOKUP(+$G25,D!$C$18:$D$19,2)),0)</f>
        <v>0</v>
      </c>
      <c r="CZ25" s="75">
        <f>+IF(EOMONTH($I25,0)=CZ$11,+$C25*(1+VLOOKUP(+$G25,D!$C$18:$D$19,2)),0)</f>
        <v>0</v>
      </c>
      <c r="DA25" s="75">
        <f>+IF(EOMONTH($I25,0)=DA$11,+$C25*(1+VLOOKUP(+$G25,D!$C$18:$D$19,2)),0)</f>
        <v>0</v>
      </c>
      <c r="DB25" s="75">
        <f>+IF(EOMONTH($I25,0)=DB$11,+$C25*(1+VLOOKUP(+$G25,D!$C$18:$D$19,2)),0)</f>
        <v>0</v>
      </c>
      <c r="DC25" s="75">
        <f>+IF(EOMONTH($I25,0)=DC$11,+$C25*(1+VLOOKUP(+$G25,D!$C$18:$D$19,2)),0)</f>
        <v>0</v>
      </c>
      <c r="DD25" s="75">
        <f>+IF(EOMONTH($I25,0)=DD$11,+$C25*(1+VLOOKUP(+$G25,D!$C$18:$D$19,2)),0)</f>
        <v>0</v>
      </c>
      <c r="DE25" s="75">
        <f>+IF(EOMONTH($I25,0)=DE$11,+$C25*(1+VLOOKUP(+$G25,D!$C$18:$D$19,2)),0)</f>
        <v>0</v>
      </c>
      <c r="DF25" s="75">
        <f>+IF(EOMONTH($I25,0)=DF$11,+$C25*(1+VLOOKUP(+$G25,D!$C$18:$D$19,2)),0)</f>
        <v>0</v>
      </c>
      <c r="DG25" s="75">
        <f>+IF(EOMONTH($I25,0)=DG$11,+$C25*(1+VLOOKUP(+$G25,D!$C$18:$D$19,2)),0)</f>
        <v>0</v>
      </c>
      <c r="DH25" s="75">
        <f>+IF(EOMONTH($I25,0)=DH$11,+$C25*(1+VLOOKUP(+$G25,D!$C$18:$D$19,2)),0)</f>
        <v>0</v>
      </c>
      <c r="DI25" s="75">
        <f>+IF(EOMONTH($I25,0)=DI$11,+$C25*(1+VLOOKUP(+$G25,D!$C$18:$D$19,2)),0)</f>
        <v>0</v>
      </c>
      <c r="DJ25" s="75">
        <f>+IF(EOMONTH($I25,0)=DJ$11,+$C25*(1+VLOOKUP(+$G25,D!$C$18:$D$19,2)),0)</f>
        <v>0</v>
      </c>
      <c r="DK25" s="75">
        <f>+IF(EOMONTH($I25,0)=DK$11,+$C25*(1+VLOOKUP(+$G25,D!$C$18:$D$19,2)),0)</f>
        <v>0</v>
      </c>
      <c r="DL25" s="75">
        <f>+IF(EOMONTH($I25,0)=DL$11,+$C25*(1+VLOOKUP(+$G25,D!$C$18:$D$19,2)),0)</f>
        <v>0</v>
      </c>
      <c r="DM25" s="75">
        <f>+IF(EOMONTH($I25,0)=DM$11,+$C25*(1+VLOOKUP(+$G25,D!$C$18:$D$19,2)),0)</f>
        <v>0</v>
      </c>
      <c r="DN25" s="75">
        <f>+IF(EOMONTH($I25,0)=DN$11,+$C25*(1+VLOOKUP(+$G25,D!$C$18:$D$19,2)),0)</f>
        <v>0</v>
      </c>
      <c r="DO25" s="75">
        <f>+IF(EOMONTH($I25,0)=DO$11,+$C25*(1+VLOOKUP(+$G25,D!$C$18:$D$19,2)),0)</f>
        <v>0</v>
      </c>
      <c r="DP25" s="75">
        <f>+IF(EOMONTH($I25,0)=DP$11,+$C25*(1+VLOOKUP(+$G25,D!$C$18:$D$19,2)),0)</f>
        <v>0</v>
      </c>
      <c r="DQ25" s="75">
        <f>+IF(EOMONTH($I25,0)=DQ$11,+$C25*(1+VLOOKUP(+$G25,D!$C$18:$D$19,2)),0)</f>
        <v>0</v>
      </c>
      <c r="DR25" s="75">
        <f>+IF(EOMONTH($I25,0)=DR$11,+$C25*(1+VLOOKUP(+$G25,D!$C$18:$D$19,2)),0)</f>
        <v>0</v>
      </c>
      <c r="DS25" s="75">
        <f>+IF(EOMONTH($I25,0)=DS$11,+$C25*(1+VLOOKUP(+$G25,D!$C$18:$D$19,2)),0)</f>
        <v>0</v>
      </c>
      <c r="DT25" s="75">
        <f>+IF(EOMONTH($I25,0)=DT$11,+$C25*(1+VLOOKUP(+$G25,D!$C$18:$D$19,2)),0)</f>
        <v>0</v>
      </c>
      <c r="DU25" s="75">
        <f>+IF(EOMONTH($I25,0)=DU$11,+$C25*(1+VLOOKUP(+$G25,D!$C$18:$D$19,2)),0)</f>
        <v>0</v>
      </c>
      <c r="DV25" s="75">
        <f>+IF(EOMONTH($I25,0)=DV$11,+$C25*(1+VLOOKUP(+$G25,D!$C$18:$D$19,2)),0)</f>
        <v>0</v>
      </c>
      <c r="DW25" s="75">
        <f>+IF(EOMONTH($I25,0)=DW$11,+$C25*(1+VLOOKUP(+$G25,D!$C$18:$D$19,2)),0)</f>
        <v>0</v>
      </c>
      <c r="DX25" s="75">
        <f>+IF(EOMONTH($I25,0)=DX$11,+$C25*(1+VLOOKUP(+$G25,D!$C$18:$D$19,2)),0)</f>
        <v>0</v>
      </c>
      <c r="DY25" s="75">
        <f>+IF(EOMONTH($I25,0)=DY$11,+$C25*(1+VLOOKUP(+$G25,D!$C$18:$D$19,2)),0)</f>
        <v>0</v>
      </c>
      <c r="DZ25" s="75">
        <f>+IF(EOMONTH($I25,0)=DZ$11,+$C25*(1+VLOOKUP(+$G25,D!$C$18:$D$19,2)),0)</f>
        <v>0</v>
      </c>
      <c r="EA25" s="75">
        <f>+IF(EOMONTH($I25,0)=EA$11,+$C25*(1+VLOOKUP(+$G25,D!$C$18:$D$19,2)),0)</f>
        <v>0</v>
      </c>
      <c r="EB25" s="75">
        <f>+IF(EOMONTH($I25,0)=EB$11,+$C25*(1+VLOOKUP(+$G25,D!$C$18:$D$19,2)),0)</f>
        <v>0</v>
      </c>
      <c r="EC25" s="75">
        <f>+IF(EOMONTH($I25,0)=EC$11,+$C25*(1+VLOOKUP(+$G25,D!$C$18:$D$19,2)),0)</f>
        <v>0</v>
      </c>
      <c r="ED25" s="75">
        <f>+IF(EOMONTH($I25,0)=ED$11,+$C25*(1+VLOOKUP(+$G25,D!$C$18:$D$19,2)),0)</f>
        <v>0</v>
      </c>
      <c r="EE25" s="75">
        <f>+IF(EOMONTH($I25,0)=EE$11,+$C25*(1+VLOOKUP(+$G25,D!$C$18:$D$19,2)),0)</f>
        <v>0</v>
      </c>
      <c r="EF25" s="75">
        <f>+IF(EOMONTH($I25,0)=EF$11,+$C25*(1+VLOOKUP(+$G25,D!$C$18:$D$19,2)),0)</f>
        <v>0</v>
      </c>
      <c r="EG25" s="75">
        <f>+IF(EOMONTH($I25,0)=EG$11,+$C25*(1+VLOOKUP(+$G25,D!$C$18:$D$19,2)),0)</f>
        <v>0</v>
      </c>
      <c r="EH25" s="75">
        <f>+IF(EOMONTH($I25,0)=EH$11,+$C25*(1+VLOOKUP(+$G25,D!$C$18:$D$19,2)),0)</f>
        <v>0</v>
      </c>
      <c r="EI25" s="75">
        <f>+IF(EOMONTH($I25,0)=EI$11,+$C25*(1+VLOOKUP(+$G25,D!$C$18:$D$19,2)),0)</f>
        <v>0</v>
      </c>
      <c r="EJ25" s="75">
        <f>+IF(EOMONTH($I25,0)=EJ$11,+$C25*(1+VLOOKUP(+$G25,D!$C$18:$D$19,2)),0)</f>
        <v>0</v>
      </c>
      <c r="EK25" s="75">
        <f>+IF(EOMONTH($I25,0)=EK$11,+$C25*(1+VLOOKUP(+$G25,D!$C$18:$D$19,2)),0)</f>
        <v>0</v>
      </c>
      <c r="EL25" s="75">
        <f>+IF(EOMONTH($I25,0)=EL$11,+$C25*(1+VLOOKUP(+$G25,D!$C$18:$D$19,2)),0)</f>
        <v>0</v>
      </c>
      <c r="EM25" s="75">
        <f>+IF(EOMONTH($I25,0)=EM$11,+$C25*(1+VLOOKUP(+$G25,D!$C$18:$D$19,2)),0)</f>
        <v>0</v>
      </c>
      <c r="EN25" s="75">
        <f>+IF(EOMONTH($I25,0)=EN$11,+$C25*(1+VLOOKUP(+$G25,D!$C$18:$D$19,2)),0)</f>
        <v>0</v>
      </c>
      <c r="EO25" s="75">
        <f>+IF(EOMONTH($I25,0)=EO$11,+$C25*(1+VLOOKUP(+$G25,D!$C$18:$D$19,2)),0)</f>
        <v>0</v>
      </c>
      <c r="EP25" s="75">
        <f>+IF(EOMONTH($I25,0)=EP$11,+$C25*(1+VLOOKUP(+$G25,D!$C$18:$D$19,2)),0)</f>
        <v>0</v>
      </c>
      <c r="EQ25" s="75">
        <f>+IF(EOMONTH($I25,0)=EQ$11,+$C25*(1+VLOOKUP(+$G25,D!$C$18:$D$19,2)),0)</f>
        <v>0</v>
      </c>
      <c r="ER25" s="75">
        <f>+IF(EOMONTH($I25,0)=ER$11,+$C25*(1+VLOOKUP(+$G25,D!$C$18:$D$19,2)),0)</f>
        <v>0</v>
      </c>
      <c r="ES25" s="75">
        <f>+IF(EOMONTH($I25,0)=ES$11,+$C25*(1+VLOOKUP(+$G25,D!$C$18:$D$19,2)),0)</f>
        <v>0</v>
      </c>
      <c r="ET25" s="75">
        <f>+IF(EOMONTH($I25,0)=ET$11,+$C25*(1+VLOOKUP(+$G25,D!$C$18:$D$19,2)),0)</f>
        <v>0</v>
      </c>
      <c r="EU25" s="75">
        <f>+IF(EOMONTH($I25,0)=EU$11,+$C25*(1+VLOOKUP(+$G25,D!$C$18:$D$19,2)),0)</f>
        <v>0</v>
      </c>
      <c r="EV25" s="75">
        <f>+IF(EOMONTH($I25,0)=EV$11,+$C25*(1+VLOOKUP(+$G25,D!$C$18:$D$19,2)),0)</f>
        <v>0</v>
      </c>
      <c r="EW25" s="75">
        <f>+IF(EOMONTH($I25,0)=EW$11,+$C25*(1+VLOOKUP(+$G25,D!$C$18:$D$19,2)),0)</f>
        <v>0</v>
      </c>
      <c r="EX25" s="75">
        <f>+IF(EOMONTH($I25,0)=EX$11,+$C25*(1+VLOOKUP(+$G25,D!$C$18:$D$19,2)),0)</f>
        <v>0</v>
      </c>
      <c r="EY25" s="75">
        <f>+IF(EOMONTH($I25,0)=EY$11,+$C25*(1+VLOOKUP(+$G25,D!$C$18:$D$19,2)),0)</f>
        <v>0</v>
      </c>
      <c r="EZ25" s="75">
        <f>+IF(EOMONTH($I25,0)=EZ$11,+$C25*(1+VLOOKUP(+$G25,D!$C$18:$D$19,2)),0)</f>
        <v>0</v>
      </c>
      <c r="FA25" s="75">
        <f>+IF(EOMONTH($I25,0)=FA$11,+$C25*(1+VLOOKUP(+$G25,D!$C$18:$D$19,2)),0)</f>
        <v>0</v>
      </c>
      <c r="FB25" s="23"/>
      <c r="FC25" s="76">
        <f t="shared" si="43"/>
        <v>0</v>
      </c>
      <c r="FD25" s="76">
        <f t="shared" si="43"/>
        <v>0</v>
      </c>
      <c r="FE25" s="76">
        <f t="shared" si="43"/>
        <v>0</v>
      </c>
      <c r="FF25" s="76">
        <f t="shared" si="43"/>
        <v>0</v>
      </c>
      <c r="FG25" s="76">
        <f t="shared" si="43"/>
        <v>0</v>
      </c>
      <c r="FH25" s="76">
        <f t="shared" si="43"/>
        <v>0</v>
      </c>
      <c r="FI25" s="76">
        <f t="shared" si="43"/>
        <v>0</v>
      </c>
      <c r="FJ25" s="76">
        <f t="shared" si="43"/>
        <v>0</v>
      </c>
      <c r="FK25" s="76">
        <f t="shared" si="43"/>
        <v>0</v>
      </c>
      <c r="FL25" s="76">
        <f t="shared" si="43"/>
        <v>0</v>
      </c>
      <c r="FM25" s="76">
        <f t="shared" si="44"/>
        <v>0</v>
      </c>
      <c r="FN25" s="76">
        <f t="shared" si="44"/>
        <v>0</v>
      </c>
      <c r="FO25" s="76">
        <f t="shared" si="44"/>
        <v>0</v>
      </c>
      <c r="FP25" s="76">
        <f t="shared" si="44"/>
        <v>0</v>
      </c>
      <c r="FQ25" s="76">
        <f t="shared" si="44"/>
        <v>0</v>
      </c>
      <c r="FR25" s="76">
        <f t="shared" si="44"/>
        <v>0</v>
      </c>
      <c r="FS25" s="76">
        <f t="shared" si="44"/>
        <v>0</v>
      </c>
      <c r="FT25" s="76">
        <f t="shared" si="44"/>
        <v>0</v>
      </c>
      <c r="FU25" s="76">
        <f t="shared" si="44"/>
        <v>0</v>
      </c>
      <c r="FV25" s="76">
        <f t="shared" si="44"/>
        <v>0</v>
      </c>
      <c r="FW25" s="76">
        <f t="shared" si="45"/>
        <v>0</v>
      </c>
      <c r="FX25" s="76">
        <f t="shared" si="45"/>
        <v>0</v>
      </c>
      <c r="FY25" s="76">
        <f t="shared" si="45"/>
        <v>0</v>
      </c>
      <c r="FZ25" s="76">
        <f t="shared" si="45"/>
        <v>0</v>
      </c>
      <c r="GA25" s="76">
        <f t="shared" si="45"/>
        <v>0</v>
      </c>
      <c r="GB25" s="76">
        <f t="shared" si="45"/>
        <v>0</v>
      </c>
      <c r="GC25" s="76">
        <f t="shared" si="45"/>
        <v>0</v>
      </c>
      <c r="GD25" s="76">
        <f t="shared" si="45"/>
        <v>0</v>
      </c>
      <c r="GE25" s="76">
        <f t="shared" si="45"/>
        <v>0</v>
      </c>
      <c r="GF25" s="76">
        <f t="shared" si="45"/>
        <v>0</v>
      </c>
      <c r="GG25" s="76">
        <f t="shared" si="46"/>
        <v>0</v>
      </c>
      <c r="GH25" s="76">
        <f t="shared" si="46"/>
        <v>0</v>
      </c>
      <c r="GI25" s="76">
        <f t="shared" si="46"/>
        <v>0</v>
      </c>
      <c r="GJ25" s="76">
        <f t="shared" si="46"/>
        <v>0</v>
      </c>
      <c r="GK25" s="76">
        <f t="shared" si="46"/>
        <v>0</v>
      </c>
      <c r="GL25" s="76">
        <f t="shared" si="46"/>
        <v>0</v>
      </c>
      <c r="GM25" s="76">
        <f t="shared" si="46"/>
        <v>0</v>
      </c>
      <c r="GN25" s="76">
        <f t="shared" si="46"/>
        <v>0</v>
      </c>
      <c r="GO25" s="76">
        <f t="shared" si="46"/>
        <v>0</v>
      </c>
      <c r="GP25" s="76">
        <f t="shared" si="46"/>
        <v>0</v>
      </c>
      <c r="GQ25" s="76">
        <f t="shared" si="47"/>
        <v>0</v>
      </c>
      <c r="GR25" s="76">
        <f t="shared" si="47"/>
        <v>0</v>
      </c>
      <c r="GS25" s="76">
        <f t="shared" si="47"/>
        <v>0</v>
      </c>
      <c r="GT25" s="76">
        <f t="shared" si="47"/>
        <v>0</v>
      </c>
      <c r="GU25" s="76">
        <f t="shared" si="47"/>
        <v>0</v>
      </c>
      <c r="GV25" s="76">
        <f t="shared" si="47"/>
        <v>0</v>
      </c>
      <c r="GW25" s="76">
        <f t="shared" si="47"/>
        <v>0</v>
      </c>
      <c r="GX25" s="76">
        <f t="shared" si="47"/>
        <v>0</v>
      </c>
      <c r="GY25" s="76">
        <f t="shared" si="47"/>
        <v>0</v>
      </c>
      <c r="GZ25" s="76">
        <f t="shared" si="47"/>
        <v>0</v>
      </c>
      <c r="HA25" s="76">
        <f t="shared" si="48"/>
        <v>0</v>
      </c>
      <c r="HB25" s="76">
        <f t="shared" si="48"/>
        <v>0</v>
      </c>
      <c r="HC25" s="76">
        <f t="shared" si="48"/>
        <v>0</v>
      </c>
      <c r="HD25" s="76">
        <f t="shared" si="48"/>
        <v>0</v>
      </c>
      <c r="HE25" s="76">
        <f t="shared" si="48"/>
        <v>0</v>
      </c>
      <c r="HF25" s="76">
        <f t="shared" si="48"/>
        <v>0</v>
      </c>
      <c r="HG25" s="76">
        <f t="shared" si="48"/>
        <v>0</v>
      </c>
      <c r="HH25" s="76">
        <f t="shared" si="48"/>
        <v>0</v>
      </c>
      <c r="HI25" s="76">
        <f t="shared" si="48"/>
        <v>0</v>
      </c>
      <c r="HJ25" s="76">
        <f t="shared" si="48"/>
        <v>0</v>
      </c>
      <c r="HK25" s="76">
        <f t="shared" si="49"/>
        <v>0</v>
      </c>
      <c r="HL25" s="76">
        <f t="shared" si="49"/>
        <v>0</v>
      </c>
      <c r="HM25" s="76">
        <f t="shared" si="49"/>
        <v>0</v>
      </c>
      <c r="HN25" s="76">
        <f t="shared" si="49"/>
        <v>0</v>
      </c>
      <c r="HO25" s="76">
        <f t="shared" si="49"/>
        <v>0</v>
      </c>
      <c r="HP25" s="76">
        <f t="shared" si="49"/>
        <v>0</v>
      </c>
      <c r="HQ25" s="76">
        <f t="shared" si="49"/>
        <v>0</v>
      </c>
      <c r="HR25" s="76">
        <f t="shared" si="49"/>
        <v>0</v>
      </c>
      <c r="HS25" s="76">
        <f t="shared" si="49"/>
        <v>0</v>
      </c>
      <c r="HT25" s="76">
        <f t="shared" si="49"/>
        <v>0</v>
      </c>
      <c r="HU25" s="76">
        <f t="shared" si="49"/>
        <v>0</v>
      </c>
      <c r="HV25" s="76">
        <f t="shared" si="49"/>
        <v>0</v>
      </c>
    </row>
    <row r="26" spans="2:230" ht="15">
      <c r="B26" s="56"/>
      <c r="C26" s="13"/>
      <c r="D26" s="14"/>
      <c r="E26" s="14"/>
      <c r="F26" s="9"/>
      <c r="G26" s="7"/>
      <c r="H26" s="7"/>
      <c r="I26" s="66"/>
      <c r="J26" s="510"/>
      <c r="K26" s="511"/>
      <c r="L26" s="22"/>
      <c r="M26" s="74">
        <f t="shared" si="41"/>
        <v>0</v>
      </c>
      <c r="N26" s="74">
        <f t="shared" si="41"/>
        <v>0</v>
      </c>
      <c r="O26" s="74">
        <f t="shared" si="41"/>
        <v>0</v>
      </c>
      <c r="P26" s="74">
        <f t="shared" si="41"/>
        <v>0</v>
      </c>
      <c r="Q26" s="74">
        <f t="shared" si="41"/>
        <v>0</v>
      </c>
      <c r="R26" s="74">
        <f t="shared" si="41"/>
        <v>0</v>
      </c>
      <c r="S26" s="74">
        <f t="shared" si="41"/>
        <v>0</v>
      </c>
      <c r="T26" s="74">
        <f t="shared" si="41"/>
        <v>0</v>
      </c>
      <c r="U26" s="74">
        <f t="shared" si="41"/>
        <v>0</v>
      </c>
      <c r="V26" s="74">
        <f t="shared" si="41"/>
        <v>0</v>
      </c>
      <c r="W26" s="74">
        <f t="shared" si="41"/>
        <v>0</v>
      </c>
      <c r="X26" s="74">
        <f t="shared" si="41"/>
        <v>0</v>
      </c>
      <c r="Y26" s="74">
        <f t="shared" si="41"/>
        <v>0</v>
      </c>
      <c r="Z26" s="74">
        <f t="shared" si="41"/>
        <v>0</v>
      </c>
      <c r="AA26" s="74">
        <f t="shared" si="41"/>
        <v>0</v>
      </c>
      <c r="AB26" s="74">
        <f t="shared" si="41"/>
        <v>0</v>
      </c>
      <c r="AC26" s="74">
        <f t="shared" si="41"/>
        <v>0</v>
      </c>
      <c r="AD26" s="74">
        <f t="shared" si="41"/>
        <v>0</v>
      </c>
      <c r="AE26" s="74">
        <f t="shared" si="41"/>
        <v>0</v>
      </c>
      <c r="AF26" s="74">
        <f t="shared" si="41"/>
        <v>0</v>
      </c>
      <c r="AG26" s="74">
        <f t="shared" si="41"/>
        <v>0</v>
      </c>
      <c r="AH26" s="74">
        <f t="shared" si="41"/>
        <v>0</v>
      </c>
      <c r="AI26" s="74">
        <f t="shared" si="41"/>
        <v>0</v>
      </c>
      <c r="AJ26" s="74">
        <f t="shared" si="41"/>
        <v>0</v>
      </c>
      <c r="AK26" s="74">
        <f t="shared" si="41"/>
        <v>0</v>
      </c>
      <c r="AL26" s="74">
        <f t="shared" si="41"/>
        <v>0</v>
      </c>
      <c r="AM26" s="74">
        <f t="shared" si="41"/>
        <v>0</v>
      </c>
      <c r="AN26" s="74">
        <f t="shared" si="41"/>
        <v>0</v>
      </c>
      <c r="AO26" s="74">
        <f t="shared" si="41"/>
        <v>0</v>
      </c>
      <c r="AP26" s="74">
        <f t="shared" si="41"/>
        <v>0</v>
      </c>
      <c r="AQ26" s="74">
        <f t="shared" si="41"/>
        <v>0</v>
      </c>
      <c r="AR26" s="74">
        <f t="shared" si="41"/>
        <v>0</v>
      </c>
      <c r="AS26" s="74">
        <f t="shared" si="41"/>
        <v>0</v>
      </c>
      <c r="AT26" s="74">
        <f t="shared" si="41"/>
        <v>0</v>
      </c>
      <c r="AU26" s="74">
        <f t="shared" si="41"/>
        <v>0</v>
      </c>
      <c r="AV26" s="74">
        <f t="shared" si="41"/>
        <v>0</v>
      </c>
      <c r="AW26" s="74">
        <f t="shared" si="41"/>
        <v>0</v>
      </c>
      <c r="AX26" s="74">
        <f t="shared" si="41"/>
        <v>0</v>
      </c>
      <c r="AY26" s="74">
        <f t="shared" si="41"/>
        <v>0</v>
      </c>
      <c r="AZ26" s="74">
        <f t="shared" si="41"/>
        <v>0</v>
      </c>
      <c r="BA26" s="74">
        <f t="shared" si="41"/>
        <v>0</v>
      </c>
      <c r="BB26" s="74">
        <f t="shared" si="41"/>
        <v>0</v>
      </c>
      <c r="BC26" s="74">
        <f t="shared" si="41"/>
        <v>0</v>
      </c>
      <c r="BD26" s="74">
        <f t="shared" si="41"/>
        <v>0</v>
      </c>
      <c r="BE26" s="74">
        <f t="shared" si="41"/>
        <v>0</v>
      </c>
      <c r="BF26" s="74">
        <f t="shared" si="41"/>
        <v>0</v>
      </c>
      <c r="BG26" s="74">
        <f t="shared" si="41"/>
        <v>0</v>
      </c>
      <c r="BH26" s="74">
        <f t="shared" si="41"/>
        <v>0</v>
      </c>
      <c r="BI26" s="74">
        <f t="shared" si="41"/>
        <v>0</v>
      </c>
      <c r="BJ26" s="74">
        <f t="shared" si="41"/>
        <v>0</v>
      </c>
      <c r="BK26" s="74">
        <f t="shared" si="41"/>
        <v>0</v>
      </c>
      <c r="BL26" s="74">
        <f t="shared" si="41"/>
        <v>0</v>
      </c>
      <c r="BM26" s="74">
        <f t="shared" si="41"/>
        <v>0</v>
      </c>
      <c r="BN26" s="74">
        <f t="shared" si="41"/>
        <v>0</v>
      </c>
      <c r="BO26" s="74">
        <f t="shared" si="41"/>
        <v>0</v>
      </c>
      <c r="BP26" s="74">
        <f t="shared" si="41"/>
        <v>0</v>
      </c>
      <c r="BQ26" s="74">
        <f t="shared" si="41"/>
        <v>0</v>
      </c>
      <c r="BR26" s="74">
        <f t="shared" si="41"/>
        <v>0</v>
      </c>
      <c r="BS26" s="74">
        <f t="shared" si="41"/>
        <v>0</v>
      </c>
      <c r="BT26" s="74">
        <f t="shared" si="41"/>
        <v>0</v>
      </c>
      <c r="BU26" s="74">
        <f t="shared" si="41"/>
        <v>0</v>
      </c>
      <c r="BV26" s="74">
        <f t="shared" si="41"/>
        <v>0</v>
      </c>
      <c r="BW26" s="74">
        <f t="shared" si="41"/>
        <v>0</v>
      </c>
      <c r="BX26" s="74">
        <f t="shared" ref="BX26:CF30" si="50">+IF(EOMONTH($D26,0)=BX$11,+$C26,0)</f>
        <v>0</v>
      </c>
      <c r="BY26" s="74">
        <f t="shared" si="50"/>
        <v>0</v>
      </c>
      <c r="BZ26" s="74">
        <f t="shared" si="50"/>
        <v>0</v>
      </c>
      <c r="CA26" s="74">
        <f t="shared" si="50"/>
        <v>0</v>
      </c>
      <c r="CB26" s="74">
        <f t="shared" si="50"/>
        <v>0</v>
      </c>
      <c r="CC26" s="74">
        <f t="shared" si="50"/>
        <v>0</v>
      </c>
      <c r="CD26" s="74">
        <f t="shared" si="50"/>
        <v>0</v>
      </c>
      <c r="CE26" s="74">
        <f t="shared" si="50"/>
        <v>0</v>
      </c>
      <c r="CF26" s="74">
        <f t="shared" si="50"/>
        <v>0</v>
      </c>
      <c r="CG26" s="23"/>
      <c r="CH26" s="75">
        <f>+IF(EOMONTH($I26,0)=CH$11,+$C26*(1+VLOOKUP(+$G26,D!$C$18:$D$19,2)),0)</f>
        <v>0</v>
      </c>
      <c r="CI26" s="75">
        <f>+IF(EOMONTH($I26,0)=CI$11,+$C26*(1+VLOOKUP(+$G26,D!$C$18:$D$19,2)),0)</f>
        <v>0</v>
      </c>
      <c r="CJ26" s="75">
        <f>+IF(EOMONTH($I26,0)=CJ$11,+$C26*(1+VLOOKUP(+$G26,D!$C$18:$D$19,2)),0)</f>
        <v>0</v>
      </c>
      <c r="CK26" s="75">
        <f>+IF(EOMONTH($I26,0)=CK$11,+$C26*(1+VLOOKUP(+$G26,D!$C$18:$D$19,2)),0)</f>
        <v>0</v>
      </c>
      <c r="CL26" s="75">
        <f>+IF(EOMONTH($I26,0)=CL$11,+$C26*(1+VLOOKUP(+$G26,D!$C$18:$D$19,2)),0)</f>
        <v>0</v>
      </c>
      <c r="CM26" s="75">
        <f>+IF(EOMONTH($I26,0)=CM$11,+$C26*(1+VLOOKUP(+$G26,D!$C$18:$D$19,2)),0)</f>
        <v>0</v>
      </c>
      <c r="CN26" s="75">
        <f>+IF(EOMONTH($I26,0)=CN$11,+$C26*(1+VLOOKUP(+$G26,D!$C$18:$D$19,2)),0)</f>
        <v>0</v>
      </c>
      <c r="CO26" s="75">
        <f>+IF(EOMONTH($I26,0)=CO$11,+$C26*(1+VLOOKUP(+$G26,D!$C$18:$D$19,2)),0)</f>
        <v>0</v>
      </c>
      <c r="CP26" s="75">
        <f>+IF(EOMONTH($I26,0)=CP$11,+$C26*(1+VLOOKUP(+$G26,D!$C$18:$D$19,2)),0)</f>
        <v>0</v>
      </c>
      <c r="CQ26" s="75">
        <f>+IF(EOMONTH($I26,0)=CQ$11,+$C26*(1+VLOOKUP(+$G26,D!$C$18:$D$19,2)),0)</f>
        <v>0</v>
      </c>
      <c r="CR26" s="75">
        <f>+IF(EOMONTH($I26,0)=CR$11,+$C26*(1+VLOOKUP(+$G26,D!$C$18:$D$19,2)),0)</f>
        <v>0</v>
      </c>
      <c r="CS26" s="75">
        <f>+IF(EOMONTH($I26,0)=CS$11,+$C26*(1+VLOOKUP(+$G26,D!$C$18:$D$19,2)),0)</f>
        <v>0</v>
      </c>
      <c r="CT26" s="75">
        <f>+IF(EOMONTH($I26,0)=CT$11,+$C26*(1+VLOOKUP(+$G26,D!$C$18:$D$19,2)),0)</f>
        <v>0</v>
      </c>
      <c r="CU26" s="75">
        <f>+IF(EOMONTH($I26,0)=CU$11,+$C26*(1+VLOOKUP(+$G26,D!$C$18:$D$19,2)),0)</f>
        <v>0</v>
      </c>
      <c r="CV26" s="75">
        <f>+IF(EOMONTH($I26,0)=CV$11,+$C26*(1+VLOOKUP(+$G26,D!$C$18:$D$19,2)),0)</f>
        <v>0</v>
      </c>
      <c r="CW26" s="75">
        <f>+IF(EOMONTH($I26,0)=CW$11,+$C26*(1+VLOOKUP(+$G26,D!$C$18:$D$19,2)),0)</f>
        <v>0</v>
      </c>
      <c r="CX26" s="75">
        <f>+IF(EOMONTH($I26,0)=CX$11,+$C26*(1+VLOOKUP(+$G26,D!$C$18:$D$19,2)),0)</f>
        <v>0</v>
      </c>
      <c r="CY26" s="75">
        <f>+IF(EOMONTH($I26,0)=CY$11,+$C26*(1+VLOOKUP(+$G26,D!$C$18:$D$19,2)),0)</f>
        <v>0</v>
      </c>
      <c r="CZ26" s="75">
        <f>+IF(EOMONTH($I26,0)=CZ$11,+$C26*(1+VLOOKUP(+$G26,D!$C$18:$D$19,2)),0)</f>
        <v>0</v>
      </c>
      <c r="DA26" s="75">
        <f>+IF(EOMONTH($I26,0)=DA$11,+$C26*(1+VLOOKUP(+$G26,D!$C$18:$D$19,2)),0)</f>
        <v>0</v>
      </c>
      <c r="DB26" s="75">
        <f>+IF(EOMONTH($I26,0)=DB$11,+$C26*(1+VLOOKUP(+$G26,D!$C$18:$D$19,2)),0)</f>
        <v>0</v>
      </c>
      <c r="DC26" s="75">
        <f>+IF(EOMONTH($I26,0)=DC$11,+$C26*(1+VLOOKUP(+$G26,D!$C$18:$D$19,2)),0)</f>
        <v>0</v>
      </c>
      <c r="DD26" s="75">
        <f>+IF(EOMONTH($I26,0)=DD$11,+$C26*(1+VLOOKUP(+$G26,D!$C$18:$D$19,2)),0)</f>
        <v>0</v>
      </c>
      <c r="DE26" s="75">
        <f>+IF(EOMONTH($I26,0)=DE$11,+$C26*(1+VLOOKUP(+$G26,D!$C$18:$D$19,2)),0)</f>
        <v>0</v>
      </c>
      <c r="DF26" s="75">
        <f>+IF(EOMONTH($I26,0)=DF$11,+$C26*(1+VLOOKUP(+$G26,D!$C$18:$D$19,2)),0)</f>
        <v>0</v>
      </c>
      <c r="DG26" s="75">
        <f>+IF(EOMONTH($I26,0)=DG$11,+$C26*(1+VLOOKUP(+$G26,D!$C$18:$D$19,2)),0)</f>
        <v>0</v>
      </c>
      <c r="DH26" s="75">
        <f>+IF(EOMONTH($I26,0)=DH$11,+$C26*(1+VLOOKUP(+$G26,D!$C$18:$D$19,2)),0)</f>
        <v>0</v>
      </c>
      <c r="DI26" s="75">
        <f>+IF(EOMONTH($I26,0)=DI$11,+$C26*(1+VLOOKUP(+$G26,D!$C$18:$D$19,2)),0)</f>
        <v>0</v>
      </c>
      <c r="DJ26" s="75">
        <f>+IF(EOMONTH($I26,0)=DJ$11,+$C26*(1+VLOOKUP(+$G26,D!$C$18:$D$19,2)),0)</f>
        <v>0</v>
      </c>
      <c r="DK26" s="75">
        <f>+IF(EOMONTH($I26,0)=DK$11,+$C26*(1+VLOOKUP(+$G26,D!$C$18:$D$19,2)),0)</f>
        <v>0</v>
      </c>
      <c r="DL26" s="75">
        <f>+IF(EOMONTH($I26,0)=DL$11,+$C26*(1+VLOOKUP(+$G26,D!$C$18:$D$19,2)),0)</f>
        <v>0</v>
      </c>
      <c r="DM26" s="75">
        <f>+IF(EOMONTH($I26,0)=DM$11,+$C26*(1+VLOOKUP(+$G26,D!$C$18:$D$19,2)),0)</f>
        <v>0</v>
      </c>
      <c r="DN26" s="75">
        <f>+IF(EOMONTH($I26,0)=DN$11,+$C26*(1+VLOOKUP(+$G26,D!$C$18:$D$19,2)),0)</f>
        <v>0</v>
      </c>
      <c r="DO26" s="75">
        <f>+IF(EOMONTH($I26,0)=DO$11,+$C26*(1+VLOOKUP(+$G26,D!$C$18:$D$19,2)),0)</f>
        <v>0</v>
      </c>
      <c r="DP26" s="75">
        <f>+IF(EOMONTH($I26,0)=DP$11,+$C26*(1+VLOOKUP(+$G26,D!$C$18:$D$19,2)),0)</f>
        <v>0</v>
      </c>
      <c r="DQ26" s="75">
        <f>+IF(EOMONTH($I26,0)=DQ$11,+$C26*(1+VLOOKUP(+$G26,D!$C$18:$D$19,2)),0)</f>
        <v>0</v>
      </c>
      <c r="DR26" s="75">
        <f>+IF(EOMONTH($I26,0)=DR$11,+$C26*(1+VLOOKUP(+$G26,D!$C$18:$D$19,2)),0)</f>
        <v>0</v>
      </c>
      <c r="DS26" s="75">
        <f>+IF(EOMONTH($I26,0)=DS$11,+$C26*(1+VLOOKUP(+$G26,D!$C$18:$D$19,2)),0)</f>
        <v>0</v>
      </c>
      <c r="DT26" s="75">
        <f>+IF(EOMONTH($I26,0)=DT$11,+$C26*(1+VLOOKUP(+$G26,D!$C$18:$D$19,2)),0)</f>
        <v>0</v>
      </c>
      <c r="DU26" s="75">
        <f>+IF(EOMONTH($I26,0)=DU$11,+$C26*(1+VLOOKUP(+$G26,D!$C$18:$D$19,2)),0)</f>
        <v>0</v>
      </c>
      <c r="DV26" s="75">
        <f>+IF(EOMONTH($I26,0)=DV$11,+$C26*(1+VLOOKUP(+$G26,D!$C$18:$D$19,2)),0)</f>
        <v>0</v>
      </c>
      <c r="DW26" s="75">
        <f>+IF(EOMONTH($I26,0)=DW$11,+$C26*(1+VLOOKUP(+$G26,D!$C$18:$D$19,2)),0)</f>
        <v>0</v>
      </c>
      <c r="DX26" s="75">
        <f>+IF(EOMONTH($I26,0)=DX$11,+$C26*(1+VLOOKUP(+$G26,D!$C$18:$D$19,2)),0)</f>
        <v>0</v>
      </c>
      <c r="DY26" s="75">
        <f>+IF(EOMONTH($I26,0)=DY$11,+$C26*(1+VLOOKUP(+$G26,D!$C$18:$D$19,2)),0)</f>
        <v>0</v>
      </c>
      <c r="DZ26" s="75">
        <f>+IF(EOMONTH($I26,0)=DZ$11,+$C26*(1+VLOOKUP(+$G26,D!$C$18:$D$19,2)),0)</f>
        <v>0</v>
      </c>
      <c r="EA26" s="75">
        <f>+IF(EOMONTH($I26,0)=EA$11,+$C26*(1+VLOOKUP(+$G26,D!$C$18:$D$19,2)),0)</f>
        <v>0</v>
      </c>
      <c r="EB26" s="75">
        <f>+IF(EOMONTH($I26,0)=EB$11,+$C26*(1+VLOOKUP(+$G26,D!$C$18:$D$19,2)),0)</f>
        <v>0</v>
      </c>
      <c r="EC26" s="75">
        <f>+IF(EOMONTH($I26,0)=EC$11,+$C26*(1+VLOOKUP(+$G26,D!$C$18:$D$19,2)),0)</f>
        <v>0</v>
      </c>
      <c r="ED26" s="75">
        <f>+IF(EOMONTH($I26,0)=ED$11,+$C26*(1+VLOOKUP(+$G26,D!$C$18:$D$19,2)),0)</f>
        <v>0</v>
      </c>
      <c r="EE26" s="75">
        <f>+IF(EOMONTH($I26,0)=EE$11,+$C26*(1+VLOOKUP(+$G26,D!$C$18:$D$19,2)),0)</f>
        <v>0</v>
      </c>
      <c r="EF26" s="75">
        <f>+IF(EOMONTH($I26,0)=EF$11,+$C26*(1+VLOOKUP(+$G26,D!$C$18:$D$19,2)),0)</f>
        <v>0</v>
      </c>
      <c r="EG26" s="75">
        <f>+IF(EOMONTH($I26,0)=EG$11,+$C26*(1+VLOOKUP(+$G26,D!$C$18:$D$19,2)),0)</f>
        <v>0</v>
      </c>
      <c r="EH26" s="75">
        <f>+IF(EOMONTH($I26,0)=EH$11,+$C26*(1+VLOOKUP(+$G26,D!$C$18:$D$19,2)),0)</f>
        <v>0</v>
      </c>
      <c r="EI26" s="75">
        <f>+IF(EOMONTH($I26,0)=EI$11,+$C26*(1+VLOOKUP(+$G26,D!$C$18:$D$19,2)),0)</f>
        <v>0</v>
      </c>
      <c r="EJ26" s="75">
        <f>+IF(EOMONTH($I26,0)=EJ$11,+$C26*(1+VLOOKUP(+$G26,D!$C$18:$D$19,2)),0)</f>
        <v>0</v>
      </c>
      <c r="EK26" s="75">
        <f>+IF(EOMONTH($I26,0)=EK$11,+$C26*(1+VLOOKUP(+$G26,D!$C$18:$D$19,2)),0)</f>
        <v>0</v>
      </c>
      <c r="EL26" s="75">
        <f>+IF(EOMONTH($I26,0)=EL$11,+$C26*(1+VLOOKUP(+$G26,D!$C$18:$D$19,2)),0)</f>
        <v>0</v>
      </c>
      <c r="EM26" s="75">
        <f>+IF(EOMONTH($I26,0)=EM$11,+$C26*(1+VLOOKUP(+$G26,D!$C$18:$D$19,2)),0)</f>
        <v>0</v>
      </c>
      <c r="EN26" s="75">
        <f>+IF(EOMONTH($I26,0)=EN$11,+$C26*(1+VLOOKUP(+$G26,D!$C$18:$D$19,2)),0)</f>
        <v>0</v>
      </c>
      <c r="EO26" s="75">
        <f>+IF(EOMONTH($I26,0)=EO$11,+$C26*(1+VLOOKUP(+$G26,D!$C$18:$D$19,2)),0)</f>
        <v>0</v>
      </c>
      <c r="EP26" s="75">
        <f>+IF(EOMONTH($I26,0)=EP$11,+$C26*(1+VLOOKUP(+$G26,D!$C$18:$D$19,2)),0)</f>
        <v>0</v>
      </c>
      <c r="EQ26" s="75">
        <f>+IF(EOMONTH($I26,0)=EQ$11,+$C26*(1+VLOOKUP(+$G26,D!$C$18:$D$19,2)),0)</f>
        <v>0</v>
      </c>
      <c r="ER26" s="75">
        <f>+IF(EOMONTH($I26,0)=ER$11,+$C26*(1+VLOOKUP(+$G26,D!$C$18:$D$19,2)),0)</f>
        <v>0</v>
      </c>
      <c r="ES26" s="75">
        <f>+IF(EOMONTH($I26,0)=ES$11,+$C26*(1+VLOOKUP(+$G26,D!$C$18:$D$19,2)),0)</f>
        <v>0</v>
      </c>
      <c r="ET26" s="75">
        <f>+IF(EOMONTH($I26,0)=ET$11,+$C26*(1+VLOOKUP(+$G26,D!$C$18:$D$19,2)),0)</f>
        <v>0</v>
      </c>
      <c r="EU26" s="75">
        <f>+IF(EOMONTH($I26,0)=EU$11,+$C26*(1+VLOOKUP(+$G26,D!$C$18:$D$19,2)),0)</f>
        <v>0</v>
      </c>
      <c r="EV26" s="75">
        <f>+IF(EOMONTH($I26,0)=EV$11,+$C26*(1+VLOOKUP(+$G26,D!$C$18:$D$19,2)),0)</f>
        <v>0</v>
      </c>
      <c r="EW26" s="75">
        <f>+IF(EOMONTH($I26,0)=EW$11,+$C26*(1+VLOOKUP(+$G26,D!$C$18:$D$19,2)),0)</f>
        <v>0</v>
      </c>
      <c r="EX26" s="75">
        <f>+IF(EOMONTH($I26,0)=EX$11,+$C26*(1+VLOOKUP(+$G26,D!$C$18:$D$19,2)),0)</f>
        <v>0</v>
      </c>
      <c r="EY26" s="75">
        <f>+IF(EOMONTH($I26,0)=EY$11,+$C26*(1+VLOOKUP(+$G26,D!$C$18:$D$19,2)),0)</f>
        <v>0</v>
      </c>
      <c r="EZ26" s="75">
        <f>+IF(EOMONTH($I26,0)=EZ$11,+$C26*(1+VLOOKUP(+$G26,D!$C$18:$D$19,2)),0)</f>
        <v>0</v>
      </c>
      <c r="FA26" s="75">
        <f>+IF(EOMONTH($I26,0)=FA$11,+$C26*(1+VLOOKUP(+$G26,D!$C$18:$D$19,2)),0)</f>
        <v>0</v>
      </c>
      <c r="FB26" s="23"/>
      <c r="FC26" s="76">
        <f t="shared" si="43"/>
        <v>0</v>
      </c>
      <c r="FD26" s="76">
        <f t="shared" si="43"/>
        <v>0</v>
      </c>
      <c r="FE26" s="76">
        <f t="shared" si="43"/>
        <v>0</v>
      </c>
      <c r="FF26" s="76">
        <f t="shared" si="43"/>
        <v>0</v>
      </c>
      <c r="FG26" s="76">
        <f t="shared" si="43"/>
        <v>0</v>
      </c>
      <c r="FH26" s="76">
        <f t="shared" si="43"/>
        <v>0</v>
      </c>
      <c r="FI26" s="76">
        <f t="shared" si="43"/>
        <v>0</v>
      </c>
      <c r="FJ26" s="76">
        <f t="shared" si="43"/>
        <v>0</v>
      </c>
      <c r="FK26" s="76">
        <f t="shared" si="43"/>
        <v>0</v>
      </c>
      <c r="FL26" s="76">
        <f t="shared" si="43"/>
        <v>0</v>
      </c>
      <c r="FM26" s="76">
        <f t="shared" si="44"/>
        <v>0</v>
      </c>
      <c r="FN26" s="76">
        <f t="shared" si="44"/>
        <v>0</v>
      </c>
      <c r="FO26" s="76">
        <f t="shared" si="44"/>
        <v>0</v>
      </c>
      <c r="FP26" s="76">
        <f t="shared" si="44"/>
        <v>0</v>
      </c>
      <c r="FQ26" s="76">
        <f t="shared" si="44"/>
        <v>0</v>
      </c>
      <c r="FR26" s="76">
        <f t="shared" si="44"/>
        <v>0</v>
      </c>
      <c r="FS26" s="76">
        <f t="shared" si="44"/>
        <v>0</v>
      </c>
      <c r="FT26" s="76">
        <f t="shared" si="44"/>
        <v>0</v>
      </c>
      <c r="FU26" s="76">
        <f t="shared" si="44"/>
        <v>0</v>
      </c>
      <c r="FV26" s="76">
        <f t="shared" si="44"/>
        <v>0</v>
      </c>
      <c r="FW26" s="76">
        <f t="shared" si="45"/>
        <v>0</v>
      </c>
      <c r="FX26" s="76">
        <f t="shared" si="45"/>
        <v>0</v>
      </c>
      <c r="FY26" s="76">
        <f t="shared" si="45"/>
        <v>0</v>
      </c>
      <c r="FZ26" s="76">
        <f t="shared" si="45"/>
        <v>0</v>
      </c>
      <c r="GA26" s="76">
        <f t="shared" si="45"/>
        <v>0</v>
      </c>
      <c r="GB26" s="76">
        <f t="shared" si="45"/>
        <v>0</v>
      </c>
      <c r="GC26" s="76">
        <f t="shared" si="45"/>
        <v>0</v>
      </c>
      <c r="GD26" s="76">
        <f t="shared" si="45"/>
        <v>0</v>
      </c>
      <c r="GE26" s="76">
        <f t="shared" si="45"/>
        <v>0</v>
      </c>
      <c r="GF26" s="76">
        <f t="shared" si="45"/>
        <v>0</v>
      </c>
      <c r="GG26" s="76">
        <f t="shared" si="46"/>
        <v>0</v>
      </c>
      <c r="GH26" s="76">
        <f t="shared" si="46"/>
        <v>0</v>
      </c>
      <c r="GI26" s="76">
        <f t="shared" si="46"/>
        <v>0</v>
      </c>
      <c r="GJ26" s="76">
        <f t="shared" si="46"/>
        <v>0</v>
      </c>
      <c r="GK26" s="76">
        <f t="shared" si="46"/>
        <v>0</v>
      </c>
      <c r="GL26" s="76">
        <f t="shared" si="46"/>
        <v>0</v>
      </c>
      <c r="GM26" s="76">
        <f t="shared" si="46"/>
        <v>0</v>
      </c>
      <c r="GN26" s="76">
        <f t="shared" si="46"/>
        <v>0</v>
      </c>
      <c r="GO26" s="76">
        <f t="shared" si="46"/>
        <v>0</v>
      </c>
      <c r="GP26" s="76">
        <f t="shared" si="46"/>
        <v>0</v>
      </c>
      <c r="GQ26" s="76">
        <f t="shared" si="47"/>
        <v>0</v>
      </c>
      <c r="GR26" s="76">
        <f t="shared" si="47"/>
        <v>0</v>
      </c>
      <c r="GS26" s="76">
        <f t="shared" si="47"/>
        <v>0</v>
      </c>
      <c r="GT26" s="76">
        <f t="shared" si="47"/>
        <v>0</v>
      </c>
      <c r="GU26" s="76">
        <f t="shared" si="47"/>
        <v>0</v>
      </c>
      <c r="GV26" s="76">
        <f t="shared" si="47"/>
        <v>0</v>
      </c>
      <c r="GW26" s="76">
        <f t="shared" si="47"/>
        <v>0</v>
      </c>
      <c r="GX26" s="76">
        <f t="shared" si="47"/>
        <v>0</v>
      </c>
      <c r="GY26" s="76">
        <f t="shared" si="47"/>
        <v>0</v>
      </c>
      <c r="GZ26" s="76">
        <f t="shared" si="47"/>
        <v>0</v>
      </c>
      <c r="HA26" s="76">
        <f t="shared" si="48"/>
        <v>0</v>
      </c>
      <c r="HB26" s="76">
        <f t="shared" si="48"/>
        <v>0</v>
      </c>
      <c r="HC26" s="76">
        <f t="shared" si="48"/>
        <v>0</v>
      </c>
      <c r="HD26" s="76">
        <f t="shared" si="48"/>
        <v>0</v>
      </c>
      <c r="HE26" s="76">
        <f t="shared" si="48"/>
        <v>0</v>
      </c>
      <c r="HF26" s="76">
        <f t="shared" si="48"/>
        <v>0</v>
      </c>
      <c r="HG26" s="76">
        <f t="shared" si="48"/>
        <v>0</v>
      </c>
      <c r="HH26" s="76">
        <f t="shared" si="48"/>
        <v>0</v>
      </c>
      <c r="HI26" s="76">
        <f t="shared" si="48"/>
        <v>0</v>
      </c>
      <c r="HJ26" s="76">
        <f t="shared" si="48"/>
        <v>0</v>
      </c>
      <c r="HK26" s="76">
        <f t="shared" si="49"/>
        <v>0</v>
      </c>
      <c r="HL26" s="76">
        <f t="shared" si="49"/>
        <v>0</v>
      </c>
      <c r="HM26" s="76">
        <f t="shared" si="49"/>
        <v>0</v>
      </c>
      <c r="HN26" s="76">
        <f t="shared" si="49"/>
        <v>0</v>
      </c>
      <c r="HO26" s="76">
        <f t="shared" si="49"/>
        <v>0</v>
      </c>
      <c r="HP26" s="76">
        <f t="shared" si="49"/>
        <v>0</v>
      </c>
      <c r="HQ26" s="76">
        <f t="shared" si="49"/>
        <v>0</v>
      </c>
      <c r="HR26" s="76">
        <f t="shared" si="49"/>
        <v>0</v>
      </c>
      <c r="HS26" s="76">
        <f t="shared" si="49"/>
        <v>0</v>
      </c>
      <c r="HT26" s="76">
        <f t="shared" si="49"/>
        <v>0</v>
      </c>
      <c r="HU26" s="76">
        <f t="shared" si="49"/>
        <v>0</v>
      </c>
      <c r="HV26" s="76">
        <f t="shared" si="49"/>
        <v>0</v>
      </c>
    </row>
    <row r="27" spans="2:230" ht="12.75" thickBot="1">
      <c r="B27" s="282" t="s">
        <v>31</v>
      </c>
      <c r="C27" s="292">
        <f>SUM(C24:C26)</f>
        <v>12</v>
      </c>
      <c r="D27" s="14"/>
      <c r="E27" s="14"/>
      <c r="F27" s="9"/>
      <c r="G27" s="7"/>
      <c r="H27" s="7"/>
      <c r="I27" s="66"/>
      <c r="J27" s="510"/>
      <c r="K27" s="512"/>
      <c r="L27" s="22"/>
      <c r="M27" s="58">
        <f t="shared" ref="M27:BX27" si="51">SUM(M24:M26)</f>
        <v>0</v>
      </c>
      <c r="N27" s="58">
        <f t="shared" si="51"/>
        <v>0</v>
      </c>
      <c r="O27" s="58">
        <f t="shared" si="51"/>
        <v>0</v>
      </c>
      <c r="P27" s="58">
        <f t="shared" si="51"/>
        <v>0</v>
      </c>
      <c r="Q27" s="58">
        <f t="shared" si="51"/>
        <v>0</v>
      </c>
      <c r="R27" s="58">
        <f t="shared" si="51"/>
        <v>0</v>
      </c>
      <c r="S27" s="58">
        <f t="shared" si="51"/>
        <v>0</v>
      </c>
      <c r="T27" s="58">
        <f t="shared" si="51"/>
        <v>0</v>
      </c>
      <c r="U27" s="58">
        <f t="shared" si="51"/>
        <v>12</v>
      </c>
      <c r="V27" s="58">
        <f t="shared" si="51"/>
        <v>0</v>
      </c>
      <c r="W27" s="58">
        <f t="shared" si="51"/>
        <v>0</v>
      </c>
      <c r="X27" s="58">
        <f t="shared" si="51"/>
        <v>0</v>
      </c>
      <c r="Y27" s="58">
        <f t="shared" si="51"/>
        <v>0</v>
      </c>
      <c r="Z27" s="58">
        <f t="shared" si="51"/>
        <v>0</v>
      </c>
      <c r="AA27" s="58">
        <f t="shared" si="51"/>
        <v>0</v>
      </c>
      <c r="AB27" s="58">
        <f t="shared" si="51"/>
        <v>0</v>
      </c>
      <c r="AC27" s="58">
        <f t="shared" si="51"/>
        <v>0</v>
      </c>
      <c r="AD27" s="58">
        <f t="shared" si="51"/>
        <v>0</v>
      </c>
      <c r="AE27" s="58">
        <f t="shared" si="51"/>
        <v>0</v>
      </c>
      <c r="AF27" s="58">
        <f t="shared" si="51"/>
        <v>0</v>
      </c>
      <c r="AG27" s="58">
        <f t="shared" si="51"/>
        <v>0</v>
      </c>
      <c r="AH27" s="58">
        <f t="shared" si="51"/>
        <v>0</v>
      </c>
      <c r="AI27" s="58">
        <f t="shared" si="51"/>
        <v>0</v>
      </c>
      <c r="AJ27" s="58">
        <f t="shared" si="51"/>
        <v>0</v>
      </c>
      <c r="AK27" s="58">
        <f t="shared" si="51"/>
        <v>0</v>
      </c>
      <c r="AL27" s="58">
        <f t="shared" si="51"/>
        <v>0</v>
      </c>
      <c r="AM27" s="58">
        <f t="shared" si="51"/>
        <v>0</v>
      </c>
      <c r="AN27" s="58">
        <f t="shared" si="51"/>
        <v>0</v>
      </c>
      <c r="AO27" s="58">
        <f t="shared" si="51"/>
        <v>0</v>
      </c>
      <c r="AP27" s="58">
        <f t="shared" si="51"/>
        <v>0</v>
      </c>
      <c r="AQ27" s="58">
        <f t="shared" si="51"/>
        <v>0</v>
      </c>
      <c r="AR27" s="58">
        <f t="shared" si="51"/>
        <v>0</v>
      </c>
      <c r="AS27" s="58">
        <f t="shared" si="51"/>
        <v>0</v>
      </c>
      <c r="AT27" s="58">
        <f t="shared" si="51"/>
        <v>0</v>
      </c>
      <c r="AU27" s="58">
        <f t="shared" si="51"/>
        <v>0</v>
      </c>
      <c r="AV27" s="58">
        <f t="shared" si="51"/>
        <v>0</v>
      </c>
      <c r="AW27" s="58">
        <f t="shared" si="51"/>
        <v>0</v>
      </c>
      <c r="AX27" s="58">
        <f t="shared" si="51"/>
        <v>0</v>
      </c>
      <c r="AY27" s="58">
        <f t="shared" si="51"/>
        <v>0</v>
      </c>
      <c r="AZ27" s="58">
        <f t="shared" si="51"/>
        <v>0</v>
      </c>
      <c r="BA27" s="58">
        <f t="shared" si="51"/>
        <v>0</v>
      </c>
      <c r="BB27" s="58">
        <f t="shared" si="51"/>
        <v>0</v>
      </c>
      <c r="BC27" s="58">
        <f t="shared" si="51"/>
        <v>0</v>
      </c>
      <c r="BD27" s="58">
        <f t="shared" si="51"/>
        <v>0</v>
      </c>
      <c r="BE27" s="58">
        <f t="shared" si="51"/>
        <v>0</v>
      </c>
      <c r="BF27" s="58">
        <f t="shared" si="51"/>
        <v>0</v>
      </c>
      <c r="BG27" s="58">
        <f t="shared" si="51"/>
        <v>0</v>
      </c>
      <c r="BH27" s="58">
        <f t="shared" si="51"/>
        <v>0</v>
      </c>
      <c r="BI27" s="58">
        <f t="shared" si="51"/>
        <v>0</v>
      </c>
      <c r="BJ27" s="58">
        <f t="shared" si="51"/>
        <v>0</v>
      </c>
      <c r="BK27" s="58">
        <f t="shared" si="51"/>
        <v>0</v>
      </c>
      <c r="BL27" s="58">
        <f t="shared" si="51"/>
        <v>0</v>
      </c>
      <c r="BM27" s="58">
        <f t="shared" si="51"/>
        <v>0</v>
      </c>
      <c r="BN27" s="58">
        <f t="shared" si="51"/>
        <v>0</v>
      </c>
      <c r="BO27" s="58">
        <f t="shared" si="51"/>
        <v>0</v>
      </c>
      <c r="BP27" s="58">
        <f t="shared" si="51"/>
        <v>0</v>
      </c>
      <c r="BQ27" s="58">
        <f t="shared" si="51"/>
        <v>0</v>
      </c>
      <c r="BR27" s="58">
        <f t="shared" si="51"/>
        <v>0</v>
      </c>
      <c r="BS27" s="58">
        <f t="shared" si="51"/>
        <v>0</v>
      </c>
      <c r="BT27" s="58">
        <f t="shared" si="51"/>
        <v>0</v>
      </c>
      <c r="BU27" s="58">
        <f t="shared" si="51"/>
        <v>0</v>
      </c>
      <c r="BV27" s="58">
        <f t="shared" si="51"/>
        <v>0</v>
      </c>
      <c r="BW27" s="58">
        <f t="shared" si="51"/>
        <v>0</v>
      </c>
      <c r="BX27" s="58">
        <f t="shared" si="51"/>
        <v>0</v>
      </c>
      <c r="BY27" s="58">
        <f t="shared" ref="BY27:CI27" si="52">SUM(BY24:BY26)</f>
        <v>0</v>
      </c>
      <c r="BZ27" s="58">
        <f t="shared" si="52"/>
        <v>0</v>
      </c>
      <c r="CA27" s="58">
        <f t="shared" si="52"/>
        <v>0</v>
      </c>
      <c r="CB27" s="58">
        <f t="shared" si="52"/>
        <v>0</v>
      </c>
      <c r="CC27" s="58">
        <f t="shared" si="52"/>
        <v>0</v>
      </c>
      <c r="CD27" s="58">
        <f t="shared" si="52"/>
        <v>0</v>
      </c>
      <c r="CE27" s="58">
        <f t="shared" si="52"/>
        <v>0</v>
      </c>
      <c r="CF27" s="58">
        <f t="shared" si="52"/>
        <v>0</v>
      </c>
      <c r="CG27" s="23"/>
      <c r="CH27" s="59">
        <f t="shared" si="52"/>
        <v>0</v>
      </c>
      <c r="CI27" s="59">
        <f t="shared" si="52"/>
        <v>0</v>
      </c>
      <c r="CJ27" s="59">
        <f t="shared" ref="CJ27:DO27" si="53">SUM(CJ24:CJ26)</f>
        <v>0</v>
      </c>
      <c r="CK27" s="59">
        <f t="shared" si="53"/>
        <v>0</v>
      </c>
      <c r="CL27" s="59">
        <f t="shared" si="53"/>
        <v>0</v>
      </c>
      <c r="CM27" s="59">
        <f t="shared" si="53"/>
        <v>0</v>
      </c>
      <c r="CN27" s="59">
        <f t="shared" si="53"/>
        <v>0</v>
      </c>
      <c r="CO27" s="59">
        <f t="shared" si="53"/>
        <v>0</v>
      </c>
      <c r="CP27" s="59">
        <f t="shared" si="53"/>
        <v>0</v>
      </c>
      <c r="CQ27" s="59">
        <f t="shared" si="53"/>
        <v>14.52</v>
      </c>
      <c r="CR27" s="59">
        <f t="shared" si="53"/>
        <v>0</v>
      </c>
      <c r="CS27" s="59">
        <f t="shared" si="53"/>
        <v>0</v>
      </c>
      <c r="CT27" s="59">
        <f t="shared" si="53"/>
        <v>0</v>
      </c>
      <c r="CU27" s="59">
        <f t="shared" si="53"/>
        <v>0</v>
      </c>
      <c r="CV27" s="59">
        <f t="shared" si="53"/>
        <v>0</v>
      </c>
      <c r="CW27" s="59">
        <f t="shared" si="53"/>
        <v>0</v>
      </c>
      <c r="CX27" s="59">
        <f t="shared" si="53"/>
        <v>0</v>
      </c>
      <c r="CY27" s="59">
        <f t="shared" si="53"/>
        <v>0</v>
      </c>
      <c r="CZ27" s="59">
        <f t="shared" si="53"/>
        <v>0</v>
      </c>
      <c r="DA27" s="59">
        <f t="shared" si="53"/>
        <v>0</v>
      </c>
      <c r="DB27" s="59">
        <f t="shared" si="53"/>
        <v>0</v>
      </c>
      <c r="DC27" s="59">
        <f t="shared" si="53"/>
        <v>0</v>
      </c>
      <c r="DD27" s="59">
        <f t="shared" si="53"/>
        <v>0</v>
      </c>
      <c r="DE27" s="59">
        <f t="shared" si="53"/>
        <v>0</v>
      </c>
      <c r="DF27" s="59">
        <f t="shared" si="53"/>
        <v>0</v>
      </c>
      <c r="DG27" s="59">
        <f t="shared" si="53"/>
        <v>0</v>
      </c>
      <c r="DH27" s="59">
        <f t="shared" si="53"/>
        <v>0</v>
      </c>
      <c r="DI27" s="59">
        <f t="shared" si="53"/>
        <v>0</v>
      </c>
      <c r="DJ27" s="59">
        <f t="shared" si="53"/>
        <v>0</v>
      </c>
      <c r="DK27" s="59">
        <f t="shared" si="53"/>
        <v>0</v>
      </c>
      <c r="DL27" s="59">
        <f t="shared" si="53"/>
        <v>0</v>
      </c>
      <c r="DM27" s="59">
        <f t="shared" si="53"/>
        <v>0</v>
      </c>
      <c r="DN27" s="59">
        <f t="shared" si="53"/>
        <v>0</v>
      </c>
      <c r="DO27" s="59">
        <f t="shared" si="53"/>
        <v>0</v>
      </c>
      <c r="DP27" s="59">
        <f t="shared" ref="DP27:EU27" si="54">SUM(DP24:DP26)</f>
        <v>0</v>
      </c>
      <c r="DQ27" s="59">
        <f t="shared" si="54"/>
        <v>0</v>
      </c>
      <c r="DR27" s="59">
        <f t="shared" si="54"/>
        <v>0</v>
      </c>
      <c r="DS27" s="59">
        <f t="shared" si="54"/>
        <v>0</v>
      </c>
      <c r="DT27" s="59">
        <f t="shared" si="54"/>
        <v>0</v>
      </c>
      <c r="DU27" s="59">
        <f t="shared" si="54"/>
        <v>0</v>
      </c>
      <c r="DV27" s="59">
        <f t="shared" si="54"/>
        <v>0</v>
      </c>
      <c r="DW27" s="59">
        <f t="shared" si="54"/>
        <v>0</v>
      </c>
      <c r="DX27" s="59">
        <f t="shared" si="54"/>
        <v>0</v>
      </c>
      <c r="DY27" s="59">
        <f t="shared" si="54"/>
        <v>0</v>
      </c>
      <c r="DZ27" s="59">
        <f t="shared" si="54"/>
        <v>0</v>
      </c>
      <c r="EA27" s="59">
        <f t="shared" si="54"/>
        <v>0</v>
      </c>
      <c r="EB27" s="59">
        <f t="shared" si="54"/>
        <v>0</v>
      </c>
      <c r="EC27" s="59">
        <f t="shared" si="54"/>
        <v>0</v>
      </c>
      <c r="ED27" s="59">
        <f t="shared" si="54"/>
        <v>0</v>
      </c>
      <c r="EE27" s="59">
        <f t="shared" si="54"/>
        <v>0</v>
      </c>
      <c r="EF27" s="59">
        <f t="shared" si="54"/>
        <v>0</v>
      </c>
      <c r="EG27" s="59">
        <f t="shared" si="54"/>
        <v>0</v>
      </c>
      <c r="EH27" s="59">
        <f t="shared" si="54"/>
        <v>0</v>
      </c>
      <c r="EI27" s="59">
        <f t="shared" si="54"/>
        <v>0</v>
      </c>
      <c r="EJ27" s="59">
        <f t="shared" si="54"/>
        <v>0</v>
      </c>
      <c r="EK27" s="59">
        <f t="shared" si="54"/>
        <v>0</v>
      </c>
      <c r="EL27" s="59">
        <f t="shared" si="54"/>
        <v>0</v>
      </c>
      <c r="EM27" s="59">
        <f t="shared" si="54"/>
        <v>0</v>
      </c>
      <c r="EN27" s="59">
        <f t="shared" si="54"/>
        <v>0</v>
      </c>
      <c r="EO27" s="59">
        <f t="shared" si="54"/>
        <v>0</v>
      </c>
      <c r="EP27" s="59">
        <f t="shared" si="54"/>
        <v>0</v>
      </c>
      <c r="EQ27" s="59">
        <f t="shared" si="54"/>
        <v>0</v>
      </c>
      <c r="ER27" s="59">
        <f t="shared" si="54"/>
        <v>0</v>
      </c>
      <c r="ES27" s="59">
        <f t="shared" si="54"/>
        <v>0</v>
      </c>
      <c r="ET27" s="59">
        <f t="shared" si="54"/>
        <v>0</v>
      </c>
      <c r="EU27" s="59">
        <f t="shared" si="54"/>
        <v>0</v>
      </c>
      <c r="EV27" s="59">
        <f t="shared" ref="EV27:FA27" si="55">SUM(EV24:EV26)</f>
        <v>0</v>
      </c>
      <c r="EW27" s="59">
        <f t="shared" si="55"/>
        <v>0</v>
      </c>
      <c r="EX27" s="59">
        <f t="shared" si="55"/>
        <v>0</v>
      </c>
      <c r="EY27" s="59">
        <f t="shared" si="55"/>
        <v>0</v>
      </c>
      <c r="EZ27" s="59">
        <f t="shared" si="55"/>
        <v>0</v>
      </c>
      <c r="FA27" s="59">
        <f t="shared" si="55"/>
        <v>0</v>
      </c>
      <c r="FB27" s="23"/>
      <c r="FC27" s="60">
        <f t="shared" ref="FC27:GH27" si="56">SUM(FC24:FC26)</f>
        <v>0</v>
      </c>
      <c r="FD27" s="60">
        <f t="shared" si="56"/>
        <v>0</v>
      </c>
      <c r="FE27" s="60">
        <f t="shared" si="56"/>
        <v>0</v>
      </c>
      <c r="FF27" s="60">
        <f t="shared" si="56"/>
        <v>0</v>
      </c>
      <c r="FG27" s="60">
        <f t="shared" si="56"/>
        <v>0</v>
      </c>
      <c r="FH27" s="60">
        <f t="shared" si="56"/>
        <v>0</v>
      </c>
      <c r="FI27" s="60">
        <f t="shared" si="56"/>
        <v>0</v>
      </c>
      <c r="FJ27" s="60">
        <f t="shared" si="56"/>
        <v>0</v>
      </c>
      <c r="FK27" s="60">
        <f t="shared" si="56"/>
        <v>0</v>
      </c>
      <c r="FL27" s="60">
        <f t="shared" si="56"/>
        <v>0</v>
      </c>
      <c r="FM27" s="60">
        <f t="shared" si="56"/>
        <v>0</v>
      </c>
      <c r="FN27" s="60">
        <f t="shared" si="56"/>
        <v>0</v>
      </c>
      <c r="FO27" s="60">
        <f t="shared" si="56"/>
        <v>0.2</v>
      </c>
      <c r="FP27" s="60">
        <f t="shared" si="56"/>
        <v>0.2</v>
      </c>
      <c r="FQ27" s="60">
        <f t="shared" si="56"/>
        <v>0.2</v>
      </c>
      <c r="FR27" s="60">
        <f t="shared" si="56"/>
        <v>0.2</v>
      </c>
      <c r="FS27" s="60">
        <f t="shared" si="56"/>
        <v>0.2</v>
      </c>
      <c r="FT27" s="60">
        <f t="shared" si="56"/>
        <v>0.2</v>
      </c>
      <c r="FU27" s="60">
        <f t="shared" si="56"/>
        <v>0.2</v>
      </c>
      <c r="FV27" s="60">
        <f t="shared" si="56"/>
        <v>0.2</v>
      </c>
      <c r="FW27" s="60">
        <f t="shared" si="56"/>
        <v>0.2</v>
      </c>
      <c r="FX27" s="60">
        <f t="shared" si="56"/>
        <v>0.2</v>
      </c>
      <c r="FY27" s="60">
        <f t="shared" si="56"/>
        <v>0.2</v>
      </c>
      <c r="FZ27" s="60">
        <f t="shared" si="56"/>
        <v>0.2</v>
      </c>
      <c r="GA27" s="60">
        <f t="shared" si="56"/>
        <v>0.2</v>
      </c>
      <c r="GB27" s="60">
        <f t="shared" si="56"/>
        <v>0.2</v>
      </c>
      <c r="GC27" s="60">
        <f t="shared" si="56"/>
        <v>0.2</v>
      </c>
      <c r="GD27" s="60">
        <f t="shared" si="56"/>
        <v>0.2</v>
      </c>
      <c r="GE27" s="60">
        <f t="shared" si="56"/>
        <v>0.2</v>
      </c>
      <c r="GF27" s="60">
        <f t="shared" si="56"/>
        <v>0.2</v>
      </c>
      <c r="GG27" s="60">
        <f t="shared" si="56"/>
        <v>0.2</v>
      </c>
      <c r="GH27" s="60">
        <f t="shared" si="56"/>
        <v>0.2</v>
      </c>
      <c r="GI27" s="60">
        <f t="shared" ref="GI27:HN27" si="57">SUM(GI24:GI26)</f>
        <v>0.2</v>
      </c>
      <c r="GJ27" s="60">
        <f t="shared" si="57"/>
        <v>0.2</v>
      </c>
      <c r="GK27" s="60">
        <f t="shared" si="57"/>
        <v>0.2</v>
      </c>
      <c r="GL27" s="60">
        <f t="shared" si="57"/>
        <v>0.2</v>
      </c>
      <c r="GM27" s="60">
        <f t="shared" si="57"/>
        <v>0.2</v>
      </c>
      <c r="GN27" s="60">
        <f t="shared" si="57"/>
        <v>0.2</v>
      </c>
      <c r="GO27" s="60">
        <f t="shared" si="57"/>
        <v>0.2</v>
      </c>
      <c r="GP27" s="60">
        <f t="shared" si="57"/>
        <v>0.2</v>
      </c>
      <c r="GQ27" s="60">
        <f t="shared" si="57"/>
        <v>0.2</v>
      </c>
      <c r="GR27" s="60">
        <f t="shared" si="57"/>
        <v>0.2</v>
      </c>
      <c r="GS27" s="60">
        <f t="shared" si="57"/>
        <v>0.2</v>
      </c>
      <c r="GT27" s="60">
        <f t="shared" si="57"/>
        <v>0.2</v>
      </c>
      <c r="GU27" s="60">
        <f t="shared" si="57"/>
        <v>0.2</v>
      </c>
      <c r="GV27" s="60">
        <f t="shared" si="57"/>
        <v>0.2</v>
      </c>
      <c r="GW27" s="60">
        <f t="shared" si="57"/>
        <v>0.2</v>
      </c>
      <c r="GX27" s="60">
        <f t="shared" si="57"/>
        <v>0.2</v>
      </c>
      <c r="GY27" s="60">
        <f t="shared" si="57"/>
        <v>0.2</v>
      </c>
      <c r="GZ27" s="60">
        <f t="shared" si="57"/>
        <v>0.2</v>
      </c>
      <c r="HA27" s="60">
        <f t="shared" si="57"/>
        <v>0.2</v>
      </c>
      <c r="HB27" s="60">
        <f t="shared" si="57"/>
        <v>0.2</v>
      </c>
      <c r="HC27" s="60">
        <f t="shared" si="57"/>
        <v>0.2</v>
      </c>
      <c r="HD27" s="60">
        <f t="shared" si="57"/>
        <v>0.2</v>
      </c>
      <c r="HE27" s="60">
        <f t="shared" si="57"/>
        <v>0.2</v>
      </c>
      <c r="HF27" s="60">
        <f t="shared" si="57"/>
        <v>0.2</v>
      </c>
      <c r="HG27" s="60">
        <f t="shared" si="57"/>
        <v>0.2</v>
      </c>
      <c r="HH27" s="60">
        <f t="shared" si="57"/>
        <v>0.2</v>
      </c>
      <c r="HI27" s="60">
        <f t="shared" si="57"/>
        <v>0.2</v>
      </c>
      <c r="HJ27" s="60">
        <f t="shared" si="57"/>
        <v>0.2</v>
      </c>
      <c r="HK27" s="60">
        <f t="shared" si="57"/>
        <v>0.2</v>
      </c>
      <c r="HL27" s="60">
        <f t="shared" si="57"/>
        <v>0.2</v>
      </c>
      <c r="HM27" s="60">
        <f t="shared" si="57"/>
        <v>0.2</v>
      </c>
      <c r="HN27" s="60">
        <f t="shared" si="57"/>
        <v>0.2</v>
      </c>
      <c r="HO27" s="60">
        <f t="shared" ref="HO27:HV27" si="58">SUM(HO24:HO26)</f>
        <v>0.2</v>
      </c>
      <c r="HP27" s="60">
        <f t="shared" si="58"/>
        <v>0.2</v>
      </c>
      <c r="HQ27" s="60">
        <f t="shared" si="58"/>
        <v>0.2</v>
      </c>
      <c r="HR27" s="60">
        <f t="shared" si="58"/>
        <v>0.2</v>
      </c>
      <c r="HS27" s="60">
        <f t="shared" si="58"/>
        <v>0.2</v>
      </c>
      <c r="HT27" s="60">
        <f t="shared" si="58"/>
        <v>0.2</v>
      </c>
      <c r="HU27" s="60">
        <f t="shared" si="58"/>
        <v>0.2</v>
      </c>
      <c r="HV27" s="60">
        <f t="shared" si="58"/>
        <v>0.2</v>
      </c>
    </row>
    <row r="28" spans="2:230" s="65" customFormat="1" ht="12.75" thickBot="1">
      <c r="D28" s="66"/>
      <c r="E28" s="66"/>
      <c r="F28" s="67"/>
      <c r="G28" s="68"/>
      <c r="H28" s="68"/>
      <c r="I28" s="66"/>
      <c r="J28" s="510"/>
      <c r="K28" s="512"/>
      <c r="L28" s="70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B28" s="71"/>
      <c r="AC28" s="71"/>
      <c r="AD28" s="71"/>
      <c r="AE28" s="71"/>
      <c r="AF28" s="71"/>
      <c r="AG28" s="71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1"/>
      <c r="AU28" s="71"/>
      <c r="AV28" s="71"/>
      <c r="AW28" s="71"/>
      <c r="AX28" s="71"/>
      <c r="AY28" s="71"/>
      <c r="AZ28" s="71"/>
      <c r="BA28" s="71"/>
      <c r="BB28" s="71"/>
      <c r="BC28" s="71"/>
      <c r="BD28" s="71"/>
      <c r="BE28" s="71"/>
      <c r="BF28" s="71"/>
      <c r="BG28" s="71"/>
      <c r="BH28" s="71"/>
      <c r="BI28" s="71"/>
      <c r="BJ28" s="71"/>
      <c r="BK28" s="71"/>
      <c r="BL28" s="71"/>
      <c r="BM28" s="71"/>
      <c r="BN28" s="71"/>
      <c r="BO28" s="71"/>
      <c r="BP28" s="71"/>
      <c r="BQ28" s="71"/>
      <c r="BR28" s="71"/>
      <c r="BS28" s="71"/>
      <c r="BT28" s="71"/>
      <c r="BU28" s="71"/>
      <c r="BV28" s="71"/>
      <c r="BW28" s="71"/>
      <c r="BX28" s="71"/>
      <c r="BY28" s="71"/>
      <c r="BZ28" s="71"/>
      <c r="CA28" s="71"/>
      <c r="CB28" s="71"/>
      <c r="CC28" s="71"/>
      <c r="CD28" s="71"/>
      <c r="CE28" s="71"/>
      <c r="CF28" s="71"/>
      <c r="CG28" s="73"/>
      <c r="CH28" s="71"/>
      <c r="CI28" s="71"/>
      <c r="CJ28" s="71"/>
      <c r="CK28" s="71"/>
      <c r="CL28" s="71"/>
      <c r="CM28" s="71"/>
      <c r="CN28" s="71"/>
      <c r="CO28" s="71"/>
      <c r="CP28" s="71"/>
      <c r="CQ28" s="71"/>
      <c r="CR28" s="71"/>
      <c r="CS28" s="71"/>
      <c r="CT28" s="71"/>
      <c r="CU28" s="71"/>
      <c r="CV28" s="71"/>
      <c r="CW28" s="71"/>
      <c r="CX28" s="71"/>
      <c r="CY28" s="71"/>
      <c r="CZ28" s="71"/>
      <c r="DA28" s="71"/>
      <c r="DB28" s="71"/>
      <c r="DC28" s="71"/>
      <c r="DD28" s="71"/>
      <c r="DE28" s="71"/>
      <c r="DF28" s="71"/>
      <c r="DG28" s="71"/>
      <c r="DH28" s="71"/>
      <c r="DI28" s="71"/>
      <c r="DJ28" s="71"/>
      <c r="DK28" s="71"/>
      <c r="DL28" s="71"/>
      <c r="DM28" s="71"/>
      <c r="DN28" s="71"/>
      <c r="DO28" s="71"/>
      <c r="DP28" s="71"/>
      <c r="DQ28" s="71"/>
      <c r="DR28" s="71"/>
      <c r="DS28" s="71"/>
      <c r="DT28" s="71"/>
      <c r="DU28" s="71"/>
      <c r="DV28" s="71"/>
      <c r="DW28" s="71"/>
      <c r="DX28" s="71"/>
      <c r="DY28" s="71"/>
      <c r="DZ28" s="71"/>
      <c r="EA28" s="71"/>
      <c r="EB28" s="71"/>
      <c r="EC28" s="71"/>
      <c r="ED28" s="71"/>
      <c r="EE28" s="71"/>
      <c r="EF28" s="71"/>
      <c r="EG28" s="71"/>
      <c r="EH28" s="71"/>
      <c r="EI28" s="71"/>
      <c r="EJ28" s="71"/>
      <c r="EK28" s="71"/>
      <c r="EL28" s="71"/>
      <c r="EM28" s="71"/>
      <c r="EN28" s="71"/>
      <c r="EO28" s="71"/>
      <c r="EP28" s="71"/>
      <c r="EQ28" s="71"/>
      <c r="ER28" s="71"/>
      <c r="ES28" s="71"/>
      <c r="ET28" s="71"/>
      <c r="EU28" s="71"/>
      <c r="EV28" s="71"/>
      <c r="EW28" s="71"/>
      <c r="EX28" s="71"/>
      <c r="EY28" s="71"/>
      <c r="EZ28" s="71"/>
      <c r="FA28" s="71"/>
      <c r="FB28" s="73"/>
      <c r="FC28" s="71"/>
      <c r="FD28" s="71"/>
      <c r="FE28" s="71"/>
      <c r="FF28" s="71"/>
      <c r="FG28" s="71"/>
      <c r="FH28" s="71"/>
      <c r="FI28" s="71"/>
      <c r="FJ28" s="71"/>
      <c r="FK28" s="71"/>
      <c r="FL28" s="71"/>
      <c r="FM28" s="71"/>
      <c r="FN28" s="71"/>
      <c r="FO28" s="71"/>
      <c r="FP28" s="71"/>
      <c r="FQ28" s="71"/>
      <c r="FR28" s="71"/>
      <c r="FS28" s="71"/>
      <c r="FT28" s="71"/>
      <c r="FU28" s="71"/>
      <c r="FV28" s="71"/>
      <c r="FW28" s="71"/>
      <c r="FX28" s="71"/>
      <c r="FY28" s="71"/>
      <c r="FZ28" s="71"/>
      <c r="GA28" s="71"/>
      <c r="GB28" s="71"/>
      <c r="GC28" s="71"/>
      <c r="GD28" s="71"/>
      <c r="GE28" s="71"/>
      <c r="GF28" s="71"/>
      <c r="GG28" s="71"/>
      <c r="GH28" s="71"/>
      <c r="GI28" s="71"/>
      <c r="GJ28" s="71"/>
      <c r="GK28" s="71"/>
      <c r="GL28" s="71"/>
      <c r="GM28" s="71"/>
      <c r="GN28" s="71"/>
      <c r="GO28" s="71"/>
      <c r="GP28" s="71"/>
      <c r="GQ28" s="71"/>
      <c r="GR28" s="71"/>
      <c r="GS28" s="71"/>
      <c r="GT28" s="71"/>
      <c r="GU28" s="71"/>
      <c r="GV28" s="71"/>
      <c r="GW28" s="71"/>
      <c r="GX28" s="71"/>
      <c r="GY28" s="71"/>
      <c r="GZ28" s="71"/>
      <c r="HA28" s="71"/>
      <c r="HB28" s="71"/>
      <c r="HC28" s="71"/>
      <c r="HD28" s="71"/>
      <c r="HE28" s="71"/>
      <c r="HF28" s="71"/>
      <c r="HG28" s="71"/>
      <c r="HH28" s="71"/>
      <c r="HI28" s="71"/>
      <c r="HJ28" s="71"/>
      <c r="HK28" s="71"/>
      <c r="HL28" s="71"/>
      <c r="HM28" s="71"/>
      <c r="HN28" s="71"/>
      <c r="HO28" s="71"/>
      <c r="HP28" s="71"/>
      <c r="HQ28" s="71"/>
      <c r="HR28" s="71"/>
      <c r="HS28" s="71"/>
      <c r="HT28" s="71"/>
      <c r="HU28" s="71"/>
      <c r="HV28" s="71"/>
    </row>
    <row r="29" spans="2:230" ht="15">
      <c r="B29" s="621"/>
      <c r="C29" s="622"/>
      <c r="D29" s="623"/>
      <c r="E29" s="623"/>
      <c r="F29" s="624"/>
      <c r="G29" s="625"/>
      <c r="H29" s="625"/>
      <c r="I29" s="850"/>
      <c r="J29" s="508">
        <f>IF(H29&gt;0,1/H29,0)</f>
        <v>0</v>
      </c>
      <c r="K29" s="509" t="e">
        <f t="shared" si="40"/>
        <v>#NUM!</v>
      </c>
      <c r="L29" s="22"/>
      <c r="M29" s="74">
        <f t="shared" ref="M29:BX31" si="59">+IF(EOMONTH($D29,0)=M$11,+$C29,0)</f>
        <v>0</v>
      </c>
      <c r="N29" s="74">
        <f t="shared" si="59"/>
        <v>0</v>
      </c>
      <c r="O29" s="74">
        <f t="shared" si="59"/>
        <v>0</v>
      </c>
      <c r="P29" s="74">
        <f t="shared" si="59"/>
        <v>0</v>
      </c>
      <c r="Q29" s="74">
        <f t="shared" si="59"/>
        <v>0</v>
      </c>
      <c r="R29" s="74">
        <f t="shared" si="59"/>
        <v>0</v>
      </c>
      <c r="S29" s="74">
        <f t="shared" si="59"/>
        <v>0</v>
      </c>
      <c r="T29" s="74">
        <f t="shared" si="59"/>
        <v>0</v>
      </c>
      <c r="U29" s="74">
        <f t="shared" si="59"/>
        <v>0</v>
      </c>
      <c r="V29" s="74">
        <f t="shared" si="59"/>
        <v>0</v>
      </c>
      <c r="W29" s="74">
        <f t="shared" si="59"/>
        <v>0</v>
      </c>
      <c r="X29" s="74">
        <f t="shared" si="59"/>
        <v>0</v>
      </c>
      <c r="Y29" s="74">
        <f t="shared" si="59"/>
        <v>0</v>
      </c>
      <c r="Z29" s="74">
        <f t="shared" si="59"/>
        <v>0</v>
      </c>
      <c r="AA29" s="74">
        <f t="shared" si="59"/>
        <v>0</v>
      </c>
      <c r="AB29" s="74">
        <f t="shared" si="59"/>
        <v>0</v>
      </c>
      <c r="AC29" s="74">
        <f t="shared" si="59"/>
        <v>0</v>
      </c>
      <c r="AD29" s="74">
        <f t="shared" si="59"/>
        <v>0</v>
      </c>
      <c r="AE29" s="74">
        <f t="shared" si="59"/>
        <v>0</v>
      </c>
      <c r="AF29" s="74">
        <f t="shared" si="59"/>
        <v>0</v>
      </c>
      <c r="AG29" s="74">
        <f t="shared" si="59"/>
        <v>0</v>
      </c>
      <c r="AH29" s="74">
        <f t="shared" si="59"/>
        <v>0</v>
      </c>
      <c r="AI29" s="74">
        <f t="shared" si="59"/>
        <v>0</v>
      </c>
      <c r="AJ29" s="74">
        <f t="shared" si="59"/>
        <v>0</v>
      </c>
      <c r="AK29" s="74">
        <f t="shared" si="59"/>
        <v>0</v>
      </c>
      <c r="AL29" s="74">
        <f t="shared" si="59"/>
        <v>0</v>
      </c>
      <c r="AM29" s="74">
        <f t="shared" si="59"/>
        <v>0</v>
      </c>
      <c r="AN29" s="74">
        <f t="shared" si="59"/>
        <v>0</v>
      </c>
      <c r="AO29" s="74">
        <f t="shared" si="59"/>
        <v>0</v>
      </c>
      <c r="AP29" s="74">
        <f t="shared" si="59"/>
        <v>0</v>
      </c>
      <c r="AQ29" s="74">
        <f t="shared" si="59"/>
        <v>0</v>
      </c>
      <c r="AR29" s="74">
        <f t="shared" si="59"/>
        <v>0</v>
      </c>
      <c r="AS29" s="74">
        <f t="shared" si="59"/>
        <v>0</v>
      </c>
      <c r="AT29" s="74">
        <f t="shared" si="59"/>
        <v>0</v>
      </c>
      <c r="AU29" s="74">
        <f t="shared" si="59"/>
        <v>0</v>
      </c>
      <c r="AV29" s="74">
        <f t="shared" si="59"/>
        <v>0</v>
      </c>
      <c r="AW29" s="74">
        <f t="shared" si="59"/>
        <v>0</v>
      </c>
      <c r="AX29" s="74">
        <f t="shared" si="59"/>
        <v>0</v>
      </c>
      <c r="AY29" s="74">
        <f t="shared" si="59"/>
        <v>0</v>
      </c>
      <c r="AZ29" s="74">
        <f t="shared" si="59"/>
        <v>0</v>
      </c>
      <c r="BA29" s="74">
        <f t="shared" si="59"/>
        <v>0</v>
      </c>
      <c r="BB29" s="74">
        <f t="shared" si="59"/>
        <v>0</v>
      </c>
      <c r="BC29" s="74">
        <f t="shared" si="59"/>
        <v>0</v>
      </c>
      <c r="BD29" s="74">
        <f t="shared" si="59"/>
        <v>0</v>
      </c>
      <c r="BE29" s="74">
        <f t="shared" si="59"/>
        <v>0</v>
      </c>
      <c r="BF29" s="74">
        <f t="shared" si="59"/>
        <v>0</v>
      </c>
      <c r="BG29" s="74">
        <f t="shared" si="59"/>
        <v>0</v>
      </c>
      <c r="BH29" s="74">
        <f t="shared" si="59"/>
        <v>0</v>
      </c>
      <c r="BI29" s="74">
        <f t="shared" si="59"/>
        <v>0</v>
      </c>
      <c r="BJ29" s="74">
        <f t="shared" si="59"/>
        <v>0</v>
      </c>
      <c r="BK29" s="74">
        <f t="shared" si="59"/>
        <v>0</v>
      </c>
      <c r="BL29" s="74">
        <f t="shared" si="59"/>
        <v>0</v>
      </c>
      <c r="BM29" s="74">
        <f t="shared" si="59"/>
        <v>0</v>
      </c>
      <c r="BN29" s="74">
        <f t="shared" si="59"/>
        <v>0</v>
      </c>
      <c r="BO29" s="74">
        <f t="shared" si="59"/>
        <v>0</v>
      </c>
      <c r="BP29" s="74">
        <f t="shared" si="59"/>
        <v>0</v>
      </c>
      <c r="BQ29" s="74">
        <f t="shared" si="59"/>
        <v>0</v>
      </c>
      <c r="BR29" s="74">
        <f t="shared" si="59"/>
        <v>0</v>
      </c>
      <c r="BS29" s="74">
        <f t="shared" si="59"/>
        <v>0</v>
      </c>
      <c r="BT29" s="74">
        <f t="shared" si="59"/>
        <v>0</v>
      </c>
      <c r="BU29" s="74">
        <f t="shared" si="59"/>
        <v>0</v>
      </c>
      <c r="BV29" s="74">
        <f t="shared" si="59"/>
        <v>0</v>
      </c>
      <c r="BW29" s="74">
        <f t="shared" si="59"/>
        <v>0</v>
      </c>
      <c r="BX29" s="74">
        <f t="shared" si="59"/>
        <v>0</v>
      </c>
      <c r="BY29" s="74">
        <f t="shared" si="50"/>
        <v>0</v>
      </c>
      <c r="BZ29" s="74">
        <f t="shared" si="50"/>
        <v>0</v>
      </c>
      <c r="CA29" s="74">
        <f t="shared" si="50"/>
        <v>0</v>
      </c>
      <c r="CB29" s="74">
        <f t="shared" si="50"/>
        <v>0</v>
      </c>
      <c r="CC29" s="74">
        <f t="shared" si="50"/>
        <v>0</v>
      </c>
      <c r="CD29" s="74">
        <f t="shared" si="50"/>
        <v>0</v>
      </c>
      <c r="CE29" s="74">
        <f t="shared" si="50"/>
        <v>0</v>
      </c>
      <c r="CF29" s="74">
        <f t="shared" si="50"/>
        <v>0</v>
      </c>
      <c r="CG29" s="23"/>
      <c r="CH29" s="75">
        <f>+IF(EOMONTH($I29,0)=CH$11,+$C29*(1+VLOOKUP(+$G29,D!$C$18:$D$19,2)),0)</f>
        <v>0</v>
      </c>
      <c r="CI29" s="75">
        <f>+IF(EOMONTH($I29,0)=CI$11,+$C29*(1+VLOOKUP(+$G29,D!$C$18:$D$19,2)),0)</f>
        <v>0</v>
      </c>
      <c r="CJ29" s="75">
        <f>+IF(EOMONTH($I29,0)=CJ$11,+$C29*(1+VLOOKUP(+$G29,D!$C$18:$D$19,2)),0)</f>
        <v>0</v>
      </c>
      <c r="CK29" s="75">
        <f>+IF(EOMONTH($I29,0)=CK$11,+$C29*(1+VLOOKUP(+$G29,D!$C$18:$D$19,2)),0)</f>
        <v>0</v>
      </c>
      <c r="CL29" s="75">
        <f>+IF(EOMONTH($I29,0)=CL$11,+$C29*(1+VLOOKUP(+$G29,D!$C$18:$D$19,2)),0)</f>
        <v>0</v>
      </c>
      <c r="CM29" s="75">
        <f>+IF(EOMONTH($I29,0)=CM$11,+$C29*(1+VLOOKUP(+$G29,D!$C$18:$D$19,2)),0)</f>
        <v>0</v>
      </c>
      <c r="CN29" s="75">
        <f>+IF(EOMONTH($I29,0)=CN$11,+$C29*(1+VLOOKUP(+$G29,D!$C$18:$D$19,2)),0)</f>
        <v>0</v>
      </c>
      <c r="CO29" s="75">
        <f>+IF(EOMONTH($I29,0)=CO$11,+$C29*(1+VLOOKUP(+$G29,D!$C$18:$D$19,2)),0)</f>
        <v>0</v>
      </c>
      <c r="CP29" s="75">
        <f>+IF(EOMONTH($I29,0)=CP$11,+$C29*(1+VLOOKUP(+$G29,D!$C$18:$D$19,2)),0)</f>
        <v>0</v>
      </c>
      <c r="CQ29" s="75">
        <f>+IF(EOMONTH($I29,0)=CQ$11,+$C29*(1+VLOOKUP(+$G29,D!$C$18:$D$19,2)),0)</f>
        <v>0</v>
      </c>
      <c r="CR29" s="75">
        <f>+IF(EOMONTH($I29,0)=CR$11,+$C29*(1+VLOOKUP(+$G29,D!$C$18:$D$19,2)),0)</f>
        <v>0</v>
      </c>
      <c r="CS29" s="75">
        <f>+IF(EOMONTH($I29,0)=CS$11,+$C29*(1+VLOOKUP(+$G29,D!$C$18:$D$19,2)),0)</f>
        <v>0</v>
      </c>
      <c r="CT29" s="75">
        <f>+IF(EOMONTH($I29,0)=CT$11,+$C29*(1+VLOOKUP(+$G29,D!$C$18:$D$19,2)),0)</f>
        <v>0</v>
      </c>
      <c r="CU29" s="75">
        <f>+IF(EOMONTH($I29,0)=CU$11,+$C29*(1+VLOOKUP(+$G29,D!$C$18:$D$19,2)),0)</f>
        <v>0</v>
      </c>
      <c r="CV29" s="75">
        <f>+IF(EOMONTH($I29,0)=CV$11,+$C29*(1+VLOOKUP(+$G29,D!$C$18:$D$19,2)),0)</f>
        <v>0</v>
      </c>
      <c r="CW29" s="75">
        <f>+IF(EOMONTH($I29,0)=CW$11,+$C29*(1+VLOOKUP(+$G29,D!$C$18:$D$19,2)),0)</f>
        <v>0</v>
      </c>
      <c r="CX29" s="75">
        <f>+IF(EOMONTH($I29,0)=CX$11,+$C29*(1+VLOOKUP(+$G29,D!$C$18:$D$19,2)),0)</f>
        <v>0</v>
      </c>
      <c r="CY29" s="75">
        <f>+IF(EOMONTH($I29,0)=CY$11,+$C29*(1+VLOOKUP(+$G29,D!$C$18:$D$19,2)),0)</f>
        <v>0</v>
      </c>
      <c r="CZ29" s="75">
        <f>+IF(EOMONTH($I29,0)=CZ$11,+$C29*(1+VLOOKUP(+$G29,D!$C$18:$D$19,2)),0)</f>
        <v>0</v>
      </c>
      <c r="DA29" s="75">
        <f>+IF(EOMONTH($I29,0)=DA$11,+$C29*(1+VLOOKUP(+$G29,D!$C$18:$D$19,2)),0)</f>
        <v>0</v>
      </c>
      <c r="DB29" s="75">
        <f>+IF(EOMONTH($I29,0)=DB$11,+$C29*(1+VLOOKUP(+$G29,D!$C$18:$D$19,2)),0)</f>
        <v>0</v>
      </c>
      <c r="DC29" s="75">
        <f>+IF(EOMONTH($I29,0)=DC$11,+$C29*(1+VLOOKUP(+$G29,D!$C$18:$D$19,2)),0)</f>
        <v>0</v>
      </c>
      <c r="DD29" s="75">
        <f>+IF(EOMONTH($I29,0)=DD$11,+$C29*(1+VLOOKUP(+$G29,D!$C$18:$D$19,2)),0)</f>
        <v>0</v>
      </c>
      <c r="DE29" s="75">
        <f>+IF(EOMONTH($I29,0)=DE$11,+$C29*(1+VLOOKUP(+$G29,D!$C$18:$D$19,2)),0)</f>
        <v>0</v>
      </c>
      <c r="DF29" s="75">
        <f>+IF(EOMONTH($I29,0)=DF$11,+$C29*(1+VLOOKUP(+$G29,D!$C$18:$D$19,2)),0)</f>
        <v>0</v>
      </c>
      <c r="DG29" s="75">
        <f>+IF(EOMONTH($I29,0)=DG$11,+$C29*(1+VLOOKUP(+$G29,D!$C$18:$D$19,2)),0)</f>
        <v>0</v>
      </c>
      <c r="DH29" s="75">
        <f>+IF(EOMONTH($I29,0)=DH$11,+$C29*(1+VLOOKUP(+$G29,D!$C$18:$D$19,2)),0)</f>
        <v>0</v>
      </c>
      <c r="DI29" s="75">
        <f>+IF(EOMONTH($I29,0)=DI$11,+$C29*(1+VLOOKUP(+$G29,D!$C$18:$D$19,2)),0)</f>
        <v>0</v>
      </c>
      <c r="DJ29" s="75">
        <f>+IF(EOMONTH($I29,0)=DJ$11,+$C29*(1+VLOOKUP(+$G29,D!$C$18:$D$19,2)),0)</f>
        <v>0</v>
      </c>
      <c r="DK29" s="75">
        <f>+IF(EOMONTH($I29,0)=DK$11,+$C29*(1+VLOOKUP(+$G29,D!$C$18:$D$19,2)),0)</f>
        <v>0</v>
      </c>
      <c r="DL29" s="75">
        <f>+IF(EOMONTH($I29,0)=DL$11,+$C29*(1+VLOOKUP(+$G29,D!$C$18:$D$19,2)),0)</f>
        <v>0</v>
      </c>
      <c r="DM29" s="75">
        <f>+IF(EOMONTH($I29,0)=DM$11,+$C29*(1+VLOOKUP(+$G29,D!$C$18:$D$19,2)),0)</f>
        <v>0</v>
      </c>
      <c r="DN29" s="75">
        <f>+IF(EOMONTH($I29,0)=DN$11,+$C29*(1+VLOOKUP(+$G29,D!$C$18:$D$19,2)),0)</f>
        <v>0</v>
      </c>
      <c r="DO29" s="75">
        <f>+IF(EOMONTH($I29,0)=DO$11,+$C29*(1+VLOOKUP(+$G29,D!$C$18:$D$19,2)),0)</f>
        <v>0</v>
      </c>
      <c r="DP29" s="75">
        <f>+IF(EOMONTH($I29,0)=DP$11,+$C29*(1+VLOOKUP(+$G29,D!$C$18:$D$19,2)),0)</f>
        <v>0</v>
      </c>
      <c r="DQ29" s="75">
        <f>+IF(EOMONTH($I29,0)=DQ$11,+$C29*(1+VLOOKUP(+$G29,D!$C$18:$D$19,2)),0)</f>
        <v>0</v>
      </c>
      <c r="DR29" s="75">
        <f>+IF(EOMONTH($I29,0)=DR$11,+$C29*(1+VLOOKUP(+$G29,D!$C$18:$D$19,2)),0)</f>
        <v>0</v>
      </c>
      <c r="DS29" s="75">
        <f>+IF(EOMONTH($I29,0)=DS$11,+$C29*(1+VLOOKUP(+$G29,D!$C$18:$D$19,2)),0)</f>
        <v>0</v>
      </c>
      <c r="DT29" s="75">
        <f>+IF(EOMONTH($I29,0)=DT$11,+$C29*(1+VLOOKUP(+$G29,D!$C$18:$D$19,2)),0)</f>
        <v>0</v>
      </c>
      <c r="DU29" s="75">
        <f>+IF(EOMONTH($I29,0)=DU$11,+$C29*(1+VLOOKUP(+$G29,D!$C$18:$D$19,2)),0)</f>
        <v>0</v>
      </c>
      <c r="DV29" s="75">
        <f>+IF(EOMONTH($I29,0)=DV$11,+$C29*(1+VLOOKUP(+$G29,D!$C$18:$D$19,2)),0)</f>
        <v>0</v>
      </c>
      <c r="DW29" s="75">
        <f>+IF(EOMONTH($I29,0)=DW$11,+$C29*(1+VLOOKUP(+$G29,D!$C$18:$D$19,2)),0)</f>
        <v>0</v>
      </c>
      <c r="DX29" s="75">
        <f>+IF(EOMONTH($I29,0)=DX$11,+$C29*(1+VLOOKUP(+$G29,D!$C$18:$D$19,2)),0)</f>
        <v>0</v>
      </c>
      <c r="DY29" s="75">
        <f>+IF(EOMONTH($I29,0)=DY$11,+$C29*(1+VLOOKUP(+$G29,D!$C$18:$D$19,2)),0)</f>
        <v>0</v>
      </c>
      <c r="DZ29" s="75">
        <f>+IF(EOMONTH($I29,0)=DZ$11,+$C29*(1+VLOOKUP(+$G29,D!$C$18:$D$19,2)),0)</f>
        <v>0</v>
      </c>
      <c r="EA29" s="75">
        <f>+IF(EOMONTH($I29,0)=EA$11,+$C29*(1+VLOOKUP(+$G29,D!$C$18:$D$19,2)),0)</f>
        <v>0</v>
      </c>
      <c r="EB29" s="75">
        <f>+IF(EOMONTH($I29,0)=EB$11,+$C29*(1+VLOOKUP(+$G29,D!$C$18:$D$19,2)),0)</f>
        <v>0</v>
      </c>
      <c r="EC29" s="75">
        <f>+IF(EOMONTH($I29,0)=EC$11,+$C29*(1+VLOOKUP(+$G29,D!$C$18:$D$19,2)),0)</f>
        <v>0</v>
      </c>
      <c r="ED29" s="75">
        <f>+IF(EOMONTH($I29,0)=ED$11,+$C29*(1+VLOOKUP(+$G29,D!$C$18:$D$19,2)),0)</f>
        <v>0</v>
      </c>
      <c r="EE29" s="75">
        <f>+IF(EOMONTH($I29,0)=EE$11,+$C29*(1+VLOOKUP(+$G29,D!$C$18:$D$19,2)),0)</f>
        <v>0</v>
      </c>
      <c r="EF29" s="75">
        <f>+IF(EOMONTH($I29,0)=EF$11,+$C29*(1+VLOOKUP(+$G29,D!$C$18:$D$19,2)),0)</f>
        <v>0</v>
      </c>
      <c r="EG29" s="75">
        <f>+IF(EOMONTH($I29,0)=EG$11,+$C29*(1+VLOOKUP(+$G29,D!$C$18:$D$19,2)),0)</f>
        <v>0</v>
      </c>
      <c r="EH29" s="75">
        <f>+IF(EOMONTH($I29,0)=EH$11,+$C29*(1+VLOOKUP(+$G29,D!$C$18:$D$19,2)),0)</f>
        <v>0</v>
      </c>
      <c r="EI29" s="75">
        <f>+IF(EOMONTH($I29,0)=EI$11,+$C29*(1+VLOOKUP(+$G29,D!$C$18:$D$19,2)),0)</f>
        <v>0</v>
      </c>
      <c r="EJ29" s="75">
        <f>+IF(EOMONTH($I29,0)=EJ$11,+$C29*(1+VLOOKUP(+$G29,D!$C$18:$D$19,2)),0)</f>
        <v>0</v>
      </c>
      <c r="EK29" s="75">
        <f>+IF(EOMONTH($I29,0)=EK$11,+$C29*(1+VLOOKUP(+$G29,D!$C$18:$D$19,2)),0)</f>
        <v>0</v>
      </c>
      <c r="EL29" s="75">
        <f>+IF(EOMONTH($I29,0)=EL$11,+$C29*(1+VLOOKUP(+$G29,D!$C$18:$D$19,2)),0)</f>
        <v>0</v>
      </c>
      <c r="EM29" s="75">
        <f>+IF(EOMONTH($I29,0)=EM$11,+$C29*(1+VLOOKUP(+$G29,D!$C$18:$D$19,2)),0)</f>
        <v>0</v>
      </c>
      <c r="EN29" s="75">
        <f>+IF(EOMONTH($I29,0)=EN$11,+$C29*(1+VLOOKUP(+$G29,D!$C$18:$D$19,2)),0)</f>
        <v>0</v>
      </c>
      <c r="EO29" s="75">
        <f>+IF(EOMONTH($I29,0)=EO$11,+$C29*(1+VLOOKUP(+$G29,D!$C$18:$D$19,2)),0)</f>
        <v>0</v>
      </c>
      <c r="EP29" s="75">
        <f>+IF(EOMONTH($I29,0)=EP$11,+$C29*(1+VLOOKUP(+$G29,D!$C$18:$D$19,2)),0)</f>
        <v>0</v>
      </c>
      <c r="EQ29" s="75">
        <f>+IF(EOMONTH($I29,0)=EQ$11,+$C29*(1+VLOOKUP(+$G29,D!$C$18:$D$19,2)),0)</f>
        <v>0</v>
      </c>
      <c r="ER29" s="75">
        <f>+IF(EOMONTH($I29,0)=ER$11,+$C29*(1+VLOOKUP(+$G29,D!$C$18:$D$19,2)),0)</f>
        <v>0</v>
      </c>
      <c r="ES29" s="75">
        <f>+IF(EOMONTH($I29,0)=ES$11,+$C29*(1+VLOOKUP(+$G29,D!$C$18:$D$19,2)),0)</f>
        <v>0</v>
      </c>
      <c r="ET29" s="75">
        <f>+IF(EOMONTH($I29,0)=ET$11,+$C29*(1+VLOOKUP(+$G29,D!$C$18:$D$19,2)),0)</f>
        <v>0</v>
      </c>
      <c r="EU29" s="75">
        <f>+IF(EOMONTH($I29,0)=EU$11,+$C29*(1+VLOOKUP(+$G29,D!$C$18:$D$19,2)),0)</f>
        <v>0</v>
      </c>
      <c r="EV29" s="75">
        <f>+IF(EOMONTH($I29,0)=EV$11,+$C29*(1+VLOOKUP(+$G29,D!$C$18:$D$19,2)),0)</f>
        <v>0</v>
      </c>
      <c r="EW29" s="75">
        <f>+IF(EOMONTH($I29,0)=EW$11,+$C29*(1+VLOOKUP(+$G29,D!$C$18:$D$19,2)),0)</f>
        <v>0</v>
      </c>
      <c r="EX29" s="75">
        <f>+IF(EOMONTH($I29,0)=EX$11,+$C29*(1+VLOOKUP(+$G29,D!$C$18:$D$19,2)),0)</f>
        <v>0</v>
      </c>
      <c r="EY29" s="75">
        <f>+IF(EOMONTH($I29,0)=EY$11,+$C29*(1+VLOOKUP(+$G29,D!$C$18:$D$19,2)),0)</f>
        <v>0</v>
      </c>
      <c r="EZ29" s="75">
        <f>+IF(EOMONTH($I29,0)=EZ$11,+$C29*(1+VLOOKUP(+$G29,D!$C$18:$D$19,2)),0)</f>
        <v>0</v>
      </c>
      <c r="FA29" s="75">
        <f>+IF(EOMONTH($I29,0)=FA$11,+$C29*(1+VLOOKUP(+$G29,D!$C$18:$D$19,2)),0)</f>
        <v>0</v>
      </c>
      <c r="FB29" s="23"/>
      <c r="FC29" s="76">
        <f t="shared" ref="FC29:FL31" si="60">+IF($H29=0,0,+IF(EOMONTH($E29,0)&lt;=FC$11,+$C29/($H29*12),0)*IF($K29&lt;FC$11,0,1))</f>
        <v>0</v>
      </c>
      <c r="FD29" s="76">
        <f t="shared" si="60"/>
        <v>0</v>
      </c>
      <c r="FE29" s="76">
        <f t="shared" si="60"/>
        <v>0</v>
      </c>
      <c r="FF29" s="76">
        <f t="shared" si="60"/>
        <v>0</v>
      </c>
      <c r="FG29" s="76">
        <f t="shared" si="60"/>
        <v>0</v>
      </c>
      <c r="FH29" s="76">
        <f t="shared" si="60"/>
        <v>0</v>
      </c>
      <c r="FI29" s="76">
        <f t="shared" si="60"/>
        <v>0</v>
      </c>
      <c r="FJ29" s="76">
        <f t="shared" si="60"/>
        <v>0</v>
      </c>
      <c r="FK29" s="76">
        <f t="shared" si="60"/>
        <v>0</v>
      </c>
      <c r="FL29" s="76">
        <f t="shared" si="60"/>
        <v>0</v>
      </c>
      <c r="FM29" s="76">
        <f t="shared" ref="FM29:FV31" si="61">+IF($H29=0,0,+IF(EOMONTH($E29,0)&lt;=FM$11,+$C29/($H29*12),0)*IF($K29&lt;FM$11,0,1))</f>
        <v>0</v>
      </c>
      <c r="FN29" s="76">
        <f t="shared" si="61"/>
        <v>0</v>
      </c>
      <c r="FO29" s="76">
        <f t="shared" si="61"/>
        <v>0</v>
      </c>
      <c r="FP29" s="76">
        <f t="shared" si="61"/>
        <v>0</v>
      </c>
      <c r="FQ29" s="76">
        <f t="shared" si="61"/>
        <v>0</v>
      </c>
      <c r="FR29" s="76">
        <f t="shared" si="61"/>
        <v>0</v>
      </c>
      <c r="FS29" s="76">
        <f t="shared" si="61"/>
        <v>0</v>
      </c>
      <c r="FT29" s="76">
        <f t="shared" si="61"/>
        <v>0</v>
      </c>
      <c r="FU29" s="76">
        <f t="shared" si="61"/>
        <v>0</v>
      </c>
      <c r="FV29" s="76">
        <f t="shared" si="61"/>
        <v>0</v>
      </c>
      <c r="FW29" s="76">
        <f t="shared" ref="FW29:GF31" si="62">+IF($H29=0,0,+IF(EOMONTH($E29,0)&lt;=FW$11,+$C29/($H29*12),0)*IF($K29&lt;FW$11,0,1))</f>
        <v>0</v>
      </c>
      <c r="FX29" s="76">
        <f t="shared" si="62"/>
        <v>0</v>
      </c>
      <c r="FY29" s="76">
        <f t="shared" si="62"/>
        <v>0</v>
      </c>
      <c r="FZ29" s="76">
        <f t="shared" si="62"/>
        <v>0</v>
      </c>
      <c r="GA29" s="76">
        <f t="shared" si="62"/>
        <v>0</v>
      </c>
      <c r="GB29" s="76">
        <f t="shared" si="62"/>
        <v>0</v>
      </c>
      <c r="GC29" s="76">
        <f t="shared" si="62"/>
        <v>0</v>
      </c>
      <c r="GD29" s="76">
        <f t="shared" si="62"/>
        <v>0</v>
      </c>
      <c r="GE29" s="76">
        <f t="shared" si="62"/>
        <v>0</v>
      </c>
      <c r="GF29" s="76">
        <f t="shared" si="62"/>
        <v>0</v>
      </c>
      <c r="GG29" s="76">
        <f t="shared" ref="GG29:GP31" si="63">+IF($H29=0,0,+IF(EOMONTH($E29,0)&lt;=GG$11,+$C29/($H29*12),0)*IF($K29&lt;GG$11,0,1))</f>
        <v>0</v>
      </c>
      <c r="GH29" s="76">
        <f t="shared" si="63"/>
        <v>0</v>
      </c>
      <c r="GI29" s="76">
        <f t="shared" si="63"/>
        <v>0</v>
      </c>
      <c r="GJ29" s="76">
        <f t="shared" si="63"/>
        <v>0</v>
      </c>
      <c r="GK29" s="76">
        <f t="shared" si="63"/>
        <v>0</v>
      </c>
      <c r="GL29" s="76">
        <f t="shared" si="63"/>
        <v>0</v>
      </c>
      <c r="GM29" s="76">
        <f t="shared" si="63"/>
        <v>0</v>
      </c>
      <c r="GN29" s="76">
        <f t="shared" si="63"/>
        <v>0</v>
      </c>
      <c r="GO29" s="76">
        <f t="shared" si="63"/>
        <v>0</v>
      </c>
      <c r="GP29" s="76">
        <f t="shared" si="63"/>
        <v>0</v>
      </c>
      <c r="GQ29" s="76">
        <f t="shared" ref="GQ29:GZ31" si="64">+IF($H29=0,0,+IF(EOMONTH($E29,0)&lt;=GQ$11,+$C29/($H29*12),0)*IF($K29&lt;GQ$11,0,1))</f>
        <v>0</v>
      </c>
      <c r="GR29" s="76">
        <f t="shared" si="64"/>
        <v>0</v>
      </c>
      <c r="GS29" s="76">
        <f t="shared" si="64"/>
        <v>0</v>
      </c>
      <c r="GT29" s="76">
        <f t="shared" si="64"/>
        <v>0</v>
      </c>
      <c r="GU29" s="76">
        <f t="shared" si="64"/>
        <v>0</v>
      </c>
      <c r="GV29" s="76">
        <f t="shared" si="64"/>
        <v>0</v>
      </c>
      <c r="GW29" s="76">
        <f t="shared" si="64"/>
        <v>0</v>
      </c>
      <c r="GX29" s="76">
        <f t="shared" si="64"/>
        <v>0</v>
      </c>
      <c r="GY29" s="76">
        <f t="shared" si="64"/>
        <v>0</v>
      </c>
      <c r="GZ29" s="76">
        <f t="shared" si="64"/>
        <v>0</v>
      </c>
      <c r="HA29" s="76">
        <f t="shared" ref="HA29:HJ31" si="65">+IF($H29=0,0,+IF(EOMONTH($E29,0)&lt;=HA$11,+$C29/($H29*12),0)*IF($K29&lt;HA$11,0,1))</f>
        <v>0</v>
      </c>
      <c r="HB29" s="76">
        <f t="shared" si="65"/>
        <v>0</v>
      </c>
      <c r="HC29" s="76">
        <f t="shared" si="65"/>
        <v>0</v>
      </c>
      <c r="HD29" s="76">
        <f t="shared" si="65"/>
        <v>0</v>
      </c>
      <c r="HE29" s="76">
        <f t="shared" si="65"/>
        <v>0</v>
      </c>
      <c r="HF29" s="76">
        <f t="shared" si="65"/>
        <v>0</v>
      </c>
      <c r="HG29" s="76">
        <f t="shared" si="65"/>
        <v>0</v>
      </c>
      <c r="HH29" s="76">
        <f t="shared" si="65"/>
        <v>0</v>
      </c>
      <c r="HI29" s="76">
        <f t="shared" si="65"/>
        <v>0</v>
      </c>
      <c r="HJ29" s="76">
        <f t="shared" si="65"/>
        <v>0</v>
      </c>
      <c r="HK29" s="76">
        <f t="shared" ref="HK29:HV31" si="66">+IF($H29=0,0,+IF(EOMONTH($E29,0)&lt;=HK$11,+$C29/($H29*12),0)*IF($K29&lt;HK$11,0,1))</f>
        <v>0</v>
      </c>
      <c r="HL29" s="76">
        <f t="shared" si="66"/>
        <v>0</v>
      </c>
      <c r="HM29" s="76">
        <f t="shared" si="66"/>
        <v>0</v>
      </c>
      <c r="HN29" s="76">
        <f t="shared" si="66"/>
        <v>0</v>
      </c>
      <c r="HO29" s="76">
        <f t="shared" si="66"/>
        <v>0</v>
      </c>
      <c r="HP29" s="76">
        <f t="shared" si="66"/>
        <v>0</v>
      </c>
      <c r="HQ29" s="76">
        <f t="shared" si="66"/>
        <v>0</v>
      </c>
      <c r="HR29" s="76">
        <f t="shared" si="66"/>
        <v>0</v>
      </c>
      <c r="HS29" s="76">
        <f t="shared" si="66"/>
        <v>0</v>
      </c>
      <c r="HT29" s="76">
        <f t="shared" si="66"/>
        <v>0</v>
      </c>
      <c r="HU29" s="76">
        <f t="shared" si="66"/>
        <v>0</v>
      </c>
      <c r="HV29" s="76">
        <f t="shared" si="66"/>
        <v>0</v>
      </c>
    </row>
    <row r="30" spans="2:230" ht="15">
      <c r="B30" s="626"/>
      <c r="C30" s="619"/>
      <c r="D30" s="623"/>
      <c r="E30" s="623"/>
      <c r="F30" s="624"/>
      <c r="G30" s="625"/>
      <c r="H30" s="625"/>
      <c r="I30" s="850"/>
      <c r="J30" s="508">
        <f>IF(H30&gt;0,1/H30,0)</f>
        <v>0</v>
      </c>
      <c r="K30" s="509" t="e">
        <f t="shared" si="40"/>
        <v>#NUM!</v>
      </c>
      <c r="L30" s="22"/>
      <c r="M30" s="74">
        <f t="shared" si="59"/>
        <v>0</v>
      </c>
      <c r="N30" s="74">
        <f t="shared" si="59"/>
        <v>0</v>
      </c>
      <c r="O30" s="74">
        <f t="shared" si="59"/>
        <v>0</v>
      </c>
      <c r="P30" s="74">
        <f t="shared" si="59"/>
        <v>0</v>
      </c>
      <c r="Q30" s="74">
        <f t="shared" si="59"/>
        <v>0</v>
      </c>
      <c r="R30" s="74">
        <f t="shared" si="59"/>
        <v>0</v>
      </c>
      <c r="S30" s="74">
        <f t="shared" si="59"/>
        <v>0</v>
      </c>
      <c r="T30" s="74">
        <f t="shared" si="59"/>
        <v>0</v>
      </c>
      <c r="U30" s="74">
        <f t="shared" si="59"/>
        <v>0</v>
      </c>
      <c r="V30" s="74">
        <f t="shared" si="59"/>
        <v>0</v>
      </c>
      <c r="W30" s="74">
        <f t="shared" si="59"/>
        <v>0</v>
      </c>
      <c r="X30" s="74">
        <f t="shared" si="59"/>
        <v>0</v>
      </c>
      <c r="Y30" s="74">
        <f t="shared" si="59"/>
        <v>0</v>
      </c>
      <c r="Z30" s="74">
        <f t="shared" si="59"/>
        <v>0</v>
      </c>
      <c r="AA30" s="74">
        <f t="shared" si="59"/>
        <v>0</v>
      </c>
      <c r="AB30" s="74">
        <f t="shared" si="59"/>
        <v>0</v>
      </c>
      <c r="AC30" s="74">
        <f t="shared" si="59"/>
        <v>0</v>
      </c>
      <c r="AD30" s="74">
        <f t="shared" si="59"/>
        <v>0</v>
      </c>
      <c r="AE30" s="74">
        <f t="shared" si="59"/>
        <v>0</v>
      </c>
      <c r="AF30" s="74">
        <f t="shared" si="59"/>
        <v>0</v>
      </c>
      <c r="AG30" s="74">
        <f t="shared" si="59"/>
        <v>0</v>
      </c>
      <c r="AH30" s="74">
        <f t="shared" si="59"/>
        <v>0</v>
      </c>
      <c r="AI30" s="74">
        <f t="shared" si="59"/>
        <v>0</v>
      </c>
      <c r="AJ30" s="74">
        <f t="shared" si="59"/>
        <v>0</v>
      </c>
      <c r="AK30" s="74">
        <f t="shared" si="59"/>
        <v>0</v>
      </c>
      <c r="AL30" s="74">
        <f t="shared" si="59"/>
        <v>0</v>
      </c>
      <c r="AM30" s="74">
        <f t="shared" si="59"/>
        <v>0</v>
      </c>
      <c r="AN30" s="74">
        <f t="shared" si="59"/>
        <v>0</v>
      </c>
      <c r="AO30" s="74">
        <f t="shared" si="59"/>
        <v>0</v>
      </c>
      <c r="AP30" s="74">
        <f t="shared" si="59"/>
        <v>0</v>
      </c>
      <c r="AQ30" s="74">
        <f t="shared" si="59"/>
        <v>0</v>
      </c>
      <c r="AR30" s="74">
        <f t="shared" si="59"/>
        <v>0</v>
      </c>
      <c r="AS30" s="74">
        <f t="shared" si="59"/>
        <v>0</v>
      </c>
      <c r="AT30" s="74">
        <f t="shared" si="59"/>
        <v>0</v>
      </c>
      <c r="AU30" s="74">
        <f t="shared" si="59"/>
        <v>0</v>
      </c>
      <c r="AV30" s="74">
        <f t="shared" si="59"/>
        <v>0</v>
      </c>
      <c r="AW30" s="74">
        <f t="shared" si="59"/>
        <v>0</v>
      </c>
      <c r="AX30" s="74">
        <f t="shared" si="59"/>
        <v>0</v>
      </c>
      <c r="AY30" s="74">
        <f t="shared" si="59"/>
        <v>0</v>
      </c>
      <c r="AZ30" s="74">
        <f t="shared" si="59"/>
        <v>0</v>
      </c>
      <c r="BA30" s="74">
        <f t="shared" si="59"/>
        <v>0</v>
      </c>
      <c r="BB30" s="74">
        <f t="shared" si="59"/>
        <v>0</v>
      </c>
      <c r="BC30" s="74">
        <f t="shared" si="59"/>
        <v>0</v>
      </c>
      <c r="BD30" s="74">
        <f t="shared" si="59"/>
        <v>0</v>
      </c>
      <c r="BE30" s="74">
        <f t="shared" si="59"/>
        <v>0</v>
      </c>
      <c r="BF30" s="74">
        <f t="shared" si="59"/>
        <v>0</v>
      </c>
      <c r="BG30" s="74">
        <f t="shared" si="59"/>
        <v>0</v>
      </c>
      <c r="BH30" s="74">
        <f t="shared" si="59"/>
        <v>0</v>
      </c>
      <c r="BI30" s="74">
        <f t="shared" si="59"/>
        <v>0</v>
      </c>
      <c r="BJ30" s="74">
        <f t="shared" si="59"/>
        <v>0</v>
      </c>
      <c r="BK30" s="74">
        <f t="shared" si="59"/>
        <v>0</v>
      </c>
      <c r="BL30" s="74">
        <f t="shared" si="59"/>
        <v>0</v>
      </c>
      <c r="BM30" s="74">
        <f t="shared" si="59"/>
        <v>0</v>
      </c>
      <c r="BN30" s="74">
        <f t="shared" si="59"/>
        <v>0</v>
      </c>
      <c r="BO30" s="74">
        <f t="shared" si="59"/>
        <v>0</v>
      </c>
      <c r="BP30" s="74">
        <f t="shared" si="59"/>
        <v>0</v>
      </c>
      <c r="BQ30" s="74">
        <f t="shared" si="59"/>
        <v>0</v>
      </c>
      <c r="BR30" s="74">
        <f t="shared" si="59"/>
        <v>0</v>
      </c>
      <c r="BS30" s="74">
        <f t="shared" si="59"/>
        <v>0</v>
      </c>
      <c r="BT30" s="74">
        <f t="shared" si="59"/>
        <v>0</v>
      </c>
      <c r="BU30" s="74">
        <f t="shared" si="59"/>
        <v>0</v>
      </c>
      <c r="BV30" s="74">
        <f t="shared" si="59"/>
        <v>0</v>
      </c>
      <c r="BW30" s="74">
        <f t="shared" si="59"/>
        <v>0</v>
      </c>
      <c r="BX30" s="74">
        <f t="shared" si="59"/>
        <v>0</v>
      </c>
      <c r="BY30" s="74">
        <f t="shared" si="50"/>
        <v>0</v>
      </c>
      <c r="BZ30" s="74">
        <f t="shared" si="50"/>
        <v>0</v>
      </c>
      <c r="CA30" s="74">
        <f t="shared" si="50"/>
        <v>0</v>
      </c>
      <c r="CB30" s="74">
        <f t="shared" si="50"/>
        <v>0</v>
      </c>
      <c r="CC30" s="74">
        <f t="shared" si="50"/>
        <v>0</v>
      </c>
      <c r="CD30" s="74">
        <f t="shared" si="50"/>
        <v>0</v>
      </c>
      <c r="CE30" s="74">
        <f t="shared" si="50"/>
        <v>0</v>
      </c>
      <c r="CF30" s="74">
        <f t="shared" si="50"/>
        <v>0</v>
      </c>
      <c r="CG30" s="23"/>
      <c r="CH30" s="75">
        <f>+IF(EOMONTH($I30,0)=CH$11,+$C30*(1+VLOOKUP(+$G30,D!$C$18:$D$19,2)),0)</f>
        <v>0</v>
      </c>
      <c r="CI30" s="75">
        <f>+IF(EOMONTH($I30,0)=CI$11,+$C30*(1+VLOOKUP(+$G30,D!$C$18:$D$19,2)),0)</f>
        <v>0</v>
      </c>
      <c r="CJ30" s="75">
        <f>+IF(EOMONTH($I30,0)=CJ$11,+$C30*(1+VLOOKUP(+$G30,D!$C$18:$D$19,2)),0)</f>
        <v>0</v>
      </c>
      <c r="CK30" s="75">
        <f>+IF(EOMONTH($I30,0)=CK$11,+$C30*(1+VLOOKUP(+$G30,D!$C$18:$D$19,2)),0)</f>
        <v>0</v>
      </c>
      <c r="CL30" s="75">
        <f>+IF(EOMONTH($I30,0)=CL$11,+$C30*(1+VLOOKUP(+$G30,D!$C$18:$D$19,2)),0)</f>
        <v>0</v>
      </c>
      <c r="CM30" s="75">
        <f>+IF(EOMONTH($I30,0)=CM$11,+$C30*(1+VLOOKUP(+$G30,D!$C$18:$D$19,2)),0)</f>
        <v>0</v>
      </c>
      <c r="CN30" s="75">
        <f>+IF(EOMONTH($I30,0)=CN$11,+$C30*(1+VLOOKUP(+$G30,D!$C$18:$D$19,2)),0)</f>
        <v>0</v>
      </c>
      <c r="CO30" s="75">
        <f>+IF(EOMONTH($I30,0)=CO$11,+$C30*(1+VLOOKUP(+$G30,D!$C$18:$D$19,2)),0)</f>
        <v>0</v>
      </c>
      <c r="CP30" s="75">
        <f>+IF(EOMONTH($I30,0)=CP$11,+$C30*(1+VLOOKUP(+$G30,D!$C$18:$D$19,2)),0)</f>
        <v>0</v>
      </c>
      <c r="CQ30" s="75">
        <f>+IF(EOMONTH($I30,0)=CQ$11,+$C30*(1+VLOOKUP(+$G30,D!$C$18:$D$19,2)),0)</f>
        <v>0</v>
      </c>
      <c r="CR30" s="75">
        <f>+IF(EOMONTH($I30,0)=CR$11,+$C30*(1+VLOOKUP(+$G30,D!$C$18:$D$19,2)),0)</f>
        <v>0</v>
      </c>
      <c r="CS30" s="75">
        <f>+IF(EOMONTH($I30,0)=CS$11,+$C30*(1+VLOOKUP(+$G30,D!$C$18:$D$19,2)),0)</f>
        <v>0</v>
      </c>
      <c r="CT30" s="75">
        <f>+IF(EOMONTH($I30,0)=CT$11,+$C30*(1+VLOOKUP(+$G30,D!$C$18:$D$19,2)),0)</f>
        <v>0</v>
      </c>
      <c r="CU30" s="75">
        <f>+IF(EOMONTH($I30,0)=CU$11,+$C30*(1+VLOOKUP(+$G30,D!$C$18:$D$19,2)),0)</f>
        <v>0</v>
      </c>
      <c r="CV30" s="75">
        <f>+IF(EOMONTH($I30,0)=CV$11,+$C30*(1+VLOOKUP(+$G30,D!$C$18:$D$19,2)),0)</f>
        <v>0</v>
      </c>
      <c r="CW30" s="75">
        <f>+IF(EOMONTH($I30,0)=CW$11,+$C30*(1+VLOOKUP(+$G30,D!$C$18:$D$19,2)),0)</f>
        <v>0</v>
      </c>
      <c r="CX30" s="75">
        <f>+IF(EOMONTH($I30,0)=CX$11,+$C30*(1+VLOOKUP(+$G30,D!$C$18:$D$19,2)),0)</f>
        <v>0</v>
      </c>
      <c r="CY30" s="75">
        <f>+IF(EOMONTH($I30,0)=CY$11,+$C30*(1+VLOOKUP(+$G30,D!$C$18:$D$19,2)),0)</f>
        <v>0</v>
      </c>
      <c r="CZ30" s="75">
        <f>+IF(EOMONTH($I30,0)=CZ$11,+$C30*(1+VLOOKUP(+$G30,D!$C$18:$D$19,2)),0)</f>
        <v>0</v>
      </c>
      <c r="DA30" s="75">
        <f>+IF(EOMONTH($I30,0)=DA$11,+$C30*(1+VLOOKUP(+$G30,D!$C$18:$D$19,2)),0)</f>
        <v>0</v>
      </c>
      <c r="DB30" s="75">
        <f>+IF(EOMONTH($I30,0)=DB$11,+$C30*(1+VLOOKUP(+$G30,D!$C$18:$D$19,2)),0)</f>
        <v>0</v>
      </c>
      <c r="DC30" s="75">
        <f>+IF(EOMONTH($I30,0)=DC$11,+$C30*(1+VLOOKUP(+$G30,D!$C$18:$D$19,2)),0)</f>
        <v>0</v>
      </c>
      <c r="DD30" s="75">
        <f>+IF(EOMONTH($I30,0)=DD$11,+$C30*(1+VLOOKUP(+$G30,D!$C$18:$D$19,2)),0)</f>
        <v>0</v>
      </c>
      <c r="DE30" s="75">
        <f>+IF(EOMONTH($I30,0)=DE$11,+$C30*(1+VLOOKUP(+$G30,D!$C$18:$D$19,2)),0)</f>
        <v>0</v>
      </c>
      <c r="DF30" s="75">
        <f>+IF(EOMONTH($I30,0)=DF$11,+$C30*(1+VLOOKUP(+$G30,D!$C$18:$D$19,2)),0)</f>
        <v>0</v>
      </c>
      <c r="DG30" s="75">
        <f>+IF(EOMONTH($I30,0)=DG$11,+$C30*(1+VLOOKUP(+$G30,D!$C$18:$D$19,2)),0)</f>
        <v>0</v>
      </c>
      <c r="DH30" s="75">
        <f>+IF(EOMONTH($I30,0)=DH$11,+$C30*(1+VLOOKUP(+$G30,D!$C$18:$D$19,2)),0)</f>
        <v>0</v>
      </c>
      <c r="DI30" s="75">
        <f>+IF(EOMONTH($I30,0)=DI$11,+$C30*(1+VLOOKUP(+$G30,D!$C$18:$D$19,2)),0)</f>
        <v>0</v>
      </c>
      <c r="DJ30" s="75">
        <f>+IF(EOMONTH($I30,0)=DJ$11,+$C30*(1+VLOOKUP(+$G30,D!$C$18:$D$19,2)),0)</f>
        <v>0</v>
      </c>
      <c r="DK30" s="75">
        <f>+IF(EOMONTH($I30,0)=DK$11,+$C30*(1+VLOOKUP(+$G30,D!$C$18:$D$19,2)),0)</f>
        <v>0</v>
      </c>
      <c r="DL30" s="75">
        <f>+IF(EOMONTH($I30,0)=DL$11,+$C30*(1+VLOOKUP(+$G30,D!$C$18:$D$19,2)),0)</f>
        <v>0</v>
      </c>
      <c r="DM30" s="75">
        <f>+IF(EOMONTH($I30,0)=DM$11,+$C30*(1+VLOOKUP(+$G30,D!$C$18:$D$19,2)),0)</f>
        <v>0</v>
      </c>
      <c r="DN30" s="75">
        <f>+IF(EOMONTH($I30,0)=DN$11,+$C30*(1+VLOOKUP(+$G30,D!$C$18:$D$19,2)),0)</f>
        <v>0</v>
      </c>
      <c r="DO30" s="75">
        <f>+IF(EOMONTH($I30,0)=DO$11,+$C30*(1+VLOOKUP(+$G30,D!$C$18:$D$19,2)),0)</f>
        <v>0</v>
      </c>
      <c r="DP30" s="75">
        <f>+IF(EOMONTH($I30,0)=DP$11,+$C30*(1+VLOOKUP(+$G30,D!$C$18:$D$19,2)),0)</f>
        <v>0</v>
      </c>
      <c r="DQ30" s="75">
        <f>+IF(EOMONTH($I30,0)=DQ$11,+$C30*(1+VLOOKUP(+$G30,D!$C$18:$D$19,2)),0)</f>
        <v>0</v>
      </c>
      <c r="DR30" s="75">
        <f>+IF(EOMONTH($I30,0)=DR$11,+$C30*(1+VLOOKUP(+$G30,D!$C$18:$D$19,2)),0)</f>
        <v>0</v>
      </c>
      <c r="DS30" s="75">
        <f>+IF(EOMONTH($I30,0)=DS$11,+$C30*(1+VLOOKUP(+$G30,D!$C$18:$D$19,2)),0)</f>
        <v>0</v>
      </c>
      <c r="DT30" s="75">
        <f>+IF(EOMONTH($I30,0)=DT$11,+$C30*(1+VLOOKUP(+$G30,D!$C$18:$D$19,2)),0)</f>
        <v>0</v>
      </c>
      <c r="DU30" s="75">
        <f>+IF(EOMONTH($I30,0)=DU$11,+$C30*(1+VLOOKUP(+$G30,D!$C$18:$D$19,2)),0)</f>
        <v>0</v>
      </c>
      <c r="DV30" s="75">
        <f>+IF(EOMONTH($I30,0)=DV$11,+$C30*(1+VLOOKUP(+$G30,D!$C$18:$D$19,2)),0)</f>
        <v>0</v>
      </c>
      <c r="DW30" s="75">
        <f>+IF(EOMONTH($I30,0)=DW$11,+$C30*(1+VLOOKUP(+$G30,D!$C$18:$D$19,2)),0)</f>
        <v>0</v>
      </c>
      <c r="DX30" s="75">
        <f>+IF(EOMONTH($I30,0)=DX$11,+$C30*(1+VLOOKUP(+$G30,D!$C$18:$D$19,2)),0)</f>
        <v>0</v>
      </c>
      <c r="DY30" s="75">
        <f>+IF(EOMONTH($I30,0)=DY$11,+$C30*(1+VLOOKUP(+$G30,D!$C$18:$D$19,2)),0)</f>
        <v>0</v>
      </c>
      <c r="DZ30" s="75">
        <f>+IF(EOMONTH($I30,0)=DZ$11,+$C30*(1+VLOOKUP(+$G30,D!$C$18:$D$19,2)),0)</f>
        <v>0</v>
      </c>
      <c r="EA30" s="75">
        <f>+IF(EOMONTH($I30,0)=EA$11,+$C30*(1+VLOOKUP(+$G30,D!$C$18:$D$19,2)),0)</f>
        <v>0</v>
      </c>
      <c r="EB30" s="75">
        <f>+IF(EOMONTH($I30,0)=EB$11,+$C30*(1+VLOOKUP(+$G30,D!$C$18:$D$19,2)),0)</f>
        <v>0</v>
      </c>
      <c r="EC30" s="75">
        <f>+IF(EOMONTH($I30,0)=EC$11,+$C30*(1+VLOOKUP(+$G30,D!$C$18:$D$19,2)),0)</f>
        <v>0</v>
      </c>
      <c r="ED30" s="75">
        <f>+IF(EOMONTH($I30,0)=ED$11,+$C30*(1+VLOOKUP(+$G30,D!$C$18:$D$19,2)),0)</f>
        <v>0</v>
      </c>
      <c r="EE30" s="75">
        <f>+IF(EOMONTH($I30,0)=EE$11,+$C30*(1+VLOOKUP(+$G30,D!$C$18:$D$19,2)),0)</f>
        <v>0</v>
      </c>
      <c r="EF30" s="75">
        <f>+IF(EOMONTH($I30,0)=EF$11,+$C30*(1+VLOOKUP(+$G30,D!$C$18:$D$19,2)),0)</f>
        <v>0</v>
      </c>
      <c r="EG30" s="75">
        <f>+IF(EOMONTH($I30,0)=EG$11,+$C30*(1+VLOOKUP(+$G30,D!$C$18:$D$19,2)),0)</f>
        <v>0</v>
      </c>
      <c r="EH30" s="75">
        <f>+IF(EOMONTH($I30,0)=EH$11,+$C30*(1+VLOOKUP(+$G30,D!$C$18:$D$19,2)),0)</f>
        <v>0</v>
      </c>
      <c r="EI30" s="75">
        <f>+IF(EOMONTH($I30,0)=EI$11,+$C30*(1+VLOOKUP(+$G30,D!$C$18:$D$19,2)),0)</f>
        <v>0</v>
      </c>
      <c r="EJ30" s="75">
        <f>+IF(EOMONTH($I30,0)=EJ$11,+$C30*(1+VLOOKUP(+$G30,D!$C$18:$D$19,2)),0)</f>
        <v>0</v>
      </c>
      <c r="EK30" s="75">
        <f>+IF(EOMONTH($I30,0)=EK$11,+$C30*(1+VLOOKUP(+$G30,D!$C$18:$D$19,2)),0)</f>
        <v>0</v>
      </c>
      <c r="EL30" s="75">
        <f>+IF(EOMONTH($I30,0)=EL$11,+$C30*(1+VLOOKUP(+$G30,D!$C$18:$D$19,2)),0)</f>
        <v>0</v>
      </c>
      <c r="EM30" s="75">
        <f>+IF(EOMONTH($I30,0)=EM$11,+$C30*(1+VLOOKUP(+$G30,D!$C$18:$D$19,2)),0)</f>
        <v>0</v>
      </c>
      <c r="EN30" s="75">
        <f>+IF(EOMONTH($I30,0)=EN$11,+$C30*(1+VLOOKUP(+$G30,D!$C$18:$D$19,2)),0)</f>
        <v>0</v>
      </c>
      <c r="EO30" s="75">
        <f>+IF(EOMONTH($I30,0)=EO$11,+$C30*(1+VLOOKUP(+$G30,D!$C$18:$D$19,2)),0)</f>
        <v>0</v>
      </c>
      <c r="EP30" s="75">
        <f>+IF(EOMONTH($I30,0)=EP$11,+$C30*(1+VLOOKUP(+$G30,D!$C$18:$D$19,2)),0)</f>
        <v>0</v>
      </c>
      <c r="EQ30" s="75">
        <f>+IF(EOMONTH($I30,0)=EQ$11,+$C30*(1+VLOOKUP(+$G30,D!$C$18:$D$19,2)),0)</f>
        <v>0</v>
      </c>
      <c r="ER30" s="75">
        <f>+IF(EOMONTH($I30,0)=ER$11,+$C30*(1+VLOOKUP(+$G30,D!$C$18:$D$19,2)),0)</f>
        <v>0</v>
      </c>
      <c r="ES30" s="75">
        <f>+IF(EOMONTH($I30,0)=ES$11,+$C30*(1+VLOOKUP(+$G30,D!$C$18:$D$19,2)),0)</f>
        <v>0</v>
      </c>
      <c r="ET30" s="75">
        <f>+IF(EOMONTH($I30,0)=ET$11,+$C30*(1+VLOOKUP(+$G30,D!$C$18:$D$19,2)),0)</f>
        <v>0</v>
      </c>
      <c r="EU30" s="75">
        <f>+IF(EOMONTH($I30,0)=EU$11,+$C30*(1+VLOOKUP(+$G30,D!$C$18:$D$19,2)),0)</f>
        <v>0</v>
      </c>
      <c r="EV30" s="75">
        <f>+IF(EOMONTH($I30,0)=EV$11,+$C30*(1+VLOOKUP(+$G30,D!$C$18:$D$19,2)),0)</f>
        <v>0</v>
      </c>
      <c r="EW30" s="75">
        <f>+IF(EOMONTH($I30,0)=EW$11,+$C30*(1+VLOOKUP(+$G30,D!$C$18:$D$19,2)),0)</f>
        <v>0</v>
      </c>
      <c r="EX30" s="75">
        <f>+IF(EOMONTH($I30,0)=EX$11,+$C30*(1+VLOOKUP(+$G30,D!$C$18:$D$19,2)),0)</f>
        <v>0</v>
      </c>
      <c r="EY30" s="75">
        <f>+IF(EOMONTH($I30,0)=EY$11,+$C30*(1+VLOOKUP(+$G30,D!$C$18:$D$19,2)),0)</f>
        <v>0</v>
      </c>
      <c r="EZ30" s="75">
        <f>+IF(EOMONTH($I30,0)=EZ$11,+$C30*(1+VLOOKUP(+$G30,D!$C$18:$D$19,2)),0)</f>
        <v>0</v>
      </c>
      <c r="FA30" s="75">
        <f>+IF(EOMONTH($I30,0)=FA$11,+$C30*(1+VLOOKUP(+$G30,D!$C$18:$D$19,2)),0)</f>
        <v>0</v>
      </c>
      <c r="FB30" s="23"/>
      <c r="FC30" s="76">
        <f t="shared" si="60"/>
        <v>0</v>
      </c>
      <c r="FD30" s="76">
        <f t="shared" si="60"/>
        <v>0</v>
      </c>
      <c r="FE30" s="76">
        <f t="shared" si="60"/>
        <v>0</v>
      </c>
      <c r="FF30" s="76">
        <f t="shared" si="60"/>
        <v>0</v>
      </c>
      <c r="FG30" s="76">
        <f t="shared" si="60"/>
        <v>0</v>
      </c>
      <c r="FH30" s="76">
        <f t="shared" si="60"/>
        <v>0</v>
      </c>
      <c r="FI30" s="76">
        <f t="shared" si="60"/>
        <v>0</v>
      </c>
      <c r="FJ30" s="76">
        <f t="shared" si="60"/>
        <v>0</v>
      </c>
      <c r="FK30" s="76">
        <f t="shared" si="60"/>
        <v>0</v>
      </c>
      <c r="FL30" s="76">
        <f t="shared" si="60"/>
        <v>0</v>
      </c>
      <c r="FM30" s="76">
        <f t="shared" si="61"/>
        <v>0</v>
      </c>
      <c r="FN30" s="76">
        <f t="shared" si="61"/>
        <v>0</v>
      </c>
      <c r="FO30" s="76">
        <f t="shared" si="61"/>
        <v>0</v>
      </c>
      <c r="FP30" s="76">
        <f t="shared" si="61"/>
        <v>0</v>
      </c>
      <c r="FQ30" s="76">
        <f t="shared" si="61"/>
        <v>0</v>
      </c>
      <c r="FR30" s="76">
        <f t="shared" si="61"/>
        <v>0</v>
      </c>
      <c r="FS30" s="76">
        <f t="shared" si="61"/>
        <v>0</v>
      </c>
      <c r="FT30" s="76">
        <f t="shared" si="61"/>
        <v>0</v>
      </c>
      <c r="FU30" s="76">
        <f t="shared" si="61"/>
        <v>0</v>
      </c>
      <c r="FV30" s="76">
        <f t="shared" si="61"/>
        <v>0</v>
      </c>
      <c r="FW30" s="76">
        <f t="shared" si="62"/>
        <v>0</v>
      </c>
      <c r="FX30" s="76">
        <f t="shared" si="62"/>
        <v>0</v>
      </c>
      <c r="FY30" s="76">
        <f t="shared" si="62"/>
        <v>0</v>
      </c>
      <c r="FZ30" s="76">
        <f t="shared" si="62"/>
        <v>0</v>
      </c>
      <c r="GA30" s="76">
        <f t="shared" si="62"/>
        <v>0</v>
      </c>
      <c r="GB30" s="76">
        <f t="shared" si="62"/>
        <v>0</v>
      </c>
      <c r="GC30" s="76">
        <f t="shared" si="62"/>
        <v>0</v>
      </c>
      <c r="GD30" s="76">
        <f t="shared" si="62"/>
        <v>0</v>
      </c>
      <c r="GE30" s="76">
        <f t="shared" si="62"/>
        <v>0</v>
      </c>
      <c r="GF30" s="76">
        <f t="shared" si="62"/>
        <v>0</v>
      </c>
      <c r="GG30" s="76">
        <f t="shared" si="63"/>
        <v>0</v>
      </c>
      <c r="GH30" s="76">
        <f t="shared" si="63"/>
        <v>0</v>
      </c>
      <c r="GI30" s="76">
        <f t="shared" si="63"/>
        <v>0</v>
      </c>
      <c r="GJ30" s="76">
        <f t="shared" si="63"/>
        <v>0</v>
      </c>
      <c r="GK30" s="76">
        <f t="shared" si="63"/>
        <v>0</v>
      </c>
      <c r="GL30" s="76">
        <f t="shared" si="63"/>
        <v>0</v>
      </c>
      <c r="GM30" s="76">
        <f t="shared" si="63"/>
        <v>0</v>
      </c>
      <c r="GN30" s="76">
        <f t="shared" si="63"/>
        <v>0</v>
      </c>
      <c r="GO30" s="76">
        <f t="shared" si="63"/>
        <v>0</v>
      </c>
      <c r="GP30" s="76">
        <f t="shared" si="63"/>
        <v>0</v>
      </c>
      <c r="GQ30" s="76">
        <f t="shared" si="64"/>
        <v>0</v>
      </c>
      <c r="GR30" s="76">
        <f t="shared" si="64"/>
        <v>0</v>
      </c>
      <c r="GS30" s="76">
        <f t="shared" si="64"/>
        <v>0</v>
      </c>
      <c r="GT30" s="76">
        <f t="shared" si="64"/>
        <v>0</v>
      </c>
      <c r="GU30" s="76">
        <f t="shared" si="64"/>
        <v>0</v>
      </c>
      <c r="GV30" s="76">
        <f t="shared" si="64"/>
        <v>0</v>
      </c>
      <c r="GW30" s="76">
        <f t="shared" si="64"/>
        <v>0</v>
      </c>
      <c r="GX30" s="76">
        <f t="shared" si="64"/>
        <v>0</v>
      </c>
      <c r="GY30" s="76">
        <f t="shared" si="64"/>
        <v>0</v>
      </c>
      <c r="GZ30" s="76">
        <f t="shared" si="64"/>
        <v>0</v>
      </c>
      <c r="HA30" s="76">
        <f t="shared" si="65"/>
        <v>0</v>
      </c>
      <c r="HB30" s="76">
        <f t="shared" si="65"/>
        <v>0</v>
      </c>
      <c r="HC30" s="76">
        <f t="shared" si="65"/>
        <v>0</v>
      </c>
      <c r="HD30" s="76">
        <f t="shared" si="65"/>
        <v>0</v>
      </c>
      <c r="HE30" s="76">
        <f t="shared" si="65"/>
        <v>0</v>
      </c>
      <c r="HF30" s="76">
        <f t="shared" si="65"/>
        <v>0</v>
      </c>
      <c r="HG30" s="76">
        <f t="shared" si="65"/>
        <v>0</v>
      </c>
      <c r="HH30" s="76">
        <f t="shared" si="65"/>
        <v>0</v>
      </c>
      <c r="HI30" s="76">
        <f t="shared" si="65"/>
        <v>0</v>
      </c>
      <c r="HJ30" s="76">
        <f t="shared" si="65"/>
        <v>0</v>
      </c>
      <c r="HK30" s="76">
        <f t="shared" si="66"/>
        <v>0</v>
      </c>
      <c r="HL30" s="76">
        <f t="shared" si="66"/>
        <v>0</v>
      </c>
      <c r="HM30" s="76">
        <f t="shared" si="66"/>
        <v>0</v>
      </c>
      <c r="HN30" s="76">
        <f t="shared" si="66"/>
        <v>0</v>
      </c>
      <c r="HO30" s="76">
        <f t="shared" si="66"/>
        <v>0</v>
      </c>
      <c r="HP30" s="76">
        <f t="shared" si="66"/>
        <v>0</v>
      </c>
      <c r="HQ30" s="76">
        <f t="shared" si="66"/>
        <v>0</v>
      </c>
      <c r="HR30" s="76">
        <f t="shared" si="66"/>
        <v>0</v>
      </c>
      <c r="HS30" s="76">
        <f t="shared" si="66"/>
        <v>0</v>
      </c>
      <c r="HT30" s="76">
        <f t="shared" si="66"/>
        <v>0</v>
      </c>
      <c r="HU30" s="76">
        <f t="shared" si="66"/>
        <v>0</v>
      </c>
      <c r="HV30" s="76">
        <f t="shared" si="66"/>
        <v>0</v>
      </c>
    </row>
    <row r="31" spans="2:230" ht="15">
      <c r="B31" s="56"/>
      <c r="C31" s="13"/>
      <c r="D31" s="14"/>
      <c r="E31" s="14"/>
      <c r="F31" s="9"/>
      <c r="G31" s="7"/>
      <c r="H31" s="7"/>
      <c r="I31" s="66"/>
      <c r="J31" s="510"/>
      <c r="K31" s="511"/>
      <c r="L31" s="22"/>
      <c r="M31" s="74">
        <f t="shared" si="59"/>
        <v>0</v>
      </c>
      <c r="N31" s="74">
        <f t="shared" si="59"/>
        <v>0</v>
      </c>
      <c r="O31" s="74">
        <f t="shared" si="59"/>
        <v>0</v>
      </c>
      <c r="P31" s="74">
        <f t="shared" si="59"/>
        <v>0</v>
      </c>
      <c r="Q31" s="74">
        <f t="shared" si="59"/>
        <v>0</v>
      </c>
      <c r="R31" s="74">
        <f t="shared" si="59"/>
        <v>0</v>
      </c>
      <c r="S31" s="74">
        <f t="shared" si="59"/>
        <v>0</v>
      </c>
      <c r="T31" s="74">
        <f t="shared" si="59"/>
        <v>0</v>
      </c>
      <c r="U31" s="74">
        <f t="shared" si="59"/>
        <v>0</v>
      </c>
      <c r="V31" s="74">
        <f t="shared" si="59"/>
        <v>0</v>
      </c>
      <c r="W31" s="74">
        <f t="shared" si="59"/>
        <v>0</v>
      </c>
      <c r="X31" s="74">
        <f t="shared" si="59"/>
        <v>0</v>
      </c>
      <c r="Y31" s="74">
        <f t="shared" si="59"/>
        <v>0</v>
      </c>
      <c r="Z31" s="74">
        <f t="shared" si="59"/>
        <v>0</v>
      </c>
      <c r="AA31" s="74">
        <f t="shared" si="59"/>
        <v>0</v>
      </c>
      <c r="AB31" s="74">
        <f t="shared" si="59"/>
        <v>0</v>
      </c>
      <c r="AC31" s="74">
        <f t="shared" si="59"/>
        <v>0</v>
      </c>
      <c r="AD31" s="74">
        <f t="shared" si="59"/>
        <v>0</v>
      </c>
      <c r="AE31" s="74">
        <f t="shared" si="59"/>
        <v>0</v>
      </c>
      <c r="AF31" s="74">
        <f t="shared" si="59"/>
        <v>0</v>
      </c>
      <c r="AG31" s="74">
        <f t="shared" si="59"/>
        <v>0</v>
      </c>
      <c r="AH31" s="74">
        <f t="shared" si="59"/>
        <v>0</v>
      </c>
      <c r="AI31" s="74">
        <f t="shared" si="59"/>
        <v>0</v>
      </c>
      <c r="AJ31" s="74">
        <f t="shared" si="59"/>
        <v>0</v>
      </c>
      <c r="AK31" s="74">
        <f t="shared" si="59"/>
        <v>0</v>
      </c>
      <c r="AL31" s="74">
        <f t="shared" si="59"/>
        <v>0</v>
      </c>
      <c r="AM31" s="74">
        <f t="shared" si="59"/>
        <v>0</v>
      </c>
      <c r="AN31" s="74">
        <f t="shared" si="59"/>
        <v>0</v>
      </c>
      <c r="AO31" s="74">
        <f t="shared" si="59"/>
        <v>0</v>
      </c>
      <c r="AP31" s="74">
        <f t="shared" si="59"/>
        <v>0</v>
      </c>
      <c r="AQ31" s="74">
        <f t="shared" si="59"/>
        <v>0</v>
      </c>
      <c r="AR31" s="74">
        <f t="shared" si="59"/>
        <v>0</v>
      </c>
      <c r="AS31" s="74">
        <f t="shared" si="59"/>
        <v>0</v>
      </c>
      <c r="AT31" s="74">
        <f t="shared" si="59"/>
        <v>0</v>
      </c>
      <c r="AU31" s="74">
        <f t="shared" si="59"/>
        <v>0</v>
      </c>
      <c r="AV31" s="74">
        <f t="shared" si="59"/>
        <v>0</v>
      </c>
      <c r="AW31" s="74">
        <f t="shared" si="59"/>
        <v>0</v>
      </c>
      <c r="AX31" s="74">
        <f t="shared" si="59"/>
        <v>0</v>
      </c>
      <c r="AY31" s="74">
        <f t="shared" si="59"/>
        <v>0</v>
      </c>
      <c r="AZ31" s="74">
        <f t="shared" si="59"/>
        <v>0</v>
      </c>
      <c r="BA31" s="74">
        <f t="shared" si="59"/>
        <v>0</v>
      </c>
      <c r="BB31" s="74">
        <f t="shared" si="59"/>
        <v>0</v>
      </c>
      <c r="BC31" s="74">
        <f t="shared" si="59"/>
        <v>0</v>
      </c>
      <c r="BD31" s="74">
        <f t="shared" si="59"/>
        <v>0</v>
      </c>
      <c r="BE31" s="74">
        <f t="shared" si="59"/>
        <v>0</v>
      </c>
      <c r="BF31" s="74">
        <f t="shared" si="59"/>
        <v>0</v>
      </c>
      <c r="BG31" s="74">
        <f t="shared" si="59"/>
        <v>0</v>
      </c>
      <c r="BH31" s="74">
        <f t="shared" si="59"/>
        <v>0</v>
      </c>
      <c r="BI31" s="74">
        <f t="shared" si="59"/>
        <v>0</v>
      </c>
      <c r="BJ31" s="74">
        <f t="shared" si="59"/>
        <v>0</v>
      </c>
      <c r="BK31" s="74">
        <f t="shared" si="59"/>
        <v>0</v>
      </c>
      <c r="BL31" s="74">
        <f t="shared" si="59"/>
        <v>0</v>
      </c>
      <c r="BM31" s="74">
        <f t="shared" si="59"/>
        <v>0</v>
      </c>
      <c r="BN31" s="74">
        <f t="shared" si="59"/>
        <v>0</v>
      </c>
      <c r="BO31" s="74">
        <f t="shared" si="59"/>
        <v>0</v>
      </c>
      <c r="BP31" s="74">
        <f t="shared" si="59"/>
        <v>0</v>
      </c>
      <c r="BQ31" s="74">
        <f t="shared" si="59"/>
        <v>0</v>
      </c>
      <c r="BR31" s="74">
        <f t="shared" si="59"/>
        <v>0</v>
      </c>
      <c r="BS31" s="74">
        <f t="shared" si="59"/>
        <v>0</v>
      </c>
      <c r="BT31" s="74">
        <f t="shared" si="59"/>
        <v>0</v>
      </c>
      <c r="BU31" s="74">
        <f t="shared" si="59"/>
        <v>0</v>
      </c>
      <c r="BV31" s="74">
        <f t="shared" si="59"/>
        <v>0</v>
      </c>
      <c r="BW31" s="74">
        <f t="shared" si="59"/>
        <v>0</v>
      </c>
      <c r="BX31" s="74">
        <f t="shared" ref="BX31:CF31" si="67">+IF(EOMONTH($D31,0)=BX$11,+$C31,0)</f>
        <v>0</v>
      </c>
      <c r="BY31" s="74">
        <f t="shared" si="67"/>
        <v>0</v>
      </c>
      <c r="BZ31" s="74">
        <f t="shared" si="67"/>
        <v>0</v>
      </c>
      <c r="CA31" s="74">
        <f t="shared" si="67"/>
        <v>0</v>
      </c>
      <c r="CB31" s="74">
        <f t="shared" si="67"/>
        <v>0</v>
      </c>
      <c r="CC31" s="74">
        <f t="shared" si="67"/>
        <v>0</v>
      </c>
      <c r="CD31" s="74">
        <f t="shared" si="67"/>
        <v>0</v>
      </c>
      <c r="CE31" s="74">
        <f t="shared" si="67"/>
        <v>0</v>
      </c>
      <c r="CF31" s="74">
        <f t="shared" si="67"/>
        <v>0</v>
      </c>
      <c r="CG31" s="23"/>
      <c r="CH31" s="75">
        <f>+IF(EOMONTH($I31,0)=CH$11,+$C31*(1+VLOOKUP(+$G31,D!$C$18:$D$19,2)),0)</f>
        <v>0</v>
      </c>
      <c r="CI31" s="75">
        <f>+IF(EOMONTH($I31,0)=CI$11,+$C31*(1+VLOOKUP(+$G31,D!$C$18:$D$19,2)),0)</f>
        <v>0</v>
      </c>
      <c r="CJ31" s="75">
        <f>+IF(EOMONTH($I31,0)=CJ$11,+$C31*(1+VLOOKUP(+$G31,D!$C$18:$D$19,2)),0)</f>
        <v>0</v>
      </c>
      <c r="CK31" s="75">
        <f>+IF(EOMONTH($I31,0)=CK$11,+$C31*(1+VLOOKUP(+$G31,D!$C$18:$D$19,2)),0)</f>
        <v>0</v>
      </c>
      <c r="CL31" s="75">
        <f>+IF(EOMONTH($I31,0)=CL$11,+$C31*(1+VLOOKUP(+$G31,D!$C$18:$D$19,2)),0)</f>
        <v>0</v>
      </c>
      <c r="CM31" s="75">
        <f>+IF(EOMONTH($I31,0)=CM$11,+$C31*(1+VLOOKUP(+$G31,D!$C$18:$D$19,2)),0)</f>
        <v>0</v>
      </c>
      <c r="CN31" s="75">
        <f>+IF(EOMONTH($I31,0)=CN$11,+$C31*(1+VLOOKUP(+$G31,D!$C$18:$D$19,2)),0)</f>
        <v>0</v>
      </c>
      <c r="CO31" s="75">
        <f>+IF(EOMONTH($I31,0)=CO$11,+$C31*(1+VLOOKUP(+$G31,D!$C$18:$D$19,2)),0)</f>
        <v>0</v>
      </c>
      <c r="CP31" s="75">
        <f>+IF(EOMONTH($I31,0)=CP$11,+$C31*(1+VLOOKUP(+$G31,D!$C$18:$D$19,2)),0)</f>
        <v>0</v>
      </c>
      <c r="CQ31" s="75">
        <f>+IF(EOMONTH($I31,0)=CQ$11,+$C31*(1+VLOOKUP(+$G31,D!$C$18:$D$19,2)),0)</f>
        <v>0</v>
      </c>
      <c r="CR31" s="75">
        <f>+IF(EOMONTH($I31,0)=CR$11,+$C31*(1+VLOOKUP(+$G31,D!$C$18:$D$19,2)),0)</f>
        <v>0</v>
      </c>
      <c r="CS31" s="75">
        <f>+IF(EOMONTH($I31,0)=CS$11,+$C31*(1+VLOOKUP(+$G31,D!$C$18:$D$19,2)),0)</f>
        <v>0</v>
      </c>
      <c r="CT31" s="75">
        <f>+IF(EOMONTH($I31,0)=CT$11,+$C31*(1+VLOOKUP(+$G31,D!$C$18:$D$19,2)),0)</f>
        <v>0</v>
      </c>
      <c r="CU31" s="75">
        <f>+IF(EOMONTH($I31,0)=CU$11,+$C31*(1+VLOOKUP(+$G31,D!$C$18:$D$19,2)),0)</f>
        <v>0</v>
      </c>
      <c r="CV31" s="75">
        <f>+IF(EOMONTH($I31,0)=CV$11,+$C31*(1+VLOOKUP(+$G31,D!$C$18:$D$19,2)),0)</f>
        <v>0</v>
      </c>
      <c r="CW31" s="75">
        <f>+IF(EOMONTH($I31,0)=CW$11,+$C31*(1+VLOOKUP(+$G31,D!$C$18:$D$19,2)),0)</f>
        <v>0</v>
      </c>
      <c r="CX31" s="75">
        <f>+IF(EOMONTH($I31,0)=CX$11,+$C31*(1+VLOOKUP(+$G31,D!$C$18:$D$19,2)),0)</f>
        <v>0</v>
      </c>
      <c r="CY31" s="75">
        <f>+IF(EOMONTH($I31,0)=CY$11,+$C31*(1+VLOOKUP(+$G31,D!$C$18:$D$19,2)),0)</f>
        <v>0</v>
      </c>
      <c r="CZ31" s="75">
        <f>+IF(EOMONTH($I31,0)=CZ$11,+$C31*(1+VLOOKUP(+$G31,D!$C$18:$D$19,2)),0)</f>
        <v>0</v>
      </c>
      <c r="DA31" s="75">
        <f>+IF(EOMONTH($I31,0)=DA$11,+$C31*(1+VLOOKUP(+$G31,D!$C$18:$D$19,2)),0)</f>
        <v>0</v>
      </c>
      <c r="DB31" s="75">
        <f>+IF(EOMONTH($I31,0)=DB$11,+$C31*(1+VLOOKUP(+$G31,D!$C$18:$D$19,2)),0)</f>
        <v>0</v>
      </c>
      <c r="DC31" s="75">
        <f>+IF(EOMONTH($I31,0)=DC$11,+$C31*(1+VLOOKUP(+$G31,D!$C$18:$D$19,2)),0)</f>
        <v>0</v>
      </c>
      <c r="DD31" s="75">
        <f>+IF(EOMONTH($I31,0)=DD$11,+$C31*(1+VLOOKUP(+$G31,D!$C$18:$D$19,2)),0)</f>
        <v>0</v>
      </c>
      <c r="DE31" s="75">
        <f>+IF(EOMONTH($I31,0)=DE$11,+$C31*(1+VLOOKUP(+$G31,D!$C$18:$D$19,2)),0)</f>
        <v>0</v>
      </c>
      <c r="DF31" s="75">
        <f>+IF(EOMONTH($I31,0)=DF$11,+$C31*(1+VLOOKUP(+$G31,D!$C$18:$D$19,2)),0)</f>
        <v>0</v>
      </c>
      <c r="DG31" s="75">
        <f>+IF(EOMONTH($I31,0)=DG$11,+$C31*(1+VLOOKUP(+$G31,D!$C$18:$D$19,2)),0)</f>
        <v>0</v>
      </c>
      <c r="DH31" s="75">
        <f>+IF(EOMONTH($I31,0)=DH$11,+$C31*(1+VLOOKUP(+$G31,D!$C$18:$D$19,2)),0)</f>
        <v>0</v>
      </c>
      <c r="DI31" s="75">
        <f>+IF(EOMONTH($I31,0)=DI$11,+$C31*(1+VLOOKUP(+$G31,D!$C$18:$D$19,2)),0)</f>
        <v>0</v>
      </c>
      <c r="DJ31" s="75">
        <f>+IF(EOMONTH($I31,0)=DJ$11,+$C31*(1+VLOOKUP(+$G31,D!$C$18:$D$19,2)),0)</f>
        <v>0</v>
      </c>
      <c r="DK31" s="75">
        <f>+IF(EOMONTH($I31,0)=DK$11,+$C31*(1+VLOOKUP(+$G31,D!$C$18:$D$19,2)),0)</f>
        <v>0</v>
      </c>
      <c r="DL31" s="75">
        <f>+IF(EOMONTH($I31,0)=DL$11,+$C31*(1+VLOOKUP(+$G31,D!$C$18:$D$19,2)),0)</f>
        <v>0</v>
      </c>
      <c r="DM31" s="75">
        <f>+IF(EOMONTH($I31,0)=DM$11,+$C31*(1+VLOOKUP(+$G31,D!$C$18:$D$19,2)),0)</f>
        <v>0</v>
      </c>
      <c r="DN31" s="75">
        <f>+IF(EOMONTH($I31,0)=DN$11,+$C31*(1+VLOOKUP(+$G31,D!$C$18:$D$19,2)),0)</f>
        <v>0</v>
      </c>
      <c r="DO31" s="75">
        <f>+IF(EOMONTH($I31,0)=DO$11,+$C31*(1+VLOOKUP(+$G31,D!$C$18:$D$19,2)),0)</f>
        <v>0</v>
      </c>
      <c r="DP31" s="75">
        <f>+IF(EOMONTH($I31,0)=DP$11,+$C31*(1+VLOOKUP(+$G31,D!$C$18:$D$19,2)),0)</f>
        <v>0</v>
      </c>
      <c r="DQ31" s="75">
        <f>+IF(EOMONTH($I31,0)=DQ$11,+$C31*(1+VLOOKUP(+$G31,D!$C$18:$D$19,2)),0)</f>
        <v>0</v>
      </c>
      <c r="DR31" s="75">
        <f>+IF(EOMONTH($I31,0)=DR$11,+$C31*(1+VLOOKUP(+$G31,D!$C$18:$D$19,2)),0)</f>
        <v>0</v>
      </c>
      <c r="DS31" s="75">
        <f>+IF(EOMONTH($I31,0)=DS$11,+$C31*(1+VLOOKUP(+$G31,D!$C$18:$D$19,2)),0)</f>
        <v>0</v>
      </c>
      <c r="DT31" s="75">
        <f>+IF(EOMONTH($I31,0)=DT$11,+$C31*(1+VLOOKUP(+$G31,D!$C$18:$D$19,2)),0)</f>
        <v>0</v>
      </c>
      <c r="DU31" s="75">
        <f>+IF(EOMONTH($I31,0)=DU$11,+$C31*(1+VLOOKUP(+$G31,D!$C$18:$D$19,2)),0)</f>
        <v>0</v>
      </c>
      <c r="DV31" s="75">
        <f>+IF(EOMONTH($I31,0)=DV$11,+$C31*(1+VLOOKUP(+$G31,D!$C$18:$D$19,2)),0)</f>
        <v>0</v>
      </c>
      <c r="DW31" s="75">
        <f>+IF(EOMONTH($I31,0)=DW$11,+$C31*(1+VLOOKUP(+$G31,D!$C$18:$D$19,2)),0)</f>
        <v>0</v>
      </c>
      <c r="DX31" s="75">
        <f>+IF(EOMONTH($I31,0)=DX$11,+$C31*(1+VLOOKUP(+$G31,D!$C$18:$D$19,2)),0)</f>
        <v>0</v>
      </c>
      <c r="DY31" s="75">
        <f>+IF(EOMONTH($I31,0)=DY$11,+$C31*(1+VLOOKUP(+$G31,D!$C$18:$D$19,2)),0)</f>
        <v>0</v>
      </c>
      <c r="DZ31" s="75">
        <f>+IF(EOMONTH($I31,0)=DZ$11,+$C31*(1+VLOOKUP(+$G31,D!$C$18:$D$19,2)),0)</f>
        <v>0</v>
      </c>
      <c r="EA31" s="75">
        <f>+IF(EOMONTH($I31,0)=EA$11,+$C31*(1+VLOOKUP(+$G31,D!$C$18:$D$19,2)),0)</f>
        <v>0</v>
      </c>
      <c r="EB31" s="75">
        <f>+IF(EOMONTH($I31,0)=EB$11,+$C31*(1+VLOOKUP(+$G31,D!$C$18:$D$19,2)),0)</f>
        <v>0</v>
      </c>
      <c r="EC31" s="75">
        <f>+IF(EOMONTH($I31,0)=EC$11,+$C31*(1+VLOOKUP(+$G31,D!$C$18:$D$19,2)),0)</f>
        <v>0</v>
      </c>
      <c r="ED31" s="75">
        <f>+IF(EOMONTH($I31,0)=ED$11,+$C31*(1+VLOOKUP(+$G31,D!$C$18:$D$19,2)),0)</f>
        <v>0</v>
      </c>
      <c r="EE31" s="75">
        <f>+IF(EOMONTH($I31,0)=EE$11,+$C31*(1+VLOOKUP(+$G31,D!$C$18:$D$19,2)),0)</f>
        <v>0</v>
      </c>
      <c r="EF31" s="75">
        <f>+IF(EOMONTH($I31,0)=EF$11,+$C31*(1+VLOOKUP(+$G31,D!$C$18:$D$19,2)),0)</f>
        <v>0</v>
      </c>
      <c r="EG31" s="75">
        <f>+IF(EOMONTH($I31,0)=EG$11,+$C31*(1+VLOOKUP(+$G31,D!$C$18:$D$19,2)),0)</f>
        <v>0</v>
      </c>
      <c r="EH31" s="75">
        <f>+IF(EOMONTH($I31,0)=EH$11,+$C31*(1+VLOOKUP(+$G31,D!$C$18:$D$19,2)),0)</f>
        <v>0</v>
      </c>
      <c r="EI31" s="75">
        <f>+IF(EOMONTH($I31,0)=EI$11,+$C31*(1+VLOOKUP(+$G31,D!$C$18:$D$19,2)),0)</f>
        <v>0</v>
      </c>
      <c r="EJ31" s="75">
        <f>+IF(EOMONTH($I31,0)=EJ$11,+$C31*(1+VLOOKUP(+$G31,D!$C$18:$D$19,2)),0)</f>
        <v>0</v>
      </c>
      <c r="EK31" s="75">
        <f>+IF(EOMONTH($I31,0)=EK$11,+$C31*(1+VLOOKUP(+$G31,D!$C$18:$D$19,2)),0)</f>
        <v>0</v>
      </c>
      <c r="EL31" s="75">
        <f>+IF(EOMONTH($I31,0)=EL$11,+$C31*(1+VLOOKUP(+$G31,D!$C$18:$D$19,2)),0)</f>
        <v>0</v>
      </c>
      <c r="EM31" s="75">
        <f>+IF(EOMONTH($I31,0)=EM$11,+$C31*(1+VLOOKUP(+$G31,D!$C$18:$D$19,2)),0)</f>
        <v>0</v>
      </c>
      <c r="EN31" s="75">
        <f>+IF(EOMONTH($I31,0)=EN$11,+$C31*(1+VLOOKUP(+$G31,D!$C$18:$D$19,2)),0)</f>
        <v>0</v>
      </c>
      <c r="EO31" s="75">
        <f>+IF(EOMONTH($I31,0)=EO$11,+$C31*(1+VLOOKUP(+$G31,D!$C$18:$D$19,2)),0)</f>
        <v>0</v>
      </c>
      <c r="EP31" s="75">
        <f>+IF(EOMONTH($I31,0)=EP$11,+$C31*(1+VLOOKUP(+$G31,D!$C$18:$D$19,2)),0)</f>
        <v>0</v>
      </c>
      <c r="EQ31" s="75">
        <f>+IF(EOMONTH($I31,0)=EQ$11,+$C31*(1+VLOOKUP(+$G31,D!$C$18:$D$19,2)),0)</f>
        <v>0</v>
      </c>
      <c r="ER31" s="75">
        <f>+IF(EOMONTH($I31,0)=ER$11,+$C31*(1+VLOOKUP(+$G31,D!$C$18:$D$19,2)),0)</f>
        <v>0</v>
      </c>
      <c r="ES31" s="75">
        <f>+IF(EOMONTH($I31,0)=ES$11,+$C31*(1+VLOOKUP(+$G31,D!$C$18:$D$19,2)),0)</f>
        <v>0</v>
      </c>
      <c r="ET31" s="75">
        <f>+IF(EOMONTH($I31,0)=ET$11,+$C31*(1+VLOOKUP(+$G31,D!$C$18:$D$19,2)),0)</f>
        <v>0</v>
      </c>
      <c r="EU31" s="75">
        <f>+IF(EOMONTH($I31,0)=EU$11,+$C31*(1+VLOOKUP(+$G31,D!$C$18:$D$19,2)),0)</f>
        <v>0</v>
      </c>
      <c r="EV31" s="75">
        <f>+IF(EOMONTH($I31,0)=EV$11,+$C31*(1+VLOOKUP(+$G31,D!$C$18:$D$19,2)),0)</f>
        <v>0</v>
      </c>
      <c r="EW31" s="75">
        <f>+IF(EOMONTH($I31,0)=EW$11,+$C31*(1+VLOOKUP(+$G31,D!$C$18:$D$19,2)),0)</f>
        <v>0</v>
      </c>
      <c r="EX31" s="75">
        <f>+IF(EOMONTH($I31,0)=EX$11,+$C31*(1+VLOOKUP(+$G31,D!$C$18:$D$19,2)),0)</f>
        <v>0</v>
      </c>
      <c r="EY31" s="75">
        <f>+IF(EOMONTH($I31,0)=EY$11,+$C31*(1+VLOOKUP(+$G31,D!$C$18:$D$19,2)),0)</f>
        <v>0</v>
      </c>
      <c r="EZ31" s="75">
        <f>+IF(EOMONTH($I31,0)=EZ$11,+$C31*(1+VLOOKUP(+$G31,D!$C$18:$D$19,2)),0)</f>
        <v>0</v>
      </c>
      <c r="FA31" s="75">
        <f>+IF(EOMONTH($I31,0)=FA$11,+$C31*(1+VLOOKUP(+$G31,D!$C$18:$D$19,2)),0)</f>
        <v>0</v>
      </c>
      <c r="FB31" s="23"/>
      <c r="FC31" s="76">
        <f t="shared" si="60"/>
        <v>0</v>
      </c>
      <c r="FD31" s="76">
        <f t="shared" si="60"/>
        <v>0</v>
      </c>
      <c r="FE31" s="76">
        <f t="shared" si="60"/>
        <v>0</v>
      </c>
      <c r="FF31" s="76">
        <f t="shared" si="60"/>
        <v>0</v>
      </c>
      <c r="FG31" s="76">
        <f t="shared" si="60"/>
        <v>0</v>
      </c>
      <c r="FH31" s="76">
        <f t="shared" si="60"/>
        <v>0</v>
      </c>
      <c r="FI31" s="76">
        <f t="shared" si="60"/>
        <v>0</v>
      </c>
      <c r="FJ31" s="76">
        <f t="shared" si="60"/>
        <v>0</v>
      </c>
      <c r="FK31" s="76">
        <f t="shared" si="60"/>
        <v>0</v>
      </c>
      <c r="FL31" s="76">
        <f t="shared" si="60"/>
        <v>0</v>
      </c>
      <c r="FM31" s="76">
        <f t="shared" si="61"/>
        <v>0</v>
      </c>
      <c r="FN31" s="76">
        <f t="shared" si="61"/>
        <v>0</v>
      </c>
      <c r="FO31" s="76">
        <f t="shared" si="61"/>
        <v>0</v>
      </c>
      <c r="FP31" s="76">
        <f t="shared" si="61"/>
        <v>0</v>
      </c>
      <c r="FQ31" s="76">
        <f t="shared" si="61"/>
        <v>0</v>
      </c>
      <c r="FR31" s="76">
        <f t="shared" si="61"/>
        <v>0</v>
      </c>
      <c r="FS31" s="76">
        <f t="shared" si="61"/>
        <v>0</v>
      </c>
      <c r="FT31" s="76">
        <f t="shared" si="61"/>
        <v>0</v>
      </c>
      <c r="FU31" s="76">
        <f t="shared" si="61"/>
        <v>0</v>
      </c>
      <c r="FV31" s="76">
        <f t="shared" si="61"/>
        <v>0</v>
      </c>
      <c r="FW31" s="76">
        <f t="shared" si="62"/>
        <v>0</v>
      </c>
      <c r="FX31" s="76">
        <f t="shared" si="62"/>
        <v>0</v>
      </c>
      <c r="FY31" s="76">
        <f t="shared" si="62"/>
        <v>0</v>
      </c>
      <c r="FZ31" s="76">
        <f t="shared" si="62"/>
        <v>0</v>
      </c>
      <c r="GA31" s="76">
        <f t="shared" si="62"/>
        <v>0</v>
      </c>
      <c r="GB31" s="76">
        <f t="shared" si="62"/>
        <v>0</v>
      </c>
      <c r="GC31" s="76">
        <f t="shared" si="62"/>
        <v>0</v>
      </c>
      <c r="GD31" s="76">
        <f t="shared" si="62"/>
        <v>0</v>
      </c>
      <c r="GE31" s="76">
        <f t="shared" si="62"/>
        <v>0</v>
      </c>
      <c r="GF31" s="76">
        <f t="shared" si="62"/>
        <v>0</v>
      </c>
      <c r="GG31" s="76">
        <f t="shared" si="63"/>
        <v>0</v>
      </c>
      <c r="GH31" s="76">
        <f t="shared" si="63"/>
        <v>0</v>
      </c>
      <c r="GI31" s="76">
        <f t="shared" si="63"/>
        <v>0</v>
      </c>
      <c r="GJ31" s="76">
        <f t="shared" si="63"/>
        <v>0</v>
      </c>
      <c r="GK31" s="76">
        <f t="shared" si="63"/>
        <v>0</v>
      </c>
      <c r="GL31" s="76">
        <f t="shared" si="63"/>
        <v>0</v>
      </c>
      <c r="GM31" s="76">
        <f t="shared" si="63"/>
        <v>0</v>
      </c>
      <c r="GN31" s="76">
        <f t="shared" si="63"/>
        <v>0</v>
      </c>
      <c r="GO31" s="76">
        <f t="shared" si="63"/>
        <v>0</v>
      </c>
      <c r="GP31" s="76">
        <f t="shared" si="63"/>
        <v>0</v>
      </c>
      <c r="GQ31" s="76">
        <f t="shared" si="64"/>
        <v>0</v>
      </c>
      <c r="GR31" s="76">
        <f t="shared" si="64"/>
        <v>0</v>
      </c>
      <c r="GS31" s="76">
        <f t="shared" si="64"/>
        <v>0</v>
      </c>
      <c r="GT31" s="76">
        <f t="shared" si="64"/>
        <v>0</v>
      </c>
      <c r="GU31" s="76">
        <f t="shared" si="64"/>
        <v>0</v>
      </c>
      <c r="GV31" s="76">
        <f t="shared" si="64"/>
        <v>0</v>
      </c>
      <c r="GW31" s="76">
        <f t="shared" si="64"/>
        <v>0</v>
      </c>
      <c r="GX31" s="76">
        <f t="shared" si="64"/>
        <v>0</v>
      </c>
      <c r="GY31" s="76">
        <f t="shared" si="64"/>
        <v>0</v>
      </c>
      <c r="GZ31" s="76">
        <f t="shared" si="64"/>
        <v>0</v>
      </c>
      <c r="HA31" s="76">
        <f t="shared" si="65"/>
        <v>0</v>
      </c>
      <c r="HB31" s="76">
        <f t="shared" si="65"/>
        <v>0</v>
      </c>
      <c r="HC31" s="76">
        <f t="shared" si="65"/>
        <v>0</v>
      </c>
      <c r="HD31" s="76">
        <f t="shared" si="65"/>
        <v>0</v>
      </c>
      <c r="HE31" s="76">
        <f t="shared" si="65"/>
        <v>0</v>
      </c>
      <c r="HF31" s="76">
        <f t="shared" si="65"/>
        <v>0</v>
      </c>
      <c r="HG31" s="76">
        <f t="shared" si="65"/>
        <v>0</v>
      </c>
      <c r="HH31" s="76">
        <f t="shared" si="65"/>
        <v>0</v>
      </c>
      <c r="HI31" s="76">
        <f t="shared" si="65"/>
        <v>0</v>
      </c>
      <c r="HJ31" s="76">
        <f t="shared" si="65"/>
        <v>0</v>
      </c>
      <c r="HK31" s="76">
        <f t="shared" si="66"/>
        <v>0</v>
      </c>
      <c r="HL31" s="76">
        <f t="shared" si="66"/>
        <v>0</v>
      </c>
      <c r="HM31" s="76">
        <f t="shared" si="66"/>
        <v>0</v>
      </c>
      <c r="HN31" s="76">
        <f t="shared" si="66"/>
        <v>0</v>
      </c>
      <c r="HO31" s="76">
        <f t="shared" si="66"/>
        <v>0</v>
      </c>
      <c r="HP31" s="76">
        <f t="shared" si="66"/>
        <v>0</v>
      </c>
      <c r="HQ31" s="76">
        <f t="shared" si="66"/>
        <v>0</v>
      </c>
      <c r="HR31" s="76">
        <f t="shared" si="66"/>
        <v>0</v>
      </c>
      <c r="HS31" s="76">
        <f t="shared" si="66"/>
        <v>0</v>
      </c>
      <c r="HT31" s="76">
        <f t="shared" si="66"/>
        <v>0</v>
      </c>
      <c r="HU31" s="76">
        <f t="shared" si="66"/>
        <v>0</v>
      </c>
      <c r="HV31" s="76">
        <f t="shared" si="66"/>
        <v>0</v>
      </c>
    </row>
    <row r="32" spans="2:230" ht="12.75" thickBot="1">
      <c r="B32" s="282" t="s">
        <v>32</v>
      </c>
      <c r="C32" s="292">
        <f>SUM(C29:C31)</f>
        <v>0</v>
      </c>
      <c r="D32" s="14"/>
      <c r="E32" s="14"/>
      <c r="F32" s="9"/>
      <c r="G32" s="7"/>
      <c r="H32" s="7"/>
      <c r="I32" s="66"/>
      <c r="J32" s="510"/>
      <c r="K32" s="512"/>
      <c r="L32" s="22"/>
      <c r="M32" s="58">
        <f t="shared" ref="M32:BX32" si="68">SUM(M29:M31)</f>
        <v>0</v>
      </c>
      <c r="N32" s="58">
        <f t="shared" si="68"/>
        <v>0</v>
      </c>
      <c r="O32" s="58">
        <f t="shared" si="68"/>
        <v>0</v>
      </c>
      <c r="P32" s="58">
        <f t="shared" si="68"/>
        <v>0</v>
      </c>
      <c r="Q32" s="58">
        <f t="shared" si="68"/>
        <v>0</v>
      </c>
      <c r="R32" s="58">
        <f t="shared" si="68"/>
        <v>0</v>
      </c>
      <c r="S32" s="58">
        <f t="shared" si="68"/>
        <v>0</v>
      </c>
      <c r="T32" s="58">
        <f t="shared" si="68"/>
        <v>0</v>
      </c>
      <c r="U32" s="58">
        <f t="shared" si="68"/>
        <v>0</v>
      </c>
      <c r="V32" s="58">
        <f t="shared" si="68"/>
        <v>0</v>
      </c>
      <c r="W32" s="58">
        <f t="shared" si="68"/>
        <v>0</v>
      </c>
      <c r="X32" s="58">
        <f t="shared" si="68"/>
        <v>0</v>
      </c>
      <c r="Y32" s="58">
        <f t="shared" si="68"/>
        <v>0</v>
      </c>
      <c r="Z32" s="58">
        <f t="shared" si="68"/>
        <v>0</v>
      </c>
      <c r="AA32" s="58">
        <f t="shared" si="68"/>
        <v>0</v>
      </c>
      <c r="AB32" s="58">
        <f t="shared" si="68"/>
        <v>0</v>
      </c>
      <c r="AC32" s="58">
        <f t="shared" si="68"/>
        <v>0</v>
      </c>
      <c r="AD32" s="58">
        <f t="shared" si="68"/>
        <v>0</v>
      </c>
      <c r="AE32" s="58">
        <f t="shared" si="68"/>
        <v>0</v>
      </c>
      <c r="AF32" s="58">
        <f t="shared" si="68"/>
        <v>0</v>
      </c>
      <c r="AG32" s="58">
        <f t="shared" si="68"/>
        <v>0</v>
      </c>
      <c r="AH32" s="58">
        <f t="shared" si="68"/>
        <v>0</v>
      </c>
      <c r="AI32" s="58">
        <f t="shared" si="68"/>
        <v>0</v>
      </c>
      <c r="AJ32" s="58">
        <f t="shared" si="68"/>
        <v>0</v>
      </c>
      <c r="AK32" s="58">
        <f t="shared" si="68"/>
        <v>0</v>
      </c>
      <c r="AL32" s="58">
        <f t="shared" si="68"/>
        <v>0</v>
      </c>
      <c r="AM32" s="58">
        <f t="shared" si="68"/>
        <v>0</v>
      </c>
      <c r="AN32" s="58">
        <f t="shared" si="68"/>
        <v>0</v>
      </c>
      <c r="AO32" s="58">
        <f t="shared" si="68"/>
        <v>0</v>
      </c>
      <c r="AP32" s="58">
        <f t="shared" si="68"/>
        <v>0</v>
      </c>
      <c r="AQ32" s="58">
        <f t="shared" si="68"/>
        <v>0</v>
      </c>
      <c r="AR32" s="58">
        <f t="shared" si="68"/>
        <v>0</v>
      </c>
      <c r="AS32" s="58">
        <f t="shared" si="68"/>
        <v>0</v>
      </c>
      <c r="AT32" s="58">
        <f t="shared" si="68"/>
        <v>0</v>
      </c>
      <c r="AU32" s="58">
        <f t="shared" si="68"/>
        <v>0</v>
      </c>
      <c r="AV32" s="58">
        <f t="shared" si="68"/>
        <v>0</v>
      </c>
      <c r="AW32" s="58">
        <f t="shared" si="68"/>
        <v>0</v>
      </c>
      <c r="AX32" s="58">
        <f t="shared" si="68"/>
        <v>0</v>
      </c>
      <c r="AY32" s="58">
        <f t="shared" si="68"/>
        <v>0</v>
      </c>
      <c r="AZ32" s="58">
        <f t="shared" si="68"/>
        <v>0</v>
      </c>
      <c r="BA32" s="58">
        <f t="shared" si="68"/>
        <v>0</v>
      </c>
      <c r="BB32" s="58">
        <f t="shared" si="68"/>
        <v>0</v>
      </c>
      <c r="BC32" s="58">
        <f t="shared" si="68"/>
        <v>0</v>
      </c>
      <c r="BD32" s="58">
        <f t="shared" si="68"/>
        <v>0</v>
      </c>
      <c r="BE32" s="58">
        <f t="shared" si="68"/>
        <v>0</v>
      </c>
      <c r="BF32" s="58">
        <f t="shared" si="68"/>
        <v>0</v>
      </c>
      <c r="BG32" s="58">
        <f t="shared" si="68"/>
        <v>0</v>
      </c>
      <c r="BH32" s="58">
        <f t="shared" si="68"/>
        <v>0</v>
      </c>
      <c r="BI32" s="58">
        <f t="shared" si="68"/>
        <v>0</v>
      </c>
      <c r="BJ32" s="58">
        <f t="shared" si="68"/>
        <v>0</v>
      </c>
      <c r="BK32" s="58">
        <f t="shared" si="68"/>
        <v>0</v>
      </c>
      <c r="BL32" s="58">
        <f t="shared" si="68"/>
        <v>0</v>
      </c>
      <c r="BM32" s="58">
        <f t="shared" si="68"/>
        <v>0</v>
      </c>
      <c r="BN32" s="58">
        <f t="shared" si="68"/>
        <v>0</v>
      </c>
      <c r="BO32" s="58">
        <f t="shared" si="68"/>
        <v>0</v>
      </c>
      <c r="BP32" s="58">
        <f t="shared" si="68"/>
        <v>0</v>
      </c>
      <c r="BQ32" s="58">
        <f t="shared" si="68"/>
        <v>0</v>
      </c>
      <c r="BR32" s="58">
        <f t="shared" si="68"/>
        <v>0</v>
      </c>
      <c r="BS32" s="58">
        <f t="shared" si="68"/>
        <v>0</v>
      </c>
      <c r="BT32" s="58">
        <f t="shared" si="68"/>
        <v>0</v>
      </c>
      <c r="BU32" s="58">
        <f t="shared" si="68"/>
        <v>0</v>
      </c>
      <c r="BV32" s="58">
        <f t="shared" si="68"/>
        <v>0</v>
      </c>
      <c r="BW32" s="58">
        <f t="shared" si="68"/>
        <v>0</v>
      </c>
      <c r="BX32" s="58">
        <f t="shared" si="68"/>
        <v>0</v>
      </c>
      <c r="BY32" s="58">
        <f t="shared" ref="BY32:CI32" si="69">SUM(BY29:BY31)</f>
        <v>0</v>
      </c>
      <c r="BZ32" s="58">
        <f t="shared" si="69"/>
        <v>0</v>
      </c>
      <c r="CA32" s="58">
        <f t="shared" si="69"/>
        <v>0</v>
      </c>
      <c r="CB32" s="58">
        <f t="shared" si="69"/>
        <v>0</v>
      </c>
      <c r="CC32" s="58">
        <f t="shared" si="69"/>
        <v>0</v>
      </c>
      <c r="CD32" s="58">
        <f t="shared" si="69"/>
        <v>0</v>
      </c>
      <c r="CE32" s="58">
        <f t="shared" si="69"/>
        <v>0</v>
      </c>
      <c r="CF32" s="58">
        <f t="shared" si="69"/>
        <v>0</v>
      </c>
      <c r="CG32" s="23"/>
      <c r="CH32" s="59">
        <f t="shared" si="69"/>
        <v>0</v>
      </c>
      <c r="CI32" s="59">
        <f t="shared" si="69"/>
        <v>0</v>
      </c>
      <c r="CJ32" s="59">
        <f t="shared" ref="CJ32:DO32" si="70">SUM(CJ29:CJ31)</f>
        <v>0</v>
      </c>
      <c r="CK32" s="59">
        <f t="shared" si="70"/>
        <v>0</v>
      </c>
      <c r="CL32" s="59">
        <f t="shared" si="70"/>
        <v>0</v>
      </c>
      <c r="CM32" s="59">
        <f t="shared" si="70"/>
        <v>0</v>
      </c>
      <c r="CN32" s="59">
        <f t="shared" si="70"/>
        <v>0</v>
      </c>
      <c r="CO32" s="59">
        <f t="shared" si="70"/>
        <v>0</v>
      </c>
      <c r="CP32" s="59">
        <f t="shared" si="70"/>
        <v>0</v>
      </c>
      <c r="CQ32" s="59">
        <f t="shared" si="70"/>
        <v>0</v>
      </c>
      <c r="CR32" s="59">
        <f t="shared" si="70"/>
        <v>0</v>
      </c>
      <c r="CS32" s="59">
        <f t="shared" si="70"/>
        <v>0</v>
      </c>
      <c r="CT32" s="59">
        <f t="shared" si="70"/>
        <v>0</v>
      </c>
      <c r="CU32" s="59">
        <f t="shared" si="70"/>
        <v>0</v>
      </c>
      <c r="CV32" s="59">
        <f t="shared" si="70"/>
        <v>0</v>
      </c>
      <c r="CW32" s="59">
        <f t="shared" si="70"/>
        <v>0</v>
      </c>
      <c r="CX32" s="59">
        <f t="shared" si="70"/>
        <v>0</v>
      </c>
      <c r="CY32" s="59">
        <f t="shared" si="70"/>
        <v>0</v>
      </c>
      <c r="CZ32" s="59">
        <f t="shared" si="70"/>
        <v>0</v>
      </c>
      <c r="DA32" s="59">
        <f t="shared" si="70"/>
        <v>0</v>
      </c>
      <c r="DB32" s="59">
        <f t="shared" si="70"/>
        <v>0</v>
      </c>
      <c r="DC32" s="59">
        <f t="shared" si="70"/>
        <v>0</v>
      </c>
      <c r="DD32" s="59">
        <f t="shared" si="70"/>
        <v>0</v>
      </c>
      <c r="DE32" s="59">
        <f t="shared" si="70"/>
        <v>0</v>
      </c>
      <c r="DF32" s="59">
        <f t="shared" si="70"/>
        <v>0</v>
      </c>
      <c r="DG32" s="59">
        <f t="shared" si="70"/>
        <v>0</v>
      </c>
      <c r="DH32" s="59">
        <f t="shared" si="70"/>
        <v>0</v>
      </c>
      <c r="DI32" s="59">
        <f t="shared" si="70"/>
        <v>0</v>
      </c>
      <c r="DJ32" s="59">
        <f t="shared" si="70"/>
        <v>0</v>
      </c>
      <c r="DK32" s="59">
        <f t="shared" si="70"/>
        <v>0</v>
      </c>
      <c r="DL32" s="59">
        <f t="shared" si="70"/>
        <v>0</v>
      </c>
      <c r="DM32" s="59">
        <f t="shared" si="70"/>
        <v>0</v>
      </c>
      <c r="DN32" s="59">
        <f t="shared" si="70"/>
        <v>0</v>
      </c>
      <c r="DO32" s="59">
        <f t="shared" si="70"/>
        <v>0</v>
      </c>
      <c r="DP32" s="59">
        <f t="shared" ref="DP32:EU32" si="71">SUM(DP29:DP31)</f>
        <v>0</v>
      </c>
      <c r="DQ32" s="59">
        <f t="shared" si="71"/>
        <v>0</v>
      </c>
      <c r="DR32" s="59">
        <f t="shared" si="71"/>
        <v>0</v>
      </c>
      <c r="DS32" s="59">
        <f t="shared" si="71"/>
        <v>0</v>
      </c>
      <c r="DT32" s="59">
        <f t="shared" si="71"/>
        <v>0</v>
      </c>
      <c r="DU32" s="59">
        <f t="shared" si="71"/>
        <v>0</v>
      </c>
      <c r="DV32" s="59">
        <f t="shared" si="71"/>
        <v>0</v>
      </c>
      <c r="DW32" s="59">
        <f t="shared" si="71"/>
        <v>0</v>
      </c>
      <c r="DX32" s="59">
        <f t="shared" si="71"/>
        <v>0</v>
      </c>
      <c r="DY32" s="59">
        <f t="shared" si="71"/>
        <v>0</v>
      </c>
      <c r="DZ32" s="59">
        <f t="shared" si="71"/>
        <v>0</v>
      </c>
      <c r="EA32" s="59">
        <f t="shared" si="71"/>
        <v>0</v>
      </c>
      <c r="EB32" s="59">
        <f t="shared" si="71"/>
        <v>0</v>
      </c>
      <c r="EC32" s="59">
        <f t="shared" si="71"/>
        <v>0</v>
      </c>
      <c r="ED32" s="59">
        <f t="shared" si="71"/>
        <v>0</v>
      </c>
      <c r="EE32" s="59">
        <f t="shared" si="71"/>
        <v>0</v>
      </c>
      <c r="EF32" s="59">
        <f t="shared" si="71"/>
        <v>0</v>
      </c>
      <c r="EG32" s="59">
        <f t="shared" si="71"/>
        <v>0</v>
      </c>
      <c r="EH32" s="59">
        <f t="shared" si="71"/>
        <v>0</v>
      </c>
      <c r="EI32" s="59">
        <f t="shared" si="71"/>
        <v>0</v>
      </c>
      <c r="EJ32" s="59">
        <f t="shared" si="71"/>
        <v>0</v>
      </c>
      <c r="EK32" s="59">
        <f t="shared" si="71"/>
        <v>0</v>
      </c>
      <c r="EL32" s="59">
        <f t="shared" si="71"/>
        <v>0</v>
      </c>
      <c r="EM32" s="59">
        <f t="shared" si="71"/>
        <v>0</v>
      </c>
      <c r="EN32" s="59">
        <f t="shared" si="71"/>
        <v>0</v>
      </c>
      <c r="EO32" s="59">
        <f t="shared" si="71"/>
        <v>0</v>
      </c>
      <c r="EP32" s="59">
        <f t="shared" si="71"/>
        <v>0</v>
      </c>
      <c r="EQ32" s="59">
        <f t="shared" si="71"/>
        <v>0</v>
      </c>
      <c r="ER32" s="59">
        <f t="shared" si="71"/>
        <v>0</v>
      </c>
      <c r="ES32" s="59">
        <f t="shared" si="71"/>
        <v>0</v>
      </c>
      <c r="ET32" s="59">
        <f t="shared" si="71"/>
        <v>0</v>
      </c>
      <c r="EU32" s="59">
        <f t="shared" si="71"/>
        <v>0</v>
      </c>
      <c r="EV32" s="59">
        <f t="shared" ref="EV32:FA32" si="72">SUM(EV29:EV31)</f>
        <v>0</v>
      </c>
      <c r="EW32" s="59">
        <f t="shared" si="72"/>
        <v>0</v>
      </c>
      <c r="EX32" s="59">
        <f t="shared" si="72"/>
        <v>0</v>
      </c>
      <c r="EY32" s="59">
        <f t="shared" si="72"/>
        <v>0</v>
      </c>
      <c r="EZ32" s="59">
        <f t="shared" si="72"/>
        <v>0</v>
      </c>
      <c r="FA32" s="59">
        <f t="shared" si="72"/>
        <v>0</v>
      </c>
      <c r="FB32" s="23"/>
      <c r="FC32" s="60">
        <f t="shared" ref="FC32:GH32" si="73">SUM(FC29:FC31)</f>
        <v>0</v>
      </c>
      <c r="FD32" s="60">
        <f t="shared" si="73"/>
        <v>0</v>
      </c>
      <c r="FE32" s="60">
        <f t="shared" si="73"/>
        <v>0</v>
      </c>
      <c r="FF32" s="60">
        <f t="shared" si="73"/>
        <v>0</v>
      </c>
      <c r="FG32" s="60">
        <f t="shared" si="73"/>
        <v>0</v>
      </c>
      <c r="FH32" s="60">
        <f t="shared" si="73"/>
        <v>0</v>
      </c>
      <c r="FI32" s="60">
        <f t="shared" si="73"/>
        <v>0</v>
      </c>
      <c r="FJ32" s="60">
        <f t="shared" si="73"/>
        <v>0</v>
      </c>
      <c r="FK32" s="60">
        <f t="shared" si="73"/>
        <v>0</v>
      </c>
      <c r="FL32" s="60">
        <f t="shared" si="73"/>
        <v>0</v>
      </c>
      <c r="FM32" s="60">
        <f t="shared" si="73"/>
        <v>0</v>
      </c>
      <c r="FN32" s="60">
        <f t="shared" si="73"/>
        <v>0</v>
      </c>
      <c r="FO32" s="60">
        <f t="shared" si="73"/>
        <v>0</v>
      </c>
      <c r="FP32" s="60">
        <f t="shared" si="73"/>
        <v>0</v>
      </c>
      <c r="FQ32" s="60">
        <f t="shared" si="73"/>
        <v>0</v>
      </c>
      <c r="FR32" s="60">
        <f t="shared" si="73"/>
        <v>0</v>
      </c>
      <c r="FS32" s="60">
        <f t="shared" si="73"/>
        <v>0</v>
      </c>
      <c r="FT32" s="60">
        <f t="shared" si="73"/>
        <v>0</v>
      </c>
      <c r="FU32" s="60">
        <f t="shared" si="73"/>
        <v>0</v>
      </c>
      <c r="FV32" s="60">
        <f t="shared" si="73"/>
        <v>0</v>
      </c>
      <c r="FW32" s="60">
        <f t="shared" si="73"/>
        <v>0</v>
      </c>
      <c r="FX32" s="60">
        <f t="shared" si="73"/>
        <v>0</v>
      </c>
      <c r="FY32" s="60">
        <f t="shared" si="73"/>
        <v>0</v>
      </c>
      <c r="FZ32" s="60">
        <f t="shared" si="73"/>
        <v>0</v>
      </c>
      <c r="GA32" s="60">
        <f t="shared" si="73"/>
        <v>0</v>
      </c>
      <c r="GB32" s="60">
        <f t="shared" si="73"/>
        <v>0</v>
      </c>
      <c r="GC32" s="60">
        <f t="shared" si="73"/>
        <v>0</v>
      </c>
      <c r="GD32" s="60">
        <f t="shared" si="73"/>
        <v>0</v>
      </c>
      <c r="GE32" s="60">
        <f t="shared" si="73"/>
        <v>0</v>
      </c>
      <c r="GF32" s="60">
        <f t="shared" si="73"/>
        <v>0</v>
      </c>
      <c r="GG32" s="60">
        <f t="shared" si="73"/>
        <v>0</v>
      </c>
      <c r="GH32" s="60">
        <f t="shared" si="73"/>
        <v>0</v>
      </c>
      <c r="GI32" s="60">
        <f t="shared" ref="GI32:HN32" si="74">SUM(GI29:GI31)</f>
        <v>0</v>
      </c>
      <c r="GJ32" s="60">
        <f t="shared" si="74"/>
        <v>0</v>
      </c>
      <c r="GK32" s="60">
        <f t="shared" si="74"/>
        <v>0</v>
      </c>
      <c r="GL32" s="60">
        <f t="shared" si="74"/>
        <v>0</v>
      </c>
      <c r="GM32" s="60">
        <f t="shared" si="74"/>
        <v>0</v>
      </c>
      <c r="GN32" s="60">
        <f t="shared" si="74"/>
        <v>0</v>
      </c>
      <c r="GO32" s="60">
        <f t="shared" si="74"/>
        <v>0</v>
      </c>
      <c r="GP32" s="60">
        <f t="shared" si="74"/>
        <v>0</v>
      </c>
      <c r="GQ32" s="60">
        <f t="shared" si="74"/>
        <v>0</v>
      </c>
      <c r="GR32" s="60">
        <f t="shared" si="74"/>
        <v>0</v>
      </c>
      <c r="GS32" s="60">
        <f t="shared" si="74"/>
        <v>0</v>
      </c>
      <c r="GT32" s="60">
        <f t="shared" si="74"/>
        <v>0</v>
      </c>
      <c r="GU32" s="60">
        <f t="shared" si="74"/>
        <v>0</v>
      </c>
      <c r="GV32" s="60">
        <f t="shared" si="74"/>
        <v>0</v>
      </c>
      <c r="GW32" s="60">
        <f t="shared" si="74"/>
        <v>0</v>
      </c>
      <c r="GX32" s="60">
        <f t="shared" si="74"/>
        <v>0</v>
      </c>
      <c r="GY32" s="60">
        <f t="shared" si="74"/>
        <v>0</v>
      </c>
      <c r="GZ32" s="60">
        <f t="shared" si="74"/>
        <v>0</v>
      </c>
      <c r="HA32" s="60">
        <f t="shared" si="74"/>
        <v>0</v>
      </c>
      <c r="HB32" s="60">
        <f t="shared" si="74"/>
        <v>0</v>
      </c>
      <c r="HC32" s="60">
        <f t="shared" si="74"/>
        <v>0</v>
      </c>
      <c r="HD32" s="60">
        <f t="shared" si="74"/>
        <v>0</v>
      </c>
      <c r="HE32" s="60">
        <f t="shared" si="74"/>
        <v>0</v>
      </c>
      <c r="HF32" s="60">
        <f t="shared" si="74"/>
        <v>0</v>
      </c>
      <c r="HG32" s="60">
        <f t="shared" si="74"/>
        <v>0</v>
      </c>
      <c r="HH32" s="60">
        <f t="shared" si="74"/>
        <v>0</v>
      </c>
      <c r="HI32" s="60">
        <f t="shared" si="74"/>
        <v>0</v>
      </c>
      <c r="HJ32" s="60">
        <f t="shared" si="74"/>
        <v>0</v>
      </c>
      <c r="HK32" s="60">
        <f t="shared" si="74"/>
        <v>0</v>
      </c>
      <c r="HL32" s="60">
        <f t="shared" si="74"/>
        <v>0</v>
      </c>
      <c r="HM32" s="60">
        <f t="shared" si="74"/>
        <v>0</v>
      </c>
      <c r="HN32" s="60">
        <f t="shared" si="74"/>
        <v>0</v>
      </c>
      <c r="HO32" s="60">
        <f t="shared" ref="HO32:HV32" si="75">SUM(HO29:HO31)</f>
        <v>0</v>
      </c>
      <c r="HP32" s="60">
        <f t="shared" si="75"/>
        <v>0</v>
      </c>
      <c r="HQ32" s="60">
        <f t="shared" si="75"/>
        <v>0</v>
      </c>
      <c r="HR32" s="60">
        <f t="shared" si="75"/>
        <v>0</v>
      </c>
      <c r="HS32" s="60">
        <f t="shared" si="75"/>
        <v>0</v>
      </c>
      <c r="HT32" s="60">
        <f t="shared" si="75"/>
        <v>0</v>
      </c>
      <c r="HU32" s="60">
        <f t="shared" si="75"/>
        <v>0</v>
      </c>
      <c r="HV32" s="60">
        <f t="shared" si="75"/>
        <v>0</v>
      </c>
    </row>
    <row r="33" spans="1:230" s="65" customFormat="1">
      <c r="D33" s="66"/>
      <c r="E33" s="66"/>
      <c r="F33" s="67"/>
      <c r="G33" s="68"/>
      <c r="H33" s="68"/>
      <c r="I33" s="66"/>
      <c r="J33" s="510"/>
      <c r="K33" s="512"/>
      <c r="L33" s="70"/>
      <c r="M33" s="71"/>
      <c r="N33" s="71"/>
      <c r="O33" s="71"/>
      <c r="P33" s="71"/>
      <c r="Q33" s="71"/>
      <c r="R33" s="71"/>
      <c r="S33" s="71"/>
      <c r="T33" s="71"/>
      <c r="U33" s="71"/>
      <c r="V33" s="71"/>
      <c r="W33" s="71"/>
      <c r="X33" s="71"/>
      <c r="Y33" s="71"/>
      <c r="Z33" s="71"/>
      <c r="AA33" s="71"/>
      <c r="AB33" s="71"/>
      <c r="AC33" s="71"/>
      <c r="AD33" s="71"/>
      <c r="AE33" s="71"/>
      <c r="AF33" s="71"/>
      <c r="AG33" s="71"/>
      <c r="AH33" s="71"/>
      <c r="AI33" s="71"/>
      <c r="AJ33" s="71"/>
      <c r="AK33" s="71"/>
      <c r="AL33" s="71"/>
      <c r="AM33" s="71"/>
      <c r="AN33" s="71"/>
      <c r="AO33" s="71"/>
      <c r="AP33" s="71"/>
      <c r="AQ33" s="71"/>
      <c r="AR33" s="71"/>
      <c r="AS33" s="71"/>
      <c r="AT33" s="71"/>
      <c r="AU33" s="71"/>
      <c r="AV33" s="71"/>
      <c r="AW33" s="71"/>
      <c r="AX33" s="71"/>
      <c r="AY33" s="71"/>
      <c r="AZ33" s="71"/>
      <c r="BA33" s="71"/>
      <c r="BB33" s="71"/>
      <c r="BC33" s="71"/>
      <c r="BD33" s="71"/>
      <c r="BE33" s="71"/>
      <c r="BF33" s="71"/>
      <c r="BG33" s="71"/>
      <c r="BH33" s="71"/>
      <c r="BI33" s="71"/>
      <c r="BJ33" s="71"/>
      <c r="BK33" s="71"/>
      <c r="BL33" s="71"/>
      <c r="BM33" s="71"/>
      <c r="BN33" s="71"/>
      <c r="BO33" s="71"/>
      <c r="BP33" s="71"/>
      <c r="BQ33" s="71"/>
      <c r="BR33" s="71"/>
      <c r="BS33" s="71"/>
      <c r="BT33" s="71"/>
      <c r="BU33" s="71"/>
      <c r="BV33" s="71"/>
      <c r="BW33" s="71"/>
      <c r="BX33" s="71"/>
      <c r="BY33" s="71"/>
      <c r="BZ33" s="71"/>
      <c r="CA33" s="71"/>
      <c r="CB33" s="71"/>
      <c r="CC33" s="71"/>
      <c r="CD33" s="71"/>
      <c r="CE33" s="71"/>
      <c r="CF33" s="71"/>
      <c r="CG33" s="73"/>
      <c r="CH33" s="71"/>
      <c r="CI33" s="71"/>
      <c r="CJ33" s="71"/>
      <c r="CK33" s="71"/>
      <c r="CL33" s="71"/>
      <c r="CM33" s="71"/>
      <c r="CN33" s="71"/>
      <c r="CO33" s="71"/>
      <c r="CP33" s="71"/>
      <c r="CQ33" s="71"/>
      <c r="CR33" s="71"/>
      <c r="CS33" s="71"/>
      <c r="CT33" s="71"/>
      <c r="CU33" s="71"/>
      <c r="CV33" s="71"/>
      <c r="CW33" s="71"/>
      <c r="CX33" s="71"/>
      <c r="CY33" s="71"/>
      <c r="CZ33" s="71"/>
      <c r="DA33" s="71"/>
      <c r="DB33" s="71"/>
      <c r="DC33" s="71"/>
      <c r="DD33" s="71"/>
      <c r="DE33" s="71"/>
      <c r="DF33" s="71"/>
      <c r="DG33" s="71"/>
      <c r="DH33" s="71"/>
      <c r="DI33" s="71"/>
      <c r="DJ33" s="71"/>
      <c r="DK33" s="71"/>
      <c r="DL33" s="71"/>
      <c r="DM33" s="71"/>
      <c r="DN33" s="71"/>
      <c r="DO33" s="71"/>
      <c r="DP33" s="71"/>
      <c r="DQ33" s="71"/>
      <c r="DR33" s="71"/>
      <c r="DS33" s="71"/>
      <c r="DT33" s="71"/>
      <c r="DU33" s="71"/>
      <c r="DV33" s="71"/>
      <c r="DW33" s="71"/>
      <c r="DX33" s="71"/>
      <c r="DY33" s="71"/>
      <c r="DZ33" s="71"/>
      <c r="EA33" s="71"/>
      <c r="EB33" s="71"/>
      <c r="EC33" s="71"/>
      <c r="ED33" s="71"/>
      <c r="EE33" s="71"/>
      <c r="EF33" s="71"/>
      <c r="EG33" s="71"/>
      <c r="EH33" s="71"/>
      <c r="EI33" s="71"/>
      <c r="EJ33" s="71"/>
      <c r="EK33" s="71"/>
      <c r="EL33" s="71"/>
      <c r="EM33" s="71"/>
      <c r="EN33" s="71"/>
      <c r="EO33" s="71"/>
      <c r="EP33" s="71"/>
      <c r="EQ33" s="71"/>
      <c r="ER33" s="71"/>
      <c r="ES33" s="71"/>
      <c r="ET33" s="71"/>
      <c r="EU33" s="71"/>
      <c r="EV33" s="71"/>
      <c r="EW33" s="71"/>
      <c r="EX33" s="71"/>
      <c r="EY33" s="71"/>
      <c r="EZ33" s="71"/>
      <c r="FA33" s="71"/>
      <c r="FB33" s="73"/>
      <c r="FC33" s="71"/>
      <c r="FD33" s="71"/>
      <c r="FE33" s="71"/>
      <c r="FF33" s="71"/>
      <c r="FG33" s="71"/>
      <c r="FH33" s="71"/>
      <c r="FI33" s="71"/>
      <c r="FJ33" s="71"/>
      <c r="FK33" s="71"/>
      <c r="FL33" s="71"/>
      <c r="FM33" s="71"/>
      <c r="FN33" s="71"/>
      <c r="FO33" s="71"/>
      <c r="FP33" s="71"/>
      <c r="FQ33" s="71"/>
      <c r="FR33" s="71"/>
      <c r="FS33" s="71"/>
      <c r="FT33" s="71"/>
      <c r="FU33" s="71"/>
      <c r="FV33" s="71"/>
      <c r="FW33" s="71"/>
      <c r="FX33" s="71"/>
      <c r="FY33" s="71"/>
      <c r="FZ33" s="71"/>
      <c r="GA33" s="71"/>
      <c r="GB33" s="71"/>
      <c r="GC33" s="71"/>
      <c r="GD33" s="71"/>
      <c r="GE33" s="71"/>
      <c r="GF33" s="71"/>
      <c r="GG33" s="71"/>
      <c r="GH33" s="71"/>
      <c r="GI33" s="71"/>
      <c r="GJ33" s="71"/>
      <c r="GK33" s="71"/>
      <c r="GL33" s="71"/>
      <c r="GM33" s="71"/>
      <c r="GN33" s="71"/>
      <c r="GO33" s="71"/>
      <c r="GP33" s="71"/>
      <c r="GQ33" s="71"/>
      <c r="GR33" s="71"/>
      <c r="GS33" s="71"/>
      <c r="GT33" s="71"/>
      <c r="GU33" s="71"/>
      <c r="GV33" s="71"/>
      <c r="GW33" s="71"/>
      <c r="GX33" s="71"/>
      <c r="GY33" s="71"/>
      <c r="GZ33" s="71"/>
      <c r="HA33" s="71"/>
      <c r="HB33" s="71"/>
      <c r="HC33" s="71"/>
      <c r="HD33" s="71"/>
      <c r="HE33" s="71"/>
      <c r="HF33" s="71"/>
      <c r="HG33" s="71"/>
      <c r="HH33" s="71"/>
      <c r="HI33" s="71"/>
      <c r="HJ33" s="71"/>
      <c r="HK33" s="71"/>
      <c r="HL33" s="71"/>
      <c r="HM33" s="71"/>
      <c r="HN33" s="71"/>
      <c r="HO33" s="71"/>
      <c r="HP33" s="71"/>
      <c r="HQ33" s="71"/>
      <c r="HR33" s="71"/>
      <c r="HS33" s="71"/>
      <c r="HT33" s="71"/>
      <c r="HU33" s="71"/>
      <c r="HV33" s="71"/>
    </row>
    <row r="34" spans="1:230" ht="12.75" thickBot="1">
      <c r="B34" s="277" t="s">
        <v>33</v>
      </c>
      <c r="C34" s="281">
        <f>+C32+C27+C22+C17</f>
        <v>100</v>
      </c>
      <c r="D34" s="14"/>
      <c r="E34" s="14"/>
      <c r="F34" s="9"/>
      <c r="G34" s="5"/>
      <c r="J34" s="510"/>
      <c r="K34" s="513"/>
      <c r="L34" s="23"/>
      <c r="M34" s="62">
        <f t="shared" ref="M34:AR34" si="76">+M32+M27+M22+M17</f>
        <v>45</v>
      </c>
      <c r="N34" s="62">
        <f t="shared" si="76"/>
        <v>30</v>
      </c>
      <c r="O34" s="62">
        <f t="shared" si="76"/>
        <v>0</v>
      </c>
      <c r="P34" s="62">
        <f t="shared" si="76"/>
        <v>0</v>
      </c>
      <c r="Q34" s="62">
        <f t="shared" si="76"/>
        <v>0</v>
      </c>
      <c r="R34" s="62">
        <f t="shared" si="76"/>
        <v>1</v>
      </c>
      <c r="S34" s="62">
        <f t="shared" si="76"/>
        <v>0</v>
      </c>
      <c r="T34" s="62">
        <f t="shared" si="76"/>
        <v>0</v>
      </c>
      <c r="U34" s="62">
        <f t="shared" si="76"/>
        <v>12</v>
      </c>
      <c r="V34" s="62">
        <f t="shared" si="76"/>
        <v>0</v>
      </c>
      <c r="W34" s="62">
        <f t="shared" si="76"/>
        <v>0</v>
      </c>
      <c r="X34" s="62">
        <f t="shared" si="76"/>
        <v>0</v>
      </c>
      <c r="Y34" s="62">
        <f t="shared" si="76"/>
        <v>12</v>
      </c>
      <c r="Z34" s="62">
        <f t="shared" si="76"/>
        <v>0</v>
      </c>
      <c r="AA34" s="62">
        <f t="shared" si="76"/>
        <v>0</v>
      </c>
      <c r="AB34" s="62">
        <f t="shared" si="76"/>
        <v>0</v>
      </c>
      <c r="AC34" s="62">
        <f t="shared" si="76"/>
        <v>0</v>
      </c>
      <c r="AD34" s="62">
        <f t="shared" si="76"/>
        <v>0</v>
      </c>
      <c r="AE34" s="62">
        <f t="shared" si="76"/>
        <v>0</v>
      </c>
      <c r="AF34" s="62">
        <f t="shared" si="76"/>
        <v>0</v>
      </c>
      <c r="AG34" s="62">
        <f t="shared" si="76"/>
        <v>0</v>
      </c>
      <c r="AH34" s="62">
        <f t="shared" si="76"/>
        <v>0</v>
      </c>
      <c r="AI34" s="62">
        <f t="shared" si="76"/>
        <v>0</v>
      </c>
      <c r="AJ34" s="62">
        <f t="shared" si="76"/>
        <v>0</v>
      </c>
      <c r="AK34" s="62">
        <f t="shared" si="76"/>
        <v>0</v>
      </c>
      <c r="AL34" s="62">
        <f t="shared" si="76"/>
        <v>0</v>
      </c>
      <c r="AM34" s="62">
        <f t="shared" si="76"/>
        <v>0</v>
      </c>
      <c r="AN34" s="62">
        <f t="shared" si="76"/>
        <v>0</v>
      </c>
      <c r="AO34" s="62">
        <f t="shared" si="76"/>
        <v>0</v>
      </c>
      <c r="AP34" s="62">
        <f t="shared" si="76"/>
        <v>0</v>
      </c>
      <c r="AQ34" s="62">
        <f t="shared" si="76"/>
        <v>0</v>
      </c>
      <c r="AR34" s="62">
        <f t="shared" si="76"/>
        <v>0</v>
      </c>
      <c r="AS34" s="62">
        <f t="shared" ref="AS34:BX34" si="77">+AS32+AS27+AS22+AS17</f>
        <v>0</v>
      </c>
      <c r="AT34" s="62">
        <f t="shared" si="77"/>
        <v>0</v>
      </c>
      <c r="AU34" s="62">
        <f t="shared" si="77"/>
        <v>0</v>
      </c>
      <c r="AV34" s="62">
        <f t="shared" si="77"/>
        <v>0</v>
      </c>
      <c r="AW34" s="62">
        <f t="shared" si="77"/>
        <v>0</v>
      </c>
      <c r="AX34" s="62">
        <f t="shared" si="77"/>
        <v>0</v>
      </c>
      <c r="AY34" s="62">
        <f t="shared" si="77"/>
        <v>0</v>
      </c>
      <c r="AZ34" s="62">
        <f t="shared" si="77"/>
        <v>0</v>
      </c>
      <c r="BA34" s="62">
        <f t="shared" si="77"/>
        <v>0</v>
      </c>
      <c r="BB34" s="62">
        <f t="shared" si="77"/>
        <v>0</v>
      </c>
      <c r="BC34" s="62">
        <f t="shared" si="77"/>
        <v>0</v>
      </c>
      <c r="BD34" s="62">
        <f t="shared" si="77"/>
        <v>0</v>
      </c>
      <c r="BE34" s="62">
        <f t="shared" si="77"/>
        <v>0</v>
      </c>
      <c r="BF34" s="62">
        <f t="shared" si="77"/>
        <v>0</v>
      </c>
      <c r="BG34" s="62">
        <f t="shared" si="77"/>
        <v>0</v>
      </c>
      <c r="BH34" s="62">
        <f t="shared" si="77"/>
        <v>0</v>
      </c>
      <c r="BI34" s="62">
        <f t="shared" si="77"/>
        <v>0</v>
      </c>
      <c r="BJ34" s="62">
        <f t="shared" si="77"/>
        <v>0</v>
      </c>
      <c r="BK34" s="62">
        <f t="shared" si="77"/>
        <v>0</v>
      </c>
      <c r="BL34" s="62">
        <f t="shared" si="77"/>
        <v>0</v>
      </c>
      <c r="BM34" s="62">
        <f t="shared" si="77"/>
        <v>0</v>
      </c>
      <c r="BN34" s="62">
        <f t="shared" si="77"/>
        <v>0</v>
      </c>
      <c r="BO34" s="62">
        <f t="shared" si="77"/>
        <v>0</v>
      </c>
      <c r="BP34" s="62">
        <f t="shared" si="77"/>
        <v>0</v>
      </c>
      <c r="BQ34" s="62">
        <f t="shared" si="77"/>
        <v>0</v>
      </c>
      <c r="BR34" s="62">
        <f t="shared" si="77"/>
        <v>0</v>
      </c>
      <c r="BS34" s="62">
        <f t="shared" si="77"/>
        <v>0</v>
      </c>
      <c r="BT34" s="62">
        <f t="shared" si="77"/>
        <v>0</v>
      </c>
      <c r="BU34" s="62">
        <f t="shared" si="77"/>
        <v>0</v>
      </c>
      <c r="BV34" s="62">
        <f t="shared" si="77"/>
        <v>0</v>
      </c>
      <c r="BW34" s="62">
        <f t="shared" si="77"/>
        <v>0</v>
      </c>
      <c r="BX34" s="62">
        <f t="shared" si="77"/>
        <v>0</v>
      </c>
      <c r="BY34" s="62">
        <f t="shared" ref="BY34:CF34" si="78">+BY32+BY27+BY22+BY17</f>
        <v>0</v>
      </c>
      <c r="BZ34" s="62">
        <f t="shared" si="78"/>
        <v>0</v>
      </c>
      <c r="CA34" s="62">
        <f t="shared" si="78"/>
        <v>0</v>
      </c>
      <c r="CB34" s="62">
        <f t="shared" si="78"/>
        <v>0</v>
      </c>
      <c r="CC34" s="62">
        <f t="shared" si="78"/>
        <v>0</v>
      </c>
      <c r="CD34" s="62">
        <f t="shared" si="78"/>
        <v>0</v>
      </c>
      <c r="CE34" s="62">
        <f t="shared" si="78"/>
        <v>0</v>
      </c>
      <c r="CF34" s="62">
        <f t="shared" si="78"/>
        <v>0</v>
      </c>
      <c r="CG34" s="23"/>
      <c r="CH34" s="63">
        <f t="shared" ref="CH34:DM34" si="79">+CH32+CH27+CH22+CH17</f>
        <v>45</v>
      </c>
      <c r="CI34" s="63">
        <f t="shared" si="79"/>
        <v>0</v>
      </c>
      <c r="CJ34" s="63">
        <f t="shared" si="79"/>
        <v>0</v>
      </c>
      <c r="CK34" s="63">
        <f t="shared" si="79"/>
        <v>36.299999999999997</v>
      </c>
      <c r="CL34" s="63">
        <f t="shared" si="79"/>
        <v>0</v>
      </c>
      <c r="CM34" s="63">
        <f t="shared" si="79"/>
        <v>0</v>
      </c>
      <c r="CN34" s="63">
        <f t="shared" si="79"/>
        <v>1.21</v>
      </c>
      <c r="CO34" s="63">
        <f t="shared" si="79"/>
        <v>0</v>
      </c>
      <c r="CP34" s="63">
        <f t="shared" si="79"/>
        <v>0</v>
      </c>
      <c r="CQ34" s="63">
        <f t="shared" si="79"/>
        <v>14.52</v>
      </c>
      <c r="CR34" s="63">
        <f t="shared" si="79"/>
        <v>0</v>
      </c>
      <c r="CS34" s="63">
        <f t="shared" si="79"/>
        <v>0</v>
      </c>
      <c r="CT34" s="63">
        <f t="shared" si="79"/>
        <v>0</v>
      </c>
      <c r="CU34" s="63">
        <f t="shared" si="79"/>
        <v>14.52</v>
      </c>
      <c r="CV34" s="63">
        <f t="shared" si="79"/>
        <v>0</v>
      </c>
      <c r="CW34" s="63">
        <f t="shared" si="79"/>
        <v>0</v>
      </c>
      <c r="CX34" s="63">
        <f t="shared" si="79"/>
        <v>0</v>
      </c>
      <c r="CY34" s="63">
        <f t="shared" si="79"/>
        <v>0</v>
      </c>
      <c r="CZ34" s="63">
        <f t="shared" si="79"/>
        <v>0</v>
      </c>
      <c r="DA34" s="63">
        <f t="shared" si="79"/>
        <v>0</v>
      </c>
      <c r="DB34" s="63">
        <f t="shared" si="79"/>
        <v>0</v>
      </c>
      <c r="DC34" s="63">
        <f t="shared" si="79"/>
        <v>0</v>
      </c>
      <c r="DD34" s="63">
        <f t="shared" si="79"/>
        <v>0</v>
      </c>
      <c r="DE34" s="63">
        <f t="shared" si="79"/>
        <v>0</v>
      </c>
      <c r="DF34" s="63">
        <f t="shared" si="79"/>
        <v>0</v>
      </c>
      <c r="DG34" s="63">
        <f t="shared" si="79"/>
        <v>0</v>
      </c>
      <c r="DH34" s="63">
        <f t="shared" si="79"/>
        <v>0</v>
      </c>
      <c r="DI34" s="63">
        <f t="shared" si="79"/>
        <v>0</v>
      </c>
      <c r="DJ34" s="63">
        <f t="shared" si="79"/>
        <v>0</v>
      </c>
      <c r="DK34" s="63">
        <f t="shared" si="79"/>
        <v>0</v>
      </c>
      <c r="DL34" s="63">
        <f t="shared" si="79"/>
        <v>0</v>
      </c>
      <c r="DM34" s="63">
        <f t="shared" si="79"/>
        <v>0</v>
      </c>
      <c r="DN34" s="63">
        <f t="shared" ref="DN34:ES34" si="80">+DN32+DN27+DN22+DN17</f>
        <v>0</v>
      </c>
      <c r="DO34" s="63">
        <f t="shared" si="80"/>
        <v>0</v>
      </c>
      <c r="DP34" s="63">
        <f t="shared" si="80"/>
        <v>0</v>
      </c>
      <c r="DQ34" s="63">
        <f t="shared" si="80"/>
        <v>0</v>
      </c>
      <c r="DR34" s="63">
        <f t="shared" si="80"/>
        <v>0</v>
      </c>
      <c r="DS34" s="63">
        <f t="shared" si="80"/>
        <v>0</v>
      </c>
      <c r="DT34" s="63">
        <f t="shared" si="80"/>
        <v>0</v>
      </c>
      <c r="DU34" s="63">
        <f t="shared" si="80"/>
        <v>0</v>
      </c>
      <c r="DV34" s="63">
        <f t="shared" si="80"/>
        <v>0</v>
      </c>
      <c r="DW34" s="63">
        <f t="shared" si="80"/>
        <v>0</v>
      </c>
      <c r="DX34" s="63">
        <f t="shared" si="80"/>
        <v>0</v>
      </c>
      <c r="DY34" s="63">
        <f t="shared" si="80"/>
        <v>0</v>
      </c>
      <c r="DZ34" s="63">
        <f t="shared" si="80"/>
        <v>0</v>
      </c>
      <c r="EA34" s="63">
        <f t="shared" si="80"/>
        <v>0</v>
      </c>
      <c r="EB34" s="63">
        <f t="shared" si="80"/>
        <v>0</v>
      </c>
      <c r="EC34" s="63">
        <f t="shared" si="80"/>
        <v>0</v>
      </c>
      <c r="ED34" s="63">
        <f t="shared" si="80"/>
        <v>0</v>
      </c>
      <c r="EE34" s="63">
        <f t="shared" si="80"/>
        <v>0</v>
      </c>
      <c r="EF34" s="63">
        <f t="shared" si="80"/>
        <v>0</v>
      </c>
      <c r="EG34" s="63">
        <f t="shared" si="80"/>
        <v>0</v>
      </c>
      <c r="EH34" s="63">
        <f t="shared" si="80"/>
        <v>0</v>
      </c>
      <c r="EI34" s="63">
        <f t="shared" si="80"/>
        <v>0</v>
      </c>
      <c r="EJ34" s="63">
        <f t="shared" si="80"/>
        <v>0</v>
      </c>
      <c r="EK34" s="63">
        <f t="shared" si="80"/>
        <v>0</v>
      </c>
      <c r="EL34" s="63">
        <f t="shared" si="80"/>
        <v>0</v>
      </c>
      <c r="EM34" s="63">
        <f t="shared" si="80"/>
        <v>0</v>
      </c>
      <c r="EN34" s="63">
        <f t="shared" si="80"/>
        <v>0</v>
      </c>
      <c r="EO34" s="63">
        <f t="shared" si="80"/>
        <v>0</v>
      </c>
      <c r="EP34" s="63">
        <f t="shared" si="80"/>
        <v>0</v>
      </c>
      <c r="EQ34" s="63">
        <f t="shared" si="80"/>
        <v>0</v>
      </c>
      <c r="ER34" s="63">
        <f t="shared" si="80"/>
        <v>0</v>
      </c>
      <c r="ES34" s="63">
        <f t="shared" si="80"/>
        <v>0</v>
      </c>
      <c r="ET34" s="63">
        <f t="shared" ref="ET34:FA34" si="81">+ET32+ET27+ET22+ET17</f>
        <v>0</v>
      </c>
      <c r="EU34" s="63">
        <f t="shared" si="81"/>
        <v>0</v>
      </c>
      <c r="EV34" s="63">
        <f t="shared" si="81"/>
        <v>0</v>
      </c>
      <c r="EW34" s="63">
        <f t="shared" si="81"/>
        <v>0</v>
      </c>
      <c r="EX34" s="63">
        <f t="shared" si="81"/>
        <v>0</v>
      </c>
      <c r="EY34" s="63">
        <f t="shared" si="81"/>
        <v>0</v>
      </c>
      <c r="EZ34" s="63">
        <f t="shared" si="81"/>
        <v>0</v>
      </c>
      <c r="FA34" s="63">
        <f t="shared" si="81"/>
        <v>0</v>
      </c>
      <c r="FB34" s="23"/>
      <c r="FC34" s="64">
        <f t="shared" ref="FC34:GH34" si="82">+FC32+FC27+FC22+FC17</f>
        <v>0</v>
      </c>
      <c r="FD34" s="64">
        <f t="shared" si="82"/>
        <v>0</v>
      </c>
      <c r="FE34" s="64">
        <f t="shared" si="82"/>
        <v>0</v>
      </c>
      <c r="FF34" s="64">
        <f t="shared" si="82"/>
        <v>0</v>
      </c>
      <c r="FG34" s="64">
        <f t="shared" si="82"/>
        <v>0</v>
      </c>
      <c r="FH34" s="64">
        <f t="shared" si="82"/>
        <v>0</v>
      </c>
      <c r="FI34" s="64">
        <f t="shared" si="82"/>
        <v>0</v>
      </c>
      <c r="FJ34" s="64">
        <f t="shared" si="82"/>
        <v>0</v>
      </c>
      <c r="FK34" s="64">
        <f t="shared" si="82"/>
        <v>0</v>
      </c>
      <c r="FL34" s="64">
        <f t="shared" si="82"/>
        <v>0</v>
      </c>
      <c r="FM34" s="64">
        <f t="shared" si="82"/>
        <v>0</v>
      </c>
      <c r="FN34" s="64">
        <f t="shared" si="82"/>
        <v>0</v>
      </c>
      <c r="FO34" s="64">
        <f t="shared" si="82"/>
        <v>1.45</v>
      </c>
      <c r="FP34" s="64">
        <f t="shared" si="82"/>
        <v>1.45</v>
      </c>
      <c r="FQ34" s="64">
        <f t="shared" si="82"/>
        <v>1.45</v>
      </c>
      <c r="FR34" s="64">
        <f t="shared" si="82"/>
        <v>1.45</v>
      </c>
      <c r="FS34" s="64">
        <f t="shared" si="82"/>
        <v>1.45</v>
      </c>
      <c r="FT34" s="64">
        <f t="shared" si="82"/>
        <v>1.45</v>
      </c>
      <c r="FU34" s="64">
        <f t="shared" si="82"/>
        <v>1.45</v>
      </c>
      <c r="FV34" s="64">
        <f t="shared" si="82"/>
        <v>1.45</v>
      </c>
      <c r="FW34" s="64">
        <f t="shared" si="82"/>
        <v>1.5</v>
      </c>
      <c r="FX34" s="64">
        <f t="shared" si="82"/>
        <v>1.5</v>
      </c>
      <c r="FY34" s="64">
        <f t="shared" si="82"/>
        <v>1.5</v>
      </c>
      <c r="FZ34" s="64">
        <f t="shared" si="82"/>
        <v>1.5</v>
      </c>
      <c r="GA34" s="64">
        <f t="shared" si="82"/>
        <v>1.5</v>
      </c>
      <c r="GB34" s="64">
        <f t="shared" si="82"/>
        <v>1.5</v>
      </c>
      <c r="GC34" s="64">
        <f t="shared" si="82"/>
        <v>1.5</v>
      </c>
      <c r="GD34" s="64">
        <f t="shared" si="82"/>
        <v>1.5</v>
      </c>
      <c r="GE34" s="64">
        <f t="shared" si="82"/>
        <v>1.5</v>
      </c>
      <c r="GF34" s="64">
        <f t="shared" si="82"/>
        <v>1.5</v>
      </c>
      <c r="GG34" s="64">
        <f t="shared" si="82"/>
        <v>1.5</v>
      </c>
      <c r="GH34" s="64">
        <f t="shared" si="82"/>
        <v>1.5</v>
      </c>
      <c r="GI34" s="64">
        <f t="shared" ref="GI34:HN34" si="83">+GI32+GI27+GI22+GI17</f>
        <v>1.5</v>
      </c>
      <c r="GJ34" s="64">
        <f t="shared" si="83"/>
        <v>1.5</v>
      </c>
      <c r="GK34" s="64">
        <f t="shared" si="83"/>
        <v>1.5</v>
      </c>
      <c r="GL34" s="64">
        <f t="shared" si="83"/>
        <v>1.5</v>
      </c>
      <c r="GM34" s="64">
        <f t="shared" si="83"/>
        <v>1.5</v>
      </c>
      <c r="GN34" s="64">
        <f t="shared" si="83"/>
        <v>1.5</v>
      </c>
      <c r="GO34" s="64">
        <f t="shared" si="83"/>
        <v>1.5</v>
      </c>
      <c r="GP34" s="64">
        <f t="shared" si="83"/>
        <v>1.5</v>
      </c>
      <c r="GQ34" s="64">
        <f t="shared" si="83"/>
        <v>1.5</v>
      </c>
      <c r="GR34" s="64">
        <f t="shared" si="83"/>
        <v>1.5</v>
      </c>
      <c r="GS34" s="64">
        <f t="shared" si="83"/>
        <v>1.5</v>
      </c>
      <c r="GT34" s="64">
        <f t="shared" si="83"/>
        <v>1.5</v>
      </c>
      <c r="GU34" s="64">
        <f t="shared" si="83"/>
        <v>1.5</v>
      </c>
      <c r="GV34" s="64">
        <f t="shared" si="83"/>
        <v>1.5</v>
      </c>
      <c r="GW34" s="64">
        <f t="shared" si="83"/>
        <v>1.5</v>
      </c>
      <c r="GX34" s="64">
        <f t="shared" si="83"/>
        <v>1.5</v>
      </c>
      <c r="GY34" s="64">
        <f t="shared" si="83"/>
        <v>1.5</v>
      </c>
      <c r="GZ34" s="64">
        <f t="shared" si="83"/>
        <v>1.5</v>
      </c>
      <c r="HA34" s="64">
        <f t="shared" si="83"/>
        <v>1.5</v>
      </c>
      <c r="HB34" s="64">
        <f t="shared" si="83"/>
        <v>1.5</v>
      </c>
      <c r="HC34" s="64">
        <f t="shared" si="83"/>
        <v>1.5</v>
      </c>
      <c r="HD34" s="64">
        <f t="shared" si="83"/>
        <v>1.5</v>
      </c>
      <c r="HE34" s="64">
        <f t="shared" si="83"/>
        <v>1.5</v>
      </c>
      <c r="HF34" s="64">
        <f t="shared" si="83"/>
        <v>1.5</v>
      </c>
      <c r="HG34" s="64">
        <f t="shared" si="83"/>
        <v>1.5</v>
      </c>
      <c r="HH34" s="64">
        <f t="shared" si="83"/>
        <v>1.5</v>
      </c>
      <c r="HI34" s="64">
        <f t="shared" si="83"/>
        <v>1.5</v>
      </c>
      <c r="HJ34" s="64">
        <f t="shared" si="83"/>
        <v>1.5</v>
      </c>
      <c r="HK34" s="64">
        <f t="shared" si="83"/>
        <v>1.5</v>
      </c>
      <c r="HL34" s="64">
        <f t="shared" si="83"/>
        <v>1.5</v>
      </c>
      <c r="HM34" s="64">
        <f t="shared" si="83"/>
        <v>1.5</v>
      </c>
      <c r="HN34" s="64">
        <f t="shared" si="83"/>
        <v>1.5</v>
      </c>
      <c r="HO34" s="64">
        <f t="shared" ref="HO34:HV34" si="84">+HO32+HO27+HO22+HO17</f>
        <v>1.5</v>
      </c>
      <c r="HP34" s="64">
        <f t="shared" si="84"/>
        <v>1.5</v>
      </c>
      <c r="HQ34" s="64">
        <f t="shared" si="84"/>
        <v>1.5</v>
      </c>
      <c r="HR34" s="64">
        <f t="shared" si="84"/>
        <v>1.5</v>
      </c>
      <c r="HS34" s="64">
        <f t="shared" si="84"/>
        <v>1.5</v>
      </c>
      <c r="HT34" s="64">
        <f t="shared" si="84"/>
        <v>1.5</v>
      </c>
      <c r="HU34" s="64">
        <f t="shared" si="84"/>
        <v>1.5</v>
      </c>
      <c r="HV34" s="64">
        <f t="shared" si="84"/>
        <v>1.5</v>
      </c>
    </row>
    <row r="35" spans="1:230" s="65" customFormat="1">
      <c r="D35" s="66"/>
      <c r="E35" s="66"/>
      <c r="F35" s="67"/>
      <c r="J35" s="510"/>
      <c r="K35" s="513"/>
      <c r="L35" s="7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72"/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  <c r="BL35" s="72"/>
      <c r="BM35" s="72"/>
      <c r="BN35" s="72"/>
      <c r="BO35" s="72"/>
      <c r="BP35" s="72"/>
      <c r="BQ35" s="72"/>
      <c r="BR35" s="72"/>
      <c r="BS35" s="72"/>
      <c r="BT35" s="72"/>
      <c r="BU35" s="72"/>
      <c r="BV35" s="72"/>
      <c r="BW35" s="72"/>
      <c r="BX35" s="72"/>
      <c r="BY35" s="72"/>
      <c r="BZ35" s="72"/>
      <c r="CA35" s="72"/>
      <c r="CB35" s="72"/>
      <c r="CC35" s="72"/>
      <c r="CD35" s="72"/>
      <c r="CE35" s="72"/>
      <c r="CF35" s="72"/>
      <c r="CG35" s="73"/>
      <c r="CH35" s="72"/>
      <c r="CI35" s="72"/>
      <c r="CJ35" s="72"/>
      <c r="CK35" s="72"/>
      <c r="CL35" s="72"/>
      <c r="CM35" s="72"/>
      <c r="CN35" s="72"/>
      <c r="CO35" s="72"/>
      <c r="CP35" s="72"/>
      <c r="CQ35" s="72"/>
      <c r="CR35" s="72"/>
      <c r="CS35" s="72"/>
      <c r="CT35" s="72"/>
      <c r="CU35" s="72"/>
      <c r="CV35" s="72"/>
      <c r="CW35" s="72"/>
      <c r="CX35" s="72"/>
      <c r="CY35" s="72"/>
      <c r="CZ35" s="72"/>
      <c r="DA35" s="72"/>
      <c r="DB35" s="72"/>
      <c r="DC35" s="72"/>
      <c r="DD35" s="72"/>
      <c r="DE35" s="72"/>
      <c r="DF35" s="72"/>
      <c r="DG35" s="72"/>
      <c r="DH35" s="72"/>
      <c r="DI35" s="72"/>
      <c r="DJ35" s="72"/>
      <c r="DK35" s="72"/>
      <c r="DL35" s="72"/>
      <c r="DM35" s="72"/>
      <c r="DN35" s="72"/>
      <c r="DO35" s="72"/>
      <c r="DP35" s="72"/>
      <c r="DQ35" s="72"/>
      <c r="DR35" s="72"/>
      <c r="DS35" s="72"/>
      <c r="DT35" s="72"/>
      <c r="DU35" s="72"/>
      <c r="DV35" s="72"/>
      <c r="DW35" s="72"/>
      <c r="DX35" s="72"/>
      <c r="DY35" s="72"/>
      <c r="DZ35" s="72"/>
      <c r="EA35" s="72"/>
      <c r="EB35" s="72"/>
      <c r="EC35" s="72"/>
      <c r="ED35" s="72"/>
      <c r="EE35" s="72"/>
      <c r="EF35" s="72"/>
      <c r="EG35" s="72"/>
      <c r="EH35" s="72"/>
      <c r="EI35" s="72"/>
      <c r="EJ35" s="72"/>
      <c r="EK35" s="72"/>
      <c r="EL35" s="72"/>
      <c r="EM35" s="72"/>
      <c r="EN35" s="72"/>
      <c r="EO35" s="72"/>
      <c r="EP35" s="72"/>
      <c r="EQ35" s="72"/>
      <c r="ER35" s="72"/>
      <c r="ES35" s="72"/>
      <c r="ET35" s="72"/>
      <c r="EU35" s="72"/>
      <c r="EV35" s="72"/>
      <c r="EW35" s="72"/>
      <c r="EX35" s="72"/>
      <c r="EY35" s="72"/>
      <c r="EZ35" s="72"/>
      <c r="FA35" s="72"/>
      <c r="FB35" s="73"/>
      <c r="FC35" s="72"/>
      <c r="FD35" s="72"/>
      <c r="FE35" s="72"/>
      <c r="FF35" s="72"/>
      <c r="FG35" s="72"/>
      <c r="FH35" s="72"/>
      <c r="FI35" s="72"/>
      <c r="FJ35" s="72"/>
      <c r="FK35" s="72"/>
      <c r="FL35" s="72"/>
      <c r="FM35" s="72"/>
      <c r="FN35" s="72"/>
      <c r="FO35" s="72"/>
      <c r="FP35" s="72"/>
      <c r="FQ35" s="72"/>
      <c r="FR35" s="72"/>
      <c r="FS35" s="72"/>
      <c r="FT35" s="72"/>
      <c r="FU35" s="72"/>
      <c r="FV35" s="72"/>
      <c r="FW35" s="72"/>
      <c r="FX35" s="72"/>
      <c r="FY35" s="72"/>
      <c r="FZ35" s="72"/>
      <c r="GA35" s="72"/>
      <c r="GB35" s="72"/>
      <c r="GC35" s="72"/>
      <c r="GD35" s="72"/>
      <c r="GE35" s="72"/>
      <c r="GF35" s="72"/>
      <c r="GG35" s="72"/>
      <c r="GH35" s="72"/>
      <c r="GI35" s="72"/>
      <c r="GJ35" s="72"/>
      <c r="GK35" s="72"/>
      <c r="GL35" s="72"/>
      <c r="GM35" s="72"/>
      <c r="GN35" s="72"/>
      <c r="GO35" s="72"/>
      <c r="GP35" s="72"/>
      <c r="GQ35" s="72"/>
      <c r="GR35" s="72"/>
      <c r="GS35" s="72"/>
      <c r="GT35" s="72"/>
      <c r="GU35" s="72"/>
      <c r="GV35" s="72"/>
      <c r="GW35" s="72"/>
      <c r="GX35" s="72"/>
      <c r="GY35" s="72"/>
      <c r="GZ35" s="72"/>
      <c r="HA35" s="72"/>
      <c r="HB35" s="72"/>
      <c r="HC35" s="72"/>
      <c r="HD35" s="72"/>
      <c r="HE35" s="72"/>
      <c r="HF35" s="72"/>
      <c r="HG35" s="72"/>
      <c r="HH35" s="72"/>
      <c r="HI35" s="72"/>
      <c r="HJ35" s="72"/>
      <c r="HK35" s="72"/>
      <c r="HL35" s="72"/>
      <c r="HM35" s="72"/>
      <c r="HN35" s="72"/>
      <c r="HO35" s="72"/>
      <c r="HP35" s="72"/>
      <c r="HQ35" s="72"/>
      <c r="HR35" s="72"/>
      <c r="HS35" s="72"/>
      <c r="HT35" s="72"/>
      <c r="HU35" s="72"/>
      <c r="HV35" s="72"/>
    </row>
    <row r="36" spans="1:230" s="65" customFormat="1">
      <c r="B36" s="24" t="s">
        <v>36</v>
      </c>
      <c r="C36" s="284" t="s">
        <v>24</v>
      </c>
      <c r="D36" s="285" t="s">
        <v>608</v>
      </c>
      <c r="E36" s="285" t="s">
        <v>22</v>
      </c>
      <c r="F36" s="286"/>
      <c r="G36" s="287"/>
      <c r="H36" s="285" t="s">
        <v>23</v>
      </c>
      <c r="I36" s="285" t="s">
        <v>3</v>
      </c>
      <c r="J36" s="288" t="s">
        <v>44</v>
      </c>
      <c r="K36" s="288" t="s">
        <v>3</v>
      </c>
      <c r="L36" s="7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/>
      <c r="AJ36" s="72"/>
      <c r="AK36" s="72"/>
      <c r="AL36" s="72"/>
      <c r="AM36" s="72"/>
      <c r="AN36" s="72"/>
      <c r="AO36" s="72"/>
      <c r="AP36" s="72"/>
      <c r="AQ36" s="72"/>
      <c r="AR36" s="72"/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  <c r="BL36" s="72"/>
      <c r="BM36" s="72"/>
      <c r="BN36" s="72"/>
      <c r="BO36" s="72"/>
      <c r="BP36" s="72"/>
      <c r="BQ36" s="72"/>
      <c r="BR36" s="72"/>
      <c r="BS36" s="72"/>
      <c r="BT36" s="72"/>
      <c r="BU36" s="72"/>
      <c r="BV36" s="72"/>
      <c r="BW36" s="72"/>
      <c r="BX36" s="72"/>
      <c r="BY36" s="72"/>
      <c r="BZ36" s="72"/>
      <c r="CA36" s="72"/>
      <c r="CB36" s="72"/>
      <c r="CC36" s="72"/>
      <c r="CD36" s="72"/>
      <c r="CE36" s="72"/>
      <c r="CF36" s="72"/>
      <c r="CG36" s="73"/>
      <c r="CH36" s="72"/>
      <c r="CI36" s="72"/>
      <c r="CJ36" s="72"/>
      <c r="CK36" s="72"/>
      <c r="CL36" s="72"/>
      <c r="CM36" s="72"/>
      <c r="CN36" s="72"/>
      <c r="CO36" s="72"/>
      <c r="CP36" s="72"/>
      <c r="CQ36" s="72"/>
      <c r="CR36" s="72"/>
      <c r="CS36" s="72"/>
      <c r="CT36" s="72"/>
      <c r="CU36" s="72"/>
      <c r="CV36" s="72"/>
      <c r="CW36" s="72"/>
      <c r="CX36" s="72"/>
      <c r="CY36" s="72"/>
      <c r="CZ36" s="72"/>
      <c r="DA36" s="72"/>
      <c r="DB36" s="72"/>
      <c r="DC36" s="72"/>
      <c r="DD36" s="72"/>
      <c r="DE36" s="72"/>
      <c r="DF36" s="72"/>
      <c r="DG36" s="72"/>
      <c r="DH36" s="72"/>
      <c r="DI36" s="72"/>
      <c r="DJ36" s="72"/>
      <c r="DK36" s="72"/>
      <c r="DL36" s="72"/>
      <c r="DM36" s="72"/>
      <c r="DN36" s="72"/>
      <c r="DO36" s="72"/>
      <c r="DP36" s="72"/>
      <c r="DQ36" s="72"/>
      <c r="DR36" s="72"/>
      <c r="DS36" s="72"/>
      <c r="DT36" s="72"/>
      <c r="DU36" s="72"/>
      <c r="DV36" s="72"/>
      <c r="DW36" s="72"/>
      <c r="DX36" s="72"/>
      <c r="DY36" s="72"/>
      <c r="DZ36" s="72"/>
      <c r="EA36" s="72"/>
      <c r="EB36" s="72"/>
      <c r="EC36" s="72"/>
      <c r="ED36" s="72"/>
      <c r="EE36" s="72"/>
      <c r="EF36" s="72"/>
      <c r="EG36" s="72"/>
      <c r="EH36" s="72"/>
      <c r="EI36" s="72"/>
      <c r="EJ36" s="72"/>
      <c r="EK36" s="72"/>
      <c r="EL36" s="72"/>
      <c r="EM36" s="72"/>
      <c r="EN36" s="72"/>
      <c r="EO36" s="72"/>
      <c r="EP36" s="72"/>
      <c r="EQ36" s="72"/>
      <c r="ER36" s="72"/>
      <c r="ES36" s="72"/>
      <c r="ET36" s="72"/>
      <c r="EU36" s="72"/>
      <c r="EV36" s="72"/>
      <c r="EW36" s="72"/>
      <c r="EX36" s="72"/>
      <c r="EY36" s="72"/>
      <c r="EZ36" s="72"/>
      <c r="FA36" s="72"/>
      <c r="FB36" s="73"/>
      <c r="FC36" s="72"/>
      <c r="FD36" s="72"/>
      <c r="FE36" s="72"/>
      <c r="FF36" s="72"/>
      <c r="FG36" s="72"/>
      <c r="FH36" s="72"/>
      <c r="FI36" s="72"/>
      <c r="FJ36" s="72"/>
      <c r="FK36" s="72"/>
      <c r="FL36" s="72"/>
      <c r="FM36" s="72"/>
      <c r="FN36" s="72"/>
      <c r="FO36" s="72"/>
      <c r="FP36" s="72"/>
      <c r="FQ36" s="72"/>
      <c r="FR36" s="72"/>
      <c r="FS36" s="72"/>
      <c r="FT36" s="72"/>
      <c r="FU36" s="72"/>
      <c r="FV36" s="72"/>
      <c r="FW36" s="72"/>
      <c r="FX36" s="72"/>
      <c r="FY36" s="72"/>
      <c r="FZ36" s="72"/>
      <c r="GA36" s="72"/>
      <c r="GB36" s="72"/>
      <c r="GC36" s="72"/>
      <c r="GD36" s="72"/>
      <c r="GE36" s="72"/>
      <c r="GF36" s="72"/>
      <c r="GG36" s="72"/>
      <c r="GH36" s="72"/>
      <c r="GI36" s="72"/>
      <c r="GJ36" s="72"/>
      <c r="GK36" s="72"/>
      <c r="GL36" s="72"/>
      <c r="GM36" s="72"/>
      <c r="GN36" s="72"/>
      <c r="GO36" s="72"/>
      <c r="GP36" s="72"/>
      <c r="GQ36" s="72"/>
      <c r="GR36" s="72"/>
      <c r="GS36" s="72"/>
      <c r="GT36" s="72"/>
      <c r="GU36" s="72"/>
      <c r="GV36" s="72"/>
      <c r="GW36" s="72"/>
      <c r="GX36" s="72"/>
      <c r="GY36" s="72"/>
      <c r="GZ36" s="72"/>
      <c r="HA36" s="72"/>
      <c r="HB36" s="72"/>
      <c r="HC36" s="72"/>
      <c r="HD36" s="72"/>
      <c r="HE36" s="72"/>
      <c r="HF36" s="72"/>
      <c r="HG36" s="72"/>
      <c r="HH36" s="72"/>
      <c r="HI36" s="72"/>
      <c r="HJ36" s="72"/>
      <c r="HK36" s="72"/>
      <c r="HL36" s="72"/>
      <c r="HM36" s="72"/>
      <c r="HN36" s="72"/>
      <c r="HO36" s="72"/>
      <c r="HP36" s="72"/>
      <c r="HQ36" s="72"/>
      <c r="HR36" s="72"/>
      <c r="HS36" s="72"/>
      <c r="HT36" s="72"/>
      <c r="HU36" s="72"/>
      <c r="HV36" s="72"/>
    </row>
    <row r="37" spans="1:230" ht="15.75" thickBot="1">
      <c r="A37" s="23"/>
      <c r="B37" s="24"/>
      <c r="C37" s="265" t="s">
        <v>35</v>
      </c>
      <c r="D37" s="285" t="s">
        <v>609</v>
      </c>
      <c r="E37" s="285" t="s">
        <v>25</v>
      </c>
      <c r="F37" s="289" t="s">
        <v>15</v>
      </c>
      <c r="G37" s="285" t="s">
        <v>26</v>
      </c>
      <c r="H37" s="285" t="s">
        <v>27</v>
      </c>
      <c r="I37" s="285" t="s">
        <v>28</v>
      </c>
      <c r="J37" s="288" t="s">
        <v>45</v>
      </c>
      <c r="K37" s="288" t="s">
        <v>46</v>
      </c>
      <c r="L37" s="23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74"/>
      <c r="AG37" s="74"/>
      <c r="AH37" s="74"/>
      <c r="AI37" s="74"/>
      <c r="AJ37" s="74"/>
      <c r="AK37" s="74"/>
      <c r="AL37" s="74"/>
      <c r="AM37" s="74"/>
      <c r="AN37" s="74"/>
      <c r="AO37" s="74"/>
      <c r="AP37" s="74"/>
      <c r="AQ37" s="74"/>
      <c r="AR37" s="74"/>
      <c r="AS37" s="74"/>
      <c r="AT37" s="74"/>
      <c r="AU37" s="74"/>
      <c r="AV37" s="74"/>
      <c r="AW37" s="74"/>
      <c r="AX37" s="74"/>
      <c r="AY37" s="74"/>
      <c r="AZ37" s="74"/>
      <c r="BA37" s="74"/>
      <c r="BB37" s="74"/>
      <c r="BC37" s="74"/>
      <c r="BD37" s="74"/>
      <c r="BE37" s="74"/>
      <c r="BF37" s="74"/>
      <c r="BG37" s="74"/>
      <c r="BH37" s="74"/>
      <c r="BI37" s="74"/>
      <c r="BJ37" s="74"/>
      <c r="BK37" s="74"/>
      <c r="BL37" s="74"/>
      <c r="BM37" s="74"/>
      <c r="BN37" s="74"/>
      <c r="BO37" s="74"/>
      <c r="BP37" s="74"/>
      <c r="BQ37" s="74"/>
      <c r="BR37" s="74"/>
      <c r="BS37" s="74"/>
      <c r="BT37" s="74"/>
      <c r="BU37" s="74"/>
      <c r="BV37" s="74"/>
      <c r="BW37" s="74"/>
      <c r="BX37" s="74"/>
      <c r="BY37" s="74"/>
      <c r="BZ37" s="74"/>
      <c r="CA37" s="74"/>
      <c r="CB37" s="74"/>
      <c r="CC37" s="74"/>
      <c r="CD37" s="74"/>
      <c r="CE37" s="74"/>
      <c r="CF37" s="74"/>
      <c r="CG37" s="23"/>
      <c r="CH37" s="77"/>
      <c r="CI37" s="77"/>
      <c r="CJ37" s="77"/>
      <c r="CK37" s="77"/>
      <c r="CL37" s="77"/>
      <c r="CM37" s="77"/>
      <c r="CN37" s="77"/>
      <c r="CO37" s="77"/>
      <c r="CP37" s="77"/>
      <c r="CQ37" s="77"/>
      <c r="CR37" s="77"/>
      <c r="CS37" s="77"/>
      <c r="CT37" s="77"/>
      <c r="CU37" s="77"/>
      <c r="CV37" s="77"/>
      <c r="CW37" s="77"/>
      <c r="CX37" s="77"/>
      <c r="CY37" s="77"/>
      <c r="CZ37" s="77"/>
      <c r="DA37" s="77"/>
      <c r="DB37" s="77"/>
      <c r="DC37" s="77"/>
      <c r="DD37" s="77"/>
      <c r="DE37" s="77"/>
      <c r="DF37" s="77"/>
      <c r="DG37" s="77"/>
      <c r="DH37" s="77"/>
      <c r="DI37" s="77"/>
      <c r="DJ37" s="77"/>
      <c r="DK37" s="77"/>
      <c r="DL37" s="77"/>
      <c r="DM37" s="77"/>
      <c r="DN37" s="77"/>
      <c r="DO37" s="77"/>
      <c r="DP37" s="77"/>
      <c r="DQ37" s="77"/>
      <c r="DR37" s="77"/>
      <c r="DS37" s="77"/>
      <c r="DT37" s="77"/>
      <c r="DU37" s="77"/>
      <c r="DV37" s="77"/>
      <c r="DW37" s="77"/>
      <c r="DX37" s="77"/>
      <c r="DY37" s="77"/>
      <c r="DZ37" s="77"/>
      <c r="EA37" s="77"/>
      <c r="EB37" s="77"/>
      <c r="EC37" s="77"/>
      <c r="ED37" s="77"/>
      <c r="EE37" s="77"/>
      <c r="EF37" s="77"/>
      <c r="EG37" s="77"/>
      <c r="EH37" s="77"/>
      <c r="EI37" s="77"/>
      <c r="EJ37" s="77"/>
      <c r="EK37" s="77"/>
      <c r="EL37" s="77"/>
      <c r="EM37" s="77"/>
      <c r="EN37" s="77"/>
      <c r="EO37" s="77"/>
      <c r="EP37" s="77"/>
      <c r="EQ37" s="77"/>
      <c r="ER37" s="77"/>
      <c r="ES37" s="77"/>
      <c r="ET37" s="77"/>
      <c r="EU37" s="77"/>
      <c r="EV37" s="77"/>
      <c r="EW37" s="77"/>
      <c r="EX37" s="77"/>
      <c r="EY37" s="77"/>
      <c r="EZ37" s="77"/>
      <c r="FA37" s="23"/>
      <c r="FB37" s="23"/>
      <c r="FC37" s="76"/>
      <c r="FD37" s="76"/>
      <c r="FE37" s="76"/>
      <c r="FF37" s="76"/>
      <c r="FG37" s="76"/>
      <c r="FH37" s="76"/>
      <c r="FI37" s="76"/>
      <c r="FJ37" s="76"/>
      <c r="FK37" s="76"/>
      <c r="FL37" s="76"/>
      <c r="FM37" s="76"/>
      <c r="FN37" s="76"/>
      <c r="FO37" s="76"/>
      <c r="FP37" s="76"/>
      <c r="FQ37" s="76"/>
      <c r="FR37" s="76"/>
      <c r="FS37" s="76"/>
      <c r="FT37" s="76"/>
      <c r="FU37" s="76"/>
      <c r="FV37" s="76"/>
      <c r="FW37" s="76"/>
      <c r="FX37" s="76"/>
      <c r="FY37" s="76"/>
      <c r="FZ37" s="76"/>
      <c r="GA37" s="76"/>
      <c r="GB37" s="76"/>
      <c r="GC37" s="76"/>
      <c r="GD37" s="76"/>
      <c r="GE37" s="76"/>
      <c r="GF37" s="76"/>
      <c r="GG37" s="76"/>
      <c r="GH37" s="76"/>
      <c r="GI37" s="76"/>
      <c r="GJ37" s="76"/>
      <c r="GK37" s="76"/>
      <c r="GL37" s="76"/>
      <c r="GM37" s="76"/>
      <c r="GN37" s="76"/>
      <c r="GO37" s="76"/>
      <c r="GP37" s="76"/>
      <c r="GQ37" s="76"/>
      <c r="GR37" s="76"/>
      <c r="GS37" s="76"/>
      <c r="GT37" s="76"/>
      <c r="GU37" s="76"/>
      <c r="GV37" s="76"/>
      <c r="GW37" s="76"/>
      <c r="GX37" s="76"/>
      <c r="GY37" s="76"/>
      <c r="GZ37" s="76"/>
      <c r="HA37" s="76"/>
      <c r="HB37" s="76"/>
      <c r="HC37" s="76"/>
      <c r="HD37" s="76"/>
      <c r="HE37" s="76"/>
      <c r="HF37" s="76"/>
      <c r="HG37" s="76"/>
      <c r="HH37" s="76"/>
      <c r="HI37" s="76"/>
      <c r="HJ37" s="76"/>
      <c r="HK37" s="76"/>
      <c r="HL37" s="76"/>
      <c r="HM37" s="76"/>
      <c r="HN37" s="76"/>
      <c r="HO37" s="76"/>
      <c r="HP37" s="76"/>
      <c r="HQ37" s="76"/>
      <c r="HR37" s="76"/>
      <c r="HS37" s="76"/>
      <c r="HT37" s="76"/>
      <c r="HU37" s="76"/>
      <c r="HV37" s="76"/>
    </row>
    <row r="38" spans="1:230" ht="15">
      <c r="B38" s="621" t="s">
        <v>38</v>
      </c>
      <c r="C38" s="622"/>
      <c r="D38" s="623"/>
      <c r="E38" s="623"/>
      <c r="F38" s="624"/>
      <c r="G38" s="625"/>
      <c r="H38" s="625"/>
      <c r="I38" s="850"/>
      <c r="J38" s="508">
        <f>IF(H38&gt;0,1/H38,0)</f>
        <v>0</v>
      </c>
      <c r="K38" s="509" t="e">
        <f>+EOMONTH(E38,(+H38*12-1))</f>
        <v>#NUM!</v>
      </c>
      <c r="L38" s="22"/>
      <c r="M38" s="74">
        <f t="shared" ref="M38:AB40" si="85">+IF(EOMONTH($D38,0)=M$11,+$C38,0)</f>
        <v>0</v>
      </c>
      <c r="N38" s="74">
        <f t="shared" si="85"/>
        <v>0</v>
      </c>
      <c r="O38" s="74">
        <f t="shared" si="85"/>
        <v>0</v>
      </c>
      <c r="P38" s="74">
        <f t="shared" si="85"/>
        <v>0</v>
      </c>
      <c r="Q38" s="74">
        <f t="shared" si="85"/>
        <v>0</v>
      </c>
      <c r="R38" s="74">
        <f t="shared" si="85"/>
        <v>0</v>
      </c>
      <c r="S38" s="74">
        <f t="shared" si="85"/>
        <v>0</v>
      </c>
      <c r="T38" s="74">
        <f t="shared" si="85"/>
        <v>0</v>
      </c>
      <c r="U38" s="74">
        <f t="shared" si="85"/>
        <v>0</v>
      </c>
      <c r="V38" s="74">
        <f t="shared" si="85"/>
        <v>0</v>
      </c>
      <c r="W38" s="74">
        <f t="shared" si="85"/>
        <v>0</v>
      </c>
      <c r="X38" s="74">
        <f t="shared" si="85"/>
        <v>0</v>
      </c>
      <c r="Y38" s="74">
        <f t="shared" si="85"/>
        <v>0</v>
      </c>
      <c r="Z38" s="74">
        <f t="shared" si="85"/>
        <v>0</v>
      </c>
      <c r="AA38" s="74">
        <f t="shared" si="85"/>
        <v>0</v>
      </c>
      <c r="AB38" s="74">
        <f t="shared" si="85"/>
        <v>0</v>
      </c>
      <c r="AC38" s="74">
        <f t="shared" ref="AC38:CF40" si="86">+IF(EOMONTH($D38,0)=AC$11,+$C38,0)</f>
        <v>0</v>
      </c>
      <c r="AD38" s="74">
        <f t="shared" si="86"/>
        <v>0</v>
      </c>
      <c r="AE38" s="74">
        <f t="shared" si="86"/>
        <v>0</v>
      </c>
      <c r="AF38" s="74">
        <f t="shared" si="86"/>
        <v>0</v>
      </c>
      <c r="AG38" s="74">
        <f t="shared" si="86"/>
        <v>0</v>
      </c>
      <c r="AH38" s="74">
        <f t="shared" si="86"/>
        <v>0</v>
      </c>
      <c r="AI38" s="74">
        <f t="shared" si="86"/>
        <v>0</v>
      </c>
      <c r="AJ38" s="74">
        <f t="shared" si="86"/>
        <v>0</v>
      </c>
      <c r="AK38" s="74">
        <f t="shared" si="86"/>
        <v>0</v>
      </c>
      <c r="AL38" s="74">
        <f t="shared" si="86"/>
        <v>0</v>
      </c>
      <c r="AM38" s="74">
        <f t="shared" si="86"/>
        <v>0</v>
      </c>
      <c r="AN38" s="74">
        <f t="shared" si="86"/>
        <v>0</v>
      </c>
      <c r="AO38" s="74">
        <f t="shared" si="86"/>
        <v>0</v>
      </c>
      <c r="AP38" s="74">
        <f t="shared" si="86"/>
        <v>0</v>
      </c>
      <c r="AQ38" s="74">
        <f t="shared" si="86"/>
        <v>0</v>
      </c>
      <c r="AR38" s="74">
        <f t="shared" si="86"/>
        <v>0</v>
      </c>
      <c r="AS38" s="74">
        <f t="shared" si="86"/>
        <v>0</v>
      </c>
      <c r="AT38" s="74">
        <f t="shared" si="86"/>
        <v>0</v>
      </c>
      <c r="AU38" s="74">
        <f t="shared" si="86"/>
        <v>0</v>
      </c>
      <c r="AV38" s="74">
        <f t="shared" si="86"/>
        <v>0</v>
      </c>
      <c r="AW38" s="74">
        <f t="shared" si="86"/>
        <v>0</v>
      </c>
      <c r="AX38" s="74">
        <f t="shared" si="86"/>
        <v>0</v>
      </c>
      <c r="AY38" s="74">
        <f t="shared" si="86"/>
        <v>0</v>
      </c>
      <c r="AZ38" s="74">
        <f t="shared" si="86"/>
        <v>0</v>
      </c>
      <c r="BA38" s="74">
        <f t="shared" si="86"/>
        <v>0</v>
      </c>
      <c r="BB38" s="74">
        <f t="shared" si="86"/>
        <v>0</v>
      </c>
      <c r="BC38" s="74">
        <f t="shared" si="86"/>
        <v>0</v>
      </c>
      <c r="BD38" s="74">
        <f t="shared" si="86"/>
        <v>0</v>
      </c>
      <c r="BE38" s="74">
        <f t="shared" si="86"/>
        <v>0</v>
      </c>
      <c r="BF38" s="74">
        <f t="shared" si="86"/>
        <v>0</v>
      </c>
      <c r="BG38" s="74">
        <f t="shared" si="86"/>
        <v>0</v>
      </c>
      <c r="BH38" s="74">
        <f t="shared" si="86"/>
        <v>0</v>
      </c>
      <c r="BI38" s="74">
        <f t="shared" si="86"/>
        <v>0</v>
      </c>
      <c r="BJ38" s="74">
        <f t="shared" si="86"/>
        <v>0</v>
      </c>
      <c r="BK38" s="74">
        <f t="shared" si="86"/>
        <v>0</v>
      </c>
      <c r="BL38" s="74">
        <f t="shared" si="86"/>
        <v>0</v>
      </c>
      <c r="BM38" s="74">
        <f t="shared" si="86"/>
        <v>0</v>
      </c>
      <c r="BN38" s="74">
        <f t="shared" si="86"/>
        <v>0</v>
      </c>
      <c r="BO38" s="74">
        <f t="shared" si="86"/>
        <v>0</v>
      </c>
      <c r="BP38" s="74">
        <f t="shared" si="86"/>
        <v>0</v>
      </c>
      <c r="BQ38" s="74">
        <f t="shared" si="86"/>
        <v>0</v>
      </c>
      <c r="BR38" s="74">
        <f t="shared" si="86"/>
        <v>0</v>
      </c>
      <c r="BS38" s="74">
        <f t="shared" si="86"/>
        <v>0</v>
      </c>
      <c r="BT38" s="74">
        <f t="shared" si="86"/>
        <v>0</v>
      </c>
      <c r="BU38" s="74">
        <f t="shared" si="86"/>
        <v>0</v>
      </c>
      <c r="BV38" s="74">
        <f t="shared" si="86"/>
        <v>0</v>
      </c>
      <c r="BW38" s="74">
        <f t="shared" si="86"/>
        <v>0</v>
      </c>
      <c r="BX38" s="74">
        <f t="shared" si="86"/>
        <v>0</v>
      </c>
      <c r="BY38" s="74">
        <f t="shared" si="86"/>
        <v>0</v>
      </c>
      <c r="BZ38" s="74">
        <f t="shared" si="86"/>
        <v>0</v>
      </c>
      <c r="CA38" s="74">
        <f t="shared" si="86"/>
        <v>0</v>
      </c>
      <c r="CB38" s="74">
        <f t="shared" si="86"/>
        <v>0</v>
      </c>
      <c r="CC38" s="74">
        <f t="shared" si="86"/>
        <v>0</v>
      </c>
      <c r="CD38" s="74">
        <f t="shared" si="86"/>
        <v>0</v>
      </c>
      <c r="CE38" s="74">
        <f t="shared" si="86"/>
        <v>0</v>
      </c>
      <c r="CF38" s="74">
        <f t="shared" si="86"/>
        <v>0</v>
      </c>
      <c r="CG38" s="23"/>
      <c r="CH38" s="75">
        <f>+IF(EOMONTH($I38,0)=CH$11,+$C38*(1+VLOOKUP(+$G38,D!$C$18:$D$19,2)),0)</f>
        <v>0</v>
      </c>
      <c r="CI38" s="75">
        <f>+IF(EOMONTH($I38,0)=CI$11,+$C38*(1+VLOOKUP(+$G38,D!$C$18:$D$19,2)),0)</f>
        <v>0</v>
      </c>
      <c r="CJ38" s="75">
        <f>+IF(EOMONTH($I38,0)=CJ$11,+$C38*(1+VLOOKUP(+$G38,D!$C$18:$D$19,2)),0)</f>
        <v>0</v>
      </c>
      <c r="CK38" s="75">
        <f>+IF(EOMONTH($I38,0)=CK$11,+$C38*(1+VLOOKUP(+$G38,D!$C$18:$D$19,2)),0)</f>
        <v>0</v>
      </c>
      <c r="CL38" s="75">
        <f>+IF(EOMONTH($I38,0)=CL$11,+$C38*(1+VLOOKUP(+$G38,D!$C$18:$D$19,2)),0)</f>
        <v>0</v>
      </c>
      <c r="CM38" s="75">
        <f>+IF(EOMONTH($I38,0)=CM$11,+$C38*(1+VLOOKUP(+$G38,D!$C$18:$D$19,2)),0)</f>
        <v>0</v>
      </c>
      <c r="CN38" s="75">
        <f>+IF(EOMONTH($I38,0)=CN$11,+$C38*(1+VLOOKUP(+$G38,D!$C$18:$D$19,2)),0)</f>
        <v>0</v>
      </c>
      <c r="CO38" s="75">
        <f>+IF(EOMONTH($I38,0)=CO$11,+$C38*(1+VLOOKUP(+$G38,D!$C$18:$D$19,2)),0)</f>
        <v>0</v>
      </c>
      <c r="CP38" s="75">
        <f>+IF(EOMONTH($I38,0)=CP$11,+$C38*(1+VLOOKUP(+$G38,D!$C$18:$D$19,2)),0)</f>
        <v>0</v>
      </c>
      <c r="CQ38" s="75">
        <f>+IF(EOMONTH($I38,0)=CQ$11,+$C38*(1+VLOOKUP(+$G38,D!$C$18:$D$19,2)),0)</f>
        <v>0</v>
      </c>
      <c r="CR38" s="75">
        <f>+IF(EOMONTH($I38,0)=CR$11,+$C38*(1+VLOOKUP(+$G38,D!$C$18:$D$19,2)),0)</f>
        <v>0</v>
      </c>
      <c r="CS38" s="75">
        <f>+IF(EOMONTH($I38,0)=CS$11,+$C38*(1+VLOOKUP(+$G38,D!$C$18:$D$19,2)),0)</f>
        <v>0</v>
      </c>
      <c r="CT38" s="75">
        <f>+IF(EOMONTH($I38,0)=CT$11,+$C38*(1+VLOOKUP(+$G38,D!$C$18:$D$19,2)),0)</f>
        <v>0</v>
      </c>
      <c r="CU38" s="75">
        <f>+IF(EOMONTH($I38,0)=CU$11,+$C38*(1+VLOOKUP(+$G38,D!$C$18:$D$19,2)),0)</f>
        <v>0</v>
      </c>
      <c r="CV38" s="75">
        <f>+IF(EOMONTH($I38,0)=CV$11,+$C38*(1+VLOOKUP(+$G38,D!$C$18:$D$19,2)),0)</f>
        <v>0</v>
      </c>
      <c r="CW38" s="75">
        <f>+IF(EOMONTH($I38,0)=CW$11,+$C38*(1+VLOOKUP(+$G38,D!$C$18:$D$19,2)),0)</f>
        <v>0</v>
      </c>
      <c r="CX38" s="75">
        <f>+IF(EOMONTH($I38,0)=CX$11,+$C38*(1+VLOOKUP(+$G38,D!$C$18:$D$19,2)),0)</f>
        <v>0</v>
      </c>
      <c r="CY38" s="75">
        <f>+IF(EOMONTH($I38,0)=CY$11,+$C38*(1+VLOOKUP(+$G38,D!$C$18:$D$19,2)),0)</f>
        <v>0</v>
      </c>
      <c r="CZ38" s="75">
        <f>+IF(EOMONTH($I38,0)=CZ$11,+$C38*(1+VLOOKUP(+$G38,D!$C$18:$D$19,2)),0)</f>
        <v>0</v>
      </c>
      <c r="DA38" s="75">
        <f>+IF(EOMONTH($I38,0)=DA$11,+$C38*(1+VLOOKUP(+$G38,D!$C$18:$D$19,2)),0)</f>
        <v>0</v>
      </c>
      <c r="DB38" s="75">
        <f>+IF(EOMONTH($I38,0)=DB$11,+$C38*(1+VLOOKUP(+$G38,D!$C$18:$D$19,2)),0)</f>
        <v>0</v>
      </c>
      <c r="DC38" s="75">
        <f>+IF(EOMONTH($I38,0)=DC$11,+$C38*(1+VLOOKUP(+$G38,D!$C$18:$D$19,2)),0)</f>
        <v>0</v>
      </c>
      <c r="DD38" s="75">
        <f>+IF(EOMONTH($I38,0)=DD$11,+$C38*(1+VLOOKUP(+$G38,D!$C$18:$D$19,2)),0)</f>
        <v>0</v>
      </c>
      <c r="DE38" s="75">
        <f>+IF(EOMONTH($I38,0)=DE$11,+$C38*(1+VLOOKUP(+$G38,D!$C$18:$D$19,2)),0)</f>
        <v>0</v>
      </c>
      <c r="DF38" s="75">
        <f>+IF(EOMONTH($I38,0)=DF$11,+$C38*(1+VLOOKUP(+$G38,D!$C$18:$D$19,2)),0)</f>
        <v>0</v>
      </c>
      <c r="DG38" s="75">
        <f>+IF(EOMONTH($I38,0)=DG$11,+$C38*(1+VLOOKUP(+$G38,D!$C$18:$D$19,2)),0)</f>
        <v>0</v>
      </c>
      <c r="DH38" s="75">
        <f>+IF(EOMONTH($I38,0)=DH$11,+$C38*(1+VLOOKUP(+$G38,D!$C$18:$D$19,2)),0)</f>
        <v>0</v>
      </c>
      <c r="DI38" s="75">
        <f>+IF(EOMONTH($I38,0)=DI$11,+$C38*(1+VLOOKUP(+$G38,D!$C$18:$D$19,2)),0)</f>
        <v>0</v>
      </c>
      <c r="DJ38" s="75">
        <f>+IF(EOMONTH($I38,0)=DJ$11,+$C38*(1+VLOOKUP(+$G38,D!$C$18:$D$19,2)),0)</f>
        <v>0</v>
      </c>
      <c r="DK38" s="75">
        <f>+IF(EOMONTH($I38,0)=DK$11,+$C38*(1+VLOOKUP(+$G38,D!$C$18:$D$19,2)),0)</f>
        <v>0</v>
      </c>
      <c r="DL38" s="75">
        <f>+IF(EOMONTH($I38,0)=DL$11,+$C38*(1+VLOOKUP(+$G38,D!$C$18:$D$19,2)),0)</f>
        <v>0</v>
      </c>
      <c r="DM38" s="75">
        <f>+IF(EOMONTH($I38,0)=DM$11,+$C38*(1+VLOOKUP(+$G38,D!$C$18:$D$19,2)),0)</f>
        <v>0</v>
      </c>
      <c r="DN38" s="75">
        <f>+IF(EOMONTH($I38,0)=DN$11,+$C38*(1+VLOOKUP(+$G38,D!$C$18:$D$19,2)),0)</f>
        <v>0</v>
      </c>
      <c r="DO38" s="75">
        <f>+IF(EOMONTH($I38,0)=DO$11,+$C38*(1+VLOOKUP(+$G38,D!$C$18:$D$19,2)),0)</f>
        <v>0</v>
      </c>
      <c r="DP38" s="75">
        <f>+IF(EOMONTH($I38,0)=DP$11,+$C38*(1+VLOOKUP(+$G38,D!$C$18:$D$19,2)),0)</f>
        <v>0</v>
      </c>
      <c r="DQ38" s="75">
        <f>+IF(EOMONTH($I38,0)=DQ$11,+$C38*(1+VLOOKUP(+$G38,D!$C$18:$D$19,2)),0)</f>
        <v>0</v>
      </c>
      <c r="DR38" s="75">
        <f>+IF(EOMONTH($I38,0)=DR$11,+$C38*(1+VLOOKUP(+$G38,D!$C$18:$D$19,2)),0)</f>
        <v>0</v>
      </c>
      <c r="DS38" s="75">
        <f>+IF(EOMONTH($I38,0)=DS$11,+$C38*(1+VLOOKUP(+$G38,D!$C$18:$D$19,2)),0)</f>
        <v>0</v>
      </c>
      <c r="DT38" s="75">
        <f>+IF(EOMONTH($I38,0)=DT$11,+$C38*(1+VLOOKUP(+$G38,D!$C$18:$D$19,2)),0)</f>
        <v>0</v>
      </c>
      <c r="DU38" s="75">
        <f>+IF(EOMONTH($I38,0)=DU$11,+$C38*(1+VLOOKUP(+$G38,D!$C$18:$D$19,2)),0)</f>
        <v>0</v>
      </c>
      <c r="DV38" s="75">
        <f>+IF(EOMONTH($I38,0)=DV$11,+$C38*(1+VLOOKUP(+$G38,D!$C$18:$D$19,2)),0)</f>
        <v>0</v>
      </c>
      <c r="DW38" s="75">
        <f>+IF(EOMONTH($I38,0)=DW$11,+$C38*(1+VLOOKUP(+$G38,D!$C$18:$D$19,2)),0)</f>
        <v>0</v>
      </c>
      <c r="DX38" s="75">
        <f>+IF(EOMONTH($I38,0)=DX$11,+$C38*(1+VLOOKUP(+$G38,D!$C$18:$D$19,2)),0)</f>
        <v>0</v>
      </c>
      <c r="DY38" s="75">
        <f>+IF(EOMONTH($I38,0)=DY$11,+$C38*(1+VLOOKUP(+$G38,D!$C$18:$D$19,2)),0)</f>
        <v>0</v>
      </c>
      <c r="DZ38" s="75">
        <f>+IF(EOMONTH($I38,0)=DZ$11,+$C38*(1+VLOOKUP(+$G38,D!$C$18:$D$19,2)),0)</f>
        <v>0</v>
      </c>
      <c r="EA38" s="75">
        <f>+IF(EOMONTH($I38,0)=EA$11,+$C38*(1+VLOOKUP(+$G38,D!$C$18:$D$19,2)),0)</f>
        <v>0</v>
      </c>
      <c r="EB38" s="75">
        <f>+IF(EOMONTH($I38,0)=EB$11,+$C38*(1+VLOOKUP(+$G38,D!$C$18:$D$19,2)),0)</f>
        <v>0</v>
      </c>
      <c r="EC38" s="75">
        <f>+IF(EOMONTH($I38,0)=EC$11,+$C38*(1+VLOOKUP(+$G38,D!$C$18:$D$19,2)),0)</f>
        <v>0</v>
      </c>
      <c r="ED38" s="75">
        <f>+IF(EOMONTH($I38,0)=ED$11,+$C38*(1+VLOOKUP(+$G38,D!$C$18:$D$19,2)),0)</f>
        <v>0</v>
      </c>
      <c r="EE38" s="75">
        <f>+IF(EOMONTH($I38,0)=EE$11,+$C38*(1+VLOOKUP(+$G38,D!$C$18:$D$19,2)),0)</f>
        <v>0</v>
      </c>
      <c r="EF38" s="75">
        <f>+IF(EOMONTH($I38,0)=EF$11,+$C38*(1+VLOOKUP(+$G38,D!$C$18:$D$19,2)),0)</f>
        <v>0</v>
      </c>
      <c r="EG38" s="75">
        <f>+IF(EOMONTH($I38,0)=EG$11,+$C38*(1+VLOOKUP(+$G38,D!$C$18:$D$19,2)),0)</f>
        <v>0</v>
      </c>
      <c r="EH38" s="75">
        <f>+IF(EOMONTH($I38,0)=EH$11,+$C38*(1+VLOOKUP(+$G38,D!$C$18:$D$19,2)),0)</f>
        <v>0</v>
      </c>
      <c r="EI38" s="75">
        <f>+IF(EOMONTH($I38,0)=EI$11,+$C38*(1+VLOOKUP(+$G38,D!$C$18:$D$19,2)),0)</f>
        <v>0</v>
      </c>
      <c r="EJ38" s="75">
        <f>+IF(EOMONTH($I38,0)=EJ$11,+$C38*(1+VLOOKUP(+$G38,D!$C$18:$D$19,2)),0)</f>
        <v>0</v>
      </c>
      <c r="EK38" s="75">
        <f>+IF(EOMONTH($I38,0)=EK$11,+$C38*(1+VLOOKUP(+$G38,D!$C$18:$D$19,2)),0)</f>
        <v>0</v>
      </c>
      <c r="EL38" s="75">
        <f>+IF(EOMONTH($I38,0)=EL$11,+$C38*(1+VLOOKUP(+$G38,D!$C$18:$D$19,2)),0)</f>
        <v>0</v>
      </c>
      <c r="EM38" s="75">
        <f>+IF(EOMONTH($I38,0)=EM$11,+$C38*(1+VLOOKUP(+$G38,D!$C$18:$D$19,2)),0)</f>
        <v>0</v>
      </c>
      <c r="EN38" s="75">
        <f>+IF(EOMONTH($I38,0)=EN$11,+$C38*(1+VLOOKUP(+$G38,D!$C$18:$D$19,2)),0)</f>
        <v>0</v>
      </c>
      <c r="EO38" s="75">
        <f>+IF(EOMONTH($I38,0)=EO$11,+$C38*(1+VLOOKUP(+$G38,D!$C$18:$D$19,2)),0)</f>
        <v>0</v>
      </c>
      <c r="EP38" s="75">
        <f>+IF(EOMONTH($I38,0)=EP$11,+$C38*(1+VLOOKUP(+$G38,D!$C$18:$D$19,2)),0)</f>
        <v>0</v>
      </c>
      <c r="EQ38" s="75">
        <f>+IF(EOMONTH($I38,0)=EQ$11,+$C38*(1+VLOOKUP(+$G38,D!$C$18:$D$19,2)),0)</f>
        <v>0</v>
      </c>
      <c r="ER38" s="75">
        <f>+IF(EOMONTH($I38,0)=ER$11,+$C38*(1+VLOOKUP(+$G38,D!$C$18:$D$19,2)),0)</f>
        <v>0</v>
      </c>
      <c r="ES38" s="75">
        <f>+IF(EOMONTH($I38,0)=ES$11,+$C38*(1+VLOOKUP(+$G38,D!$C$18:$D$19,2)),0)</f>
        <v>0</v>
      </c>
      <c r="ET38" s="75">
        <f>+IF(EOMONTH($I38,0)=ET$11,+$C38*(1+VLOOKUP(+$G38,D!$C$18:$D$19,2)),0)</f>
        <v>0</v>
      </c>
      <c r="EU38" s="75">
        <f>+IF(EOMONTH($I38,0)=EU$11,+$C38*(1+VLOOKUP(+$G38,D!$C$18:$D$19,2)),0)</f>
        <v>0</v>
      </c>
      <c r="EV38" s="75">
        <f>+IF(EOMONTH($I38,0)=EV$11,+$C38*(1+VLOOKUP(+$G38,D!$C$18:$D$19,2)),0)</f>
        <v>0</v>
      </c>
      <c r="EW38" s="75">
        <f>+IF(EOMONTH($I38,0)=EW$11,+$C38*(1+VLOOKUP(+$G38,D!$C$18:$D$19,2)),0)</f>
        <v>0</v>
      </c>
      <c r="EX38" s="75">
        <f>+IF(EOMONTH($I38,0)=EX$11,+$C38*(1+VLOOKUP(+$G38,D!$C$18:$D$19,2)),0)</f>
        <v>0</v>
      </c>
      <c r="EY38" s="75">
        <f>+IF(EOMONTH($I38,0)=EY$11,+$C38*(1+VLOOKUP(+$G38,D!$C$18:$D$19,2)),0)</f>
        <v>0</v>
      </c>
      <c r="EZ38" s="75">
        <f>+IF(EOMONTH($I38,0)=EZ$11,+$C38*(1+VLOOKUP(+$G38,D!$C$18:$D$19,2)),0)</f>
        <v>0</v>
      </c>
      <c r="FA38" s="75">
        <f>+IF(EOMONTH($I38,0)=FA$11,+$C38*(1+VLOOKUP(+$G38,D!$C$18:$D$19,2)),0)</f>
        <v>0</v>
      </c>
      <c r="FB38" s="23"/>
      <c r="FC38" s="76">
        <f t="shared" ref="FC38:FL40" si="87">+IF($H38=0,0,+IF(EOMONTH($E38,0)&lt;=FC$11,+$C38/($H38*12),0)*IF($K38&lt;FC$11,0,1))</f>
        <v>0</v>
      </c>
      <c r="FD38" s="76">
        <f t="shared" si="87"/>
        <v>0</v>
      </c>
      <c r="FE38" s="76">
        <f t="shared" si="87"/>
        <v>0</v>
      </c>
      <c r="FF38" s="76">
        <f t="shared" si="87"/>
        <v>0</v>
      </c>
      <c r="FG38" s="76">
        <f t="shared" si="87"/>
        <v>0</v>
      </c>
      <c r="FH38" s="76">
        <f t="shared" si="87"/>
        <v>0</v>
      </c>
      <c r="FI38" s="76">
        <f t="shared" si="87"/>
        <v>0</v>
      </c>
      <c r="FJ38" s="76">
        <f t="shared" si="87"/>
        <v>0</v>
      </c>
      <c r="FK38" s="76">
        <f t="shared" si="87"/>
        <v>0</v>
      </c>
      <c r="FL38" s="76">
        <f t="shared" si="87"/>
        <v>0</v>
      </c>
      <c r="FM38" s="76">
        <f t="shared" ref="FM38:FV40" si="88">+IF($H38=0,0,+IF(EOMONTH($E38,0)&lt;=FM$11,+$C38/($H38*12),0)*IF($K38&lt;FM$11,0,1))</f>
        <v>0</v>
      </c>
      <c r="FN38" s="76">
        <f t="shared" si="88"/>
        <v>0</v>
      </c>
      <c r="FO38" s="76">
        <f t="shared" si="88"/>
        <v>0</v>
      </c>
      <c r="FP38" s="76">
        <f t="shared" si="88"/>
        <v>0</v>
      </c>
      <c r="FQ38" s="76">
        <f t="shared" si="88"/>
        <v>0</v>
      </c>
      <c r="FR38" s="76">
        <f t="shared" si="88"/>
        <v>0</v>
      </c>
      <c r="FS38" s="76">
        <f t="shared" si="88"/>
        <v>0</v>
      </c>
      <c r="FT38" s="76">
        <f t="shared" si="88"/>
        <v>0</v>
      </c>
      <c r="FU38" s="76">
        <f t="shared" si="88"/>
        <v>0</v>
      </c>
      <c r="FV38" s="76">
        <f t="shared" si="88"/>
        <v>0</v>
      </c>
      <c r="FW38" s="76">
        <f t="shared" ref="FW38:GF40" si="89">+IF($H38=0,0,+IF(EOMONTH($E38,0)&lt;=FW$11,+$C38/($H38*12),0)*IF($K38&lt;FW$11,0,1))</f>
        <v>0</v>
      </c>
      <c r="FX38" s="76">
        <f t="shared" si="89"/>
        <v>0</v>
      </c>
      <c r="FY38" s="76">
        <f t="shared" si="89"/>
        <v>0</v>
      </c>
      <c r="FZ38" s="76">
        <f t="shared" si="89"/>
        <v>0</v>
      </c>
      <c r="GA38" s="76">
        <f t="shared" si="89"/>
        <v>0</v>
      </c>
      <c r="GB38" s="76">
        <f t="shared" si="89"/>
        <v>0</v>
      </c>
      <c r="GC38" s="76">
        <f t="shared" si="89"/>
        <v>0</v>
      </c>
      <c r="GD38" s="76">
        <f t="shared" si="89"/>
        <v>0</v>
      </c>
      <c r="GE38" s="76">
        <f t="shared" si="89"/>
        <v>0</v>
      </c>
      <c r="GF38" s="76">
        <f t="shared" si="89"/>
        <v>0</v>
      </c>
      <c r="GG38" s="76">
        <f t="shared" ref="GG38:GP40" si="90">+IF($H38=0,0,+IF(EOMONTH($E38,0)&lt;=GG$11,+$C38/($H38*12),0)*IF($K38&lt;GG$11,0,1))</f>
        <v>0</v>
      </c>
      <c r="GH38" s="76">
        <f t="shared" si="90"/>
        <v>0</v>
      </c>
      <c r="GI38" s="76">
        <f t="shared" si="90"/>
        <v>0</v>
      </c>
      <c r="GJ38" s="76">
        <f t="shared" si="90"/>
        <v>0</v>
      </c>
      <c r="GK38" s="76">
        <f t="shared" si="90"/>
        <v>0</v>
      </c>
      <c r="GL38" s="76">
        <f t="shared" si="90"/>
        <v>0</v>
      </c>
      <c r="GM38" s="76">
        <f t="shared" si="90"/>
        <v>0</v>
      </c>
      <c r="GN38" s="76">
        <f t="shared" si="90"/>
        <v>0</v>
      </c>
      <c r="GO38" s="76">
        <f t="shared" si="90"/>
        <v>0</v>
      </c>
      <c r="GP38" s="76">
        <f t="shared" si="90"/>
        <v>0</v>
      </c>
      <c r="GQ38" s="76">
        <f t="shared" ref="GQ38:GZ40" si="91">+IF($H38=0,0,+IF(EOMONTH($E38,0)&lt;=GQ$11,+$C38/($H38*12),0)*IF($K38&lt;GQ$11,0,1))</f>
        <v>0</v>
      </c>
      <c r="GR38" s="76">
        <f t="shared" si="91"/>
        <v>0</v>
      </c>
      <c r="GS38" s="76">
        <f t="shared" si="91"/>
        <v>0</v>
      </c>
      <c r="GT38" s="76">
        <f t="shared" si="91"/>
        <v>0</v>
      </c>
      <c r="GU38" s="76">
        <f t="shared" si="91"/>
        <v>0</v>
      </c>
      <c r="GV38" s="76">
        <f t="shared" si="91"/>
        <v>0</v>
      </c>
      <c r="GW38" s="76">
        <f t="shared" si="91"/>
        <v>0</v>
      </c>
      <c r="GX38" s="76">
        <f t="shared" si="91"/>
        <v>0</v>
      </c>
      <c r="GY38" s="76">
        <f t="shared" si="91"/>
        <v>0</v>
      </c>
      <c r="GZ38" s="76">
        <f t="shared" si="91"/>
        <v>0</v>
      </c>
      <c r="HA38" s="76">
        <f t="shared" ref="HA38:HJ40" si="92">+IF($H38=0,0,+IF(EOMONTH($E38,0)&lt;=HA$11,+$C38/($H38*12),0)*IF($K38&lt;HA$11,0,1))</f>
        <v>0</v>
      </c>
      <c r="HB38" s="76">
        <f t="shared" si="92"/>
        <v>0</v>
      </c>
      <c r="HC38" s="76">
        <f t="shared" si="92"/>
        <v>0</v>
      </c>
      <c r="HD38" s="76">
        <f t="shared" si="92"/>
        <v>0</v>
      </c>
      <c r="HE38" s="76">
        <f t="shared" si="92"/>
        <v>0</v>
      </c>
      <c r="HF38" s="76">
        <f t="shared" si="92"/>
        <v>0</v>
      </c>
      <c r="HG38" s="76">
        <f t="shared" si="92"/>
        <v>0</v>
      </c>
      <c r="HH38" s="76">
        <f t="shared" si="92"/>
        <v>0</v>
      </c>
      <c r="HI38" s="76">
        <f t="shared" si="92"/>
        <v>0</v>
      </c>
      <c r="HJ38" s="76">
        <f t="shared" si="92"/>
        <v>0</v>
      </c>
      <c r="HK38" s="76">
        <f t="shared" ref="HK38:HV40" si="93">+IF($H38=0,0,+IF(EOMONTH($E38,0)&lt;=HK$11,+$C38/($H38*12),0)*IF($K38&lt;HK$11,0,1))</f>
        <v>0</v>
      </c>
      <c r="HL38" s="76">
        <f t="shared" si="93"/>
        <v>0</v>
      </c>
      <c r="HM38" s="76">
        <f t="shared" si="93"/>
        <v>0</v>
      </c>
      <c r="HN38" s="76">
        <f t="shared" si="93"/>
        <v>0</v>
      </c>
      <c r="HO38" s="76">
        <f t="shared" si="93"/>
        <v>0</v>
      </c>
      <c r="HP38" s="76">
        <f t="shared" si="93"/>
        <v>0</v>
      </c>
      <c r="HQ38" s="76">
        <f t="shared" si="93"/>
        <v>0</v>
      </c>
      <c r="HR38" s="76">
        <f t="shared" si="93"/>
        <v>0</v>
      </c>
      <c r="HS38" s="76">
        <f t="shared" si="93"/>
        <v>0</v>
      </c>
      <c r="HT38" s="76">
        <f t="shared" si="93"/>
        <v>0</v>
      </c>
      <c r="HU38" s="76">
        <f t="shared" si="93"/>
        <v>0</v>
      </c>
      <c r="HV38" s="76">
        <f t="shared" si="93"/>
        <v>0</v>
      </c>
    </row>
    <row r="39" spans="1:230" ht="15">
      <c r="B39" s="626" t="s">
        <v>39</v>
      </c>
      <c r="C39" s="619"/>
      <c r="D39" s="623"/>
      <c r="E39" s="623"/>
      <c r="F39" s="624"/>
      <c r="G39" s="625"/>
      <c r="H39" s="625"/>
      <c r="I39" s="850"/>
      <c r="J39" s="508">
        <f>IF(H39&gt;0,1/H39,0)</f>
        <v>0</v>
      </c>
      <c r="K39" s="509" t="e">
        <f>+EOMONTH(E39,(+H39*12-1))</f>
        <v>#NUM!</v>
      </c>
      <c r="L39" s="22"/>
      <c r="M39" s="74">
        <f t="shared" si="85"/>
        <v>0</v>
      </c>
      <c r="N39" s="74">
        <f t="shared" si="85"/>
        <v>0</v>
      </c>
      <c r="O39" s="74">
        <f t="shared" si="85"/>
        <v>0</v>
      </c>
      <c r="P39" s="74">
        <f t="shared" si="85"/>
        <v>0</v>
      </c>
      <c r="Q39" s="74">
        <f t="shared" si="85"/>
        <v>0</v>
      </c>
      <c r="R39" s="74">
        <f t="shared" si="85"/>
        <v>0</v>
      </c>
      <c r="S39" s="74">
        <f t="shared" si="85"/>
        <v>0</v>
      </c>
      <c r="T39" s="74">
        <f t="shared" si="85"/>
        <v>0</v>
      </c>
      <c r="U39" s="74">
        <f t="shared" si="85"/>
        <v>0</v>
      </c>
      <c r="V39" s="74">
        <f t="shared" si="85"/>
        <v>0</v>
      </c>
      <c r="W39" s="74">
        <f t="shared" si="85"/>
        <v>0</v>
      </c>
      <c r="X39" s="74">
        <f t="shared" si="85"/>
        <v>0</v>
      </c>
      <c r="Y39" s="74">
        <f t="shared" si="85"/>
        <v>0</v>
      </c>
      <c r="Z39" s="74">
        <f t="shared" si="85"/>
        <v>0</v>
      </c>
      <c r="AA39" s="74">
        <f t="shared" si="85"/>
        <v>0</v>
      </c>
      <c r="AB39" s="74">
        <f t="shared" si="85"/>
        <v>0</v>
      </c>
      <c r="AC39" s="74">
        <f t="shared" si="86"/>
        <v>0</v>
      </c>
      <c r="AD39" s="74">
        <f t="shared" si="86"/>
        <v>0</v>
      </c>
      <c r="AE39" s="74">
        <f t="shared" si="86"/>
        <v>0</v>
      </c>
      <c r="AF39" s="74">
        <f t="shared" si="86"/>
        <v>0</v>
      </c>
      <c r="AG39" s="74">
        <f t="shared" si="86"/>
        <v>0</v>
      </c>
      <c r="AH39" s="74">
        <f t="shared" si="86"/>
        <v>0</v>
      </c>
      <c r="AI39" s="74">
        <f t="shared" si="86"/>
        <v>0</v>
      </c>
      <c r="AJ39" s="74">
        <f t="shared" si="86"/>
        <v>0</v>
      </c>
      <c r="AK39" s="74">
        <f t="shared" si="86"/>
        <v>0</v>
      </c>
      <c r="AL39" s="74">
        <f t="shared" si="86"/>
        <v>0</v>
      </c>
      <c r="AM39" s="74">
        <f t="shared" si="86"/>
        <v>0</v>
      </c>
      <c r="AN39" s="74">
        <f t="shared" si="86"/>
        <v>0</v>
      </c>
      <c r="AO39" s="74">
        <f t="shared" si="86"/>
        <v>0</v>
      </c>
      <c r="AP39" s="74">
        <f t="shared" si="86"/>
        <v>0</v>
      </c>
      <c r="AQ39" s="74">
        <f t="shared" si="86"/>
        <v>0</v>
      </c>
      <c r="AR39" s="74">
        <f t="shared" si="86"/>
        <v>0</v>
      </c>
      <c r="AS39" s="74">
        <f t="shared" si="86"/>
        <v>0</v>
      </c>
      <c r="AT39" s="74">
        <f t="shared" si="86"/>
        <v>0</v>
      </c>
      <c r="AU39" s="74">
        <f t="shared" si="86"/>
        <v>0</v>
      </c>
      <c r="AV39" s="74">
        <f t="shared" si="86"/>
        <v>0</v>
      </c>
      <c r="AW39" s="74">
        <f t="shared" si="86"/>
        <v>0</v>
      </c>
      <c r="AX39" s="74">
        <f t="shared" si="86"/>
        <v>0</v>
      </c>
      <c r="AY39" s="74">
        <f t="shared" si="86"/>
        <v>0</v>
      </c>
      <c r="AZ39" s="74">
        <f t="shared" si="86"/>
        <v>0</v>
      </c>
      <c r="BA39" s="74">
        <f t="shared" si="86"/>
        <v>0</v>
      </c>
      <c r="BB39" s="74">
        <f t="shared" si="86"/>
        <v>0</v>
      </c>
      <c r="BC39" s="74">
        <f t="shared" si="86"/>
        <v>0</v>
      </c>
      <c r="BD39" s="74">
        <f t="shared" si="86"/>
        <v>0</v>
      </c>
      <c r="BE39" s="74">
        <f t="shared" si="86"/>
        <v>0</v>
      </c>
      <c r="BF39" s="74">
        <f t="shared" si="86"/>
        <v>0</v>
      </c>
      <c r="BG39" s="74">
        <f t="shared" si="86"/>
        <v>0</v>
      </c>
      <c r="BH39" s="74">
        <f t="shared" si="86"/>
        <v>0</v>
      </c>
      <c r="BI39" s="74">
        <f t="shared" si="86"/>
        <v>0</v>
      </c>
      <c r="BJ39" s="74">
        <f t="shared" si="86"/>
        <v>0</v>
      </c>
      <c r="BK39" s="74">
        <f t="shared" si="86"/>
        <v>0</v>
      </c>
      <c r="BL39" s="74">
        <f t="shared" si="86"/>
        <v>0</v>
      </c>
      <c r="BM39" s="74">
        <f t="shared" si="86"/>
        <v>0</v>
      </c>
      <c r="BN39" s="74">
        <f t="shared" si="86"/>
        <v>0</v>
      </c>
      <c r="BO39" s="74">
        <f t="shared" si="86"/>
        <v>0</v>
      </c>
      <c r="BP39" s="74">
        <f t="shared" si="86"/>
        <v>0</v>
      </c>
      <c r="BQ39" s="74">
        <f t="shared" si="86"/>
        <v>0</v>
      </c>
      <c r="BR39" s="74">
        <f t="shared" si="86"/>
        <v>0</v>
      </c>
      <c r="BS39" s="74">
        <f t="shared" si="86"/>
        <v>0</v>
      </c>
      <c r="BT39" s="74">
        <f t="shared" si="86"/>
        <v>0</v>
      </c>
      <c r="BU39" s="74">
        <f t="shared" si="86"/>
        <v>0</v>
      </c>
      <c r="BV39" s="74">
        <f t="shared" si="86"/>
        <v>0</v>
      </c>
      <c r="BW39" s="74">
        <f t="shared" si="86"/>
        <v>0</v>
      </c>
      <c r="BX39" s="74">
        <f t="shared" si="86"/>
        <v>0</v>
      </c>
      <c r="BY39" s="74">
        <f t="shared" si="86"/>
        <v>0</v>
      </c>
      <c r="BZ39" s="74">
        <f t="shared" si="86"/>
        <v>0</v>
      </c>
      <c r="CA39" s="74">
        <f t="shared" si="86"/>
        <v>0</v>
      </c>
      <c r="CB39" s="74">
        <f t="shared" si="86"/>
        <v>0</v>
      </c>
      <c r="CC39" s="74">
        <f t="shared" si="86"/>
        <v>0</v>
      </c>
      <c r="CD39" s="74">
        <f t="shared" si="86"/>
        <v>0</v>
      </c>
      <c r="CE39" s="74">
        <f t="shared" si="86"/>
        <v>0</v>
      </c>
      <c r="CF39" s="74">
        <f t="shared" si="86"/>
        <v>0</v>
      </c>
      <c r="CG39" s="23"/>
      <c r="CH39" s="75">
        <f>+IF(EOMONTH($I39,0)=CH$11,+$C39*(1+VLOOKUP(+$G39,D!$C$18:$D$19,2)),0)</f>
        <v>0</v>
      </c>
      <c r="CI39" s="75">
        <f>+IF(EOMONTH($I39,0)=CI$11,+$C39*(1+VLOOKUP(+$G39,D!$C$18:$D$19,2)),0)</f>
        <v>0</v>
      </c>
      <c r="CJ39" s="75">
        <f>+IF(EOMONTH($I39,0)=CJ$11,+$C39*(1+VLOOKUP(+$G39,D!$C$18:$D$19,2)),0)</f>
        <v>0</v>
      </c>
      <c r="CK39" s="75">
        <f>+IF(EOMONTH($I39,0)=CK$11,+$C39*(1+VLOOKUP(+$G39,D!$C$18:$D$19,2)),0)</f>
        <v>0</v>
      </c>
      <c r="CL39" s="75">
        <f>+IF(EOMONTH($I39,0)=CL$11,+$C39*(1+VLOOKUP(+$G39,D!$C$18:$D$19,2)),0)</f>
        <v>0</v>
      </c>
      <c r="CM39" s="75">
        <f>+IF(EOMONTH($I39,0)=CM$11,+$C39*(1+VLOOKUP(+$G39,D!$C$18:$D$19,2)),0)</f>
        <v>0</v>
      </c>
      <c r="CN39" s="75">
        <f>+IF(EOMONTH($I39,0)=CN$11,+$C39*(1+VLOOKUP(+$G39,D!$C$18:$D$19,2)),0)</f>
        <v>0</v>
      </c>
      <c r="CO39" s="75">
        <f>+IF(EOMONTH($I39,0)=CO$11,+$C39*(1+VLOOKUP(+$G39,D!$C$18:$D$19,2)),0)</f>
        <v>0</v>
      </c>
      <c r="CP39" s="75">
        <f>+IF(EOMONTH($I39,0)=CP$11,+$C39*(1+VLOOKUP(+$G39,D!$C$18:$D$19,2)),0)</f>
        <v>0</v>
      </c>
      <c r="CQ39" s="75">
        <f>+IF(EOMONTH($I39,0)=CQ$11,+$C39*(1+VLOOKUP(+$G39,D!$C$18:$D$19,2)),0)</f>
        <v>0</v>
      </c>
      <c r="CR39" s="75">
        <f>+IF(EOMONTH($I39,0)=CR$11,+$C39*(1+VLOOKUP(+$G39,D!$C$18:$D$19,2)),0)</f>
        <v>0</v>
      </c>
      <c r="CS39" s="75">
        <f>+IF(EOMONTH($I39,0)=CS$11,+$C39*(1+VLOOKUP(+$G39,D!$C$18:$D$19,2)),0)</f>
        <v>0</v>
      </c>
      <c r="CT39" s="75">
        <f>+IF(EOMONTH($I39,0)=CT$11,+$C39*(1+VLOOKUP(+$G39,D!$C$18:$D$19,2)),0)</f>
        <v>0</v>
      </c>
      <c r="CU39" s="75">
        <f>+IF(EOMONTH($I39,0)=CU$11,+$C39*(1+VLOOKUP(+$G39,D!$C$18:$D$19,2)),0)</f>
        <v>0</v>
      </c>
      <c r="CV39" s="75">
        <f>+IF(EOMONTH($I39,0)=CV$11,+$C39*(1+VLOOKUP(+$G39,D!$C$18:$D$19,2)),0)</f>
        <v>0</v>
      </c>
      <c r="CW39" s="75">
        <f>+IF(EOMONTH($I39,0)=CW$11,+$C39*(1+VLOOKUP(+$G39,D!$C$18:$D$19,2)),0)</f>
        <v>0</v>
      </c>
      <c r="CX39" s="75">
        <f>+IF(EOMONTH($I39,0)=CX$11,+$C39*(1+VLOOKUP(+$G39,D!$C$18:$D$19,2)),0)</f>
        <v>0</v>
      </c>
      <c r="CY39" s="75">
        <f>+IF(EOMONTH($I39,0)=CY$11,+$C39*(1+VLOOKUP(+$G39,D!$C$18:$D$19,2)),0)</f>
        <v>0</v>
      </c>
      <c r="CZ39" s="75">
        <f>+IF(EOMONTH($I39,0)=CZ$11,+$C39*(1+VLOOKUP(+$G39,D!$C$18:$D$19,2)),0)</f>
        <v>0</v>
      </c>
      <c r="DA39" s="75">
        <f>+IF(EOMONTH($I39,0)=DA$11,+$C39*(1+VLOOKUP(+$G39,D!$C$18:$D$19,2)),0)</f>
        <v>0</v>
      </c>
      <c r="DB39" s="75">
        <f>+IF(EOMONTH($I39,0)=DB$11,+$C39*(1+VLOOKUP(+$G39,D!$C$18:$D$19,2)),0)</f>
        <v>0</v>
      </c>
      <c r="DC39" s="75">
        <f>+IF(EOMONTH($I39,0)=DC$11,+$C39*(1+VLOOKUP(+$G39,D!$C$18:$D$19,2)),0)</f>
        <v>0</v>
      </c>
      <c r="DD39" s="75">
        <f>+IF(EOMONTH($I39,0)=DD$11,+$C39*(1+VLOOKUP(+$G39,D!$C$18:$D$19,2)),0)</f>
        <v>0</v>
      </c>
      <c r="DE39" s="75">
        <f>+IF(EOMONTH($I39,0)=DE$11,+$C39*(1+VLOOKUP(+$G39,D!$C$18:$D$19,2)),0)</f>
        <v>0</v>
      </c>
      <c r="DF39" s="75">
        <f>+IF(EOMONTH($I39,0)=DF$11,+$C39*(1+VLOOKUP(+$G39,D!$C$18:$D$19,2)),0)</f>
        <v>0</v>
      </c>
      <c r="DG39" s="75">
        <f>+IF(EOMONTH($I39,0)=DG$11,+$C39*(1+VLOOKUP(+$G39,D!$C$18:$D$19,2)),0)</f>
        <v>0</v>
      </c>
      <c r="DH39" s="75">
        <f>+IF(EOMONTH($I39,0)=DH$11,+$C39*(1+VLOOKUP(+$G39,D!$C$18:$D$19,2)),0)</f>
        <v>0</v>
      </c>
      <c r="DI39" s="75">
        <f>+IF(EOMONTH($I39,0)=DI$11,+$C39*(1+VLOOKUP(+$G39,D!$C$18:$D$19,2)),0)</f>
        <v>0</v>
      </c>
      <c r="DJ39" s="75">
        <f>+IF(EOMONTH($I39,0)=DJ$11,+$C39*(1+VLOOKUP(+$G39,D!$C$18:$D$19,2)),0)</f>
        <v>0</v>
      </c>
      <c r="DK39" s="75">
        <f>+IF(EOMONTH($I39,0)=DK$11,+$C39*(1+VLOOKUP(+$G39,D!$C$18:$D$19,2)),0)</f>
        <v>0</v>
      </c>
      <c r="DL39" s="75">
        <f>+IF(EOMONTH($I39,0)=DL$11,+$C39*(1+VLOOKUP(+$G39,D!$C$18:$D$19,2)),0)</f>
        <v>0</v>
      </c>
      <c r="DM39" s="75">
        <f>+IF(EOMONTH($I39,0)=DM$11,+$C39*(1+VLOOKUP(+$G39,D!$C$18:$D$19,2)),0)</f>
        <v>0</v>
      </c>
      <c r="DN39" s="75">
        <f>+IF(EOMONTH($I39,0)=DN$11,+$C39*(1+VLOOKUP(+$G39,D!$C$18:$D$19,2)),0)</f>
        <v>0</v>
      </c>
      <c r="DO39" s="75">
        <f>+IF(EOMONTH($I39,0)=DO$11,+$C39*(1+VLOOKUP(+$G39,D!$C$18:$D$19,2)),0)</f>
        <v>0</v>
      </c>
      <c r="DP39" s="75">
        <f>+IF(EOMONTH($I39,0)=DP$11,+$C39*(1+VLOOKUP(+$G39,D!$C$18:$D$19,2)),0)</f>
        <v>0</v>
      </c>
      <c r="DQ39" s="75">
        <f>+IF(EOMONTH($I39,0)=DQ$11,+$C39*(1+VLOOKUP(+$G39,D!$C$18:$D$19,2)),0)</f>
        <v>0</v>
      </c>
      <c r="DR39" s="75">
        <f>+IF(EOMONTH($I39,0)=DR$11,+$C39*(1+VLOOKUP(+$G39,D!$C$18:$D$19,2)),0)</f>
        <v>0</v>
      </c>
      <c r="DS39" s="75">
        <f>+IF(EOMONTH($I39,0)=DS$11,+$C39*(1+VLOOKUP(+$G39,D!$C$18:$D$19,2)),0)</f>
        <v>0</v>
      </c>
      <c r="DT39" s="75">
        <f>+IF(EOMONTH($I39,0)=DT$11,+$C39*(1+VLOOKUP(+$G39,D!$C$18:$D$19,2)),0)</f>
        <v>0</v>
      </c>
      <c r="DU39" s="75">
        <f>+IF(EOMONTH($I39,0)=DU$11,+$C39*(1+VLOOKUP(+$G39,D!$C$18:$D$19,2)),0)</f>
        <v>0</v>
      </c>
      <c r="DV39" s="75">
        <f>+IF(EOMONTH($I39,0)=DV$11,+$C39*(1+VLOOKUP(+$G39,D!$C$18:$D$19,2)),0)</f>
        <v>0</v>
      </c>
      <c r="DW39" s="75">
        <f>+IF(EOMONTH($I39,0)=DW$11,+$C39*(1+VLOOKUP(+$G39,D!$C$18:$D$19,2)),0)</f>
        <v>0</v>
      </c>
      <c r="DX39" s="75">
        <f>+IF(EOMONTH($I39,0)=DX$11,+$C39*(1+VLOOKUP(+$G39,D!$C$18:$D$19,2)),0)</f>
        <v>0</v>
      </c>
      <c r="DY39" s="75">
        <f>+IF(EOMONTH($I39,0)=DY$11,+$C39*(1+VLOOKUP(+$G39,D!$C$18:$D$19,2)),0)</f>
        <v>0</v>
      </c>
      <c r="DZ39" s="75">
        <f>+IF(EOMONTH($I39,0)=DZ$11,+$C39*(1+VLOOKUP(+$G39,D!$C$18:$D$19,2)),0)</f>
        <v>0</v>
      </c>
      <c r="EA39" s="75">
        <f>+IF(EOMONTH($I39,0)=EA$11,+$C39*(1+VLOOKUP(+$G39,D!$C$18:$D$19,2)),0)</f>
        <v>0</v>
      </c>
      <c r="EB39" s="75">
        <f>+IF(EOMONTH($I39,0)=EB$11,+$C39*(1+VLOOKUP(+$G39,D!$C$18:$D$19,2)),0)</f>
        <v>0</v>
      </c>
      <c r="EC39" s="75">
        <f>+IF(EOMONTH($I39,0)=EC$11,+$C39*(1+VLOOKUP(+$G39,D!$C$18:$D$19,2)),0)</f>
        <v>0</v>
      </c>
      <c r="ED39" s="75">
        <f>+IF(EOMONTH($I39,0)=ED$11,+$C39*(1+VLOOKUP(+$G39,D!$C$18:$D$19,2)),0)</f>
        <v>0</v>
      </c>
      <c r="EE39" s="75">
        <f>+IF(EOMONTH($I39,0)=EE$11,+$C39*(1+VLOOKUP(+$G39,D!$C$18:$D$19,2)),0)</f>
        <v>0</v>
      </c>
      <c r="EF39" s="75">
        <f>+IF(EOMONTH($I39,0)=EF$11,+$C39*(1+VLOOKUP(+$G39,D!$C$18:$D$19,2)),0)</f>
        <v>0</v>
      </c>
      <c r="EG39" s="75">
        <f>+IF(EOMONTH($I39,0)=EG$11,+$C39*(1+VLOOKUP(+$G39,D!$C$18:$D$19,2)),0)</f>
        <v>0</v>
      </c>
      <c r="EH39" s="75">
        <f>+IF(EOMONTH($I39,0)=EH$11,+$C39*(1+VLOOKUP(+$G39,D!$C$18:$D$19,2)),0)</f>
        <v>0</v>
      </c>
      <c r="EI39" s="75">
        <f>+IF(EOMONTH($I39,0)=EI$11,+$C39*(1+VLOOKUP(+$G39,D!$C$18:$D$19,2)),0)</f>
        <v>0</v>
      </c>
      <c r="EJ39" s="75">
        <f>+IF(EOMONTH($I39,0)=EJ$11,+$C39*(1+VLOOKUP(+$G39,D!$C$18:$D$19,2)),0)</f>
        <v>0</v>
      </c>
      <c r="EK39" s="75">
        <f>+IF(EOMONTH($I39,0)=EK$11,+$C39*(1+VLOOKUP(+$G39,D!$C$18:$D$19,2)),0)</f>
        <v>0</v>
      </c>
      <c r="EL39" s="75">
        <f>+IF(EOMONTH($I39,0)=EL$11,+$C39*(1+VLOOKUP(+$G39,D!$C$18:$D$19,2)),0)</f>
        <v>0</v>
      </c>
      <c r="EM39" s="75">
        <f>+IF(EOMONTH($I39,0)=EM$11,+$C39*(1+VLOOKUP(+$G39,D!$C$18:$D$19,2)),0)</f>
        <v>0</v>
      </c>
      <c r="EN39" s="75">
        <f>+IF(EOMONTH($I39,0)=EN$11,+$C39*(1+VLOOKUP(+$G39,D!$C$18:$D$19,2)),0)</f>
        <v>0</v>
      </c>
      <c r="EO39" s="75">
        <f>+IF(EOMONTH($I39,0)=EO$11,+$C39*(1+VLOOKUP(+$G39,D!$C$18:$D$19,2)),0)</f>
        <v>0</v>
      </c>
      <c r="EP39" s="75">
        <f>+IF(EOMONTH($I39,0)=EP$11,+$C39*(1+VLOOKUP(+$G39,D!$C$18:$D$19,2)),0)</f>
        <v>0</v>
      </c>
      <c r="EQ39" s="75">
        <f>+IF(EOMONTH($I39,0)=EQ$11,+$C39*(1+VLOOKUP(+$G39,D!$C$18:$D$19,2)),0)</f>
        <v>0</v>
      </c>
      <c r="ER39" s="75">
        <f>+IF(EOMONTH($I39,0)=ER$11,+$C39*(1+VLOOKUP(+$G39,D!$C$18:$D$19,2)),0)</f>
        <v>0</v>
      </c>
      <c r="ES39" s="75">
        <f>+IF(EOMONTH($I39,0)=ES$11,+$C39*(1+VLOOKUP(+$G39,D!$C$18:$D$19,2)),0)</f>
        <v>0</v>
      </c>
      <c r="ET39" s="75">
        <f>+IF(EOMONTH($I39,0)=ET$11,+$C39*(1+VLOOKUP(+$G39,D!$C$18:$D$19,2)),0)</f>
        <v>0</v>
      </c>
      <c r="EU39" s="75">
        <f>+IF(EOMONTH($I39,0)=EU$11,+$C39*(1+VLOOKUP(+$G39,D!$C$18:$D$19,2)),0)</f>
        <v>0</v>
      </c>
      <c r="EV39" s="75">
        <f>+IF(EOMONTH($I39,0)=EV$11,+$C39*(1+VLOOKUP(+$G39,D!$C$18:$D$19,2)),0)</f>
        <v>0</v>
      </c>
      <c r="EW39" s="75">
        <f>+IF(EOMONTH($I39,0)=EW$11,+$C39*(1+VLOOKUP(+$G39,D!$C$18:$D$19,2)),0)</f>
        <v>0</v>
      </c>
      <c r="EX39" s="75">
        <f>+IF(EOMONTH($I39,0)=EX$11,+$C39*(1+VLOOKUP(+$G39,D!$C$18:$D$19,2)),0)</f>
        <v>0</v>
      </c>
      <c r="EY39" s="75">
        <f>+IF(EOMONTH($I39,0)=EY$11,+$C39*(1+VLOOKUP(+$G39,D!$C$18:$D$19,2)),0)</f>
        <v>0</v>
      </c>
      <c r="EZ39" s="75">
        <f>+IF(EOMONTH($I39,0)=EZ$11,+$C39*(1+VLOOKUP(+$G39,D!$C$18:$D$19,2)),0)</f>
        <v>0</v>
      </c>
      <c r="FA39" s="75">
        <f>+IF(EOMONTH($I39,0)=FA$11,+$C39*(1+VLOOKUP(+$G39,D!$C$18:$D$19,2)),0)</f>
        <v>0</v>
      </c>
      <c r="FB39" s="23"/>
      <c r="FC39" s="76">
        <f t="shared" si="87"/>
        <v>0</v>
      </c>
      <c r="FD39" s="76">
        <f t="shared" si="87"/>
        <v>0</v>
      </c>
      <c r="FE39" s="76">
        <f t="shared" si="87"/>
        <v>0</v>
      </c>
      <c r="FF39" s="76">
        <f t="shared" si="87"/>
        <v>0</v>
      </c>
      <c r="FG39" s="76">
        <f t="shared" si="87"/>
        <v>0</v>
      </c>
      <c r="FH39" s="76">
        <f t="shared" si="87"/>
        <v>0</v>
      </c>
      <c r="FI39" s="76">
        <f t="shared" si="87"/>
        <v>0</v>
      </c>
      <c r="FJ39" s="76">
        <f t="shared" si="87"/>
        <v>0</v>
      </c>
      <c r="FK39" s="76">
        <f t="shared" si="87"/>
        <v>0</v>
      </c>
      <c r="FL39" s="76">
        <f t="shared" si="87"/>
        <v>0</v>
      </c>
      <c r="FM39" s="76">
        <f t="shared" si="88"/>
        <v>0</v>
      </c>
      <c r="FN39" s="76">
        <f t="shared" si="88"/>
        <v>0</v>
      </c>
      <c r="FO39" s="76">
        <f t="shared" si="88"/>
        <v>0</v>
      </c>
      <c r="FP39" s="76">
        <f t="shared" si="88"/>
        <v>0</v>
      </c>
      <c r="FQ39" s="76">
        <f t="shared" si="88"/>
        <v>0</v>
      </c>
      <c r="FR39" s="76">
        <f t="shared" si="88"/>
        <v>0</v>
      </c>
      <c r="FS39" s="76">
        <f t="shared" si="88"/>
        <v>0</v>
      </c>
      <c r="FT39" s="76">
        <f t="shared" si="88"/>
        <v>0</v>
      </c>
      <c r="FU39" s="76">
        <f t="shared" si="88"/>
        <v>0</v>
      </c>
      <c r="FV39" s="76">
        <f t="shared" si="88"/>
        <v>0</v>
      </c>
      <c r="FW39" s="76">
        <f t="shared" si="89"/>
        <v>0</v>
      </c>
      <c r="FX39" s="76">
        <f t="shared" si="89"/>
        <v>0</v>
      </c>
      <c r="FY39" s="76">
        <f t="shared" si="89"/>
        <v>0</v>
      </c>
      <c r="FZ39" s="76">
        <f t="shared" si="89"/>
        <v>0</v>
      </c>
      <c r="GA39" s="76">
        <f t="shared" si="89"/>
        <v>0</v>
      </c>
      <c r="GB39" s="76">
        <f t="shared" si="89"/>
        <v>0</v>
      </c>
      <c r="GC39" s="76">
        <f t="shared" si="89"/>
        <v>0</v>
      </c>
      <c r="GD39" s="76">
        <f t="shared" si="89"/>
        <v>0</v>
      </c>
      <c r="GE39" s="76">
        <f t="shared" si="89"/>
        <v>0</v>
      </c>
      <c r="GF39" s="76">
        <f t="shared" si="89"/>
        <v>0</v>
      </c>
      <c r="GG39" s="76">
        <f t="shared" si="90"/>
        <v>0</v>
      </c>
      <c r="GH39" s="76">
        <f t="shared" si="90"/>
        <v>0</v>
      </c>
      <c r="GI39" s="76">
        <f t="shared" si="90"/>
        <v>0</v>
      </c>
      <c r="GJ39" s="76">
        <f t="shared" si="90"/>
        <v>0</v>
      </c>
      <c r="GK39" s="76">
        <f t="shared" si="90"/>
        <v>0</v>
      </c>
      <c r="GL39" s="76">
        <f t="shared" si="90"/>
        <v>0</v>
      </c>
      <c r="GM39" s="76">
        <f t="shared" si="90"/>
        <v>0</v>
      </c>
      <c r="GN39" s="76">
        <f t="shared" si="90"/>
        <v>0</v>
      </c>
      <c r="GO39" s="76">
        <f t="shared" si="90"/>
        <v>0</v>
      </c>
      <c r="GP39" s="76">
        <f t="shared" si="90"/>
        <v>0</v>
      </c>
      <c r="GQ39" s="76">
        <f t="shared" si="91"/>
        <v>0</v>
      </c>
      <c r="GR39" s="76">
        <f t="shared" si="91"/>
        <v>0</v>
      </c>
      <c r="GS39" s="76">
        <f t="shared" si="91"/>
        <v>0</v>
      </c>
      <c r="GT39" s="76">
        <f t="shared" si="91"/>
        <v>0</v>
      </c>
      <c r="GU39" s="76">
        <f t="shared" si="91"/>
        <v>0</v>
      </c>
      <c r="GV39" s="76">
        <f t="shared" si="91"/>
        <v>0</v>
      </c>
      <c r="GW39" s="76">
        <f t="shared" si="91"/>
        <v>0</v>
      </c>
      <c r="GX39" s="76">
        <f t="shared" si="91"/>
        <v>0</v>
      </c>
      <c r="GY39" s="76">
        <f t="shared" si="91"/>
        <v>0</v>
      </c>
      <c r="GZ39" s="76">
        <f t="shared" si="91"/>
        <v>0</v>
      </c>
      <c r="HA39" s="76">
        <f t="shared" si="92"/>
        <v>0</v>
      </c>
      <c r="HB39" s="76">
        <f t="shared" si="92"/>
        <v>0</v>
      </c>
      <c r="HC39" s="76">
        <f t="shared" si="92"/>
        <v>0</v>
      </c>
      <c r="HD39" s="76">
        <f t="shared" si="92"/>
        <v>0</v>
      </c>
      <c r="HE39" s="76">
        <f t="shared" si="92"/>
        <v>0</v>
      </c>
      <c r="HF39" s="76">
        <f t="shared" si="92"/>
        <v>0</v>
      </c>
      <c r="HG39" s="76">
        <f t="shared" si="92"/>
        <v>0</v>
      </c>
      <c r="HH39" s="76">
        <f t="shared" si="92"/>
        <v>0</v>
      </c>
      <c r="HI39" s="76">
        <f t="shared" si="92"/>
        <v>0</v>
      </c>
      <c r="HJ39" s="76">
        <f t="shared" si="92"/>
        <v>0</v>
      </c>
      <c r="HK39" s="76">
        <f t="shared" si="93"/>
        <v>0</v>
      </c>
      <c r="HL39" s="76">
        <f t="shared" si="93"/>
        <v>0</v>
      </c>
      <c r="HM39" s="76">
        <f t="shared" si="93"/>
        <v>0</v>
      </c>
      <c r="HN39" s="76">
        <f t="shared" si="93"/>
        <v>0</v>
      </c>
      <c r="HO39" s="76">
        <f t="shared" si="93"/>
        <v>0</v>
      </c>
      <c r="HP39" s="76">
        <f t="shared" si="93"/>
        <v>0</v>
      </c>
      <c r="HQ39" s="76">
        <f t="shared" si="93"/>
        <v>0</v>
      </c>
      <c r="HR39" s="76">
        <f t="shared" si="93"/>
        <v>0</v>
      </c>
      <c r="HS39" s="76">
        <f t="shared" si="93"/>
        <v>0</v>
      </c>
      <c r="HT39" s="76">
        <f t="shared" si="93"/>
        <v>0</v>
      </c>
      <c r="HU39" s="76">
        <f t="shared" si="93"/>
        <v>0</v>
      </c>
      <c r="HV39" s="76">
        <f t="shared" si="93"/>
        <v>0</v>
      </c>
    </row>
    <row r="40" spans="1:230" ht="15">
      <c r="B40" s="56"/>
      <c r="C40" s="13"/>
      <c r="D40" s="14"/>
      <c r="E40" s="14"/>
      <c r="F40" s="9"/>
      <c r="G40" s="7"/>
      <c r="H40" s="7"/>
      <c r="I40" s="66"/>
      <c r="J40" s="510"/>
      <c r="K40" s="511"/>
      <c r="L40" s="22"/>
      <c r="M40" s="74">
        <f t="shared" si="85"/>
        <v>0</v>
      </c>
      <c r="N40" s="74">
        <f t="shared" si="85"/>
        <v>0</v>
      </c>
      <c r="O40" s="74">
        <f t="shared" si="85"/>
        <v>0</v>
      </c>
      <c r="P40" s="74">
        <f t="shared" si="85"/>
        <v>0</v>
      </c>
      <c r="Q40" s="74">
        <f t="shared" si="85"/>
        <v>0</v>
      </c>
      <c r="R40" s="74">
        <f t="shared" si="85"/>
        <v>0</v>
      </c>
      <c r="S40" s="74">
        <f t="shared" si="85"/>
        <v>0</v>
      </c>
      <c r="T40" s="74">
        <f t="shared" si="85"/>
        <v>0</v>
      </c>
      <c r="U40" s="74">
        <f t="shared" si="85"/>
        <v>0</v>
      </c>
      <c r="V40" s="74">
        <f t="shared" si="85"/>
        <v>0</v>
      </c>
      <c r="W40" s="74">
        <f t="shared" si="85"/>
        <v>0</v>
      </c>
      <c r="X40" s="74">
        <f t="shared" si="85"/>
        <v>0</v>
      </c>
      <c r="Y40" s="74">
        <f t="shared" si="85"/>
        <v>0</v>
      </c>
      <c r="Z40" s="74">
        <f t="shared" si="85"/>
        <v>0</v>
      </c>
      <c r="AA40" s="74">
        <f t="shared" si="85"/>
        <v>0</v>
      </c>
      <c r="AB40" s="74">
        <f t="shared" si="85"/>
        <v>0</v>
      </c>
      <c r="AC40" s="74">
        <f t="shared" si="86"/>
        <v>0</v>
      </c>
      <c r="AD40" s="74">
        <f t="shared" si="86"/>
        <v>0</v>
      </c>
      <c r="AE40" s="74">
        <f t="shared" si="86"/>
        <v>0</v>
      </c>
      <c r="AF40" s="74">
        <f t="shared" si="86"/>
        <v>0</v>
      </c>
      <c r="AG40" s="74">
        <f t="shared" si="86"/>
        <v>0</v>
      </c>
      <c r="AH40" s="74">
        <f t="shared" si="86"/>
        <v>0</v>
      </c>
      <c r="AI40" s="74">
        <f t="shared" si="86"/>
        <v>0</v>
      </c>
      <c r="AJ40" s="74">
        <f t="shared" si="86"/>
        <v>0</v>
      </c>
      <c r="AK40" s="74">
        <f t="shared" si="86"/>
        <v>0</v>
      </c>
      <c r="AL40" s="74">
        <f t="shared" si="86"/>
        <v>0</v>
      </c>
      <c r="AM40" s="74">
        <f t="shared" si="86"/>
        <v>0</v>
      </c>
      <c r="AN40" s="74">
        <f t="shared" si="86"/>
        <v>0</v>
      </c>
      <c r="AO40" s="74">
        <f t="shared" si="86"/>
        <v>0</v>
      </c>
      <c r="AP40" s="74">
        <f t="shared" si="86"/>
        <v>0</v>
      </c>
      <c r="AQ40" s="74">
        <f t="shared" si="86"/>
        <v>0</v>
      </c>
      <c r="AR40" s="74">
        <f t="shared" si="86"/>
        <v>0</v>
      </c>
      <c r="AS40" s="74">
        <f t="shared" si="86"/>
        <v>0</v>
      </c>
      <c r="AT40" s="74">
        <f t="shared" si="86"/>
        <v>0</v>
      </c>
      <c r="AU40" s="74">
        <f t="shared" si="86"/>
        <v>0</v>
      </c>
      <c r="AV40" s="74">
        <f t="shared" si="86"/>
        <v>0</v>
      </c>
      <c r="AW40" s="74">
        <f t="shared" si="86"/>
        <v>0</v>
      </c>
      <c r="AX40" s="74">
        <f t="shared" si="86"/>
        <v>0</v>
      </c>
      <c r="AY40" s="74">
        <f t="shared" si="86"/>
        <v>0</v>
      </c>
      <c r="AZ40" s="74">
        <f t="shared" si="86"/>
        <v>0</v>
      </c>
      <c r="BA40" s="74">
        <f t="shared" si="86"/>
        <v>0</v>
      </c>
      <c r="BB40" s="74">
        <f t="shared" si="86"/>
        <v>0</v>
      </c>
      <c r="BC40" s="74">
        <f t="shared" si="86"/>
        <v>0</v>
      </c>
      <c r="BD40" s="74">
        <f t="shared" si="86"/>
        <v>0</v>
      </c>
      <c r="BE40" s="74">
        <f t="shared" si="86"/>
        <v>0</v>
      </c>
      <c r="BF40" s="74">
        <f t="shared" si="86"/>
        <v>0</v>
      </c>
      <c r="BG40" s="74">
        <f t="shared" si="86"/>
        <v>0</v>
      </c>
      <c r="BH40" s="74">
        <f t="shared" si="86"/>
        <v>0</v>
      </c>
      <c r="BI40" s="74">
        <f t="shared" si="86"/>
        <v>0</v>
      </c>
      <c r="BJ40" s="74">
        <f t="shared" si="86"/>
        <v>0</v>
      </c>
      <c r="BK40" s="74">
        <f t="shared" si="86"/>
        <v>0</v>
      </c>
      <c r="BL40" s="74">
        <f t="shared" si="86"/>
        <v>0</v>
      </c>
      <c r="BM40" s="74">
        <f t="shared" si="86"/>
        <v>0</v>
      </c>
      <c r="BN40" s="74">
        <f t="shared" si="86"/>
        <v>0</v>
      </c>
      <c r="BO40" s="74">
        <f t="shared" si="86"/>
        <v>0</v>
      </c>
      <c r="BP40" s="74">
        <f t="shared" si="86"/>
        <v>0</v>
      </c>
      <c r="BQ40" s="74">
        <f t="shared" si="86"/>
        <v>0</v>
      </c>
      <c r="BR40" s="74">
        <f t="shared" si="86"/>
        <v>0</v>
      </c>
      <c r="BS40" s="74">
        <f t="shared" si="86"/>
        <v>0</v>
      </c>
      <c r="BT40" s="74">
        <f t="shared" si="86"/>
        <v>0</v>
      </c>
      <c r="BU40" s="74">
        <f t="shared" si="86"/>
        <v>0</v>
      </c>
      <c r="BV40" s="74">
        <f t="shared" si="86"/>
        <v>0</v>
      </c>
      <c r="BW40" s="74">
        <f t="shared" si="86"/>
        <v>0</v>
      </c>
      <c r="BX40" s="74">
        <f t="shared" si="86"/>
        <v>0</v>
      </c>
      <c r="BY40" s="74">
        <f t="shared" si="86"/>
        <v>0</v>
      </c>
      <c r="BZ40" s="74">
        <f t="shared" si="86"/>
        <v>0</v>
      </c>
      <c r="CA40" s="74">
        <f t="shared" si="86"/>
        <v>0</v>
      </c>
      <c r="CB40" s="74">
        <f t="shared" si="86"/>
        <v>0</v>
      </c>
      <c r="CC40" s="74">
        <f t="shared" si="86"/>
        <v>0</v>
      </c>
      <c r="CD40" s="74">
        <f t="shared" si="86"/>
        <v>0</v>
      </c>
      <c r="CE40" s="74">
        <f t="shared" si="86"/>
        <v>0</v>
      </c>
      <c r="CF40" s="74">
        <f t="shared" si="86"/>
        <v>0</v>
      </c>
      <c r="CG40" s="23"/>
      <c r="CH40" s="75">
        <f>+IF(EOMONTH($I40,0)=CH$11,+$C40*(1+VLOOKUP(+$G40,D!$C$18:$D$19,2)),0)</f>
        <v>0</v>
      </c>
      <c r="CI40" s="75">
        <f>+IF(EOMONTH($I40,0)=CI$11,+$C40*(1+VLOOKUP(+$G40,D!$C$18:$D$19,2)),0)</f>
        <v>0</v>
      </c>
      <c r="CJ40" s="75">
        <f>+IF(EOMONTH($I40,0)=CJ$11,+$C40*(1+VLOOKUP(+$G40,D!$C$18:$D$19,2)),0)</f>
        <v>0</v>
      </c>
      <c r="CK40" s="75">
        <f>+IF(EOMONTH($I40,0)=CK$11,+$C40*(1+VLOOKUP(+$G40,D!$C$18:$D$19,2)),0)</f>
        <v>0</v>
      </c>
      <c r="CL40" s="75">
        <f>+IF(EOMONTH($I40,0)=CL$11,+$C40*(1+VLOOKUP(+$G40,D!$C$18:$D$19,2)),0)</f>
        <v>0</v>
      </c>
      <c r="CM40" s="75">
        <f>+IF(EOMONTH($I40,0)=CM$11,+$C40*(1+VLOOKUP(+$G40,D!$C$18:$D$19,2)),0)</f>
        <v>0</v>
      </c>
      <c r="CN40" s="75">
        <f>+IF(EOMONTH($I40,0)=CN$11,+$C40*(1+VLOOKUP(+$G40,D!$C$18:$D$19,2)),0)</f>
        <v>0</v>
      </c>
      <c r="CO40" s="75">
        <f>+IF(EOMONTH($I40,0)=CO$11,+$C40*(1+VLOOKUP(+$G40,D!$C$18:$D$19,2)),0)</f>
        <v>0</v>
      </c>
      <c r="CP40" s="75">
        <f>+IF(EOMONTH($I40,0)=CP$11,+$C40*(1+VLOOKUP(+$G40,D!$C$18:$D$19,2)),0)</f>
        <v>0</v>
      </c>
      <c r="CQ40" s="75">
        <f>+IF(EOMONTH($I40,0)=CQ$11,+$C40*(1+VLOOKUP(+$G40,D!$C$18:$D$19,2)),0)</f>
        <v>0</v>
      </c>
      <c r="CR40" s="75">
        <f>+IF(EOMONTH($I40,0)=CR$11,+$C40*(1+VLOOKUP(+$G40,D!$C$18:$D$19,2)),0)</f>
        <v>0</v>
      </c>
      <c r="CS40" s="75">
        <f>+IF(EOMONTH($I40,0)=CS$11,+$C40*(1+VLOOKUP(+$G40,D!$C$18:$D$19,2)),0)</f>
        <v>0</v>
      </c>
      <c r="CT40" s="75">
        <f>+IF(EOMONTH($I40,0)=CT$11,+$C40*(1+VLOOKUP(+$G40,D!$C$18:$D$19,2)),0)</f>
        <v>0</v>
      </c>
      <c r="CU40" s="75">
        <f>+IF(EOMONTH($I40,0)=CU$11,+$C40*(1+VLOOKUP(+$G40,D!$C$18:$D$19,2)),0)</f>
        <v>0</v>
      </c>
      <c r="CV40" s="75">
        <f>+IF(EOMONTH($I40,0)=CV$11,+$C40*(1+VLOOKUP(+$G40,D!$C$18:$D$19,2)),0)</f>
        <v>0</v>
      </c>
      <c r="CW40" s="75">
        <f>+IF(EOMONTH($I40,0)=CW$11,+$C40*(1+VLOOKUP(+$G40,D!$C$18:$D$19,2)),0)</f>
        <v>0</v>
      </c>
      <c r="CX40" s="75">
        <f>+IF(EOMONTH($I40,0)=CX$11,+$C40*(1+VLOOKUP(+$G40,D!$C$18:$D$19,2)),0)</f>
        <v>0</v>
      </c>
      <c r="CY40" s="75">
        <f>+IF(EOMONTH($I40,0)=CY$11,+$C40*(1+VLOOKUP(+$G40,D!$C$18:$D$19,2)),0)</f>
        <v>0</v>
      </c>
      <c r="CZ40" s="75">
        <f>+IF(EOMONTH($I40,0)=CZ$11,+$C40*(1+VLOOKUP(+$G40,D!$C$18:$D$19,2)),0)</f>
        <v>0</v>
      </c>
      <c r="DA40" s="75">
        <f>+IF(EOMONTH($I40,0)=DA$11,+$C40*(1+VLOOKUP(+$G40,D!$C$18:$D$19,2)),0)</f>
        <v>0</v>
      </c>
      <c r="DB40" s="75">
        <f>+IF(EOMONTH($I40,0)=DB$11,+$C40*(1+VLOOKUP(+$G40,D!$C$18:$D$19,2)),0)</f>
        <v>0</v>
      </c>
      <c r="DC40" s="75">
        <f>+IF(EOMONTH($I40,0)=DC$11,+$C40*(1+VLOOKUP(+$G40,D!$C$18:$D$19,2)),0)</f>
        <v>0</v>
      </c>
      <c r="DD40" s="75">
        <f>+IF(EOMONTH($I40,0)=DD$11,+$C40*(1+VLOOKUP(+$G40,D!$C$18:$D$19,2)),0)</f>
        <v>0</v>
      </c>
      <c r="DE40" s="75">
        <f>+IF(EOMONTH($I40,0)=DE$11,+$C40*(1+VLOOKUP(+$G40,D!$C$18:$D$19,2)),0)</f>
        <v>0</v>
      </c>
      <c r="DF40" s="75">
        <f>+IF(EOMONTH($I40,0)=DF$11,+$C40*(1+VLOOKUP(+$G40,D!$C$18:$D$19,2)),0)</f>
        <v>0</v>
      </c>
      <c r="DG40" s="75">
        <f>+IF(EOMONTH($I40,0)=DG$11,+$C40*(1+VLOOKUP(+$G40,D!$C$18:$D$19,2)),0)</f>
        <v>0</v>
      </c>
      <c r="DH40" s="75">
        <f>+IF(EOMONTH($I40,0)=DH$11,+$C40*(1+VLOOKUP(+$G40,D!$C$18:$D$19,2)),0)</f>
        <v>0</v>
      </c>
      <c r="DI40" s="75">
        <f>+IF(EOMONTH($I40,0)=DI$11,+$C40*(1+VLOOKUP(+$G40,D!$C$18:$D$19,2)),0)</f>
        <v>0</v>
      </c>
      <c r="DJ40" s="75">
        <f>+IF(EOMONTH($I40,0)=DJ$11,+$C40*(1+VLOOKUP(+$G40,D!$C$18:$D$19,2)),0)</f>
        <v>0</v>
      </c>
      <c r="DK40" s="75">
        <f>+IF(EOMONTH($I40,0)=DK$11,+$C40*(1+VLOOKUP(+$G40,D!$C$18:$D$19,2)),0)</f>
        <v>0</v>
      </c>
      <c r="DL40" s="75">
        <f>+IF(EOMONTH($I40,0)=DL$11,+$C40*(1+VLOOKUP(+$G40,D!$C$18:$D$19,2)),0)</f>
        <v>0</v>
      </c>
      <c r="DM40" s="75">
        <f>+IF(EOMONTH($I40,0)=DM$11,+$C40*(1+VLOOKUP(+$G40,D!$C$18:$D$19,2)),0)</f>
        <v>0</v>
      </c>
      <c r="DN40" s="75">
        <f>+IF(EOMONTH($I40,0)=DN$11,+$C40*(1+VLOOKUP(+$G40,D!$C$18:$D$19,2)),0)</f>
        <v>0</v>
      </c>
      <c r="DO40" s="75">
        <f>+IF(EOMONTH($I40,0)=DO$11,+$C40*(1+VLOOKUP(+$G40,D!$C$18:$D$19,2)),0)</f>
        <v>0</v>
      </c>
      <c r="DP40" s="75">
        <f>+IF(EOMONTH($I40,0)=DP$11,+$C40*(1+VLOOKUP(+$G40,D!$C$18:$D$19,2)),0)</f>
        <v>0</v>
      </c>
      <c r="DQ40" s="75">
        <f>+IF(EOMONTH($I40,0)=DQ$11,+$C40*(1+VLOOKUP(+$G40,D!$C$18:$D$19,2)),0)</f>
        <v>0</v>
      </c>
      <c r="DR40" s="75">
        <f>+IF(EOMONTH($I40,0)=DR$11,+$C40*(1+VLOOKUP(+$G40,D!$C$18:$D$19,2)),0)</f>
        <v>0</v>
      </c>
      <c r="DS40" s="75">
        <f>+IF(EOMONTH($I40,0)=DS$11,+$C40*(1+VLOOKUP(+$G40,D!$C$18:$D$19,2)),0)</f>
        <v>0</v>
      </c>
      <c r="DT40" s="75">
        <f>+IF(EOMONTH($I40,0)=DT$11,+$C40*(1+VLOOKUP(+$G40,D!$C$18:$D$19,2)),0)</f>
        <v>0</v>
      </c>
      <c r="DU40" s="75">
        <f>+IF(EOMONTH($I40,0)=DU$11,+$C40*(1+VLOOKUP(+$G40,D!$C$18:$D$19,2)),0)</f>
        <v>0</v>
      </c>
      <c r="DV40" s="75">
        <f>+IF(EOMONTH($I40,0)=DV$11,+$C40*(1+VLOOKUP(+$G40,D!$C$18:$D$19,2)),0)</f>
        <v>0</v>
      </c>
      <c r="DW40" s="75">
        <f>+IF(EOMONTH($I40,0)=DW$11,+$C40*(1+VLOOKUP(+$G40,D!$C$18:$D$19,2)),0)</f>
        <v>0</v>
      </c>
      <c r="DX40" s="75">
        <f>+IF(EOMONTH($I40,0)=DX$11,+$C40*(1+VLOOKUP(+$G40,D!$C$18:$D$19,2)),0)</f>
        <v>0</v>
      </c>
      <c r="DY40" s="75">
        <f>+IF(EOMONTH($I40,0)=DY$11,+$C40*(1+VLOOKUP(+$G40,D!$C$18:$D$19,2)),0)</f>
        <v>0</v>
      </c>
      <c r="DZ40" s="75">
        <f>+IF(EOMONTH($I40,0)=DZ$11,+$C40*(1+VLOOKUP(+$G40,D!$C$18:$D$19,2)),0)</f>
        <v>0</v>
      </c>
      <c r="EA40" s="75">
        <f>+IF(EOMONTH($I40,0)=EA$11,+$C40*(1+VLOOKUP(+$G40,D!$C$18:$D$19,2)),0)</f>
        <v>0</v>
      </c>
      <c r="EB40" s="75">
        <f>+IF(EOMONTH($I40,0)=EB$11,+$C40*(1+VLOOKUP(+$G40,D!$C$18:$D$19,2)),0)</f>
        <v>0</v>
      </c>
      <c r="EC40" s="75">
        <f>+IF(EOMONTH($I40,0)=EC$11,+$C40*(1+VLOOKUP(+$G40,D!$C$18:$D$19,2)),0)</f>
        <v>0</v>
      </c>
      <c r="ED40" s="75">
        <f>+IF(EOMONTH($I40,0)=ED$11,+$C40*(1+VLOOKUP(+$G40,D!$C$18:$D$19,2)),0)</f>
        <v>0</v>
      </c>
      <c r="EE40" s="75">
        <f>+IF(EOMONTH($I40,0)=EE$11,+$C40*(1+VLOOKUP(+$G40,D!$C$18:$D$19,2)),0)</f>
        <v>0</v>
      </c>
      <c r="EF40" s="75">
        <f>+IF(EOMONTH($I40,0)=EF$11,+$C40*(1+VLOOKUP(+$G40,D!$C$18:$D$19,2)),0)</f>
        <v>0</v>
      </c>
      <c r="EG40" s="75">
        <f>+IF(EOMONTH($I40,0)=EG$11,+$C40*(1+VLOOKUP(+$G40,D!$C$18:$D$19,2)),0)</f>
        <v>0</v>
      </c>
      <c r="EH40" s="75">
        <f>+IF(EOMONTH($I40,0)=EH$11,+$C40*(1+VLOOKUP(+$G40,D!$C$18:$D$19,2)),0)</f>
        <v>0</v>
      </c>
      <c r="EI40" s="75">
        <f>+IF(EOMONTH($I40,0)=EI$11,+$C40*(1+VLOOKUP(+$G40,D!$C$18:$D$19,2)),0)</f>
        <v>0</v>
      </c>
      <c r="EJ40" s="75">
        <f>+IF(EOMONTH($I40,0)=EJ$11,+$C40*(1+VLOOKUP(+$G40,D!$C$18:$D$19,2)),0)</f>
        <v>0</v>
      </c>
      <c r="EK40" s="75">
        <f>+IF(EOMONTH($I40,0)=EK$11,+$C40*(1+VLOOKUP(+$G40,D!$C$18:$D$19,2)),0)</f>
        <v>0</v>
      </c>
      <c r="EL40" s="75">
        <f>+IF(EOMONTH($I40,0)=EL$11,+$C40*(1+VLOOKUP(+$G40,D!$C$18:$D$19,2)),0)</f>
        <v>0</v>
      </c>
      <c r="EM40" s="75">
        <f>+IF(EOMONTH($I40,0)=EM$11,+$C40*(1+VLOOKUP(+$G40,D!$C$18:$D$19,2)),0)</f>
        <v>0</v>
      </c>
      <c r="EN40" s="75">
        <f>+IF(EOMONTH($I40,0)=EN$11,+$C40*(1+VLOOKUP(+$G40,D!$C$18:$D$19,2)),0)</f>
        <v>0</v>
      </c>
      <c r="EO40" s="75">
        <f>+IF(EOMONTH($I40,0)=EO$11,+$C40*(1+VLOOKUP(+$G40,D!$C$18:$D$19,2)),0)</f>
        <v>0</v>
      </c>
      <c r="EP40" s="75">
        <f>+IF(EOMONTH($I40,0)=EP$11,+$C40*(1+VLOOKUP(+$G40,D!$C$18:$D$19,2)),0)</f>
        <v>0</v>
      </c>
      <c r="EQ40" s="75">
        <f>+IF(EOMONTH($I40,0)=EQ$11,+$C40*(1+VLOOKUP(+$G40,D!$C$18:$D$19,2)),0)</f>
        <v>0</v>
      </c>
      <c r="ER40" s="75">
        <f>+IF(EOMONTH($I40,0)=ER$11,+$C40*(1+VLOOKUP(+$G40,D!$C$18:$D$19,2)),0)</f>
        <v>0</v>
      </c>
      <c r="ES40" s="75">
        <f>+IF(EOMONTH($I40,0)=ES$11,+$C40*(1+VLOOKUP(+$G40,D!$C$18:$D$19,2)),0)</f>
        <v>0</v>
      </c>
      <c r="ET40" s="75">
        <f>+IF(EOMONTH($I40,0)=ET$11,+$C40*(1+VLOOKUP(+$G40,D!$C$18:$D$19,2)),0)</f>
        <v>0</v>
      </c>
      <c r="EU40" s="75">
        <f>+IF(EOMONTH($I40,0)=EU$11,+$C40*(1+VLOOKUP(+$G40,D!$C$18:$D$19,2)),0)</f>
        <v>0</v>
      </c>
      <c r="EV40" s="75">
        <f>+IF(EOMONTH($I40,0)=EV$11,+$C40*(1+VLOOKUP(+$G40,D!$C$18:$D$19,2)),0)</f>
        <v>0</v>
      </c>
      <c r="EW40" s="75">
        <f>+IF(EOMONTH($I40,0)=EW$11,+$C40*(1+VLOOKUP(+$G40,D!$C$18:$D$19,2)),0)</f>
        <v>0</v>
      </c>
      <c r="EX40" s="75">
        <f>+IF(EOMONTH($I40,0)=EX$11,+$C40*(1+VLOOKUP(+$G40,D!$C$18:$D$19,2)),0)</f>
        <v>0</v>
      </c>
      <c r="EY40" s="75">
        <f>+IF(EOMONTH($I40,0)=EY$11,+$C40*(1+VLOOKUP(+$G40,D!$C$18:$D$19,2)),0)</f>
        <v>0</v>
      </c>
      <c r="EZ40" s="75">
        <f>+IF(EOMONTH($I40,0)=EZ$11,+$C40*(1+VLOOKUP(+$G40,D!$C$18:$D$19,2)),0)</f>
        <v>0</v>
      </c>
      <c r="FA40" s="75">
        <f>+IF(EOMONTH($I40,0)=FA$11,+$C40*(1+VLOOKUP(+$G40,D!$C$18:$D$19,2)),0)</f>
        <v>0</v>
      </c>
      <c r="FB40" s="23"/>
      <c r="FC40" s="76">
        <f t="shared" si="87"/>
        <v>0</v>
      </c>
      <c r="FD40" s="76">
        <f t="shared" si="87"/>
        <v>0</v>
      </c>
      <c r="FE40" s="76">
        <f t="shared" si="87"/>
        <v>0</v>
      </c>
      <c r="FF40" s="76">
        <f t="shared" si="87"/>
        <v>0</v>
      </c>
      <c r="FG40" s="76">
        <f t="shared" si="87"/>
        <v>0</v>
      </c>
      <c r="FH40" s="76">
        <f t="shared" si="87"/>
        <v>0</v>
      </c>
      <c r="FI40" s="76">
        <f t="shared" si="87"/>
        <v>0</v>
      </c>
      <c r="FJ40" s="76">
        <f t="shared" si="87"/>
        <v>0</v>
      </c>
      <c r="FK40" s="76">
        <f t="shared" si="87"/>
        <v>0</v>
      </c>
      <c r="FL40" s="76">
        <f t="shared" si="87"/>
        <v>0</v>
      </c>
      <c r="FM40" s="76">
        <f t="shared" si="88"/>
        <v>0</v>
      </c>
      <c r="FN40" s="76">
        <f t="shared" si="88"/>
        <v>0</v>
      </c>
      <c r="FO40" s="76">
        <f t="shared" si="88"/>
        <v>0</v>
      </c>
      <c r="FP40" s="76">
        <f t="shared" si="88"/>
        <v>0</v>
      </c>
      <c r="FQ40" s="76">
        <f t="shared" si="88"/>
        <v>0</v>
      </c>
      <c r="FR40" s="76">
        <f t="shared" si="88"/>
        <v>0</v>
      </c>
      <c r="FS40" s="76">
        <f t="shared" si="88"/>
        <v>0</v>
      </c>
      <c r="FT40" s="76">
        <f t="shared" si="88"/>
        <v>0</v>
      </c>
      <c r="FU40" s="76">
        <f t="shared" si="88"/>
        <v>0</v>
      </c>
      <c r="FV40" s="76">
        <f t="shared" si="88"/>
        <v>0</v>
      </c>
      <c r="FW40" s="76">
        <f t="shared" si="89"/>
        <v>0</v>
      </c>
      <c r="FX40" s="76">
        <f t="shared" si="89"/>
        <v>0</v>
      </c>
      <c r="FY40" s="76">
        <f t="shared" si="89"/>
        <v>0</v>
      </c>
      <c r="FZ40" s="76">
        <f t="shared" si="89"/>
        <v>0</v>
      </c>
      <c r="GA40" s="76">
        <f t="shared" si="89"/>
        <v>0</v>
      </c>
      <c r="GB40" s="76">
        <f t="shared" si="89"/>
        <v>0</v>
      </c>
      <c r="GC40" s="76">
        <f t="shared" si="89"/>
        <v>0</v>
      </c>
      <c r="GD40" s="76">
        <f t="shared" si="89"/>
        <v>0</v>
      </c>
      <c r="GE40" s="76">
        <f t="shared" si="89"/>
        <v>0</v>
      </c>
      <c r="GF40" s="76">
        <f t="shared" si="89"/>
        <v>0</v>
      </c>
      <c r="GG40" s="76">
        <f t="shared" si="90"/>
        <v>0</v>
      </c>
      <c r="GH40" s="76">
        <f t="shared" si="90"/>
        <v>0</v>
      </c>
      <c r="GI40" s="76">
        <f t="shared" si="90"/>
        <v>0</v>
      </c>
      <c r="GJ40" s="76">
        <f t="shared" si="90"/>
        <v>0</v>
      </c>
      <c r="GK40" s="76">
        <f t="shared" si="90"/>
        <v>0</v>
      </c>
      <c r="GL40" s="76">
        <f t="shared" si="90"/>
        <v>0</v>
      </c>
      <c r="GM40" s="76">
        <f t="shared" si="90"/>
        <v>0</v>
      </c>
      <c r="GN40" s="76">
        <f t="shared" si="90"/>
        <v>0</v>
      </c>
      <c r="GO40" s="76">
        <f t="shared" si="90"/>
        <v>0</v>
      </c>
      <c r="GP40" s="76">
        <f t="shared" si="90"/>
        <v>0</v>
      </c>
      <c r="GQ40" s="76">
        <f t="shared" si="91"/>
        <v>0</v>
      </c>
      <c r="GR40" s="76">
        <f t="shared" si="91"/>
        <v>0</v>
      </c>
      <c r="GS40" s="76">
        <f t="shared" si="91"/>
        <v>0</v>
      </c>
      <c r="GT40" s="76">
        <f t="shared" si="91"/>
        <v>0</v>
      </c>
      <c r="GU40" s="76">
        <f t="shared" si="91"/>
        <v>0</v>
      </c>
      <c r="GV40" s="76">
        <f t="shared" si="91"/>
        <v>0</v>
      </c>
      <c r="GW40" s="76">
        <f t="shared" si="91"/>
        <v>0</v>
      </c>
      <c r="GX40" s="76">
        <f t="shared" si="91"/>
        <v>0</v>
      </c>
      <c r="GY40" s="76">
        <f t="shared" si="91"/>
        <v>0</v>
      </c>
      <c r="GZ40" s="76">
        <f t="shared" si="91"/>
        <v>0</v>
      </c>
      <c r="HA40" s="76">
        <f t="shared" si="92"/>
        <v>0</v>
      </c>
      <c r="HB40" s="76">
        <f t="shared" si="92"/>
        <v>0</v>
      </c>
      <c r="HC40" s="76">
        <f t="shared" si="92"/>
        <v>0</v>
      </c>
      <c r="HD40" s="76">
        <f t="shared" si="92"/>
        <v>0</v>
      </c>
      <c r="HE40" s="76">
        <f t="shared" si="92"/>
        <v>0</v>
      </c>
      <c r="HF40" s="76">
        <f t="shared" si="92"/>
        <v>0</v>
      </c>
      <c r="HG40" s="76">
        <f t="shared" si="92"/>
        <v>0</v>
      </c>
      <c r="HH40" s="76">
        <f t="shared" si="92"/>
        <v>0</v>
      </c>
      <c r="HI40" s="76">
        <f t="shared" si="92"/>
        <v>0</v>
      </c>
      <c r="HJ40" s="76">
        <f t="shared" si="92"/>
        <v>0</v>
      </c>
      <c r="HK40" s="76">
        <f t="shared" si="93"/>
        <v>0</v>
      </c>
      <c r="HL40" s="76">
        <f t="shared" si="93"/>
        <v>0</v>
      </c>
      <c r="HM40" s="76">
        <f t="shared" si="93"/>
        <v>0</v>
      </c>
      <c r="HN40" s="76">
        <f t="shared" si="93"/>
        <v>0</v>
      </c>
      <c r="HO40" s="76">
        <f t="shared" si="93"/>
        <v>0</v>
      </c>
      <c r="HP40" s="76">
        <f t="shared" si="93"/>
        <v>0</v>
      </c>
      <c r="HQ40" s="76">
        <f t="shared" si="93"/>
        <v>0</v>
      </c>
      <c r="HR40" s="76">
        <f t="shared" si="93"/>
        <v>0</v>
      </c>
      <c r="HS40" s="76">
        <f t="shared" si="93"/>
        <v>0</v>
      </c>
      <c r="HT40" s="76">
        <f t="shared" si="93"/>
        <v>0</v>
      </c>
      <c r="HU40" s="76">
        <f t="shared" si="93"/>
        <v>0</v>
      </c>
      <c r="HV40" s="76">
        <f t="shared" si="93"/>
        <v>0</v>
      </c>
    </row>
    <row r="41" spans="1:230" ht="12.75" thickBot="1">
      <c r="B41" s="277" t="s">
        <v>37</v>
      </c>
      <c r="C41" s="292">
        <f>SUM(C38:C40)</f>
        <v>0</v>
      </c>
      <c r="D41" s="14"/>
      <c r="E41" s="14"/>
      <c r="F41" s="9"/>
      <c r="G41" s="5"/>
      <c r="I41" s="65"/>
      <c r="J41" s="510"/>
      <c r="K41" s="513"/>
      <c r="L41" s="23"/>
      <c r="M41" s="78">
        <f t="shared" ref="M41:BX41" si="94">SUM(M38:M40)</f>
        <v>0</v>
      </c>
      <c r="N41" s="78">
        <f t="shared" si="94"/>
        <v>0</v>
      </c>
      <c r="O41" s="78">
        <f t="shared" si="94"/>
        <v>0</v>
      </c>
      <c r="P41" s="78">
        <f t="shared" si="94"/>
        <v>0</v>
      </c>
      <c r="Q41" s="78">
        <f t="shared" si="94"/>
        <v>0</v>
      </c>
      <c r="R41" s="78">
        <f t="shared" si="94"/>
        <v>0</v>
      </c>
      <c r="S41" s="78">
        <f t="shared" si="94"/>
        <v>0</v>
      </c>
      <c r="T41" s="78">
        <f t="shared" si="94"/>
        <v>0</v>
      </c>
      <c r="U41" s="78">
        <f t="shared" si="94"/>
        <v>0</v>
      </c>
      <c r="V41" s="78">
        <f t="shared" si="94"/>
        <v>0</v>
      </c>
      <c r="W41" s="78">
        <f t="shared" si="94"/>
        <v>0</v>
      </c>
      <c r="X41" s="78">
        <f t="shared" si="94"/>
        <v>0</v>
      </c>
      <c r="Y41" s="78">
        <f t="shared" si="94"/>
        <v>0</v>
      </c>
      <c r="Z41" s="78">
        <f t="shared" si="94"/>
        <v>0</v>
      </c>
      <c r="AA41" s="78">
        <f t="shared" si="94"/>
        <v>0</v>
      </c>
      <c r="AB41" s="78">
        <f t="shared" si="94"/>
        <v>0</v>
      </c>
      <c r="AC41" s="78">
        <f t="shared" si="94"/>
        <v>0</v>
      </c>
      <c r="AD41" s="78">
        <f t="shared" si="94"/>
        <v>0</v>
      </c>
      <c r="AE41" s="78">
        <f t="shared" si="94"/>
        <v>0</v>
      </c>
      <c r="AF41" s="78">
        <f t="shared" si="94"/>
        <v>0</v>
      </c>
      <c r="AG41" s="78">
        <f t="shared" si="94"/>
        <v>0</v>
      </c>
      <c r="AH41" s="78">
        <f t="shared" si="94"/>
        <v>0</v>
      </c>
      <c r="AI41" s="78">
        <f t="shared" si="94"/>
        <v>0</v>
      </c>
      <c r="AJ41" s="78">
        <f t="shared" si="94"/>
        <v>0</v>
      </c>
      <c r="AK41" s="78">
        <f t="shared" si="94"/>
        <v>0</v>
      </c>
      <c r="AL41" s="78">
        <f t="shared" si="94"/>
        <v>0</v>
      </c>
      <c r="AM41" s="78">
        <f t="shared" si="94"/>
        <v>0</v>
      </c>
      <c r="AN41" s="78">
        <f t="shared" si="94"/>
        <v>0</v>
      </c>
      <c r="AO41" s="78">
        <f t="shared" si="94"/>
        <v>0</v>
      </c>
      <c r="AP41" s="78">
        <f t="shared" si="94"/>
        <v>0</v>
      </c>
      <c r="AQ41" s="78">
        <f t="shared" si="94"/>
        <v>0</v>
      </c>
      <c r="AR41" s="78">
        <f t="shared" si="94"/>
        <v>0</v>
      </c>
      <c r="AS41" s="78">
        <f t="shared" si="94"/>
        <v>0</v>
      </c>
      <c r="AT41" s="78">
        <f t="shared" si="94"/>
        <v>0</v>
      </c>
      <c r="AU41" s="78">
        <f t="shared" si="94"/>
        <v>0</v>
      </c>
      <c r="AV41" s="78">
        <f t="shared" si="94"/>
        <v>0</v>
      </c>
      <c r="AW41" s="78">
        <f t="shared" si="94"/>
        <v>0</v>
      </c>
      <c r="AX41" s="78">
        <f t="shared" si="94"/>
        <v>0</v>
      </c>
      <c r="AY41" s="78">
        <f t="shared" si="94"/>
        <v>0</v>
      </c>
      <c r="AZ41" s="78">
        <f t="shared" si="94"/>
        <v>0</v>
      </c>
      <c r="BA41" s="78">
        <f t="shared" si="94"/>
        <v>0</v>
      </c>
      <c r="BB41" s="78">
        <f t="shared" si="94"/>
        <v>0</v>
      </c>
      <c r="BC41" s="78">
        <f t="shared" si="94"/>
        <v>0</v>
      </c>
      <c r="BD41" s="78">
        <f t="shared" si="94"/>
        <v>0</v>
      </c>
      <c r="BE41" s="78">
        <f t="shared" si="94"/>
        <v>0</v>
      </c>
      <c r="BF41" s="78">
        <f t="shared" si="94"/>
        <v>0</v>
      </c>
      <c r="BG41" s="78">
        <f t="shared" si="94"/>
        <v>0</v>
      </c>
      <c r="BH41" s="78">
        <f t="shared" si="94"/>
        <v>0</v>
      </c>
      <c r="BI41" s="78">
        <f t="shared" si="94"/>
        <v>0</v>
      </c>
      <c r="BJ41" s="78">
        <f t="shared" si="94"/>
        <v>0</v>
      </c>
      <c r="BK41" s="78">
        <f t="shared" si="94"/>
        <v>0</v>
      </c>
      <c r="BL41" s="78">
        <f t="shared" si="94"/>
        <v>0</v>
      </c>
      <c r="BM41" s="78">
        <f t="shared" si="94"/>
        <v>0</v>
      </c>
      <c r="BN41" s="78">
        <f t="shared" si="94"/>
        <v>0</v>
      </c>
      <c r="BO41" s="78">
        <f t="shared" si="94"/>
        <v>0</v>
      </c>
      <c r="BP41" s="78">
        <f t="shared" si="94"/>
        <v>0</v>
      </c>
      <c r="BQ41" s="78">
        <f t="shared" si="94"/>
        <v>0</v>
      </c>
      <c r="BR41" s="78">
        <f t="shared" si="94"/>
        <v>0</v>
      </c>
      <c r="BS41" s="78">
        <f t="shared" si="94"/>
        <v>0</v>
      </c>
      <c r="BT41" s="78">
        <f t="shared" si="94"/>
        <v>0</v>
      </c>
      <c r="BU41" s="78">
        <f t="shared" si="94"/>
        <v>0</v>
      </c>
      <c r="BV41" s="78">
        <f t="shared" si="94"/>
        <v>0</v>
      </c>
      <c r="BW41" s="78">
        <f t="shared" si="94"/>
        <v>0</v>
      </c>
      <c r="BX41" s="78">
        <f t="shared" si="94"/>
        <v>0</v>
      </c>
      <c r="BY41" s="78">
        <f t="shared" ref="BY41:CI41" si="95">SUM(BY38:BY40)</f>
        <v>0</v>
      </c>
      <c r="BZ41" s="78">
        <f t="shared" si="95"/>
        <v>0</v>
      </c>
      <c r="CA41" s="78">
        <f t="shared" si="95"/>
        <v>0</v>
      </c>
      <c r="CB41" s="78">
        <f t="shared" si="95"/>
        <v>0</v>
      </c>
      <c r="CC41" s="78">
        <f t="shared" si="95"/>
        <v>0</v>
      </c>
      <c r="CD41" s="78">
        <f t="shared" si="95"/>
        <v>0</v>
      </c>
      <c r="CE41" s="78">
        <f t="shared" si="95"/>
        <v>0</v>
      </c>
      <c r="CF41" s="78">
        <f t="shared" si="95"/>
        <v>0</v>
      </c>
      <c r="CG41" s="23"/>
      <c r="CH41" s="59">
        <f t="shared" si="95"/>
        <v>0</v>
      </c>
      <c r="CI41" s="59">
        <f t="shared" si="95"/>
        <v>0</v>
      </c>
      <c r="CJ41" s="59">
        <f t="shared" ref="CJ41:DO41" si="96">SUM(CJ38:CJ40)</f>
        <v>0</v>
      </c>
      <c r="CK41" s="59">
        <f t="shared" si="96"/>
        <v>0</v>
      </c>
      <c r="CL41" s="59">
        <f t="shared" si="96"/>
        <v>0</v>
      </c>
      <c r="CM41" s="59">
        <f t="shared" si="96"/>
        <v>0</v>
      </c>
      <c r="CN41" s="59">
        <f t="shared" si="96"/>
        <v>0</v>
      </c>
      <c r="CO41" s="59">
        <f t="shared" si="96"/>
        <v>0</v>
      </c>
      <c r="CP41" s="59">
        <f t="shared" si="96"/>
        <v>0</v>
      </c>
      <c r="CQ41" s="59">
        <f t="shared" si="96"/>
        <v>0</v>
      </c>
      <c r="CR41" s="59">
        <f t="shared" si="96"/>
        <v>0</v>
      </c>
      <c r="CS41" s="59">
        <f t="shared" si="96"/>
        <v>0</v>
      </c>
      <c r="CT41" s="59">
        <f t="shared" si="96"/>
        <v>0</v>
      </c>
      <c r="CU41" s="59">
        <f t="shared" si="96"/>
        <v>0</v>
      </c>
      <c r="CV41" s="59">
        <f t="shared" si="96"/>
        <v>0</v>
      </c>
      <c r="CW41" s="59">
        <f t="shared" si="96"/>
        <v>0</v>
      </c>
      <c r="CX41" s="59">
        <f t="shared" si="96"/>
        <v>0</v>
      </c>
      <c r="CY41" s="59">
        <f t="shared" si="96"/>
        <v>0</v>
      </c>
      <c r="CZ41" s="59">
        <f t="shared" si="96"/>
        <v>0</v>
      </c>
      <c r="DA41" s="59">
        <f t="shared" si="96"/>
        <v>0</v>
      </c>
      <c r="DB41" s="59">
        <f t="shared" si="96"/>
        <v>0</v>
      </c>
      <c r="DC41" s="59">
        <f t="shared" si="96"/>
        <v>0</v>
      </c>
      <c r="DD41" s="59">
        <f t="shared" si="96"/>
        <v>0</v>
      </c>
      <c r="DE41" s="59">
        <f t="shared" si="96"/>
        <v>0</v>
      </c>
      <c r="DF41" s="59">
        <f t="shared" si="96"/>
        <v>0</v>
      </c>
      <c r="DG41" s="59">
        <f t="shared" si="96"/>
        <v>0</v>
      </c>
      <c r="DH41" s="59">
        <f t="shared" si="96"/>
        <v>0</v>
      </c>
      <c r="DI41" s="59">
        <f t="shared" si="96"/>
        <v>0</v>
      </c>
      <c r="DJ41" s="59">
        <f t="shared" si="96"/>
        <v>0</v>
      </c>
      <c r="DK41" s="59">
        <f t="shared" si="96"/>
        <v>0</v>
      </c>
      <c r="DL41" s="59">
        <f t="shared" si="96"/>
        <v>0</v>
      </c>
      <c r="DM41" s="59">
        <f t="shared" si="96"/>
        <v>0</v>
      </c>
      <c r="DN41" s="59">
        <f t="shared" si="96"/>
        <v>0</v>
      </c>
      <c r="DO41" s="59">
        <f t="shared" si="96"/>
        <v>0</v>
      </c>
      <c r="DP41" s="59">
        <f t="shared" ref="DP41:EU41" si="97">SUM(DP38:DP40)</f>
        <v>0</v>
      </c>
      <c r="DQ41" s="59">
        <f t="shared" si="97"/>
        <v>0</v>
      </c>
      <c r="DR41" s="59">
        <f t="shared" si="97"/>
        <v>0</v>
      </c>
      <c r="DS41" s="59">
        <f t="shared" si="97"/>
        <v>0</v>
      </c>
      <c r="DT41" s="59">
        <f t="shared" si="97"/>
        <v>0</v>
      </c>
      <c r="DU41" s="59">
        <f t="shared" si="97"/>
        <v>0</v>
      </c>
      <c r="DV41" s="59">
        <f t="shared" si="97"/>
        <v>0</v>
      </c>
      <c r="DW41" s="59">
        <f t="shared" si="97"/>
        <v>0</v>
      </c>
      <c r="DX41" s="59">
        <f t="shared" si="97"/>
        <v>0</v>
      </c>
      <c r="DY41" s="59">
        <f t="shared" si="97"/>
        <v>0</v>
      </c>
      <c r="DZ41" s="59">
        <f t="shared" si="97"/>
        <v>0</v>
      </c>
      <c r="EA41" s="59">
        <f t="shared" si="97"/>
        <v>0</v>
      </c>
      <c r="EB41" s="59">
        <f t="shared" si="97"/>
        <v>0</v>
      </c>
      <c r="EC41" s="59">
        <f t="shared" si="97"/>
        <v>0</v>
      </c>
      <c r="ED41" s="59">
        <f t="shared" si="97"/>
        <v>0</v>
      </c>
      <c r="EE41" s="59">
        <f t="shared" si="97"/>
        <v>0</v>
      </c>
      <c r="EF41" s="59">
        <f t="shared" si="97"/>
        <v>0</v>
      </c>
      <c r="EG41" s="59">
        <f t="shared" si="97"/>
        <v>0</v>
      </c>
      <c r="EH41" s="59">
        <f t="shared" si="97"/>
        <v>0</v>
      </c>
      <c r="EI41" s="59">
        <f t="shared" si="97"/>
        <v>0</v>
      </c>
      <c r="EJ41" s="59">
        <f t="shared" si="97"/>
        <v>0</v>
      </c>
      <c r="EK41" s="59">
        <f t="shared" si="97"/>
        <v>0</v>
      </c>
      <c r="EL41" s="59">
        <f t="shared" si="97"/>
        <v>0</v>
      </c>
      <c r="EM41" s="59">
        <f t="shared" si="97"/>
        <v>0</v>
      </c>
      <c r="EN41" s="59">
        <f t="shared" si="97"/>
        <v>0</v>
      </c>
      <c r="EO41" s="59">
        <f t="shared" si="97"/>
        <v>0</v>
      </c>
      <c r="EP41" s="59">
        <f t="shared" si="97"/>
        <v>0</v>
      </c>
      <c r="EQ41" s="59">
        <f t="shared" si="97"/>
        <v>0</v>
      </c>
      <c r="ER41" s="59">
        <f t="shared" si="97"/>
        <v>0</v>
      </c>
      <c r="ES41" s="59">
        <f t="shared" si="97"/>
        <v>0</v>
      </c>
      <c r="ET41" s="59">
        <f t="shared" si="97"/>
        <v>0</v>
      </c>
      <c r="EU41" s="59">
        <f t="shared" si="97"/>
        <v>0</v>
      </c>
      <c r="EV41" s="59">
        <f t="shared" ref="EV41:FA41" si="98">SUM(EV38:EV40)</f>
        <v>0</v>
      </c>
      <c r="EW41" s="59">
        <f t="shared" si="98"/>
        <v>0</v>
      </c>
      <c r="EX41" s="59">
        <f t="shared" si="98"/>
        <v>0</v>
      </c>
      <c r="EY41" s="59">
        <f t="shared" si="98"/>
        <v>0</v>
      </c>
      <c r="EZ41" s="59">
        <f t="shared" si="98"/>
        <v>0</v>
      </c>
      <c r="FA41" s="59">
        <f t="shared" si="98"/>
        <v>0</v>
      </c>
      <c r="FB41" s="23"/>
      <c r="FC41" s="60">
        <f t="shared" ref="FC41:GH41" si="99">SUM(FC38:FC40)</f>
        <v>0</v>
      </c>
      <c r="FD41" s="60">
        <f t="shared" si="99"/>
        <v>0</v>
      </c>
      <c r="FE41" s="60">
        <f t="shared" si="99"/>
        <v>0</v>
      </c>
      <c r="FF41" s="60">
        <f t="shared" si="99"/>
        <v>0</v>
      </c>
      <c r="FG41" s="60">
        <f t="shared" si="99"/>
        <v>0</v>
      </c>
      <c r="FH41" s="60">
        <f t="shared" si="99"/>
        <v>0</v>
      </c>
      <c r="FI41" s="60">
        <f t="shared" si="99"/>
        <v>0</v>
      </c>
      <c r="FJ41" s="60">
        <f t="shared" si="99"/>
        <v>0</v>
      </c>
      <c r="FK41" s="60">
        <f t="shared" si="99"/>
        <v>0</v>
      </c>
      <c r="FL41" s="60">
        <f t="shared" si="99"/>
        <v>0</v>
      </c>
      <c r="FM41" s="60">
        <f t="shared" si="99"/>
        <v>0</v>
      </c>
      <c r="FN41" s="60">
        <f t="shared" si="99"/>
        <v>0</v>
      </c>
      <c r="FO41" s="60">
        <f t="shared" si="99"/>
        <v>0</v>
      </c>
      <c r="FP41" s="60">
        <f t="shared" si="99"/>
        <v>0</v>
      </c>
      <c r="FQ41" s="60">
        <f t="shared" si="99"/>
        <v>0</v>
      </c>
      <c r="FR41" s="60">
        <f t="shared" si="99"/>
        <v>0</v>
      </c>
      <c r="FS41" s="60">
        <f t="shared" si="99"/>
        <v>0</v>
      </c>
      <c r="FT41" s="60">
        <f t="shared" si="99"/>
        <v>0</v>
      </c>
      <c r="FU41" s="60">
        <f t="shared" si="99"/>
        <v>0</v>
      </c>
      <c r="FV41" s="60">
        <f t="shared" si="99"/>
        <v>0</v>
      </c>
      <c r="FW41" s="60">
        <f t="shared" si="99"/>
        <v>0</v>
      </c>
      <c r="FX41" s="60">
        <f t="shared" si="99"/>
        <v>0</v>
      </c>
      <c r="FY41" s="60">
        <f t="shared" si="99"/>
        <v>0</v>
      </c>
      <c r="FZ41" s="60">
        <f t="shared" si="99"/>
        <v>0</v>
      </c>
      <c r="GA41" s="60">
        <f t="shared" si="99"/>
        <v>0</v>
      </c>
      <c r="GB41" s="60">
        <f t="shared" si="99"/>
        <v>0</v>
      </c>
      <c r="GC41" s="60">
        <f t="shared" si="99"/>
        <v>0</v>
      </c>
      <c r="GD41" s="60">
        <f t="shared" si="99"/>
        <v>0</v>
      </c>
      <c r="GE41" s="60">
        <f t="shared" si="99"/>
        <v>0</v>
      </c>
      <c r="GF41" s="60">
        <f t="shared" si="99"/>
        <v>0</v>
      </c>
      <c r="GG41" s="60">
        <f t="shared" si="99"/>
        <v>0</v>
      </c>
      <c r="GH41" s="60">
        <f t="shared" si="99"/>
        <v>0</v>
      </c>
      <c r="GI41" s="60">
        <f t="shared" ref="GI41:HN41" si="100">SUM(GI38:GI40)</f>
        <v>0</v>
      </c>
      <c r="GJ41" s="60">
        <f t="shared" si="100"/>
        <v>0</v>
      </c>
      <c r="GK41" s="60">
        <f t="shared" si="100"/>
        <v>0</v>
      </c>
      <c r="GL41" s="60">
        <f t="shared" si="100"/>
        <v>0</v>
      </c>
      <c r="GM41" s="60">
        <f t="shared" si="100"/>
        <v>0</v>
      </c>
      <c r="GN41" s="60">
        <f t="shared" si="100"/>
        <v>0</v>
      </c>
      <c r="GO41" s="60">
        <f t="shared" si="100"/>
        <v>0</v>
      </c>
      <c r="GP41" s="60">
        <f t="shared" si="100"/>
        <v>0</v>
      </c>
      <c r="GQ41" s="60">
        <f t="shared" si="100"/>
        <v>0</v>
      </c>
      <c r="GR41" s="60">
        <f t="shared" si="100"/>
        <v>0</v>
      </c>
      <c r="GS41" s="60">
        <f t="shared" si="100"/>
        <v>0</v>
      </c>
      <c r="GT41" s="60">
        <f t="shared" si="100"/>
        <v>0</v>
      </c>
      <c r="GU41" s="60">
        <f t="shared" si="100"/>
        <v>0</v>
      </c>
      <c r="GV41" s="60">
        <f t="shared" si="100"/>
        <v>0</v>
      </c>
      <c r="GW41" s="60">
        <f t="shared" si="100"/>
        <v>0</v>
      </c>
      <c r="GX41" s="60">
        <f t="shared" si="100"/>
        <v>0</v>
      </c>
      <c r="GY41" s="60">
        <f t="shared" si="100"/>
        <v>0</v>
      </c>
      <c r="GZ41" s="60">
        <f t="shared" si="100"/>
        <v>0</v>
      </c>
      <c r="HA41" s="60">
        <f t="shared" si="100"/>
        <v>0</v>
      </c>
      <c r="HB41" s="60">
        <f t="shared" si="100"/>
        <v>0</v>
      </c>
      <c r="HC41" s="60">
        <f t="shared" si="100"/>
        <v>0</v>
      </c>
      <c r="HD41" s="60">
        <f t="shared" si="100"/>
        <v>0</v>
      </c>
      <c r="HE41" s="60">
        <f t="shared" si="100"/>
        <v>0</v>
      </c>
      <c r="HF41" s="60">
        <f t="shared" si="100"/>
        <v>0</v>
      </c>
      <c r="HG41" s="60">
        <f t="shared" si="100"/>
        <v>0</v>
      </c>
      <c r="HH41" s="60">
        <f t="shared" si="100"/>
        <v>0</v>
      </c>
      <c r="HI41" s="60">
        <f t="shared" si="100"/>
        <v>0</v>
      </c>
      <c r="HJ41" s="60">
        <f t="shared" si="100"/>
        <v>0</v>
      </c>
      <c r="HK41" s="60">
        <f t="shared" si="100"/>
        <v>0</v>
      </c>
      <c r="HL41" s="60">
        <f t="shared" si="100"/>
        <v>0</v>
      </c>
      <c r="HM41" s="60">
        <f t="shared" si="100"/>
        <v>0</v>
      </c>
      <c r="HN41" s="60">
        <f t="shared" si="100"/>
        <v>0</v>
      </c>
      <c r="HO41" s="60">
        <f t="shared" ref="HO41:HV41" si="101">SUM(HO38:HO40)</f>
        <v>0</v>
      </c>
      <c r="HP41" s="60">
        <f t="shared" si="101"/>
        <v>0</v>
      </c>
      <c r="HQ41" s="60">
        <f t="shared" si="101"/>
        <v>0</v>
      </c>
      <c r="HR41" s="60">
        <f t="shared" si="101"/>
        <v>0</v>
      </c>
      <c r="HS41" s="60">
        <f t="shared" si="101"/>
        <v>0</v>
      </c>
      <c r="HT41" s="60">
        <f t="shared" si="101"/>
        <v>0</v>
      </c>
      <c r="HU41" s="60">
        <f t="shared" si="101"/>
        <v>0</v>
      </c>
      <c r="HV41" s="60">
        <f t="shared" si="101"/>
        <v>0</v>
      </c>
    </row>
    <row r="42" spans="1:230" s="73" customFormat="1" ht="12.75" thickBot="1">
      <c r="B42" s="79"/>
      <c r="C42" s="71"/>
      <c r="D42" s="70"/>
      <c r="E42" s="70"/>
      <c r="F42" s="80"/>
      <c r="J42" s="510"/>
      <c r="K42" s="514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1"/>
      <c r="AI42" s="71"/>
      <c r="AJ42" s="71"/>
      <c r="AK42" s="71"/>
      <c r="AL42" s="71"/>
      <c r="AM42" s="71"/>
      <c r="AN42" s="71"/>
      <c r="AO42" s="71"/>
      <c r="AP42" s="71"/>
      <c r="AQ42" s="71"/>
      <c r="AR42" s="71"/>
      <c r="AS42" s="71"/>
      <c r="AT42" s="71"/>
      <c r="AU42" s="71"/>
      <c r="AV42" s="71"/>
      <c r="AW42" s="71"/>
      <c r="AX42" s="71"/>
      <c r="AY42" s="71"/>
      <c r="AZ42" s="71"/>
      <c r="BA42" s="71"/>
      <c r="BB42" s="71"/>
      <c r="BC42" s="71"/>
      <c r="BD42" s="71"/>
      <c r="BE42" s="71"/>
      <c r="BF42" s="71"/>
      <c r="BG42" s="71"/>
      <c r="BH42" s="71"/>
      <c r="BI42" s="71"/>
      <c r="BJ42" s="71"/>
      <c r="BK42" s="71"/>
      <c r="BL42" s="71"/>
      <c r="BM42" s="71"/>
      <c r="BN42" s="71"/>
      <c r="BO42" s="71"/>
      <c r="BP42" s="71"/>
      <c r="BQ42" s="71"/>
      <c r="BR42" s="71"/>
      <c r="BS42" s="71"/>
      <c r="BT42" s="71"/>
      <c r="BU42" s="71"/>
      <c r="BV42" s="71"/>
      <c r="BW42" s="71"/>
      <c r="BX42" s="71"/>
      <c r="BY42" s="71"/>
      <c r="BZ42" s="71"/>
      <c r="CA42" s="71"/>
      <c r="CB42" s="71"/>
      <c r="CC42" s="71"/>
      <c r="CD42" s="71"/>
      <c r="CE42" s="71"/>
      <c r="CF42" s="71"/>
      <c r="CH42" s="71"/>
      <c r="CI42" s="71"/>
      <c r="CJ42" s="71"/>
      <c r="CK42" s="71"/>
      <c r="CL42" s="71"/>
      <c r="CM42" s="71"/>
      <c r="CN42" s="71"/>
      <c r="CO42" s="71"/>
      <c r="CP42" s="71"/>
      <c r="CQ42" s="71"/>
      <c r="CR42" s="71"/>
      <c r="CS42" s="71"/>
      <c r="CT42" s="71"/>
      <c r="CU42" s="71"/>
      <c r="CV42" s="71"/>
      <c r="CW42" s="71"/>
      <c r="CX42" s="71"/>
      <c r="CY42" s="71"/>
      <c r="CZ42" s="71"/>
      <c r="DA42" s="71"/>
      <c r="DB42" s="71"/>
      <c r="DC42" s="71"/>
      <c r="DD42" s="71"/>
      <c r="DE42" s="71"/>
      <c r="DF42" s="71"/>
      <c r="DG42" s="71"/>
      <c r="DH42" s="71"/>
      <c r="DI42" s="71"/>
      <c r="DJ42" s="71"/>
      <c r="DK42" s="71"/>
      <c r="DL42" s="71"/>
      <c r="DM42" s="71"/>
      <c r="DN42" s="71"/>
      <c r="DO42" s="71"/>
      <c r="DP42" s="71"/>
      <c r="DQ42" s="71"/>
      <c r="DR42" s="71"/>
      <c r="DS42" s="71"/>
      <c r="DT42" s="71"/>
      <c r="DU42" s="71"/>
      <c r="DV42" s="71"/>
      <c r="DW42" s="71"/>
      <c r="DX42" s="71"/>
      <c r="DY42" s="71"/>
      <c r="DZ42" s="71"/>
      <c r="EA42" s="71"/>
      <c r="EB42" s="71"/>
      <c r="EC42" s="71"/>
      <c r="ED42" s="71"/>
      <c r="EE42" s="71"/>
      <c r="EF42" s="71"/>
      <c r="EG42" s="71"/>
      <c r="EH42" s="71"/>
      <c r="EI42" s="71"/>
      <c r="EJ42" s="71"/>
      <c r="EK42" s="71"/>
      <c r="EL42" s="71"/>
      <c r="EM42" s="71"/>
      <c r="EN42" s="71"/>
      <c r="EO42" s="71"/>
      <c r="EP42" s="71"/>
      <c r="EQ42" s="71"/>
      <c r="ER42" s="71"/>
      <c r="ES42" s="71"/>
      <c r="ET42" s="71"/>
      <c r="EU42" s="71"/>
      <c r="EV42" s="71"/>
      <c r="EW42" s="71"/>
      <c r="EX42" s="71"/>
      <c r="EY42" s="71"/>
      <c r="EZ42" s="71"/>
      <c r="FA42" s="71"/>
      <c r="FC42" s="71"/>
      <c r="FD42" s="71"/>
      <c r="FE42" s="71"/>
      <c r="FF42" s="71"/>
      <c r="FG42" s="71"/>
      <c r="FH42" s="71"/>
      <c r="FI42" s="71"/>
      <c r="FJ42" s="71"/>
      <c r="FK42" s="71"/>
      <c r="FL42" s="71"/>
      <c r="FM42" s="71"/>
      <c r="FN42" s="71"/>
      <c r="FO42" s="71"/>
      <c r="FP42" s="71"/>
      <c r="FQ42" s="71"/>
      <c r="FR42" s="71"/>
      <c r="FS42" s="71"/>
      <c r="FT42" s="71"/>
      <c r="FU42" s="71"/>
      <c r="FV42" s="71"/>
      <c r="FW42" s="71"/>
      <c r="FX42" s="71"/>
      <c r="FY42" s="71"/>
      <c r="FZ42" s="71"/>
      <c r="GA42" s="71"/>
      <c r="GB42" s="71"/>
      <c r="GC42" s="71"/>
      <c r="GD42" s="71"/>
      <c r="GE42" s="71"/>
      <c r="GF42" s="71"/>
      <c r="GG42" s="71"/>
      <c r="GH42" s="71"/>
      <c r="GI42" s="71"/>
      <c r="GJ42" s="71"/>
      <c r="GK42" s="71"/>
      <c r="GL42" s="71"/>
      <c r="GM42" s="71"/>
      <c r="GN42" s="71"/>
      <c r="GO42" s="71"/>
      <c r="GP42" s="71"/>
      <c r="GQ42" s="71"/>
      <c r="GR42" s="71"/>
      <c r="GS42" s="71"/>
      <c r="GT42" s="71"/>
      <c r="GU42" s="71"/>
      <c r="GV42" s="71"/>
      <c r="GW42" s="71"/>
      <c r="GX42" s="71"/>
      <c r="GY42" s="71"/>
      <c r="GZ42" s="71"/>
      <c r="HA42" s="71"/>
      <c r="HB42" s="71"/>
      <c r="HC42" s="71"/>
      <c r="HD42" s="71"/>
      <c r="HE42" s="71"/>
      <c r="HF42" s="71"/>
      <c r="HG42" s="71"/>
      <c r="HH42" s="71"/>
      <c r="HI42" s="71"/>
      <c r="HJ42" s="71"/>
      <c r="HK42" s="71"/>
      <c r="HL42" s="71"/>
      <c r="HM42" s="71"/>
      <c r="HN42" s="71"/>
      <c r="HO42" s="71"/>
      <c r="HP42" s="71"/>
      <c r="HQ42" s="71"/>
      <c r="HR42" s="71"/>
      <c r="HS42" s="71"/>
      <c r="HT42" s="71"/>
      <c r="HU42" s="71"/>
      <c r="HV42" s="71"/>
    </row>
    <row r="43" spans="1:230" ht="15">
      <c r="B43" s="621" t="s">
        <v>627</v>
      </c>
      <c r="C43" s="622">
        <v>100</v>
      </c>
      <c r="D43" s="623">
        <v>41640</v>
      </c>
      <c r="E43" s="623">
        <v>41821</v>
      </c>
      <c r="F43" s="624">
        <v>90</v>
      </c>
      <c r="G43" s="625" t="s">
        <v>14</v>
      </c>
      <c r="H43" s="625">
        <v>10</v>
      </c>
      <c r="I43" s="850">
        <f t="shared" ref="I43:I44" si="102">+D43+F43</f>
        <v>41730</v>
      </c>
      <c r="J43" s="508">
        <f t="shared" ref="J43:J52" si="103">IF(H43&gt;0,1/H43,0)</f>
        <v>0.1</v>
      </c>
      <c r="K43" s="509">
        <f t="shared" ref="K43:K46" si="104">+EOMONTH(E43,(+H43*12-1))</f>
        <v>45473</v>
      </c>
      <c r="L43" s="22"/>
      <c r="M43" s="74">
        <f t="shared" ref="M43:AB47" si="105">+IF(EOMONTH($D43,0)=M$11,+$C43,0)</f>
        <v>0</v>
      </c>
      <c r="N43" s="74">
        <f t="shared" si="105"/>
        <v>0</v>
      </c>
      <c r="O43" s="74">
        <f t="shared" si="105"/>
        <v>0</v>
      </c>
      <c r="P43" s="74">
        <f t="shared" si="105"/>
        <v>0</v>
      </c>
      <c r="Q43" s="74">
        <f t="shared" si="105"/>
        <v>0</v>
      </c>
      <c r="R43" s="74">
        <f t="shared" si="105"/>
        <v>0</v>
      </c>
      <c r="S43" s="74">
        <f t="shared" si="105"/>
        <v>0</v>
      </c>
      <c r="T43" s="74">
        <f t="shared" si="105"/>
        <v>0</v>
      </c>
      <c r="U43" s="74">
        <f t="shared" si="105"/>
        <v>0</v>
      </c>
      <c r="V43" s="74">
        <f t="shared" si="105"/>
        <v>0</v>
      </c>
      <c r="W43" s="74">
        <f t="shared" si="105"/>
        <v>0</v>
      </c>
      <c r="X43" s="74">
        <f t="shared" si="105"/>
        <v>0</v>
      </c>
      <c r="Y43" s="74">
        <f t="shared" si="105"/>
        <v>100</v>
      </c>
      <c r="Z43" s="74">
        <f t="shared" si="105"/>
        <v>0</v>
      </c>
      <c r="AA43" s="74">
        <f t="shared" si="105"/>
        <v>0</v>
      </c>
      <c r="AB43" s="74">
        <f t="shared" si="105"/>
        <v>0</v>
      </c>
      <c r="AC43" s="74">
        <f t="shared" ref="AC43:CF45" si="106">+IF(EOMONTH($D43,0)=AC$11,+$C43,0)</f>
        <v>0</v>
      </c>
      <c r="AD43" s="74">
        <f t="shared" si="106"/>
        <v>0</v>
      </c>
      <c r="AE43" s="74">
        <f t="shared" si="106"/>
        <v>0</v>
      </c>
      <c r="AF43" s="74">
        <f t="shared" si="106"/>
        <v>0</v>
      </c>
      <c r="AG43" s="74">
        <f t="shared" si="106"/>
        <v>0</v>
      </c>
      <c r="AH43" s="74">
        <f t="shared" si="106"/>
        <v>0</v>
      </c>
      <c r="AI43" s="74">
        <f t="shared" si="106"/>
        <v>0</v>
      </c>
      <c r="AJ43" s="74">
        <f t="shared" si="106"/>
        <v>0</v>
      </c>
      <c r="AK43" s="74">
        <f t="shared" si="106"/>
        <v>0</v>
      </c>
      <c r="AL43" s="74">
        <f t="shared" si="106"/>
        <v>0</v>
      </c>
      <c r="AM43" s="74">
        <f t="shared" si="106"/>
        <v>0</v>
      </c>
      <c r="AN43" s="74">
        <f t="shared" si="106"/>
        <v>0</v>
      </c>
      <c r="AO43" s="74">
        <f t="shared" si="106"/>
        <v>0</v>
      </c>
      <c r="AP43" s="74">
        <f t="shared" si="106"/>
        <v>0</v>
      </c>
      <c r="AQ43" s="74">
        <f t="shared" si="106"/>
        <v>0</v>
      </c>
      <c r="AR43" s="74">
        <f t="shared" si="106"/>
        <v>0</v>
      </c>
      <c r="AS43" s="74">
        <f t="shared" si="106"/>
        <v>0</v>
      </c>
      <c r="AT43" s="74">
        <f t="shared" si="106"/>
        <v>0</v>
      </c>
      <c r="AU43" s="74">
        <f t="shared" si="106"/>
        <v>0</v>
      </c>
      <c r="AV43" s="74">
        <f t="shared" si="106"/>
        <v>0</v>
      </c>
      <c r="AW43" s="74">
        <f t="shared" si="106"/>
        <v>0</v>
      </c>
      <c r="AX43" s="74">
        <f t="shared" si="106"/>
        <v>0</v>
      </c>
      <c r="AY43" s="74">
        <f t="shared" si="106"/>
        <v>0</v>
      </c>
      <c r="AZ43" s="74">
        <f t="shared" si="106"/>
        <v>0</v>
      </c>
      <c r="BA43" s="74">
        <f t="shared" si="106"/>
        <v>0</v>
      </c>
      <c r="BB43" s="74">
        <f t="shared" si="106"/>
        <v>0</v>
      </c>
      <c r="BC43" s="74">
        <f t="shared" si="106"/>
        <v>0</v>
      </c>
      <c r="BD43" s="74">
        <f t="shared" si="106"/>
        <v>0</v>
      </c>
      <c r="BE43" s="74">
        <f t="shared" si="106"/>
        <v>0</v>
      </c>
      <c r="BF43" s="74">
        <f t="shared" si="106"/>
        <v>0</v>
      </c>
      <c r="BG43" s="74">
        <f t="shared" si="106"/>
        <v>0</v>
      </c>
      <c r="BH43" s="74">
        <f t="shared" si="106"/>
        <v>0</v>
      </c>
      <c r="BI43" s="74">
        <f t="shared" si="106"/>
        <v>0</v>
      </c>
      <c r="BJ43" s="74">
        <f t="shared" si="106"/>
        <v>0</v>
      </c>
      <c r="BK43" s="74">
        <f t="shared" si="106"/>
        <v>0</v>
      </c>
      <c r="BL43" s="74">
        <f t="shared" si="106"/>
        <v>0</v>
      </c>
      <c r="BM43" s="74">
        <f t="shared" si="106"/>
        <v>0</v>
      </c>
      <c r="BN43" s="74">
        <f t="shared" si="106"/>
        <v>0</v>
      </c>
      <c r="BO43" s="74">
        <f t="shared" si="106"/>
        <v>0</v>
      </c>
      <c r="BP43" s="74">
        <f t="shared" si="106"/>
        <v>0</v>
      </c>
      <c r="BQ43" s="74">
        <f t="shared" si="106"/>
        <v>0</v>
      </c>
      <c r="BR43" s="74">
        <f t="shared" si="106"/>
        <v>0</v>
      </c>
      <c r="BS43" s="74">
        <f t="shared" si="106"/>
        <v>0</v>
      </c>
      <c r="BT43" s="74">
        <f t="shared" si="106"/>
        <v>0</v>
      </c>
      <c r="BU43" s="74">
        <f t="shared" si="106"/>
        <v>0</v>
      </c>
      <c r="BV43" s="74">
        <f t="shared" si="106"/>
        <v>0</v>
      </c>
      <c r="BW43" s="74">
        <f t="shared" si="106"/>
        <v>0</v>
      </c>
      <c r="BX43" s="74">
        <f t="shared" si="106"/>
        <v>0</v>
      </c>
      <c r="BY43" s="74">
        <f t="shared" si="106"/>
        <v>0</v>
      </c>
      <c r="BZ43" s="74">
        <f t="shared" si="106"/>
        <v>0</v>
      </c>
      <c r="CA43" s="74">
        <f t="shared" si="106"/>
        <v>0</v>
      </c>
      <c r="CB43" s="74">
        <f t="shared" si="106"/>
        <v>0</v>
      </c>
      <c r="CC43" s="74">
        <f t="shared" si="106"/>
        <v>0</v>
      </c>
      <c r="CD43" s="74">
        <f t="shared" si="106"/>
        <v>0</v>
      </c>
      <c r="CE43" s="74">
        <f t="shared" si="106"/>
        <v>0</v>
      </c>
      <c r="CF43" s="74">
        <f t="shared" si="106"/>
        <v>0</v>
      </c>
      <c r="CG43" s="23"/>
      <c r="CH43" s="75">
        <f>+IF(EOMONTH($I43,0)=CH$11,+$C43*(1+VLOOKUP(+$G43,D!$C$18:$D$19,2)),0)</f>
        <v>0</v>
      </c>
      <c r="CI43" s="75">
        <f>+IF(EOMONTH($I43,0)=CI$11,+$C43*(1+VLOOKUP(+$G43,D!$C$18:$D$19,2)),0)</f>
        <v>0</v>
      </c>
      <c r="CJ43" s="75">
        <f>+IF(EOMONTH($I43,0)=CJ$11,+$C43*(1+VLOOKUP(+$G43,D!$C$18:$D$19,2)),0)</f>
        <v>0</v>
      </c>
      <c r="CK43" s="75">
        <f>+IF(EOMONTH($I43,0)=CK$11,+$C43*(1+VLOOKUP(+$G43,D!$C$18:$D$19,2)),0)</f>
        <v>0</v>
      </c>
      <c r="CL43" s="75">
        <f>+IF(EOMONTH($I43,0)=CL$11,+$C43*(1+VLOOKUP(+$G43,D!$C$18:$D$19,2)),0)</f>
        <v>0</v>
      </c>
      <c r="CM43" s="75">
        <f>+IF(EOMONTH($I43,0)=CM$11,+$C43*(1+VLOOKUP(+$G43,D!$C$18:$D$19,2)),0)</f>
        <v>0</v>
      </c>
      <c r="CN43" s="75">
        <f>+IF(EOMONTH($I43,0)=CN$11,+$C43*(1+VLOOKUP(+$G43,D!$C$18:$D$19,2)),0)</f>
        <v>0</v>
      </c>
      <c r="CO43" s="75">
        <f>+IF(EOMONTH($I43,0)=CO$11,+$C43*(1+VLOOKUP(+$G43,D!$C$18:$D$19,2)),0)</f>
        <v>0</v>
      </c>
      <c r="CP43" s="75">
        <f>+IF(EOMONTH($I43,0)=CP$11,+$C43*(1+VLOOKUP(+$G43,D!$C$18:$D$19,2)),0)</f>
        <v>0</v>
      </c>
      <c r="CQ43" s="75">
        <f>+IF(EOMONTH($I43,0)=CQ$11,+$C43*(1+VLOOKUP(+$G43,D!$C$18:$D$19,2)),0)</f>
        <v>0</v>
      </c>
      <c r="CR43" s="75">
        <f>+IF(EOMONTH($I43,0)=CR$11,+$C43*(1+VLOOKUP(+$G43,D!$C$18:$D$19,2)),0)</f>
        <v>0</v>
      </c>
      <c r="CS43" s="75">
        <f>+IF(EOMONTH($I43,0)=CS$11,+$C43*(1+VLOOKUP(+$G43,D!$C$18:$D$19,2)),0)</f>
        <v>0</v>
      </c>
      <c r="CT43" s="75">
        <f>+IF(EOMONTH($I43,0)=CT$11,+$C43*(1+VLOOKUP(+$G43,D!$C$18:$D$19,2)),0)</f>
        <v>0</v>
      </c>
      <c r="CU43" s="75">
        <f>+IF(EOMONTH($I43,0)=CU$11,+$C43*(1+VLOOKUP(+$G43,D!$C$18:$D$19,2)),0)</f>
        <v>0</v>
      </c>
      <c r="CV43" s="75">
        <f>+IF(EOMONTH($I43,0)=CV$11,+$C43*(1+VLOOKUP(+$G43,D!$C$18:$D$19,2)),0)</f>
        <v>0</v>
      </c>
      <c r="CW43" s="75">
        <f>+IF(EOMONTH($I43,0)=CW$11,+$C43*(1+VLOOKUP(+$G43,D!$C$18:$D$19,2)),0)</f>
        <v>121</v>
      </c>
      <c r="CX43" s="75">
        <f>+IF(EOMONTH($I43,0)=CX$11,+$C43*(1+VLOOKUP(+$G43,D!$C$18:$D$19,2)),0)</f>
        <v>0</v>
      </c>
      <c r="CY43" s="75">
        <f>+IF(EOMONTH($I43,0)=CY$11,+$C43*(1+VLOOKUP(+$G43,D!$C$18:$D$19,2)),0)</f>
        <v>0</v>
      </c>
      <c r="CZ43" s="75">
        <f>+IF(EOMONTH($I43,0)=CZ$11,+$C43*(1+VLOOKUP(+$G43,D!$C$18:$D$19,2)),0)</f>
        <v>0</v>
      </c>
      <c r="DA43" s="75">
        <f>+IF(EOMONTH($I43,0)=DA$11,+$C43*(1+VLOOKUP(+$G43,D!$C$18:$D$19,2)),0)</f>
        <v>0</v>
      </c>
      <c r="DB43" s="75">
        <f>+IF(EOMONTH($I43,0)=DB$11,+$C43*(1+VLOOKUP(+$G43,D!$C$18:$D$19,2)),0)</f>
        <v>0</v>
      </c>
      <c r="DC43" s="75">
        <f>+IF(EOMONTH($I43,0)=DC$11,+$C43*(1+VLOOKUP(+$G43,D!$C$18:$D$19,2)),0)</f>
        <v>0</v>
      </c>
      <c r="DD43" s="75">
        <f>+IF(EOMONTH($I43,0)=DD$11,+$C43*(1+VLOOKUP(+$G43,D!$C$18:$D$19,2)),0)</f>
        <v>0</v>
      </c>
      <c r="DE43" s="75">
        <f>+IF(EOMONTH($I43,0)=DE$11,+$C43*(1+VLOOKUP(+$G43,D!$C$18:$D$19,2)),0)</f>
        <v>0</v>
      </c>
      <c r="DF43" s="75">
        <f>+IF(EOMONTH($I43,0)=DF$11,+$C43*(1+VLOOKUP(+$G43,D!$C$18:$D$19,2)),0)</f>
        <v>0</v>
      </c>
      <c r="DG43" s="75">
        <f>+IF(EOMONTH($I43,0)=DG$11,+$C43*(1+VLOOKUP(+$G43,D!$C$18:$D$19,2)),0)</f>
        <v>0</v>
      </c>
      <c r="DH43" s="75">
        <f>+IF(EOMONTH($I43,0)=DH$11,+$C43*(1+VLOOKUP(+$G43,D!$C$18:$D$19,2)),0)</f>
        <v>0</v>
      </c>
      <c r="DI43" s="75">
        <f>+IF(EOMONTH($I43,0)=DI$11,+$C43*(1+VLOOKUP(+$G43,D!$C$18:$D$19,2)),0)</f>
        <v>0</v>
      </c>
      <c r="DJ43" s="75">
        <f>+IF(EOMONTH($I43,0)=DJ$11,+$C43*(1+VLOOKUP(+$G43,D!$C$18:$D$19,2)),0)</f>
        <v>0</v>
      </c>
      <c r="DK43" s="75">
        <f>+IF(EOMONTH($I43,0)=DK$11,+$C43*(1+VLOOKUP(+$G43,D!$C$18:$D$19,2)),0)</f>
        <v>0</v>
      </c>
      <c r="DL43" s="75">
        <f>+IF(EOMONTH($I43,0)=DL$11,+$C43*(1+VLOOKUP(+$G43,D!$C$18:$D$19,2)),0)</f>
        <v>0</v>
      </c>
      <c r="DM43" s="75">
        <f>+IF(EOMONTH($I43,0)=DM$11,+$C43*(1+VLOOKUP(+$G43,D!$C$18:$D$19,2)),0)</f>
        <v>0</v>
      </c>
      <c r="DN43" s="75">
        <f>+IF(EOMONTH($I43,0)=DN$11,+$C43*(1+VLOOKUP(+$G43,D!$C$18:$D$19,2)),0)</f>
        <v>0</v>
      </c>
      <c r="DO43" s="75">
        <f>+IF(EOMONTH($I43,0)=DO$11,+$C43*(1+VLOOKUP(+$G43,D!$C$18:$D$19,2)),0)</f>
        <v>0</v>
      </c>
      <c r="DP43" s="75">
        <f>+IF(EOMONTH($I43,0)=DP$11,+$C43*(1+VLOOKUP(+$G43,D!$C$18:$D$19,2)),0)</f>
        <v>0</v>
      </c>
      <c r="DQ43" s="75">
        <f>+IF(EOMONTH($I43,0)=DQ$11,+$C43*(1+VLOOKUP(+$G43,D!$C$18:$D$19,2)),0)</f>
        <v>0</v>
      </c>
      <c r="DR43" s="75">
        <f>+IF(EOMONTH($I43,0)=DR$11,+$C43*(1+VLOOKUP(+$G43,D!$C$18:$D$19,2)),0)</f>
        <v>0</v>
      </c>
      <c r="DS43" s="75">
        <f>+IF(EOMONTH($I43,0)=DS$11,+$C43*(1+VLOOKUP(+$G43,D!$C$18:$D$19,2)),0)</f>
        <v>0</v>
      </c>
      <c r="DT43" s="75">
        <f>+IF(EOMONTH($I43,0)=DT$11,+$C43*(1+VLOOKUP(+$G43,D!$C$18:$D$19,2)),0)</f>
        <v>0</v>
      </c>
      <c r="DU43" s="75">
        <f>+IF(EOMONTH($I43,0)=DU$11,+$C43*(1+VLOOKUP(+$G43,D!$C$18:$D$19,2)),0)</f>
        <v>0</v>
      </c>
      <c r="DV43" s="75">
        <f>+IF(EOMONTH($I43,0)=DV$11,+$C43*(1+VLOOKUP(+$G43,D!$C$18:$D$19,2)),0)</f>
        <v>0</v>
      </c>
      <c r="DW43" s="75">
        <f>+IF(EOMONTH($I43,0)=DW$11,+$C43*(1+VLOOKUP(+$G43,D!$C$18:$D$19,2)),0)</f>
        <v>0</v>
      </c>
      <c r="DX43" s="75">
        <f>+IF(EOMONTH($I43,0)=DX$11,+$C43*(1+VLOOKUP(+$G43,D!$C$18:$D$19,2)),0)</f>
        <v>0</v>
      </c>
      <c r="DY43" s="75">
        <f>+IF(EOMONTH($I43,0)=DY$11,+$C43*(1+VLOOKUP(+$G43,D!$C$18:$D$19,2)),0)</f>
        <v>0</v>
      </c>
      <c r="DZ43" s="75">
        <f>+IF(EOMONTH($I43,0)=DZ$11,+$C43*(1+VLOOKUP(+$G43,D!$C$18:$D$19,2)),0)</f>
        <v>0</v>
      </c>
      <c r="EA43" s="75">
        <f>+IF(EOMONTH($I43,0)=EA$11,+$C43*(1+VLOOKUP(+$G43,D!$C$18:$D$19,2)),0)</f>
        <v>0</v>
      </c>
      <c r="EB43" s="75">
        <f>+IF(EOMONTH($I43,0)=EB$11,+$C43*(1+VLOOKUP(+$G43,D!$C$18:$D$19,2)),0)</f>
        <v>0</v>
      </c>
      <c r="EC43" s="75">
        <f>+IF(EOMONTH($I43,0)=EC$11,+$C43*(1+VLOOKUP(+$G43,D!$C$18:$D$19,2)),0)</f>
        <v>0</v>
      </c>
      <c r="ED43" s="75">
        <f>+IF(EOMONTH($I43,0)=ED$11,+$C43*(1+VLOOKUP(+$G43,D!$C$18:$D$19,2)),0)</f>
        <v>0</v>
      </c>
      <c r="EE43" s="75">
        <f>+IF(EOMONTH($I43,0)=EE$11,+$C43*(1+VLOOKUP(+$G43,D!$C$18:$D$19,2)),0)</f>
        <v>0</v>
      </c>
      <c r="EF43" s="75">
        <f>+IF(EOMONTH($I43,0)=EF$11,+$C43*(1+VLOOKUP(+$G43,D!$C$18:$D$19,2)),0)</f>
        <v>0</v>
      </c>
      <c r="EG43" s="75">
        <f>+IF(EOMONTH($I43,0)=EG$11,+$C43*(1+VLOOKUP(+$G43,D!$C$18:$D$19,2)),0)</f>
        <v>0</v>
      </c>
      <c r="EH43" s="75">
        <f>+IF(EOMONTH($I43,0)=EH$11,+$C43*(1+VLOOKUP(+$G43,D!$C$18:$D$19,2)),0)</f>
        <v>0</v>
      </c>
      <c r="EI43" s="75">
        <f>+IF(EOMONTH($I43,0)=EI$11,+$C43*(1+VLOOKUP(+$G43,D!$C$18:$D$19,2)),0)</f>
        <v>0</v>
      </c>
      <c r="EJ43" s="75">
        <f>+IF(EOMONTH($I43,0)=EJ$11,+$C43*(1+VLOOKUP(+$G43,D!$C$18:$D$19,2)),0)</f>
        <v>0</v>
      </c>
      <c r="EK43" s="75">
        <f>+IF(EOMONTH($I43,0)=EK$11,+$C43*(1+VLOOKUP(+$G43,D!$C$18:$D$19,2)),0)</f>
        <v>0</v>
      </c>
      <c r="EL43" s="75">
        <f>+IF(EOMONTH($I43,0)=EL$11,+$C43*(1+VLOOKUP(+$G43,D!$C$18:$D$19,2)),0)</f>
        <v>0</v>
      </c>
      <c r="EM43" s="75">
        <f>+IF(EOMONTH($I43,0)=EM$11,+$C43*(1+VLOOKUP(+$G43,D!$C$18:$D$19,2)),0)</f>
        <v>0</v>
      </c>
      <c r="EN43" s="75">
        <f>+IF(EOMONTH($I43,0)=EN$11,+$C43*(1+VLOOKUP(+$G43,D!$C$18:$D$19,2)),0)</f>
        <v>0</v>
      </c>
      <c r="EO43" s="75">
        <f>+IF(EOMONTH($I43,0)=EO$11,+$C43*(1+VLOOKUP(+$G43,D!$C$18:$D$19,2)),0)</f>
        <v>0</v>
      </c>
      <c r="EP43" s="75">
        <f>+IF(EOMONTH($I43,0)=EP$11,+$C43*(1+VLOOKUP(+$G43,D!$C$18:$D$19,2)),0)</f>
        <v>0</v>
      </c>
      <c r="EQ43" s="75">
        <f>+IF(EOMONTH($I43,0)=EQ$11,+$C43*(1+VLOOKUP(+$G43,D!$C$18:$D$19,2)),0)</f>
        <v>0</v>
      </c>
      <c r="ER43" s="75">
        <f>+IF(EOMONTH($I43,0)=ER$11,+$C43*(1+VLOOKUP(+$G43,D!$C$18:$D$19,2)),0)</f>
        <v>0</v>
      </c>
      <c r="ES43" s="75">
        <f>+IF(EOMONTH($I43,0)=ES$11,+$C43*(1+VLOOKUP(+$G43,D!$C$18:$D$19,2)),0)</f>
        <v>0</v>
      </c>
      <c r="ET43" s="75">
        <f>+IF(EOMONTH($I43,0)=ET$11,+$C43*(1+VLOOKUP(+$G43,D!$C$18:$D$19,2)),0)</f>
        <v>0</v>
      </c>
      <c r="EU43" s="75">
        <f>+IF(EOMONTH($I43,0)=EU$11,+$C43*(1+VLOOKUP(+$G43,D!$C$18:$D$19,2)),0)</f>
        <v>0</v>
      </c>
      <c r="EV43" s="75">
        <f>+IF(EOMONTH($I43,0)=EV$11,+$C43*(1+VLOOKUP(+$G43,D!$C$18:$D$19,2)),0)</f>
        <v>0</v>
      </c>
      <c r="EW43" s="75">
        <f>+IF(EOMONTH($I43,0)=EW$11,+$C43*(1+VLOOKUP(+$G43,D!$C$18:$D$19,2)),0)</f>
        <v>0</v>
      </c>
      <c r="EX43" s="75">
        <f>+IF(EOMONTH($I43,0)=EX$11,+$C43*(1+VLOOKUP(+$G43,D!$C$18:$D$19,2)),0)</f>
        <v>0</v>
      </c>
      <c r="EY43" s="75">
        <f>+IF(EOMONTH($I43,0)=EY$11,+$C43*(1+VLOOKUP(+$G43,D!$C$18:$D$19,2)),0)</f>
        <v>0</v>
      </c>
      <c r="EZ43" s="75">
        <f>+IF(EOMONTH($I43,0)=EZ$11,+$C43*(1+VLOOKUP(+$G43,D!$C$18:$D$19,2)),0)</f>
        <v>0</v>
      </c>
      <c r="FA43" s="75">
        <f>+IF(EOMONTH($I43,0)=FA$11,+$C43*(1+VLOOKUP(+$G43,D!$C$18:$D$19,2)),0)</f>
        <v>0</v>
      </c>
      <c r="FB43" s="23"/>
      <c r="FC43" s="76">
        <f t="shared" ref="FC43:FL47" si="107">+IF($H43=0,0,+IF(EOMONTH($E43,0)&lt;=FC$11,+$C43/($H43*12),0)*IF($K43&lt;FC$11,0,1))</f>
        <v>0</v>
      </c>
      <c r="FD43" s="76">
        <f t="shared" si="107"/>
        <v>0</v>
      </c>
      <c r="FE43" s="76">
        <f t="shared" si="107"/>
        <v>0</v>
      </c>
      <c r="FF43" s="76">
        <f t="shared" si="107"/>
        <v>0</v>
      </c>
      <c r="FG43" s="76">
        <f t="shared" si="107"/>
        <v>0</v>
      </c>
      <c r="FH43" s="76">
        <f t="shared" si="107"/>
        <v>0</v>
      </c>
      <c r="FI43" s="76">
        <f t="shared" si="107"/>
        <v>0</v>
      </c>
      <c r="FJ43" s="76">
        <f t="shared" si="107"/>
        <v>0</v>
      </c>
      <c r="FK43" s="76">
        <f t="shared" si="107"/>
        <v>0</v>
      </c>
      <c r="FL43" s="76">
        <f t="shared" si="107"/>
        <v>0</v>
      </c>
      <c r="FM43" s="76">
        <f t="shared" ref="FM43:FV47" si="108">+IF($H43=0,0,+IF(EOMONTH($E43,0)&lt;=FM$11,+$C43/($H43*12),0)*IF($K43&lt;FM$11,0,1))</f>
        <v>0</v>
      </c>
      <c r="FN43" s="76">
        <f t="shared" si="108"/>
        <v>0</v>
      </c>
      <c r="FO43" s="76">
        <f t="shared" si="108"/>
        <v>0</v>
      </c>
      <c r="FP43" s="76">
        <f t="shared" si="108"/>
        <v>0</v>
      </c>
      <c r="FQ43" s="76">
        <f t="shared" si="108"/>
        <v>0</v>
      </c>
      <c r="FR43" s="76">
        <f t="shared" si="108"/>
        <v>0</v>
      </c>
      <c r="FS43" s="76">
        <f t="shared" si="108"/>
        <v>0</v>
      </c>
      <c r="FT43" s="76">
        <f t="shared" si="108"/>
        <v>0</v>
      </c>
      <c r="FU43" s="76">
        <f t="shared" si="108"/>
        <v>0.83333333333333337</v>
      </c>
      <c r="FV43" s="76">
        <f t="shared" si="108"/>
        <v>0.83333333333333337</v>
      </c>
      <c r="FW43" s="76">
        <f t="shared" ref="FW43:GF47" si="109">+IF($H43=0,0,+IF(EOMONTH($E43,0)&lt;=FW$11,+$C43/($H43*12),0)*IF($K43&lt;FW$11,0,1))</f>
        <v>0.83333333333333337</v>
      </c>
      <c r="FX43" s="76">
        <f t="shared" si="109"/>
        <v>0.83333333333333337</v>
      </c>
      <c r="FY43" s="76">
        <f t="shared" si="109"/>
        <v>0.83333333333333337</v>
      </c>
      <c r="FZ43" s="76">
        <f t="shared" si="109"/>
        <v>0.83333333333333337</v>
      </c>
      <c r="GA43" s="76">
        <f t="shared" si="109"/>
        <v>0.83333333333333337</v>
      </c>
      <c r="GB43" s="76">
        <f t="shared" si="109"/>
        <v>0.83333333333333337</v>
      </c>
      <c r="GC43" s="76">
        <f t="shared" si="109"/>
        <v>0.83333333333333337</v>
      </c>
      <c r="GD43" s="76">
        <f t="shared" si="109"/>
        <v>0.83333333333333337</v>
      </c>
      <c r="GE43" s="76">
        <f t="shared" si="109"/>
        <v>0.83333333333333337</v>
      </c>
      <c r="GF43" s="76">
        <f t="shared" si="109"/>
        <v>0.83333333333333337</v>
      </c>
      <c r="GG43" s="76">
        <f t="shared" ref="GG43:GP47" si="110">+IF($H43=0,0,+IF(EOMONTH($E43,0)&lt;=GG$11,+$C43/($H43*12),0)*IF($K43&lt;GG$11,0,1))</f>
        <v>0.83333333333333337</v>
      </c>
      <c r="GH43" s="76">
        <f t="shared" si="110"/>
        <v>0.83333333333333337</v>
      </c>
      <c r="GI43" s="76">
        <f t="shared" si="110"/>
        <v>0.83333333333333337</v>
      </c>
      <c r="GJ43" s="76">
        <f t="shared" si="110"/>
        <v>0.83333333333333337</v>
      </c>
      <c r="GK43" s="76">
        <f t="shared" si="110"/>
        <v>0.83333333333333337</v>
      </c>
      <c r="GL43" s="76">
        <f t="shared" si="110"/>
        <v>0.83333333333333337</v>
      </c>
      <c r="GM43" s="76">
        <f t="shared" si="110"/>
        <v>0.83333333333333337</v>
      </c>
      <c r="GN43" s="76">
        <f t="shared" si="110"/>
        <v>0.83333333333333337</v>
      </c>
      <c r="GO43" s="76">
        <f t="shared" si="110"/>
        <v>0.83333333333333337</v>
      </c>
      <c r="GP43" s="76">
        <f t="shared" si="110"/>
        <v>0.83333333333333337</v>
      </c>
      <c r="GQ43" s="76">
        <f t="shared" ref="GQ43:GZ47" si="111">+IF($H43=0,0,+IF(EOMONTH($E43,0)&lt;=GQ$11,+$C43/($H43*12),0)*IF($K43&lt;GQ$11,0,1))</f>
        <v>0.83333333333333337</v>
      </c>
      <c r="GR43" s="76">
        <f t="shared" si="111"/>
        <v>0.83333333333333337</v>
      </c>
      <c r="GS43" s="76">
        <f t="shared" si="111"/>
        <v>0.83333333333333337</v>
      </c>
      <c r="GT43" s="76">
        <f t="shared" si="111"/>
        <v>0.83333333333333337</v>
      </c>
      <c r="GU43" s="76">
        <f t="shared" si="111"/>
        <v>0.83333333333333337</v>
      </c>
      <c r="GV43" s="76">
        <f t="shared" si="111"/>
        <v>0.83333333333333337</v>
      </c>
      <c r="GW43" s="76">
        <f t="shared" si="111"/>
        <v>0.83333333333333337</v>
      </c>
      <c r="GX43" s="76">
        <f t="shared" si="111"/>
        <v>0.83333333333333337</v>
      </c>
      <c r="GY43" s="76">
        <f t="shared" si="111"/>
        <v>0.83333333333333337</v>
      </c>
      <c r="GZ43" s="76">
        <f t="shared" si="111"/>
        <v>0.83333333333333337</v>
      </c>
      <c r="HA43" s="76">
        <f t="shared" ref="HA43:HJ47" si="112">+IF($H43=0,0,+IF(EOMONTH($E43,0)&lt;=HA$11,+$C43/($H43*12),0)*IF($K43&lt;HA$11,0,1))</f>
        <v>0.83333333333333337</v>
      </c>
      <c r="HB43" s="76">
        <f t="shared" si="112"/>
        <v>0.83333333333333337</v>
      </c>
      <c r="HC43" s="76">
        <f t="shared" si="112"/>
        <v>0.83333333333333337</v>
      </c>
      <c r="HD43" s="76">
        <f t="shared" si="112"/>
        <v>0.83333333333333337</v>
      </c>
      <c r="HE43" s="76">
        <f t="shared" si="112"/>
        <v>0.83333333333333337</v>
      </c>
      <c r="HF43" s="76">
        <f t="shared" si="112"/>
        <v>0.83333333333333337</v>
      </c>
      <c r="HG43" s="76">
        <f t="shared" si="112"/>
        <v>0.83333333333333337</v>
      </c>
      <c r="HH43" s="76">
        <f t="shared" si="112"/>
        <v>0.83333333333333337</v>
      </c>
      <c r="HI43" s="76">
        <f t="shared" si="112"/>
        <v>0.83333333333333337</v>
      </c>
      <c r="HJ43" s="76">
        <f t="shared" si="112"/>
        <v>0.83333333333333337</v>
      </c>
      <c r="HK43" s="76">
        <f t="shared" ref="HK43:HV47" si="113">+IF($H43=0,0,+IF(EOMONTH($E43,0)&lt;=HK$11,+$C43/($H43*12),0)*IF($K43&lt;HK$11,0,1))</f>
        <v>0.83333333333333337</v>
      </c>
      <c r="HL43" s="76">
        <f t="shared" si="113"/>
        <v>0.83333333333333337</v>
      </c>
      <c r="HM43" s="76">
        <f t="shared" si="113"/>
        <v>0.83333333333333337</v>
      </c>
      <c r="HN43" s="76">
        <f t="shared" si="113"/>
        <v>0.83333333333333337</v>
      </c>
      <c r="HO43" s="76">
        <f t="shared" si="113"/>
        <v>0.83333333333333337</v>
      </c>
      <c r="HP43" s="76">
        <f t="shared" si="113"/>
        <v>0.83333333333333337</v>
      </c>
      <c r="HQ43" s="76">
        <f t="shared" si="113"/>
        <v>0.83333333333333337</v>
      </c>
      <c r="HR43" s="76">
        <f t="shared" si="113"/>
        <v>0.83333333333333337</v>
      </c>
      <c r="HS43" s="76">
        <f t="shared" si="113"/>
        <v>0.83333333333333337</v>
      </c>
      <c r="HT43" s="76">
        <f t="shared" si="113"/>
        <v>0.83333333333333337</v>
      </c>
      <c r="HU43" s="76">
        <f t="shared" si="113"/>
        <v>0.83333333333333337</v>
      </c>
      <c r="HV43" s="76">
        <f t="shared" si="113"/>
        <v>0.83333333333333337</v>
      </c>
    </row>
    <row r="44" spans="1:230" ht="15">
      <c r="B44" s="626" t="s">
        <v>628</v>
      </c>
      <c r="C44" s="619">
        <v>60</v>
      </c>
      <c r="D44" s="623">
        <v>41699</v>
      </c>
      <c r="E44" s="623">
        <v>41821</v>
      </c>
      <c r="F44" s="624">
        <v>30</v>
      </c>
      <c r="G44" s="625" t="s">
        <v>14</v>
      </c>
      <c r="H44" s="625">
        <v>10</v>
      </c>
      <c r="I44" s="850">
        <f t="shared" si="102"/>
        <v>41729</v>
      </c>
      <c r="J44" s="508">
        <f t="shared" si="103"/>
        <v>0.1</v>
      </c>
      <c r="K44" s="509">
        <f t="shared" si="104"/>
        <v>45473</v>
      </c>
      <c r="L44" s="22"/>
      <c r="M44" s="74">
        <f t="shared" si="105"/>
        <v>0</v>
      </c>
      <c r="N44" s="74">
        <f t="shared" si="105"/>
        <v>0</v>
      </c>
      <c r="O44" s="74">
        <f t="shared" si="105"/>
        <v>0</v>
      </c>
      <c r="P44" s="74">
        <f t="shared" si="105"/>
        <v>0</v>
      </c>
      <c r="Q44" s="74">
        <f t="shared" si="105"/>
        <v>0</v>
      </c>
      <c r="R44" s="74">
        <f t="shared" si="105"/>
        <v>0</v>
      </c>
      <c r="S44" s="74">
        <f t="shared" si="105"/>
        <v>0</v>
      </c>
      <c r="T44" s="74">
        <f t="shared" si="105"/>
        <v>0</v>
      </c>
      <c r="U44" s="74">
        <f t="shared" si="105"/>
        <v>0</v>
      </c>
      <c r="V44" s="74">
        <f t="shared" si="105"/>
        <v>0</v>
      </c>
      <c r="W44" s="74">
        <f t="shared" si="105"/>
        <v>0</v>
      </c>
      <c r="X44" s="74">
        <f t="shared" si="105"/>
        <v>0</v>
      </c>
      <c r="Y44" s="74">
        <f t="shared" si="105"/>
        <v>0</v>
      </c>
      <c r="Z44" s="74">
        <f t="shared" si="105"/>
        <v>0</v>
      </c>
      <c r="AA44" s="74">
        <f t="shared" si="105"/>
        <v>60</v>
      </c>
      <c r="AB44" s="74">
        <f t="shared" si="105"/>
        <v>0</v>
      </c>
      <c r="AC44" s="74">
        <f t="shared" si="106"/>
        <v>0</v>
      </c>
      <c r="AD44" s="74">
        <f t="shared" si="106"/>
        <v>0</v>
      </c>
      <c r="AE44" s="74">
        <f t="shared" si="106"/>
        <v>0</v>
      </c>
      <c r="AF44" s="74">
        <f t="shared" si="106"/>
        <v>0</v>
      </c>
      <c r="AG44" s="74">
        <f t="shared" si="106"/>
        <v>0</v>
      </c>
      <c r="AH44" s="74">
        <f t="shared" si="106"/>
        <v>0</v>
      </c>
      <c r="AI44" s="74">
        <f t="shared" si="106"/>
        <v>0</v>
      </c>
      <c r="AJ44" s="74">
        <f t="shared" si="106"/>
        <v>0</v>
      </c>
      <c r="AK44" s="74">
        <f t="shared" si="106"/>
        <v>0</v>
      </c>
      <c r="AL44" s="74">
        <f t="shared" si="106"/>
        <v>0</v>
      </c>
      <c r="AM44" s="74">
        <f t="shared" si="106"/>
        <v>0</v>
      </c>
      <c r="AN44" s="74">
        <f t="shared" si="106"/>
        <v>0</v>
      </c>
      <c r="AO44" s="74">
        <f t="shared" si="106"/>
        <v>0</v>
      </c>
      <c r="AP44" s="74">
        <f t="shared" si="106"/>
        <v>0</v>
      </c>
      <c r="AQ44" s="74">
        <f t="shared" si="106"/>
        <v>0</v>
      </c>
      <c r="AR44" s="74">
        <f t="shared" si="106"/>
        <v>0</v>
      </c>
      <c r="AS44" s="74">
        <f t="shared" si="106"/>
        <v>0</v>
      </c>
      <c r="AT44" s="74">
        <f t="shared" si="106"/>
        <v>0</v>
      </c>
      <c r="AU44" s="74">
        <f t="shared" si="106"/>
        <v>0</v>
      </c>
      <c r="AV44" s="74">
        <f t="shared" si="106"/>
        <v>0</v>
      </c>
      <c r="AW44" s="74">
        <f t="shared" si="106"/>
        <v>0</v>
      </c>
      <c r="AX44" s="74">
        <f t="shared" si="106"/>
        <v>0</v>
      </c>
      <c r="AY44" s="74">
        <f t="shared" si="106"/>
        <v>0</v>
      </c>
      <c r="AZ44" s="74">
        <f t="shared" si="106"/>
        <v>0</v>
      </c>
      <c r="BA44" s="74">
        <f t="shared" si="106"/>
        <v>0</v>
      </c>
      <c r="BB44" s="74">
        <f t="shared" si="106"/>
        <v>0</v>
      </c>
      <c r="BC44" s="74">
        <f t="shared" si="106"/>
        <v>0</v>
      </c>
      <c r="BD44" s="74">
        <f t="shared" si="106"/>
        <v>0</v>
      </c>
      <c r="BE44" s="74">
        <f t="shared" si="106"/>
        <v>0</v>
      </c>
      <c r="BF44" s="74">
        <f t="shared" si="106"/>
        <v>0</v>
      </c>
      <c r="BG44" s="74">
        <f t="shared" si="106"/>
        <v>0</v>
      </c>
      <c r="BH44" s="74">
        <f t="shared" si="106"/>
        <v>0</v>
      </c>
      <c r="BI44" s="74">
        <f t="shared" si="106"/>
        <v>0</v>
      </c>
      <c r="BJ44" s="74">
        <f t="shared" si="106"/>
        <v>0</v>
      </c>
      <c r="BK44" s="74">
        <f t="shared" si="106"/>
        <v>0</v>
      </c>
      <c r="BL44" s="74">
        <f t="shared" si="106"/>
        <v>0</v>
      </c>
      <c r="BM44" s="74">
        <f t="shared" si="106"/>
        <v>0</v>
      </c>
      <c r="BN44" s="74">
        <f t="shared" si="106"/>
        <v>0</v>
      </c>
      <c r="BO44" s="74">
        <f t="shared" si="106"/>
        <v>0</v>
      </c>
      <c r="BP44" s="74">
        <f t="shared" si="106"/>
        <v>0</v>
      </c>
      <c r="BQ44" s="74">
        <f t="shared" si="106"/>
        <v>0</v>
      </c>
      <c r="BR44" s="74">
        <f t="shared" si="106"/>
        <v>0</v>
      </c>
      <c r="BS44" s="74">
        <f t="shared" si="106"/>
        <v>0</v>
      </c>
      <c r="BT44" s="74">
        <f t="shared" si="106"/>
        <v>0</v>
      </c>
      <c r="BU44" s="74">
        <f t="shared" si="106"/>
        <v>0</v>
      </c>
      <c r="BV44" s="74">
        <f t="shared" si="106"/>
        <v>0</v>
      </c>
      <c r="BW44" s="74">
        <f t="shared" si="106"/>
        <v>0</v>
      </c>
      <c r="BX44" s="74">
        <f t="shared" si="106"/>
        <v>0</v>
      </c>
      <c r="BY44" s="74">
        <f t="shared" si="106"/>
        <v>0</v>
      </c>
      <c r="BZ44" s="74">
        <f t="shared" si="106"/>
        <v>0</v>
      </c>
      <c r="CA44" s="74">
        <f t="shared" si="106"/>
        <v>0</v>
      </c>
      <c r="CB44" s="74">
        <f t="shared" si="106"/>
        <v>0</v>
      </c>
      <c r="CC44" s="74">
        <f t="shared" si="106"/>
        <v>0</v>
      </c>
      <c r="CD44" s="74">
        <f t="shared" si="106"/>
        <v>0</v>
      </c>
      <c r="CE44" s="74">
        <f t="shared" si="106"/>
        <v>0</v>
      </c>
      <c r="CF44" s="74">
        <f t="shared" si="106"/>
        <v>0</v>
      </c>
      <c r="CG44" s="23"/>
      <c r="CH44" s="75">
        <f>+IF(EOMONTH($I44,0)=CH$11,+$C44*(1+VLOOKUP(+$G44,D!$C$18:$D$19,2)),0)</f>
        <v>0</v>
      </c>
      <c r="CI44" s="75">
        <f>+IF(EOMONTH($I44,0)=CI$11,+$C44*(1+VLOOKUP(+$G44,D!$C$18:$D$19,2)),0)</f>
        <v>0</v>
      </c>
      <c r="CJ44" s="75">
        <f>+IF(EOMONTH($I44,0)=CJ$11,+$C44*(1+VLOOKUP(+$G44,D!$C$18:$D$19,2)),0)</f>
        <v>0</v>
      </c>
      <c r="CK44" s="75">
        <f>+IF(EOMONTH($I44,0)=CK$11,+$C44*(1+VLOOKUP(+$G44,D!$C$18:$D$19,2)),0)</f>
        <v>0</v>
      </c>
      <c r="CL44" s="75">
        <f>+IF(EOMONTH($I44,0)=CL$11,+$C44*(1+VLOOKUP(+$G44,D!$C$18:$D$19,2)),0)</f>
        <v>0</v>
      </c>
      <c r="CM44" s="75">
        <f>+IF(EOMONTH($I44,0)=CM$11,+$C44*(1+VLOOKUP(+$G44,D!$C$18:$D$19,2)),0)</f>
        <v>0</v>
      </c>
      <c r="CN44" s="75">
        <f>+IF(EOMONTH($I44,0)=CN$11,+$C44*(1+VLOOKUP(+$G44,D!$C$18:$D$19,2)),0)</f>
        <v>0</v>
      </c>
      <c r="CO44" s="75">
        <f>+IF(EOMONTH($I44,0)=CO$11,+$C44*(1+VLOOKUP(+$G44,D!$C$18:$D$19,2)),0)</f>
        <v>0</v>
      </c>
      <c r="CP44" s="75">
        <f>+IF(EOMONTH($I44,0)=CP$11,+$C44*(1+VLOOKUP(+$G44,D!$C$18:$D$19,2)),0)</f>
        <v>0</v>
      </c>
      <c r="CQ44" s="75">
        <f>+IF(EOMONTH($I44,0)=CQ$11,+$C44*(1+VLOOKUP(+$G44,D!$C$18:$D$19,2)),0)</f>
        <v>0</v>
      </c>
      <c r="CR44" s="75">
        <f>+IF(EOMONTH($I44,0)=CR$11,+$C44*(1+VLOOKUP(+$G44,D!$C$18:$D$19,2)),0)</f>
        <v>0</v>
      </c>
      <c r="CS44" s="75">
        <f>+IF(EOMONTH($I44,0)=CS$11,+$C44*(1+VLOOKUP(+$G44,D!$C$18:$D$19,2)),0)</f>
        <v>0</v>
      </c>
      <c r="CT44" s="75">
        <f>+IF(EOMONTH($I44,0)=CT$11,+$C44*(1+VLOOKUP(+$G44,D!$C$18:$D$19,2)),0)</f>
        <v>0</v>
      </c>
      <c r="CU44" s="75">
        <f>+IF(EOMONTH($I44,0)=CU$11,+$C44*(1+VLOOKUP(+$G44,D!$C$18:$D$19,2)),0)</f>
        <v>0</v>
      </c>
      <c r="CV44" s="75">
        <f>+IF(EOMONTH($I44,0)=CV$11,+$C44*(1+VLOOKUP(+$G44,D!$C$18:$D$19,2)),0)</f>
        <v>72.599999999999994</v>
      </c>
      <c r="CW44" s="75">
        <f>+IF(EOMONTH($I44,0)=CW$11,+$C44*(1+VLOOKUP(+$G44,D!$C$18:$D$19,2)),0)</f>
        <v>0</v>
      </c>
      <c r="CX44" s="75">
        <f>+IF(EOMONTH($I44,0)=CX$11,+$C44*(1+VLOOKUP(+$G44,D!$C$18:$D$19,2)),0)</f>
        <v>0</v>
      </c>
      <c r="CY44" s="75">
        <f>+IF(EOMONTH($I44,0)=CY$11,+$C44*(1+VLOOKUP(+$G44,D!$C$18:$D$19,2)),0)</f>
        <v>0</v>
      </c>
      <c r="CZ44" s="75">
        <f>+IF(EOMONTH($I44,0)=CZ$11,+$C44*(1+VLOOKUP(+$G44,D!$C$18:$D$19,2)),0)</f>
        <v>0</v>
      </c>
      <c r="DA44" s="75">
        <f>+IF(EOMONTH($I44,0)=DA$11,+$C44*(1+VLOOKUP(+$G44,D!$C$18:$D$19,2)),0)</f>
        <v>0</v>
      </c>
      <c r="DB44" s="75">
        <f>+IF(EOMONTH($I44,0)=DB$11,+$C44*(1+VLOOKUP(+$G44,D!$C$18:$D$19,2)),0)</f>
        <v>0</v>
      </c>
      <c r="DC44" s="75">
        <f>+IF(EOMONTH($I44,0)=DC$11,+$C44*(1+VLOOKUP(+$G44,D!$C$18:$D$19,2)),0)</f>
        <v>0</v>
      </c>
      <c r="DD44" s="75">
        <f>+IF(EOMONTH($I44,0)=DD$11,+$C44*(1+VLOOKUP(+$G44,D!$C$18:$D$19,2)),0)</f>
        <v>0</v>
      </c>
      <c r="DE44" s="75">
        <f>+IF(EOMONTH($I44,0)=DE$11,+$C44*(1+VLOOKUP(+$G44,D!$C$18:$D$19,2)),0)</f>
        <v>0</v>
      </c>
      <c r="DF44" s="75">
        <f>+IF(EOMONTH($I44,0)=DF$11,+$C44*(1+VLOOKUP(+$G44,D!$C$18:$D$19,2)),0)</f>
        <v>0</v>
      </c>
      <c r="DG44" s="75">
        <f>+IF(EOMONTH($I44,0)=DG$11,+$C44*(1+VLOOKUP(+$G44,D!$C$18:$D$19,2)),0)</f>
        <v>0</v>
      </c>
      <c r="DH44" s="75">
        <f>+IF(EOMONTH($I44,0)=DH$11,+$C44*(1+VLOOKUP(+$G44,D!$C$18:$D$19,2)),0)</f>
        <v>0</v>
      </c>
      <c r="DI44" s="75">
        <f>+IF(EOMONTH($I44,0)=DI$11,+$C44*(1+VLOOKUP(+$G44,D!$C$18:$D$19,2)),0)</f>
        <v>0</v>
      </c>
      <c r="DJ44" s="75">
        <f>+IF(EOMONTH($I44,0)=DJ$11,+$C44*(1+VLOOKUP(+$G44,D!$C$18:$D$19,2)),0)</f>
        <v>0</v>
      </c>
      <c r="DK44" s="75">
        <f>+IF(EOMONTH($I44,0)=DK$11,+$C44*(1+VLOOKUP(+$G44,D!$C$18:$D$19,2)),0)</f>
        <v>0</v>
      </c>
      <c r="DL44" s="75">
        <f>+IF(EOMONTH($I44,0)=DL$11,+$C44*(1+VLOOKUP(+$G44,D!$C$18:$D$19,2)),0)</f>
        <v>0</v>
      </c>
      <c r="DM44" s="75">
        <f>+IF(EOMONTH($I44,0)=DM$11,+$C44*(1+VLOOKUP(+$G44,D!$C$18:$D$19,2)),0)</f>
        <v>0</v>
      </c>
      <c r="DN44" s="75">
        <f>+IF(EOMONTH($I44,0)=DN$11,+$C44*(1+VLOOKUP(+$G44,D!$C$18:$D$19,2)),0)</f>
        <v>0</v>
      </c>
      <c r="DO44" s="75">
        <f>+IF(EOMONTH($I44,0)=DO$11,+$C44*(1+VLOOKUP(+$G44,D!$C$18:$D$19,2)),0)</f>
        <v>0</v>
      </c>
      <c r="DP44" s="75">
        <f>+IF(EOMONTH($I44,0)=DP$11,+$C44*(1+VLOOKUP(+$G44,D!$C$18:$D$19,2)),0)</f>
        <v>0</v>
      </c>
      <c r="DQ44" s="75">
        <f>+IF(EOMONTH($I44,0)=DQ$11,+$C44*(1+VLOOKUP(+$G44,D!$C$18:$D$19,2)),0)</f>
        <v>0</v>
      </c>
      <c r="DR44" s="75">
        <f>+IF(EOMONTH($I44,0)=DR$11,+$C44*(1+VLOOKUP(+$G44,D!$C$18:$D$19,2)),0)</f>
        <v>0</v>
      </c>
      <c r="DS44" s="75">
        <f>+IF(EOMONTH($I44,0)=DS$11,+$C44*(1+VLOOKUP(+$G44,D!$C$18:$D$19,2)),0)</f>
        <v>0</v>
      </c>
      <c r="DT44" s="75">
        <f>+IF(EOMONTH($I44,0)=DT$11,+$C44*(1+VLOOKUP(+$G44,D!$C$18:$D$19,2)),0)</f>
        <v>0</v>
      </c>
      <c r="DU44" s="75">
        <f>+IF(EOMONTH($I44,0)=DU$11,+$C44*(1+VLOOKUP(+$G44,D!$C$18:$D$19,2)),0)</f>
        <v>0</v>
      </c>
      <c r="DV44" s="75">
        <f>+IF(EOMONTH($I44,0)=DV$11,+$C44*(1+VLOOKUP(+$G44,D!$C$18:$D$19,2)),0)</f>
        <v>0</v>
      </c>
      <c r="DW44" s="75">
        <f>+IF(EOMONTH($I44,0)=DW$11,+$C44*(1+VLOOKUP(+$G44,D!$C$18:$D$19,2)),0)</f>
        <v>0</v>
      </c>
      <c r="DX44" s="75">
        <f>+IF(EOMONTH($I44,0)=DX$11,+$C44*(1+VLOOKUP(+$G44,D!$C$18:$D$19,2)),0)</f>
        <v>0</v>
      </c>
      <c r="DY44" s="75">
        <f>+IF(EOMONTH($I44,0)=DY$11,+$C44*(1+VLOOKUP(+$G44,D!$C$18:$D$19,2)),0)</f>
        <v>0</v>
      </c>
      <c r="DZ44" s="75">
        <f>+IF(EOMONTH($I44,0)=DZ$11,+$C44*(1+VLOOKUP(+$G44,D!$C$18:$D$19,2)),0)</f>
        <v>0</v>
      </c>
      <c r="EA44" s="75">
        <f>+IF(EOMONTH($I44,0)=EA$11,+$C44*(1+VLOOKUP(+$G44,D!$C$18:$D$19,2)),0)</f>
        <v>0</v>
      </c>
      <c r="EB44" s="75">
        <f>+IF(EOMONTH($I44,0)=EB$11,+$C44*(1+VLOOKUP(+$G44,D!$C$18:$D$19,2)),0)</f>
        <v>0</v>
      </c>
      <c r="EC44" s="75">
        <f>+IF(EOMONTH($I44,0)=EC$11,+$C44*(1+VLOOKUP(+$G44,D!$C$18:$D$19,2)),0)</f>
        <v>0</v>
      </c>
      <c r="ED44" s="75">
        <f>+IF(EOMONTH($I44,0)=ED$11,+$C44*(1+VLOOKUP(+$G44,D!$C$18:$D$19,2)),0)</f>
        <v>0</v>
      </c>
      <c r="EE44" s="75">
        <f>+IF(EOMONTH($I44,0)=EE$11,+$C44*(1+VLOOKUP(+$G44,D!$C$18:$D$19,2)),0)</f>
        <v>0</v>
      </c>
      <c r="EF44" s="75">
        <f>+IF(EOMONTH($I44,0)=EF$11,+$C44*(1+VLOOKUP(+$G44,D!$C$18:$D$19,2)),0)</f>
        <v>0</v>
      </c>
      <c r="EG44" s="75">
        <f>+IF(EOMONTH($I44,0)=EG$11,+$C44*(1+VLOOKUP(+$G44,D!$C$18:$D$19,2)),0)</f>
        <v>0</v>
      </c>
      <c r="EH44" s="75">
        <f>+IF(EOMONTH($I44,0)=EH$11,+$C44*(1+VLOOKUP(+$G44,D!$C$18:$D$19,2)),0)</f>
        <v>0</v>
      </c>
      <c r="EI44" s="75">
        <f>+IF(EOMONTH($I44,0)=EI$11,+$C44*(1+VLOOKUP(+$G44,D!$C$18:$D$19,2)),0)</f>
        <v>0</v>
      </c>
      <c r="EJ44" s="75">
        <f>+IF(EOMONTH($I44,0)=EJ$11,+$C44*(1+VLOOKUP(+$G44,D!$C$18:$D$19,2)),0)</f>
        <v>0</v>
      </c>
      <c r="EK44" s="75">
        <f>+IF(EOMONTH($I44,0)=EK$11,+$C44*(1+VLOOKUP(+$G44,D!$C$18:$D$19,2)),0)</f>
        <v>0</v>
      </c>
      <c r="EL44" s="75">
        <f>+IF(EOMONTH($I44,0)=EL$11,+$C44*(1+VLOOKUP(+$G44,D!$C$18:$D$19,2)),0)</f>
        <v>0</v>
      </c>
      <c r="EM44" s="75">
        <f>+IF(EOMONTH($I44,0)=EM$11,+$C44*(1+VLOOKUP(+$G44,D!$C$18:$D$19,2)),0)</f>
        <v>0</v>
      </c>
      <c r="EN44" s="75">
        <f>+IF(EOMONTH($I44,0)=EN$11,+$C44*(1+VLOOKUP(+$G44,D!$C$18:$D$19,2)),0)</f>
        <v>0</v>
      </c>
      <c r="EO44" s="75">
        <f>+IF(EOMONTH($I44,0)=EO$11,+$C44*(1+VLOOKUP(+$G44,D!$C$18:$D$19,2)),0)</f>
        <v>0</v>
      </c>
      <c r="EP44" s="75">
        <f>+IF(EOMONTH($I44,0)=EP$11,+$C44*(1+VLOOKUP(+$G44,D!$C$18:$D$19,2)),0)</f>
        <v>0</v>
      </c>
      <c r="EQ44" s="75">
        <f>+IF(EOMONTH($I44,0)=EQ$11,+$C44*(1+VLOOKUP(+$G44,D!$C$18:$D$19,2)),0)</f>
        <v>0</v>
      </c>
      <c r="ER44" s="75">
        <f>+IF(EOMONTH($I44,0)=ER$11,+$C44*(1+VLOOKUP(+$G44,D!$C$18:$D$19,2)),0)</f>
        <v>0</v>
      </c>
      <c r="ES44" s="75">
        <f>+IF(EOMONTH($I44,0)=ES$11,+$C44*(1+VLOOKUP(+$G44,D!$C$18:$D$19,2)),0)</f>
        <v>0</v>
      </c>
      <c r="ET44" s="75">
        <f>+IF(EOMONTH($I44,0)=ET$11,+$C44*(1+VLOOKUP(+$G44,D!$C$18:$D$19,2)),0)</f>
        <v>0</v>
      </c>
      <c r="EU44" s="75">
        <f>+IF(EOMONTH($I44,0)=EU$11,+$C44*(1+VLOOKUP(+$G44,D!$C$18:$D$19,2)),0)</f>
        <v>0</v>
      </c>
      <c r="EV44" s="75">
        <f>+IF(EOMONTH($I44,0)=EV$11,+$C44*(1+VLOOKUP(+$G44,D!$C$18:$D$19,2)),0)</f>
        <v>0</v>
      </c>
      <c r="EW44" s="75">
        <f>+IF(EOMONTH($I44,0)=EW$11,+$C44*(1+VLOOKUP(+$G44,D!$C$18:$D$19,2)),0)</f>
        <v>0</v>
      </c>
      <c r="EX44" s="75">
        <f>+IF(EOMONTH($I44,0)=EX$11,+$C44*(1+VLOOKUP(+$G44,D!$C$18:$D$19,2)),0)</f>
        <v>0</v>
      </c>
      <c r="EY44" s="75">
        <f>+IF(EOMONTH($I44,0)=EY$11,+$C44*(1+VLOOKUP(+$G44,D!$C$18:$D$19,2)),0)</f>
        <v>0</v>
      </c>
      <c r="EZ44" s="75">
        <f>+IF(EOMONTH($I44,0)=EZ$11,+$C44*(1+VLOOKUP(+$G44,D!$C$18:$D$19,2)),0)</f>
        <v>0</v>
      </c>
      <c r="FA44" s="75">
        <f>+IF(EOMONTH($I44,0)=FA$11,+$C44*(1+VLOOKUP(+$G44,D!$C$18:$D$19,2)),0)</f>
        <v>0</v>
      </c>
      <c r="FB44" s="23"/>
      <c r="FC44" s="76">
        <f t="shared" si="107"/>
        <v>0</v>
      </c>
      <c r="FD44" s="76">
        <f t="shared" si="107"/>
        <v>0</v>
      </c>
      <c r="FE44" s="76">
        <f t="shared" si="107"/>
        <v>0</v>
      </c>
      <c r="FF44" s="76">
        <f t="shared" si="107"/>
        <v>0</v>
      </c>
      <c r="FG44" s="76">
        <f t="shared" si="107"/>
        <v>0</v>
      </c>
      <c r="FH44" s="76">
        <f t="shared" si="107"/>
        <v>0</v>
      </c>
      <c r="FI44" s="76">
        <f t="shared" si="107"/>
        <v>0</v>
      </c>
      <c r="FJ44" s="76">
        <f t="shared" si="107"/>
        <v>0</v>
      </c>
      <c r="FK44" s="76">
        <f t="shared" si="107"/>
        <v>0</v>
      </c>
      <c r="FL44" s="76">
        <f t="shared" si="107"/>
        <v>0</v>
      </c>
      <c r="FM44" s="76">
        <f t="shared" si="108"/>
        <v>0</v>
      </c>
      <c r="FN44" s="76">
        <f t="shared" si="108"/>
        <v>0</v>
      </c>
      <c r="FO44" s="76">
        <f t="shared" si="108"/>
        <v>0</v>
      </c>
      <c r="FP44" s="76">
        <f t="shared" si="108"/>
        <v>0</v>
      </c>
      <c r="FQ44" s="76">
        <f t="shared" si="108"/>
        <v>0</v>
      </c>
      <c r="FR44" s="76">
        <f t="shared" si="108"/>
        <v>0</v>
      </c>
      <c r="FS44" s="76">
        <f t="shared" si="108"/>
        <v>0</v>
      </c>
      <c r="FT44" s="76">
        <f t="shared" si="108"/>
        <v>0</v>
      </c>
      <c r="FU44" s="76">
        <f t="shared" si="108"/>
        <v>0.5</v>
      </c>
      <c r="FV44" s="76">
        <f t="shared" si="108"/>
        <v>0.5</v>
      </c>
      <c r="FW44" s="76">
        <f t="shared" si="109"/>
        <v>0.5</v>
      </c>
      <c r="FX44" s="76">
        <f t="shared" si="109"/>
        <v>0.5</v>
      </c>
      <c r="FY44" s="76">
        <f t="shared" si="109"/>
        <v>0.5</v>
      </c>
      <c r="FZ44" s="76">
        <f t="shared" si="109"/>
        <v>0.5</v>
      </c>
      <c r="GA44" s="76">
        <f t="shared" si="109"/>
        <v>0.5</v>
      </c>
      <c r="GB44" s="76">
        <f t="shared" si="109"/>
        <v>0.5</v>
      </c>
      <c r="GC44" s="76">
        <f t="shared" si="109"/>
        <v>0.5</v>
      </c>
      <c r="GD44" s="76">
        <f t="shared" si="109"/>
        <v>0.5</v>
      </c>
      <c r="GE44" s="76">
        <f t="shared" si="109"/>
        <v>0.5</v>
      </c>
      <c r="GF44" s="76">
        <f t="shared" si="109"/>
        <v>0.5</v>
      </c>
      <c r="GG44" s="76">
        <f t="shared" si="110"/>
        <v>0.5</v>
      </c>
      <c r="GH44" s="76">
        <f t="shared" si="110"/>
        <v>0.5</v>
      </c>
      <c r="GI44" s="76">
        <f t="shared" si="110"/>
        <v>0.5</v>
      </c>
      <c r="GJ44" s="76">
        <f t="shared" si="110"/>
        <v>0.5</v>
      </c>
      <c r="GK44" s="76">
        <f t="shared" si="110"/>
        <v>0.5</v>
      </c>
      <c r="GL44" s="76">
        <f t="shared" si="110"/>
        <v>0.5</v>
      </c>
      <c r="GM44" s="76">
        <f t="shared" si="110"/>
        <v>0.5</v>
      </c>
      <c r="GN44" s="76">
        <f t="shared" si="110"/>
        <v>0.5</v>
      </c>
      <c r="GO44" s="76">
        <f t="shared" si="110"/>
        <v>0.5</v>
      </c>
      <c r="GP44" s="76">
        <f t="shared" si="110"/>
        <v>0.5</v>
      </c>
      <c r="GQ44" s="76">
        <f t="shared" si="111"/>
        <v>0.5</v>
      </c>
      <c r="GR44" s="76">
        <f t="shared" si="111"/>
        <v>0.5</v>
      </c>
      <c r="GS44" s="76">
        <f t="shared" si="111"/>
        <v>0.5</v>
      </c>
      <c r="GT44" s="76">
        <f t="shared" si="111"/>
        <v>0.5</v>
      </c>
      <c r="GU44" s="76">
        <f t="shared" si="111"/>
        <v>0.5</v>
      </c>
      <c r="GV44" s="76">
        <f t="shared" si="111"/>
        <v>0.5</v>
      </c>
      <c r="GW44" s="76">
        <f t="shared" si="111"/>
        <v>0.5</v>
      </c>
      <c r="GX44" s="76">
        <f t="shared" si="111"/>
        <v>0.5</v>
      </c>
      <c r="GY44" s="76">
        <f t="shared" si="111"/>
        <v>0.5</v>
      </c>
      <c r="GZ44" s="76">
        <f t="shared" si="111"/>
        <v>0.5</v>
      </c>
      <c r="HA44" s="76">
        <f t="shared" si="112"/>
        <v>0.5</v>
      </c>
      <c r="HB44" s="76">
        <f t="shared" si="112"/>
        <v>0.5</v>
      </c>
      <c r="HC44" s="76">
        <f t="shared" si="112"/>
        <v>0.5</v>
      </c>
      <c r="HD44" s="76">
        <f t="shared" si="112"/>
        <v>0.5</v>
      </c>
      <c r="HE44" s="76">
        <f t="shared" si="112"/>
        <v>0.5</v>
      </c>
      <c r="HF44" s="76">
        <f t="shared" si="112"/>
        <v>0.5</v>
      </c>
      <c r="HG44" s="76">
        <f t="shared" si="112"/>
        <v>0.5</v>
      </c>
      <c r="HH44" s="76">
        <f t="shared" si="112"/>
        <v>0.5</v>
      </c>
      <c r="HI44" s="76">
        <f t="shared" si="112"/>
        <v>0.5</v>
      </c>
      <c r="HJ44" s="76">
        <f t="shared" si="112"/>
        <v>0.5</v>
      </c>
      <c r="HK44" s="76">
        <f t="shared" si="113"/>
        <v>0.5</v>
      </c>
      <c r="HL44" s="76">
        <f t="shared" si="113"/>
        <v>0.5</v>
      </c>
      <c r="HM44" s="76">
        <f t="shared" si="113"/>
        <v>0.5</v>
      </c>
      <c r="HN44" s="76">
        <f t="shared" si="113"/>
        <v>0.5</v>
      </c>
      <c r="HO44" s="76">
        <f t="shared" si="113"/>
        <v>0.5</v>
      </c>
      <c r="HP44" s="76">
        <f t="shared" si="113"/>
        <v>0.5</v>
      </c>
      <c r="HQ44" s="76">
        <f t="shared" si="113"/>
        <v>0.5</v>
      </c>
      <c r="HR44" s="76">
        <f t="shared" si="113"/>
        <v>0.5</v>
      </c>
      <c r="HS44" s="76">
        <f t="shared" si="113"/>
        <v>0.5</v>
      </c>
      <c r="HT44" s="76">
        <f t="shared" si="113"/>
        <v>0.5</v>
      </c>
      <c r="HU44" s="76">
        <f t="shared" si="113"/>
        <v>0.5</v>
      </c>
      <c r="HV44" s="76">
        <f t="shared" si="113"/>
        <v>0.5</v>
      </c>
    </row>
    <row r="45" spans="1:230" ht="15">
      <c r="B45" s="626"/>
      <c r="C45" s="619"/>
      <c r="D45" s="623"/>
      <c r="E45" s="623"/>
      <c r="F45" s="624"/>
      <c r="G45" s="625"/>
      <c r="H45" s="625"/>
      <c r="I45" s="850"/>
      <c r="J45" s="508">
        <f t="shared" si="103"/>
        <v>0</v>
      </c>
      <c r="K45" s="509" t="e">
        <f t="shared" si="104"/>
        <v>#NUM!</v>
      </c>
      <c r="L45" s="22"/>
      <c r="M45" s="74">
        <f t="shared" si="105"/>
        <v>0</v>
      </c>
      <c r="N45" s="74">
        <f t="shared" si="105"/>
        <v>0</v>
      </c>
      <c r="O45" s="74">
        <f t="shared" si="105"/>
        <v>0</v>
      </c>
      <c r="P45" s="74">
        <f t="shared" si="105"/>
        <v>0</v>
      </c>
      <c r="Q45" s="74">
        <f t="shared" si="105"/>
        <v>0</v>
      </c>
      <c r="R45" s="74">
        <f t="shared" si="105"/>
        <v>0</v>
      </c>
      <c r="S45" s="74">
        <f t="shared" si="105"/>
        <v>0</v>
      </c>
      <c r="T45" s="74">
        <f t="shared" si="105"/>
        <v>0</v>
      </c>
      <c r="U45" s="74">
        <f t="shared" si="105"/>
        <v>0</v>
      </c>
      <c r="V45" s="74">
        <f t="shared" si="105"/>
        <v>0</v>
      </c>
      <c r="W45" s="74">
        <f t="shared" si="105"/>
        <v>0</v>
      </c>
      <c r="X45" s="74">
        <f t="shared" si="105"/>
        <v>0</v>
      </c>
      <c r="Y45" s="74">
        <f t="shared" si="105"/>
        <v>0</v>
      </c>
      <c r="Z45" s="74">
        <f t="shared" si="105"/>
        <v>0</v>
      </c>
      <c r="AA45" s="74">
        <f t="shared" si="105"/>
        <v>0</v>
      </c>
      <c r="AB45" s="74">
        <f t="shared" si="105"/>
        <v>0</v>
      </c>
      <c r="AC45" s="74">
        <f t="shared" si="106"/>
        <v>0</v>
      </c>
      <c r="AD45" s="74">
        <f t="shared" si="106"/>
        <v>0</v>
      </c>
      <c r="AE45" s="74">
        <f t="shared" si="106"/>
        <v>0</v>
      </c>
      <c r="AF45" s="74">
        <f t="shared" si="106"/>
        <v>0</v>
      </c>
      <c r="AG45" s="74">
        <f t="shared" si="106"/>
        <v>0</v>
      </c>
      <c r="AH45" s="74">
        <f t="shared" si="106"/>
        <v>0</v>
      </c>
      <c r="AI45" s="74">
        <f t="shared" si="106"/>
        <v>0</v>
      </c>
      <c r="AJ45" s="74">
        <f t="shared" si="106"/>
        <v>0</v>
      </c>
      <c r="AK45" s="74">
        <f t="shared" si="106"/>
        <v>0</v>
      </c>
      <c r="AL45" s="74">
        <f t="shared" si="106"/>
        <v>0</v>
      </c>
      <c r="AM45" s="74">
        <f t="shared" si="106"/>
        <v>0</v>
      </c>
      <c r="AN45" s="74">
        <f t="shared" si="106"/>
        <v>0</v>
      </c>
      <c r="AO45" s="74">
        <f t="shared" si="106"/>
        <v>0</v>
      </c>
      <c r="AP45" s="74">
        <f t="shared" si="106"/>
        <v>0</v>
      </c>
      <c r="AQ45" s="74">
        <f t="shared" si="106"/>
        <v>0</v>
      </c>
      <c r="AR45" s="74">
        <f t="shared" si="106"/>
        <v>0</v>
      </c>
      <c r="AS45" s="74">
        <f t="shared" si="106"/>
        <v>0</v>
      </c>
      <c r="AT45" s="74">
        <f t="shared" si="106"/>
        <v>0</v>
      </c>
      <c r="AU45" s="74">
        <f t="shared" si="106"/>
        <v>0</v>
      </c>
      <c r="AV45" s="74">
        <f t="shared" si="106"/>
        <v>0</v>
      </c>
      <c r="AW45" s="74">
        <f t="shared" si="106"/>
        <v>0</v>
      </c>
      <c r="AX45" s="74">
        <f t="shared" si="106"/>
        <v>0</v>
      </c>
      <c r="AY45" s="74">
        <f t="shared" si="106"/>
        <v>0</v>
      </c>
      <c r="AZ45" s="74">
        <f t="shared" si="106"/>
        <v>0</v>
      </c>
      <c r="BA45" s="74">
        <f t="shared" si="106"/>
        <v>0</v>
      </c>
      <c r="BB45" s="74">
        <f t="shared" si="106"/>
        <v>0</v>
      </c>
      <c r="BC45" s="74">
        <f t="shared" si="106"/>
        <v>0</v>
      </c>
      <c r="BD45" s="74">
        <f t="shared" si="106"/>
        <v>0</v>
      </c>
      <c r="BE45" s="74">
        <f t="shared" si="106"/>
        <v>0</v>
      </c>
      <c r="BF45" s="74">
        <f t="shared" si="106"/>
        <v>0</v>
      </c>
      <c r="BG45" s="74">
        <f t="shared" si="106"/>
        <v>0</v>
      </c>
      <c r="BH45" s="74">
        <f t="shared" si="106"/>
        <v>0</v>
      </c>
      <c r="BI45" s="74">
        <f t="shared" si="106"/>
        <v>0</v>
      </c>
      <c r="BJ45" s="74">
        <f t="shared" si="106"/>
        <v>0</v>
      </c>
      <c r="BK45" s="74">
        <f t="shared" si="106"/>
        <v>0</v>
      </c>
      <c r="BL45" s="74">
        <f t="shared" si="106"/>
        <v>0</v>
      </c>
      <c r="BM45" s="74">
        <f t="shared" si="106"/>
        <v>0</v>
      </c>
      <c r="BN45" s="74">
        <f t="shared" si="106"/>
        <v>0</v>
      </c>
      <c r="BO45" s="74">
        <f t="shared" si="106"/>
        <v>0</v>
      </c>
      <c r="BP45" s="74">
        <f t="shared" si="106"/>
        <v>0</v>
      </c>
      <c r="BQ45" s="74">
        <f t="shared" si="106"/>
        <v>0</v>
      </c>
      <c r="BR45" s="74">
        <f t="shared" si="106"/>
        <v>0</v>
      </c>
      <c r="BS45" s="74">
        <f t="shared" si="106"/>
        <v>0</v>
      </c>
      <c r="BT45" s="74">
        <f t="shared" si="106"/>
        <v>0</v>
      </c>
      <c r="BU45" s="74">
        <f t="shared" si="106"/>
        <v>0</v>
      </c>
      <c r="BV45" s="74">
        <f t="shared" si="106"/>
        <v>0</v>
      </c>
      <c r="BW45" s="74">
        <f t="shared" si="106"/>
        <v>0</v>
      </c>
      <c r="BX45" s="74">
        <f t="shared" si="106"/>
        <v>0</v>
      </c>
      <c r="BY45" s="74">
        <f t="shared" si="106"/>
        <v>0</v>
      </c>
      <c r="BZ45" s="74">
        <f t="shared" si="106"/>
        <v>0</v>
      </c>
      <c r="CA45" s="74">
        <f t="shared" si="106"/>
        <v>0</v>
      </c>
      <c r="CB45" s="74">
        <f t="shared" si="106"/>
        <v>0</v>
      </c>
      <c r="CC45" s="74">
        <f t="shared" si="106"/>
        <v>0</v>
      </c>
      <c r="CD45" s="74">
        <f t="shared" si="106"/>
        <v>0</v>
      </c>
      <c r="CE45" s="74">
        <f t="shared" si="106"/>
        <v>0</v>
      </c>
      <c r="CF45" s="74">
        <f t="shared" si="106"/>
        <v>0</v>
      </c>
      <c r="CG45" s="23"/>
      <c r="CH45" s="75">
        <f>+IF(EOMONTH($I45,0)=CH$11,+$C45*(1+VLOOKUP(+$G45,D!$C$18:$D$19,2)),0)</f>
        <v>0</v>
      </c>
      <c r="CI45" s="75">
        <f>+IF(EOMONTH($I45,0)=CI$11,+$C45*(1+VLOOKUP(+$G45,D!$C$18:$D$19,2)),0)</f>
        <v>0</v>
      </c>
      <c r="CJ45" s="75">
        <f>+IF(EOMONTH($I45,0)=CJ$11,+$C45*(1+VLOOKUP(+$G45,D!$C$18:$D$19,2)),0)</f>
        <v>0</v>
      </c>
      <c r="CK45" s="75">
        <f>+IF(EOMONTH($I45,0)=CK$11,+$C45*(1+VLOOKUP(+$G45,D!$C$18:$D$19,2)),0)</f>
        <v>0</v>
      </c>
      <c r="CL45" s="75">
        <f>+IF(EOMONTH($I45,0)=CL$11,+$C45*(1+VLOOKUP(+$G45,D!$C$18:$D$19,2)),0)</f>
        <v>0</v>
      </c>
      <c r="CM45" s="75">
        <f>+IF(EOMONTH($I45,0)=CM$11,+$C45*(1+VLOOKUP(+$G45,D!$C$18:$D$19,2)),0)</f>
        <v>0</v>
      </c>
      <c r="CN45" s="75">
        <f>+IF(EOMONTH($I45,0)=CN$11,+$C45*(1+VLOOKUP(+$G45,D!$C$18:$D$19,2)),0)</f>
        <v>0</v>
      </c>
      <c r="CO45" s="75">
        <f>+IF(EOMONTH($I45,0)=CO$11,+$C45*(1+VLOOKUP(+$G45,D!$C$18:$D$19,2)),0)</f>
        <v>0</v>
      </c>
      <c r="CP45" s="75">
        <f>+IF(EOMONTH($I45,0)=CP$11,+$C45*(1+VLOOKUP(+$G45,D!$C$18:$D$19,2)),0)</f>
        <v>0</v>
      </c>
      <c r="CQ45" s="75">
        <f>+IF(EOMONTH($I45,0)=CQ$11,+$C45*(1+VLOOKUP(+$G45,D!$C$18:$D$19,2)),0)</f>
        <v>0</v>
      </c>
      <c r="CR45" s="75">
        <f>+IF(EOMONTH($I45,0)=CR$11,+$C45*(1+VLOOKUP(+$G45,D!$C$18:$D$19,2)),0)</f>
        <v>0</v>
      </c>
      <c r="CS45" s="75">
        <f>+IF(EOMONTH($I45,0)=CS$11,+$C45*(1+VLOOKUP(+$G45,D!$C$18:$D$19,2)),0)</f>
        <v>0</v>
      </c>
      <c r="CT45" s="75">
        <f>+IF(EOMONTH($I45,0)=CT$11,+$C45*(1+VLOOKUP(+$G45,D!$C$18:$D$19,2)),0)</f>
        <v>0</v>
      </c>
      <c r="CU45" s="75">
        <f>+IF(EOMONTH($I45,0)=CU$11,+$C45*(1+VLOOKUP(+$G45,D!$C$18:$D$19,2)),0)</f>
        <v>0</v>
      </c>
      <c r="CV45" s="75">
        <f>+IF(EOMONTH($I45,0)=CV$11,+$C45*(1+VLOOKUP(+$G45,D!$C$18:$D$19,2)),0)</f>
        <v>0</v>
      </c>
      <c r="CW45" s="75">
        <f>+IF(EOMONTH($I45,0)=CW$11,+$C45*(1+VLOOKUP(+$G45,D!$C$18:$D$19,2)),0)</f>
        <v>0</v>
      </c>
      <c r="CX45" s="75">
        <f>+IF(EOMONTH($I45,0)=CX$11,+$C45*(1+VLOOKUP(+$G45,D!$C$18:$D$19,2)),0)</f>
        <v>0</v>
      </c>
      <c r="CY45" s="75">
        <f>+IF(EOMONTH($I45,0)=CY$11,+$C45*(1+VLOOKUP(+$G45,D!$C$18:$D$19,2)),0)</f>
        <v>0</v>
      </c>
      <c r="CZ45" s="75">
        <f>+IF(EOMONTH($I45,0)=CZ$11,+$C45*(1+VLOOKUP(+$G45,D!$C$18:$D$19,2)),0)</f>
        <v>0</v>
      </c>
      <c r="DA45" s="75">
        <f>+IF(EOMONTH($I45,0)=DA$11,+$C45*(1+VLOOKUP(+$G45,D!$C$18:$D$19,2)),0)</f>
        <v>0</v>
      </c>
      <c r="DB45" s="75">
        <f>+IF(EOMONTH($I45,0)=DB$11,+$C45*(1+VLOOKUP(+$G45,D!$C$18:$D$19,2)),0)</f>
        <v>0</v>
      </c>
      <c r="DC45" s="75">
        <f>+IF(EOMONTH($I45,0)=DC$11,+$C45*(1+VLOOKUP(+$G45,D!$C$18:$D$19,2)),0)</f>
        <v>0</v>
      </c>
      <c r="DD45" s="75">
        <f>+IF(EOMONTH($I45,0)=DD$11,+$C45*(1+VLOOKUP(+$G45,D!$C$18:$D$19,2)),0)</f>
        <v>0</v>
      </c>
      <c r="DE45" s="75">
        <f>+IF(EOMONTH($I45,0)=DE$11,+$C45*(1+VLOOKUP(+$G45,D!$C$18:$D$19,2)),0)</f>
        <v>0</v>
      </c>
      <c r="DF45" s="75">
        <f>+IF(EOMONTH($I45,0)=DF$11,+$C45*(1+VLOOKUP(+$G45,D!$C$18:$D$19,2)),0)</f>
        <v>0</v>
      </c>
      <c r="DG45" s="75">
        <f>+IF(EOMONTH($I45,0)=DG$11,+$C45*(1+VLOOKUP(+$G45,D!$C$18:$D$19,2)),0)</f>
        <v>0</v>
      </c>
      <c r="DH45" s="75">
        <f>+IF(EOMONTH($I45,0)=DH$11,+$C45*(1+VLOOKUP(+$G45,D!$C$18:$D$19,2)),0)</f>
        <v>0</v>
      </c>
      <c r="DI45" s="75">
        <f>+IF(EOMONTH($I45,0)=DI$11,+$C45*(1+VLOOKUP(+$G45,D!$C$18:$D$19,2)),0)</f>
        <v>0</v>
      </c>
      <c r="DJ45" s="75">
        <f>+IF(EOMONTH($I45,0)=DJ$11,+$C45*(1+VLOOKUP(+$G45,D!$C$18:$D$19,2)),0)</f>
        <v>0</v>
      </c>
      <c r="DK45" s="75">
        <f>+IF(EOMONTH($I45,0)=DK$11,+$C45*(1+VLOOKUP(+$G45,D!$C$18:$D$19,2)),0)</f>
        <v>0</v>
      </c>
      <c r="DL45" s="75">
        <f>+IF(EOMONTH($I45,0)=DL$11,+$C45*(1+VLOOKUP(+$G45,D!$C$18:$D$19,2)),0)</f>
        <v>0</v>
      </c>
      <c r="DM45" s="75">
        <f>+IF(EOMONTH($I45,0)=DM$11,+$C45*(1+VLOOKUP(+$G45,D!$C$18:$D$19,2)),0)</f>
        <v>0</v>
      </c>
      <c r="DN45" s="75">
        <f>+IF(EOMONTH($I45,0)=DN$11,+$C45*(1+VLOOKUP(+$G45,D!$C$18:$D$19,2)),0)</f>
        <v>0</v>
      </c>
      <c r="DO45" s="75">
        <f>+IF(EOMONTH($I45,0)=DO$11,+$C45*(1+VLOOKUP(+$G45,D!$C$18:$D$19,2)),0)</f>
        <v>0</v>
      </c>
      <c r="DP45" s="75">
        <f>+IF(EOMONTH($I45,0)=DP$11,+$C45*(1+VLOOKUP(+$G45,D!$C$18:$D$19,2)),0)</f>
        <v>0</v>
      </c>
      <c r="DQ45" s="75">
        <f>+IF(EOMONTH($I45,0)=DQ$11,+$C45*(1+VLOOKUP(+$G45,D!$C$18:$D$19,2)),0)</f>
        <v>0</v>
      </c>
      <c r="DR45" s="75">
        <f>+IF(EOMONTH($I45,0)=DR$11,+$C45*(1+VLOOKUP(+$G45,D!$C$18:$D$19,2)),0)</f>
        <v>0</v>
      </c>
      <c r="DS45" s="75">
        <f>+IF(EOMONTH($I45,0)=DS$11,+$C45*(1+VLOOKUP(+$G45,D!$C$18:$D$19,2)),0)</f>
        <v>0</v>
      </c>
      <c r="DT45" s="75">
        <f>+IF(EOMONTH($I45,0)=DT$11,+$C45*(1+VLOOKUP(+$G45,D!$C$18:$D$19,2)),0)</f>
        <v>0</v>
      </c>
      <c r="DU45" s="75">
        <f>+IF(EOMONTH($I45,0)=DU$11,+$C45*(1+VLOOKUP(+$G45,D!$C$18:$D$19,2)),0)</f>
        <v>0</v>
      </c>
      <c r="DV45" s="75">
        <f>+IF(EOMONTH($I45,0)=DV$11,+$C45*(1+VLOOKUP(+$G45,D!$C$18:$D$19,2)),0)</f>
        <v>0</v>
      </c>
      <c r="DW45" s="75">
        <f>+IF(EOMONTH($I45,0)=DW$11,+$C45*(1+VLOOKUP(+$G45,D!$C$18:$D$19,2)),0)</f>
        <v>0</v>
      </c>
      <c r="DX45" s="75">
        <f>+IF(EOMONTH($I45,0)=DX$11,+$C45*(1+VLOOKUP(+$G45,D!$C$18:$D$19,2)),0)</f>
        <v>0</v>
      </c>
      <c r="DY45" s="75">
        <f>+IF(EOMONTH($I45,0)=DY$11,+$C45*(1+VLOOKUP(+$G45,D!$C$18:$D$19,2)),0)</f>
        <v>0</v>
      </c>
      <c r="DZ45" s="75">
        <f>+IF(EOMONTH($I45,0)=DZ$11,+$C45*(1+VLOOKUP(+$G45,D!$C$18:$D$19,2)),0)</f>
        <v>0</v>
      </c>
      <c r="EA45" s="75">
        <f>+IF(EOMONTH($I45,0)=EA$11,+$C45*(1+VLOOKUP(+$G45,D!$C$18:$D$19,2)),0)</f>
        <v>0</v>
      </c>
      <c r="EB45" s="75">
        <f>+IF(EOMONTH($I45,0)=EB$11,+$C45*(1+VLOOKUP(+$G45,D!$C$18:$D$19,2)),0)</f>
        <v>0</v>
      </c>
      <c r="EC45" s="75">
        <f>+IF(EOMONTH($I45,0)=EC$11,+$C45*(1+VLOOKUP(+$G45,D!$C$18:$D$19,2)),0)</f>
        <v>0</v>
      </c>
      <c r="ED45" s="75">
        <f>+IF(EOMONTH($I45,0)=ED$11,+$C45*(1+VLOOKUP(+$G45,D!$C$18:$D$19,2)),0)</f>
        <v>0</v>
      </c>
      <c r="EE45" s="75">
        <f>+IF(EOMONTH($I45,0)=EE$11,+$C45*(1+VLOOKUP(+$G45,D!$C$18:$D$19,2)),0)</f>
        <v>0</v>
      </c>
      <c r="EF45" s="75">
        <f>+IF(EOMONTH($I45,0)=EF$11,+$C45*(1+VLOOKUP(+$G45,D!$C$18:$D$19,2)),0)</f>
        <v>0</v>
      </c>
      <c r="EG45" s="75">
        <f>+IF(EOMONTH($I45,0)=EG$11,+$C45*(1+VLOOKUP(+$G45,D!$C$18:$D$19,2)),0)</f>
        <v>0</v>
      </c>
      <c r="EH45" s="75">
        <f>+IF(EOMONTH($I45,0)=EH$11,+$C45*(1+VLOOKUP(+$G45,D!$C$18:$D$19,2)),0)</f>
        <v>0</v>
      </c>
      <c r="EI45" s="75">
        <f>+IF(EOMONTH($I45,0)=EI$11,+$C45*(1+VLOOKUP(+$G45,D!$C$18:$D$19,2)),0)</f>
        <v>0</v>
      </c>
      <c r="EJ45" s="75">
        <f>+IF(EOMONTH($I45,0)=EJ$11,+$C45*(1+VLOOKUP(+$G45,D!$C$18:$D$19,2)),0)</f>
        <v>0</v>
      </c>
      <c r="EK45" s="75">
        <f>+IF(EOMONTH($I45,0)=EK$11,+$C45*(1+VLOOKUP(+$G45,D!$C$18:$D$19,2)),0)</f>
        <v>0</v>
      </c>
      <c r="EL45" s="75">
        <f>+IF(EOMONTH($I45,0)=EL$11,+$C45*(1+VLOOKUP(+$G45,D!$C$18:$D$19,2)),0)</f>
        <v>0</v>
      </c>
      <c r="EM45" s="75">
        <f>+IF(EOMONTH($I45,0)=EM$11,+$C45*(1+VLOOKUP(+$G45,D!$C$18:$D$19,2)),0)</f>
        <v>0</v>
      </c>
      <c r="EN45" s="75">
        <f>+IF(EOMONTH($I45,0)=EN$11,+$C45*(1+VLOOKUP(+$G45,D!$C$18:$D$19,2)),0)</f>
        <v>0</v>
      </c>
      <c r="EO45" s="75">
        <f>+IF(EOMONTH($I45,0)=EO$11,+$C45*(1+VLOOKUP(+$G45,D!$C$18:$D$19,2)),0)</f>
        <v>0</v>
      </c>
      <c r="EP45" s="75">
        <f>+IF(EOMONTH($I45,0)=EP$11,+$C45*(1+VLOOKUP(+$G45,D!$C$18:$D$19,2)),0)</f>
        <v>0</v>
      </c>
      <c r="EQ45" s="75">
        <f>+IF(EOMONTH($I45,0)=EQ$11,+$C45*(1+VLOOKUP(+$G45,D!$C$18:$D$19,2)),0)</f>
        <v>0</v>
      </c>
      <c r="ER45" s="75">
        <f>+IF(EOMONTH($I45,0)=ER$11,+$C45*(1+VLOOKUP(+$G45,D!$C$18:$D$19,2)),0)</f>
        <v>0</v>
      </c>
      <c r="ES45" s="75">
        <f>+IF(EOMONTH($I45,0)=ES$11,+$C45*(1+VLOOKUP(+$G45,D!$C$18:$D$19,2)),0)</f>
        <v>0</v>
      </c>
      <c r="ET45" s="75">
        <f>+IF(EOMONTH($I45,0)=ET$11,+$C45*(1+VLOOKUP(+$G45,D!$C$18:$D$19,2)),0)</f>
        <v>0</v>
      </c>
      <c r="EU45" s="75">
        <f>+IF(EOMONTH($I45,0)=EU$11,+$C45*(1+VLOOKUP(+$G45,D!$C$18:$D$19,2)),0)</f>
        <v>0</v>
      </c>
      <c r="EV45" s="75">
        <f>+IF(EOMONTH($I45,0)=EV$11,+$C45*(1+VLOOKUP(+$G45,D!$C$18:$D$19,2)),0)</f>
        <v>0</v>
      </c>
      <c r="EW45" s="75">
        <f>+IF(EOMONTH($I45,0)=EW$11,+$C45*(1+VLOOKUP(+$G45,D!$C$18:$D$19,2)),0)</f>
        <v>0</v>
      </c>
      <c r="EX45" s="75">
        <f>+IF(EOMONTH($I45,0)=EX$11,+$C45*(1+VLOOKUP(+$G45,D!$C$18:$D$19,2)),0)</f>
        <v>0</v>
      </c>
      <c r="EY45" s="75">
        <f>+IF(EOMONTH($I45,0)=EY$11,+$C45*(1+VLOOKUP(+$G45,D!$C$18:$D$19,2)),0)</f>
        <v>0</v>
      </c>
      <c r="EZ45" s="75">
        <f>+IF(EOMONTH($I45,0)=EZ$11,+$C45*(1+VLOOKUP(+$G45,D!$C$18:$D$19,2)),0)</f>
        <v>0</v>
      </c>
      <c r="FA45" s="75">
        <f>+IF(EOMONTH($I45,0)=FA$11,+$C45*(1+VLOOKUP(+$G45,D!$C$18:$D$19,2)),0)</f>
        <v>0</v>
      </c>
      <c r="FB45" s="23"/>
      <c r="FC45" s="76">
        <f t="shared" si="107"/>
        <v>0</v>
      </c>
      <c r="FD45" s="76">
        <f t="shared" si="107"/>
        <v>0</v>
      </c>
      <c r="FE45" s="76">
        <f t="shared" si="107"/>
        <v>0</v>
      </c>
      <c r="FF45" s="76">
        <f t="shared" si="107"/>
        <v>0</v>
      </c>
      <c r="FG45" s="76">
        <f t="shared" si="107"/>
        <v>0</v>
      </c>
      <c r="FH45" s="76">
        <f t="shared" si="107"/>
        <v>0</v>
      </c>
      <c r="FI45" s="76">
        <f t="shared" si="107"/>
        <v>0</v>
      </c>
      <c r="FJ45" s="76">
        <f t="shared" si="107"/>
        <v>0</v>
      </c>
      <c r="FK45" s="76">
        <f t="shared" si="107"/>
        <v>0</v>
      </c>
      <c r="FL45" s="76">
        <f t="shared" si="107"/>
        <v>0</v>
      </c>
      <c r="FM45" s="76">
        <f t="shared" si="108"/>
        <v>0</v>
      </c>
      <c r="FN45" s="76">
        <f t="shared" si="108"/>
        <v>0</v>
      </c>
      <c r="FO45" s="76">
        <f t="shared" si="108"/>
        <v>0</v>
      </c>
      <c r="FP45" s="76">
        <f t="shared" si="108"/>
        <v>0</v>
      </c>
      <c r="FQ45" s="76">
        <f t="shared" si="108"/>
        <v>0</v>
      </c>
      <c r="FR45" s="76">
        <f t="shared" si="108"/>
        <v>0</v>
      </c>
      <c r="FS45" s="76">
        <f t="shared" si="108"/>
        <v>0</v>
      </c>
      <c r="FT45" s="76">
        <f t="shared" si="108"/>
        <v>0</v>
      </c>
      <c r="FU45" s="76">
        <f t="shared" si="108"/>
        <v>0</v>
      </c>
      <c r="FV45" s="76">
        <f t="shared" si="108"/>
        <v>0</v>
      </c>
      <c r="FW45" s="76">
        <f t="shared" si="109"/>
        <v>0</v>
      </c>
      <c r="FX45" s="76">
        <f t="shared" si="109"/>
        <v>0</v>
      </c>
      <c r="FY45" s="76">
        <f t="shared" si="109"/>
        <v>0</v>
      </c>
      <c r="FZ45" s="76">
        <f t="shared" si="109"/>
        <v>0</v>
      </c>
      <c r="GA45" s="76">
        <f t="shared" si="109"/>
        <v>0</v>
      </c>
      <c r="GB45" s="76">
        <f t="shared" si="109"/>
        <v>0</v>
      </c>
      <c r="GC45" s="76">
        <f t="shared" si="109"/>
        <v>0</v>
      </c>
      <c r="GD45" s="76">
        <f t="shared" si="109"/>
        <v>0</v>
      </c>
      <c r="GE45" s="76">
        <f t="shared" si="109"/>
        <v>0</v>
      </c>
      <c r="GF45" s="76">
        <f t="shared" si="109"/>
        <v>0</v>
      </c>
      <c r="GG45" s="76">
        <f t="shared" si="110"/>
        <v>0</v>
      </c>
      <c r="GH45" s="76">
        <f t="shared" si="110"/>
        <v>0</v>
      </c>
      <c r="GI45" s="76">
        <f t="shared" si="110"/>
        <v>0</v>
      </c>
      <c r="GJ45" s="76">
        <f t="shared" si="110"/>
        <v>0</v>
      </c>
      <c r="GK45" s="76">
        <f t="shared" si="110"/>
        <v>0</v>
      </c>
      <c r="GL45" s="76">
        <f t="shared" si="110"/>
        <v>0</v>
      </c>
      <c r="GM45" s="76">
        <f t="shared" si="110"/>
        <v>0</v>
      </c>
      <c r="GN45" s="76">
        <f t="shared" si="110"/>
        <v>0</v>
      </c>
      <c r="GO45" s="76">
        <f t="shared" si="110"/>
        <v>0</v>
      </c>
      <c r="GP45" s="76">
        <f t="shared" si="110"/>
        <v>0</v>
      </c>
      <c r="GQ45" s="76">
        <f t="shared" si="111"/>
        <v>0</v>
      </c>
      <c r="GR45" s="76">
        <f t="shared" si="111"/>
        <v>0</v>
      </c>
      <c r="GS45" s="76">
        <f t="shared" si="111"/>
        <v>0</v>
      </c>
      <c r="GT45" s="76">
        <f t="shared" si="111"/>
        <v>0</v>
      </c>
      <c r="GU45" s="76">
        <f t="shared" si="111"/>
        <v>0</v>
      </c>
      <c r="GV45" s="76">
        <f t="shared" si="111"/>
        <v>0</v>
      </c>
      <c r="GW45" s="76">
        <f t="shared" si="111"/>
        <v>0</v>
      </c>
      <c r="GX45" s="76">
        <f t="shared" si="111"/>
        <v>0</v>
      </c>
      <c r="GY45" s="76">
        <f t="shared" si="111"/>
        <v>0</v>
      </c>
      <c r="GZ45" s="76">
        <f t="shared" si="111"/>
        <v>0</v>
      </c>
      <c r="HA45" s="76">
        <f t="shared" si="112"/>
        <v>0</v>
      </c>
      <c r="HB45" s="76">
        <f t="shared" si="112"/>
        <v>0</v>
      </c>
      <c r="HC45" s="76">
        <f t="shared" si="112"/>
        <v>0</v>
      </c>
      <c r="HD45" s="76">
        <f t="shared" si="112"/>
        <v>0</v>
      </c>
      <c r="HE45" s="76">
        <f t="shared" si="112"/>
        <v>0</v>
      </c>
      <c r="HF45" s="76">
        <f t="shared" si="112"/>
        <v>0</v>
      </c>
      <c r="HG45" s="76">
        <f t="shared" si="112"/>
        <v>0</v>
      </c>
      <c r="HH45" s="76">
        <f t="shared" si="112"/>
        <v>0</v>
      </c>
      <c r="HI45" s="76">
        <f t="shared" si="112"/>
        <v>0</v>
      </c>
      <c r="HJ45" s="76">
        <f t="shared" si="112"/>
        <v>0</v>
      </c>
      <c r="HK45" s="76">
        <f t="shared" si="113"/>
        <v>0</v>
      </c>
      <c r="HL45" s="76">
        <f t="shared" si="113"/>
        <v>0</v>
      </c>
      <c r="HM45" s="76">
        <f t="shared" si="113"/>
        <v>0</v>
      </c>
      <c r="HN45" s="76">
        <f t="shared" si="113"/>
        <v>0</v>
      </c>
      <c r="HO45" s="76">
        <f t="shared" si="113"/>
        <v>0</v>
      </c>
      <c r="HP45" s="76">
        <f t="shared" si="113"/>
        <v>0</v>
      </c>
      <c r="HQ45" s="76">
        <f t="shared" si="113"/>
        <v>0</v>
      </c>
      <c r="HR45" s="76">
        <f t="shared" si="113"/>
        <v>0</v>
      </c>
      <c r="HS45" s="76">
        <f t="shared" si="113"/>
        <v>0</v>
      </c>
      <c r="HT45" s="76">
        <f t="shared" si="113"/>
        <v>0</v>
      </c>
      <c r="HU45" s="76">
        <f t="shared" si="113"/>
        <v>0</v>
      </c>
      <c r="HV45" s="76">
        <f t="shared" si="113"/>
        <v>0</v>
      </c>
    </row>
    <row r="46" spans="1:230" ht="15">
      <c r="B46" s="626"/>
      <c r="C46" s="619"/>
      <c r="D46" s="623"/>
      <c r="E46" s="623"/>
      <c r="F46" s="624"/>
      <c r="G46" s="625"/>
      <c r="H46" s="625"/>
      <c r="I46" s="850"/>
      <c r="J46" s="508">
        <f t="shared" si="103"/>
        <v>0</v>
      </c>
      <c r="K46" s="509" t="e">
        <f t="shared" si="104"/>
        <v>#NUM!</v>
      </c>
      <c r="L46" s="22"/>
      <c r="M46" s="74">
        <f t="shared" si="105"/>
        <v>0</v>
      </c>
      <c r="N46" s="74">
        <f t="shared" si="105"/>
        <v>0</v>
      </c>
      <c r="O46" s="74">
        <f t="shared" si="105"/>
        <v>0</v>
      </c>
      <c r="P46" s="74">
        <f t="shared" si="105"/>
        <v>0</v>
      </c>
      <c r="Q46" s="74">
        <f t="shared" si="105"/>
        <v>0</v>
      </c>
      <c r="R46" s="74">
        <f t="shared" si="105"/>
        <v>0</v>
      </c>
      <c r="S46" s="74">
        <f t="shared" si="105"/>
        <v>0</v>
      </c>
      <c r="T46" s="74">
        <f t="shared" si="105"/>
        <v>0</v>
      </c>
      <c r="U46" s="74">
        <f t="shared" si="105"/>
        <v>0</v>
      </c>
      <c r="V46" s="74">
        <f t="shared" si="105"/>
        <v>0</v>
      </c>
      <c r="W46" s="74">
        <f t="shared" si="105"/>
        <v>0</v>
      </c>
      <c r="X46" s="74">
        <f t="shared" si="105"/>
        <v>0</v>
      </c>
      <c r="Y46" s="74">
        <f t="shared" si="105"/>
        <v>0</v>
      </c>
      <c r="Z46" s="74">
        <f t="shared" si="105"/>
        <v>0</v>
      </c>
      <c r="AA46" s="74">
        <f t="shared" si="105"/>
        <v>0</v>
      </c>
      <c r="AB46" s="74">
        <f t="shared" si="105"/>
        <v>0</v>
      </c>
      <c r="AC46" s="74">
        <f t="shared" ref="AC46:CF46" si="114">+IF(EOMONTH($D46,0)=AC$11,+$C46,0)</f>
        <v>0</v>
      </c>
      <c r="AD46" s="74">
        <f t="shared" si="114"/>
        <v>0</v>
      </c>
      <c r="AE46" s="74">
        <f t="shared" si="114"/>
        <v>0</v>
      </c>
      <c r="AF46" s="74">
        <f t="shared" si="114"/>
        <v>0</v>
      </c>
      <c r="AG46" s="74">
        <f t="shared" si="114"/>
        <v>0</v>
      </c>
      <c r="AH46" s="74">
        <f t="shared" si="114"/>
        <v>0</v>
      </c>
      <c r="AI46" s="74">
        <f t="shared" si="114"/>
        <v>0</v>
      </c>
      <c r="AJ46" s="74">
        <f t="shared" si="114"/>
        <v>0</v>
      </c>
      <c r="AK46" s="74">
        <f t="shared" si="114"/>
        <v>0</v>
      </c>
      <c r="AL46" s="74">
        <f t="shared" si="114"/>
        <v>0</v>
      </c>
      <c r="AM46" s="74">
        <f t="shared" si="114"/>
        <v>0</v>
      </c>
      <c r="AN46" s="74">
        <f t="shared" si="114"/>
        <v>0</v>
      </c>
      <c r="AO46" s="74">
        <f t="shared" si="114"/>
        <v>0</v>
      </c>
      <c r="AP46" s="74">
        <f t="shared" si="114"/>
        <v>0</v>
      </c>
      <c r="AQ46" s="74">
        <f t="shared" si="114"/>
        <v>0</v>
      </c>
      <c r="AR46" s="74">
        <f t="shared" si="114"/>
        <v>0</v>
      </c>
      <c r="AS46" s="74">
        <f t="shared" si="114"/>
        <v>0</v>
      </c>
      <c r="AT46" s="74">
        <f t="shared" si="114"/>
        <v>0</v>
      </c>
      <c r="AU46" s="74">
        <f t="shared" si="114"/>
        <v>0</v>
      </c>
      <c r="AV46" s="74">
        <f t="shared" si="114"/>
        <v>0</v>
      </c>
      <c r="AW46" s="74">
        <f t="shared" si="114"/>
        <v>0</v>
      </c>
      <c r="AX46" s="74">
        <f t="shared" si="114"/>
        <v>0</v>
      </c>
      <c r="AY46" s="74">
        <f t="shared" si="114"/>
        <v>0</v>
      </c>
      <c r="AZ46" s="74">
        <f t="shared" si="114"/>
        <v>0</v>
      </c>
      <c r="BA46" s="74">
        <f t="shared" si="114"/>
        <v>0</v>
      </c>
      <c r="BB46" s="74">
        <f t="shared" si="114"/>
        <v>0</v>
      </c>
      <c r="BC46" s="74">
        <f t="shared" si="114"/>
        <v>0</v>
      </c>
      <c r="BD46" s="74">
        <f t="shared" si="114"/>
        <v>0</v>
      </c>
      <c r="BE46" s="74">
        <f t="shared" si="114"/>
        <v>0</v>
      </c>
      <c r="BF46" s="74">
        <f t="shared" si="114"/>
        <v>0</v>
      </c>
      <c r="BG46" s="74">
        <f t="shared" si="114"/>
        <v>0</v>
      </c>
      <c r="BH46" s="74">
        <f t="shared" si="114"/>
        <v>0</v>
      </c>
      <c r="BI46" s="74">
        <f t="shared" si="114"/>
        <v>0</v>
      </c>
      <c r="BJ46" s="74">
        <f t="shared" si="114"/>
        <v>0</v>
      </c>
      <c r="BK46" s="74">
        <f t="shared" si="114"/>
        <v>0</v>
      </c>
      <c r="BL46" s="74">
        <f t="shared" si="114"/>
        <v>0</v>
      </c>
      <c r="BM46" s="74">
        <f t="shared" si="114"/>
        <v>0</v>
      </c>
      <c r="BN46" s="74">
        <f t="shared" si="114"/>
        <v>0</v>
      </c>
      <c r="BO46" s="74">
        <f t="shared" si="114"/>
        <v>0</v>
      </c>
      <c r="BP46" s="74">
        <f t="shared" si="114"/>
        <v>0</v>
      </c>
      <c r="BQ46" s="74">
        <f t="shared" si="114"/>
        <v>0</v>
      </c>
      <c r="BR46" s="74">
        <f t="shared" si="114"/>
        <v>0</v>
      </c>
      <c r="BS46" s="74">
        <f t="shared" si="114"/>
        <v>0</v>
      </c>
      <c r="BT46" s="74">
        <f t="shared" si="114"/>
        <v>0</v>
      </c>
      <c r="BU46" s="74">
        <f t="shared" si="114"/>
        <v>0</v>
      </c>
      <c r="BV46" s="74">
        <f t="shared" si="114"/>
        <v>0</v>
      </c>
      <c r="BW46" s="74">
        <f t="shared" si="114"/>
        <v>0</v>
      </c>
      <c r="BX46" s="74">
        <f t="shared" si="114"/>
        <v>0</v>
      </c>
      <c r="BY46" s="74">
        <f t="shared" si="114"/>
        <v>0</v>
      </c>
      <c r="BZ46" s="74">
        <f t="shared" si="114"/>
        <v>0</v>
      </c>
      <c r="CA46" s="74">
        <f t="shared" si="114"/>
        <v>0</v>
      </c>
      <c r="CB46" s="74">
        <f t="shared" si="114"/>
        <v>0</v>
      </c>
      <c r="CC46" s="74">
        <f t="shared" si="114"/>
        <v>0</v>
      </c>
      <c r="CD46" s="74">
        <f t="shared" si="114"/>
        <v>0</v>
      </c>
      <c r="CE46" s="74">
        <f t="shared" si="114"/>
        <v>0</v>
      </c>
      <c r="CF46" s="74">
        <f t="shared" si="114"/>
        <v>0</v>
      </c>
      <c r="CG46" s="23"/>
      <c r="CH46" s="75">
        <f>+IF(EOMONTH($I46,0)=CH$11,+$C46*(1+VLOOKUP(+$G46,D!$C$18:$D$19,2)),0)</f>
        <v>0</v>
      </c>
      <c r="CI46" s="75">
        <f>+IF(EOMONTH($I46,0)=CI$11,+$C46*(1+VLOOKUP(+$G46,D!$C$18:$D$19,2)),0)</f>
        <v>0</v>
      </c>
      <c r="CJ46" s="75">
        <f>+IF(EOMONTH($I46,0)=CJ$11,+$C46*(1+VLOOKUP(+$G46,D!$C$18:$D$19,2)),0)</f>
        <v>0</v>
      </c>
      <c r="CK46" s="75">
        <f>+IF(EOMONTH($I46,0)=CK$11,+$C46*(1+VLOOKUP(+$G46,D!$C$18:$D$19,2)),0)</f>
        <v>0</v>
      </c>
      <c r="CL46" s="75">
        <f>+IF(EOMONTH($I46,0)=CL$11,+$C46*(1+VLOOKUP(+$G46,D!$C$18:$D$19,2)),0)</f>
        <v>0</v>
      </c>
      <c r="CM46" s="75">
        <f>+IF(EOMONTH($I46,0)=CM$11,+$C46*(1+VLOOKUP(+$G46,D!$C$18:$D$19,2)),0)</f>
        <v>0</v>
      </c>
      <c r="CN46" s="75">
        <f>+IF(EOMONTH($I46,0)=CN$11,+$C46*(1+VLOOKUP(+$G46,D!$C$18:$D$19,2)),0)</f>
        <v>0</v>
      </c>
      <c r="CO46" s="75">
        <f>+IF(EOMONTH($I46,0)=CO$11,+$C46*(1+VLOOKUP(+$G46,D!$C$18:$D$19,2)),0)</f>
        <v>0</v>
      </c>
      <c r="CP46" s="75">
        <f>+IF(EOMONTH($I46,0)=CP$11,+$C46*(1+VLOOKUP(+$G46,D!$C$18:$D$19,2)),0)</f>
        <v>0</v>
      </c>
      <c r="CQ46" s="75">
        <f>+IF(EOMONTH($I46,0)=CQ$11,+$C46*(1+VLOOKUP(+$G46,D!$C$18:$D$19,2)),0)</f>
        <v>0</v>
      </c>
      <c r="CR46" s="75">
        <f>+IF(EOMONTH($I46,0)=CR$11,+$C46*(1+VLOOKUP(+$G46,D!$C$18:$D$19,2)),0)</f>
        <v>0</v>
      </c>
      <c r="CS46" s="75">
        <f>+IF(EOMONTH($I46,0)=CS$11,+$C46*(1+VLOOKUP(+$G46,D!$C$18:$D$19,2)),0)</f>
        <v>0</v>
      </c>
      <c r="CT46" s="75">
        <f>+IF(EOMONTH($I46,0)=CT$11,+$C46*(1+VLOOKUP(+$G46,D!$C$18:$D$19,2)),0)</f>
        <v>0</v>
      </c>
      <c r="CU46" s="75">
        <f>+IF(EOMONTH($I46,0)=CU$11,+$C46*(1+VLOOKUP(+$G46,D!$C$18:$D$19,2)),0)</f>
        <v>0</v>
      </c>
      <c r="CV46" s="75">
        <f>+IF(EOMONTH($I46,0)=CV$11,+$C46*(1+VLOOKUP(+$G46,D!$C$18:$D$19,2)),0)</f>
        <v>0</v>
      </c>
      <c r="CW46" s="75">
        <f>+IF(EOMONTH($I46,0)=CW$11,+$C46*(1+VLOOKUP(+$G46,D!$C$18:$D$19,2)),0)</f>
        <v>0</v>
      </c>
      <c r="CX46" s="75">
        <f>+IF(EOMONTH($I46,0)=CX$11,+$C46*(1+VLOOKUP(+$G46,D!$C$18:$D$19,2)),0)</f>
        <v>0</v>
      </c>
      <c r="CY46" s="75">
        <f>+IF(EOMONTH($I46,0)=CY$11,+$C46*(1+VLOOKUP(+$G46,D!$C$18:$D$19,2)),0)</f>
        <v>0</v>
      </c>
      <c r="CZ46" s="75">
        <f>+IF(EOMONTH($I46,0)=CZ$11,+$C46*(1+VLOOKUP(+$G46,D!$C$18:$D$19,2)),0)</f>
        <v>0</v>
      </c>
      <c r="DA46" s="75">
        <f>+IF(EOMONTH($I46,0)=DA$11,+$C46*(1+VLOOKUP(+$G46,D!$C$18:$D$19,2)),0)</f>
        <v>0</v>
      </c>
      <c r="DB46" s="75">
        <f>+IF(EOMONTH($I46,0)=DB$11,+$C46*(1+VLOOKUP(+$G46,D!$C$18:$D$19,2)),0)</f>
        <v>0</v>
      </c>
      <c r="DC46" s="75">
        <f>+IF(EOMONTH($I46,0)=DC$11,+$C46*(1+VLOOKUP(+$G46,D!$C$18:$D$19,2)),0)</f>
        <v>0</v>
      </c>
      <c r="DD46" s="75">
        <f>+IF(EOMONTH($I46,0)=DD$11,+$C46*(1+VLOOKUP(+$G46,D!$C$18:$D$19,2)),0)</f>
        <v>0</v>
      </c>
      <c r="DE46" s="75">
        <f>+IF(EOMONTH($I46,0)=DE$11,+$C46*(1+VLOOKUP(+$G46,D!$C$18:$D$19,2)),0)</f>
        <v>0</v>
      </c>
      <c r="DF46" s="75">
        <f>+IF(EOMONTH($I46,0)=DF$11,+$C46*(1+VLOOKUP(+$G46,D!$C$18:$D$19,2)),0)</f>
        <v>0</v>
      </c>
      <c r="DG46" s="75">
        <f>+IF(EOMONTH($I46,0)=DG$11,+$C46*(1+VLOOKUP(+$G46,D!$C$18:$D$19,2)),0)</f>
        <v>0</v>
      </c>
      <c r="DH46" s="75">
        <f>+IF(EOMONTH($I46,0)=DH$11,+$C46*(1+VLOOKUP(+$G46,D!$C$18:$D$19,2)),0)</f>
        <v>0</v>
      </c>
      <c r="DI46" s="75">
        <f>+IF(EOMONTH($I46,0)=DI$11,+$C46*(1+VLOOKUP(+$G46,D!$C$18:$D$19,2)),0)</f>
        <v>0</v>
      </c>
      <c r="DJ46" s="75">
        <f>+IF(EOMONTH($I46,0)=DJ$11,+$C46*(1+VLOOKUP(+$G46,D!$C$18:$D$19,2)),0)</f>
        <v>0</v>
      </c>
      <c r="DK46" s="75">
        <f>+IF(EOMONTH($I46,0)=DK$11,+$C46*(1+VLOOKUP(+$G46,D!$C$18:$D$19,2)),0)</f>
        <v>0</v>
      </c>
      <c r="DL46" s="75">
        <f>+IF(EOMONTH($I46,0)=DL$11,+$C46*(1+VLOOKUP(+$G46,D!$C$18:$D$19,2)),0)</f>
        <v>0</v>
      </c>
      <c r="DM46" s="75">
        <f>+IF(EOMONTH($I46,0)=DM$11,+$C46*(1+VLOOKUP(+$G46,D!$C$18:$D$19,2)),0)</f>
        <v>0</v>
      </c>
      <c r="DN46" s="75">
        <f>+IF(EOMONTH($I46,0)=DN$11,+$C46*(1+VLOOKUP(+$G46,D!$C$18:$D$19,2)),0)</f>
        <v>0</v>
      </c>
      <c r="DO46" s="75">
        <f>+IF(EOMONTH($I46,0)=DO$11,+$C46*(1+VLOOKUP(+$G46,D!$C$18:$D$19,2)),0)</f>
        <v>0</v>
      </c>
      <c r="DP46" s="75">
        <f>+IF(EOMONTH($I46,0)=DP$11,+$C46*(1+VLOOKUP(+$G46,D!$C$18:$D$19,2)),0)</f>
        <v>0</v>
      </c>
      <c r="DQ46" s="75">
        <f>+IF(EOMONTH($I46,0)=DQ$11,+$C46*(1+VLOOKUP(+$G46,D!$C$18:$D$19,2)),0)</f>
        <v>0</v>
      </c>
      <c r="DR46" s="75">
        <f>+IF(EOMONTH($I46,0)=DR$11,+$C46*(1+VLOOKUP(+$G46,D!$C$18:$D$19,2)),0)</f>
        <v>0</v>
      </c>
      <c r="DS46" s="75">
        <f>+IF(EOMONTH($I46,0)=DS$11,+$C46*(1+VLOOKUP(+$G46,D!$C$18:$D$19,2)),0)</f>
        <v>0</v>
      </c>
      <c r="DT46" s="75">
        <f>+IF(EOMONTH($I46,0)=DT$11,+$C46*(1+VLOOKUP(+$G46,D!$C$18:$D$19,2)),0)</f>
        <v>0</v>
      </c>
      <c r="DU46" s="75">
        <f>+IF(EOMONTH($I46,0)=DU$11,+$C46*(1+VLOOKUP(+$G46,D!$C$18:$D$19,2)),0)</f>
        <v>0</v>
      </c>
      <c r="DV46" s="75">
        <f>+IF(EOMONTH($I46,0)=DV$11,+$C46*(1+VLOOKUP(+$G46,D!$C$18:$D$19,2)),0)</f>
        <v>0</v>
      </c>
      <c r="DW46" s="75">
        <f>+IF(EOMONTH($I46,0)=DW$11,+$C46*(1+VLOOKUP(+$G46,D!$C$18:$D$19,2)),0)</f>
        <v>0</v>
      </c>
      <c r="DX46" s="75">
        <f>+IF(EOMONTH($I46,0)=DX$11,+$C46*(1+VLOOKUP(+$G46,D!$C$18:$D$19,2)),0)</f>
        <v>0</v>
      </c>
      <c r="DY46" s="75">
        <f>+IF(EOMONTH($I46,0)=DY$11,+$C46*(1+VLOOKUP(+$G46,D!$C$18:$D$19,2)),0)</f>
        <v>0</v>
      </c>
      <c r="DZ46" s="75">
        <f>+IF(EOMONTH($I46,0)=DZ$11,+$C46*(1+VLOOKUP(+$G46,D!$C$18:$D$19,2)),0)</f>
        <v>0</v>
      </c>
      <c r="EA46" s="75">
        <f>+IF(EOMONTH($I46,0)=EA$11,+$C46*(1+VLOOKUP(+$G46,D!$C$18:$D$19,2)),0)</f>
        <v>0</v>
      </c>
      <c r="EB46" s="75">
        <f>+IF(EOMONTH($I46,0)=EB$11,+$C46*(1+VLOOKUP(+$G46,D!$C$18:$D$19,2)),0)</f>
        <v>0</v>
      </c>
      <c r="EC46" s="75">
        <f>+IF(EOMONTH($I46,0)=EC$11,+$C46*(1+VLOOKUP(+$G46,D!$C$18:$D$19,2)),0)</f>
        <v>0</v>
      </c>
      <c r="ED46" s="75">
        <f>+IF(EOMONTH($I46,0)=ED$11,+$C46*(1+VLOOKUP(+$G46,D!$C$18:$D$19,2)),0)</f>
        <v>0</v>
      </c>
      <c r="EE46" s="75">
        <f>+IF(EOMONTH($I46,0)=EE$11,+$C46*(1+VLOOKUP(+$G46,D!$C$18:$D$19,2)),0)</f>
        <v>0</v>
      </c>
      <c r="EF46" s="75">
        <f>+IF(EOMONTH($I46,0)=EF$11,+$C46*(1+VLOOKUP(+$G46,D!$C$18:$D$19,2)),0)</f>
        <v>0</v>
      </c>
      <c r="EG46" s="75">
        <f>+IF(EOMONTH($I46,0)=EG$11,+$C46*(1+VLOOKUP(+$G46,D!$C$18:$D$19,2)),0)</f>
        <v>0</v>
      </c>
      <c r="EH46" s="75">
        <f>+IF(EOMONTH($I46,0)=EH$11,+$C46*(1+VLOOKUP(+$G46,D!$C$18:$D$19,2)),0)</f>
        <v>0</v>
      </c>
      <c r="EI46" s="75">
        <f>+IF(EOMONTH($I46,0)=EI$11,+$C46*(1+VLOOKUP(+$G46,D!$C$18:$D$19,2)),0)</f>
        <v>0</v>
      </c>
      <c r="EJ46" s="75">
        <f>+IF(EOMONTH($I46,0)=EJ$11,+$C46*(1+VLOOKUP(+$G46,D!$C$18:$D$19,2)),0)</f>
        <v>0</v>
      </c>
      <c r="EK46" s="75">
        <f>+IF(EOMONTH($I46,0)=EK$11,+$C46*(1+VLOOKUP(+$G46,D!$C$18:$D$19,2)),0)</f>
        <v>0</v>
      </c>
      <c r="EL46" s="75">
        <f>+IF(EOMONTH($I46,0)=EL$11,+$C46*(1+VLOOKUP(+$G46,D!$C$18:$D$19,2)),0)</f>
        <v>0</v>
      </c>
      <c r="EM46" s="75">
        <f>+IF(EOMONTH($I46,0)=EM$11,+$C46*(1+VLOOKUP(+$G46,D!$C$18:$D$19,2)),0)</f>
        <v>0</v>
      </c>
      <c r="EN46" s="75">
        <f>+IF(EOMONTH($I46,0)=EN$11,+$C46*(1+VLOOKUP(+$G46,D!$C$18:$D$19,2)),0)</f>
        <v>0</v>
      </c>
      <c r="EO46" s="75">
        <f>+IF(EOMONTH($I46,0)=EO$11,+$C46*(1+VLOOKUP(+$G46,D!$C$18:$D$19,2)),0)</f>
        <v>0</v>
      </c>
      <c r="EP46" s="75">
        <f>+IF(EOMONTH($I46,0)=EP$11,+$C46*(1+VLOOKUP(+$G46,D!$C$18:$D$19,2)),0)</f>
        <v>0</v>
      </c>
      <c r="EQ46" s="75">
        <f>+IF(EOMONTH($I46,0)=EQ$11,+$C46*(1+VLOOKUP(+$G46,D!$C$18:$D$19,2)),0)</f>
        <v>0</v>
      </c>
      <c r="ER46" s="75">
        <f>+IF(EOMONTH($I46,0)=ER$11,+$C46*(1+VLOOKUP(+$G46,D!$C$18:$D$19,2)),0)</f>
        <v>0</v>
      </c>
      <c r="ES46" s="75">
        <f>+IF(EOMONTH($I46,0)=ES$11,+$C46*(1+VLOOKUP(+$G46,D!$C$18:$D$19,2)),0)</f>
        <v>0</v>
      </c>
      <c r="ET46" s="75">
        <f>+IF(EOMONTH($I46,0)=ET$11,+$C46*(1+VLOOKUP(+$G46,D!$C$18:$D$19,2)),0)</f>
        <v>0</v>
      </c>
      <c r="EU46" s="75">
        <f>+IF(EOMONTH($I46,0)=EU$11,+$C46*(1+VLOOKUP(+$G46,D!$C$18:$D$19,2)),0)</f>
        <v>0</v>
      </c>
      <c r="EV46" s="75">
        <f>+IF(EOMONTH($I46,0)=EV$11,+$C46*(1+VLOOKUP(+$G46,D!$C$18:$D$19,2)),0)</f>
        <v>0</v>
      </c>
      <c r="EW46" s="75">
        <f>+IF(EOMONTH($I46,0)=EW$11,+$C46*(1+VLOOKUP(+$G46,D!$C$18:$D$19,2)),0)</f>
        <v>0</v>
      </c>
      <c r="EX46" s="75">
        <f>+IF(EOMONTH($I46,0)=EX$11,+$C46*(1+VLOOKUP(+$G46,D!$C$18:$D$19,2)),0)</f>
        <v>0</v>
      </c>
      <c r="EY46" s="75">
        <f>+IF(EOMONTH($I46,0)=EY$11,+$C46*(1+VLOOKUP(+$G46,D!$C$18:$D$19,2)),0)</f>
        <v>0</v>
      </c>
      <c r="EZ46" s="75">
        <f>+IF(EOMONTH($I46,0)=EZ$11,+$C46*(1+VLOOKUP(+$G46,D!$C$18:$D$19,2)),0)</f>
        <v>0</v>
      </c>
      <c r="FA46" s="75">
        <f>+IF(EOMONTH($I46,0)=FA$11,+$C46*(1+VLOOKUP(+$G46,D!$C$18:$D$19,2)),0)</f>
        <v>0</v>
      </c>
      <c r="FB46" s="23"/>
      <c r="FC46" s="76">
        <f t="shared" si="107"/>
        <v>0</v>
      </c>
      <c r="FD46" s="76">
        <f t="shared" si="107"/>
        <v>0</v>
      </c>
      <c r="FE46" s="76">
        <f t="shared" si="107"/>
        <v>0</v>
      </c>
      <c r="FF46" s="76">
        <f t="shared" si="107"/>
        <v>0</v>
      </c>
      <c r="FG46" s="76">
        <f t="shared" si="107"/>
        <v>0</v>
      </c>
      <c r="FH46" s="76">
        <f t="shared" si="107"/>
        <v>0</v>
      </c>
      <c r="FI46" s="76">
        <f t="shared" si="107"/>
        <v>0</v>
      </c>
      <c r="FJ46" s="76">
        <f t="shared" si="107"/>
        <v>0</v>
      </c>
      <c r="FK46" s="76">
        <f t="shared" si="107"/>
        <v>0</v>
      </c>
      <c r="FL46" s="76">
        <f t="shared" si="107"/>
        <v>0</v>
      </c>
      <c r="FM46" s="76">
        <f t="shared" si="108"/>
        <v>0</v>
      </c>
      <c r="FN46" s="76">
        <f t="shared" si="108"/>
        <v>0</v>
      </c>
      <c r="FO46" s="76">
        <f t="shared" si="108"/>
        <v>0</v>
      </c>
      <c r="FP46" s="76">
        <f t="shared" si="108"/>
        <v>0</v>
      </c>
      <c r="FQ46" s="76">
        <f t="shared" si="108"/>
        <v>0</v>
      </c>
      <c r="FR46" s="76">
        <f t="shared" si="108"/>
        <v>0</v>
      </c>
      <c r="FS46" s="76">
        <f t="shared" si="108"/>
        <v>0</v>
      </c>
      <c r="FT46" s="76">
        <f t="shared" si="108"/>
        <v>0</v>
      </c>
      <c r="FU46" s="76">
        <f t="shared" si="108"/>
        <v>0</v>
      </c>
      <c r="FV46" s="76">
        <f t="shared" si="108"/>
        <v>0</v>
      </c>
      <c r="FW46" s="76">
        <f t="shared" si="109"/>
        <v>0</v>
      </c>
      <c r="FX46" s="76">
        <f t="shared" si="109"/>
        <v>0</v>
      </c>
      <c r="FY46" s="76">
        <f t="shared" si="109"/>
        <v>0</v>
      </c>
      <c r="FZ46" s="76">
        <f t="shared" si="109"/>
        <v>0</v>
      </c>
      <c r="GA46" s="76">
        <f t="shared" si="109"/>
        <v>0</v>
      </c>
      <c r="GB46" s="76">
        <f t="shared" si="109"/>
        <v>0</v>
      </c>
      <c r="GC46" s="76">
        <f t="shared" si="109"/>
        <v>0</v>
      </c>
      <c r="GD46" s="76">
        <f t="shared" si="109"/>
        <v>0</v>
      </c>
      <c r="GE46" s="76">
        <f t="shared" si="109"/>
        <v>0</v>
      </c>
      <c r="GF46" s="76">
        <f t="shared" si="109"/>
        <v>0</v>
      </c>
      <c r="GG46" s="76">
        <f t="shared" si="110"/>
        <v>0</v>
      </c>
      <c r="GH46" s="76">
        <f t="shared" si="110"/>
        <v>0</v>
      </c>
      <c r="GI46" s="76">
        <f t="shared" si="110"/>
        <v>0</v>
      </c>
      <c r="GJ46" s="76">
        <f t="shared" si="110"/>
        <v>0</v>
      </c>
      <c r="GK46" s="76">
        <f t="shared" si="110"/>
        <v>0</v>
      </c>
      <c r="GL46" s="76">
        <f t="shared" si="110"/>
        <v>0</v>
      </c>
      <c r="GM46" s="76">
        <f t="shared" si="110"/>
        <v>0</v>
      </c>
      <c r="GN46" s="76">
        <f t="shared" si="110"/>
        <v>0</v>
      </c>
      <c r="GO46" s="76">
        <f t="shared" si="110"/>
        <v>0</v>
      </c>
      <c r="GP46" s="76">
        <f t="shared" si="110"/>
        <v>0</v>
      </c>
      <c r="GQ46" s="76">
        <f t="shared" si="111"/>
        <v>0</v>
      </c>
      <c r="GR46" s="76">
        <f t="shared" si="111"/>
        <v>0</v>
      </c>
      <c r="GS46" s="76">
        <f t="shared" si="111"/>
        <v>0</v>
      </c>
      <c r="GT46" s="76">
        <f t="shared" si="111"/>
        <v>0</v>
      </c>
      <c r="GU46" s="76">
        <f t="shared" si="111"/>
        <v>0</v>
      </c>
      <c r="GV46" s="76">
        <f t="shared" si="111"/>
        <v>0</v>
      </c>
      <c r="GW46" s="76">
        <f t="shared" si="111"/>
        <v>0</v>
      </c>
      <c r="GX46" s="76">
        <f t="shared" si="111"/>
        <v>0</v>
      </c>
      <c r="GY46" s="76">
        <f t="shared" si="111"/>
        <v>0</v>
      </c>
      <c r="GZ46" s="76">
        <f t="shared" si="111"/>
        <v>0</v>
      </c>
      <c r="HA46" s="76">
        <f t="shared" si="112"/>
        <v>0</v>
      </c>
      <c r="HB46" s="76">
        <f t="shared" si="112"/>
        <v>0</v>
      </c>
      <c r="HC46" s="76">
        <f t="shared" si="112"/>
        <v>0</v>
      </c>
      <c r="HD46" s="76">
        <f t="shared" si="112"/>
        <v>0</v>
      </c>
      <c r="HE46" s="76">
        <f t="shared" si="112"/>
        <v>0</v>
      </c>
      <c r="HF46" s="76">
        <f t="shared" si="112"/>
        <v>0</v>
      </c>
      <c r="HG46" s="76">
        <f t="shared" si="112"/>
        <v>0</v>
      </c>
      <c r="HH46" s="76">
        <f t="shared" si="112"/>
        <v>0</v>
      </c>
      <c r="HI46" s="76">
        <f t="shared" si="112"/>
        <v>0</v>
      </c>
      <c r="HJ46" s="76">
        <f t="shared" si="112"/>
        <v>0</v>
      </c>
      <c r="HK46" s="76">
        <f t="shared" si="113"/>
        <v>0</v>
      </c>
      <c r="HL46" s="76">
        <f t="shared" si="113"/>
        <v>0</v>
      </c>
      <c r="HM46" s="76">
        <f t="shared" si="113"/>
        <v>0</v>
      </c>
      <c r="HN46" s="76">
        <f t="shared" si="113"/>
        <v>0</v>
      </c>
      <c r="HO46" s="76">
        <f t="shared" si="113"/>
        <v>0</v>
      </c>
      <c r="HP46" s="76">
        <f t="shared" si="113"/>
        <v>0</v>
      </c>
      <c r="HQ46" s="76">
        <f t="shared" si="113"/>
        <v>0</v>
      </c>
      <c r="HR46" s="76">
        <f t="shared" si="113"/>
        <v>0</v>
      </c>
      <c r="HS46" s="76">
        <f t="shared" si="113"/>
        <v>0</v>
      </c>
      <c r="HT46" s="76">
        <f t="shared" si="113"/>
        <v>0</v>
      </c>
      <c r="HU46" s="76">
        <f t="shared" si="113"/>
        <v>0</v>
      </c>
      <c r="HV46" s="76">
        <f t="shared" si="113"/>
        <v>0</v>
      </c>
    </row>
    <row r="47" spans="1:230" ht="15.75" thickBot="1">
      <c r="B47" s="83"/>
      <c r="C47" s="81"/>
      <c r="D47" s="14"/>
      <c r="E47" s="14"/>
      <c r="F47" s="9"/>
      <c r="G47" s="7"/>
      <c r="H47" s="7"/>
      <c r="I47" s="66"/>
      <c r="J47" s="510"/>
      <c r="K47" s="511"/>
      <c r="L47" s="22"/>
      <c r="M47" s="74">
        <f t="shared" si="105"/>
        <v>0</v>
      </c>
      <c r="N47" s="74">
        <f t="shared" si="105"/>
        <v>0</v>
      </c>
      <c r="O47" s="74">
        <f t="shared" si="105"/>
        <v>0</v>
      </c>
      <c r="P47" s="74">
        <f t="shared" si="105"/>
        <v>0</v>
      </c>
      <c r="Q47" s="74">
        <f t="shared" si="105"/>
        <v>0</v>
      </c>
      <c r="R47" s="74">
        <f t="shared" si="105"/>
        <v>0</v>
      </c>
      <c r="S47" s="74">
        <f t="shared" si="105"/>
        <v>0</v>
      </c>
      <c r="T47" s="74">
        <f t="shared" si="105"/>
        <v>0</v>
      </c>
      <c r="U47" s="74">
        <f t="shared" si="105"/>
        <v>0</v>
      </c>
      <c r="V47" s="74">
        <f t="shared" si="105"/>
        <v>0</v>
      </c>
      <c r="W47" s="74">
        <f t="shared" si="105"/>
        <v>0</v>
      </c>
      <c r="X47" s="74">
        <f t="shared" si="105"/>
        <v>0</v>
      </c>
      <c r="Y47" s="74">
        <f t="shared" si="105"/>
        <v>0</v>
      </c>
      <c r="Z47" s="74">
        <f t="shared" si="105"/>
        <v>0</v>
      </c>
      <c r="AA47" s="74">
        <f t="shared" si="105"/>
        <v>0</v>
      </c>
      <c r="AB47" s="74">
        <f t="shared" si="105"/>
        <v>0</v>
      </c>
      <c r="AC47" s="74">
        <f t="shared" ref="AC47:BY47" si="115">+IF(EOMONTH($D47,0)=AC$11,+$C47,0)</f>
        <v>0</v>
      </c>
      <c r="AD47" s="74">
        <f t="shared" si="115"/>
        <v>0</v>
      </c>
      <c r="AE47" s="74">
        <f t="shared" si="115"/>
        <v>0</v>
      </c>
      <c r="AF47" s="74">
        <f t="shared" si="115"/>
        <v>0</v>
      </c>
      <c r="AG47" s="74">
        <f t="shared" si="115"/>
        <v>0</v>
      </c>
      <c r="AH47" s="74">
        <f t="shared" si="115"/>
        <v>0</v>
      </c>
      <c r="AI47" s="74">
        <f t="shared" si="115"/>
        <v>0</v>
      </c>
      <c r="AJ47" s="74">
        <f t="shared" si="115"/>
        <v>0</v>
      </c>
      <c r="AK47" s="74">
        <f t="shared" si="115"/>
        <v>0</v>
      </c>
      <c r="AL47" s="74">
        <f t="shared" si="115"/>
        <v>0</v>
      </c>
      <c r="AM47" s="74">
        <f t="shared" si="115"/>
        <v>0</v>
      </c>
      <c r="AN47" s="74">
        <f t="shared" si="115"/>
        <v>0</v>
      </c>
      <c r="AO47" s="74">
        <f t="shared" si="115"/>
        <v>0</v>
      </c>
      <c r="AP47" s="74">
        <f t="shared" si="115"/>
        <v>0</v>
      </c>
      <c r="AQ47" s="74">
        <f t="shared" si="115"/>
        <v>0</v>
      </c>
      <c r="AR47" s="74">
        <f t="shared" si="115"/>
        <v>0</v>
      </c>
      <c r="AS47" s="74">
        <f t="shared" si="115"/>
        <v>0</v>
      </c>
      <c r="AT47" s="74">
        <f t="shared" si="115"/>
        <v>0</v>
      </c>
      <c r="AU47" s="74">
        <f t="shared" si="115"/>
        <v>0</v>
      </c>
      <c r="AV47" s="74">
        <f t="shared" si="115"/>
        <v>0</v>
      </c>
      <c r="AW47" s="74">
        <f t="shared" si="115"/>
        <v>0</v>
      </c>
      <c r="AX47" s="74">
        <f t="shared" si="115"/>
        <v>0</v>
      </c>
      <c r="AY47" s="74">
        <f t="shared" si="115"/>
        <v>0</v>
      </c>
      <c r="AZ47" s="74">
        <f t="shared" si="115"/>
        <v>0</v>
      </c>
      <c r="BA47" s="74">
        <f t="shared" si="115"/>
        <v>0</v>
      </c>
      <c r="BB47" s="74">
        <f t="shared" si="115"/>
        <v>0</v>
      </c>
      <c r="BC47" s="74">
        <f t="shared" si="115"/>
        <v>0</v>
      </c>
      <c r="BD47" s="74">
        <f t="shared" si="115"/>
        <v>0</v>
      </c>
      <c r="BE47" s="74">
        <f t="shared" si="115"/>
        <v>0</v>
      </c>
      <c r="BF47" s="74">
        <f t="shared" si="115"/>
        <v>0</v>
      </c>
      <c r="BG47" s="74">
        <f t="shared" si="115"/>
        <v>0</v>
      </c>
      <c r="BH47" s="74">
        <f t="shared" si="115"/>
        <v>0</v>
      </c>
      <c r="BI47" s="74">
        <f t="shared" si="115"/>
        <v>0</v>
      </c>
      <c r="BJ47" s="74">
        <f t="shared" si="115"/>
        <v>0</v>
      </c>
      <c r="BK47" s="74">
        <f t="shared" si="115"/>
        <v>0</v>
      </c>
      <c r="BL47" s="74">
        <f t="shared" si="115"/>
        <v>0</v>
      </c>
      <c r="BM47" s="74">
        <f t="shared" si="115"/>
        <v>0</v>
      </c>
      <c r="BN47" s="74">
        <f t="shared" si="115"/>
        <v>0</v>
      </c>
      <c r="BO47" s="74">
        <f t="shared" si="115"/>
        <v>0</v>
      </c>
      <c r="BP47" s="74">
        <f t="shared" si="115"/>
        <v>0</v>
      </c>
      <c r="BQ47" s="74">
        <f t="shared" si="115"/>
        <v>0</v>
      </c>
      <c r="BR47" s="74">
        <f t="shared" si="115"/>
        <v>0</v>
      </c>
      <c r="BS47" s="74">
        <f t="shared" si="115"/>
        <v>0</v>
      </c>
      <c r="BT47" s="74">
        <f t="shared" si="115"/>
        <v>0</v>
      </c>
      <c r="BU47" s="74">
        <f t="shared" si="115"/>
        <v>0</v>
      </c>
      <c r="BV47" s="74">
        <f t="shared" si="115"/>
        <v>0</v>
      </c>
      <c r="BW47" s="74">
        <f t="shared" si="115"/>
        <v>0</v>
      </c>
      <c r="BX47" s="74">
        <f t="shared" si="115"/>
        <v>0</v>
      </c>
      <c r="BY47" s="74">
        <f t="shared" si="115"/>
        <v>0</v>
      </c>
      <c r="BZ47" s="74">
        <f t="shared" ref="BZ47:CF47" si="116">+IF(EOMONTH($D47,0)=BZ$11,+$C47,0)</f>
        <v>0</v>
      </c>
      <c r="CA47" s="74">
        <f t="shared" si="116"/>
        <v>0</v>
      </c>
      <c r="CB47" s="74">
        <f t="shared" si="116"/>
        <v>0</v>
      </c>
      <c r="CC47" s="74">
        <f t="shared" si="116"/>
        <v>0</v>
      </c>
      <c r="CD47" s="74">
        <f t="shared" si="116"/>
        <v>0</v>
      </c>
      <c r="CE47" s="74">
        <f t="shared" si="116"/>
        <v>0</v>
      </c>
      <c r="CF47" s="74">
        <f t="shared" si="116"/>
        <v>0</v>
      </c>
      <c r="CG47" s="23"/>
      <c r="CH47" s="75">
        <f>+IF(EOMONTH($I47,0)=CH$11,+$C47*(1+VLOOKUP(+$G47,D!$C$18:$D$19,2)),0)</f>
        <v>0</v>
      </c>
      <c r="CI47" s="75">
        <f>+IF(EOMONTH($I47,0)=CI$11,+$C47*(1+VLOOKUP(+$G47,D!$C$18:$D$19,2)),0)</f>
        <v>0</v>
      </c>
      <c r="CJ47" s="75">
        <f>+IF(EOMONTH($I47,0)=CJ$11,+$C47*(1+VLOOKUP(+$G47,D!$C$18:$D$19,2)),0)</f>
        <v>0</v>
      </c>
      <c r="CK47" s="75">
        <f>+IF(EOMONTH($I47,0)=CK$11,+$C47*(1+VLOOKUP(+$G47,D!$C$18:$D$19,2)),0)</f>
        <v>0</v>
      </c>
      <c r="CL47" s="75">
        <f>+IF(EOMONTH($I47,0)=CL$11,+$C47*(1+VLOOKUP(+$G47,D!$C$18:$D$19,2)),0)</f>
        <v>0</v>
      </c>
      <c r="CM47" s="75">
        <f>+IF(EOMONTH($I47,0)=CM$11,+$C47*(1+VLOOKUP(+$G47,D!$C$18:$D$19,2)),0)</f>
        <v>0</v>
      </c>
      <c r="CN47" s="75">
        <f>+IF(EOMONTH($I47,0)=CN$11,+$C47*(1+VLOOKUP(+$G47,D!$C$18:$D$19,2)),0)</f>
        <v>0</v>
      </c>
      <c r="CO47" s="75">
        <f>+IF(EOMONTH($I47,0)=CO$11,+$C47*(1+VLOOKUP(+$G47,D!$C$18:$D$19,2)),0)</f>
        <v>0</v>
      </c>
      <c r="CP47" s="75">
        <f>+IF(EOMONTH($I47,0)=CP$11,+$C47*(1+VLOOKUP(+$G47,D!$C$18:$D$19,2)),0)</f>
        <v>0</v>
      </c>
      <c r="CQ47" s="75">
        <f>+IF(EOMONTH($I47,0)=CQ$11,+$C47*(1+VLOOKUP(+$G47,D!$C$18:$D$19,2)),0)</f>
        <v>0</v>
      </c>
      <c r="CR47" s="75">
        <f>+IF(EOMONTH($I47,0)=CR$11,+$C47*(1+VLOOKUP(+$G47,D!$C$18:$D$19,2)),0)</f>
        <v>0</v>
      </c>
      <c r="CS47" s="75">
        <f>+IF(EOMONTH($I47,0)=CS$11,+$C47*(1+VLOOKUP(+$G47,D!$C$18:$D$19,2)),0)</f>
        <v>0</v>
      </c>
      <c r="CT47" s="75">
        <f>+IF(EOMONTH($I47,0)=CT$11,+$C47*(1+VLOOKUP(+$G47,D!$C$18:$D$19,2)),0)</f>
        <v>0</v>
      </c>
      <c r="CU47" s="75">
        <f>+IF(EOMONTH($I47,0)=CU$11,+$C47*(1+VLOOKUP(+$G47,D!$C$18:$D$19,2)),0)</f>
        <v>0</v>
      </c>
      <c r="CV47" s="75">
        <f>+IF(EOMONTH($I47,0)=CV$11,+$C47*(1+VLOOKUP(+$G47,D!$C$18:$D$19,2)),0)</f>
        <v>0</v>
      </c>
      <c r="CW47" s="75">
        <f>+IF(EOMONTH($I47,0)=CW$11,+$C47*(1+VLOOKUP(+$G47,D!$C$18:$D$19,2)),0)</f>
        <v>0</v>
      </c>
      <c r="CX47" s="75">
        <f>+IF(EOMONTH($I47,0)=CX$11,+$C47*(1+VLOOKUP(+$G47,D!$C$18:$D$19,2)),0)</f>
        <v>0</v>
      </c>
      <c r="CY47" s="75">
        <f>+IF(EOMONTH($I47,0)=CY$11,+$C47*(1+VLOOKUP(+$G47,D!$C$18:$D$19,2)),0)</f>
        <v>0</v>
      </c>
      <c r="CZ47" s="75">
        <f>+IF(EOMONTH($I47,0)=CZ$11,+$C47*(1+VLOOKUP(+$G47,D!$C$18:$D$19,2)),0)</f>
        <v>0</v>
      </c>
      <c r="DA47" s="75">
        <f>+IF(EOMONTH($I47,0)=DA$11,+$C47*(1+VLOOKUP(+$G47,D!$C$18:$D$19,2)),0)</f>
        <v>0</v>
      </c>
      <c r="DB47" s="75">
        <f>+IF(EOMONTH($I47,0)=DB$11,+$C47*(1+VLOOKUP(+$G47,D!$C$18:$D$19,2)),0)</f>
        <v>0</v>
      </c>
      <c r="DC47" s="75">
        <f>+IF(EOMONTH($I47,0)=DC$11,+$C47*(1+VLOOKUP(+$G47,D!$C$18:$D$19,2)),0)</f>
        <v>0</v>
      </c>
      <c r="DD47" s="75">
        <f>+IF(EOMONTH($I47,0)=DD$11,+$C47*(1+VLOOKUP(+$G47,D!$C$18:$D$19,2)),0)</f>
        <v>0</v>
      </c>
      <c r="DE47" s="75">
        <f>+IF(EOMONTH($I47,0)=DE$11,+$C47*(1+VLOOKUP(+$G47,D!$C$18:$D$19,2)),0)</f>
        <v>0</v>
      </c>
      <c r="DF47" s="75">
        <f>+IF(EOMONTH($I47,0)=DF$11,+$C47*(1+VLOOKUP(+$G47,D!$C$18:$D$19,2)),0)</f>
        <v>0</v>
      </c>
      <c r="DG47" s="75">
        <f>+IF(EOMONTH($I47,0)=DG$11,+$C47*(1+VLOOKUP(+$G47,D!$C$18:$D$19,2)),0)</f>
        <v>0</v>
      </c>
      <c r="DH47" s="75">
        <f>+IF(EOMONTH($I47,0)=DH$11,+$C47*(1+VLOOKUP(+$G47,D!$C$18:$D$19,2)),0)</f>
        <v>0</v>
      </c>
      <c r="DI47" s="75">
        <f>+IF(EOMONTH($I47,0)=DI$11,+$C47*(1+VLOOKUP(+$G47,D!$C$18:$D$19,2)),0)</f>
        <v>0</v>
      </c>
      <c r="DJ47" s="75">
        <f>+IF(EOMONTH($I47,0)=DJ$11,+$C47*(1+VLOOKUP(+$G47,D!$C$18:$D$19,2)),0)</f>
        <v>0</v>
      </c>
      <c r="DK47" s="75">
        <f>+IF(EOMONTH($I47,0)=DK$11,+$C47*(1+VLOOKUP(+$G47,D!$C$18:$D$19,2)),0)</f>
        <v>0</v>
      </c>
      <c r="DL47" s="75">
        <f>+IF(EOMONTH($I47,0)=DL$11,+$C47*(1+VLOOKUP(+$G47,D!$C$18:$D$19,2)),0)</f>
        <v>0</v>
      </c>
      <c r="DM47" s="75">
        <f>+IF(EOMONTH($I47,0)=DM$11,+$C47*(1+VLOOKUP(+$G47,D!$C$18:$D$19,2)),0)</f>
        <v>0</v>
      </c>
      <c r="DN47" s="75">
        <f>+IF(EOMONTH($I47,0)=DN$11,+$C47*(1+VLOOKUP(+$G47,D!$C$18:$D$19,2)),0)</f>
        <v>0</v>
      </c>
      <c r="DO47" s="75">
        <f>+IF(EOMONTH($I47,0)=DO$11,+$C47*(1+VLOOKUP(+$G47,D!$C$18:$D$19,2)),0)</f>
        <v>0</v>
      </c>
      <c r="DP47" s="75">
        <f>+IF(EOMONTH($I47,0)=DP$11,+$C47*(1+VLOOKUP(+$G47,D!$C$18:$D$19,2)),0)</f>
        <v>0</v>
      </c>
      <c r="DQ47" s="75">
        <f>+IF(EOMONTH($I47,0)=DQ$11,+$C47*(1+VLOOKUP(+$G47,D!$C$18:$D$19,2)),0)</f>
        <v>0</v>
      </c>
      <c r="DR47" s="75">
        <f>+IF(EOMONTH($I47,0)=DR$11,+$C47*(1+VLOOKUP(+$G47,D!$C$18:$D$19,2)),0)</f>
        <v>0</v>
      </c>
      <c r="DS47" s="75">
        <f>+IF(EOMONTH($I47,0)=DS$11,+$C47*(1+VLOOKUP(+$G47,D!$C$18:$D$19,2)),0)</f>
        <v>0</v>
      </c>
      <c r="DT47" s="75">
        <f>+IF(EOMONTH($I47,0)=DT$11,+$C47*(1+VLOOKUP(+$G47,D!$C$18:$D$19,2)),0)</f>
        <v>0</v>
      </c>
      <c r="DU47" s="75">
        <f>+IF(EOMONTH($I47,0)=DU$11,+$C47*(1+VLOOKUP(+$G47,D!$C$18:$D$19,2)),0)</f>
        <v>0</v>
      </c>
      <c r="DV47" s="75">
        <f>+IF(EOMONTH($I47,0)=DV$11,+$C47*(1+VLOOKUP(+$G47,D!$C$18:$D$19,2)),0)</f>
        <v>0</v>
      </c>
      <c r="DW47" s="75">
        <f>+IF(EOMONTH($I47,0)=DW$11,+$C47*(1+VLOOKUP(+$G47,D!$C$18:$D$19,2)),0)</f>
        <v>0</v>
      </c>
      <c r="DX47" s="75">
        <f>+IF(EOMONTH($I47,0)=DX$11,+$C47*(1+VLOOKUP(+$G47,D!$C$18:$D$19,2)),0)</f>
        <v>0</v>
      </c>
      <c r="DY47" s="75">
        <f>+IF(EOMONTH($I47,0)=DY$11,+$C47*(1+VLOOKUP(+$G47,D!$C$18:$D$19,2)),0)</f>
        <v>0</v>
      </c>
      <c r="DZ47" s="75">
        <f>+IF(EOMONTH($I47,0)=DZ$11,+$C47*(1+VLOOKUP(+$G47,D!$C$18:$D$19,2)),0)</f>
        <v>0</v>
      </c>
      <c r="EA47" s="75">
        <f>+IF(EOMONTH($I47,0)=EA$11,+$C47*(1+VLOOKUP(+$G47,D!$C$18:$D$19,2)),0)</f>
        <v>0</v>
      </c>
      <c r="EB47" s="75">
        <f>+IF(EOMONTH($I47,0)=EB$11,+$C47*(1+VLOOKUP(+$G47,D!$C$18:$D$19,2)),0)</f>
        <v>0</v>
      </c>
      <c r="EC47" s="75">
        <f>+IF(EOMONTH($I47,0)=EC$11,+$C47*(1+VLOOKUP(+$G47,D!$C$18:$D$19,2)),0)</f>
        <v>0</v>
      </c>
      <c r="ED47" s="75">
        <f>+IF(EOMONTH($I47,0)=ED$11,+$C47*(1+VLOOKUP(+$G47,D!$C$18:$D$19,2)),0)</f>
        <v>0</v>
      </c>
      <c r="EE47" s="75">
        <f>+IF(EOMONTH($I47,0)=EE$11,+$C47*(1+VLOOKUP(+$G47,D!$C$18:$D$19,2)),0)</f>
        <v>0</v>
      </c>
      <c r="EF47" s="75">
        <f>+IF(EOMONTH($I47,0)=EF$11,+$C47*(1+VLOOKUP(+$G47,D!$C$18:$D$19,2)),0)</f>
        <v>0</v>
      </c>
      <c r="EG47" s="75">
        <f>+IF(EOMONTH($I47,0)=EG$11,+$C47*(1+VLOOKUP(+$G47,D!$C$18:$D$19,2)),0)</f>
        <v>0</v>
      </c>
      <c r="EH47" s="75">
        <f>+IF(EOMONTH($I47,0)=EH$11,+$C47*(1+VLOOKUP(+$G47,D!$C$18:$D$19,2)),0)</f>
        <v>0</v>
      </c>
      <c r="EI47" s="75">
        <f>+IF(EOMONTH($I47,0)=EI$11,+$C47*(1+VLOOKUP(+$G47,D!$C$18:$D$19,2)),0)</f>
        <v>0</v>
      </c>
      <c r="EJ47" s="75">
        <f>+IF(EOMONTH($I47,0)=EJ$11,+$C47*(1+VLOOKUP(+$G47,D!$C$18:$D$19,2)),0)</f>
        <v>0</v>
      </c>
      <c r="EK47" s="75">
        <f>+IF(EOMONTH($I47,0)=EK$11,+$C47*(1+VLOOKUP(+$G47,D!$C$18:$D$19,2)),0)</f>
        <v>0</v>
      </c>
      <c r="EL47" s="75">
        <f>+IF(EOMONTH($I47,0)=EL$11,+$C47*(1+VLOOKUP(+$G47,D!$C$18:$D$19,2)),0)</f>
        <v>0</v>
      </c>
      <c r="EM47" s="75">
        <f>+IF(EOMONTH($I47,0)=EM$11,+$C47*(1+VLOOKUP(+$G47,D!$C$18:$D$19,2)),0)</f>
        <v>0</v>
      </c>
      <c r="EN47" s="75">
        <f>+IF(EOMONTH($I47,0)=EN$11,+$C47*(1+VLOOKUP(+$G47,D!$C$18:$D$19,2)),0)</f>
        <v>0</v>
      </c>
      <c r="EO47" s="75">
        <f>+IF(EOMONTH($I47,0)=EO$11,+$C47*(1+VLOOKUP(+$G47,D!$C$18:$D$19,2)),0)</f>
        <v>0</v>
      </c>
      <c r="EP47" s="75">
        <f>+IF(EOMONTH($I47,0)=EP$11,+$C47*(1+VLOOKUP(+$G47,D!$C$18:$D$19,2)),0)</f>
        <v>0</v>
      </c>
      <c r="EQ47" s="75">
        <f>+IF(EOMONTH($I47,0)=EQ$11,+$C47*(1+VLOOKUP(+$G47,D!$C$18:$D$19,2)),0)</f>
        <v>0</v>
      </c>
      <c r="ER47" s="75">
        <f>+IF(EOMONTH($I47,0)=ER$11,+$C47*(1+VLOOKUP(+$G47,D!$C$18:$D$19,2)),0)</f>
        <v>0</v>
      </c>
      <c r="ES47" s="75">
        <f>+IF(EOMONTH($I47,0)=ES$11,+$C47*(1+VLOOKUP(+$G47,D!$C$18:$D$19,2)),0)</f>
        <v>0</v>
      </c>
      <c r="ET47" s="75">
        <f>+IF(EOMONTH($I47,0)=ET$11,+$C47*(1+VLOOKUP(+$G47,D!$C$18:$D$19,2)),0)</f>
        <v>0</v>
      </c>
      <c r="EU47" s="75">
        <f>+IF(EOMONTH($I47,0)=EU$11,+$C47*(1+VLOOKUP(+$G47,D!$C$18:$D$19,2)),0)</f>
        <v>0</v>
      </c>
      <c r="EV47" s="75">
        <f>+IF(EOMONTH($I47,0)=EV$11,+$C47*(1+VLOOKUP(+$G47,D!$C$18:$D$19,2)),0)</f>
        <v>0</v>
      </c>
      <c r="EW47" s="75">
        <f>+IF(EOMONTH($I47,0)=EW$11,+$C47*(1+VLOOKUP(+$G47,D!$C$18:$D$19,2)),0)</f>
        <v>0</v>
      </c>
      <c r="EX47" s="75">
        <f>+IF(EOMONTH($I47,0)=EX$11,+$C47*(1+VLOOKUP(+$G47,D!$C$18:$D$19,2)),0)</f>
        <v>0</v>
      </c>
      <c r="EY47" s="75">
        <f>+IF(EOMONTH($I47,0)=EY$11,+$C47*(1+VLOOKUP(+$G47,D!$C$18:$D$19,2)),0)</f>
        <v>0</v>
      </c>
      <c r="EZ47" s="75">
        <f>+IF(EOMONTH($I47,0)=EZ$11,+$C47*(1+VLOOKUP(+$G47,D!$C$18:$D$19,2)),0)</f>
        <v>0</v>
      </c>
      <c r="FA47" s="75">
        <f>+IF(EOMONTH($I47,0)=FA$11,+$C47*(1+VLOOKUP(+$G47,D!$C$18:$D$19,2)),0)</f>
        <v>0</v>
      </c>
      <c r="FB47" s="23"/>
      <c r="FC47" s="76">
        <f t="shared" si="107"/>
        <v>0</v>
      </c>
      <c r="FD47" s="76">
        <f t="shared" si="107"/>
        <v>0</v>
      </c>
      <c r="FE47" s="76">
        <f t="shared" si="107"/>
        <v>0</v>
      </c>
      <c r="FF47" s="76">
        <f t="shared" si="107"/>
        <v>0</v>
      </c>
      <c r="FG47" s="76">
        <f t="shared" si="107"/>
        <v>0</v>
      </c>
      <c r="FH47" s="76">
        <f t="shared" si="107"/>
        <v>0</v>
      </c>
      <c r="FI47" s="76">
        <f t="shared" si="107"/>
        <v>0</v>
      </c>
      <c r="FJ47" s="76">
        <f t="shared" si="107"/>
        <v>0</v>
      </c>
      <c r="FK47" s="76">
        <f t="shared" si="107"/>
        <v>0</v>
      </c>
      <c r="FL47" s="76">
        <f t="shared" si="107"/>
        <v>0</v>
      </c>
      <c r="FM47" s="76">
        <f t="shared" si="108"/>
        <v>0</v>
      </c>
      <c r="FN47" s="76">
        <f t="shared" si="108"/>
        <v>0</v>
      </c>
      <c r="FO47" s="76">
        <f t="shared" si="108"/>
        <v>0</v>
      </c>
      <c r="FP47" s="76">
        <f t="shared" si="108"/>
        <v>0</v>
      </c>
      <c r="FQ47" s="76">
        <f t="shared" si="108"/>
        <v>0</v>
      </c>
      <c r="FR47" s="76">
        <f t="shared" si="108"/>
        <v>0</v>
      </c>
      <c r="FS47" s="76">
        <f t="shared" si="108"/>
        <v>0</v>
      </c>
      <c r="FT47" s="76">
        <f t="shared" si="108"/>
        <v>0</v>
      </c>
      <c r="FU47" s="76">
        <f t="shared" si="108"/>
        <v>0</v>
      </c>
      <c r="FV47" s="76">
        <f t="shared" si="108"/>
        <v>0</v>
      </c>
      <c r="FW47" s="76">
        <f t="shared" si="109"/>
        <v>0</v>
      </c>
      <c r="FX47" s="76">
        <f t="shared" si="109"/>
        <v>0</v>
      </c>
      <c r="FY47" s="76">
        <f t="shared" si="109"/>
        <v>0</v>
      </c>
      <c r="FZ47" s="76">
        <f t="shared" si="109"/>
        <v>0</v>
      </c>
      <c r="GA47" s="76">
        <f t="shared" si="109"/>
        <v>0</v>
      </c>
      <c r="GB47" s="76">
        <f t="shared" si="109"/>
        <v>0</v>
      </c>
      <c r="GC47" s="76">
        <f t="shared" si="109"/>
        <v>0</v>
      </c>
      <c r="GD47" s="76">
        <f t="shared" si="109"/>
        <v>0</v>
      </c>
      <c r="GE47" s="76">
        <f t="shared" si="109"/>
        <v>0</v>
      </c>
      <c r="GF47" s="76">
        <f t="shared" si="109"/>
        <v>0</v>
      </c>
      <c r="GG47" s="76">
        <f t="shared" si="110"/>
        <v>0</v>
      </c>
      <c r="GH47" s="76">
        <f t="shared" si="110"/>
        <v>0</v>
      </c>
      <c r="GI47" s="76">
        <f t="shared" si="110"/>
        <v>0</v>
      </c>
      <c r="GJ47" s="76">
        <f t="shared" si="110"/>
        <v>0</v>
      </c>
      <c r="GK47" s="76">
        <f t="shared" si="110"/>
        <v>0</v>
      </c>
      <c r="GL47" s="76">
        <f t="shared" si="110"/>
        <v>0</v>
      </c>
      <c r="GM47" s="76">
        <f t="shared" si="110"/>
        <v>0</v>
      </c>
      <c r="GN47" s="76">
        <f t="shared" si="110"/>
        <v>0</v>
      </c>
      <c r="GO47" s="76">
        <f t="shared" si="110"/>
        <v>0</v>
      </c>
      <c r="GP47" s="76">
        <f t="shared" si="110"/>
        <v>0</v>
      </c>
      <c r="GQ47" s="76">
        <f t="shared" si="111"/>
        <v>0</v>
      </c>
      <c r="GR47" s="76">
        <f t="shared" si="111"/>
        <v>0</v>
      </c>
      <c r="GS47" s="76">
        <f t="shared" si="111"/>
        <v>0</v>
      </c>
      <c r="GT47" s="76">
        <f t="shared" si="111"/>
        <v>0</v>
      </c>
      <c r="GU47" s="76">
        <f t="shared" si="111"/>
        <v>0</v>
      </c>
      <c r="GV47" s="76">
        <f t="shared" si="111"/>
        <v>0</v>
      </c>
      <c r="GW47" s="76">
        <f t="shared" si="111"/>
        <v>0</v>
      </c>
      <c r="GX47" s="76">
        <f t="shared" si="111"/>
        <v>0</v>
      </c>
      <c r="GY47" s="76">
        <f t="shared" si="111"/>
        <v>0</v>
      </c>
      <c r="GZ47" s="76">
        <f t="shared" si="111"/>
        <v>0</v>
      </c>
      <c r="HA47" s="76">
        <f t="shared" si="112"/>
        <v>0</v>
      </c>
      <c r="HB47" s="76">
        <f t="shared" si="112"/>
        <v>0</v>
      </c>
      <c r="HC47" s="76">
        <f t="shared" si="112"/>
        <v>0</v>
      </c>
      <c r="HD47" s="76">
        <f t="shared" si="112"/>
        <v>0</v>
      </c>
      <c r="HE47" s="76">
        <f t="shared" si="112"/>
        <v>0</v>
      </c>
      <c r="HF47" s="76">
        <f t="shared" si="112"/>
        <v>0</v>
      </c>
      <c r="HG47" s="76">
        <f t="shared" si="112"/>
        <v>0</v>
      </c>
      <c r="HH47" s="76">
        <f t="shared" si="112"/>
        <v>0</v>
      </c>
      <c r="HI47" s="76">
        <f t="shared" si="112"/>
        <v>0</v>
      </c>
      <c r="HJ47" s="76">
        <f t="shared" si="112"/>
        <v>0</v>
      </c>
      <c r="HK47" s="76">
        <f t="shared" si="113"/>
        <v>0</v>
      </c>
      <c r="HL47" s="76">
        <f t="shared" si="113"/>
        <v>0</v>
      </c>
      <c r="HM47" s="76">
        <f t="shared" si="113"/>
        <v>0</v>
      </c>
      <c r="HN47" s="76">
        <f t="shared" si="113"/>
        <v>0</v>
      </c>
      <c r="HO47" s="76">
        <f t="shared" si="113"/>
        <v>0</v>
      </c>
      <c r="HP47" s="76">
        <f t="shared" si="113"/>
        <v>0</v>
      </c>
      <c r="HQ47" s="76">
        <f t="shared" si="113"/>
        <v>0</v>
      </c>
      <c r="HR47" s="76">
        <f t="shared" si="113"/>
        <v>0</v>
      </c>
      <c r="HS47" s="76">
        <f t="shared" si="113"/>
        <v>0</v>
      </c>
      <c r="HT47" s="76">
        <f t="shared" si="113"/>
        <v>0</v>
      </c>
      <c r="HU47" s="76">
        <f t="shared" si="113"/>
        <v>0</v>
      </c>
      <c r="HV47" s="76">
        <f t="shared" si="113"/>
        <v>0</v>
      </c>
    </row>
    <row r="48" spans="1:230">
      <c r="B48" s="290" t="s">
        <v>40</v>
      </c>
      <c r="C48" s="291">
        <f>SUM(C43:C47)</f>
        <v>160</v>
      </c>
      <c r="D48" s="14"/>
      <c r="E48" s="14"/>
      <c r="F48" s="9"/>
      <c r="G48" s="5"/>
      <c r="I48" s="65"/>
      <c r="J48" s="510"/>
      <c r="K48" s="513"/>
      <c r="L48" s="23"/>
      <c r="M48" s="62">
        <f t="shared" ref="M48:AR48" si="117">SUM(M43:M47)</f>
        <v>0</v>
      </c>
      <c r="N48" s="62">
        <f t="shared" si="117"/>
        <v>0</v>
      </c>
      <c r="O48" s="62">
        <f t="shared" si="117"/>
        <v>0</v>
      </c>
      <c r="P48" s="62">
        <f t="shared" si="117"/>
        <v>0</v>
      </c>
      <c r="Q48" s="62">
        <f t="shared" si="117"/>
        <v>0</v>
      </c>
      <c r="R48" s="62">
        <f t="shared" si="117"/>
        <v>0</v>
      </c>
      <c r="S48" s="62">
        <f t="shared" si="117"/>
        <v>0</v>
      </c>
      <c r="T48" s="62">
        <f t="shared" si="117"/>
        <v>0</v>
      </c>
      <c r="U48" s="62">
        <f t="shared" si="117"/>
        <v>0</v>
      </c>
      <c r="V48" s="62">
        <f t="shared" si="117"/>
        <v>0</v>
      </c>
      <c r="W48" s="62">
        <f t="shared" si="117"/>
        <v>0</v>
      </c>
      <c r="X48" s="62">
        <f t="shared" si="117"/>
        <v>0</v>
      </c>
      <c r="Y48" s="62">
        <f t="shared" si="117"/>
        <v>100</v>
      </c>
      <c r="Z48" s="62">
        <f t="shared" si="117"/>
        <v>0</v>
      </c>
      <c r="AA48" s="62">
        <f t="shared" si="117"/>
        <v>60</v>
      </c>
      <c r="AB48" s="62">
        <f t="shared" si="117"/>
        <v>0</v>
      </c>
      <c r="AC48" s="62">
        <f t="shared" si="117"/>
        <v>0</v>
      </c>
      <c r="AD48" s="62">
        <f t="shared" si="117"/>
        <v>0</v>
      </c>
      <c r="AE48" s="62">
        <f t="shared" si="117"/>
        <v>0</v>
      </c>
      <c r="AF48" s="62">
        <f t="shared" si="117"/>
        <v>0</v>
      </c>
      <c r="AG48" s="62">
        <f t="shared" si="117"/>
        <v>0</v>
      </c>
      <c r="AH48" s="62">
        <f t="shared" si="117"/>
        <v>0</v>
      </c>
      <c r="AI48" s="62">
        <f t="shared" si="117"/>
        <v>0</v>
      </c>
      <c r="AJ48" s="62">
        <f t="shared" si="117"/>
        <v>0</v>
      </c>
      <c r="AK48" s="62">
        <f t="shared" si="117"/>
        <v>0</v>
      </c>
      <c r="AL48" s="62">
        <f t="shared" si="117"/>
        <v>0</v>
      </c>
      <c r="AM48" s="62">
        <f t="shared" si="117"/>
        <v>0</v>
      </c>
      <c r="AN48" s="62">
        <f t="shared" si="117"/>
        <v>0</v>
      </c>
      <c r="AO48" s="62">
        <f t="shared" si="117"/>
        <v>0</v>
      </c>
      <c r="AP48" s="62">
        <f t="shared" si="117"/>
        <v>0</v>
      </c>
      <c r="AQ48" s="62">
        <f t="shared" si="117"/>
        <v>0</v>
      </c>
      <c r="AR48" s="62">
        <f t="shared" si="117"/>
        <v>0</v>
      </c>
      <c r="AS48" s="62">
        <f t="shared" ref="AS48:BX48" si="118">SUM(AS43:AS47)</f>
        <v>0</v>
      </c>
      <c r="AT48" s="62">
        <f t="shared" si="118"/>
        <v>0</v>
      </c>
      <c r="AU48" s="62">
        <f t="shared" si="118"/>
        <v>0</v>
      </c>
      <c r="AV48" s="62">
        <f t="shared" si="118"/>
        <v>0</v>
      </c>
      <c r="AW48" s="62">
        <f t="shared" si="118"/>
        <v>0</v>
      </c>
      <c r="AX48" s="62">
        <f t="shared" si="118"/>
        <v>0</v>
      </c>
      <c r="AY48" s="62">
        <f t="shared" si="118"/>
        <v>0</v>
      </c>
      <c r="AZ48" s="62">
        <f t="shared" si="118"/>
        <v>0</v>
      </c>
      <c r="BA48" s="62">
        <f t="shared" si="118"/>
        <v>0</v>
      </c>
      <c r="BB48" s="62">
        <f t="shared" si="118"/>
        <v>0</v>
      </c>
      <c r="BC48" s="62">
        <f t="shared" si="118"/>
        <v>0</v>
      </c>
      <c r="BD48" s="62">
        <f t="shared" si="118"/>
        <v>0</v>
      </c>
      <c r="BE48" s="62">
        <f t="shared" si="118"/>
        <v>0</v>
      </c>
      <c r="BF48" s="62">
        <f t="shared" si="118"/>
        <v>0</v>
      </c>
      <c r="BG48" s="62">
        <f t="shared" si="118"/>
        <v>0</v>
      </c>
      <c r="BH48" s="62">
        <f t="shared" si="118"/>
        <v>0</v>
      </c>
      <c r="BI48" s="62">
        <f t="shared" si="118"/>
        <v>0</v>
      </c>
      <c r="BJ48" s="62">
        <f t="shared" si="118"/>
        <v>0</v>
      </c>
      <c r="BK48" s="62">
        <f t="shared" si="118"/>
        <v>0</v>
      </c>
      <c r="BL48" s="62">
        <f t="shared" si="118"/>
        <v>0</v>
      </c>
      <c r="BM48" s="62">
        <f t="shared" si="118"/>
        <v>0</v>
      </c>
      <c r="BN48" s="62">
        <f t="shared" si="118"/>
        <v>0</v>
      </c>
      <c r="BO48" s="62">
        <f t="shared" si="118"/>
        <v>0</v>
      </c>
      <c r="BP48" s="62">
        <f t="shared" si="118"/>
        <v>0</v>
      </c>
      <c r="BQ48" s="62">
        <f t="shared" si="118"/>
        <v>0</v>
      </c>
      <c r="BR48" s="62">
        <f t="shared" si="118"/>
        <v>0</v>
      </c>
      <c r="BS48" s="62">
        <f t="shared" si="118"/>
        <v>0</v>
      </c>
      <c r="BT48" s="62">
        <f t="shared" si="118"/>
        <v>0</v>
      </c>
      <c r="BU48" s="62">
        <f t="shared" si="118"/>
        <v>0</v>
      </c>
      <c r="BV48" s="62">
        <f t="shared" si="118"/>
        <v>0</v>
      </c>
      <c r="BW48" s="62">
        <f t="shared" si="118"/>
        <v>0</v>
      </c>
      <c r="BX48" s="62">
        <f t="shared" si="118"/>
        <v>0</v>
      </c>
      <c r="BY48" s="62">
        <f t="shared" ref="BY48:CF48" si="119">SUM(BY43:BY47)</f>
        <v>0</v>
      </c>
      <c r="BZ48" s="62">
        <f t="shared" si="119"/>
        <v>0</v>
      </c>
      <c r="CA48" s="62">
        <f t="shared" si="119"/>
        <v>0</v>
      </c>
      <c r="CB48" s="62">
        <f t="shared" si="119"/>
        <v>0</v>
      </c>
      <c r="CC48" s="62">
        <f t="shared" si="119"/>
        <v>0</v>
      </c>
      <c r="CD48" s="62">
        <f t="shared" si="119"/>
        <v>0</v>
      </c>
      <c r="CE48" s="62">
        <f t="shared" si="119"/>
        <v>0</v>
      </c>
      <c r="CF48" s="62">
        <f t="shared" si="119"/>
        <v>0</v>
      </c>
      <c r="CG48" s="23"/>
      <c r="CH48" s="63">
        <f t="shared" ref="CH48:DM48" si="120">SUM(CH43:CH47)</f>
        <v>0</v>
      </c>
      <c r="CI48" s="63">
        <f t="shared" si="120"/>
        <v>0</v>
      </c>
      <c r="CJ48" s="63">
        <f t="shared" si="120"/>
        <v>0</v>
      </c>
      <c r="CK48" s="63">
        <f t="shared" si="120"/>
        <v>0</v>
      </c>
      <c r="CL48" s="63">
        <f t="shared" si="120"/>
        <v>0</v>
      </c>
      <c r="CM48" s="63">
        <f t="shared" si="120"/>
        <v>0</v>
      </c>
      <c r="CN48" s="63">
        <f t="shared" si="120"/>
        <v>0</v>
      </c>
      <c r="CO48" s="63">
        <f t="shared" si="120"/>
        <v>0</v>
      </c>
      <c r="CP48" s="63">
        <f t="shared" si="120"/>
        <v>0</v>
      </c>
      <c r="CQ48" s="63">
        <f t="shared" si="120"/>
        <v>0</v>
      </c>
      <c r="CR48" s="63">
        <f t="shared" si="120"/>
        <v>0</v>
      </c>
      <c r="CS48" s="63">
        <f t="shared" si="120"/>
        <v>0</v>
      </c>
      <c r="CT48" s="63">
        <f t="shared" si="120"/>
        <v>0</v>
      </c>
      <c r="CU48" s="63">
        <f t="shared" si="120"/>
        <v>0</v>
      </c>
      <c r="CV48" s="63">
        <f t="shared" si="120"/>
        <v>72.599999999999994</v>
      </c>
      <c r="CW48" s="63">
        <f t="shared" si="120"/>
        <v>121</v>
      </c>
      <c r="CX48" s="63">
        <f t="shared" si="120"/>
        <v>0</v>
      </c>
      <c r="CY48" s="63">
        <f t="shared" si="120"/>
        <v>0</v>
      </c>
      <c r="CZ48" s="63">
        <f t="shared" si="120"/>
        <v>0</v>
      </c>
      <c r="DA48" s="63">
        <f t="shared" si="120"/>
        <v>0</v>
      </c>
      <c r="DB48" s="63">
        <f t="shared" si="120"/>
        <v>0</v>
      </c>
      <c r="DC48" s="63">
        <f t="shared" si="120"/>
        <v>0</v>
      </c>
      <c r="DD48" s="63">
        <f t="shared" si="120"/>
        <v>0</v>
      </c>
      <c r="DE48" s="63">
        <f t="shared" si="120"/>
        <v>0</v>
      </c>
      <c r="DF48" s="63">
        <f t="shared" si="120"/>
        <v>0</v>
      </c>
      <c r="DG48" s="63">
        <f t="shared" si="120"/>
        <v>0</v>
      </c>
      <c r="DH48" s="63">
        <f t="shared" si="120"/>
        <v>0</v>
      </c>
      <c r="DI48" s="63">
        <f t="shared" si="120"/>
        <v>0</v>
      </c>
      <c r="DJ48" s="63">
        <f t="shared" si="120"/>
        <v>0</v>
      </c>
      <c r="DK48" s="63">
        <f t="shared" si="120"/>
        <v>0</v>
      </c>
      <c r="DL48" s="63">
        <f t="shared" si="120"/>
        <v>0</v>
      </c>
      <c r="DM48" s="63">
        <f t="shared" si="120"/>
        <v>0</v>
      </c>
      <c r="DN48" s="63">
        <f t="shared" ref="DN48:ES48" si="121">SUM(DN43:DN47)</f>
        <v>0</v>
      </c>
      <c r="DO48" s="63">
        <f t="shared" si="121"/>
        <v>0</v>
      </c>
      <c r="DP48" s="63">
        <f t="shared" si="121"/>
        <v>0</v>
      </c>
      <c r="DQ48" s="63">
        <f t="shared" si="121"/>
        <v>0</v>
      </c>
      <c r="DR48" s="63">
        <f t="shared" si="121"/>
        <v>0</v>
      </c>
      <c r="DS48" s="63">
        <f t="shared" si="121"/>
        <v>0</v>
      </c>
      <c r="DT48" s="63">
        <f t="shared" si="121"/>
        <v>0</v>
      </c>
      <c r="DU48" s="63">
        <f t="shared" si="121"/>
        <v>0</v>
      </c>
      <c r="DV48" s="63">
        <f t="shared" si="121"/>
        <v>0</v>
      </c>
      <c r="DW48" s="63">
        <f t="shared" si="121"/>
        <v>0</v>
      </c>
      <c r="DX48" s="63">
        <f t="shared" si="121"/>
        <v>0</v>
      </c>
      <c r="DY48" s="63">
        <f t="shared" si="121"/>
        <v>0</v>
      </c>
      <c r="DZ48" s="63">
        <f t="shared" si="121"/>
        <v>0</v>
      </c>
      <c r="EA48" s="63">
        <f t="shared" si="121"/>
        <v>0</v>
      </c>
      <c r="EB48" s="63">
        <f t="shared" si="121"/>
        <v>0</v>
      </c>
      <c r="EC48" s="63">
        <f t="shared" si="121"/>
        <v>0</v>
      </c>
      <c r="ED48" s="63">
        <f t="shared" si="121"/>
        <v>0</v>
      </c>
      <c r="EE48" s="63">
        <f t="shared" si="121"/>
        <v>0</v>
      </c>
      <c r="EF48" s="63">
        <f t="shared" si="121"/>
        <v>0</v>
      </c>
      <c r="EG48" s="63">
        <f t="shared" si="121"/>
        <v>0</v>
      </c>
      <c r="EH48" s="63">
        <f t="shared" si="121"/>
        <v>0</v>
      </c>
      <c r="EI48" s="63">
        <f t="shared" si="121"/>
        <v>0</v>
      </c>
      <c r="EJ48" s="63">
        <f t="shared" si="121"/>
        <v>0</v>
      </c>
      <c r="EK48" s="63">
        <f t="shared" si="121"/>
        <v>0</v>
      </c>
      <c r="EL48" s="63">
        <f t="shared" si="121"/>
        <v>0</v>
      </c>
      <c r="EM48" s="63">
        <f t="shared" si="121"/>
        <v>0</v>
      </c>
      <c r="EN48" s="63">
        <f t="shared" si="121"/>
        <v>0</v>
      </c>
      <c r="EO48" s="63">
        <f t="shared" si="121"/>
        <v>0</v>
      </c>
      <c r="EP48" s="63">
        <f t="shared" si="121"/>
        <v>0</v>
      </c>
      <c r="EQ48" s="63">
        <f t="shared" si="121"/>
        <v>0</v>
      </c>
      <c r="ER48" s="63">
        <f t="shared" si="121"/>
        <v>0</v>
      </c>
      <c r="ES48" s="63">
        <f t="shared" si="121"/>
        <v>0</v>
      </c>
      <c r="ET48" s="63">
        <f t="shared" ref="ET48:FA48" si="122">SUM(ET43:ET47)</f>
        <v>0</v>
      </c>
      <c r="EU48" s="63">
        <f t="shared" si="122"/>
        <v>0</v>
      </c>
      <c r="EV48" s="63">
        <f t="shared" si="122"/>
        <v>0</v>
      </c>
      <c r="EW48" s="63">
        <f t="shared" si="122"/>
        <v>0</v>
      </c>
      <c r="EX48" s="63">
        <f t="shared" si="122"/>
        <v>0</v>
      </c>
      <c r="EY48" s="63">
        <f t="shared" si="122"/>
        <v>0</v>
      </c>
      <c r="EZ48" s="63">
        <f t="shared" si="122"/>
        <v>0</v>
      </c>
      <c r="FA48" s="63">
        <f t="shared" si="122"/>
        <v>0</v>
      </c>
      <c r="FB48" s="23"/>
      <c r="FC48" s="64">
        <f t="shared" ref="FC48:GH48" si="123">SUM(FC43:FC47)</f>
        <v>0</v>
      </c>
      <c r="FD48" s="64">
        <f t="shared" si="123"/>
        <v>0</v>
      </c>
      <c r="FE48" s="64">
        <f t="shared" si="123"/>
        <v>0</v>
      </c>
      <c r="FF48" s="64">
        <f t="shared" si="123"/>
        <v>0</v>
      </c>
      <c r="FG48" s="64">
        <f t="shared" si="123"/>
        <v>0</v>
      </c>
      <c r="FH48" s="64">
        <f t="shared" si="123"/>
        <v>0</v>
      </c>
      <c r="FI48" s="64">
        <f t="shared" si="123"/>
        <v>0</v>
      </c>
      <c r="FJ48" s="64">
        <f t="shared" si="123"/>
        <v>0</v>
      </c>
      <c r="FK48" s="64">
        <f t="shared" si="123"/>
        <v>0</v>
      </c>
      <c r="FL48" s="64">
        <f t="shared" si="123"/>
        <v>0</v>
      </c>
      <c r="FM48" s="64">
        <f t="shared" si="123"/>
        <v>0</v>
      </c>
      <c r="FN48" s="64">
        <f t="shared" si="123"/>
        <v>0</v>
      </c>
      <c r="FO48" s="64">
        <f t="shared" si="123"/>
        <v>0</v>
      </c>
      <c r="FP48" s="64">
        <f t="shared" si="123"/>
        <v>0</v>
      </c>
      <c r="FQ48" s="64">
        <f t="shared" si="123"/>
        <v>0</v>
      </c>
      <c r="FR48" s="64">
        <f t="shared" si="123"/>
        <v>0</v>
      </c>
      <c r="FS48" s="64">
        <f t="shared" si="123"/>
        <v>0</v>
      </c>
      <c r="FT48" s="64">
        <f t="shared" si="123"/>
        <v>0</v>
      </c>
      <c r="FU48" s="64">
        <f t="shared" si="123"/>
        <v>1.3333333333333335</v>
      </c>
      <c r="FV48" s="64">
        <f t="shared" si="123"/>
        <v>1.3333333333333335</v>
      </c>
      <c r="FW48" s="64">
        <f t="shared" si="123"/>
        <v>1.3333333333333335</v>
      </c>
      <c r="FX48" s="64">
        <f t="shared" si="123"/>
        <v>1.3333333333333335</v>
      </c>
      <c r="FY48" s="64">
        <f t="shared" si="123"/>
        <v>1.3333333333333335</v>
      </c>
      <c r="FZ48" s="64">
        <f t="shared" si="123"/>
        <v>1.3333333333333335</v>
      </c>
      <c r="GA48" s="64">
        <f t="shared" si="123"/>
        <v>1.3333333333333335</v>
      </c>
      <c r="GB48" s="64">
        <f t="shared" si="123"/>
        <v>1.3333333333333335</v>
      </c>
      <c r="GC48" s="64">
        <f t="shared" si="123"/>
        <v>1.3333333333333335</v>
      </c>
      <c r="GD48" s="64">
        <f t="shared" si="123"/>
        <v>1.3333333333333335</v>
      </c>
      <c r="GE48" s="64">
        <f t="shared" si="123"/>
        <v>1.3333333333333335</v>
      </c>
      <c r="GF48" s="64">
        <f t="shared" si="123"/>
        <v>1.3333333333333335</v>
      </c>
      <c r="GG48" s="64">
        <f t="shared" si="123"/>
        <v>1.3333333333333335</v>
      </c>
      <c r="GH48" s="64">
        <f t="shared" si="123"/>
        <v>1.3333333333333335</v>
      </c>
      <c r="GI48" s="64">
        <f t="shared" ref="GI48:HN48" si="124">SUM(GI43:GI47)</f>
        <v>1.3333333333333335</v>
      </c>
      <c r="GJ48" s="64">
        <f t="shared" si="124"/>
        <v>1.3333333333333335</v>
      </c>
      <c r="GK48" s="64">
        <f t="shared" si="124"/>
        <v>1.3333333333333335</v>
      </c>
      <c r="GL48" s="64">
        <f t="shared" si="124"/>
        <v>1.3333333333333335</v>
      </c>
      <c r="GM48" s="64">
        <f t="shared" si="124"/>
        <v>1.3333333333333335</v>
      </c>
      <c r="GN48" s="64">
        <f t="shared" si="124"/>
        <v>1.3333333333333335</v>
      </c>
      <c r="GO48" s="64">
        <f t="shared" si="124"/>
        <v>1.3333333333333335</v>
      </c>
      <c r="GP48" s="64">
        <f t="shared" si="124"/>
        <v>1.3333333333333335</v>
      </c>
      <c r="GQ48" s="64">
        <f t="shared" si="124"/>
        <v>1.3333333333333335</v>
      </c>
      <c r="GR48" s="64">
        <f t="shared" si="124"/>
        <v>1.3333333333333335</v>
      </c>
      <c r="GS48" s="64">
        <f t="shared" si="124"/>
        <v>1.3333333333333335</v>
      </c>
      <c r="GT48" s="64">
        <f t="shared" si="124"/>
        <v>1.3333333333333335</v>
      </c>
      <c r="GU48" s="64">
        <f t="shared" si="124"/>
        <v>1.3333333333333335</v>
      </c>
      <c r="GV48" s="64">
        <f t="shared" si="124"/>
        <v>1.3333333333333335</v>
      </c>
      <c r="GW48" s="64">
        <f t="shared" si="124"/>
        <v>1.3333333333333335</v>
      </c>
      <c r="GX48" s="64">
        <f t="shared" si="124"/>
        <v>1.3333333333333335</v>
      </c>
      <c r="GY48" s="64">
        <f t="shared" si="124"/>
        <v>1.3333333333333335</v>
      </c>
      <c r="GZ48" s="64">
        <f t="shared" si="124"/>
        <v>1.3333333333333335</v>
      </c>
      <c r="HA48" s="64">
        <f t="shared" si="124"/>
        <v>1.3333333333333335</v>
      </c>
      <c r="HB48" s="64">
        <f t="shared" si="124"/>
        <v>1.3333333333333335</v>
      </c>
      <c r="HC48" s="64">
        <f t="shared" si="124"/>
        <v>1.3333333333333335</v>
      </c>
      <c r="HD48" s="64">
        <f t="shared" si="124"/>
        <v>1.3333333333333335</v>
      </c>
      <c r="HE48" s="64">
        <f t="shared" si="124"/>
        <v>1.3333333333333335</v>
      </c>
      <c r="HF48" s="64">
        <f t="shared" si="124"/>
        <v>1.3333333333333335</v>
      </c>
      <c r="HG48" s="64">
        <f t="shared" si="124"/>
        <v>1.3333333333333335</v>
      </c>
      <c r="HH48" s="64">
        <f t="shared" si="124"/>
        <v>1.3333333333333335</v>
      </c>
      <c r="HI48" s="64">
        <f t="shared" si="124"/>
        <v>1.3333333333333335</v>
      </c>
      <c r="HJ48" s="64">
        <f t="shared" si="124"/>
        <v>1.3333333333333335</v>
      </c>
      <c r="HK48" s="64">
        <f t="shared" si="124"/>
        <v>1.3333333333333335</v>
      </c>
      <c r="HL48" s="64">
        <f t="shared" si="124"/>
        <v>1.3333333333333335</v>
      </c>
      <c r="HM48" s="64">
        <f t="shared" si="124"/>
        <v>1.3333333333333335</v>
      </c>
      <c r="HN48" s="64">
        <f t="shared" si="124"/>
        <v>1.3333333333333335</v>
      </c>
      <c r="HO48" s="64">
        <f t="shared" ref="HO48:HV48" si="125">SUM(HO43:HO47)</f>
        <v>1.3333333333333335</v>
      </c>
      <c r="HP48" s="64">
        <f t="shared" si="125"/>
        <v>1.3333333333333335</v>
      </c>
      <c r="HQ48" s="64">
        <f t="shared" si="125"/>
        <v>1.3333333333333335</v>
      </c>
      <c r="HR48" s="64">
        <f t="shared" si="125"/>
        <v>1.3333333333333335</v>
      </c>
      <c r="HS48" s="64">
        <f t="shared" si="125"/>
        <v>1.3333333333333335</v>
      </c>
      <c r="HT48" s="64">
        <f t="shared" si="125"/>
        <v>1.3333333333333335</v>
      </c>
      <c r="HU48" s="64">
        <f t="shared" si="125"/>
        <v>1.3333333333333335</v>
      </c>
      <c r="HV48" s="64">
        <f t="shared" si="125"/>
        <v>1.3333333333333335</v>
      </c>
    </row>
    <row r="49" spans="2:230" s="73" customFormat="1" ht="12.75" thickBot="1">
      <c r="B49" s="79"/>
      <c r="C49" s="72"/>
      <c r="D49" s="70"/>
      <c r="E49" s="70"/>
      <c r="F49" s="80"/>
      <c r="J49" s="510"/>
      <c r="K49" s="514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  <c r="BZ49" s="72"/>
      <c r="CA49" s="72"/>
      <c r="CB49" s="72"/>
      <c r="CC49" s="72"/>
      <c r="CD49" s="72"/>
      <c r="CE49" s="72"/>
      <c r="CF49" s="72"/>
      <c r="CH49" s="72"/>
      <c r="CI49" s="72"/>
      <c r="CJ49" s="72"/>
      <c r="CK49" s="72"/>
      <c r="CL49" s="72"/>
      <c r="CM49" s="72"/>
      <c r="CN49" s="72"/>
      <c r="CO49" s="72"/>
      <c r="CP49" s="72"/>
      <c r="CQ49" s="72"/>
      <c r="CR49" s="72"/>
      <c r="CS49" s="72"/>
      <c r="CT49" s="72"/>
      <c r="CU49" s="72"/>
      <c r="CV49" s="72"/>
      <c r="CW49" s="72"/>
      <c r="CX49" s="72"/>
      <c r="CY49" s="72"/>
      <c r="CZ49" s="72"/>
      <c r="DA49" s="72"/>
      <c r="DB49" s="72"/>
      <c r="DC49" s="72"/>
      <c r="DD49" s="72"/>
      <c r="DE49" s="72"/>
      <c r="DF49" s="72"/>
      <c r="DG49" s="72"/>
      <c r="DH49" s="72"/>
      <c r="DI49" s="72"/>
      <c r="DJ49" s="72"/>
      <c r="DK49" s="72"/>
      <c r="DL49" s="72"/>
      <c r="DM49" s="72"/>
      <c r="DN49" s="72"/>
      <c r="DO49" s="72"/>
      <c r="DP49" s="72"/>
      <c r="DQ49" s="72"/>
      <c r="DR49" s="72"/>
      <c r="DS49" s="72"/>
      <c r="DT49" s="72"/>
      <c r="DU49" s="72"/>
      <c r="DV49" s="72"/>
      <c r="DW49" s="72"/>
      <c r="DX49" s="72"/>
      <c r="DY49" s="72"/>
      <c r="DZ49" s="72"/>
      <c r="EA49" s="72"/>
      <c r="EB49" s="72"/>
      <c r="EC49" s="72"/>
      <c r="ED49" s="72"/>
      <c r="EE49" s="72"/>
      <c r="EF49" s="72"/>
      <c r="EG49" s="72"/>
      <c r="EH49" s="72"/>
      <c r="EI49" s="72"/>
      <c r="EJ49" s="72"/>
      <c r="EK49" s="72"/>
      <c r="EL49" s="72"/>
      <c r="EM49" s="72"/>
      <c r="EN49" s="72"/>
      <c r="EO49" s="72"/>
      <c r="EP49" s="72"/>
      <c r="EQ49" s="72"/>
      <c r="ER49" s="72"/>
      <c r="ES49" s="72"/>
      <c r="ET49" s="72"/>
      <c r="EU49" s="72"/>
      <c r="EV49" s="72"/>
      <c r="EW49" s="72"/>
      <c r="EX49" s="72"/>
      <c r="EY49" s="72"/>
      <c r="EZ49" s="72"/>
      <c r="FA49" s="72"/>
      <c r="FC49" s="72"/>
      <c r="FD49" s="72"/>
      <c r="FE49" s="72"/>
      <c r="FF49" s="72"/>
      <c r="FG49" s="72"/>
      <c r="FH49" s="72"/>
      <c r="FI49" s="72"/>
      <c r="FJ49" s="72"/>
      <c r="FK49" s="72"/>
      <c r="FL49" s="72"/>
      <c r="FM49" s="72"/>
      <c r="FN49" s="72"/>
      <c r="FO49" s="72"/>
      <c r="FP49" s="72"/>
      <c r="FQ49" s="72"/>
      <c r="FR49" s="72"/>
      <c r="FS49" s="72"/>
      <c r="FT49" s="72"/>
      <c r="FU49" s="72"/>
      <c r="FV49" s="72"/>
      <c r="FW49" s="72"/>
      <c r="FX49" s="72"/>
      <c r="FY49" s="72"/>
      <c r="FZ49" s="72"/>
      <c r="GA49" s="72"/>
      <c r="GB49" s="72"/>
      <c r="GC49" s="72"/>
      <c r="GD49" s="72"/>
      <c r="GE49" s="72"/>
      <c r="GF49" s="72"/>
      <c r="GG49" s="72"/>
      <c r="GH49" s="72"/>
      <c r="GI49" s="72"/>
      <c r="GJ49" s="72"/>
      <c r="GK49" s="72"/>
      <c r="GL49" s="72"/>
      <c r="GM49" s="72"/>
      <c r="GN49" s="72"/>
      <c r="GO49" s="72"/>
      <c r="GP49" s="72"/>
      <c r="GQ49" s="72"/>
      <c r="GR49" s="72"/>
      <c r="GS49" s="72"/>
      <c r="GT49" s="72"/>
      <c r="GU49" s="72"/>
      <c r="GV49" s="72"/>
      <c r="GW49" s="72"/>
      <c r="GX49" s="72"/>
      <c r="GY49" s="72"/>
      <c r="GZ49" s="72"/>
      <c r="HA49" s="72"/>
      <c r="HB49" s="72"/>
      <c r="HC49" s="72"/>
      <c r="HD49" s="72"/>
      <c r="HE49" s="72"/>
      <c r="HF49" s="72"/>
      <c r="HG49" s="72"/>
      <c r="HH49" s="72"/>
      <c r="HI49" s="72"/>
      <c r="HJ49" s="72"/>
      <c r="HK49" s="72"/>
      <c r="HL49" s="72"/>
      <c r="HM49" s="72"/>
      <c r="HN49" s="72"/>
      <c r="HO49" s="72"/>
      <c r="HP49" s="72"/>
      <c r="HQ49" s="72"/>
      <c r="HR49" s="72"/>
      <c r="HS49" s="72"/>
      <c r="HT49" s="72"/>
      <c r="HU49" s="72"/>
      <c r="HV49" s="72"/>
    </row>
    <row r="50" spans="2:230" ht="15">
      <c r="B50" s="621" t="s">
        <v>629</v>
      </c>
      <c r="C50" s="622">
        <v>20</v>
      </c>
      <c r="D50" s="623">
        <v>41820</v>
      </c>
      <c r="E50" s="623">
        <v>41821</v>
      </c>
      <c r="F50" s="624"/>
      <c r="G50" s="625" t="s">
        <v>12</v>
      </c>
      <c r="H50" s="625">
        <v>7</v>
      </c>
      <c r="I50" s="850">
        <f>+D50+F50</f>
        <v>41820</v>
      </c>
      <c r="J50" s="508">
        <f t="shared" si="103"/>
        <v>0.14285714285714285</v>
      </c>
      <c r="K50" s="509">
        <f>+EOMONTH(E50,(+H50*12-1))</f>
        <v>44377</v>
      </c>
      <c r="L50" s="22"/>
      <c r="M50" s="74">
        <f>+IF(EOMONTH($D50,0)=M$11,+$C50,0)</f>
        <v>0</v>
      </c>
      <c r="N50" s="74">
        <f t="shared" ref="N50:BY53" si="126">+IF(EOMONTH($D50,0)=N$11,+$C50,0)</f>
        <v>0</v>
      </c>
      <c r="O50" s="74">
        <f t="shared" si="126"/>
        <v>0</v>
      </c>
      <c r="P50" s="74">
        <f t="shared" si="126"/>
        <v>0</v>
      </c>
      <c r="Q50" s="74">
        <f t="shared" si="126"/>
        <v>0</v>
      </c>
      <c r="R50" s="74">
        <f t="shared" si="126"/>
        <v>0</v>
      </c>
      <c r="S50" s="74">
        <f t="shared" si="126"/>
        <v>0</v>
      </c>
      <c r="T50" s="74">
        <f t="shared" si="126"/>
        <v>0</v>
      </c>
      <c r="U50" s="74">
        <f t="shared" si="126"/>
        <v>0</v>
      </c>
      <c r="V50" s="74">
        <f t="shared" si="126"/>
        <v>0</v>
      </c>
      <c r="W50" s="74">
        <f t="shared" si="126"/>
        <v>0</v>
      </c>
      <c r="X50" s="74">
        <f t="shared" si="126"/>
        <v>0</v>
      </c>
      <c r="Y50" s="74">
        <f t="shared" si="126"/>
        <v>0</v>
      </c>
      <c r="Z50" s="74">
        <f t="shared" si="126"/>
        <v>0</v>
      </c>
      <c r="AA50" s="74">
        <f t="shared" si="126"/>
        <v>0</v>
      </c>
      <c r="AB50" s="74">
        <f t="shared" si="126"/>
        <v>0</v>
      </c>
      <c r="AC50" s="74">
        <f t="shared" si="126"/>
        <v>0</v>
      </c>
      <c r="AD50" s="74">
        <f t="shared" si="126"/>
        <v>20</v>
      </c>
      <c r="AE50" s="74">
        <f t="shared" si="126"/>
        <v>0</v>
      </c>
      <c r="AF50" s="74">
        <f t="shared" si="126"/>
        <v>0</v>
      </c>
      <c r="AG50" s="74">
        <f t="shared" si="126"/>
        <v>0</v>
      </c>
      <c r="AH50" s="74">
        <f t="shared" si="126"/>
        <v>0</v>
      </c>
      <c r="AI50" s="74">
        <f t="shared" si="126"/>
        <v>0</v>
      </c>
      <c r="AJ50" s="74">
        <f t="shared" si="126"/>
        <v>0</v>
      </c>
      <c r="AK50" s="74">
        <f t="shared" si="126"/>
        <v>0</v>
      </c>
      <c r="AL50" s="74">
        <f t="shared" si="126"/>
        <v>0</v>
      </c>
      <c r="AM50" s="74">
        <f t="shared" si="126"/>
        <v>0</v>
      </c>
      <c r="AN50" s="74">
        <f t="shared" si="126"/>
        <v>0</v>
      </c>
      <c r="AO50" s="74">
        <f t="shared" si="126"/>
        <v>0</v>
      </c>
      <c r="AP50" s="74">
        <f t="shared" si="126"/>
        <v>0</v>
      </c>
      <c r="AQ50" s="74">
        <f t="shared" si="126"/>
        <v>0</v>
      </c>
      <c r="AR50" s="74">
        <f t="shared" si="126"/>
        <v>0</v>
      </c>
      <c r="AS50" s="74">
        <f t="shared" si="126"/>
        <v>0</v>
      </c>
      <c r="AT50" s="74">
        <f t="shared" si="126"/>
        <v>0</v>
      </c>
      <c r="AU50" s="74">
        <f t="shared" si="126"/>
        <v>0</v>
      </c>
      <c r="AV50" s="74">
        <f t="shared" si="126"/>
        <v>0</v>
      </c>
      <c r="AW50" s="74">
        <f t="shared" si="126"/>
        <v>0</v>
      </c>
      <c r="AX50" s="74">
        <f t="shared" si="126"/>
        <v>0</v>
      </c>
      <c r="AY50" s="74">
        <f t="shared" si="126"/>
        <v>0</v>
      </c>
      <c r="AZ50" s="74">
        <f t="shared" si="126"/>
        <v>0</v>
      </c>
      <c r="BA50" s="74">
        <f t="shared" si="126"/>
        <v>0</v>
      </c>
      <c r="BB50" s="74">
        <f t="shared" si="126"/>
        <v>0</v>
      </c>
      <c r="BC50" s="74">
        <f t="shared" si="126"/>
        <v>0</v>
      </c>
      <c r="BD50" s="74">
        <f t="shared" si="126"/>
        <v>0</v>
      </c>
      <c r="BE50" s="74">
        <f t="shared" si="126"/>
        <v>0</v>
      </c>
      <c r="BF50" s="74">
        <f t="shared" si="126"/>
        <v>0</v>
      </c>
      <c r="BG50" s="74">
        <f t="shared" si="126"/>
        <v>0</v>
      </c>
      <c r="BH50" s="74">
        <f t="shared" si="126"/>
        <v>0</v>
      </c>
      <c r="BI50" s="74">
        <f t="shared" si="126"/>
        <v>0</v>
      </c>
      <c r="BJ50" s="74">
        <f t="shared" si="126"/>
        <v>0</v>
      </c>
      <c r="BK50" s="74">
        <f t="shared" si="126"/>
        <v>0</v>
      </c>
      <c r="BL50" s="74">
        <f t="shared" si="126"/>
        <v>0</v>
      </c>
      <c r="BM50" s="74">
        <f t="shared" si="126"/>
        <v>0</v>
      </c>
      <c r="BN50" s="74">
        <f t="shared" si="126"/>
        <v>0</v>
      </c>
      <c r="BO50" s="74">
        <f t="shared" si="126"/>
        <v>0</v>
      </c>
      <c r="BP50" s="74">
        <f t="shared" si="126"/>
        <v>0</v>
      </c>
      <c r="BQ50" s="74">
        <f t="shared" si="126"/>
        <v>0</v>
      </c>
      <c r="BR50" s="74">
        <f t="shared" si="126"/>
        <v>0</v>
      </c>
      <c r="BS50" s="74">
        <f t="shared" si="126"/>
        <v>0</v>
      </c>
      <c r="BT50" s="74">
        <f t="shared" si="126"/>
        <v>0</v>
      </c>
      <c r="BU50" s="74">
        <f t="shared" si="126"/>
        <v>0</v>
      </c>
      <c r="BV50" s="74">
        <f t="shared" si="126"/>
        <v>0</v>
      </c>
      <c r="BW50" s="74">
        <f t="shared" si="126"/>
        <v>0</v>
      </c>
      <c r="BX50" s="74">
        <f t="shared" si="126"/>
        <v>0</v>
      </c>
      <c r="BY50" s="74">
        <f t="shared" si="126"/>
        <v>0</v>
      </c>
      <c r="BZ50" s="74">
        <f t="shared" ref="BZ50:CF52" si="127">+IF(EOMONTH($D50,0)=BZ$11,+$C50,0)</f>
        <v>0</v>
      </c>
      <c r="CA50" s="74">
        <f t="shared" si="127"/>
        <v>0</v>
      </c>
      <c r="CB50" s="74">
        <f t="shared" si="127"/>
        <v>0</v>
      </c>
      <c r="CC50" s="74">
        <f t="shared" si="127"/>
        <v>0</v>
      </c>
      <c r="CD50" s="74">
        <f t="shared" si="127"/>
        <v>0</v>
      </c>
      <c r="CE50" s="74">
        <f t="shared" si="127"/>
        <v>0</v>
      </c>
      <c r="CF50" s="74">
        <f t="shared" si="127"/>
        <v>0</v>
      </c>
      <c r="CG50" s="23"/>
      <c r="CH50" s="75">
        <f>+IF(EOMONTH($I50,0)=CH$11,+$C50*(1+VLOOKUP(+$G50,D!$C$18:$D$19,2)),0)</f>
        <v>0</v>
      </c>
      <c r="CI50" s="75">
        <f>+IF(EOMONTH($I50,0)=CI$11,+$C50*(1+VLOOKUP(+$G50,D!$C$18:$D$19,2)),0)</f>
        <v>0</v>
      </c>
      <c r="CJ50" s="75">
        <f>+IF(EOMONTH($I50,0)=CJ$11,+$C50*(1+VLOOKUP(+$G50,D!$C$18:$D$19,2)),0)</f>
        <v>0</v>
      </c>
      <c r="CK50" s="75">
        <f>+IF(EOMONTH($I50,0)=CK$11,+$C50*(1+VLOOKUP(+$G50,D!$C$18:$D$19,2)),0)</f>
        <v>0</v>
      </c>
      <c r="CL50" s="75">
        <f>+IF(EOMONTH($I50,0)=CL$11,+$C50*(1+VLOOKUP(+$G50,D!$C$18:$D$19,2)),0)</f>
        <v>0</v>
      </c>
      <c r="CM50" s="75">
        <f>+IF(EOMONTH($I50,0)=CM$11,+$C50*(1+VLOOKUP(+$G50,D!$C$18:$D$19,2)),0)</f>
        <v>0</v>
      </c>
      <c r="CN50" s="75">
        <f>+IF(EOMONTH($I50,0)=CN$11,+$C50*(1+VLOOKUP(+$G50,D!$C$18:$D$19,2)),0)</f>
        <v>0</v>
      </c>
      <c r="CO50" s="75">
        <f>+IF(EOMONTH($I50,0)=CO$11,+$C50*(1+VLOOKUP(+$G50,D!$C$18:$D$19,2)),0)</f>
        <v>0</v>
      </c>
      <c r="CP50" s="75">
        <f>+IF(EOMONTH($I50,0)=CP$11,+$C50*(1+VLOOKUP(+$G50,D!$C$18:$D$19,2)),0)</f>
        <v>0</v>
      </c>
      <c r="CQ50" s="75">
        <f>+IF(EOMONTH($I50,0)=CQ$11,+$C50*(1+VLOOKUP(+$G50,D!$C$18:$D$19,2)),0)</f>
        <v>0</v>
      </c>
      <c r="CR50" s="75">
        <f>+IF(EOMONTH($I50,0)=CR$11,+$C50*(1+VLOOKUP(+$G50,D!$C$18:$D$19,2)),0)</f>
        <v>0</v>
      </c>
      <c r="CS50" s="75">
        <f>+IF(EOMONTH($I50,0)=CS$11,+$C50*(1+VLOOKUP(+$G50,D!$C$18:$D$19,2)),0)</f>
        <v>0</v>
      </c>
      <c r="CT50" s="75">
        <f>+IF(EOMONTH($I50,0)=CT$11,+$C50*(1+VLOOKUP(+$G50,D!$C$18:$D$19,2)),0)</f>
        <v>0</v>
      </c>
      <c r="CU50" s="75">
        <f>+IF(EOMONTH($I50,0)=CU$11,+$C50*(1+VLOOKUP(+$G50,D!$C$18:$D$19,2)),0)</f>
        <v>0</v>
      </c>
      <c r="CV50" s="75">
        <f>+IF(EOMONTH($I50,0)=CV$11,+$C50*(1+VLOOKUP(+$G50,D!$C$18:$D$19,2)),0)</f>
        <v>0</v>
      </c>
      <c r="CW50" s="75">
        <f>+IF(EOMONTH($I50,0)=CW$11,+$C50*(1+VLOOKUP(+$G50,D!$C$18:$D$19,2)),0)</f>
        <v>0</v>
      </c>
      <c r="CX50" s="75">
        <f>+IF(EOMONTH($I50,0)=CX$11,+$C50*(1+VLOOKUP(+$G50,D!$C$18:$D$19,2)),0)</f>
        <v>0</v>
      </c>
      <c r="CY50" s="75">
        <f>+IF(EOMONTH($I50,0)=CY$11,+$C50*(1+VLOOKUP(+$G50,D!$C$18:$D$19,2)),0)</f>
        <v>20</v>
      </c>
      <c r="CZ50" s="75">
        <f>+IF(EOMONTH($I50,0)=CZ$11,+$C50*(1+VLOOKUP(+$G50,D!$C$18:$D$19,2)),0)</f>
        <v>0</v>
      </c>
      <c r="DA50" s="75">
        <f>+IF(EOMONTH($I50,0)=DA$11,+$C50*(1+VLOOKUP(+$G50,D!$C$18:$D$19,2)),0)</f>
        <v>0</v>
      </c>
      <c r="DB50" s="75">
        <f>+IF(EOMONTH($I50,0)=DB$11,+$C50*(1+VLOOKUP(+$G50,D!$C$18:$D$19,2)),0)</f>
        <v>0</v>
      </c>
      <c r="DC50" s="75">
        <f>+IF(EOMONTH($I50,0)=DC$11,+$C50*(1+VLOOKUP(+$G50,D!$C$18:$D$19,2)),0)</f>
        <v>0</v>
      </c>
      <c r="DD50" s="75">
        <f>+IF(EOMONTH($I50,0)=DD$11,+$C50*(1+VLOOKUP(+$G50,D!$C$18:$D$19,2)),0)</f>
        <v>0</v>
      </c>
      <c r="DE50" s="75">
        <f>+IF(EOMONTH($I50,0)=DE$11,+$C50*(1+VLOOKUP(+$G50,D!$C$18:$D$19,2)),0)</f>
        <v>0</v>
      </c>
      <c r="DF50" s="75">
        <f>+IF(EOMONTH($I50,0)=DF$11,+$C50*(1+VLOOKUP(+$G50,D!$C$18:$D$19,2)),0)</f>
        <v>0</v>
      </c>
      <c r="DG50" s="75">
        <f>+IF(EOMONTH($I50,0)=DG$11,+$C50*(1+VLOOKUP(+$G50,D!$C$18:$D$19,2)),0)</f>
        <v>0</v>
      </c>
      <c r="DH50" s="75">
        <f>+IF(EOMONTH($I50,0)=DH$11,+$C50*(1+VLOOKUP(+$G50,D!$C$18:$D$19,2)),0)</f>
        <v>0</v>
      </c>
      <c r="DI50" s="75">
        <f>+IF(EOMONTH($I50,0)=DI$11,+$C50*(1+VLOOKUP(+$G50,D!$C$18:$D$19,2)),0)</f>
        <v>0</v>
      </c>
      <c r="DJ50" s="75">
        <f>+IF(EOMONTH($I50,0)=DJ$11,+$C50*(1+VLOOKUP(+$G50,D!$C$18:$D$19,2)),0)</f>
        <v>0</v>
      </c>
      <c r="DK50" s="75">
        <f>+IF(EOMONTH($I50,0)=DK$11,+$C50*(1+VLOOKUP(+$G50,D!$C$18:$D$19,2)),0)</f>
        <v>0</v>
      </c>
      <c r="DL50" s="75">
        <f>+IF(EOMONTH($I50,0)=DL$11,+$C50*(1+VLOOKUP(+$G50,D!$C$18:$D$19,2)),0)</f>
        <v>0</v>
      </c>
      <c r="DM50" s="75">
        <f>+IF(EOMONTH($I50,0)=DM$11,+$C50*(1+VLOOKUP(+$G50,D!$C$18:$D$19,2)),0)</f>
        <v>0</v>
      </c>
      <c r="DN50" s="75">
        <f>+IF(EOMONTH($I50,0)=DN$11,+$C50*(1+VLOOKUP(+$G50,D!$C$18:$D$19,2)),0)</f>
        <v>0</v>
      </c>
      <c r="DO50" s="75">
        <f>+IF(EOMONTH($I50,0)=DO$11,+$C50*(1+VLOOKUP(+$G50,D!$C$18:$D$19,2)),0)</f>
        <v>0</v>
      </c>
      <c r="DP50" s="75">
        <f>+IF(EOMONTH($I50,0)=DP$11,+$C50*(1+VLOOKUP(+$G50,D!$C$18:$D$19,2)),0)</f>
        <v>0</v>
      </c>
      <c r="DQ50" s="75">
        <f>+IF(EOMONTH($I50,0)=DQ$11,+$C50*(1+VLOOKUP(+$G50,D!$C$18:$D$19,2)),0)</f>
        <v>0</v>
      </c>
      <c r="DR50" s="75">
        <f>+IF(EOMONTH($I50,0)=DR$11,+$C50*(1+VLOOKUP(+$G50,D!$C$18:$D$19,2)),0)</f>
        <v>0</v>
      </c>
      <c r="DS50" s="75">
        <f>+IF(EOMONTH($I50,0)=DS$11,+$C50*(1+VLOOKUP(+$G50,D!$C$18:$D$19,2)),0)</f>
        <v>0</v>
      </c>
      <c r="DT50" s="75">
        <f>+IF(EOMONTH($I50,0)=DT$11,+$C50*(1+VLOOKUP(+$G50,D!$C$18:$D$19,2)),0)</f>
        <v>0</v>
      </c>
      <c r="DU50" s="75">
        <f>+IF(EOMONTH($I50,0)=DU$11,+$C50*(1+VLOOKUP(+$G50,D!$C$18:$D$19,2)),0)</f>
        <v>0</v>
      </c>
      <c r="DV50" s="75">
        <f>+IF(EOMONTH($I50,0)=DV$11,+$C50*(1+VLOOKUP(+$G50,D!$C$18:$D$19,2)),0)</f>
        <v>0</v>
      </c>
      <c r="DW50" s="75">
        <f>+IF(EOMONTH($I50,0)=DW$11,+$C50*(1+VLOOKUP(+$G50,D!$C$18:$D$19,2)),0)</f>
        <v>0</v>
      </c>
      <c r="DX50" s="75">
        <f>+IF(EOMONTH($I50,0)=DX$11,+$C50*(1+VLOOKUP(+$G50,D!$C$18:$D$19,2)),0)</f>
        <v>0</v>
      </c>
      <c r="DY50" s="75">
        <f>+IF(EOMONTH($I50,0)=DY$11,+$C50*(1+VLOOKUP(+$G50,D!$C$18:$D$19,2)),0)</f>
        <v>0</v>
      </c>
      <c r="DZ50" s="75">
        <f>+IF(EOMONTH($I50,0)=DZ$11,+$C50*(1+VLOOKUP(+$G50,D!$C$18:$D$19,2)),0)</f>
        <v>0</v>
      </c>
      <c r="EA50" s="75">
        <f>+IF(EOMONTH($I50,0)=EA$11,+$C50*(1+VLOOKUP(+$G50,D!$C$18:$D$19,2)),0)</f>
        <v>0</v>
      </c>
      <c r="EB50" s="75">
        <f>+IF(EOMONTH($I50,0)=EB$11,+$C50*(1+VLOOKUP(+$G50,D!$C$18:$D$19,2)),0)</f>
        <v>0</v>
      </c>
      <c r="EC50" s="75">
        <f>+IF(EOMONTH($I50,0)=EC$11,+$C50*(1+VLOOKUP(+$G50,D!$C$18:$D$19,2)),0)</f>
        <v>0</v>
      </c>
      <c r="ED50" s="75">
        <f>+IF(EOMONTH($I50,0)=ED$11,+$C50*(1+VLOOKUP(+$G50,D!$C$18:$D$19,2)),0)</f>
        <v>0</v>
      </c>
      <c r="EE50" s="75">
        <f>+IF(EOMONTH($I50,0)=EE$11,+$C50*(1+VLOOKUP(+$G50,D!$C$18:$D$19,2)),0)</f>
        <v>0</v>
      </c>
      <c r="EF50" s="75">
        <f>+IF(EOMONTH($I50,0)=EF$11,+$C50*(1+VLOOKUP(+$G50,D!$C$18:$D$19,2)),0)</f>
        <v>0</v>
      </c>
      <c r="EG50" s="75">
        <f>+IF(EOMONTH($I50,0)=EG$11,+$C50*(1+VLOOKUP(+$G50,D!$C$18:$D$19,2)),0)</f>
        <v>0</v>
      </c>
      <c r="EH50" s="75">
        <f>+IF(EOMONTH($I50,0)=EH$11,+$C50*(1+VLOOKUP(+$G50,D!$C$18:$D$19,2)),0)</f>
        <v>0</v>
      </c>
      <c r="EI50" s="75">
        <f>+IF(EOMONTH($I50,0)=EI$11,+$C50*(1+VLOOKUP(+$G50,D!$C$18:$D$19,2)),0)</f>
        <v>0</v>
      </c>
      <c r="EJ50" s="75">
        <f>+IF(EOMONTH($I50,0)=EJ$11,+$C50*(1+VLOOKUP(+$G50,D!$C$18:$D$19,2)),0)</f>
        <v>0</v>
      </c>
      <c r="EK50" s="75">
        <f>+IF(EOMONTH($I50,0)=EK$11,+$C50*(1+VLOOKUP(+$G50,D!$C$18:$D$19,2)),0)</f>
        <v>0</v>
      </c>
      <c r="EL50" s="75">
        <f>+IF(EOMONTH($I50,0)=EL$11,+$C50*(1+VLOOKUP(+$G50,D!$C$18:$D$19,2)),0)</f>
        <v>0</v>
      </c>
      <c r="EM50" s="75">
        <f>+IF(EOMONTH($I50,0)=EM$11,+$C50*(1+VLOOKUP(+$G50,D!$C$18:$D$19,2)),0)</f>
        <v>0</v>
      </c>
      <c r="EN50" s="75">
        <f>+IF(EOMONTH($I50,0)=EN$11,+$C50*(1+VLOOKUP(+$G50,D!$C$18:$D$19,2)),0)</f>
        <v>0</v>
      </c>
      <c r="EO50" s="75">
        <f>+IF(EOMONTH($I50,0)=EO$11,+$C50*(1+VLOOKUP(+$G50,D!$C$18:$D$19,2)),0)</f>
        <v>0</v>
      </c>
      <c r="EP50" s="75">
        <f>+IF(EOMONTH($I50,0)=EP$11,+$C50*(1+VLOOKUP(+$G50,D!$C$18:$D$19,2)),0)</f>
        <v>0</v>
      </c>
      <c r="EQ50" s="75">
        <f>+IF(EOMONTH($I50,0)=EQ$11,+$C50*(1+VLOOKUP(+$G50,D!$C$18:$D$19,2)),0)</f>
        <v>0</v>
      </c>
      <c r="ER50" s="75">
        <f>+IF(EOMONTH($I50,0)=ER$11,+$C50*(1+VLOOKUP(+$G50,D!$C$18:$D$19,2)),0)</f>
        <v>0</v>
      </c>
      <c r="ES50" s="75">
        <f>+IF(EOMONTH($I50,0)=ES$11,+$C50*(1+VLOOKUP(+$G50,D!$C$18:$D$19,2)),0)</f>
        <v>0</v>
      </c>
      <c r="ET50" s="75">
        <f>+IF(EOMONTH($I50,0)=ET$11,+$C50*(1+VLOOKUP(+$G50,D!$C$18:$D$19,2)),0)</f>
        <v>0</v>
      </c>
      <c r="EU50" s="75">
        <f>+IF(EOMONTH($I50,0)=EU$11,+$C50*(1+VLOOKUP(+$G50,D!$C$18:$D$19,2)),0)</f>
        <v>0</v>
      </c>
      <c r="EV50" s="75">
        <f>+IF(EOMONTH($I50,0)=EV$11,+$C50*(1+VLOOKUP(+$G50,D!$C$18:$D$19,2)),0)</f>
        <v>0</v>
      </c>
      <c r="EW50" s="75">
        <f>+IF(EOMONTH($I50,0)=EW$11,+$C50*(1+VLOOKUP(+$G50,D!$C$18:$D$19,2)),0)</f>
        <v>0</v>
      </c>
      <c r="EX50" s="75">
        <f>+IF(EOMONTH($I50,0)=EX$11,+$C50*(1+VLOOKUP(+$G50,D!$C$18:$D$19,2)),0)</f>
        <v>0</v>
      </c>
      <c r="EY50" s="75">
        <f>+IF(EOMONTH($I50,0)=EY$11,+$C50*(1+VLOOKUP(+$G50,D!$C$18:$D$19,2)),0)</f>
        <v>0</v>
      </c>
      <c r="EZ50" s="75">
        <f>+IF(EOMONTH($I50,0)=EZ$11,+$C50*(1+VLOOKUP(+$G50,D!$C$18:$D$19,2)),0)</f>
        <v>0</v>
      </c>
      <c r="FA50" s="75">
        <f>+IF(EOMONTH($I50,0)=FA$11,+$C50*(1+VLOOKUP(+$G50,D!$C$18:$D$19,2)),0)</f>
        <v>0</v>
      </c>
      <c r="FB50" s="23"/>
      <c r="FC50" s="76">
        <f t="shared" ref="FC50:FL53" si="128">+IF($H50=0,0,+IF(EOMONTH($E50,0)&lt;=FC$11,+$C50/($H50*12),0)*IF($K50&lt;FC$11,0,1))</f>
        <v>0</v>
      </c>
      <c r="FD50" s="76">
        <f t="shared" si="128"/>
        <v>0</v>
      </c>
      <c r="FE50" s="76">
        <f t="shared" si="128"/>
        <v>0</v>
      </c>
      <c r="FF50" s="76">
        <f t="shared" si="128"/>
        <v>0</v>
      </c>
      <c r="FG50" s="76">
        <f t="shared" si="128"/>
        <v>0</v>
      </c>
      <c r="FH50" s="76">
        <f t="shared" si="128"/>
        <v>0</v>
      </c>
      <c r="FI50" s="76">
        <f t="shared" si="128"/>
        <v>0</v>
      </c>
      <c r="FJ50" s="76">
        <f t="shared" si="128"/>
        <v>0</v>
      </c>
      <c r="FK50" s="76">
        <f t="shared" si="128"/>
        <v>0</v>
      </c>
      <c r="FL50" s="76">
        <f t="shared" si="128"/>
        <v>0</v>
      </c>
      <c r="FM50" s="76">
        <f t="shared" ref="FM50:FV53" si="129">+IF($H50=0,0,+IF(EOMONTH($E50,0)&lt;=FM$11,+$C50/($H50*12),0)*IF($K50&lt;FM$11,0,1))</f>
        <v>0</v>
      </c>
      <c r="FN50" s="76">
        <f t="shared" si="129"/>
        <v>0</v>
      </c>
      <c r="FO50" s="76">
        <f t="shared" si="129"/>
        <v>0</v>
      </c>
      <c r="FP50" s="76">
        <f t="shared" si="129"/>
        <v>0</v>
      </c>
      <c r="FQ50" s="76">
        <f t="shared" si="129"/>
        <v>0</v>
      </c>
      <c r="FR50" s="76">
        <f t="shared" si="129"/>
        <v>0</v>
      </c>
      <c r="FS50" s="76">
        <f t="shared" si="129"/>
        <v>0</v>
      </c>
      <c r="FT50" s="76">
        <f t="shared" si="129"/>
        <v>0</v>
      </c>
      <c r="FU50" s="76">
        <f t="shared" si="129"/>
        <v>0.23809523809523808</v>
      </c>
      <c r="FV50" s="76">
        <f t="shared" si="129"/>
        <v>0.23809523809523808</v>
      </c>
      <c r="FW50" s="76">
        <f t="shared" ref="FW50:GF53" si="130">+IF($H50=0,0,+IF(EOMONTH($E50,0)&lt;=FW$11,+$C50/($H50*12),0)*IF($K50&lt;FW$11,0,1))</f>
        <v>0.23809523809523808</v>
      </c>
      <c r="FX50" s="76">
        <f t="shared" si="130"/>
        <v>0.23809523809523808</v>
      </c>
      <c r="FY50" s="76">
        <f t="shared" si="130"/>
        <v>0.23809523809523808</v>
      </c>
      <c r="FZ50" s="76">
        <f t="shared" si="130"/>
        <v>0.23809523809523808</v>
      </c>
      <c r="GA50" s="76">
        <f t="shared" si="130"/>
        <v>0.23809523809523808</v>
      </c>
      <c r="GB50" s="76">
        <f t="shared" si="130"/>
        <v>0.23809523809523808</v>
      </c>
      <c r="GC50" s="76">
        <f t="shared" si="130"/>
        <v>0.23809523809523808</v>
      </c>
      <c r="GD50" s="76">
        <f t="shared" si="130"/>
        <v>0.23809523809523808</v>
      </c>
      <c r="GE50" s="76">
        <f t="shared" si="130"/>
        <v>0.23809523809523808</v>
      </c>
      <c r="GF50" s="76">
        <f t="shared" si="130"/>
        <v>0.23809523809523808</v>
      </c>
      <c r="GG50" s="76">
        <f t="shared" ref="GG50:GP53" si="131">+IF($H50=0,0,+IF(EOMONTH($E50,0)&lt;=GG$11,+$C50/($H50*12),0)*IF($K50&lt;GG$11,0,1))</f>
        <v>0.23809523809523808</v>
      </c>
      <c r="GH50" s="76">
        <f t="shared" si="131"/>
        <v>0.23809523809523808</v>
      </c>
      <c r="GI50" s="76">
        <f t="shared" si="131"/>
        <v>0.23809523809523808</v>
      </c>
      <c r="GJ50" s="76">
        <f t="shared" si="131"/>
        <v>0.23809523809523808</v>
      </c>
      <c r="GK50" s="76">
        <f t="shared" si="131"/>
        <v>0.23809523809523808</v>
      </c>
      <c r="GL50" s="76">
        <f t="shared" si="131"/>
        <v>0.23809523809523808</v>
      </c>
      <c r="GM50" s="76">
        <f t="shared" si="131"/>
        <v>0.23809523809523808</v>
      </c>
      <c r="GN50" s="76">
        <f t="shared" si="131"/>
        <v>0.23809523809523808</v>
      </c>
      <c r="GO50" s="76">
        <f t="shared" si="131"/>
        <v>0.23809523809523808</v>
      </c>
      <c r="GP50" s="76">
        <f t="shared" si="131"/>
        <v>0.23809523809523808</v>
      </c>
      <c r="GQ50" s="76">
        <f t="shared" ref="GQ50:GZ53" si="132">+IF($H50=0,0,+IF(EOMONTH($E50,0)&lt;=GQ$11,+$C50/($H50*12),0)*IF($K50&lt;GQ$11,0,1))</f>
        <v>0.23809523809523808</v>
      </c>
      <c r="GR50" s="76">
        <f t="shared" si="132"/>
        <v>0.23809523809523808</v>
      </c>
      <c r="GS50" s="76">
        <f t="shared" si="132"/>
        <v>0.23809523809523808</v>
      </c>
      <c r="GT50" s="76">
        <f t="shared" si="132"/>
        <v>0.23809523809523808</v>
      </c>
      <c r="GU50" s="76">
        <f t="shared" si="132"/>
        <v>0.23809523809523808</v>
      </c>
      <c r="GV50" s="76">
        <f t="shared" si="132"/>
        <v>0.23809523809523808</v>
      </c>
      <c r="GW50" s="76">
        <f t="shared" si="132"/>
        <v>0.23809523809523808</v>
      </c>
      <c r="GX50" s="76">
        <f t="shared" si="132"/>
        <v>0.23809523809523808</v>
      </c>
      <c r="GY50" s="76">
        <f t="shared" si="132"/>
        <v>0.23809523809523808</v>
      </c>
      <c r="GZ50" s="76">
        <f t="shared" si="132"/>
        <v>0.23809523809523808</v>
      </c>
      <c r="HA50" s="76">
        <f t="shared" ref="HA50:HJ53" si="133">+IF($H50=0,0,+IF(EOMONTH($E50,0)&lt;=HA$11,+$C50/($H50*12),0)*IF($K50&lt;HA$11,0,1))</f>
        <v>0.23809523809523808</v>
      </c>
      <c r="HB50" s="76">
        <f t="shared" si="133"/>
        <v>0.23809523809523808</v>
      </c>
      <c r="HC50" s="76">
        <f t="shared" si="133"/>
        <v>0.23809523809523808</v>
      </c>
      <c r="HD50" s="76">
        <f t="shared" si="133"/>
        <v>0.23809523809523808</v>
      </c>
      <c r="HE50" s="76">
        <f t="shared" si="133"/>
        <v>0.23809523809523808</v>
      </c>
      <c r="HF50" s="76">
        <f t="shared" si="133"/>
        <v>0.23809523809523808</v>
      </c>
      <c r="HG50" s="76">
        <f t="shared" si="133"/>
        <v>0.23809523809523808</v>
      </c>
      <c r="HH50" s="76">
        <f t="shared" si="133"/>
        <v>0.23809523809523808</v>
      </c>
      <c r="HI50" s="76">
        <f t="shared" si="133"/>
        <v>0.23809523809523808</v>
      </c>
      <c r="HJ50" s="76">
        <f t="shared" si="133"/>
        <v>0.23809523809523808</v>
      </c>
      <c r="HK50" s="76">
        <f t="shared" ref="HK50:HV53" si="134">+IF($H50=0,0,+IF(EOMONTH($E50,0)&lt;=HK$11,+$C50/($H50*12),0)*IF($K50&lt;HK$11,0,1))</f>
        <v>0.23809523809523808</v>
      </c>
      <c r="HL50" s="76">
        <f t="shared" si="134"/>
        <v>0.23809523809523808</v>
      </c>
      <c r="HM50" s="76">
        <f t="shared" si="134"/>
        <v>0.23809523809523808</v>
      </c>
      <c r="HN50" s="76">
        <f t="shared" si="134"/>
        <v>0.23809523809523808</v>
      </c>
      <c r="HO50" s="76">
        <f t="shared" si="134"/>
        <v>0.23809523809523808</v>
      </c>
      <c r="HP50" s="76">
        <f t="shared" si="134"/>
        <v>0.23809523809523808</v>
      </c>
      <c r="HQ50" s="76">
        <f t="shared" si="134"/>
        <v>0.23809523809523808</v>
      </c>
      <c r="HR50" s="76">
        <f t="shared" si="134"/>
        <v>0.23809523809523808</v>
      </c>
      <c r="HS50" s="76">
        <f t="shared" si="134"/>
        <v>0.23809523809523808</v>
      </c>
      <c r="HT50" s="76">
        <f t="shared" si="134"/>
        <v>0.23809523809523808</v>
      </c>
      <c r="HU50" s="76">
        <f t="shared" si="134"/>
        <v>0.23809523809523808</v>
      </c>
      <c r="HV50" s="76">
        <f t="shared" si="134"/>
        <v>0.23809523809523808</v>
      </c>
    </row>
    <row r="51" spans="2:230" ht="15">
      <c r="B51" s="626" t="s">
        <v>89</v>
      </c>
      <c r="C51" s="619">
        <v>15</v>
      </c>
      <c r="D51" s="623">
        <v>41730</v>
      </c>
      <c r="E51" s="623">
        <v>41821</v>
      </c>
      <c r="F51" s="624">
        <v>90</v>
      </c>
      <c r="G51" s="625" t="s">
        <v>14</v>
      </c>
      <c r="H51" s="625">
        <v>10</v>
      </c>
      <c r="I51" s="850">
        <f>+D51+F51</f>
        <v>41820</v>
      </c>
      <c r="J51" s="508">
        <f t="shared" si="103"/>
        <v>0.1</v>
      </c>
      <c r="K51" s="509">
        <f>+EOMONTH(E51,(+H51*12-1))</f>
        <v>45473</v>
      </c>
      <c r="L51" s="22"/>
      <c r="M51" s="74">
        <f>+IF(EOMONTH($D51,0)=M$11,+$C51,0)</f>
        <v>0</v>
      </c>
      <c r="N51" s="74">
        <f t="shared" si="126"/>
        <v>0</v>
      </c>
      <c r="O51" s="74">
        <f t="shared" si="126"/>
        <v>0</v>
      </c>
      <c r="P51" s="74">
        <f t="shared" si="126"/>
        <v>0</v>
      </c>
      <c r="Q51" s="74">
        <f t="shared" si="126"/>
        <v>0</v>
      </c>
      <c r="R51" s="74">
        <f t="shared" si="126"/>
        <v>0</v>
      </c>
      <c r="S51" s="74">
        <f t="shared" si="126"/>
        <v>0</v>
      </c>
      <c r="T51" s="74">
        <f t="shared" si="126"/>
        <v>0</v>
      </c>
      <c r="U51" s="74">
        <f t="shared" si="126"/>
        <v>0</v>
      </c>
      <c r="V51" s="74">
        <f t="shared" si="126"/>
        <v>0</v>
      </c>
      <c r="W51" s="74">
        <f t="shared" si="126"/>
        <v>0</v>
      </c>
      <c r="X51" s="74">
        <f t="shared" si="126"/>
        <v>0</v>
      </c>
      <c r="Y51" s="74">
        <f t="shared" si="126"/>
        <v>0</v>
      </c>
      <c r="Z51" s="74">
        <f t="shared" si="126"/>
        <v>0</v>
      </c>
      <c r="AA51" s="74">
        <f t="shared" si="126"/>
        <v>0</v>
      </c>
      <c r="AB51" s="74">
        <f t="shared" si="126"/>
        <v>15</v>
      </c>
      <c r="AC51" s="74">
        <f t="shared" si="126"/>
        <v>0</v>
      </c>
      <c r="AD51" s="74">
        <f t="shared" si="126"/>
        <v>0</v>
      </c>
      <c r="AE51" s="74">
        <f t="shared" si="126"/>
        <v>0</v>
      </c>
      <c r="AF51" s="74">
        <f t="shared" si="126"/>
        <v>0</v>
      </c>
      <c r="AG51" s="74">
        <f t="shared" si="126"/>
        <v>0</v>
      </c>
      <c r="AH51" s="74">
        <f t="shared" si="126"/>
        <v>0</v>
      </c>
      <c r="AI51" s="74">
        <f t="shared" si="126"/>
        <v>0</v>
      </c>
      <c r="AJ51" s="74">
        <f t="shared" si="126"/>
        <v>0</v>
      </c>
      <c r="AK51" s="74">
        <f t="shared" si="126"/>
        <v>0</v>
      </c>
      <c r="AL51" s="74">
        <f t="shared" si="126"/>
        <v>0</v>
      </c>
      <c r="AM51" s="74">
        <f t="shared" si="126"/>
        <v>0</v>
      </c>
      <c r="AN51" s="74">
        <f t="shared" si="126"/>
        <v>0</v>
      </c>
      <c r="AO51" s="74">
        <f t="shared" si="126"/>
        <v>0</v>
      </c>
      <c r="AP51" s="74">
        <f t="shared" si="126"/>
        <v>0</v>
      </c>
      <c r="AQ51" s="74">
        <f t="shared" si="126"/>
        <v>0</v>
      </c>
      <c r="AR51" s="74">
        <f t="shared" si="126"/>
        <v>0</v>
      </c>
      <c r="AS51" s="74">
        <f t="shared" si="126"/>
        <v>0</v>
      </c>
      <c r="AT51" s="74">
        <f t="shared" si="126"/>
        <v>0</v>
      </c>
      <c r="AU51" s="74">
        <f t="shared" si="126"/>
        <v>0</v>
      </c>
      <c r="AV51" s="74">
        <f t="shared" si="126"/>
        <v>0</v>
      </c>
      <c r="AW51" s="74">
        <f t="shared" si="126"/>
        <v>0</v>
      </c>
      <c r="AX51" s="74">
        <f t="shared" si="126"/>
        <v>0</v>
      </c>
      <c r="AY51" s="74">
        <f t="shared" si="126"/>
        <v>0</v>
      </c>
      <c r="AZ51" s="74">
        <f t="shared" si="126"/>
        <v>0</v>
      </c>
      <c r="BA51" s="74">
        <f t="shared" si="126"/>
        <v>0</v>
      </c>
      <c r="BB51" s="74">
        <f t="shared" si="126"/>
        <v>0</v>
      </c>
      <c r="BC51" s="74">
        <f t="shared" si="126"/>
        <v>0</v>
      </c>
      <c r="BD51" s="74">
        <f t="shared" si="126"/>
        <v>0</v>
      </c>
      <c r="BE51" s="74">
        <f t="shared" si="126"/>
        <v>0</v>
      </c>
      <c r="BF51" s="74">
        <f t="shared" si="126"/>
        <v>0</v>
      </c>
      <c r="BG51" s="74">
        <f t="shared" si="126"/>
        <v>0</v>
      </c>
      <c r="BH51" s="74">
        <f t="shared" si="126"/>
        <v>0</v>
      </c>
      <c r="BI51" s="74">
        <f t="shared" si="126"/>
        <v>0</v>
      </c>
      <c r="BJ51" s="74">
        <f t="shared" si="126"/>
        <v>0</v>
      </c>
      <c r="BK51" s="74">
        <f t="shared" si="126"/>
        <v>0</v>
      </c>
      <c r="BL51" s="74">
        <f t="shared" si="126"/>
        <v>0</v>
      </c>
      <c r="BM51" s="74">
        <f t="shared" si="126"/>
        <v>0</v>
      </c>
      <c r="BN51" s="74">
        <f t="shared" si="126"/>
        <v>0</v>
      </c>
      <c r="BO51" s="74">
        <f t="shared" si="126"/>
        <v>0</v>
      </c>
      <c r="BP51" s="74">
        <f t="shared" si="126"/>
        <v>0</v>
      </c>
      <c r="BQ51" s="74">
        <f t="shared" si="126"/>
        <v>0</v>
      </c>
      <c r="BR51" s="74">
        <f t="shared" si="126"/>
        <v>0</v>
      </c>
      <c r="BS51" s="74">
        <f t="shared" si="126"/>
        <v>0</v>
      </c>
      <c r="BT51" s="74">
        <f t="shared" si="126"/>
        <v>0</v>
      </c>
      <c r="BU51" s="74">
        <f t="shared" si="126"/>
        <v>0</v>
      </c>
      <c r="BV51" s="74">
        <f t="shared" si="126"/>
        <v>0</v>
      </c>
      <c r="BW51" s="74">
        <f t="shared" si="126"/>
        <v>0</v>
      </c>
      <c r="BX51" s="74">
        <f t="shared" si="126"/>
        <v>0</v>
      </c>
      <c r="BY51" s="74">
        <f t="shared" si="126"/>
        <v>0</v>
      </c>
      <c r="BZ51" s="74">
        <f t="shared" si="127"/>
        <v>0</v>
      </c>
      <c r="CA51" s="74">
        <f t="shared" si="127"/>
        <v>0</v>
      </c>
      <c r="CB51" s="74">
        <f t="shared" si="127"/>
        <v>0</v>
      </c>
      <c r="CC51" s="74">
        <f t="shared" si="127"/>
        <v>0</v>
      </c>
      <c r="CD51" s="74">
        <f t="shared" si="127"/>
        <v>0</v>
      </c>
      <c r="CE51" s="74">
        <f t="shared" si="127"/>
        <v>0</v>
      </c>
      <c r="CF51" s="74">
        <f t="shared" si="127"/>
        <v>0</v>
      </c>
      <c r="CG51" s="23"/>
      <c r="CH51" s="75">
        <f>+IF(EOMONTH($I51,0)=CH$11,+$C51*(1+VLOOKUP(+$G51,D!$C$18:$D$19,2)),0)</f>
        <v>0</v>
      </c>
      <c r="CI51" s="75">
        <f>+IF(EOMONTH($I51,0)=CI$11,+$C51*(1+VLOOKUP(+$G51,D!$C$18:$D$19,2)),0)</f>
        <v>0</v>
      </c>
      <c r="CJ51" s="75">
        <f>+IF(EOMONTH($I51,0)=CJ$11,+$C51*(1+VLOOKUP(+$G51,D!$C$18:$D$19,2)),0)</f>
        <v>0</v>
      </c>
      <c r="CK51" s="75">
        <f>+IF(EOMONTH($I51,0)=CK$11,+$C51*(1+VLOOKUP(+$G51,D!$C$18:$D$19,2)),0)</f>
        <v>0</v>
      </c>
      <c r="CL51" s="75">
        <f>+IF(EOMONTH($I51,0)=CL$11,+$C51*(1+VLOOKUP(+$G51,D!$C$18:$D$19,2)),0)</f>
        <v>0</v>
      </c>
      <c r="CM51" s="75">
        <f>+IF(EOMONTH($I51,0)=CM$11,+$C51*(1+VLOOKUP(+$G51,D!$C$18:$D$19,2)),0)</f>
        <v>0</v>
      </c>
      <c r="CN51" s="75">
        <f>+IF(EOMONTH($I51,0)=CN$11,+$C51*(1+VLOOKUP(+$G51,D!$C$18:$D$19,2)),0)</f>
        <v>0</v>
      </c>
      <c r="CO51" s="75">
        <f>+IF(EOMONTH($I51,0)=CO$11,+$C51*(1+VLOOKUP(+$G51,D!$C$18:$D$19,2)),0)</f>
        <v>0</v>
      </c>
      <c r="CP51" s="75">
        <f>+IF(EOMONTH($I51,0)=CP$11,+$C51*(1+VLOOKUP(+$G51,D!$C$18:$D$19,2)),0)</f>
        <v>0</v>
      </c>
      <c r="CQ51" s="75">
        <f>+IF(EOMONTH($I51,0)=CQ$11,+$C51*(1+VLOOKUP(+$G51,D!$C$18:$D$19,2)),0)</f>
        <v>0</v>
      </c>
      <c r="CR51" s="75">
        <f>+IF(EOMONTH($I51,0)=CR$11,+$C51*(1+VLOOKUP(+$G51,D!$C$18:$D$19,2)),0)</f>
        <v>0</v>
      </c>
      <c r="CS51" s="75">
        <f>+IF(EOMONTH($I51,0)=CS$11,+$C51*(1+VLOOKUP(+$G51,D!$C$18:$D$19,2)),0)</f>
        <v>0</v>
      </c>
      <c r="CT51" s="75">
        <f>+IF(EOMONTH($I51,0)=CT$11,+$C51*(1+VLOOKUP(+$G51,D!$C$18:$D$19,2)),0)</f>
        <v>0</v>
      </c>
      <c r="CU51" s="75">
        <f>+IF(EOMONTH($I51,0)=CU$11,+$C51*(1+VLOOKUP(+$G51,D!$C$18:$D$19,2)),0)</f>
        <v>0</v>
      </c>
      <c r="CV51" s="75">
        <f>+IF(EOMONTH($I51,0)=CV$11,+$C51*(1+VLOOKUP(+$G51,D!$C$18:$D$19,2)),0)</f>
        <v>0</v>
      </c>
      <c r="CW51" s="75">
        <f>+IF(EOMONTH($I51,0)=CW$11,+$C51*(1+VLOOKUP(+$G51,D!$C$18:$D$19,2)),0)</f>
        <v>0</v>
      </c>
      <c r="CX51" s="75">
        <f>+IF(EOMONTH($I51,0)=CX$11,+$C51*(1+VLOOKUP(+$G51,D!$C$18:$D$19,2)),0)</f>
        <v>0</v>
      </c>
      <c r="CY51" s="75">
        <f>+IF(EOMONTH($I51,0)=CY$11,+$C51*(1+VLOOKUP(+$G51,D!$C$18:$D$19,2)),0)</f>
        <v>18.149999999999999</v>
      </c>
      <c r="CZ51" s="75">
        <f>+IF(EOMONTH($I51,0)=CZ$11,+$C51*(1+VLOOKUP(+$G51,D!$C$18:$D$19,2)),0)</f>
        <v>0</v>
      </c>
      <c r="DA51" s="75">
        <f>+IF(EOMONTH($I51,0)=DA$11,+$C51*(1+VLOOKUP(+$G51,D!$C$18:$D$19,2)),0)</f>
        <v>0</v>
      </c>
      <c r="DB51" s="75">
        <f>+IF(EOMONTH($I51,0)=DB$11,+$C51*(1+VLOOKUP(+$G51,D!$C$18:$D$19,2)),0)</f>
        <v>0</v>
      </c>
      <c r="DC51" s="75">
        <f>+IF(EOMONTH($I51,0)=DC$11,+$C51*(1+VLOOKUP(+$G51,D!$C$18:$D$19,2)),0)</f>
        <v>0</v>
      </c>
      <c r="DD51" s="75">
        <f>+IF(EOMONTH($I51,0)=DD$11,+$C51*(1+VLOOKUP(+$G51,D!$C$18:$D$19,2)),0)</f>
        <v>0</v>
      </c>
      <c r="DE51" s="75">
        <f>+IF(EOMONTH($I51,0)=DE$11,+$C51*(1+VLOOKUP(+$G51,D!$C$18:$D$19,2)),0)</f>
        <v>0</v>
      </c>
      <c r="DF51" s="75">
        <f>+IF(EOMONTH($I51,0)=DF$11,+$C51*(1+VLOOKUP(+$G51,D!$C$18:$D$19,2)),0)</f>
        <v>0</v>
      </c>
      <c r="DG51" s="75">
        <f>+IF(EOMONTH($I51,0)=DG$11,+$C51*(1+VLOOKUP(+$G51,D!$C$18:$D$19,2)),0)</f>
        <v>0</v>
      </c>
      <c r="DH51" s="75">
        <f>+IF(EOMONTH($I51,0)=DH$11,+$C51*(1+VLOOKUP(+$G51,D!$C$18:$D$19,2)),0)</f>
        <v>0</v>
      </c>
      <c r="DI51" s="75">
        <f>+IF(EOMONTH($I51,0)=DI$11,+$C51*(1+VLOOKUP(+$G51,D!$C$18:$D$19,2)),0)</f>
        <v>0</v>
      </c>
      <c r="DJ51" s="75">
        <f>+IF(EOMONTH($I51,0)=DJ$11,+$C51*(1+VLOOKUP(+$G51,D!$C$18:$D$19,2)),0)</f>
        <v>0</v>
      </c>
      <c r="DK51" s="75">
        <f>+IF(EOMONTH($I51,0)=DK$11,+$C51*(1+VLOOKUP(+$G51,D!$C$18:$D$19,2)),0)</f>
        <v>0</v>
      </c>
      <c r="DL51" s="75">
        <f>+IF(EOMONTH($I51,0)=DL$11,+$C51*(1+VLOOKUP(+$G51,D!$C$18:$D$19,2)),0)</f>
        <v>0</v>
      </c>
      <c r="DM51" s="75">
        <f>+IF(EOMONTH($I51,0)=DM$11,+$C51*(1+VLOOKUP(+$G51,D!$C$18:$D$19,2)),0)</f>
        <v>0</v>
      </c>
      <c r="DN51" s="75">
        <f>+IF(EOMONTH($I51,0)=DN$11,+$C51*(1+VLOOKUP(+$G51,D!$C$18:$D$19,2)),0)</f>
        <v>0</v>
      </c>
      <c r="DO51" s="75">
        <f>+IF(EOMONTH($I51,0)=DO$11,+$C51*(1+VLOOKUP(+$G51,D!$C$18:$D$19,2)),0)</f>
        <v>0</v>
      </c>
      <c r="DP51" s="75">
        <f>+IF(EOMONTH($I51,0)=DP$11,+$C51*(1+VLOOKUP(+$G51,D!$C$18:$D$19,2)),0)</f>
        <v>0</v>
      </c>
      <c r="DQ51" s="75">
        <f>+IF(EOMONTH($I51,0)=DQ$11,+$C51*(1+VLOOKUP(+$G51,D!$C$18:$D$19,2)),0)</f>
        <v>0</v>
      </c>
      <c r="DR51" s="75">
        <f>+IF(EOMONTH($I51,0)=DR$11,+$C51*(1+VLOOKUP(+$G51,D!$C$18:$D$19,2)),0)</f>
        <v>0</v>
      </c>
      <c r="DS51" s="75">
        <f>+IF(EOMONTH($I51,0)=DS$11,+$C51*(1+VLOOKUP(+$G51,D!$C$18:$D$19,2)),0)</f>
        <v>0</v>
      </c>
      <c r="DT51" s="75">
        <f>+IF(EOMONTH($I51,0)=DT$11,+$C51*(1+VLOOKUP(+$G51,D!$C$18:$D$19,2)),0)</f>
        <v>0</v>
      </c>
      <c r="DU51" s="75">
        <f>+IF(EOMONTH($I51,0)=DU$11,+$C51*(1+VLOOKUP(+$G51,D!$C$18:$D$19,2)),0)</f>
        <v>0</v>
      </c>
      <c r="DV51" s="75">
        <f>+IF(EOMONTH($I51,0)=DV$11,+$C51*(1+VLOOKUP(+$G51,D!$C$18:$D$19,2)),0)</f>
        <v>0</v>
      </c>
      <c r="DW51" s="75">
        <f>+IF(EOMONTH($I51,0)=DW$11,+$C51*(1+VLOOKUP(+$G51,D!$C$18:$D$19,2)),0)</f>
        <v>0</v>
      </c>
      <c r="DX51" s="75">
        <f>+IF(EOMONTH($I51,0)=DX$11,+$C51*(1+VLOOKUP(+$G51,D!$C$18:$D$19,2)),0)</f>
        <v>0</v>
      </c>
      <c r="DY51" s="75">
        <f>+IF(EOMONTH($I51,0)=DY$11,+$C51*(1+VLOOKUP(+$G51,D!$C$18:$D$19,2)),0)</f>
        <v>0</v>
      </c>
      <c r="DZ51" s="75">
        <f>+IF(EOMONTH($I51,0)=DZ$11,+$C51*(1+VLOOKUP(+$G51,D!$C$18:$D$19,2)),0)</f>
        <v>0</v>
      </c>
      <c r="EA51" s="75">
        <f>+IF(EOMONTH($I51,0)=EA$11,+$C51*(1+VLOOKUP(+$G51,D!$C$18:$D$19,2)),0)</f>
        <v>0</v>
      </c>
      <c r="EB51" s="75">
        <f>+IF(EOMONTH($I51,0)=EB$11,+$C51*(1+VLOOKUP(+$G51,D!$C$18:$D$19,2)),0)</f>
        <v>0</v>
      </c>
      <c r="EC51" s="75">
        <f>+IF(EOMONTH($I51,0)=EC$11,+$C51*(1+VLOOKUP(+$G51,D!$C$18:$D$19,2)),0)</f>
        <v>0</v>
      </c>
      <c r="ED51" s="75">
        <f>+IF(EOMONTH($I51,0)=ED$11,+$C51*(1+VLOOKUP(+$G51,D!$C$18:$D$19,2)),0)</f>
        <v>0</v>
      </c>
      <c r="EE51" s="75">
        <f>+IF(EOMONTH($I51,0)=EE$11,+$C51*(1+VLOOKUP(+$G51,D!$C$18:$D$19,2)),0)</f>
        <v>0</v>
      </c>
      <c r="EF51" s="75">
        <f>+IF(EOMONTH($I51,0)=EF$11,+$C51*(1+VLOOKUP(+$G51,D!$C$18:$D$19,2)),0)</f>
        <v>0</v>
      </c>
      <c r="EG51" s="75">
        <f>+IF(EOMONTH($I51,0)=EG$11,+$C51*(1+VLOOKUP(+$G51,D!$C$18:$D$19,2)),0)</f>
        <v>0</v>
      </c>
      <c r="EH51" s="75">
        <f>+IF(EOMONTH($I51,0)=EH$11,+$C51*(1+VLOOKUP(+$G51,D!$C$18:$D$19,2)),0)</f>
        <v>0</v>
      </c>
      <c r="EI51" s="75">
        <f>+IF(EOMONTH($I51,0)=EI$11,+$C51*(1+VLOOKUP(+$G51,D!$C$18:$D$19,2)),0)</f>
        <v>0</v>
      </c>
      <c r="EJ51" s="75">
        <f>+IF(EOMONTH($I51,0)=EJ$11,+$C51*(1+VLOOKUP(+$G51,D!$C$18:$D$19,2)),0)</f>
        <v>0</v>
      </c>
      <c r="EK51" s="75">
        <f>+IF(EOMONTH($I51,0)=EK$11,+$C51*(1+VLOOKUP(+$G51,D!$C$18:$D$19,2)),0)</f>
        <v>0</v>
      </c>
      <c r="EL51" s="75">
        <f>+IF(EOMONTH($I51,0)=EL$11,+$C51*(1+VLOOKUP(+$G51,D!$C$18:$D$19,2)),0)</f>
        <v>0</v>
      </c>
      <c r="EM51" s="75">
        <f>+IF(EOMONTH($I51,0)=EM$11,+$C51*(1+VLOOKUP(+$G51,D!$C$18:$D$19,2)),0)</f>
        <v>0</v>
      </c>
      <c r="EN51" s="75">
        <f>+IF(EOMONTH($I51,0)=EN$11,+$C51*(1+VLOOKUP(+$G51,D!$C$18:$D$19,2)),0)</f>
        <v>0</v>
      </c>
      <c r="EO51" s="75">
        <f>+IF(EOMONTH($I51,0)=EO$11,+$C51*(1+VLOOKUP(+$G51,D!$C$18:$D$19,2)),0)</f>
        <v>0</v>
      </c>
      <c r="EP51" s="75">
        <f>+IF(EOMONTH($I51,0)=EP$11,+$C51*(1+VLOOKUP(+$G51,D!$C$18:$D$19,2)),0)</f>
        <v>0</v>
      </c>
      <c r="EQ51" s="75">
        <f>+IF(EOMONTH($I51,0)=EQ$11,+$C51*(1+VLOOKUP(+$G51,D!$C$18:$D$19,2)),0)</f>
        <v>0</v>
      </c>
      <c r="ER51" s="75">
        <f>+IF(EOMONTH($I51,0)=ER$11,+$C51*(1+VLOOKUP(+$G51,D!$C$18:$D$19,2)),0)</f>
        <v>0</v>
      </c>
      <c r="ES51" s="75">
        <f>+IF(EOMONTH($I51,0)=ES$11,+$C51*(1+VLOOKUP(+$G51,D!$C$18:$D$19,2)),0)</f>
        <v>0</v>
      </c>
      <c r="ET51" s="75">
        <f>+IF(EOMONTH($I51,0)=ET$11,+$C51*(1+VLOOKUP(+$G51,D!$C$18:$D$19,2)),0)</f>
        <v>0</v>
      </c>
      <c r="EU51" s="75">
        <f>+IF(EOMONTH($I51,0)=EU$11,+$C51*(1+VLOOKUP(+$G51,D!$C$18:$D$19,2)),0)</f>
        <v>0</v>
      </c>
      <c r="EV51" s="75">
        <f>+IF(EOMONTH($I51,0)=EV$11,+$C51*(1+VLOOKUP(+$G51,D!$C$18:$D$19,2)),0)</f>
        <v>0</v>
      </c>
      <c r="EW51" s="75">
        <f>+IF(EOMONTH($I51,0)=EW$11,+$C51*(1+VLOOKUP(+$G51,D!$C$18:$D$19,2)),0)</f>
        <v>0</v>
      </c>
      <c r="EX51" s="75">
        <f>+IF(EOMONTH($I51,0)=EX$11,+$C51*(1+VLOOKUP(+$G51,D!$C$18:$D$19,2)),0)</f>
        <v>0</v>
      </c>
      <c r="EY51" s="75">
        <f>+IF(EOMONTH($I51,0)=EY$11,+$C51*(1+VLOOKUP(+$G51,D!$C$18:$D$19,2)),0)</f>
        <v>0</v>
      </c>
      <c r="EZ51" s="75">
        <f>+IF(EOMONTH($I51,0)=EZ$11,+$C51*(1+VLOOKUP(+$G51,D!$C$18:$D$19,2)),0)</f>
        <v>0</v>
      </c>
      <c r="FA51" s="75">
        <f>+IF(EOMONTH($I51,0)=FA$11,+$C51*(1+VLOOKUP(+$G51,D!$C$18:$D$19,2)),0)</f>
        <v>0</v>
      </c>
      <c r="FB51" s="23"/>
      <c r="FC51" s="76">
        <f t="shared" si="128"/>
        <v>0</v>
      </c>
      <c r="FD51" s="76">
        <f t="shared" si="128"/>
        <v>0</v>
      </c>
      <c r="FE51" s="76">
        <f t="shared" si="128"/>
        <v>0</v>
      </c>
      <c r="FF51" s="76">
        <f t="shared" si="128"/>
        <v>0</v>
      </c>
      <c r="FG51" s="76">
        <f t="shared" si="128"/>
        <v>0</v>
      </c>
      <c r="FH51" s="76">
        <f t="shared" si="128"/>
        <v>0</v>
      </c>
      <c r="FI51" s="76">
        <f t="shared" si="128"/>
        <v>0</v>
      </c>
      <c r="FJ51" s="76">
        <f t="shared" si="128"/>
        <v>0</v>
      </c>
      <c r="FK51" s="76">
        <f t="shared" si="128"/>
        <v>0</v>
      </c>
      <c r="FL51" s="76">
        <f t="shared" si="128"/>
        <v>0</v>
      </c>
      <c r="FM51" s="76">
        <f t="shared" si="129"/>
        <v>0</v>
      </c>
      <c r="FN51" s="76">
        <f t="shared" si="129"/>
        <v>0</v>
      </c>
      <c r="FO51" s="76">
        <f t="shared" si="129"/>
        <v>0</v>
      </c>
      <c r="FP51" s="76">
        <f t="shared" si="129"/>
        <v>0</v>
      </c>
      <c r="FQ51" s="76">
        <f t="shared" si="129"/>
        <v>0</v>
      </c>
      <c r="FR51" s="76">
        <f t="shared" si="129"/>
        <v>0</v>
      </c>
      <c r="FS51" s="76">
        <f t="shared" si="129"/>
        <v>0</v>
      </c>
      <c r="FT51" s="76">
        <f t="shared" si="129"/>
        <v>0</v>
      </c>
      <c r="FU51" s="76">
        <f t="shared" si="129"/>
        <v>0.125</v>
      </c>
      <c r="FV51" s="76">
        <f t="shared" si="129"/>
        <v>0.125</v>
      </c>
      <c r="FW51" s="76">
        <f t="shared" si="130"/>
        <v>0.125</v>
      </c>
      <c r="FX51" s="76">
        <f t="shared" si="130"/>
        <v>0.125</v>
      </c>
      <c r="FY51" s="76">
        <f t="shared" si="130"/>
        <v>0.125</v>
      </c>
      <c r="FZ51" s="76">
        <f t="shared" si="130"/>
        <v>0.125</v>
      </c>
      <c r="GA51" s="76">
        <f t="shared" si="130"/>
        <v>0.125</v>
      </c>
      <c r="GB51" s="76">
        <f t="shared" si="130"/>
        <v>0.125</v>
      </c>
      <c r="GC51" s="76">
        <f t="shared" si="130"/>
        <v>0.125</v>
      </c>
      <c r="GD51" s="76">
        <f t="shared" si="130"/>
        <v>0.125</v>
      </c>
      <c r="GE51" s="76">
        <f t="shared" si="130"/>
        <v>0.125</v>
      </c>
      <c r="GF51" s="76">
        <f t="shared" si="130"/>
        <v>0.125</v>
      </c>
      <c r="GG51" s="76">
        <f t="shared" si="131"/>
        <v>0.125</v>
      </c>
      <c r="GH51" s="76">
        <f t="shared" si="131"/>
        <v>0.125</v>
      </c>
      <c r="GI51" s="76">
        <f t="shared" si="131"/>
        <v>0.125</v>
      </c>
      <c r="GJ51" s="76">
        <f t="shared" si="131"/>
        <v>0.125</v>
      </c>
      <c r="GK51" s="76">
        <f t="shared" si="131"/>
        <v>0.125</v>
      </c>
      <c r="GL51" s="76">
        <f t="shared" si="131"/>
        <v>0.125</v>
      </c>
      <c r="GM51" s="76">
        <f t="shared" si="131"/>
        <v>0.125</v>
      </c>
      <c r="GN51" s="76">
        <f t="shared" si="131"/>
        <v>0.125</v>
      </c>
      <c r="GO51" s="76">
        <f t="shared" si="131"/>
        <v>0.125</v>
      </c>
      <c r="GP51" s="76">
        <f t="shared" si="131"/>
        <v>0.125</v>
      </c>
      <c r="GQ51" s="76">
        <f t="shared" si="132"/>
        <v>0.125</v>
      </c>
      <c r="GR51" s="76">
        <f t="shared" si="132"/>
        <v>0.125</v>
      </c>
      <c r="GS51" s="76">
        <f t="shared" si="132"/>
        <v>0.125</v>
      </c>
      <c r="GT51" s="76">
        <f t="shared" si="132"/>
        <v>0.125</v>
      </c>
      <c r="GU51" s="76">
        <f t="shared" si="132"/>
        <v>0.125</v>
      </c>
      <c r="GV51" s="76">
        <f t="shared" si="132"/>
        <v>0.125</v>
      </c>
      <c r="GW51" s="76">
        <f t="shared" si="132"/>
        <v>0.125</v>
      </c>
      <c r="GX51" s="76">
        <f t="shared" si="132"/>
        <v>0.125</v>
      </c>
      <c r="GY51" s="76">
        <f t="shared" si="132"/>
        <v>0.125</v>
      </c>
      <c r="GZ51" s="76">
        <f t="shared" si="132"/>
        <v>0.125</v>
      </c>
      <c r="HA51" s="76">
        <f t="shared" si="133"/>
        <v>0.125</v>
      </c>
      <c r="HB51" s="76">
        <f t="shared" si="133"/>
        <v>0.125</v>
      </c>
      <c r="HC51" s="76">
        <f t="shared" si="133"/>
        <v>0.125</v>
      </c>
      <c r="HD51" s="76">
        <f t="shared" si="133"/>
        <v>0.125</v>
      </c>
      <c r="HE51" s="76">
        <f t="shared" si="133"/>
        <v>0.125</v>
      </c>
      <c r="HF51" s="76">
        <f t="shared" si="133"/>
        <v>0.125</v>
      </c>
      <c r="HG51" s="76">
        <f t="shared" si="133"/>
        <v>0.125</v>
      </c>
      <c r="HH51" s="76">
        <f t="shared" si="133"/>
        <v>0.125</v>
      </c>
      <c r="HI51" s="76">
        <f t="shared" si="133"/>
        <v>0.125</v>
      </c>
      <c r="HJ51" s="76">
        <f t="shared" si="133"/>
        <v>0.125</v>
      </c>
      <c r="HK51" s="76">
        <f t="shared" si="134"/>
        <v>0.125</v>
      </c>
      <c r="HL51" s="76">
        <f t="shared" si="134"/>
        <v>0.125</v>
      </c>
      <c r="HM51" s="76">
        <f t="shared" si="134"/>
        <v>0.125</v>
      </c>
      <c r="HN51" s="76">
        <f t="shared" si="134"/>
        <v>0.125</v>
      </c>
      <c r="HO51" s="76">
        <f t="shared" si="134"/>
        <v>0.125</v>
      </c>
      <c r="HP51" s="76">
        <f t="shared" si="134"/>
        <v>0.125</v>
      </c>
      <c r="HQ51" s="76">
        <f t="shared" si="134"/>
        <v>0.125</v>
      </c>
      <c r="HR51" s="76">
        <f t="shared" si="134"/>
        <v>0.125</v>
      </c>
      <c r="HS51" s="76">
        <f t="shared" si="134"/>
        <v>0.125</v>
      </c>
      <c r="HT51" s="76">
        <f t="shared" si="134"/>
        <v>0.125</v>
      </c>
      <c r="HU51" s="76">
        <f t="shared" si="134"/>
        <v>0.125</v>
      </c>
      <c r="HV51" s="76">
        <f t="shared" si="134"/>
        <v>0.125</v>
      </c>
    </row>
    <row r="52" spans="2:230" ht="15">
      <c r="B52" s="626" t="s">
        <v>43</v>
      </c>
      <c r="C52" s="619">
        <v>5</v>
      </c>
      <c r="D52" s="623">
        <v>41730</v>
      </c>
      <c r="E52" s="623">
        <v>41821</v>
      </c>
      <c r="F52" s="624">
        <v>90</v>
      </c>
      <c r="G52" s="625" t="s">
        <v>14</v>
      </c>
      <c r="H52" s="625">
        <v>4</v>
      </c>
      <c r="I52" s="850">
        <f>+D52+F52</f>
        <v>41820</v>
      </c>
      <c r="J52" s="508">
        <f t="shared" si="103"/>
        <v>0.25</v>
      </c>
      <c r="K52" s="509">
        <f>+EOMONTH(E52,(+H52*12-1))</f>
        <v>43281</v>
      </c>
      <c r="L52" s="22"/>
      <c r="M52" s="74">
        <f>+IF(EOMONTH($D52,0)=M$11,+$C52,0)</f>
        <v>0</v>
      </c>
      <c r="N52" s="74">
        <f t="shared" si="126"/>
        <v>0</v>
      </c>
      <c r="O52" s="74">
        <f t="shared" si="126"/>
        <v>0</v>
      </c>
      <c r="P52" s="74">
        <f t="shared" si="126"/>
        <v>0</v>
      </c>
      <c r="Q52" s="74">
        <f t="shared" si="126"/>
        <v>0</v>
      </c>
      <c r="R52" s="74">
        <f t="shared" si="126"/>
        <v>0</v>
      </c>
      <c r="S52" s="74">
        <f t="shared" si="126"/>
        <v>0</v>
      </c>
      <c r="T52" s="74">
        <f t="shared" si="126"/>
        <v>0</v>
      </c>
      <c r="U52" s="74">
        <f t="shared" si="126"/>
        <v>0</v>
      </c>
      <c r="V52" s="74">
        <f t="shared" si="126"/>
        <v>0</v>
      </c>
      <c r="W52" s="74">
        <f t="shared" si="126"/>
        <v>0</v>
      </c>
      <c r="X52" s="74">
        <f t="shared" si="126"/>
        <v>0</v>
      </c>
      <c r="Y52" s="74">
        <f t="shared" si="126"/>
        <v>0</v>
      </c>
      <c r="Z52" s="74">
        <f t="shared" si="126"/>
        <v>0</v>
      </c>
      <c r="AA52" s="74">
        <f t="shared" si="126"/>
        <v>0</v>
      </c>
      <c r="AB52" s="74">
        <f t="shared" si="126"/>
        <v>5</v>
      </c>
      <c r="AC52" s="74">
        <f t="shared" si="126"/>
        <v>0</v>
      </c>
      <c r="AD52" s="74">
        <f t="shared" si="126"/>
        <v>0</v>
      </c>
      <c r="AE52" s="74">
        <f t="shared" si="126"/>
        <v>0</v>
      </c>
      <c r="AF52" s="74">
        <f t="shared" si="126"/>
        <v>0</v>
      </c>
      <c r="AG52" s="74">
        <f t="shared" si="126"/>
        <v>0</v>
      </c>
      <c r="AH52" s="74">
        <f t="shared" si="126"/>
        <v>0</v>
      </c>
      <c r="AI52" s="74">
        <f t="shared" si="126"/>
        <v>0</v>
      </c>
      <c r="AJ52" s="74">
        <f t="shared" si="126"/>
        <v>0</v>
      </c>
      <c r="AK52" s="74">
        <f t="shared" si="126"/>
        <v>0</v>
      </c>
      <c r="AL52" s="74">
        <f t="shared" si="126"/>
        <v>0</v>
      </c>
      <c r="AM52" s="74">
        <f t="shared" si="126"/>
        <v>0</v>
      </c>
      <c r="AN52" s="74">
        <f t="shared" si="126"/>
        <v>0</v>
      </c>
      <c r="AO52" s="74">
        <f t="shared" si="126"/>
        <v>0</v>
      </c>
      <c r="AP52" s="74">
        <f t="shared" si="126"/>
        <v>0</v>
      </c>
      <c r="AQ52" s="74">
        <f t="shared" si="126"/>
        <v>0</v>
      </c>
      <c r="AR52" s="74">
        <f t="shared" si="126"/>
        <v>0</v>
      </c>
      <c r="AS52" s="74">
        <f t="shared" si="126"/>
        <v>0</v>
      </c>
      <c r="AT52" s="74">
        <f t="shared" si="126"/>
        <v>0</v>
      </c>
      <c r="AU52" s="74">
        <f t="shared" si="126"/>
        <v>0</v>
      </c>
      <c r="AV52" s="74">
        <f t="shared" si="126"/>
        <v>0</v>
      </c>
      <c r="AW52" s="74">
        <f t="shared" si="126"/>
        <v>0</v>
      </c>
      <c r="AX52" s="74">
        <f t="shared" si="126"/>
        <v>0</v>
      </c>
      <c r="AY52" s="74">
        <f t="shared" si="126"/>
        <v>0</v>
      </c>
      <c r="AZ52" s="74">
        <f t="shared" si="126"/>
        <v>0</v>
      </c>
      <c r="BA52" s="74">
        <f t="shared" si="126"/>
        <v>0</v>
      </c>
      <c r="BB52" s="74">
        <f t="shared" si="126"/>
        <v>0</v>
      </c>
      <c r="BC52" s="74">
        <f t="shared" si="126"/>
        <v>0</v>
      </c>
      <c r="BD52" s="74">
        <f t="shared" si="126"/>
        <v>0</v>
      </c>
      <c r="BE52" s="74">
        <f t="shared" si="126"/>
        <v>0</v>
      </c>
      <c r="BF52" s="74">
        <f t="shared" si="126"/>
        <v>0</v>
      </c>
      <c r="BG52" s="74">
        <f t="shared" si="126"/>
        <v>0</v>
      </c>
      <c r="BH52" s="74">
        <f t="shared" si="126"/>
        <v>0</v>
      </c>
      <c r="BI52" s="74">
        <f t="shared" si="126"/>
        <v>0</v>
      </c>
      <c r="BJ52" s="74">
        <f t="shared" si="126"/>
        <v>0</v>
      </c>
      <c r="BK52" s="74">
        <f t="shared" si="126"/>
        <v>0</v>
      </c>
      <c r="BL52" s="74">
        <f t="shared" si="126"/>
        <v>0</v>
      </c>
      <c r="BM52" s="74">
        <f t="shared" si="126"/>
        <v>0</v>
      </c>
      <c r="BN52" s="74">
        <f t="shared" si="126"/>
        <v>0</v>
      </c>
      <c r="BO52" s="74">
        <f t="shared" si="126"/>
        <v>0</v>
      </c>
      <c r="BP52" s="74">
        <f t="shared" si="126"/>
        <v>0</v>
      </c>
      <c r="BQ52" s="74">
        <f t="shared" si="126"/>
        <v>0</v>
      </c>
      <c r="BR52" s="74">
        <f t="shared" si="126"/>
        <v>0</v>
      </c>
      <c r="BS52" s="74">
        <f t="shared" si="126"/>
        <v>0</v>
      </c>
      <c r="BT52" s="74">
        <f t="shared" si="126"/>
        <v>0</v>
      </c>
      <c r="BU52" s="74">
        <f t="shared" si="126"/>
        <v>0</v>
      </c>
      <c r="BV52" s="74">
        <f t="shared" si="126"/>
        <v>0</v>
      </c>
      <c r="BW52" s="74">
        <f t="shared" si="126"/>
        <v>0</v>
      </c>
      <c r="BX52" s="74">
        <f t="shared" si="126"/>
        <v>0</v>
      </c>
      <c r="BY52" s="74">
        <f t="shared" si="126"/>
        <v>0</v>
      </c>
      <c r="BZ52" s="74">
        <f t="shared" si="127"/>
        <v>0</v>
      </c>
      <c r="CA52" s="74">
        <f t="shared" si="127"/>
        <v>0</v>
      </c>
      <c r="CB52" s="74">
        <f t="shared" si="127"/>
        <v>0</v>
      </c>
      <c r="CC52" s="74">
        <f t="shared" si="127"/>
        <v>0</v>
      </c>
      <c r="CD52" s="74">
        <f t="shared" si="127"/>
        <v>0</v>
      </c>
      <c r="CE52" s="74">
        <f t="shared" si="127"/>
        <v>0</v>
      </c>
      <c r="CF52" s="74">
        <f t="shared" si="127"/>
        <v>0</v>
      </c>
      <c r="CG52" s="23"/>
      <c r="CH52" s="75">
        <f>+IF(EOMONTH($I52,0)=CH$11,+$C52*(1+VLOOKUP(+$G52,D!$C$18:$D$19,2)),0)</f>
        <v>0</v>
      </c>
      <c r="CI52" s="75">
        <f>+IF(EOMONTH($I52,0)=CI$11,+$C52*(1+VLOOKUP(+$G52,D!$C$18:$D$19,2)),0)</f>
        <v>0</v>
      </c>
      <c r="CJ52" s="75">
        <f>+IF(EOMONTH($I52,0)=CJ$11,+$C52*(1+VLOOKUP(+$G52,D!$C$18:$D$19,2)),0)</f>
        <v>0</v>
      </c>
      <c r="CK52" s="75">
        <f>+IF(EOMONTH($I52,0)=CK$11,+$C52*(1+VLOOKUP(+$G52,D!$C$18:$D$19,2)),0)</f>
        <v>0</v>
      </c>
      <c r="CL52" s="75">
        <f>+IF(EOMONTH($I52,0)=CL$11,+$C52*(1+VLOOKUP(+$G52,D!$C$18:$D$19,2)),0)</f>
        <v>0</v>
      </c>
      <c r="CM52" s="75">
        <f>+IF(EOMONTH($I52,0)=CM$11,+$C52*(1+VLOOKUP(+$G52,D!$C$18:$D$19,2)),0)</f>
        <v>0</v>
      </c>
      <c r="CN52" s="75">
        <f>+IF(EOMONTH($I52,0)=CN$11,+$C52*(1+VLOOKUP(+$G52,D!$C$18:$D$19,2)),0)</f>
        <v>0</v>
      </c>
      <c r="CO52" s="75">
        <f>+IF(EOMONTH($I52,0)=CO$11,+$C52*(1+VLOOKUP(+$G52,D!$C$18:$D$19,2)),0)</f>
        <v>0</v>
      </c>
      <c r="CP52" s="75">
        <f>+IF(EOMONTH($I52,0)=CP$11,+$C52*(1+VLOOKUP(+$G52,D!$C$18:$D$19,2)),0)</f>
        <v>0</v>
      </c>
      <c r="CQ52" s="75">
        <f>+IF(EOMONTH($I52,0)=CQ$11,+$C52*(1+VLOOKUP(+$G52,D!$C$18:$D$19,2)),0)</f>
        <v>0</v>
      </c>
      <c r="CR52" s="75">
        <f>+IF(EOMONTH($I52,0)=CR$11,+$C52*(1+VLOOKUP(+$G52,D!$C$18:$D$19,2)),0)</f>
        <v>0</v>
      </c>
      <c r="CS52" s="75">
        <f>+IF(EOMONTH($I52,0)=CS$11,+$C52*(1+VLOOKUP(+$G52,D!$C$18:$D$19,2)),0)</f>
        <v>0</v>
      </c>
      <c r="CT52" s="75">
        <f>+IF(EOMONTH($I52,0)=CT$11,+$C52*(1+VLOOKUP(+$G52,D!$C$18:$D$19,2)),0)</f>
        <v>0</v>
      </c>
      <c r="CU52" s="75">
        <f>+IF(EOMONTH($I52,0)=CU$11,+$C52*(1+VLOOKUP(+$G52,D!$C$18:$D$19,2)),0)</f>
        <v>0</v>
      </c>
      <c r="CV52" s="75">
        <f>+IF(EOMONTH($I52,0)=CV$11,+$C52*(1+VLOOKUP(+$G52,D!$C$18:$D$19,2)),0)</f>
        <v>0</v>
      </c>
      <c r="CW52" s="75">
        <f>+IF(EOMONTH($I52,0)=CW$11,+$C52*(1+VLOOKUP(+$G52,D!$C$18:$D$19,2)),0)</f>
        <v>0</v>
      </c>
      <c r="CX52" s="75">
        <f>+IF(EOMONTH($I52,0)=CX$11,+$C52*(1+VLOOKUP(+$G52,D!$C$18:$D$19,2)),0)</f>
        <v>0</v>
      </c>
      <c r="CY52" s="75">
        <f>+IF(EOMONTH($I52,0)=CY$11,+$C52*(1+VLOOKUP(+$G52,D!$C$18:$D$19,2)),0)</f>
        <v>6.05</v>
      </c>
      <c r="CZ52" s="75">
        <f>+IF(EOMONTH($I52,0)=CZ$11,+$C52*(1+VLOOKUP(+$G52,D!$C$18:$D$19,2)),0)</f>
        <v>0</v>
      </c>
      <c r="DA52" s="75">
        <f>+IF(EOMONTH($I52,0)=DA$11,+$C52*(1+VLOOKUP(+$G52,D!$C$18:$D$19,2)),0)</f>
        <v>0</v>
      </c>
      <c r="DB52" s="75">
        <f>+IF(EOMONTH($I52,0)=DB$11,+$C52*(1+VLOOKUP(+$G52,D!$C$18:$D$19,2)),0)</f>
        <v>0</v>
      </c>
      <c r="DC52" s="75">
        <f>+IF(EOMONTH($I52,0)=DC$11,+$C52*(1+VLOOKUP(+$G52,D!$C$18:$D$19,2)),0)</f>
        <v>0</v>
      </c>
      <c r="DD52" s="75">
        <f>+IF(EOMONTH($I52,0)=DD$11,+$C52*(1+VLOOKUP(+$G52,D!$C$18:$D$19,2)),0)</f>
        <v>0</v>
      </c>
      <c r="DE52" s="75">
        <f>+IF(EOMONTH($I52,0)=DE$11,+$C52*(1+VLOOKUP(+$G52,D!$C$18:$D$19,2)),0)</f>
        <v>0</v>
      </c>
      <c r="DF52" s="75">
        <f>+IF(EOMONTH($I52,0)=DF$11,+$C52*(1+VLOOKUP(+$G52,D!$C$18:$D$19,2)),0)</f>
        <v>0</v>
      </c>
      <c r="DG52" s="75">
        <f>+IF(EOMONTH($I52,0)=DG$11,+$C52*(1+VLOOKUP(+$G52,D!$C$18:$D$19,2)),0)</f>
        <v>0</v>
      </c>
      <c r="DH52" s="75">
        <f>+IF(EOMONTH($I52,0)=DH$11,+$C52*(1+VLOOKUP(+$G52,D!$C$18:$D$19,2)),0)</f>
        <v>0</v>
      </c>
      <c r="DI52" s="75">
        <f>+IF(EOMONTH($I52,0)=DI$11,+$C52*(1+VLOOKUP(+$G52,D!$C$18:$D$19,2)),0)</f>
        <v>0</v>
      </c>
      <c r="DJ52" s="75">
        <f>+IF(EOMONTH($I52,0)=DJ$11,+$C52*(1+VLOOKUP(+$G52,D!$C$18:$D$19,2)),0)</f>
        <v>0</v>
      </c>
      <c r="DK52" s="75">
        <f>+IF(EOMONTH($I52,0)=DK$11,+$C52*(1+VLOOKUP(+$G52,D!$C$18:$D$19,2)),0)</f>
        <v>0</v>
      </c>
      <c r="DL52" s="75">
        <f>+IF(EOMONTH($I52,0)=DL$11,+$C52*(1+VLOOKUP(+$G52,D!$C$18:$D$19,2)),0)</f>
        <v>0</v>
      </c>
      <c r="DM52" s="75">
        <f>+IF(EOMONTH($I52,0)=DM$11,+$C52*(1+VLOOKUP(+$G52,D!$C$18:$D$19,2)),0)</f>
        <v>0</v>
      </c>
      <c r="DN52" s="75">
        <f>+IF(EOMONTH($I52,0)=DN$11,+$C52*(1+VLOOKUP(+$G52,D!$C$18:$D$19,2)),0)</f>
        <v>0</v>
      </c>
      <c r="DO52" s="75">
        <f>+IF(EOMONTH($I52,0)=DO$11,+$C52*(1+VLOOKUP(+$G52,D!$C$18:$D$19,2)),0)</f>
        <v>0</v>
      </c>
      <c r="DP52" s="75">
        <f>+IF(EOMONTH($I52,0)=DP$11,+$C52*(1+VLOOKUP(+$G52,D!$C$18:$D$19,2)),0)</f>
        <v>0</v>
      </c>
      <c r="DQ52" s="75">
        <f>+IF(EOMONTH($I52,0)=DQ$11,+$C52*(1+VLOOKUP(+$G52,D!$C$18:$D$19,2)),0)</f>
        <v>0</v>
      </c>
      <c r="DR52" s="75">
        <f>+IF(EOMONTH($I52,0)=DR$11,+$C52*(1+VLOOKUP(+$G52,D!$C$18:$D$19,2)),0)</f>
        <v>0</v>
      </c>
      <c r="DS52" s="75">
        <f>+IF(EOMONTH($I52,0)=DS$11,+$C52*(1+VLOOKUP(+$G52,D!$C$18:$D$19,2)),0)</f>
        <v>0</v>
      </c>
      <c r="DT52" s="75">
        <f>+IF(EOMONTH($I52,0)=DT$11,+$C52*(1+VLOOKUP(+$G52,D!$C$18:$D$19,2)),0)</f>
        <v>0</v>
      </c>
      <c r="DU52" s="75">
        <f>+IF(EOMONTH($I52,0)=DU$11,+$C52*(1+VLOOKUP(+$G52,D!$C$18:$D$19,2)),0)</f>
        <v>0</v>
      </c>
      <c r="DV52" s="75">
        <f>+IF(EOMONTH($I52,0)=DV$11,+$C52*(1+VLOOKUP(+$G52,D!$C$18:$D$19,2)),0)</f>
        <v>0</v>
      </c>
      <c r="DW52" s="75">
        <f>+IF(EOMONTH($I52,0)=DW$11,+$C52*(1+VLOOKUP(+$G52,D!$C$18:$D$19,2)),0)</f>
        <v>0</v>
      </c>
      <c r="DX52" s="75">
        <f>+IF(EOMONTH($I52,0)=DX$11,+$C52*(1+VLOOKUP(+$G52,D!$C$18:$D$19,2)),0)</f>
        <v>0</v>
      </c>
      <c r="DY52" s="75">
        <f>+IF(EOMONTH($I52,0)=DY$11,+$C52*(1+VLOOKUP(+$G52,D!$C$18:$D$19,2)),0)</f>
        <v>0</v>
      </c>
      <c r="DZ52" s="75">
        <f>+IF(EOMONTH($I52,0)=DZ$11,+$C52*(1+VLOOKUP(+$G52,D!$C$18:$D$19,2)),0)</f>
        <v>0</v>
      </c>
      <c r="EA52" s="75">
        <f>+IF(EOMONTH($I52,0)=EA$11,+$C52*(1+VLOOKUP(+$G52,D!$C$18:$D$19,2)),0)</f>
        <v>0</v>
      </c>
      <c r="EB52" s="75">
        <f>+IF(EOMONTH($I52,0)=EB$11,+$C52*(1+VLOOKUP(+$G52,D!$C$18:$D$19,2)),0)</f>
        <v>0</v>
      </c>
      <c r="EC52" s="75">
        <f>+IF(EOMONTH($I52,0)=EC$11,+$C52*(1+VLOOKUP(+$G52,D!$C$18:$D$19,2)),0)</f>
        <v>0</v>
      </c>
      <c r="ED52" s="75">
        <f>+IF(EOMONTH($I52,0)=ED$11,+$C52*(1+VLOOKUP(+$G52,D!$C$18:$D$19,2)),0)</f>
        <v>0</v>
      </c>
      <c r="EE52" s="75">
        <f>+IF(EOMONTH($I52,0)=EE$11,+$C52*(1+VLOOKUP(+$G52,D!$C$18:$D$19,2)),0)</f>
        <v>0</v>
      </c>
      <c r="EF52" s="75">
        <f>+IF(EOMONTH($I52,0)=EF$11,+$C52*(1+VLOOKUP(+$G52,D!$C$18:$D$19,2)),0)</f>
        <v>0</v>
      </c>
      <c r="EG52" s="75">
        <f>+IF(EOMONTH($I52,0)=EG$11,+$C52*(1+VLOOKUP(+$G52,D!$C$18:$D$19,2)),0)</f>
        <v>0</v>
      </c>
      <c r="EH52" s="75">
        <f>+IF(EOMONTH($I52,0)=EH$11,+$C52*(1+VLOOKUP(+$G52,D!$C$18:$D$19,2)),0)</f>
        <v>0</v>
      </c>
      <c r="EI52" s="75">
        <f>+IF(EOMONTH($I52,0)=EI$11,+$C52*(1+VLOOKUP(+$G52,D!$C$18:$D$19,2)),0)</f>
        <v>0</v>
      </c>
      <c r="EJ52" s="75">
        <f>+IF(EOMONTH($I52,0)=EJ$11,+$C52*(1+VLOOKUP(+$G52,D!$C$18:$D$19,2)),0)</f>
        <v>0</v>
      </c>
      <c r="EK52" s="75">
        <f>+IF(EOMONTH($I52,0)=EK$11,+$C52*(1+VLOOKUP(+$G52,D!$C$18:$D$19,2)),0)</f>
        <v>0</v>
      </c>
      <c r="EL52" s="75">
        <f>+IF(EOMONTH($I52,0)=EL$11,+$C52*(1+VLOOKUP(+$G52,D!$C$18:$D$19,2)),0)</f>
        <v>0</v>
      </c>
      <c r="EM52" s="75">
        <f>+IF(EOMONTH($I52,0)=EM$11,+$C52*(1+VLOOKUP(+$G52,D!$C$18:$D$19,2)),0)</f>
        <v>0</v>
      </c>
      <c r="EN52" s="75">
        <f>+IF(EOMONTH($I52,0)=EN$11,+$C52*(1+VLOOKUP(+$G52,D!$C$18:$D$19,2)),0)</f>
        <v>0</v>
      </c>
      <c r="EO52" s="75">
        <f>+IF(EOMONTH($I52,0)=EO$11,+$C52*(1+VLOOKUP(+$G52,D!$C$18:$D$19,2)),0)</f>
        <v>0</v>
      </c>
      <c r="EP52" s="75">
        <f>+IF(EOMONTH($I52,0)=EP$11,+$C52*(1+VLOOKUP(+$G52,D!$C$18:$D$19,2)),0)</f>
        <v>0</v>
      </c>
      <c r="EQ52" s="75">
        <f>+IF(EOMONTH($I52,0)=EQ$11,+$C52*(1+VLOOKUP(+$G52,D!$C$18:$D$19,2)),0)</f>
        <v>0</v>
      </c>
      <c r="ER52" s="75">
        <f>+IF(EOMONTH($I52,0)=ER$11,+$C52*(1+VLOOKUP(+$G52,D!$C$18:$D$19,2)),0)</f>
        <v>0</v>
      </c>
      <c r="ES52" s="75">
        <f>+IF(EOMONTH($I52,0)=ES$11,+$C52*(1+VLOOKUP(+$G52,D!$C$18:$D$19,2)),0)</f>
        <v>0</v>
      </c>
      <c r="ET52" s="75">
        <f>+IF(EOMONTH($I52,0)=ET$11,+$C52*(1+VLOOKUP(+$G52,D!$C$18:$D$19,2)),0)</f>
        <v>0</v>
      </c>
      <c r="EU52" s="75">
        <f>+IF(EOMONTH($I52,0)=EU$11,+$C52*(1+VLOOKUP(+$G52,D!$C$18:$D$19,2)),0)</f>
        <v>0</v>
      </c>
      <c r="EV52" s="75">
        <f>+IF(EOMONTH($I52,0)=EV$11,+$C52*(1+VLOOKUP(+$G52,D!$C$18:$D$19,2)),0)</f>
        <v>0</v>
      </c>
      <c r="EW52" s="75">
        <f>+IF(EOMONTH($I52,0)=EW$11,+$C52*(1+VLOOKUP(+$G52,D!$C$18:$D$19,2)),0)</f>
        <v>0</v>
      </c>
      <c r="EX52" s="75">
        <f>+IF(EOMONTH($I52,0)=EX$11,+$C52*(1+VLOOKUP(+$G52,D!$C$18:$D$19,2)),0)</f>
        <v>0</v>
      </c>
      <c r="EY52" s="75">
        <f>+IF(EOMONTH($I52,0)=EY$11,+$C52*(1+VLOOKUP(+$G52,D!$C$18:$D$19,2)),0)</f>
        <v>0</v>
      </c>
      <c r="EZ52" s="75">
        <f>+IF(EOMONTH($I52,0)=EZ$11,+$C52*(1+VLOOKUP(+$G52,D!$C$18:$D$19,2)),0)</f>
        <v>0</v>
      </c>
      <c r="FA52" s="75">
        <f>+IF(EOMONTH($I52,0)=FA$11,+$C52*(1+VLOOKUP(+$G52,D!$C$18:$D$19,2)),0)</f>
        <v>0</v>
      </c>
      <c r="FB52" s="23"/>
      <c r="FC52" s="76">
        <f t="shared" si="128"/>
        <v>0</v>
      </c>
      <c r="FD52" s="76">
        <f t="shared" si="128"/>
        <v>0</v>
      </c>
      <c r="FE52" s="76">
        <f t="shared" si="128"/>
        <v>0</v>
      </c>
      <c r="FF52" s="76">
        <f t="shared" si="128"/>
        <v>0</v>
      </c>
      <c r="FG52" s="76">
        <f t="shared" si="128"/>
        <v>0</v>
      </c>
      <c r="FH52" s="76">
        <f t="shared" si="128"/>
        <v>0</v>
      </c>
      <c r="FI52" s="76">
        <f t="shared" si="128"/>
        <v>0</v>
      </c>
      <c r="FJ52" s="76">
        <f t="shared" si="128"/>
        <v>0</v>
      </c>
      <c r="FK52" s="76">
        <f t="shared" si="128"/>
        <v>0</v>
      </c>
      <c r="FL52" s="76">
        <f t="shared" si="128"/>
        <v>0</v>
      </c>
      <c r="FM52" s="76">
        <f t="shared" si="129"/>
        <v>0</v>
      </c>
      <c r="FN52" s="76">
        <f t="shared" si="129"/>
        <v>0</v>
      </c>
      <c r="FO52" s="76">
        <f t="shared" si="129"/>
        <v>0</v>
      </c>
      <c r="FP52" s="76">
        <f t="shared" si="129"/>
        <v>0</v>
      </c>
      <c r="FQ52" s="76">
        <f t="shared" si="129"/>
        <v>0</v>
      </c>
      <c r="FR52" s="76">
        <f t="shared" si="129"/>
        <v>0</v>
      </c>
      <c r="FS52" s="76">
        <f t="shared" si="129"/>
        <v>0</v>
      </c>
      <c r="FT52" s="76">
        <f t="shared" si="129"/>
        <v>0</v>
      </c>
      <c r="FU52" s="76">
        <f t="shared" si="129"/>
        <v>0.10416666666666667</v>
      </c>
      <c r="FV52" s="76">
        <f t="shared" si="129"/>
        <v>0.10416666666666667</v>
      </c>
      <c r="FW52" s="76">
        <f t="shared" si="130"/>
        <v>0.10416666666666667</v>
      </c>
      <c r="FX52" s="76">
        <f t="shared" si="130"/>
        <v>0.10416666666666667</v>
      </c>
      <c r="FY52" s="76">
        <f t="shared" si="130"/>
        <v>0.10416666666666667</v>
      </c>
      <c r="FZ52" s="76">
        <f t="shared" si="130"/>
        <v>0.10416666666666667</v>
      </c>
      <c r="GA52" s="76">
        <f t="shared" si="130"/>
        <v>0.10416666666666667</v>
      </c>
      <c r="GB52" s="76">
        <f t="shared" si="130"/>
        <v>0.10416666666666667</v>
      </c>
      <c r="GC52" s="76">
        <f t="shared" si="130"/>
        <v>0.10416666666666667</v>
      </c>
      <c r="GD52" s="76">
        <f t="shared" si="130"/>
        <v>0.10416666666666667</v>
      </c>
      <c r="GE52" s="76">
        <f t="shared" si="130"/>
        <v>0.10416666666666667</v>
      </c>
      <c r="GF52" s="76">
        <f t="shared" si="130"/>
        <v>0.10416666666666667</v>
      </c>
      <c r="GG52" s="76">
        <f t="shared" si="131"/>
        <v>0.10416666666666667</v>
      </c>
      <c r="GH52" s="76">
        <f t="shared" si="131"/>
        <v>0.10416666666666667</v>
      </c>
      <c r="GI52" s="76">
        <f t="shared" si="131"/>
        <v>0.10416666666666667</v>
      </c>
      <c r="GJ52" s="76">
        <f t="shared" si="131"/>
        <v>0.10416666666666667</v>
      </c>
      <c r="GK52" s="76">
        <f t="shared" si="131"/>
        <v>0.10416666666666667</v>
      </c>
      <c r="GL52" s="76">
        <f t="shared" si="131"/>
        <v>0.10416666666666667</v>
      </c>
      <c r="GM52" s="76">
        <f t="shared" si="131"/>
        <v>0.10416666666666667</v>
      </c>
      <c r="GN52" s="76">
        <f t="shared" si="131"/>
        <v>0.10416666666666667</v>
      </c>
      <c r="GO52" s="76">
        <f t="shared" si="131"/>
        <v>0.10416666666666667</v>
      </c>
      <c r="GP52" s="76">
        <f t="shared" si="131"/>
        <v>0.10416666666666667</v>
      </c>
      <c r="GQ52" s="76">
        <f t="shared" si="132"/>
        <v>0.10416666666666667</v>
      </c>
      <c r="GR52" s="76">
        <f t="shared" si="132"/>
        <v>0.10416666666666667</v>
      </c>
      <c r="GS52" s="76">
        <f t="shared" si="132"/>
        <v>0.10416666666666667</v>
      </c>
      <c r="GT52" s="76">
        <f t="shared" si="132"/>
        <v>0.10416666666666667</v>
      </c>
      <c r="GU52" s="76">
        <f t="shared" si="132"/>
        <v>0.10416666666666667</v>
      </c>
      <c r="GV52" s="76">
        <f t="shared" si="132"/>
        <v>0.10416666666666667</v>
      </c>
      <c r="GW52" s="76">
        <f t="shared" si="132"/>
        <v>0.10416666666666667</v>
      </c>
      <c r="GX52" s="76">
        <f t="shared" si="132"/>
        <v>0.10416666666666667</v>
      </c>
      <c r="GY52" s="76">
        <f t="shared" si="132"/>
        <v>0.10416666666666667</v>
      </c>
      <c r="GZ52" s="76">
        <f t="shared" si="132"/>
        <v>0.10416666666666667</v>
      </c>
      <c r="HA52" s="76">
        <f t="shared" si="133"/>
        <v>0.10416666666666667</v>
      </c>
      <c r="HB52" s="76">
        <f t="shared" si="133"/>
        <v>0.10416666666666667</v>
      </c>
      <c r="HC52" s="76">
        <f t="shared" si="133"/>
        <v>0.10416666666666667</v>
      </c>
      <c r="HD52" s="76">
        <f t="shared" si="133"/>
        <v>0.10416666666666667</v>
      </c>
      <c r="HE52" s="76">
        <f t="shared" si="133"/>
        <v>0.10416666666666667</v>
      </c>
      <c r="HF52" s="76">
        <f t="shared" si="133"/>
        <v>0.10416666666666667</v>
      </c>
      <c r="HG52" s="76">
        <f t="shared" si="133"/>
        <v>0.10416666666666667</v>
      </c>
      <c r="HH52" s="76">
        <f t="shared" si="133"/>
        <v>0.10416666666666667</v>
      </c>
      <c r="HI52" s="76">
        <f t="shared" si="133"/>
        <v>0.10416666666666667</v>
      </c>
      <c r="HJ52" s="76">
        <f t="shared" si="133"/>
        <v>0.10416666666666667</v>
      </c>
      <c r="HK52" s="76">
        <f t="shared" si="134"/>
        <v>0.10416666666666667</v>
      </c>
      <c r="HL52" s="76">
        <f t="shared" si="134"/>
        <v>0.10416666666666667</v>
      </c>
      <c r="HM52" s="76">
        <f t="shared" si="134"/>
        <v>0.10416666666666667</v>
      </c>
      <c r="HN52" s="76">
        <f t="shared" si="134"/>
        <v>0.10416666666666667</v>
      </c>
      <c r="HO52" s="76">
        <f t="shared" si="134"/>
        <v>0.10416666666666667</v>
      </c>
      <c r="HP52" s="76">
        <f t="shared" si="134"/>
        <v>0.10416666666666667</v>
      </c>
      <c r="HQ52" s="76">
        <f t="shared" si="134"/>
        <v>0</v>
      </c>
      <c r="HR52" s="76">
        <f t="shared" si="134"/>
        <v>0</v>
      </c>
      <c r="HS52" s="76">
        <f t="shared" si="134"/>
        <v>0</v>
      </c>
      <c r="HT52" s="76">
        <f t="shared" si="134"/>
        <v>0</v>
      </c>
      <c r="HU52" s="76">
        <f t="shared" si="134"/>
        <v>0</v>
      </c>
      <c r="HV52" s="76">
        <f t="shared" si="134"/>
        <v>0</v>
      </c>
    </row>
    <row r="53" spans="2:230" ht="15">
      <c r="B53" s="56"/>
      <c r="C53" s="13"/>
      <c r="D53" s="14"/>
      <c r="E53" s="14"/>
      <c r="F53" s="9"/>
      <c r="G53" s="7"/>
      <c r="H53" s="7"/>
      <c r="I53" s="66"/>
      <c r="J53" s="21"/>
      <c r="K53" s="22"/>
      <c r="L53" s="22"/>
      <c r="M53" s="74">
        <f>+IF(EOMONTH($D53,0)=M$11,+$C53,0)</f>
        <v>0</v>
      </c>
      <c r="N53" s="74">
        <f t="shared" si="126"/>
        <v>0</v>
      </c>
      <c r="O53" s="74">
        <f t="shared" si="126"/>
        <v>0</v>
      </c>
      <c r="P53" s="74">
        <f t="shared" si="126"/>
        <v>0</v>
      </c>
      <c r="Q53" s="74">
        <f t="shared" si="126"/>
        <v>0</v>
      </c>
      <c r="R53" s="74">
        <f t="shared" si="126"/>
        <v>0</v>
      </c>
      <c r="S53" s="74">
        <f t="shared" si="126"/>
        <v>0</v>
      </c>
      <c r="T53" s="74">
        <f t="shared" si="126"/>
        <v>0</v>
      </c>
      <c r="U53" s="74">
        <f t="shared" si="126"/>
        <v>0</v>
      </c>
      <c r="V53" s="74">
        <f t="shared" si="126"/>
        <v>0</v>
      </c>
      <c r="W53" s="74">
        <f t="shared" si="126"/>
        <v>0</v>
      </c>
      <c r="X53" s="74">
        <f t="shared" si="126"/>
        <v>0</v>
      </c>
      <c r="Y53" s="74">
        <f t="shared" si="126"/>
        <v>0</v>
      </c>
      <c r="Z53" s="74">
        <f t="shared" si="126"/>
        <v>0</v>
      </c>
      <c r="AA53" s="74">
        <f t="shared" si="126"/>
        <v>0</v>
      </c>
      <c r="AB53" s="74">
        <f t="shared" si="126"/>
        <v>0</v>
      </c>
      <c r="AC53" s="74">
        <f t="shared" si="126"/>
        <v>0</v>
      </c>
      <c r="AD53" s="74">
        <f t="shared" si="126"/>
        <v>0</v>
      </c>
      <c r="AE53" s="74">
        <f t="shared" si="126"/>
        <v>0</v>
      </c>
      <c r="AF53" s="74">
        <f t="shared" si="126"/>
        <v>0</v>
      </c>
      <c r="AG53" s="74">
        <f t="shared" si="126"/>
        <v>0</v>
      </c>
      <c r="AH53" s="74">
        <f t="shared" si="126"/>
        <v>0</v>
      </c>
      <c r="AI53" s="74">
        <f t="shared" si="126"/>
        <v>0</v>
      </c>
      <c r="AJ53" s="74">
        <f t="shared" si="126"/>
        <v>0</v>
      </c>
      <c r="AK53" s="74">
        <f t="shared" si="126"/>
        <v>0</v>
      </c>
      <c r="AL53" s="74">
        <f t="shared" si="126"/>
        <v>0</v>
      </c>
      <c r="AM53" s="74">
        <f t="shared" si="126"/>
        <v>0</v>
      </c>
      <c r="AN53" s="74">
        <f t="shared" si="126"/>
        <v>0</v>
      </c>
      <c r="AO53" s="74">
        <f t="shared" si="126"/>
        <v>0</v>
      </c>
      <c r="AP53" s="74">
        <f t="shared" si="126"/>
        <v>0</v>
      </c>
      <c r="AQ53" s="74">
        <f t="shared" si="126"/>
        <v>0</v>
      </c>
      <c r="AR53" s="74">
        <f t="shared" si="126"/>
        <v>0</v>
      </c>
      <c r="AS53" s="74">
        <f t="shared" si="126"/>
        <v>0</v>
      </c>
      <c r="AT53" s="74">
        <f t="shared" si="126"/>
        <v>0</v>
      </c>
      <c r="AU53" s="74">
        <f t="shared" si="126"/>
        <v>0</v>
      </c>
      <c r="AV53" s="74">
        <f t="shared" si="126"/>
        <v>0</v>
      </c>
      <c r="AW53" s="74">
        <f t="shared" si="126"/>
        <v>0</v>
      </c>
      <c r="AX53" s="74">
        <f t="shared" si="126"/>
        <v>0</v>
      </c>
      <c r="AY53" s="74">
        <f t="shared" si="126"/>
        <v>0</v>
      </c>
      <c r="AZ53" s="74">
        <f t="shared" si="126"/>
        <v>0</v>
      </c>
      <c r="BA53" s="74">
        <f t="shared" si="126"/>
        <v>0</v>
      </c>
      <c r="BB53" s="74">
        <f t="shared" si="126"/>
        <v>0</v>
      </c>
      <c r="BC53" s="74">
        <f t="shared" si="126"/>
        <v>0</v>
      </c>
      <c r="BD53" s="74">
        <f t="shared" si="126"/>
        <v>0</v>
      </c>
      <c r="BE53" s="74">
        <f t="shared" si="126"/>
        <v>0</v>
      </c>
      <c r="BF53" s="74">
        <f t="shared" si="126"/>
        <v>0</v>
      </c>
      <c r="BG53" s="74">
        <f t="shared" si="126"/>
        <v>0</v>
      </c>
      <c r="BH53" s="74">
        <f t="shared" si="126"/>
        <v>0</v>
      </c>
      <c r="BI53" s="74">
        <f t="shared" si="126"/>
        <v>0</v>
      </c>
      <c r="BJ53" s="74">
        <f t="shared" si="126"/>
        <v>0</v>
      </c>
      <c r="BK53" s="74">
        <f t="shared" si="126"/>
        <v>0</v>
      </c>
      <c r="BL53" s="74">
        <f t="shared" si="126"/>
        <v>0</v>
      </c>
      <c r="BM53" s="74">
        <f t="shared" si="126"/>
        <v>0</v>
      </c>
      <c r="BN53" s="74">
        <f t="shared" si="126"/>
        <v>0</v>
      </c>
      <c r="BO53" s="74">
        <f t="shared" si="126"/>
        <v>0</v>
      </c>
      <c r="BP53" s="74">
        <f t="shared" si="126"/>
        <v>0</v>
      </c>
      <c r="BQ53" s="74">
        <f t="shared" si="126"/>
        <v>0</v>
      </c>
      <c r="BR53" s="74">
        <f t="shared" si="126"/>
        <v>0</v>
      </c>
      <c r="BS53" s="74">
        <f t="shared" si="126"/>
        <v>0</v>
      </c>
      <c r="BT53" s="74">
        <f t="shared" si="126"/>
        <v>0</v>
      </c>
      <c r="BU53" s="74">
        <f t="shared" si="126"/>
        <v>0</v>
      </c>
      <c r="BV53" s="74">
        <f t="shared" si="126"/>
        <v>0</v>
      </c>
      <c r="BW53" s="74">
        <f t="shared" si="126"/>
        <v>0</v>
      </c>
      <c r="BX53" s="74">
        <f t="shared" si="126"/>
        <v>0</v>
      </c>
      <c r="BY53" s="74">
        <f t="shared" ref="BY53:CF53" si="135">+IF(EOMONTH($D53,0)=BY$11,+$C53,0)</f>
        <v>0</v>
      </c>
      <c r="BZ53" s="74">
        <f t="shared" si="135"/>
        <v>0</v>
      </c>
      <c r="CA53" s="74">
        <f t="shared" si="135"/>
        <v>0</v>
      </c>
      <c r="CB53" s="74">
        <f t="shared" si="135"/>
        <v>0</v>
      </c>
      <c r="CC53" s="74">
        <f t="shared" si="135"/>
        <v>0</v>
      </c>
      <c r="CD53" s="74">
        <f t="shared" si="135"/>
        <v>0</v>
      </c>
      <c r="CE53" s="74">
        <f t="shared" si="135"/>
        <v>0</v>
      </c>
      <c r="CF53" s="74">
        <f t="shared" si="135"/>
        <v>0</v>
      </c>
      <c r="CG53" s="23"/>
      <c r="CH53" s="75">
        <f>+IF(EOMONTH($I53,0)=CH$11,+$C53*(1+VLOOKUP(+$G53,D!$C$18:$D$19,2)),0)</f>
        <v>0</v>
      </c>
      <c r="CI53" s="75">
        <f>+IF(EOMONTH($I53,0)=CI$11,+$C53*(1+VLOOKUP(+$G53,D!$C$18:$D$19,2)),0)</f>
        <v>0</v>
      </c>
      <c r="CJ53" s="75">
        <f>+IF(EOMONTH($I53,0)=CJ$11,+$C53*(1+VLOOKUP(+$G53,D!$C$18:$D$19,2)),0)</f>
        <v>0</v>
      </c>
      <c r="CK53" s="75">
        <f>+IF(EOMONTH($I53,0)=CK$11,+$C53*(1+VLOOKUP(+$G53,D!$C$18:$D$19,2)),0)</f>
        <v>0</v>
      </c>
      <c r="CL53" s="75">
        <f>+IF(EOMONTH($I53,0)=CL$11,+$C53*(1+VLOOKUP(+$G53,D!$C$18:$D$19,2)),0)</f>
        <v>0</v>
      </c>
      <c r="CM53" s="75">
        <f>+IF(EOMONTH($I53,0)=CM$11,+$C53*(1+VLOOKUP(+$G53,D!$C$18:$D$19,2)),0)</f>
        <v>0</v>
      </c>
      <c r="CN53" s="75">
        <f>+IF(EOMONTH($I53,0)=CN$11,+$C53*(1+VLOOKUP(+$G53,D!$C$18:$D$19,2)),0)</f>
        <v>0</v>
      </c>
      <c r="CO53" s="75">
        <f>+IF(EOMONTH($I53,0)=CO$11,+$C53*(1+VLOOKUP(+$G53,D!$C$18:$D$19,2)),0)</f>
        <v>0</v>
      </c>
      <c r="CP53" s="75">
        <f>+IF(EOMONTH($I53,0)=CP$11,+$C53*(1+VLOOKUP(+$G53,D!$C$18:$D$19,2)),0)</f>
        <v>0</v>
      </c>
      <c r="CQ53" s="75">
        <f>+IF(EOMONTH($I53,0)=CQ$11,+$C53*(1+VLOOKUP(+$G53,D!$C$18:$D$19,2)),0)</f>
        <v>0</v>
      </c>
      <c r="CR53" s="75">
        <f>+IF(EOMONTH($I53,0)=CR$11,+$C53*(1+VLOOKUP(+$G53,D!$C$18:$D$19,2)),0)</f>
        <v>0</v>
      </c>
      <c r="CS53" s="75">
        <f>+IF(EOMONTH($I53,0)=CS$11,+$C53*(1+VLOOKUP(+$G53,D!$C$18:$D$19,2)),0)</f>
        <v>0</v>
      </c>
      <c r="CT53" s="75">
        <f>+IF(EOMONTH($I53,0)=CT$11,+$C53*(1+VLOOKUP(+$G53,D!$C$18:$D$19,2)),0)</f>
        <v>0</v>
      </c>
      <c r="CU53" s="75">
        <f>+IF(EOMONTH($I53,0)=CU$11,+$C53*(1+VLOOKUP(+$G53,D!$C$18:$D$19,2)),0)</f>
        <v>0</v>
      </c>
      <c r="CV53" s="75">
        <f>+IF(EOMONTH($I53,0)=CV$11,+$C53*(1+VLOOKUP(+$G53,D!$C$18:$D$19,2)),0)</f>
        <v>0</v>
      </c>
      <c r="CW53" s="75">
        <f>+IF(EOMONTH($I53,0)=CW$11,+$C53*(1+VLOOKUP(+$G53,D!$C$18:$D$19,2)),0)</f>
        <v>0</v>
      </c>
      <c r="CX53" s="75">
        <f>+IF(EOMONTH($I53,0)=CX$11,+$C53*(1+VLOOKUP(+$G53,D!$C$18:$D$19,2)),0)</f>
        <v>0</v>
      </c>
      <c r="CY53" s="75">
        <f>+IF(EOMONTH($I53,0)=CY$11,+$C53*(1+VLOOKUP(+$G53,D!$C$18:$D$19,2)),0)</f>
        <v>0</v>
      </c>
      <c r="CZ53" s="75">
        <f>+IF(EOMONTH($I53,0)=CZ$11,+$C53*(1+VLOOKUP(+$G53,D!$C$18:$D$19,2)),0)</f>
        <v>0</v>
      </c>
      <c r="DA53" s="75">
        <f>+IF(EOMONTH($I53,0)=DA$11,+$C53*(1+VLOOKUP(+$G53,D!$C$18:$D$19,2)),0)</f>
        <v>0</v>
      </c>
      <c r="DB53" s="75">
        <f>+IF(EOMONTH($I53,0)=DB$11,+$C53*(1+VLOOKUP(+$G53,D!$C$18:$D$19,2)),0)</f>
        <v>0</v>
      </c>
      <c r="DC53" s="75">
        <f>+IF(EOMONTH($I53,0)=DC$11,+$C53*(1+VLOOKUP(+$G53,D!$C$18:$D$19,2)),0)</f>
        <v>0</v>
      </c>
      <c r="DD53" s="75">
        <f>+IF(EOMONTH($I53,0)=DD$11,+$C53*(1+VLOOKUP(+$G53,D!$C$18:$D$19,2)),0)</f>
        <v>0</v>
      </c>
      <c r="DE53" s="75">
        <f>+IF(EOMONTH($I53,0)=DE$11,+$C53*(1+VLOOKUP(+$G53,D!$C$18:$D$19,2)),0)</f>
        <v>0</v>
      </c>
      <c r="DF53" s="75">
        <f>+IF(EOMONTH($I53,0)=DF$11,+$C53*(1+VLOOKUP(+$G53,D!$C$18:$D$19,2)),0)</f>
        <v>0</v>
      </c>
      <c r="DG53" s="75">
        <f>+IF(EOMONTH($I53,0)=DG$11,+$C53*(1+VLOOKUP(+$G53,D!$C$18:$D$19,2)),0)</f>
        <v>0</v>
      </c>
      <c r="DH53" s="75">
        <f>+IF(EOMONTH($I53,0)=DH$11,+$C53*(1+VLOOKUP(+$G53,D!$C$18:$D$19,2)),0)</f>
        <v>0</v>
      </c>
      <c r="DI53" s="75">
        <f>+IF(EOMONTH($I53,0)=DI$11,+$C53*(1+VLOOKUP(+$G53,D!$C$18:$D$19,2)),0)</f>
        <v>0</v>
      </c>
      <c r="DJ53" s="75">
        <f>+IF(EOMONTH($I53,0)=DJ$11,+$C53*(1+VLOOKUP(+$G53,D!$C$18:$D$19,2)),0)</f>
        <v>0</v>
      </c>
      <c r="DK53" s="75">
        <f>+IF(EOMONTH($I53,0)=DK$11,+$C53*(1+VLOOKUP(+$G53,D!$C$18:$D$19,2)),0)</f>
        <v>0</v>
      </c>
      <c r="DL53" s="75">
        <f>+IF(EOMONTH($I53,0)=DL$11,+$C53*(1+VLOOKUP(+$G53,D!$C$18:$D$19,2)),0)</f>
        <v>0</v>
      </c>
      <c r="DM53" s="75">
        <f>+IF(EOMONTH($I53,0)=DM$11,+$C53*(1+VLOOKUP(+$G53,D!$C$18:$D$19,2)),0)</f>
        <v>0</v>
      </c>
      <c r="DN53" s="75">
        <f>+IF(EOMONTH($I53,0)=DN$11,+$C53*(1+VLOOKUP(+$G53,D!$C$18:$D$19,2)),0)</f>
        <v>0</v>
      </c>
      <c r="DO53" s="75">
        <f>+IF(EOMONTH($I53,0)=DO$11,+$C53*(1+VLOOKUP(+$G53,D!$C$18:$D$19,2)),0)</f>
        <v>0</v>
      </c>
      <c r="DP53" s="75">
        <f>+IF(EOMONTH($I53,0)=DP$11,+$C53*(1+VLOOKUP(+$G53,D!$C$18:$D$19,2)),0)</f>
        <v>0</v>
      </c>
      <c r="DQ53" s="75">
        <f>+IF(EOMONTH($I53,0)=DQ$11,+$C53*(1+VLOOKUP(+$G53,D!$C$18:$D$19,2)),0)</f>
        <v>0</v>
      </c>
      <c r="DR53" s="75">
        <f>+IF(EOMONTH($I53,0)=DR$11,+$C53*(1+VLOOKUP(+$G53,D!$C$18:$D$19,2)),0)</f>
        <v>0</v>
      </c>
      <c r="DS53" s="75">
        <f>+IF(EOMONTH($I53,0)=DS$11,+$C53*(1+VLOOKUP(+$G53,D!$C$18:$D$19,2)),0)</f>
        <v>0</v>
      </c>
      <c r="DT53" s="75">
        <f>+IF(EOMONTH($I53,0)=DT$11,+$C53*(1+VLOOKUP(+$G53,D!$C$18:$D$19,2)),0)</f>
        <v>0</v>
      </c>
      <c r="DU53" s="75">
        <f>+IF(EOMONTH($I53,0)=DU$11,+$C53*(1+VLOOKUP(+$G53,D!$C$18:$D$19,2)),0)</f>
        <v>0</v>
      </c>
      <c r="DV53" s="75">
        <f>+IF(EOMONTH($I53,0)=DV$11,+$C53*(1+VLOOKUP(+$G53,D!$C$18:$D$19,2)),0)</f>
        <v>0</v>
      </c>
      <c r="DW53" s="75">
        <f>+IF(EOMONTH($I53,0)=DW$11,+$C53*(1+VLOOKUP(+$G53,D!$C$18:$D$19,2)),0)</f>
        <v>0</v>
      </c>
      <c r="DX53" s="75">
        <f>+IF(EOMONTH($I53,0)=DX$11,+$C53*(1+VLOOKUP(+$G53,D!$C$18:$D$19,2)),0)</f>
        <v>0</v>
      </c>
      <c r="DY53" s="75">
        <f>+IF(EOMONTH($I53,0)=DY$11,+$C53*(1+VLOOKUP(+$G53,D!$C$18:$D$19,2)),0)</f>
        <v>0</v>
      </c>
      <c r="DZ53" s="75">
        <f>+IF(EOMONTH($I53,0)=DZ$11,+$C53*(1+VLOOKUP(+$G53,D!$C$18:$D$19,2)),0)</f>
        <v>0</v>
      </c>
      <c r="EA53" s="75">
        <f>+IF(EOMONTH($I53,0)=EA$11,+$C53*(1+VLOOKUP(+$G53,D!$C$18:$D$19,2)),0)</f>
        <v>0</v>
      </c>
      <c r="EB53" s="75">
        <f>+IF(EOMONTH($I53,0)=EB$11,+$C53*(1+VLOOKUP(+$G53,D!$C$18:$D$19,2)),0)</f>
        <v>0</v>
      </c>
      <c r="EC53" s="75">
        <f>+IF(EOMONTH($I53,0)=EC$11,+$C53*(1+VLOOKUP(+$G53,D!$C$18:$D$19,2)),0)</f>
        <v>0</v>
      </c>
      <c r="ED53" s="75">
        <f>+IF(EOMONTH($I53,0)=ED$11,+$C53*(1+VLOOKUP(+$G53,D!$C$18:$D$19,2)),0)</f>
        <v>0</v>
      </c>
      <c r="EE53" s="75">
        <f>+IF(EOMONTH($I53,0)=EE$11,+$C53*(1+VLOOKUP(+$G53,D!$C$18:$D$19,2)),0)</f>
        <v>0</v>
      </c>
      <c r="EF53" s="75">
        <f>+IF(EOMONTH($I53,0)=EF$11,+$C53*(1+VLOOKUP(+$G53,D!$C$18:$D$19,2)),0)</f>
        <v>0</v>
      </c>
      <c r="EG53" s="75">
        <f>+IF(EOMONTH($I53,0)=EG$11,+$C53*(1+VLOOKUP(+$G53,D!$C$18:$D$19,2)),0)</f>
        <v>0</v>
      </c>
      <c r="EH53" s="75">
        <f>+IF(EOMONTH($I53,0)=EH$11,+$C53*(1+VLOOKUP(+$G53,D!$C$18:$D$19,2)),0)</f>
        <v>0</v>
      </c>
      <c r="EI53" s="75">
        <f>+IF(EOMONTH($I53,0)=EI$11,+$C53*(1+VLOOKUP(+$G53,D!$C$18:$D$19,2)),0)</f>
        <v>0</v>
      </c>
      <c r="EJ53" s="75">
        <f>+IF(EOMONTH($I53,0)=EJ$11,+$C53*(1+VLOOKUP(+$G53,D!$C$18:$D$19,2)),0)</f>
        <v>0</v>
      </c>
      <c r="EK53" s="75">
        <f>+IF(EOMONTH($I53,0)=EK$11,+$C53*(1+VLOOKUP(+$G53,D!$C$18:$D$19,2)),0)</f>
        <v>0</v>
      </c>
      <c r="EL53" s="75">
        <f>+IF(EOMONTH($I53,0)=EL$11,+$C53*(1+VLOOKUP(+$G53,D!$C$18:$D$19,2)),0)</f>
        <v>0</v>
      </c>
      <c r="EM53" s="75">
        <f>+IF(EOMONTH($I53,0)=EM$11,+$C53*(1+VLOOKUP(+$G53,D!$C$18:$D$19,2)),0)</f>
        <v>0</v>
      </c>
      <c r="EN53" s="75">
        <f>+IF(EOMONTH($I53,0)=EN$11,+$C53*(1+VLOOKUP(+$G53,D!$C$18:$D$19,2)),0)</f>
        <v>0</v>
      </c>
      <c r="EO53" s="75">
        <f>+IF(EOMONTH($I53,0)=EO$11,+$C53*(1+VLOOKUP(+$G53,D!$C$18:$D$19,2)),0)</f>
        <v>0</v>
      </c>
      <c r="EP53" s="75">
        <f>+IF(EOMONTH($I53,0)=EP$11,+$C53*(1+VLOOKUP(+$G53,D!$C$18:$D$19,2)),0)</f>
        <v>0</v>
      </c>
      <c r="EQ53" s="75">
        <f>+IF(EOMONTH($I53,0)=EQ$11,+$C53*(1+VLOOKUP(+$G53,D!$C$18:$D$19,2)),0)</f>
        <v>0</v>
      </c>
      <c r="ER53" s="75">
        <f>+IF(EOMONTH($I53,0)=ER$11,+$C53*(1+VLOOKUP(+$G53,D!$C$18:$D$19,2)),0)</f>
        <v>0</v>
      </c>
      <c r="ES53" s="75">
        <f>+IF(EOMONTH($I53,0)=ES$11,+$C53*(1+VLOOKUP(+$G53,D!$C$18:$D$19,2)),0)</f>
        <v>0</v>
      </c>
      <c r="ET53" s="75">
        <f>+IF(EOMONTH($I53,0)=ET$11,+$C53*(1+VLOOKUP(+$G53,D!$C$18:$D$19,2)),0)</f>
        <v>0</v>
      </c>
      <c r="EU53" s="75">
        <f>+IF(EOMONTH($I53,0)=EU$11,+$C53*(1+VLOOKUP(+$G53,D!$C$18:$D$19,2)),0)</f>
        <v>0</v>
      </c>
      <c r="EV53" s="75">
        <f>+IF(EOMONTH($I53,0)=EV$11,+$C53*(1+VLOOKUP(+$G53,D!$C$18:$D$19,2)),0)</f>
        <v>0</v>
      </c>
      <c r="EW53" s="75">
        <f>+IF(EOMONTH($I53,0)=EW$11,+$C53*(1+VLOOKUP(+$G53,D!$C$18:$D$19,2)),0)</f>
        <v>0</v>
      </c>
      <c r="EX53" s="75">
        <f>+IF(EOMONTH($I53,0)=EX$11,+$C53*(1+VLOOKUP(+$G53,D!$C$18:$D$19,2)),0)</f>
        <v>0</v>
      </c>
      <c r="EY53" s="75">
        <f>+IF(EOMONTH($I53,0)=EY$11,+$C53*(1+VLOOKUP(+$G53,D!$C$18:$D$19,2)),0)</f>
        <v>0</v>
      </c>
      <c r="EZ53" s="75">
        <f>+IF(EOMONTH($I53,0)=EZ$11,+$C53*(1+VLOOKUP(+$G53,D!$C$18:$D$19,2)),0)</f>
        <v>0</v>
      </c>
      <c r="FA53" s="75">
        <f>+IF(EOMONTH($I53,0)=FA$11,+$C53*(1+VLOOKUP(+$G53,D!$C$18:$D$19,2)),0)</f>
        <v>0</v>
      </c>
      <c r="FB53" s="23"/>
      <c r="FC53" s="76">
        <f t="shared" si="128"/>
        <v>0</v>
      </c>
      <c r="FD53" s="76">
        <f t="shared" si="128"/>
        <v>0</v>
      </c>
      <c r="FE53" s="76">
        <f t="shared" si="128"/>
        <v>0</v>
      </c>
      <c r="FF53" s="76">
        <f t="shared" si="128"/>
        <v>0</v>
      </c>
      <c r="FG53" s="76">
        <f t="shared" si="128"/>
        <v>0</v>
      </c>
      <c r="FH53" s="76">
        <f t="shared" si="128"/>
        <v>0</v>
      </c>
      <c r="FI53" s="76">
        <f t="shared" si="128"/>
        <v>0</v>
      </c>
      <c r="FJ53" s="76">
        <f t="shared" si="128"/>
        <v>0</v>
      </c>
      <c r="FK53" s="76">
        <f t="shared" si="128"/>
        <v>0</v>
      </c>
      <c r="FL53" s="76">
        <f t="shared" si="128"/>
        <v>0</v>
      </c>
      <c r="FM53" s="76">
        <f t="shared" si="129"/>
        <v>0</v>
      </c>
      <c r="FN53" s="76">
        <f t="shared" si="129"/>
        <v>0</v>
      </c>
      <c r="FO53" s="76">
        <f t="shared" si="129"/>
        <v>0</v>
      </c>
      <c r="FP53" s="76">
        <f t="shared" si="129"/>
        <v>0</v>
      </c>
      <c r="FQ53" s="76">
        <f t="shared" si="129"/>
        <v>0</v>
      </c>
      <c r="FR53" s="76">
        <f t="shared" si="129"/>
        <v>0</v>
      </c>
      <c r="FS53" s="76">
        <f t="shared" si="129"/>
        <v>0</v>
      </c>
      <c r="FT53" s="76">
        <f t="shared" si="129"/>
        <v>0</v>
      </c>
      <c r="FU53" s="76">
        <f t="shared" si="129"/>
        <v>0</v>
      </c>
      <c r="FV53" s="76">
        <f t="shared" si="129"/>
        <v>0</v>
      </c>
      <c r="FW53" s="76">
        <f t="shared" si="130"/>
        <v>0</v>
      </c>
      <c r="FX53" s="76">
        <f t="shared" si="130"/>
        <v>0</v>
      </c>
      <c r="FY53" s="76">
        <f t="shared" si="130"/>
        <v>0</v>
      </c>
      <c r="FZ53" s="76">
        <f t="shared" si="130"/>
        <v>0</v>
      </c>
      <c r="GA53" s="76">
        <f t="shared" si="130"/>
        <v>0</v>
      </c>
      <c r="GB53" s="76">
        <f t="shared" si="130"/>
        <v>0</v>
      </c>
      <c r="GC53" s="76">
        <f t="shared" si="130"/>
        <v>0</v>
      </c>
      <c r="GD53" s="76">
        <f t="shared" si="130"/>
        <v>0</v>
      </c>
      <c r="GE53" s="76">
        <f t="shared" si="130"/>
        <v>0</v>
      </c>
      <c r="GF53" s="76">
        <f t="shared" si="130"/>
        <v>0</v>
      </c>
      <c r="GG53" s="76">
        <f t="shared" si="131"/>
        <v>0</v>
      </c>
      <c r="GH53" s="76">
        <f t="shared" si="131"/>
        <v>0</v>
      </c>
      <c r="GI53" s="76">
        <f t="shared" si="131"/>
        <v>0</v>
      </c>
      <c r="GJ53" s="76">
        <f t="shared" si="131"/>
        <v>0</v>
      </c>
      <c r="GK53" s="76">
        <f t="shared" si="131"/>
        <v>0</v>
      </c>
      <c r="GL53" s="76">
        <f t="shared" si="131"/>
        <v>0</v>
      </c>
      <c r="GM53" s="76">
        <f t="shared" si="131"/>
        <v>0</v>
      </c>
      <c r="GN53" s="76">
        <f t="shared" si="131"/>
        <v>0</v>
      </c>
      <c r="GO53" s="76">
        <f t="shared" si="131"/>
        <v>0</v>
      </c>
      <c r="GP53" s="76">
        <f t="shared" si="131"/>
        <v>0</v>
      </c>
      <c r="GQ53" s="76">
        <f t="shared" si="132"/>
        <v>0</v>
      </c>
      <c r="GR53" s="76">
        <f t="shared" si="132"/>
        <v>0</v>
      </c>
      <c r="GS53" s="76">
        <f t="shared" si="132"/>
        <v>0</v>
      </c>
      <c r="GT53" s="76">
        <f t="shared" si="132"/>
        <v>0</v>
      </c>
      <c r="GU53" s="76">
        <f t="shared" si="132"/>
        <v>0</v>
      </c>
      <c r="GV53" s="76">
        <f t="shared" si="132"/>
        <v>0</v>
      </c>
      <c r="GW53" s="76">
        <f t="shared" si="132"/>
        <v>0</v>
      </c>
      <c r="GX53" s="76">
        <f t="shared" si="132"/>
        <v>0</v>
      </c>
      <c r="GY53" s="76">
        <f t="shared" si="132"/>
        <v>0</v>
      </c>
      <c r="GZ53" s="76">
        <f t="shared" si="132"/>
        <v>0</v>
      </c>
      <c r="HA53" s="76">
        <f t="shared" si="133"/>
        <v>0</v>
      </c>
      <c r="HB53" s="76">
        <f t="shared" si="133"/>
        <v>0</v>
      </c>
      <c r="HC53" s="76">
        <f t="shared" si="133"/>
        <v>0</v>
      </c>
      <c r="HD53" s="76">
        <f t="shared" si="133"/>
        <v>0</v>
      </c>
      <c r="HE53" s="76">
        <f t="shared" si="133"/>
        <v>0</v>
      </c>
      <c r="HF53" s="76">
        <f t="shared" si="133"/>
        <v>0</v>
      </c>
      <c r="HG53" s="76">
        <f t="shared" si="133"/>
        <v>0</v>
      </c>
      <c r="HH53" s="76">
        <f t="shared" si="133"/>
        <v>0</v>
      </c>
      <c r="HI53" s="76">
        <f t="shared" si="133"/>
        <v>0</v>
      </c>
      <c r="HJ53" s="76">
        <f t="shared" si="133"/>
        <v>0</v>
      </c>
      <c r="HK53" s="76">
        <f t="shared" si="134"/>
        <v>0</v>
      </c>
      <c r="HL53" s="76">
        <f t="shared" si="134"/>
        <v>0</v>
      </c>
      <c r="HM53" s="76">
        <f t="shared" si="134"/>
        <v>0</v>
      </c>
      <c r="HN53" s="76">
        <f t="shared" si="134"/>
        <v>0</v>
      </c>
      <c r="HO53" s="76">
        <f t="shared" si="134"/>
        <v>0</v>
      </c>
      <c r="HP53" s="76">
        <f t="shared" si="134"/>
        <v>0</v>
      </c>
      <c r="HQ53" s="76">
        <f t="shared" si="134"/>
        <v>0</v>
      </c>
      <c r="HR53" s="76">
        <f t="shared" si="134"/>
        <v>0</v>
      </c>
      <c r="HS53" s="76">
        <f t="shared" si="134"/>
        <v>0</v>
      </c>
      <c r="HT53" s="76">
        <f t="shared" si="134"/>
        <v>0</v>
      </c>
      <c r="HU53" s="76">
        <f t="shared" si="134"/>
        <v>0</v>
      </c>
      <c r="HV53" s="76">
        <f t="shared" si="134"/>
        <v>0</v>
      </c>
    </row>
    <row r="54" spans="2:230" ht="12.75" thickBot="1">
      <c r="B54" s="277" t="s">
        <v>41</v>
      </c>
      <c r="C54" s="281">
        <f>SUM(C50:C53)</f>
        <v>40</v>
      </c>
      <c r="D54" s="8"/>
      <c r="E54" s="8"/>
      <c r="F54" s="8"/>
      <c r="G54" s="8"/>
      <c r="H54" s="8"/>
      <c r="I54" s="851"/>
      <c r="J54" s="8"/>
      <c r="K54" s="8"/>
      <c r="L54" s="74"/>
      <c r="M54" s="62">
        <f t="shared" ref="M54:BX54" si="136">SUM(M50:M53)</f>
        <v>0</v>
      </c>
      <c r="N54" s="62">
        <f t="shared" si="136"/>
        <v>0</v>
      </c>
      <c r="O54" s="62">
        <f t="shared" si="136"/>
        <v>0</v>
      </c>
      <c r="P54" s="62">
        <f t="shared" si="136"/>
        <v>0</v>
      </c>
      <c r="Q54" s="62">
        <f t="shared" si="136"/>
        <v>0</v>
      </c>
      <c r="R54" s="62">
        <f t="shared" si="136"/>
        <v>0</v>
      </c>
      <c r="S54" s="62">
        <f t="shared" si="136"/>
        <v>0</v>
      </c>
      <c r="T54" s="62">
        <f t="shared" si="136"/>
        <v>0</v>
      </c>
      <c r="U54" s="62">
        <f t="shared" si="136"/>
        <v>0</v>
      </c>
      <c r="V54" s="62">
        <f t="shared" si="136"/>
        <v>0</v>
      </c>
      <c r="W54" s="62">
        <f t="shared" si="136"/>
        <v>0</v>
      </c>
      <c r="X54" s="62">
        <f t="shared" si="136"/>
        <v>0</v>
      </c>
      <c r="Y54" s="62">
        <f t="shared" si="136"/>
        <v>0</v>
      </c>
      <c r="Z54" s="62">
        <f t="shared" si="136"/>
        <v>0</v>
      </c>
      <c r="AA54" s="62">
        <f t="shared" si="136"/>
        <v>0</v>
      </c>
      <c r="AB54" s="62">
        <f t="shared" si="136"/>
        <v>20</v>
      </c>
      <c r="AC54" s="62">
        <f t="shared" si="136"/>
        <v>0</v>
      </c>
      <c r="AD54" s="62">
        <f t="shared" si="136"/>
        <v>20</v>
      </c>
      <c r="AE54" s="62">
        <f t="shared" si="136"/>
        <v>0</v>
      </c>
      <c r="AF54" s="62">
        <f t="shared" si="136"/>
        <v>0</v>
      </c>
      <c r="AG54" s="62">
        <f t="shared" si="136"/>
        <v>0</v>
      </c>
      <c r="AH54" s="62">
        <f t="shared" si="136"/>
        <v>0</v>
      </c>
      <c r="AI54" s="62">
        <f t="shared" si="136"/>
        <v>0</v>
      </c>
      <c r="AJ54" s="62">
        <f t="shared" si="136"/>
        <v>0</v>
      </c>
      <c r="AK54" s="62">
        <f t="shared" si="136"/>
        <v>0</v>
      </c>
      <c r="AL54" s="62">
        <f t="shared" si="136"/>
        <v>0</v>
      </c>
      <c r="AM54" s="62">
        <f t="shared" si="136"/>
        <v>0</v>
      </c>
      <c r="AN54" s="62">
        <f t="shared" si="136"/>
        <v>0</v>
      </c>
      <c r="AO54" s="62">
        <f t="shared" si="136"/>
        <v>0</v>
      </c>
      <c r="AP54" s="62">
        <f t="shared" si="136"/>
        <v>0</v>
      </c>
      <c r="AQ54" s="62">
        <f t="shared" si="136"/>
        <v>0</v>
      </c>
      <c r="AR54" s="62">
        <f t="shared" si="136"/>
        <v>0</v>
      </c>
      <c r="AS54" s="62">
        <f t="shared" si="136"/>
        <v>0</v>
      </c>
      <c r="AT54" s="62">
        <f t="shared" si="136"/>
        <v>0</v>
      </c>
      <c r="AU54" s="62">
        <f t="shared" si="136"/>
        <v>0</v>
      </c>
      <c r="AV54" s="62">
        <f t="shared" si="136"/>
        <v>0</v>
      </c>
      <c r="AW54" s="62">
        <f t="shared" si="136"/>
        <v>0</v>
      </c>
      <c r="AX54" s="62">
        <f t="shared" si="136"/>
        <v>0</v>
      </c>
      <c r="AY54" s="62">
        <f t="shared" si="136"/>
        <v>0</v>
      </c>
      <c r="AZ54" s="62">
        <f t="shared" si="136"/>
        <v>0</v>
      </c>
      <c r="BA54" s="62">
        <f t="shared" si="136"/>
        <v>0</v>
      </c>
      <c r="BB54" s="62">
        <f t="shared" si="136"/>
        <v>0</v>
      </c>
      <c r="BC54" s="62">
        <f t="shared" si="136"/>
        <v>0</v>
      </c>
      <c r="BD54" s="62">
        <f t="shared" si="136"/>
        <v>0</v>
      </c>
      <c r="BE54" s="62">
        <f t="shared" si="136"/>
        <v>0</v>
      </c>
      <c r="BF54" s="62">
        <f t="shared" si="136"/>
        <v>0</v>
      </c>
      <c r="BG54" s="62">
        <f t="shared" si="136"/>
        <v>0</v>
      </c>
      <c r="BH54" s="62">
        <f t="shared" si="136"/>
        <v>0</v>
      </c>
      <c r="BI54" s="62">
        <f t="shared" si="136"/>
        <v>0</v>
      </c>
      <c r="BJ54" s="62">
        <f t="shared" si="136"/>
        <v>0</v>
      </c>
      <c r="BK54" s="62">
        <f t="shared" si="136"/>
        <v>0</v>
      </c>
      <c r="BL54" s="62">
        <f t="shared" si="136"/>
        <v>0</v>
      </c>
      <c r="BM54" s="62">
        <f t="shared" si="136"/>
        <v>0</v>
      </c>
      <c r="BN54" s="62">
        <f t="shared" si="136"/>
        <v>0</v>
      </c>
      <c r="BO54" s="62">
        <f t="shared" si="136"/>
        <v>0</v>
      </c>
      <c r="BP54" s="62">
        <f t="shared" si="136"/>
        <v>0</v>
      </c>
      <c r="BQ54" s="62">
        <f t="shared" si="136"/>
        <v>0</v>
      </c>
      <c r="BR54" s="62">
        <f t="shared" si="136"/>
        <v>0</v>
      </c>
      <c r="BS54" s="62">
        <f t="shared" si="136"/>
        <v>0</v>
      </c>
      <c r="BT54" s="62">
        <f t="shared" si="136"/>
        <v>0</v>
      </c>
      <c r="BU54" s="62">
        <f t="shared" si="136"/>
        <v>0</v>
      </c>
      <c r="BV54" s="62">
        <f t="shared" si="136"/>
        <v>0</v>
      </c>
      <c r="BW54" s="62">
        <f t="shared" si="136"/>
        <v>0</v>
      </c>
      <c r="BX54" s="62">
        <f t="shared" si="136"/>
        <v>0</v>
      </c>
      <c r="BY54" s="62">
        <f t="shared" ref="BY54:CI54" si="137">SUM(BY50:BY53)</f>
        <v>0</v>
      </c>
      <c r="BZ54" s="62">
        <f t="shared" si="137"/>
        <v>0</v>
      </c>
      <c r="CA54" s="62">
        <f t="shared" si="137"/>
        <v>0</v>
      </c>
      <c r="CB54" s="62">
        <f t="shared" si="137"/>
        <v>0</v>
      </c>
      <c r="CC54" s="62">
        <f t="shared" si="137"/>
        <v>0</v>
      </c>
      <c r="CD54" s="62">
        <f t="shared" si="137"/>
        <v>0</v>
      </c>
      <c r="CE54" s="62">
        <f t="shared" si="137"/>
        <v>0</v>
      </c>
      <c r="CF54" s="62">
        <f t="shared" si="137"/>
        <v>0</v>
      </c>
      <c r="CG54" s="23"/>
      <c r="CH54" s="63">
        <f t="shared" si="137"/>
        <v>0</v>
      </c>
      <c r="CI54" s="63">
        <f t="shared" si="137"/>
        <v>0</v>
      </c>
      <c r="CJ54" s="63">
        <f t="shared" ref="CJ54:DO54" si="138">SUM(CJ50:CJ53)</f>
        <v>0</v>
      </c>
      <c r="CK54" s="63">
        <f t="shared" si="138"/>
        <v>0</v>
      </c>
      <c r="CL54" s="63">
        <f t="shared" si="138"/>
        <v>0</v>
      </c>
      <c r="CM54" s="63">
        <f t="shared" si="138"/>
        <v>0</v>
      </c>
      <c r="CN54" s="63">
        <f t="shared" si="138"/>
        <v>0</v>
      </c>
      <c r="CO54" s="63">
        <f t="shared" si="138"/>
        <v>0</v>
      </c>
      <c r="CP54" s="63">
        <f t="shared" si="138"/>
        <v>0</v>
      </c>
      <c r="CQ54" s="63">
        <f t="shared" si="138"/>
        <v>0</v>
      </c>
      <c r="CR54" s="63">
        <f t="shared" si="138"/>
        <v>0</v>
      </c>
      <c r="CS54" s="63">
        <f t="shared" si="138"/>
        <v>0</v>
      </c>
      <c r="CT54" s="63">
        <f t="shared" si="138"/>
        <v>0</v>
      </c>
      <c r="CU54" s="63">
        <f t="shared" si="138"/>
        <v>0</v>
      </c>
      <c r="CV54" s="63">
        <f t="shared" si="138"/>
        <v>0</v>
      </c>
      <c r="CW54" s="63">
        <f t="shared" si="138"/>
        <v>0</v>
      </c>
      <c r="CX54" s="63">
        <f t="shared" si="138"/>
        <v>0</v>
      </c>
      <c r="CY54" s="63">
        <f t="shared" si="138"/>
        <v>44.199999999999996</v>
      </c>
      <c r="CZ54" s="63">
        <f t="shared" si="138"/>
        <v>0</v>
      </c>
      <c r="DA54" s="63">
        <f t="shared" si="138"/>
        <v>0</v>
      </c>
      <c r="DB54" s="63">
        <f t="shared" si="138"/>
        <v>0</v>
      </c>
      <c r="DC54" s="63">
        <f t="shared" si="138"/>
        <v>0</v>
      </c>
      <c r="DD54" s="63">
        <f t="shared" si="138"/>
        <v>0</v>
      </c>
      <c r="DE54" s="63">
        <f t="shared" si="138"/>
        <v>0</v>
      </c>
      <c r="DF54" s="63">
        <f t="shared" si="138"/>
        <v>0</v>
      </c>
      <c r="DG54" s="63">
        <f t="shared" si="138"/>
        <v>0</v>
      </c>
      <c r="DH54" s="63">
        <f t="shared" si="138"/>
        <v>0</v>
      </c>
      <c r="DI54" s="63">
        <f t="shared" si="138"/>
        <v>0</v>
      </c>
      <c r="DJ54" s="63">
        <f t="shared" si="138"/>
        <v>0</v>
      </c>
      <c r="DK54" s="63">
        <f t="shared" si="138"/>
        <v>0</v>
      </c>
      <c r="DL54" s="63">
        <f t="shared" si="138"/>
        <v>0</v>
      </c>
      <c r="DM54" s="63">
        <f t="shared" si="138"/>
        <v>0</v>
      </c>
      <c r="DN54" s="63">
        <f t="shared" si="138"/>
        <v>0</v>
      </c>
      <c r="DO54" s="63">
        <f t="shared" si="138"/>
        <v>0</v>
      </c>
      <c r="DP54" s="63">
        <f t="shared" ref="DP54:EU54" si="139">SUM(DP50:DP53)</f>
        <v>0</v>
      </c>
      <c r="DQ54" s="63">
        <f t="shared" si="139"/>
        <v>0</v>
      </c>
      <c r="DR54" s="63">
        <f t="shared" si="139"/>
        <v>0</v>
      </c>
      <c r="DS54" s="63">
        <f t="shared" si="139"/>
        <v>0</v>
      </c>
      <c r="DT54" s="63">
        <f t="shared" si="139"/>
        <v>0</v>
      </c>
      <c r="DU54" s="63">
        <f t="shared" si="139"/>
        <v>0</v>
      </c>
      <c r="DV54" s="63">
        <f t="shared" si="139"/>
        <v>0</v>
      </c>
      <c r="DW54" s="63">
        <f t="shared" si="139"/>
        <v>0</v>
      </c>
      <c r="DX54" s="63">
        <f t="shared" si="139"/>
        <v>0</v>
      </c>
      <c r="DY54" s="63">
        <f t="shared" si="139"/>
        <v>0</v>
      </c>
      <c r="DZ54" s="63">
        <f t="shared" si="139"/>
        <v>0</v>
      </c>
      <c r="EA54" s="63">
        <f t="shared" si="139"/>
        <v>0</v>
      </c>
      <c r="EB54" s="63">
        <f t="shared" si="139"/>
        <v>0</v>
      </c>
      <c r="EC54" s="63">
        <f t="shared" si="139"/>
        <v>0</v>
      </c>
      <c r="ED54" s="63">
        <f t="shared" si="139"/>
        <v>0</v>
      </c>
      <c r="EE54" s="63">
        <f t="shared" si="139"/>
        <v>0</v>
      </c>
      <c r="EF54" s="63">
        <f t="shared" si="139"/>
        <v>0</v>
      </c>
      <c r="EG54" s="63">
        <f t="shared" si="139"/>
        <v>0</v>
      </c>
      <c r="EH54" s="63">
        <f t="shared" si="139"/>
        <v>0</v>
      </c>
      <c r="EI54" s="63">
        <f t="shared" si="139"/>
        <v>0</v>
      </c>
      <c r="EJ54" s="63">
        <f t="shared" si="139"/>
        <v>0</v>
      </c>
      <c r="EK54" s="63">
        <f t="shared" si="139"/>
        <v>0</v>
      </c>
      <c r="EL54" s="63">
        <f t="shared" si="139"/>
        <v>0</v>
      </c>
      <c r="EM54" s="63">
        <f t="shared" si="139"/>
        <v>0</v>
      </c>
      <c r="EN54" s="63">
        <f t="shared" si="139"/>
        <v>0</v>
      </c>
      <c r="EO54" s="63">
        <f t="shared" si="139"/>
        <v>0</v>
      </c>
      <c r="EP54" s="63">
        <f t="shared" si="139"/>
        <v>0</v>
      </c>
      <c r="EQ54" s="63">
        <f t="shared" si="139"/>
        <v>0</v>
      </c>
      <c r="ER54" s="63">
        <f t="shared" si="139"/>
        <v>0</v>
      </c>
      <c r="ES54" s="63">
        <f t="shared" si="139"/>
        <v>0</v>
      </c>
      <c r="ET54" s="63">
        <f t="shared" si="139"/>
        <v>0</v>
      </c>
      <c r="EU54" s="63">
        <f t="shared" si="139"/>
        <v>0</v>
      </c>
      <c r="EV54" s="63">
        <f t="shared" ref="EV54:FA54" si="140">SUM(EV50:EV53)</f>
        <v>0</v>
      </c>
      <c r="EW54" s="63">
        <f t="shared" si="140"/>
        <v>0</v>
      </c>
      <c r="EX54" s="63">
        <f t="shared" si="140"/>
        <v>0</v>
      </c>
      <c r="EY54" s="63">
        <f t="shared" si="140"/>
        <v>0</v>
      </c>
      <c r="EZ54" s="63">
        <f t="shared" si="140"/>
        <v>0</v>
      </c>
      <c r="FA54" s="63">
        <f t="shared" si="140"/>
        <v>0</v>
      </c>
      <c r="FB54" s="23"/>
      <c r="FC54" s="64">
        <f t="shared" ref="FC54:GH54" si="141">SUM(FC50:FC53)</f>
        <v>0</v>
      </c>
      <c r="FD54" s="64">
        <f t="shared" si="141"/>
        <v>0</v>
      </c>
      <c r="FE54" s="64">
        <f t="shared" si="141"/>
        <v>0</v>
      </c>
      <c r="FF54" s="64">
        <f t="shared" si="141"/>
        <v>0</v>
      </c>
      <c r="FG54" s="64">
        <f t="shared" si="141"/>
        <v>0</v>
      </c>
      <c r="FH54" s="64">
        <f t="shared" si="141"/>
        <v>0</v>
      </c>
      <c r="FI54" s="64">
        <f t="shared" si="141"/>
        <v>0</v>
      </c>
      <c r="FJ54" s="64">
        <f t="shared" si="141"/>
        <v>0</v>
      </c>
      <c r="FK54" s="64">
        <f t="shared" si="141"/>
        <v>0</v>
      </c>
      <c r="FL54" s="64">
        <f t="shared" si="141"/>
        <v>0</v>
      </c>
      <c r="FM54" s="64">
        <f t="shared" si="141"/>
        <v>0</v>
      </c>
      <c r="FN54" s="64">
        <f t="shared" si="141"/>
        <v>0</v>
      </c>
      <c r="FO54" s="64">
        <f t="shared" si="141"/>
        <v>0</v>
      </c>
      <c r="FP54" s="64">
        <f t="shared" si="141"/>
        <v>0</v>
      </c>
      <c r="FQ54" s="64">
        <f t="shared" si="141"/>
        <v>0</v>
      </c>
      <c r="FR54" s="64">
        <f t="shared" si="141"/>
        <v>0</v>
      </c>
      <c r="FS54" s="64">
        <f t="shared" si="141"/>
        <v>0</v>
      </c>
      <c r="FT54" s="64">
        <f t="shared" si="141"/>
        <v>0</v>
      </c>
      <c r="FU54" s="64">
        <f t="shared" si="141"/>
        <v>0.46726190476190477</v>
      </c>
      <c r="FV54" s="64">
        <f t="shared" si="141"/>
        <v>0.46726190476190477</v>
      </c>
      <c r="FW54" s="64">
        <f t="shared" si="141"/>
        <v>0.46726190476190477</v>
      </c>
      <c r="FX54" s="64">
        <f t="shared" si="141"/>
        <v>0.46726190476190477</v>
      </c>
      <c r="FY54" s="64">
        <f t="shared" si="141"/>
        <v>0.46726190476190477</v>
      </c>
      <c r="FZ54" s="64">
        <f t="shared" si="141"/>
        <v>0.46726190476190477</v>
      </c>
      <c r="GA54" s="64">
        <f t="shared" si="141"/>
        <v>0.46726190476190477</v>
      </c>
      <c r="GB54" s="64">
        <f t="shared" si="141"/>
        <v>0.46726190476190477</v>
      </c>
      <c r="GC54" s="64">
        <f t="shared" si="141"/>
        <v>0.46726190476190477</v>
      </c>
      <c r="GD54" s="64">
        <f t="shared" si="141"/>
        <v>0.46726190476190477</v>
      </c>
      <c r="GE54" s="64">
        <f t="shared" si="141"/>
        <v>0.46726190476190477</v>
      </c>
      <c r="GF54" s="64">
        <f t="shared" si="141"/>
        <v>0.46726190476190477</v>
      </c>
      <c r="GG54" s="64">
        <f t="shared" si="141"/>
        <v>0.46726190476190477</v>
      </c>
      <c r="GH54" s="64">
        <f t="shared" si="141"/>
        <v>0.46726190476190477</v>
      </c>
      <c r="GI54" s="64">
        <f t="shared" ref="GI54:HN54" si="142">SUM(GI50:GI53)</f>
        <v>0.46726190476190477</v>
      </c>
      <c r="GJ54" s="64">
        <f t="shared" si="142"/>
        <v>0.46726190476190477</v>
      </c>
      <c r="GK54" s="64">
        <f t="shared" si="142"/>
        <v>0.46726190476190477</v>
      </c>
      <c r="GL54" s="64">
        <f t="shared" si="142"/>
        <v>0.46726190476190477</v>
      </c>
      <c r="GM54" s="64">
        <f t="shared" si="142"/>
        <v>0.46726190476190477</v>
      </c>
      <c r="GN54" s="64">
        <f t="shared" si="142"/>
        <v>0.46726190476190477</v>
      </c>
      <c r="GO54" s="64">
        <f t="shared" si="142"/>
        <v>0.46726190476190477</v>
      </c>
      <c r="GP54" s="64">
        <f t="shared" si="142"/>
        <v>0.46726190476190477</v>
      </c>
      <c r="GQ54" s="64">
        <f t="shared" si="142"/>
        <v>0.46726190476190477</v>
      </c>
      <c r="GR54" s="64">
        <f t="shared" si="142"/>
        <v>0.46726190476190477</v>
      </c>
      <c r="GS54" s="64">
        <f t="shared" si="142"/>
        <v>0.46726190476190477</v>
      </c>
      <c r="GT54" s="64">
        <f t="shared" si="142"/>
        <v>0.46726190476190477</v>
      </c>
      <c r="GU54" s="64">
        <f t="shared" si="142"/>
        <v>0.46726190476190477</v>
      </c>
      <c r="GV54" s="64">
        <f t="shared" si="142"/>
        <v>0.46726190476190477</v>
      </c>
      <c r="GW54" s="64">
        <f t="shared" si="142"/>
        <v>0.46726190476190477</v>
      </c>
      <c r="GX54" s="64">
        <f t="shared" si="142"/>
        <v>0.46726190476190477</v>
      </c>
      <c r="GY54" s="64">
        <f t="shared" si="142"/>
        <v>0.46726190476190477</v>
      </c>
      <c r="GZ54" s="64">
        <f t="shared" si="142"/>
        <v>0.46726190476190477</v>
      </c>
      <c r="HA54" s="64">
        <f t="shared" si="142"/>
        <v>0.46726190476190477</v>
      </c>
      <c r="HB54" s="64">
        <f t="shared" si="142"/>
        <v>0.46726190476190477</v>
      </c>
      <c r="HC54" s="64">
        <f t="shared" si="142"/>
        <v>0.46726190476190477</v>
      </c>
      <c r="HD54" s="64">
        <f t="shared" si="142"/>
        <v>0.46726190476190477</v>
      </c>
      <c r="HE54" s="64">
        <f t="shared" si="142"/>
        <v>0.46726190476190477</v>
      </c>
      <c r="HF54" s="64">
        <f t="shared" si="142"/>
        <v>0.46726190476190477</v>
      </c>
      <c r="HG54" s="64">
        <f t="shared" si="142"/>
        <v>0.46726190476190477</v>
      </c>
      <c r="HH54" s="64">
        <f t="shared" si="142"/>
        <v>0.46726190476190477</v>
      </c>
      <c r="HI54" s="64">
        <f t="shared" si="142"/>
        <v>0.46726190476190477</v>
      </c>
      <c r="HJ54" s="64">
        <f t="shared" si="142"/>
        <v>0.46726190476190477</v>
      </c>
      <c r="HK54" s="64">
        <f t="shared" si="142"/>
        <v>0.46726190476190477</v>
      </c>
      <c r="HL54" s="64">
        <f t="shared" si="142"/>
        <v>0.46726190476190477</v>
      </c>
      <c r="HM54" s="64">
        <f t="shared" si="142"/>
        <v>0.46726190476190477</v>
      </c>
      <c r="HN54" s="64">
        <f t="shared" si="142"/>
        <v>0.46726190476190477</v>
      </c>
      <c r="HO54" s="64">
        <f t="shared" ref="HO54:HV54" si="143">SUM(HO50:HO53)</f>
        <v>0.46726190476190477</v>
      </c>
      <c r="HP54" s="64">
        <f t="shared" si="143"/>
        <v>0.46726190476190477</v>
      </c>
      <c r="HQ54" s="64">
        <f t="shared" si="143"/>
        <v>0.36309523809523808</v>
      </c>
      <c r="HR54" s="64">
        <f t="shared" si="143"/>
        <v>0.36309523809523808</v>
      </c>
      <c r="HS54" s="64">
        <f t="shared" si="143"/>
        <v>0.36309523809523808</v>
      </c>
      <c r="HT54" s="64">
        <f t="shared" si="143"/>
        <v>0.36309523809523808</v>
      </c>
      <c r="HU54" s="64">
        <f t="shared" si="143"/>
        <v>0.36309523809523808</v>
      </c>
      <c r="HV54" s="64">
        <f t="shared" si="143"/>
        <v>0.36309523809523808</v>
      </c>
    </row>
    <row r="55" spans="2:230" s="73" customFormat="1">
      <c r="B55" s="79"/>
      <c r="C55" s="72"/>
      <c r="D55" s="82"/>
      <c r="E55" s="82"/>
      <c r="F55" s="82"/>
      <c r="G55" s="82"/>
      <c r="H55" s="82"/>
      <c r="I55" s="82"/>
      <c r="J55" s="82"/>
      <c r="K55" s="82"/>
      <c r="L55" s="82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/>
      <c r="AJ55" s="72"/>
      <c r="AK55" s="72"/>
      <c r="AL55" s="72"/>
      <c r="AM55" s="72"/>
      <c r="AN55" s="72"/>
      <c r="AO55" s="72"/>
      <c r="AP55" s="72"/>
      <c r="AQ55" s="72"/>
      <c r="AR55" s="72"/>
      <c r="AS55" s="72"/>
      <c r="AT55" s="72"/>
      <c r="AU55" s="72"/>
      <c r="AV55" s="72"/>
      <c r="AW55" s="72"/>
      <c r="AX55" s="72"/>
      <c r="AY55" s="72"/>
      <c r="AZ55" s="72"/>
      <c r="BA55" s="72"/>
      <c r="BB55" s="72"/>
      <c r="BC55" s="72"/>
      <c r="BD55" s="72"/>
      <c r="BE55" s="72"/>
      <c r="BF55" s="72"/>
      <c r="BG55" s="72"/>
      <c r="BH55" s="72"/>
      <c r="BI55" s="72"/>
      <c r="BJ55" s="72"/>
      <c r="BK55" s="72"/>
      <c r="BL55" s="72"/>
      <c r="BM55" s="72"/>
      <c r="BN55" s="72"/>
      <c r="BO55" s="72"/>
      <c r="BP55" s="72"/>
      <c r="BQ55" s="72"/>
      <c r="BR55" s="72"/>
      <c r="BS55" s="72"/>
      <c r="BT55" s="72"/>
      <c r="BU55" s="72"/>
      <c r="BV55" s="72"/>
      <c r="BW55" s="72"/>
      <c r="BX55" s="72"/>
      <c r="BY55" s="72"/>
      <c r="BZ55" s="72"/>
      <c r="CA55" s="72"/>
      <c r="CB55" s="72"/>
      <c r="CC55" s="72"/>
      <c r="CD55" s="72"/>
      <c r="CE55" s="72"/>
      <c r="CF55" s="72"/>
      <c r="CH55" s="72"/>
      <c r="CI55" s="72"/>
      <c r="CJ55" s="72"/>
      <c r="CK55" s="72"/>
      <c r="CL55" s="72"/>
      <c r="CM55" s="72"/>
      <c r="CN55" s="72"/>
      <c r="CO55" s="72"/>
      <c r="CP55" s="72"/>
      <c r="CQ55" s="72"/>
      <c r="CR55" s="72"/>
      <c r="CS55" s="72"/>
      <c r="CT55" s="72"/>
      <c r="CU55" s="72"/>
      <c r="CV55" s="72"/>
      <c r="CW55" s="72"/>
      <c r="CX55" s="72"/>
      <c r="CY55" s="72"/>
      <c r="CZ55" s="72"/>
      <c r="DA55" s="72"/>
      <c r="DB55" s="72"/>
      <c r="DC55" s="72"/>
      <c r="DD55" s="72"/>
      <c r="DE55" s="72"/>
      <c r="DF55" s="72"/>
      <c r="DG55" s="72"/>
      <c r="DH55" s="72"/>
      <c r="DI55" s="72"/>
      <c r="DJ55" s="72"/>
      <c r="DK55" s="72"/>
      <c r="DL55" s="72"/>
      <c r="DM55" s="72"/>
      <c r="DN55" s="72"/>
      <c r="DO55" s="72"/>
      <c r="DP55" s="72"/>
      <c r="DQ55" s="72"/>
      <c r="DR55" s="72"/>
      <c r="DS55" s="72"/>
      <c r="DT55" s="72"/>
      <c r="DU55" s="72"/>
      <c r="DV55" s="72"/>
      <c r="DW55" s="72"/>
      <c r="DX55" s="72"/>
      <c r="DY55" s="72"/>
      <c r="DZ55" s="72"/>
      <c r="EA55" s="72"/>
      <c r="EB55" s="72"/>
      <c r="EC55" s="72"/>
      <c r="ED55" s="72"/>
      <c r="EE55" s="72"/>
      <c r="EF55" s="72"/>
      <c r="EG55" s="72"/>
      <c r="EH55" s="72"/>
      <c r="EI55" s="72"/>
      <c r="EJ55" s="72"/>
      <c r="EK55" s="72"/>
      <c r="EL55" s="72"/>
      <c r="EM55" s="72"/>
      <c r="EN55" s="72"/>
      <c r="EO55" s="72"/>
      <c r="EP55" s="72"/>
      <c r="EQ55" s="72"/>
      <c r="ER55" s="72"/>
      <c r="ES55" s="72"/>
      <c r="ET55" s="72"/>
      <c r="EU55" s="72"/>
      <c r="EV55" s="72"/>
      <c r="EW55" s="72"/>
      <c r="EX55" s="72"/>
      <c r="EY55" s="72"/>
      <c r="EZ55" s="72"/>
      <c r="FA55" s="72"/>
      <c r="FC55" s="72"/>
      <c r="FD55" s="72"/>
      <c r="FE55" s="72"/>
      <c r="FF55" s="72"/>
      <c r="FG55" s="72"/>
      <c r="FH55" s="72"/>
      <c r="FI55" s="72"/>
      <c r="FJ55" s="72"/>
      <c r="FK55" s="72"/>
      <c r="FL55" s="72"/>
      <c r="FM55" s="72"/>
      <c r="FN55" s="72"/>
      <c r="FO55" s="72"/>
      <c r="FP55" s="72"/>
      <c r="FQ55" s="72"/>
      <c r="FR55" s="72"/>
      <c r="FS55" s="72"/>
      <c r="FT55" s="72"/>
      <c r="FU55" s="72"/>
      <c r="FV55" s="72"/>
      <c r="FW55" s="72"/>
      <c r="FX55" s="72"/>
      <c r="FY55" s="72"/>
      <c r="FZ55" s="72"/>
      <c r="GA55" s="72"/>
      <c r="GB55" s="72"/>
      <c r="GC55" s="72"/>
      <c r="GD55" s="72"/>
      <c r="GE55" s="72"/>
      <c r="GF55" s="72"/>
      <c r="GG55" s="72"/>
      <c r="GH55" s="72"/>
      <c r="GI55" s="72"/>
      <c r="GJ55" s="72"/>
      <c r="GK55" s="72"/>
      <c r="GL55" s="72"/>
      <c r="GM55" s="72"/>
      <c r="GN55" s="72"/>
      <c r="GO55" s="72"/>
      <c r="GP55" s="72"/>
      <c r="GQ55" s="72"/>
      <c r="GR55" s="72"/>
      <c r="GS55" s="72"/>
      <c r="GT55" s="72"/>
      <c r="GU55" s="72"/>
      <c r="GV55" s="72"/>
      <c r="GW55" s="72"/>
      <c r="GX55" s="72"/>
      <c r="GY55" s="72"/>
      <c r="GZ55" s="72"/>
      <c r="HA55" s="72"/>
      <c r="HB55" s="72"/>
      <c r="HC55" s="72"/>
      <c r="HD55" s="72"/>
      <c r="HE55" s="72"/>
      <c r="HF55" s="72"/>
      <c r="HG55" s="72"/>
      <c r="HH55" s="72"/>
      <c r="HI55" s="72"/>
      <c r="HJ55" s="72"/>
      <c r="HK55" s="72"/>
      <c r="HL55" s="72"/>
      <c r="HM55" s="72"/>
      <c r="HN55" s="72"/>
      <c r="HO55" s="72"/>
      <c r="HP55" s="72"/>
      <c r="HQ55" s="72"/>
      <c r="HR55" s="72"/>
      <c r="HS55" s="72"/>
      <c r="HT55" s="72"/>
      <c r="HU55" s="72"/>
      <c r="HV55" s="72"/>
    </row>
    <row r="56" spans="2:230" ht="12.75" thickBot="1">
      <c r="B56" s="277" t="s">
        <v>42</v>
      </c>
      <c r="C56" s="278">
        <f>+C41+C48+C54</f>
        <v>200</v>
      </c>
      <c r="D56" s="8"/>
      <c r="E56" s="8"/>
      <c r="F56" s="8"/>
      <c r="G56" s="8"/>
      <c r="H56" s="8"/>
      <c r="I56" s="8"/>
      <c r="J56" s="8"/>
      <c r="K56" s="8"/>
      <c r="L56" s="74"/>
      <c r="M56" s="62">
        <f>+M41+M48+M54</f>
        <v>0</v>
      </c>
      <c r="N56" s="62">
        <f t="shared" ref="N56:BY56" si="144">+N41+N48+N54</f>
        <v>0</v>
      </c>
      <c r="O56" s="62">
        <f t="shared" si="144"/>
        <v>0</v>
      </c>
      <c r="P56" s="62">
        <f t="shared" si="144"/>
        <v>0</v>
      </c>
      <c r="Q56" s="62">
        <f t="shared" si="144"/>
        <v>0</v>
      </c>
      <c r="R56" s="62">
        <f t="shared" si="144"/>
        <v>0</v>
      </c>
      <c r="S56" s="62">
        <f t="shared" si="144"/>
        <v>0</v>
      </c>
      <c r="T56" s="62">
        <f t="shared" si="144"/>
        <v>0</v>
      </c>
      <c r="U56" s="62">
        <f t="shared" si="144"/>
        <v>0</v>
      </c>
      <c r="V56" s="62">
        <f t="shared" si="144"/>
        <v>0</v>
      </c>
      <c r="W56" s="62">
        <f t="shared" si="144"/>
        <v>0</v>
      </c>
      <c r="X56" s="62">
        <f t="shared" si="144"/>
        <v>0</v>
      </c>
      <c r="Y56" s="62">
        <f t="shared" si="144"/>
        <v>100</v>
      </c>
      <c r="Z56" s="62">
        <f t="shared" si="144"/>
        <v>0</v>
      </c>
      <c r="AA56" s="62">
        <f t="shared" si="144"/>
        <v>60</v>
      </c>
      <c r="AB56" s="62">
        <f t="shared" si="144"/>
        <v>20</v>
      </c>
      <c r="AC56" s="62">
        <f t="shared" si="144"/>
        <v>0</v>
      </c>
      <c r="AD56" s="62">
        <f t="shared" si="144"/>
        <v>20</v>
      </c>
      <c r="AE56" s="62">
        <f t="shared" si="144"/>
        <v>0</v>
      </c>
      <c r="AF56" s="62">
        <f t="shared" si="144"/>
        <v>0</v>
      </c>
      <c r="AG56" s="62">
        <f t="shared" si="144"/>
        <v>0</v>
      </c>
      <c r="AH56" s="62">
        <f t="shared" si="144"/>
        <v>0</v>
      </c>
      <c r="AI56" s="62">
        <f t="shared" si="144"/>
        <v>0</v>
      </c>
      <c r="AJ56" s="62">
        <f t="shared" si="144"/>
        <v>0</v>
      </c>
      <c r="AK56" s="62">
        <f t="shared" si="144"/>
        <v>0</v>
      </c>
      <c r="AL56" s="62">
        <f t="shared" si="144"/>
        <v>0</v>
      </c>
      <c r="AM56" s="62">
        <f t="shared" si="144"/>
        <v>0</v>
      </c>
      <c r="AN56" s="62">
        <f t="shared" si="144"/>
        <v>0</v>
      </c>
      <c r="AO56" s="62">
        <f t="shared" si="144"/>
        <v>0</v>
      </c>
      <c r="AP56" s="62">
        <f t="shared" si="144"/>
        <v>0</v>
      </c>
      <c r="AQ56" s="62">
        <f t="shared" si="144"/>
        <v>0</v>
      </c>
      <c r="AR56" s="62">
        <f t="shared" si="144"/>
        <v>0</v>
      </c>
      <c r="AS56" s="62">
        <f t="shared" si="144"/>
        <v>0</v>
      </c>
      <c r="AT56" s="62">
        <f t="shared" si="144"/>
        <v>0</v>
      </c>
      <c r="AU56" s="62">
        <f t="shared" si="144"/>
        <v>0</v>
      </c>
      <c r="AV56" s="62">
        <f t="shared" si="144"/>
        <v>0</v>
      </c>
      <c r="AW56" s="62">
        <f t="shared" si="144"/>
        <v>0</v>
      </c>
      <c r="AX56" s="62">
        <f t="shared" si="144"/>
        <v>0</v>
      </c>
      <c r="AY56" s="62">
        <f t="shared" si="144"/>
        <v>0</v>
      </c>
      <c r="AZ56" s="62">
        <f t="shared" si="144"/>
        <v>0</v>
      </c>
      <c r="BA56" s="62">
        <f t="shared" si="144"/>
        <v>0</v>
      </c>
      <c r="BB56" s="62">
        <f t="shared" si="144"/>
        <v>0</v>
      </c>
      <c r="BC56" s="62">
        <f t="shared" si="144"/>
        <v>0</v>
      </c>
      <c r="BD56" s="62">
        <f t="shared" si="144"/>
        <v>0</v>
      </c>
      <c r="BE56" s="62">
        <f t="shared" si="144"/>
        <v>0</v>
      </c>
      <c r="BF56" s="62">
        <f t="shared" si="144"/>
        <v>0</v>
      </c>
      <c r="BG56" s="62">
        <f t="shared" si="144"/>
        <v>0</v>
      </c>
      <c r="BH56" s="62">
        <f t="shared" si="144"/>
        <v>0</v>
      </c>
      <c r="BI56" s="62">
        <f t="shared" si="144"/>
        <v>0</v>
      </c>
      <c r="BJ56" s="62">
        <f t="shared" si="144"/>
        <v>0</v>
      </c>
      <c r="BK56" s="62">
        <f t="shared" si="144"/>
        <v>0</v>
      </c>
      <c r="BL56" s="62">
        <f t="shared" si="144"/>
        <v>0</v>
      </c>
      <c r="BM56" s="62">
        <f t="shared" si="144"/>
        <v>0</v>
      </c>
      <c r="BN56" s="62">
        <f t="shared" si="144"/>
        <v>0</v>
      </c>
      <c r="BO56" s="62">
        <f t="shared" si="144"/>
        <v>0</v>
      </c>
      <c r="BP56" s="62">
        <f t="shared" si="144"/>
        <v>0</v>
      </c>
      <c r="BQ56" s="62">
        <f t="shared" si="144"/>
        <v>0</v>
      </c>
      <c r="BR56" s="62">
        <f t="shared" si="144"/>
        <v>0</v>
      </c>
      <c r="BS56" s="62">
        <f t="shared" si="144"/>
        <v>0</v>
      </c>
      <c r="BT56" s="62">
        <f t="shared" si="144"/>
        <v>0</v>
      </c>
      <c r="BU56" s="62">
        <f t="shared" si="144"/>
        <v>0</v>
      </c>
      <c r="BV56" s="62">
        <f t="shared" si="144"/>
        <v>0</v>
      </c>
      <c r="BW56" s="62">
        <f t="shared" si="144"/>
        <v>0</v>
      </c>
      <c r="BX56" s="62">
        <f t="shared" si="144"/>
        <v>0</v>
      </c>
      <c r="BY56" s="62">
        <f t="shared" si="144"/>
        <v>0</v>
      </c>
      <c r="BZ56" s="62">
        <f t="shared" ref="BZ56:CF56" si="145">+BZ41+BZ48+BZ54</f>
        <v>0</v>
      </c>
      <c r="CA56" s="62">
        <f t="shared" si="145"/>
        <v>0</v>
      </c>
      <c r="CB56" s="62">
        <f t="shared" si="145"/>
        <v>0</v>
      </c>
      <c r="CC56" s="62">
        <f t="shared" si="145"/>
        <v>0</v>
      </c>
      <c r="CD56" s="62">
        <f t="shared" si="145"/>
        <v>0</v>
      </c>
      <c r="CE56" s="62">
        <f t="shared" si="145"/>
        <v>0</v>
      </c>
      <c r="CF56" s="62">
        <f t="shared" si="145"/>
        <v>0</v>
      </c>
      <c r="CG56" s="23"/>
      <c r="CH56" s="156">
        <f t="shared" ref="CH56" si="146">+CH54+CH48+CH41</f>
        <v>0</v>
      </c>
      <c r="CI56" s="156">
        <f t="shared" ref="CI56:ET56" si="147">+CI54+CI48+CI41</f>
        <v>0</v>
      </c>
      <c r="CJ56" s="156">
        <f t="shared" si="147"/>
        <v>0</v>
      </c>
      <c r="CK56" s="156">
        <f t="shared" si="147"/>
        <v>0</v>
      </c>
      <c r="CL56" s="156">
        <f t="shared" si="147"/>
        <v>0</v>
      </c>
      <c r="CM56" s="156">
        <f t="shared" si="147"/>
        <v>0</v>
      </c>
      <c r="CN56" s="156">
        <f t="shared" si="147"/>
        <v>0</v>
      </c>
      <c r="CO56" s="156">
        <f t="shared" si="147"/>
        <v>0</v>
      </c>
      <c r="CP56" s="156">
        <f t="shared" si="147"/>
        <v>0</v>
      </c>
      <c r="CQ56" s="156">
        <f t="shared" si="147"/>
        <v>0</v>
      </c>
      <c r="CR56" s="156">
        <f t="shared" si="147"/>
        <v>0</v>
      </c>
      <c r="CS56" s="156">
        <f t="shared" si="147"/>
        <v>0</v>
      </c>
      <c r="CT56" s="156">
        <f t="shared" si="147"/>
        <v>0</v>
      </c>
      <c r="CU56" s="156">
        <f t="shared" si="147"/>
        <v>0</v>
      </c>
      <c r="CV56" s="156">
        <f t="shared" si="147"/>
        <v>72.599999999999994</v>
      </c>
      <c r="CW56" s="156">
        <f t="shared" si="147"/>
        <v>121</v>
      </c>
      <c r="CX56" s="156">
        <f t="shared" si="147"/>
        <v>0</v>
      </c>
      <c r="CY56" s="156">
        <f t="shared" si="147"/>
        <v>44.199999999999996</v>
      </c>
      <c r="CZ56" s="156">
        <f t="shared" si="147"/>
        <v>0</v>
      </c>
      <c r="DA56" s="156">
        <f t="shared" si="147"/>
        <v>0</v>
      </c>
      <c r="DB56" s="156">
        <f t="shared" si="147"/>
        <v>0</v>
      </c>
      <c r="DC56" s="156">
        <f t="shared" si="147"/>
        <v>0</v>
      </c>
      <c r="DD56" s="156">
        <f t="shared" si="147"/>
        <v>0</v>
      </c>
      <c r="DE56" s="156">
        <f t="shared" si="147"/>
        <v>0</v>
      </c>
      <c r="DF56" s="156">
        <f t="shared" si="147"/>
        <v>0</v>
      </c>
      <c r="DG56" s="156">
        <f t="shared" si="147"/>
        <v>0</v>
      </c>
      <c r="DH56" s="156">
        <f t="shared" si="147"/>
        <v>0</v>
      </c>
      <c r="DI56" s="156">
        <f t="shared" si="147"/>
        <v>0</v>
      </c>
      <c r="DJ56" s="156">
        <f t="shared" si="147"/>
        <v>0</v>
      </c>
      <c r="DK56" s="156">
        <f t="shared" si="147"/>
        <v>0</v>
      </c>
      <c r="DL56" s="156">
        <f t="shared" si="147"/>
        <v>0</v>
      </c>
      <c r="DM56" s="156">
        <f t="shared" si="147"/>
        <v>0</v>
      </c>
      <c r="DN56" s="156">
        <f t="shared" si="147"/>
        <v>0</v>
      </c>
      <c r="DO56" s="156">
        <f t="shared" si="147"/>
        <v>0</v>
      </c>
      <c r="DP56" s="156">
        <f t="shared" si="147"/>
        <v>0</v>
      </c>
      <c r="DQ56" s="156">
        <f t="shared" si="147"/>
        <v>0</v>
      </c>
      <c r="DR56" s="156">
        <f t="shared" si="147"/>
        <v>0</v>
      </c>
      <c r="DS56" s="156">
        <f t="shared" si="147"/>
        <v>0</v>
      </c>
      <c r="DT56" s="156">
        <f t="shared" si="147"/>
        <v>0</v>
      </c>
      <c r="DU56" s="156">
        <f t="shared" si="147"/>
        <v>0</v>
      </c>
      <c r="DV56" s="156">
        <f t="shared" si="147"/>
        <v>0</v>
      </c>
      <c r="DW56" s="156">
        <f t="shared" si="147"/>
        <v>0</v>
      </c>
      <c r="DX56" s="156">
        <f t="shared" si="147"/>
        <v>0</v>
      </c>
      <c r="DY56" s="156">
        <f t="shared" si="147"/>
        <v>0</v>
      </c>
      <c r="DZ56" s="156">
        <f t="shared" si="147"/>
        <v>0</v>
      </c>
      <c r="EA56" s="156">
        <f t="shared" si="147"/>
        <v>0</v>
      </c>
      <c r="EB56" s="156">
        <f t="shared" si="147"/>
        <v>0</v>
      </c>
      <c r="EC56" s="156">
        <f t="shared" si="147"/>
        <v>0</v>
      </c>
      <c r="ED56" s="156">
        <f t="shared" si="147"/>
        <v>0</v>
      </c>
      <c r="EE56" s="156">
        <f t="shared" si="147"/>
        <v>0</v>
      </c>
      <c r="EF56" s="156">
        <f t="shared" si="147"/>
        <v>0</v>
      </c>
      <c r="EG56" s="156">
        <f t="shared" si="147"/>
        <v>0</v>
      </c>
      <c r="EH56" s="156">
        <f t="shared" si="147"/>
        <v>0</v>
      </c>
      <c r="EI56" s="156">
        <f t="shared" si="147"/>
        <v>0</v>
      </c>
      <c r="EJ56" s="156">
        <f t="shared" si="147"/>
        <v>0</v>
      </c>
      <c r="EK56" s="156">
        <f t="shared" si="147"/>
        <v>0</v>
      </c>
      <c r="EL56" s="156">
        <f t="shared" si="147"/>
        <v>0</v>
      </c>
      <c r="EM56" s="156">
        <f t="shared" si="147"/>
        <v>0</v>
      </c>
      <c r="EN56" s="156">
        <f t="shared" si="147"/>
        <v>0</v>
      </c>
      <c r="EO56" s="156">
        <f t="shared" si="147"/>
        <v>0</v>
      </c>
      <c r="EP56" s="156">
        <f t="shared" si="147"/>
        <v>0</v>
      </c>
      <c r="EQ56" s="156">
        <f t="shared" si="147"/>
        <v>0</v>
      </c>
      <c r="ER56" s="156">
        <f t="shared" si="147"/>
        <v>0</v>
      </c>
      <c r="ES56" s="156">
        <f t="shared" si="147"/>
        <v>0</v>
      </c>
      <c r="ET56" s="156">
        <f t="shared" si="147"/>
        <v>0</v>
      </c>
      <c r="EU56" s="156">
        <f t="shared" ref="EU56:HF56" si="148">+EU54+EU48+EU41</f>
        <v>0</v>
      </c>
      <c r="EV56" s="156">
        <f t="shared" si="148"/>
        <v>0</v>
      </c>
      <c r="EW56" s="156">
        <f t="shared" si="148"/>
        <v>0</v>
      </c>
      <c r="EX56" s="156">
        <f t="shared" si="148"/>
        <v>0</v>
      </c>
      <c r="EY56" s="156">
        <f t="shared" si="148"/>
        <v>0</v>
      </c>
      <c r="EZ56" s="156">
        <f t="shared" si="148"/>
        <v>0</v>
      </c>
      <c r="FA56" s="156">
        <f t="shared" si="148"/>
        <v>0</v>
      </c>
      <c r="FB56" s="23"/>
      <c r="FC56" s="157">
        <f t="shared" si="148"/>
        <v>0</v>
      </c>
      <c r="FD56" s="157">
        <f t="shared" si="148"/>
        <v>0</v>
      </c>
      <c r="FE56" s="157">
        <f t="shared" si="148"/>
        <v>0</v>
      </c>
      <c r="FF56" s="157">
        <f t="shared" si="148"/>
        <v>0</v>
      </c>
      <c r="FG56" s="157">
        <f t="shared" si="148"/>
        <v>0</v>
      </c>
      <c r="FH56" s="157">
        <f t="shared" si="148"/>
        <v>0</v>
      </c>
      <c r="FI56" s="157">
        <f t="shared" si="148"/>
        <v>0</v>
      </c>
      <c r="FJ56" s="157">
        <f t="shared" si="148"/>
        <v>0</v>
      </c>
      <c r="FK56" s="157">
        <f t="shared" si="148"/>
        <v>0</v>
      </c>
      <c r="FL56" s="157">
        <f t="shared" si="148"/>
        <v>0</v>
      </c>
      <c r="FM56" s="157">
        <f t="shared" si="148"/>
        <v>0</v>
      </c>
      <c r="FN56" s="157">
        <f t="shared" si="148"/>
        <v>0</v>
      </c>
      <c r="FO56" s="157">
        <f t="shared" si="148"/>
        <v>0</v>
      </c>
      <c r="FP56" s="157">
        <f t="shared" si="148"/>
        <v>0</v>
      </c>
      <c r="FQ56" s="157">
        <f t="shared" si="148"/>
        <v>0</v>
      </c>
      <c r="FR56" s="157">
        <f t="shared" si="148"/>
        <v>0</v>
      </c>
      <c r="FS56" s="157">
        <f t="shared" si="148"/>
        <v>0</v>
      </c>
      <c r="FT56" s="157">
        <f t="shared" si="148"/>
        <v>0</v>
      </c>
      <c r="FU56" s="157">
        <f t="shared" si="148"/>
        <v>1.8005952380952381</v>
      </c>
      <c r="FV56" s="157">
        <f t="shared" si="148"/>
        <v>1.8005952380952381</v>
      </c>
      <c r="FW56" s="157">
        <f t="shared" si="148"/>
        <v>1.8005952380952381</v>
      </c>
      <c r="FX56" s="157">
        <f t="shared" si="148"/>
        <v>1.8005952380952381</v>
      </c>
      <c r="FY56" s="157">
        <f t="shared" si="148"/>
        <v>1.8005952380952381</v>
      </c>
      <c r="FZ56" s="157">
        <f t="shared" si="148"/>
        <v>1.8005952380952381</v>
      </c>
      <c r="GA56" s="157">
        <f t="shared" si="148"/>
        <v>1.8005952380952381</v>
      </c>
      <c r="GB56" s="157">
        <f t="shared" si="148"/>
        <v>1.8005952380952381</v>
      </c>
      <c r="GC56" s="157">
        <f t="shared" si="148"/>
        <v>1.8005952380952381</v>
      </c>
      <c r="GD56" s="157">
        <f t="shared" si="148"/>
        <v>1.8005952380952381</v>
      </c>
      <c r="GE56" s="157">
        <f t="shared" si="148"/>
        <v>1.8005952380952381</v>
      </c>
      <c r="GF56" s="157">
        <f t="shared" si="148"/>
        <v>1.8005952380952381</v>
      </c>
      <c r="GG56" s="157">
        <f t="shared" si="148"/>
        <v>1.8005952380952381</v>
      </c>
      <c r="GH56" s="157">
        <f t="shared" si="148"/>
        <v>1.8005952380952381</v>
      </c>
      <c r="GI56" s="157">
        <f t="shared" si="148"/>
        <v>1.8005952380952381</v>
      </c>
      <c r="GJ56" s="157">
        <f t="shared" si="148"/>
        <v>1.8005952380952381</v>
      </c>
      <c r="GK56" s="157">
        <f t="shared" si="148"/>
        <v>1.8005952380952381</v>
      </c>
      <c r="GL56" s="157">
        <f t="shared" si="148"/>
        <v>1.8005952380952381</v>
      </c>
      <c r="GM56" s="157">
        <f t="shared" si="148"/>
        <v>1.8005952380952381</v>
      </c>
      <c r="GN56" s="157">
        <f t="shared" si="148"/>
        <v>1.8005952380952381</v>
      </c>
      <c r="GO56" s="157">
        <f t="shared" si="148"/>
        <v>1.8005952380952381</v>
      </c>
      <c r="GP56" s="157">
        <f t="shared" si="148"/>
        <v>1.8005952380952381</v>
      </c>
      <c r="GQ56" s="157">
        <f t="shared" si="148"/>
        <v>1.8005952380952381</v>
      </c>
      <c r="GR56" s="157">
        <f t="shared" si="148"/>
        <v>1.8005952380952381</v>
      </c>
      <c r="GS56" s="157">
        <f t="shared" si="148"/>
        <v>1.8005952380952381</v>
      </c>
      <c r="GT56" s="157">
        <f t="shared" si="148"/>
        <v>1.8005952380952381</v>
      </c>
      <c r="GU56" s="157">
        <f t="shared" si="148"/>
        <v>1.8005952380952381</v>
      </c>
      <c r="GV56" s="157">
        <f t="shared" si="148"/>
        <v>1.8005952380952381</v>
      </c>
      <c r="GW56" s="157">
        <f t="shared" si="148"/>
        <v>1.8005952380952381</v>
      </c>
      <c r="GX56" s="157">
        <f t="shared" si="148"/>
        <v>1.8005952380952381</v>
      </c>
      <c r="GY56" s="157">
        <f t="shared" si="148"/>
        <v>1.8005952380952381</v>
      </c>
      <c r="GZ56" s="157">
        <f t="shared" si="148"/>
        <v>1.8005952380952381</v>
      </c>
      <c r="HA56" s="157">
        <f t="shared" si="148"/>
        <v>1.8005952380952381</v>
      </c>
      <c r="HB56" s="157">
        <f t="shared" si="148"/>
        <v>1.8005952380952381</v>
      </c>
      <c r="HC56" s="157">
        <f t="shared" si="148"/>
        <v>1.8005952380952381</v>
      </c>
      <c r="HD56" s="157">
        <f t="shared" si="148"/>
        <v>1.8005952380952381</v>
      </c>
      <c r="HE56" s="157">
        <f t="shared" si="148"/>
        <v>1.8005952380952381</v>
      </c>
      <c r="HF56" s="157">
        <f t="shared" si="148"/>
        <v>1.8005952380952381</v>
      </c>
      <c r="HG56" s="157">
        <f t="shared" ref="HG56:HV56" si="149">+HG54+HG48+HG41</f>
        <v>1.8005952380952381</v>
      </c>
      <c r="HH56" s="157">
        <f t="shared" si="149"/>
        <v>1.8005952380952381</v>
      </c>
      <c r="HI56" s="157">
        <f t="shared" si="149"/>
        <v>1.8005952380952381</v>
      </c>
      <c r="HJ56" s="157">
        <f t="shared" si="149"/>
        <v>1.8005952380952381</v>
      </c>
      <c r="HK56" s="157">
        <f t="shared" si="149"/>
        <v>1.8005952380952381</v>
      </c>
      <c r="HL56" s="157">
        <f t="shared" si="149"/>
        <v>1.8005952380952381</v>
      </c>
      <c r="HM56" s="157">
        <f t="shared" si="149"/>
        <v>1.8005952380952381</v>
      </c>
      <c r="HN56" s="157">
        <f t="shared" si="149"/>
        <v>1.8005952380952381</v>
      </c>
      <c r="HO56" s="157">
        <f t="shared" si="149"/>
        <v>1.8005952380952381</v>
      </c>
      <c r="HP56" s="157">
        <f t="shared" si="149"/>
        <v>1.8005952380952381</v>
      </c>
      <c r="HQ56" s="157">
        <f t="shared" si="149"/>
        <v>1.6964285714285716</v>
      </c>
      <c r="HR56" s="157">
        <f t="shared" si="149"/>
        <v>1.6964285714285716</v>
      </c>
      <c r="HS56" s="157">
        <f t="shared" si="149"/>
        <v>1.6964285714285716</v>
      </c>
      <c r="HT56" s="157">
        <f t="shared" si="149"/>
        <v>1.6964285714285716</v>
      </c>
      <c r="HU56" s="157">
        <f t="shared" si="149"/>
        <v>1.6964285714285716</v>
      </c>
      <c r="HV56" s="157">
        <f t="shared" si="149"/>
        <v>1.6964285714285716</v>
      </c>
    </row>
    <row r="57" spans="2:230">
      <c r="B57" s="55"/>
      <c r="C57" s="57"/>
      <c r="D57" s="8"/>
      <c r="E57" s="8"/>
      <c r="F57" s="8"/>
      <c r="G57" s="8"/>
      <c r="H57" s="8"/>
      <c r="I57" s="8"/>
      <c r="J57" s="8"/>
      <c r="K57" s="8"/>
      <c r="L57" s="8"/>
      <c r="M57" s="8"/>
    </row>
    <row r="58" spans="2:230" ht="12.75" thickBot="1">
      <c r="B58" s="55"/>
      <c r="C58" s="57"/>
      <c r="D58" s="8"/>
      <c r="E58" s="8"/>
      <c r="F58" s="8"/>
      <c r="G58" s="8"/>
      <c r="H58" s="8"/>
      <c r="I58" s="8"/>
      <c r="J58" s="8"/>
      <c r="K58" s="8"/>
      <c r="L58" s="8"/>
      <c r="M58" s="8"/>
    </row>
    <row r="59" spans="2:230" ht="12.75" thickBot="1">
      <c r="B59" s="279" t="s">
        <v>29</v>
      </c>
      <c r="C59" s="280">
        <f>+C56+C34</f>
        <v>300</v>
      </c>
      <c r="D59" s="8"/>
      <c r="E59" s="8"/>
      <c r="F59" s="8"/>
      <c r="G59" s="8"/>
      <c r="H59" s="8"/>
      <c r="I59" s="8"/>
      <c r="J59" s="8"/>
      <c r="K59" s="8"/>
      <c r="L59" s="8"/>
      <c r="M59" s="8"/>
    </row>
    <row r="60" spans="2:230">
      <c r="F60" s="9"/>
      <c r="G60" s="5"/>
      <c r="M60" s="8"/>
      <c r="R60" s="5"/>
    </row>
    <row r="61" spans="2:230">
      <c r="F61" s="9"/>
      <c r="G61" s="5"/>
      <c r="M61" s="8"/>
      <c r="R61" s="5"/>
    </row>
    <row r="62" spans="2:230">
      <c r="B62" s="10" t="s">
        <v>90</v>
      </c>
      <c r="K62" s="10"/>
      <c r="L62" s="10"/>
      <c r="M62" s="15" t="s">
        <v>21</v>
      </c>
      <c r="N62" s="15"/>
      <c r="CH62" s="10" t="s">
        <v>87</v>
      </c>
      <c r="FC62" s="10" t="s">
        <v>88</v>
      </c>
    </row>
    <row r="63" spans="2:230" ht="12.75">
      <c r="B63" s="10"/>
      <c r="C63" s="284" t="s">
        <v>24</v>
      </c>
      <c r="D63" s="285" t="s">
        <v>608</v>
      </c>
      <c r="E63" s="285" t="s">
        <v>22</v>
      </c>
      <c r="F63" s="286"/>
      <c r="G63" s="287"/>
      <c r="H63" s="285" t="s">
        <v>23</v>
      </c>
      <c r="I63" s="285" t="s">
        <v>3</v>
      </c>
      <c r="J63" s="288" t="s">
        <v>44</v>
      </c>
      <c r="K63" s="288" t="s">
        <v>3</v>
      </c>
      <c r="L63" s="18"/>
      <c r="M63" s="11" t="s">
        <v>3</v>
      </c>
      <c r="N63" s="11" t="s">
        <v>3</v>
      </c>
      <c r="O63" s="11" t="s">
        <v>3</v>
      </c>
      <c r="P63" s="11" t="s">
        <v>3</v>
      </c>
      <c r="Q63" s="11" t="s">
        <v>3</v>
      </c>
      <c r="R63" s="11" t="s">
        <v>3</v>
      </c>
      <c r="S63" s="11" t="s">
        <v>3</v>
      </c>
      <c r="T63" s="11" t="s">
        <v>3</v>
      </c>
      <c r="U63" s="11" t="s">
        <v>3</v>
      </c>
      <c r="V63" s="11" t="s">
        <v>3</v>
      </c>
      <c r="W63" s="11" t="s">
        <v>3</v>
      </c>
      <c r="X63" s="11" t="s">
        <v>3</v>
      </c>
      <c r="Y63" s="11" t="s">
        <v>3</v>
      </c>
      <c r="Z63" s="11" t="s">
        <v>3</v>
      </c>
      <c r="AA63" s="11" t="s">
        <v>3</v>
      </c>
      <c r="AB63" s="11" t="s">
        <v>3</v>
      </c>
      <c r="AC63" s="11" t="s">
        <v>3</v>
      </c>
      <c r="AD63" s="11" t="s">
        <v>3</v>
      </c>
      <c r="AE63" s="11" t="s">
        <v>3</v>
      </c>
      <c r="AF63" s="11" t="s">
        <v>3</v>
      </c>
      <c r="AG63" s="11" t="s">
        <v>3</v>
      </c>
      <c r="AH63" s="11" t="s">
        <v>3</v>
      </c>
      <c r="AI63" s="11" t="s">
        <v>3</v>
      </c>
      <c r="AJ63" s="11" t="s">
        <v>3</v>
      </c>
      <c r="AK63" s="11" t="s">
        <v>3</v>
      </c>
      <c r="AL63" s="11" t="s">
        <v>3</v>
      </c>
      <c r="AM63" s="11" t="s">
        <v>3</v>
      </c>
      <c r="AN63" s="11" t="s">
        <v>3</v>
      </c>
      <c r="AO63" s="11" t="s">
        <v>3</v>
      </c>
      <c r="AP63" s="11" t="s">
        <v>3</v>
      </c>
      <c r="AQ63" s="11" t="s">
        <v>3</v>
      </c>
      <c r="AR63" s="11" t="s">
        <v>3</v>
      </c>
      <c r="AS63" s="11" t="s">
        <v>3</v>
      </c>
      <c r="AT63" s="11" t="s">
        <v>3</v>
      </c>
      <c r="AU63" s="11" t="s">
        <v>3</v>
      </c>
      <c r="AV63" s="11" t="s">
        <v>3</v>
      </c>
      <c r="AW63" s="11" t="s">
        <v>3</v>
      </c>
      <c r="AX63" s="11" t="s">
        <v>3</v>
      </c>
      <c r="AY63" s="11" t="s">
        <v>3</v>
      </c>
      <c r="AZ63" s="11" t="s">
        <v>3</v>
      </c>
      <c r="BA63" s="11" t="s">
        <v>3</v>
      </c>
      <c r="BB63" s="11" t="s">
        <v>3</v>
      </c>
      <c r="BC63" s="11" t="s">
        <v>3</v>
      </c>
      <c r="BD63" s="11" t="s">
        <v>3</v>
      </c>
      <c r="BE63" s="11" t="s">
        <v>3</v>
      </c>
      <c r="BF63" s="11" t="s">
        <v>3</v>
      </c>
      <c r="BG63" s="11" t="s">
        <v>3</v>
      </c>
      <c r="BH63" s="11" t="s">
        <v>3</v>
      </c>
      <c r="BI63" s="11" t="s">
        <v>3</v>
      </c>
      <c r="BJ63" s="11" t="s">
        <v>3</v>
      </c>
      <c r="BK63" s="11" t="s">
        <v>3</v>
      </c>
      <c r="BL63" s="11" t="s">
        <v>3</v>
      </c>
      <c r="BM63" s="11" t="s">
        <v>3</v>
      </c>
      <c r="BN63" s="11" t="s">
        <v>3</v>
      </c>
      <c r="BO63" s="11" t="s">
        <v>3</v>
      </c>
      <c r="BP63" s="11" t="s">
        <v>3</v>
      </c>
      <c r="BQ63" s="11" t="s">
        <v>3</v>
      </c>
      <c r="BR63" s="11" t="s">
        <v>3</v>
      </c>
      <c r="BS63" s="11" t="s">
        <v>3</v>
      </c>
      <c r="BT63" s="11" t="s">
        <v>3</v>
      </c>
      <c r="BU63" s="11" t="s">
        <v>3</v>
      </c>
      <c r="BV63" s="11" t="s">
        <v>3</v>
      </c>
      <c r="BW63" s="11" t="s">
        <v>3</v>
      </c>
      <c r="BX63" s="11" t="s">
        <v>3</v>
      </c>
      <c r="BY63" s="11" t="s">
        <v>3</v>
      </c>
      <c r="BZ63" s="11" t="s">
        <v>3</v>
      </c>
      <c r="CA63" s="11" t="s">
        <v>3</v>
      </c>
      <c r="CB63" s="11" t="s">
        <v>3</v>
      </c>
      <c r="CC63" s="11" t="s">
        <v>3</v>
      </c>
      <c r="CD63" s="11" t="s">
        <v>3</v>
      </c>
      <c r="CE63" s="11" t="s">
        <v>3</v>
      </c>
      <c r="CF63" s="11" t="s">
        <v>3</v>
      </c>
      <c r="CH63" s="25" t="s">
        <v>3</v>
      </c>
      <c r="CI63" s="25" t="s">
        <v>3</v>
      </c>
      <c r="CJ63" s="25" t="s">
        <v>3</v>
      </c>
      <c r="CK63" s="25" t="s">
        <v>3</v>
      </c>
      <c r="CL63" s="25" t="s">
        <v>3</v>
      </c>
      <c r="CM63" s="25" t="s">
        <v>3</v>
      </c>
      <c r="CN63" s="25" t="s">
        <v>3</v>
      </c>
      <c r="CO63" s="25" t="s">
        <v>3</v>
      </c>
      <c r="CP63" s="25" t="s">
        <v>3</v>
      </c>
      <c r="CQ63" s="25" t="s">
        <v>3</v>
      </c>
      <c r="CR63" s="25" t="s">
        <v>3</v>
      </c>
      <c r="CS63" s="25" t="s">
        <v>3</v>
      </c>
      <c r="CT63" s="25" t="s">
        <v>3</v>
      </c>
      <c r="CU63" s="25" t="s">
        <v>3</v>
      </c>
      <c r="CV63" s="25" t="s">
        <v>3</v>
      </c>
      <c r="CW63" s="25" t="s">
        <v>3</v>
      </c>
      <c r="CX63" s="25" t="s">
        <v>3</v>
      </c>
      <c r="CY63" s="25" t="s">
        <v>3</v>
      </c>
      <c r="CZ63" s="25" t="s">
        <v>3</v>
      </c>
      <c r="DA63" s="25" t="s">
        <v>3</v>
      </c>
      <c r="DB63" s="25" t="s">
        <v>3</v>
      </c>
      <c r="DC63" s="25" t="s">
        <v>3</v>
      </c>
      <c r="DD63" s="25" t="s">
        <v>3</v>
      </c>
      <c r="DE63" s="25" t="s">
        <v>3</v>
      </c>
      <c r="DF63" s="25" t="s">
        <v>3</v>
      </c>
      <c r="DG63" s="25" t="s">
        <v>3</v>
      </c>
      <c r="DH63" s="25" t="s">
        <v>3</v>
      </c>
      <c r="DI63" s="25" t="s">
        <v>3</v>
      </c>
      <c r="DJ63" s="25" t="s">
        <v>3</v>
      </c>
      <c r="DK63" s="25" t="s">
        <v>3</v>
      </c>
      <c r="DL63" s="25" t="s">
        <v>3</v>
      </c>
      <c r="DM63" s="25" t="s">
        <v>3</v>
      </c>
      <c r="DN63" s="25" t="s">
        <v>3</v>
      </c>
      <c r="DO63" s="25" t="s">
        <v>3</v>
      </c>
      <c r="DP63" s="25" t="s">
        <v>3</v>
      </c>
      <c r="DQ63" s="25" t="s">
        <v>3</v>
      </c>
      <c r="DR63" s="25" t="s">
        <v>3</v>
      </c>
      <c r="DS63" s="25" t="s">
        <v>3</v>
      </c>
      <c r="DT63" s="25" t="s">
        <v>3</v>
      </c>
      <c r="DU63" s="25" t="s">
        <v>3</v>
      </c>
      <c r="DV63" s="25" t="s">
        <v>3</v>
      </c>
      <c r="DW63" s="25" t="s">
        <v>3</v>
      </c>
      <c r="DX63" s="25" t="s">
        <v>3</v>
      </c>
      <c r="DY63" s="25" t="s">
        <v>3</v>
      </c>
      <c r="DZ63" s="25" t="s">
        <v>3</v>
      </c>
      <c r="EA63" s="25" t="s">
        <v>3</v>
      </c>
      <c r="EB63" s="25" t="s">
        <v>3</v>
      </c>
      <c r="EC63" s="25" t="s">
        <v>3</v>
      </c>
      <c r="ED63" s="25" t="s">
        <v>3</v>
      </c>
      <c r="EE63" s="25" t="s">
        <v>3</v>
      </c>
      <c r="EF63" s="25" t="s">
        <v>3</v>
      </c>
      <c r="EG63" s="25" t="s">
        <v>3</v>
      </c>
      <c r="EH63" s="25" t="s">
        <v>3</v>
      </c>
      <c r="EI63" s="25" t="s">
        <v>3</v>
      </c>
      <c r="EJ63" s="25" t="s">
        <v>3</v>
      </c>
      <c r="EK63" s="25" t="s">
        <v>3</v>
      </c>
      <c r="EL63" s="25" t="s">
        <v>3</v>
      </c>
      <c r="EM63" s="25" t="s">
        <v>3</v>
      </c>
      <c r="EN63" s="25" t="s">
        <v>3</v>
      </c>
      <c r="EO63" s="25" t="s">
        <v>3</v>
      </c>
      <c r="EP63" s="25" t="s">
        <v>3</v>
      </c>
      <c r="EQ63" s="25" t="s">
        <v>3</v>
      </c>
      <c r="ER63" s="25" t="s">
        <v>3</v>
      </c>
      <c r="ES63" s="25" t="s">
        <v>3</v>
      </c>
      <c r="ET63" s="25" t="s">
        <v>3</v>
      </c>
      <c r="EU63" s="25" t="s">
        <v>3</v>
      </c>
      <c r="EV63" s="25" t="s">
        <v>3</v>
      </c>
      <c r="EW63" s="25" t="s">
        <v>3</v>
      </c>
      <c r="EX63" s="25" t="s">
        <v>3</v>
      </c>
      <c r="EY63" s="25" t="s">
        <v>3</v>
      </c>
      <c r="EZ63" s="25" t="s">
        <v>3</v>
      </c>
      <c r="FA63" s="25" t="s">
        <v>3</v>
      </c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</row>
    <row r="64" spans="2:230">
      <c r="B64" s="23"/>
      <c r="C64" s="265" t="s">
        <v>35</v>
      </c>
      <c r="D64" s="285" t="s">
        <v>610</v>
      </c>
      <c r="E64" s="285" t="s">
        <v>25</v>
      </c>
      <c r="F64" s="289" t="s">
        <v>15</v>
      </c>
      <c r="G64" s="285" t="s">
        <v>26</v>
      </c>
      <c r="H64" s="285" t="s">
        <v>27</v>
      </c>
      <c r="I64" s="285" t="s">
        <v>28</v>
      </c>
      <c r="J64" s="288" t="s">
        <v>45</v>
      </c>
      <c r="K64" s="288" t="s">
        <v>46</v>
      </c>
      <c r="L64" s="18"/>
      <c r="M64" s="17">
        <f>+M11</f>
        <v>41305</v>
      </c>
      <c r="N64" s="17">
        <f t="shared" ref="N64:BY64" si="150">+N11</f>
        <v>41333</v>
      </c>
      <c r="O64" s="17">
        <f t="shared" si="150"/>
        <v>41364</v>
      </c>
      <c r="P64" s="17">
        <f t="shared" si="150"/>
        <v>41394</v>
      </c>
      <c r="Q64" s="17">
        <f t="shared" si="150"/>
        <v>41425</v>
      </c>
      <c r="R64" s="17">
        <f t="shared" si="150"/>
        <v>41455</v>
      </c>
      <c r="S64" s="17">
        <f t="shared" si="150"/>
        <v>41486</v>
      </c>
      <c r="T64" s="17">
        <f t="shared" si="150"/>
        <v>41517</v>
      </c>
      <c r="U64" s="17">
        <f t="shared" si="150"/>
        <v>41547</v>
      </c>
      <c r="V64" s="17">
        <f t="shared" si="150"/>
        <v>41578</v>
      </c>
      <c r="W64" s="17">
        <f t="shared" si="150"/>
        <v>41608</v>
      </c>
      <c r="X64" s="17">
        <f t="shared" si="150"/>
        <v>41639</v>
      </c>
      <c r="Y64" s="17">
        <f t="shared" si="150"/>
        <v>41670</v>
      </c>
      <c r="Z64" s="17">
        <f t="shared" si="150"/>
        <v>41698</v>
      </c>
      <c r="AA64" s="17">
        <f t="shared" si="150"/>
        <v>41729</v>
      </c>
      <c r="AB64" s="17">
        <f t="shared" si="150"/>
        <v>41759</v>
      </c>
      <c r="AC64" s="17">
        <f t="shared" si="150"/>
        <v>41790</v>
      </c>
      <c r="AD64" s="17">
        <f t="shared" si="150"/>
        <v>41820</v>
      </c>
      <c r="AE64" s="17">
        <f t="shared" si="150"/>
        <v>41851</v>
      </c>
      <c r="AF64" s="17">
        <f t="shared" si="150"/>
        <v>41882</v>
      </c>
      <c r="AG64" s="17">
        <f t="shared" si="150"/>
        <v>41912</v>
      </c>
      <c r="AH64" s="17">
        <f t="shared" si="150"/>
        <v>41943</v>
      </c>
      <c r="AI64" s="17">
        <f t="shared" si="150"/>
        <v>41973</v>
      </c>
      <c r="AJ64" s="17">
        <f t="shared" si="150"/>
        <v>42004</v>
      </c>
      <c r="AK64" s="17">
        <f t="shared" si="150"/>
        <v>42035</v>
      </c>
      <c r="AL64" s="17">
        <f t="shared" si="150"/>
        <v>42063</v>
      </c>
      <c r="AM64" s="17">
        <f t="shared" si="150"/>
        <v>42094</v>
      </c>
      <c r="AN64" s="17">
        <f t="shared" si="150"/>
        <v>42124</v>
      </c>
      <c r="AO64" s="17">
        <f t="shared" si="150"/>
        <v>42155</v>
      </c>
      <c r="AP64" s="17">
        <f t="shared" si="150"/>
        <v>42185</v>
      </c>
      <c r="AQ64" s="17">
        <f t="shared" si="150"/>
        <v>42216</v>
      </c>
      <c r="AR64" s="17">
        <f t="shared" si="150"/>
        <v>42247</v>
      </c>
      <c r="AS64" s="17">
        <f t="shared" si="150"/>
        <v>42277</v>
      </c>
      <c r="AT64" s="17">
        <f t="shared" si="150"/>
        <v>42308</v>
      </c>
      <c r="AU64" s="17">
        <f t="shared" si="150"/>
        <v>42338</v>
      </c>
      <c r="AV64" s="17">
        <f t="shared" si="150"/>
        <v>42369</v>
      </c>
      <c r="AW64" s="17">
        <f t="shared" si="150"/>
        <v>42400</v>
      </c>
      <c r="AX64" s="17">
        <f t="shared" si="150"/>
        <v>42429</v>
      </c>
      <c r="AY64" s="17">
        <f t="shared" si="150"/>
        <v>42460</v>
      </c>
      <c r="AZ64" s="17">
        <f t="shared" si="150"/>
        <v>42490</v>
      </c>
      <c r="BA64" s="17">
        <f t="shared" si="150"/>
        <v>42521</v>
      </c>
      <c r="BB64" s="17">
        <f t="shared" si="150"/>
        <v>42551</v>
      </c>
      <c r="BC64" s="17">
        <f t="shared" si="150"/>
        <v>42582</v>
      </c>
      <c r="BD64" s="17">
        <f t="shared" si="150"/>
        <v>42613</v>
      </c>
      <c r="BE64" s="17">
        <f t="shared" si="150"/>
        <v>42643</v>
      </c>
      <c r="BF64" s="17">
        <f t="shared" si="150"/>
        <v>42674</v>
      </c>
      <c r="BG64" s="17">
        <f t="shared" si="150"/>
        <v>42704</v>
      </c>
      <c r="BH64" s="17">
        <f t="shared" si="150"/>
        <v>42735</v>
      </c>
      <c r="BI64" s="17">
        <f t="shared" si="150"/>
        <v>42766</v>
      </c>
      <c r="BJ64" s="17">
        <f t="shared" si="150"/>
        <v>42794</v>
      </c>
      <c r="BK64" s="17">
        <f t="shared" si="150"/>
        <v>42825</v>
      </c>
      <c r="BL64" s="17">
        <f t="shared" si="150"/>
        <v>42855</v>
      </c>
      <c r="BM64" s="17">
        <f t="shared" si="150"/>
        <v>42886</v>
      </c>
      <c r="BN64" s="17">
        <f t="shared" si="150"/>
        <v>42916</v>
      </c>
      <c r="BO64" s="17">
        <f t="shared" si="150"/>
        <v>42947</v>
      </c>
      <c r="BP64" s="17">
        <f t="shared" si="150"/>
        <v>42978</v>
      </c>
      <c r="BQ64" s="17">
        <f t="shared" si="150"/>
        <v>43008</v>
      </c>
      <c r="BR64" s="17">
        <f t="shared" si="150"/>
        <v>43039</v>
      </c>
      <c r="BS64" s="17">
        <f t="shared" si="150"/>
        <v>43069</v>
      </c>
      <c r="BT64" s="17">
        <f t="shared" si="150"/>
        <v>43100</v>
      </c>
      <c r="BU64" s="17">
        <f t="shared" si="150"/>
        <v>43131</v>
      </c>
      <c r="BV64" s="17">
        <f t="shared" si="150"/>
        <v>43159</v>
      </c>
      <c r="BW64" s="17">
        <f t="shared" si="150"/>
        <v>43190</v>
      </c>
      <c r="BX64" s="17">
        <f t="shared" si="150"/>
        <v>43220</v>
      </c>
      <c r="BY64" s="17">
        <f t="shared" si="150"/>
        <v>43251</v>
      </c>
      <c r="BZ64" s="17">
        <f t="shared" ref="BZ64:CF64" si="151">+BZ11</f>
        <v>43281</v>
      </c>
      <c r="CA64" s="17">
        <f t="shared" si="151"/>
        <v>43312</v>
      </c>
      <c r="CB64" s="17">
        <f t="shared" si="151"/>
        <v>43343</v>
      </c>
      <c r="CC64" s="17">
        <f t="shared" si="151"/>
        <v>43373</v>
      </c>
      <c r="CD64" s="17">
        <f t="shared" si="151"/>
        <v>43404</v>
      </c>
      <c r="CE64" s="17">
        <f t="shared" si="151"/>
        <v>43434</v>
      </c>
      <c r="CF64" s="17">
        <f t="shared" si="151"/>
        <v>43465</v>
      </c>
      <c r="CH64" s="26">
        <f>+CH11</f>
        <v>41305</v>
      </c>
      <c r="CI64" s="26">
        <f>+DT!E70</f>
        <v>0</v>
      </c>
      <c r="CJ64" s="26">
        <f>+DT!F70</f>
        <v>0</v>
      </c>
      <c r="CK64" s="26">
        <f>+DT!G70</f>
        <v>0</v>
      </c>
      <c r="CL64" s="26">
        <f>+DT!H70</f>
        <v>0</v>
      </c>
      <c r="CM64" s="26" t="e">
        <f>+DT!#REF!</f>
        <v>#REF!</v>
      </c>
      <c r="CN64" s="26">
        <f>+DT!I70</f>
        <v>0</v>
      </c>
      <c r="CO64" s="26">
        <f>+DT!J70</f>
        <v>0</v>
      </c>
      <c r="CP64" s="26">
        <f>+DT!K70</f>
        <v>0</v>
      </c>
      <c r="CQ64" s="26">
        <f>+DT!L70</f>
        <v>0</v>
      </c>
      <c r="CR64" s="26">
        <f>+DT!M70</f>
        <v>0</v>
      </c>
      <c r="CS64" s="26">
        <f>+DT!N70</f>
        <v>0</v>
      </c>
      <c r="CT64" s="26">
        <f>+DT!O70</f>
        <v>0</v>
      </c>
      <c r="CU64" s="26">
        <f>+DT!P70</f>
        <v>0</v>
      </c>
      <c r="CV64" s="26">
        <f>+DT!Q70</f>
        <v>0</v>
      </c>
      <c r="CW64" s="26">
        <f>+DT!R70</f>
        <v>0</v>
      </c>
      <c r="CX64" s="26">
        <f>+DT!S70</f>
        <v>0</v>
      </c>
      <c r="CY64" s="26">
        <f>+DT!T70</f>
        <v>0</v>
      </c>
      <c r="CZ64" s="26">
        <f>+DT!U70</f>
        <v>0</v>
      </c>
      <c r="DA64" s="26">
        <f>+DT!V70</f>
        <v>0</v>
      </c>
      <c r="DB64" s="26">
        <f>+DT!W70</f>
        <v>0</v>
      </c>
      <c r="DC64" s="26">
        <f>+DT!X70</f>
        <v>0</v>
      </c>
      <c r="DD64" s="26">
        <f>+DT!Y70</f>
        <v>0</v>
      </c>
      <c r="DE64" s="26">
        <f>+DT!Z70</f>
        <v>0</v>
      </c>
      <c r="DF64" s="26">
        <f>+DT!AA70</f>
        <v>0</v>
      </c>
      <c r="DG64" s="26">
        <f>+DT!AB70</f>
        <v>0</v>
      </c>
      <c r="DH64" s="26">
        <f>+DT!AC70</f>
        <v>0</v>
      </c>
      <c r="DI64" s="26">
        <f>+DT!AD70</f>
        <v>0</v>
      </c>
      <c r="DJ64" s="26">
        <f>+DT!AE70</f>
        <v>0</v>
      </c>
      <c r="DK64" s="26">
        <f>+DT!AF70</f>
        <v>0</v>
      </c>
      <c r="DL64" s="26">
        <f>+DT!AG70</f>
        <v>0</v>
      </c>
      <c r="DM64" s="26">
        <f>+DT!AH70</f>
        <v>0</v>
      </c>
      <c r="DN64" s="26">
        <f>+DT!AI70</f>
        <v>0</v>
      </c>
      <c r="DO64" s="26">
        <f>+DT!AJ70</f>
        <v>0</v>
      </c>
      <c r="DP64" s="26">
        <f>+DT!AK70</f>
        <v>0</v>
      </c>
      <c r="DQ64" s="26">
        <f>+DT!AL70</f>
        <v>0</v>
      </c>
      <c r="DR64" s="26">
        <f>+DT!AM70</f>
        <v>0</v>
      </c>
      <c r="DS64" s="26">
        <f>+DT!AN70</f>
        <v>0</v>
      </c>
      <c r="DT64" s="26">
        <f>+DT!AO70</f>
        <v>0</v>
      </c>
      <c r="DU64" s="26">
        <f>+DT!AP70</f>
        <v>0</v>
      </c>
      <c r="DV64" s="26">
        <f>+DT!AQ70</f>
        <v>0</v>
      </c>
      <c r="DW64" s="26">
        <f>+DT!AR70</f>
        <v>0</v>
      </c>
      <c r="DX64" s="26">
        <f>+DT!AS70</f>
        <v>0</v>
      </c>
      <c r="DY64" s="26">
        <f>+DT!AT70</f>
        <v>0</v>
      </c>
      <c r="DZ64" s="26">
        <f>+DT!AU70</f>
        <v>0</v>
      </c>
      <c r="EA64" s="26">
        <f>+DT!AV70</f>
        <v>0</v>
      </c>
      <c r="EB64" s="26">
        <f>+DT!AW70</f>
        <v>0</v>
      </c>
      <c r="EC64" s="26">
        <f>+DT!AX70</f>
        <v>0</v>
      </c>
      <c r="ED64" s="26">
        <f>+DT!AY70</f>
        <v>0</v>
      </c>
      <c r="EE64" s="26">
        <f>+DT!AZ70</f>
        <v>0</v>
      </c>
      <c r="EF64" s="26">
        <f>+DT!BA70</f>
        <v>0</v>
      </c>
      <c r="EG64" s="26">
        <f>+DT!BB70</f>
        <v>0</v>
      </c>
      <c r="EH64" s="26">
        <f>+DT!BC70</f>
        <v>0</v>
      </c>
      <c r="EI64" s="26">
        <f>+DT!BD70</f>
        <v>0</v>
      </c>
      <c r="EJ64" s="26">
        <f>+DT!BE70</f>
        <v>0</v>
      </c>
      <c r="EK64" s="26">
        <f>+DT!BF70</f>
        <v>0</v>
      </c>
      <c r="EL64" s="26">
        <f>+DT!BG70</f>
        <v>0</v>
      </c>
      <c r="EM64" s="26">
        <f>+DT!BH70</f>
        <v>0</v>
      </c>
      <c r="EN64" s="26">
        <f>+DT!BI70</f>
        <v>0</v>
      </c>
      <c r="EO64" s="26">
        <f>+DT!BJ70</f>
        <v>0</v>
      </c>
      <c r="EP64" s="26">
        <f>+DT!BK70</f>
        <v>0</v>
      </c>
      <c r="EQ64" s="26">
        <f>+DT!BL70</f>
        <v>0</v>
      </c>
      <c r="ER64" s="26">
        <f>+DT!BM70</f>
        <v>0</v>
      </c>
      <c r="ES64" s="26">
        <f>+DT!BN70</f>
        <v>0</v>
      </c>
      <c r="ET64" s="26">
        <f>+DT!BO70</f>
        <v>0</v>
      </c>
      <c r="EU64" s="26">
        <f>+DT!BP70</f>
        <v>0</v>
      </c>
      <c r="EV64" s="26">
        <f>+DT!BQ70</f>
        <v>0</v>
      </c>
      <c r="EW64" s="26">
        <f>+DT!BR70</f>
        <v>0</v>
      </c>
      <c r="EX64" s="26">
        <f>+DT!BS70</f>
        <v>0</v>
      </c>
      <c r="EY64" s="26">
        <f>+DT!BT70</f>
        <v>0</v>
      </c>
      <c r="EZ64" s="26">
        <f>+DT!BU70</f>
        <v>0</v>
      </c>
      <c r="FA64" s="26">
        <f>+DT!BV70</f>
        <v>0</v>
      </c>
      <c r="FC64" s="17">
        <f>+FC11</f>
        <v>41305</v>
      </c>
      <c r="FD64" s="17">
        <f t="shared" ref="FD64:HO64" si="152">+FD11</f>
        <v>41333</v>
      </c>
      <c r="FE64" s="17">
        <f t="shared" si="152"/>
        <v>41364</v>
      </c>
      <c r="FF64" s="17">
        <f t="shared" si="152"/>
        <v>41394</v>
      </c>
      <c r="FG64" s="17">
        <f t="shared" si="152"/>
        <v>41425</v>
      </c>
      <c r="FH64" s="17">
        <f t="shared" si="152"/>
        <v>41455</v>
      </c>
      <c r="FI64" s="17">
        <f t="shared" si="152"/>
        <v>41486</v>
      </c>
      <c r="FJ64" s="17">
        <f t="shared" si="152"/>
        <v>41517</v>
      </c>
      <c r="FK64" s="17">
        <f t="shared" si="152"/>
        <v>41547</v>
      </c>
      <c r="FL64" s="17">
        <f t="shared" si="152"/>
        <v>41578</v>
      </c>
      <c r="FM64" s="17">
        <f t="shared" si="152"/>
        <v>41608</v>
      </c>
      <c r="FN64" s="17">
        <f t="shared" si="152"/>
        <v>41639</v>
      </c>
      <c r="FO64" s="17">
        <f t="shared" si="152"/>
        <v>41670</v>
      </c>
      <c r="FP64" s="17">
        <f t="shared" si="152"/>
        <v>41698</v>
      </c>
      <c r="FQ64" s="17">
        <f t="shared" si="152"/>
        <v>41729</v>
      </c>
      <c r="FR64" s="17">
        <f t="shared" si="152"/>
        <v>41759</v>
      </c>
      <c r="FS64" s="17">
        <f t="shared" si="152"/>
        <v>41790</v>
      </c>
      <c r="FT64" s="17">
        <f t="shared" si="152"/>
        <v>41820</v>
      </c>
      <c r="FU64" s="17">
        <f t="shared" si="152"/>
        <v>41851</v>
      </c>
      <c r="FV64" s="17">
        <f t="shared" si="152"/>
        <v>41882</v>
      </c>
      <c r="FW64" s="17">
        <f t="shared" si="152"/>
        <v>41912</v>
      </c>
      <c r="FX64" s="17">
        <f t="shared" si="152"/>
        <v>41943</v>
      </c>
      <c r="FY64" s="17">
        <f t="shared" si="152"/>
        <v>41973</v>
      </c>
      <c r="FZ64" s="17">
        <f t="shared" si="152"/>
        <v>42004</v>
      </c>
      <c r="GA64" s="17">
        <f t="shared" si="152"/>
        <v>42035</v>
      </c>
      <c r="GB64" s="17">
        <f t="shared" si="152"/>
        <v>42063</v>
      </c>
      <c r="GC64" s="17">
        <f t="shared" si="152"/>
        <v>42094</v>
      </c>
      <c r="GD64" s="17">
        <f t="shared" si="152"/>
        <v>42124</v>
      </c>
      <c r="GE64" s="17">
        <f t="shared" si="152"/>
        <v>42155</v>
      </c>
      <c r="GF64" s="17">
        <f t="shared" si="152"/>
        <v>42185</v>
      </c>
      <c r="GG64" s="17">
        <f t="shared" si="152"/>
        <v>42216</v>
      </c>
      <c r="GH64" s="17">
        <f t="shared" si="152"/>
        <v>42247</v>
      </c>
      <c r="GI64" s="17">
        <f t="shared" si="152"/>
        <v>42277</v>
      </c>
      <c r="GJ64" s="17">
        <f t="shared" si="152"/>
        <v>42308</v>
      </c>
      <c r="GK64" s="17">
        <f t="shared" si="152"/>
        <v>42338</v>
      </c>
      <c r="GL64" s="17">
        <f t="shared" si="152"/>
        <v>42369</v>
      </c>
      <c r="GM64" s="17">
        <f t="shared" si="152"/>
        <v>42400</v>
      </c>
      <c r="GN64" s="17">
        <f t="shared" si="152"/>
        <v>42429</v>
      </c>
      <c r="GO64" s="17">
        <f t="shared" si="152"/>
        <v>42460</v>
      </c>
      <c r="GP64" s="17">
        <f t="shared" si="152"/>
        <v>42490</v>
      </c>
      <c r="GQ64" s="17">
        <f t="shared" si="152"/>
        <v>42521</v>
      </c>
      <c r="GR64" s="17">
        <f t="shared" si="152"/>
        <v>42551</v>
      </c>
      <c r="GS64" s="17">
        <f t="shared" si="152"/>
        <v>42582</v>
      </c>
      <c r="GT64" s="17">
        <f t="shared" si="152"/>
        <v>42613</v>
      </c>
      <c r="GU64" s="17">
        <f t="shared" si="152"/>
        <v>42643</v>
      </c>
      <c r="GV64" s="17">
        <f t="shared" si="152"/>
        <v>42674</v>
      </c>
      <c r="GW64" s="17">
        <f t="shared" si="152"/>
        <v>42704</v>
      </c>
      <c r="GX64" s="17">
        <f t="shared" si="152"/>
        <v>42735</v>
      </c>
      <c r="GY64" s="17">
        <f t="shared" si="152"/>
        <v>42766</v>
      </c>
      <c r="GZ64" s="17">
        <f t="shared" si="152"/>
        <v>42794</v>
      </c>
      <c r="HA64" s="17">
        <f t="shared" si="152"/>
        <v>42825</v>
      </c>
      <c r="HB64" s="17">
        <f t="shared" si="152"/>
        <v>42855</v>
      </c>
      <c r="HC64" s="17">
        <f t="shared" si="152"/>
        <v>42886</v>
      </c>
      <c r="HD64" s="17">
        <f t="shared" si="152"/>
        <v>42916</v>
      </c>
      <c r="HE64" s="17">
        <f t="shared" si="152"/>
        <v>42947</v>
      </c>
      <c r="HF64" s="17">
        <f t="shared" si="152"/>
        <v>42978</v>
      </c>
      <c r="HG64" s="17">
        <f t="shared" si="152"/>
        <v>43008</v>
      </c>
      <c r="HH64" s="17">
        <f t="shared" si="152"/>
        <v>43039</v>
      </c>
      <c r="HI64" s="17">
        <f t="shared" si="152"/>
        <v>43069</v>
      </c>
      <c r="HJ64" s="17">
        <f t="shared" si="152"/>
        <v>43100</v>
      </c>
      <c r="HK64" s="17">
        <f t="shared" si="152"/>
        <v>43131</v>
      </c>
      <c r="HL64" s="17">
        <f t="shared" si="152"/>
        <v>43159</v>
      </c>
      <c r="HM64" s="17">
        <f t="shared" si="152"/>
        <v>43190</v>
      </c>
      <c r="HN64" s="17">
        <f t="shared" si="152"/>
        <v>43220</v>
      </c>
      <c r="HO64" s="17">
        <f t="shared" si="152"/>
        <v>43251</v>
      </c>
      <c r="HP64" s="17">
        <f t="shared" ref="HP64:HV64" si="153">+HP11</f>
        <v>43281</v>
      </c>
      <c r="HQ64" s="17">
        <f t="shared" si="153"/>
        <v>43312</v>
      </c>
      <c r="HR64" s="17">
        <f t="shared" si="153"/>
        <v>43343</v>
      </c>
      <c r="HS64" s="17">
        <f t="shared" si="153"/>
        <v>43373</v>
      </c>
      <c r="HT64" s="17">
        <f t="shared" si="153"/>
        <v>43404</v>
      </c>
      <c r="HU64" s="17">
        <f t="shared" si="153"/>
        <v>43434</v>
      </c>
      <c r="HV64" s="17">
        <f t="shared" si="153"/>
        <v>43465</v>
      </c>
    </row>
    <row r="65" spans="2:230" ht="15">
      <c r="B65" s="61" t="s">
        <v>86</v>
      </c>
      <c r="C65" s="7"/>
      <c r="F65" s="9"/>
      <c r="G65" s="5"/>
      <c r="J65" s="19"/>
      <c r="K65" s="19"/>
      <c r="L65" s="19"/>
      <c r="M65" s="8"/>
      <c r="S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/>
      <c r="ET65" s="8"/>
      <c r="EU65" s="8"/>
      <c r="EV65" s="8"/>
      <c r="EW65" s="8"/>
      <c r="EX65" s="8"/>
      <c r="EY65" s="8"/>
      <c r="EZ65" s="8"/>
      <c r="FA65" s="8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</row>
    <row r="66" spans="2:230" ht="15">
      <c r="B66" s="24"/>
      <c r="C66" s="54"/>
      <c r="F66" s="9"/>
      <c r="G66" s="5"/>
      <c r="J66" s="19"/>
      <c r="K66" s="19"/>
      <c r="L66" s="19"/>
      <c r="M66" s="8"/>
      <c r="S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/>
      <c r="ET66" s="8"/>
      <c r="EU66" s="8"/>
      <c r="EV66" s="8"/>
      <c r="EW66" s="8"/>
      <c r="EX66" s="8"/>
      <c r="EY66" s="8"/>
      <c r="EZ66" s="8"/>
      <c r="FA66" s="8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  <c r="FR66" s="20"/>
      <c r="FS66" s="20"/>
      <c r="FT66" s="20"/>
      <c r="FU66" s="20"/>
      <c r="FV66" s="20"/>
      <c r="FW66" s="20"/>
      <c r="FX66" s="20"/>
      <c r="FY66" s="20"/>
      <c r="FZ66" s="20"/>
      <c r="GA66" s="20"/>
      <c r="GB66" s="20"/>
      <c r="GC66" s="20"/>
      <c r="GD66" s="20"/>
      <c r="GE66" s="20"/>
      <c r="GF66" s="20"/>
      <c r="GG66" s="20"/>
      <c r="GH66" s="20"/>
      <c r="GI66" s="20"/>
      <c r="GJ66" s="20"/>
      <c r="GK66" s="20"/>
      <c r="GL66" s="20"/>
      <c r="GM66" s="20"/>
      <c r="GN66" s="20"/>
      <c r="GO66" s="20"/>
      <c r="GP66" s="20"/>
      <c r="GQ66" s="20"/>
      <c r="GR66" s="20"/>
      <c r="GS66" s="20"/>
      <c r="GT66" s="20"/>
      <c r="GU66" s="20"/>
      <c r="GV66" s="20"/>
      <c r="GW66" s="20"/>
      <c r="GX66" s="20"/>
      <c r="GY66" s="20"/>
      <c r="GZ66" s="20"/>
      <c r="HA66" s="20"/>
      <c r="HB66" s="20"/>
      <c r="HC66" s="20"/>
      <c r="HD66" s="20"/>
      <c r="HE66" s="20"/>
      <c r="HF66" s="20"/>
      <c r="HG66" s="20"/>
      <c r="HH66" s="20"/>
      <c r="HI66" s="20"/>
      <c r="HJ66" s="20"/>
      <c r="HK66" s="20"/>
      <c r="HL66" s="20"/>
      <c r="HM66" s="20"/>
      <c r="HN66" s="20"/>
      <c r="HO66" s="20"/>
      <c r="HP66" s="20"/>
      <c r="HQ66" s="20"/>
      <c r="HR66" s="20"/>
      <c r="HS66" s="20"/>
      <c r="HT66" s="20"/>
      <c r="HU66" s="20"/>
      <c r="HV66" s="20"/>
    </row>
    <row r="67" spans="2:230" ht="15">
      <c r="B67" s="631" t="s">
        <v>642</v>
      </c>
      <c r="C67" s="632">
        <v>109</v>
      </c>
      <c r="D67" s="633">
        <v>41639</v>
      </c>
      <c r="E67" s="633">
        <v>41640</v>
      </c>
      <c r="F67" s="106"/>
      <c r="G67" s="106"/>
      <c r="H67" s="635">
        <v>5</v>
      </c>
      <c r="I67" s="107"/>
      <c r="J67" s="104">
        <f>IF(H67&gt;0,1/H67,0)</f>
        <v>0.2</v>
      </c>
      <c r="K67" s="103">
        <f>+IF(H67=0,0,+EOMONTH(E67,(+H67*12-1)))</f>
        <v>43465</v>
      </c>
      <c r="L67" s="22"/>
      <c r="M67" s="8">
        <f t="shared" ref="M67:BX69" si="154">+IF(EOMONTH($D67,0)=M$11,+$C67,0)</f>
        <v>0</v>
      </c>
      <c r="N67" s="8">
        <f t="shared" si="154"/>
        <v>0</v>
      </c>
      <c r="O67" s="8">
        <f t="shared" si="154"/>
        <v>0</v>
      </c>
      <c r="P67" s="8">
        <f t="shared" si="154"/>
        <v>0</v>
      </c>
      <c r="Q67" s="8">
        <f t="shared" si="154"/>
        <v>0</v>
      </c>
      <c r="R67" s="8">
        <f t="shared" si="154"/>
        <v>0</v>
      </c>
      <c r="S67" s="8">
        <f t="shared" si="154"/>
        <v>0</v>
      </c>
      <c r="T67" s="8">
        <f t="shared" si="154"/>
        <v>0</v>
      </c>
      <c r="U67" s="8">
        <f t="shared" si="154"/>
        <v>0</v>
      </c>
      <c r="V67" s="8">
        <f t="shared" si="154"/>
        <v>0</v>
      </c>
      <c r="W67" s="8">
        <f t="shared" si="154"/>
        <v>0</v>
      </c>
      <c r="X67" s="8">
        <f t="shared" si="154"/>
        <v>109</v>
      </c>
      <c r="Y67" s="8">
        <f t="shared" si="154"/>
        <v>0</v>
      </c>
      <c r="Z67" s="8">
        <f t="shared" si="154"/>
        <v>0</v>
      </c>
      <c r="AA67" s="8">
        <f t="shared" si="154"/>
        <v>0</v>
      </c>
      <c r="AB67" s="8">
        <f t="shared" si="154"/>
        <v>0</v>
      </c>
      <c r="AC67" s="8">
        <f t="shared" si="154"/>
        <v>0</v>
      </c>
      <c r="AD67" s="8">
        <f t="shared" si="154"/>
        <v>0</v>
      </c>
      <c r="AE67" s="8">
        <f t="shared" si="154"/>
        <v>0</v>
      </c>
      <c r="AF67" s="8">
        <f t="shared" si="154"/>
        <v>0</v>
      </c>
      <c r="AG67" s="8">
        <f t="shared" si="154"/>
        <v>0</v>
      </c>
      <c r="AH67" s="8">
        <f t="shared" si="154"/>
        <v>0</v>
      </c>
      <c r="AI67" s="8">
        <f t="shared" si="154"/>
        <v>0</v>
      </c>
      <c r="AJ67" s="8">
        <f t="shared" si="154"/>
        <v>0</v>
      </c>
      <c r="AK67" s="8">
        <f t="shared" si="154"/>
        <v>0</v>
      </c>
      <c r="AL67" s="8">
        <f t="shared" si="154"/>
        <v>0</v>
      </c>
      <c r="AM67" s="8">
        <f t="shared" si="154"/>
        <v>0</v>
      </c>
      <c r="AN67" s="8">
        <f t="shared" si="154"/>
        <v>0</v>
      </c>
      <c r="AO67" s="8">
        <f t="shared" si="154"/>
        <v>0</v>
      </c>
      <c r="AP67" s="8">
        <f t="shared" si="154"/>
        <v>0</v>
      </c>
      <c r="AQ67" s="8">
        <f t="shared" si="154"/>
        <v>0</v>
      </c>
      <c r="AR67" s="8">
        <f t="shared" si="154"/>
        <v>0</v>
      </c>
      <c r="AS67" s="8">
        <f t="shared" si="154"/>
        <v>0</v>
      </c>
      <c r="AT67" s="8">
        <f t="shared" si="154"/>
        <v>0</v>
      </c>
      <c r="AU67" s="8">
        <f t="shared" si="154"/>
        <v>0</v>
      </c>
      <c r="AV67" s="8">
        <f t="shared" si="154"/>
        <v>0</v>
      </c>
      <c r="AW67" s="8">
        <f t="shared" si="154"/>
        <v>0</v>
      </c>
      <c r="AX67" s="8">
        <f t="shared" si="154"/>
        <v>0</v>
      </c>
      <c r="AY67" s="8">
        <f t="shared" si="154"/>
        <v>0</v>
      </c>
      <c r="AZ67" s="8">
        <f t="shared" si="154"/>
        <v>0</v>
      </c>
      <c r="BA67" s="8">
        <f t="shared" si="154"/>
        <v>0</v>
      </c>
      <c r="BB67" s="8">
        <f t="shared" si="154"/>
        <v>0</v>
      </c>
      <c r="BC67" s="8">
        <f t="shared" si="154"/>
        <v>0</v>
      </c>
      <c r="BD67" s="8">
        <f t="shared" si="154"/>
        <v>0</v>
      </c>
      <c r="BE67" s="8">
        <f t="shared" si="154"/>
        <v>0</v>
      </c>
      <c r="BF67" s="8">
        <f t="shared" si="154"/>
        <v>0</v>
      </c>
      <c r="BG67" s="8">
        <f t="shared" si="154"/>
        <v>0</v>
      </c>
      <c r="BH67" s="8">
        <f t="shared" si="154"/>
        <v>0</v>
      </c>
      <c r="BI67" s="8">
        <f t="shared" si="154"/>
        <v>0</v>
      </c>
      <c r="BJ67" s="8">
        <f t="shared" si="154"/>
        <v>0</v>
      </c>
      <c r="BK67" s="8">
        <f t="shared" si="154"/>
        <v>0</v>
      </c>
      <c r="BL67" s="8">
        <f t="shared" si="154"/>
        <v>0</v>
      </c>
      <c r="BM67" s="8">
        <f t="shared" si="154"/>
        <v>0</v>
      </c>
      <c r="BN67" s="8">
        <f t="shared" si="154"/>
        <v>0</v>
      </c>
      <c r="BO67" s="8">
        <f t="shared" si="154"/>
        <v>0</v>
      </c>
      <c r="BP67" s="8">
        <f t="shared" si="154"/>
        <v>0</v>
      </c>
      <c r="BQ67" s="8">
        <f t="shared" si="154"/>
        <v>0</v>
      </c>
      <c r="BR67" s="8">
        <f t="shared" si="154"/>
        <v>0</v>
      </c>
      <c r="BS67" s="8">
        <f t="shared" si="154"/>
        <v>0</v>
      </c>
      <c r="BT67" s="8">
        <f t="shared" si="154"/>
        <v>0</v>
      </c>
      <c r="BU67" s="8">
        <f t="shared" si="154"/>
        <v>0</v>
      </c>
      <c r="BV67" s="8">
        <f t="shared" si="154"/>
        <v>0</v>
      </c>
      <c r="BW67" s="8">
        <f t="shared" si="154"/>
        <v>0</v>
      </c>
      <c r="BX67" s="8">
        <f t="shared" si="154"/>
        <v>0</v>
      </c>
      <c r="BY67" s="8">
        <f t="shared" ref="BY67:CF69" si="155">+IF(EOMONTH($D67,0)=BY$11,+$C67,0)</f>
        <v>0</v>
      </c>
      <c r="BZ67" s="8">
        <f t="shared" si="155"/>
        <v>0</v>
      </c>
      <c r="CA67" s="8">
        <f t="shared" si="155"/>
        <v>0</v>
      </c>
      <c r="CB67" s="8">
        <f t="shared" si="155"/>
        <v>0</v>
      </c>
      <c r="CC67" s="8">
        <f t="shared" si="155"/>
        <v>0</v>
      </c>
      <c r="CD67" s="8">
        <f t="shared" si="155"/>
        <v>0</v>
      </c>
      <c r="CE67" s="8">
        <f t="shared" si="155"/>
        <v>0</v>
      </c>
      <c r="CF67" s="8">
        <f t="shared" si="155"/>
        <v>0</v>
      </c>
      <c r="CH67" s="16">
        <f>+IF(EOMONTH($I67,0)=CH$11,+$C67*(1+VLOOKUP(+$G67,D!$C$18:$D$19,2)),0)</f>
        <v>0</v>
      </c>
      <c r="CI67" s="16">
        <f>+IF(EOMONTH($I67,0)=CI$11,+$C67*(1+VLOOKUP(+$G67,D!$C$18:$D$19,2)),0)</f>
        <v>0</v>
      </c>
      <c r="CJ67" s="16">
        <f>+IF(EOMONTH($I67,0)=CJ$11,+$C67*(1+VLOOKUP(+$G67,D!$C$18:$D$19,2)),0)</f>
        <v>0</v>
      </c>
      <c r="CK67" s="16">
        <f>+IF(EOMONTH($I67,0)=CK$11,+$C67*(1+VLOOKUP(+$G67,D!$C$18:$D$19,2)),0)</f>
        <v>0</v>
      </c>
      <c r="CL67" s="16">
        <f>+IF(EOMONTH($I67,0)=CL$11,+$C67*(1+VLOOKUP(+$G67,D!$C$18:$D$19,2)),0)</f>
        <v>0</v>
      </c>
      <c r="CM67" s="16">
        <f>+IF(EOMONTH($I67,0)=CM$11,+$C67*(1+VLOOKUP(+$G67,D!$C$18:$D$19,2)),0)</f>
        <v>0</v>
      </c>
      <c r="CN67" s="16">
        <f>+IF(EOMONTH($I67,0)=CN$11,+$C67*(1+VLOOKUP(+$G67,D!$C$18:$D$19,2)),0)</f>
        <v>0</v>
      </c>
      <c r="CO67" s="16">
        <f>+IF(EOMONTH($I67,0)=CO$11,+$C67*(1+VLOOKUP(+$G67,D!$C$18:$D$19,2)),0)</f>
        <v>0</v>
      </c>
      <c r="CP67" s="16">
        <f>+IF(EOMONTH($I67,0)=CP$11,+$C67*(1+VLOOKUP(+$G67,D!$C$18:$D$19,2)),0)</f>
        <v>0</v>
      </c>
      <c r="CQ67" s="16">
        <f>+IF(EOMONTH($I67,0)=CQ$11,+$C67*(1+VLOOKUP(+$G67,D!$C$18:$D$19,2)),0)</f>
        <v>0</v>
      </c>
      <c r="CR67" s="16">
        <f>+IF(EOMONTH($I67,0)=CR$11,+$C67*(1+VLOOKUP(+$G67,D!$C$18:$D$19,2)),0)</f>
        <v>0</v>
      </c>
      <c r="CS67" s="16">
        <f>+IF(EOMONTH($I67,0)=CS$11,+$C67*(1+VLOOKUP(+$G67,D!$C$18:$D$19,2)),0)</f>
        <v>0</v>
      </c>
      <c r="CT67" s="16">
        <f>+IF(EOMONTH($I67,0)=CT$11,+$C67*(1+VLOOKUP(+$G67,D!$C$18:$D$19,2)),0)</f>
        <v>0</v>
      </c>
      <c r="CU67" s="16">
        <f>+IF(EOMONTH($I67,0)=CU$11,+$C67*(1+VLOOKUP(+$G67,D!$C$18:$D$19,2)),0)</f>
        <v>0</v>
      </c>
      <c r="CV67" s="16">
        <f>+IF(EOMONTH($I67,0)=CV$11,+$C67*(1+VLOOKUP(+$G67,D!$C$18:$D$19,2)),0)</f>
        <v>0</v>
      </c>
      <c r="CW67" s="16">
        <f>+IF(EOMONTH($I67,0)=CW$11,+$C67*(1+VLOOKUP(+$G67,D!$C$18:$D$19,2)),0)</f>
        <v>0</v>
      </c>
      <c r="CX67" s="16">
        <f>+IF(EOMONTH($I67,0)=CX$11,+$C67*(1+VLOOKUP(+$G67,D!$C$18:$D$19,2)),0)</f>
        <v>0</v>
      </c>
      <c r="CY67" s="16">
        <f>+IF(EOMONTH($I67,0)=CY$11,+$C67*(1+VLOOKUP(+$G67,D!$C$18:$D$19,2)),0)</f>
        <v>0</v>
      </c>
      <c r="CZ67" s="16">
        <f>+IF(EOMONTH($I67,0)=CZ$11,+$C67*(1+VLOOKUP(+$G67,D!$C$18:$D$19,2)),0)</f>
        <v>0</v>
      </c>
      <c r="DA67" s="16">
        <f>+IF(EOMONTH($I67,0)=DA$11,+$C67*(1+VLOOKUP(+$G67,D!$C$18:$D$19,2)),0)</f>
        <v>0</v>
      </c>
      <c r="DB67" s="16">
        <f>+IF(EOMONTH($I67,0)=DB$11,+$C67*(1+VLOOKUP(+$G67,D!$C$18:$D$19,2)),0)</f>
        <v>0</v>
      </c>
      <c r="DC67" s="16">
        <f>+IF(EOMONTH($I67,0)=DC$11,+$C67*(1+VLOOKUP(+$G67,D!$C$18:$D$19,2)),0)</f>
        <v>0</v>
      </c>
      <c r="DD67" s="16">
        <f>+IF(EOMONTH($I67,0)=DD$11,+$C67*(1+VLOOKUP(+$G67,D!$C$18:$D$19,2)),0)</f>
        <v>0</v>
      </c>
      <c r="DE67" s="16">
        <f>+IF(EOMONTH($I67,0)=DE$11,+$C67*(1+VLOOKUP(+$G67,D!$C$18:$D$19,2)),0)</f>
        <v>0</v>
      </c>
      <c r="DF67" s="16">
        <f>+IF(EOMONTH($I67,0)=DF$11,+$C67*(1+VLOOKUP(+$G67,D!$C$18:$D$19,2)),0)</f>
        <v>0</v>
      </c>
      <c r="DG67" s="16">
        <f>+IF(EOMONTH($I67,0)=DG$11,+$C67*(1+VLOOKUP(+$G67,D!$C$18:$D$19,2)),0)</f>
        <v>0</v>
      </c>
      <c r="DH67" s="16">
        <f>+IF(EOMONTH($I67,0)=DH$11,+$C67*(1+VLOOKUP(+$G67,D!$C$18:$D$19,2)),0)</f>
        <v>0</v>
      </c>
      <c r="DI67" s="16">
        <f>+IF(EOMONTH($I67,0)=DI$11,+$C67*(1+VLOOKUP(+$G67,D!$C$18:$D$19,2)),0)</f>
        <v>0</v>
      </c>
      <c r="DJ67" s="16">
        <f>+IF(EOMONTH($I67,0)=DJ$11,+$C67*(1+VLOOKUP(+$G67,D!$C$18:$D$19,2)),0)</f>
        <v>0</v>
      </c>
      <c r="DK67" s="16">
        <f>+IF(EOMONTH($I67,0)=DK$11,+$C67*(1+VLOOKUP(+$G67,D!$C$18:$D$19,2)),0)</f>
        <v>0</v>
      </c>
      <c r="DL67" s="16">
        <f>+IF(EOMONTH($I67,0)=DL$11,+$C67*(1+VLOOKUP(+$G67,D!$C$18:$D$19,2)),0)</f>
        <v>0</v>
      </c>
      <c r="DM67" s="16">
        <f>+IF(EOMONTH($I67,0)=DM$11,+$C67*(1+VLOOKUP(+$G67,D!$C$18:$D$19,2)),0)</f>
        <v>0</v>
      </c>
      <c r="DN67" s="16">
        <f>+IF(EOMONTH($I67,0)=DN$11,+$C67*(1+VLOOKUP(+$G67,D!$C$18:$D$19,2)),0)</f>
        <v>0</v>
      </c>
      <c r="DO67" s="16">
        <f>+IF(EOMONTH($I67,0)=DO$11,+$C67*(1+VLOOKUP(+$G67,D!$C$18:$D$19,2)),0)</f>
        <v>0</v>
      </c>
      <c r="DP67" s="16">
        <f>+IF(EOMONTH($I67,0)=DP$11,+$C67*(1+VLOOKUP(+$G67,D!$C$18:$D$19,2)),0)</f>
        <v>0</v>
      </c>
      <c r="DQ67" s="16">
        <f>+IF(EOMONTH($I67,0)=DQ$11,+$C67*(1+VLOOKUP(+$G67,D!$C$18:$D$19,2)),0)</f>
        <v>0</v>
      </c>
      <c r="DR67" s="16">
        <f>+IF(EOMONTH($I67,0)=DR$11,+$C67*(1+VLOOKUP(+$G67,D!$C$18:$D$19,2)),0)</f>
        <v>0</v>
      </c>
      <c r="DS67" s="16">
        <f>+IF(EOMONTH($I67,0)=DS$11,+$C67*(1+VLOOKUP(+$G67,D!$C$18:$D$19,2)),0)</f>
        <v>0</v>
      </c>
      <c r="DT67" s="16">
        <f>+IF(EOMONTH($I67,0)=DT$11,+$C67*(1+VLOOKUP(+$G67,D!$C$18:$D$19,2)),0)</f>
        <v>0</v>
      </c>
      <c r="DU67" s="16">
        <f>+IF(EOMONTH($I67,0)=DU$11,+$C67*(1+VLOOKUP(+$G67,D!$C$18:$D$19,2)),0)</f>
        <v>0</v>
      </c>
      <c r="DV67" s="16">
        <f>+IF(EOMONTH($I67,0)=DV$11,+$C67*(1+VLOOKUP(+$G67,D!$C$18:$D$19,2)),0)</f>
        <v>0</v>
      </c>
      <c r="DW67" s="16">
        <f>+IF(EOMONTH($I67,0)=DW$11,+$C67*(1+VLOOKUP(+$G67,D!$C$18:$D$19,2)),0)</f>
        <v>0</v>
      </c>
      <c r="DX67" s="16">
        <f>+IF(EOMONTH($I67,0)=DX$11,+$C67*(1+VLOOKUP(+$G67,D!$C$18:$D$19,2)),0)</f>
        <v>0</v>
      </c>
      <c r="DY67" s="16">
        <f>+IF(EOMONTH($I67,0)=DY$11,+$C67*(1+VLOOKUP(+$G67,D!$C$18:$D$19,2)),0)</f>
        <v>0</v>
      </c>
      <c r="DZ67" s="16">
        <f>+IF(EOMONTH($I67,0)=DZ$11,+$C67*(1+VLOOKUP(+$G67,D!$C$18:$D$19,2)),0)</f>
        <v>0</v>
      </c>
      <c r="EA67" s="16">
        <f>+IF(EOMONTH($I67,0)=EA$11,+$C67*(1+VLOOKUP(+$G67,D!$C$18:$D$19,2)),0)</f>
        <v>0</v>
      </c>
      <c r="EB67" s="16">
        <f>+IF(EOMONTH($I67,0)=EB$11,+$C67*(1+VLOOKUP(+$G67,D!$C$18:$D$19,2)),0)</f>
        <v>0</v>
      </c>
      <c r="EC67" s="16">
        <f>+IF(EOMONTH($I67,0)=EC$11,+$C67*(1+VLOOKUP(+$G67,D!$C$18:$D$19,2)),0)</f>
        <v>0</v>
      </c>
      <c r="ED67" s="16">
        <f>+IF(EOMONTH($I67,0)=ED$11,+$C67*(1+VLOOKUP(+$G67,D!$C$18:$D$19,2)),0)</f>
        <v>0</v>
      </c>
      <c r="EE67" s="16">
        <f>+IF(EOMONTH($I67,0)=EE$11,+$C67*(1+VLOOKUP(+$G67,D!$C$18:$D$19,2)),0)</f>
        <v>0</v>
      </c>
      <c r="EF67" s="16">
        <f>+IF(EOMONTH($I67,0)=EF$11,+$C67*(1+VLOOKUP(+$G67,D!$C$18:$D$19,2)),0)</f>
        <v>0</v>
      </c>
      <c r="EG67" s="16">
        <f>+IF(EOMONTH($I67,0)=EG$11,+$C67*(1+VLOOKUP(+$G67,D!$C$18:$D$19,2)),0)</f>
        <v>0</v>
      </c>
      <c r="EH67" s="16">
        <f>+IF(EOMONTH($I67,0)=EH$11,+$C67*(1+VLOOKUP(+$G67,D!$C$18:$D$19,2)),0)</f>
        <v>0</v>
      </c>
      <c r="EI67" s="16">
        <f>+IF(EOMONTH($I67,0)=EI$11,+$C67*(1+VLOOKUP(+$G67,D!$C$18:$D$19,2)),0)</f>
        <v>0</v>
      </c>
      <c r="EJ67" s="16">
        <f>+IF(EOMONTH($I67,0)=EJ$11,+$C67*(1+VLOOKUP(+$G67,D!$C$18:$D$19,2)),0)</f>
        <v>0</v>
      </c>
      <c r="EK67" s="16">
        <f>+IF(EOMONTH($I67,0)=EK$11,+$C67*(1+VLOOKUP(+$G67,D!$C$18:$D$19,2)),0)</f>
        <v>0</v>
      </c>
      <c r="EL67" s="16">
        <f>+IF(EOMONTH($I67,0)=EL$11,+$C67*(1+VLOOKUP(+$G67,D!$C$18:$D$19,2)),0)</f>
        <v>0</v>
      </c>
      <c r="EM67" s="16">
        <f>+IF(EOMONTH($I67,0)=EM$11,+$C67*(1+VLOOKUP(+$G67,D!$C$18:$D$19,2)),0)</f>
        <v>0</v>
      </c>
      <c r="EN67" s="16">
        <f>+IF(EOMONTH($I67,0)=EN$11,+$C67*(1+VLOOKUP(+$G67,D!$C$18:$D$19,2)),0)</f>
        <v>0</v>
      </c>
      <c r="EO67" s="16">
        <f>+IF(EOMONTH($I67,0)=EO$11,+$C67*(1+VLOOKUP(+$G67,D!$C$18:$D$19,2)),0)</f>
        <v>0</v>
      </c>
      <c r="EP67" s="16">
        <f>+IF(EOMONTH($I67,0)=EP$11,+$C67*(1+VLOOKUP(+$G67,D!$C$18:$D$19,2)),0)</f>
        <v>0</v>
      </c>
      <c r="EQ67" s="16">
        <f>+IF(EOMONTH($I67,0)=EQ$11,+$C67*(1+VLOOKUP(+$G67,D!$C$18:$D$19,2)),0)</f>
        <v>0</v>
      </c>
      <c r="ER67" s="16">
        <f>+IF(EOMONTH($I67,0)=ER$11,+$C67*(1+VLOOKUP(+$G67,D!$C$18:$D$19,2)),0)</f>
        <v>0</v>
      </c>
      <c r="ES67" s="16">
        <f>+IF(EOMONTH($I67,0)=ES$11,+$C67*(1+VLOOKUP(+$G67,D!$C$18:$D$19,2)),0)</f>
        <v>0</v>
      </c>
      <c r="ET67" s="16">
        <f>+IF(EOMONTH($I67,0)=ET$11,+$C67*(1+VLOOKUP(+$G67,D!$C$18:$D$19,2)),0)</f>
        <v>0</v>
      </c>
      <c r="EU67" s="16">
        <f>+IF(EOMONTH($I67,0)=EU$11,+$C67*(1+VLOOKUP(+$G67,D!$C$18:$D$19,2)),0)</f>
        <v>0</v>
      </c>
      <c r="EV67" s="16">
        <f>+IF(EOMONTH($I67,0)=EV$11,+$C67*(1+VLOOKUP(+$G67,D!$C$18:$D$19,2)),0)</f>
        <v>0</v>
      </c>
      <c r="EW67" s="16">
        <f>+IF(EOMONTH($I67,0)=EW$11,+$C67*(1+VLOOKUP(+$G67,D!$C$18:$D$19,2)),0)</f>
        <v>0</v>
      </c>
      <c r="EX67" s="16">
        <f>+IF(EOMONTH($I67,0)=EX$11,+$C67*(1+VLOOKUP(+$G67,D!$C$18:$D$19,2)),0)</f>
        <v>0</v>
      </c>
      <c r="EY67" s="16">
        <f>+IF(EOMONTH($I67,0)=EY$11,+$C67*(1+VLOOKUP(+$G67,D!$C$18:$D$19,2)),0)</f>
        <v>0</v>
      </c>
      <c r="EZ67" s="16">
        <f>+IF(EOMONTH($I67,0)=EZ$11,+$C67*(1+VLOOKUP(+$G67,D!$C$18:$D$19,2)),0)</f>
        <v>0</v>
      </c>
      <c r="FA67" s="16">
        <f>+IF(EOMONTH($I67,0)=FA$11,+$C67*(1+VLOOKUP(+$G67,D!$C$18:$D$19,2)),0)</f>
        <v>0</v>
      </c>
      <c r="FC67" s="27">
        <f t="shared" ref="FC67:FR69" si="156">+IF($H67=0,0,+IF(EOMONTH($E67,0)&lt;=FC$11,+$C67/($H67*12),0)*IF($K67&lt;FC$11,0,1))</f>
        <v>0</v>
      </c>
      <c r="FD67" s="27">
        <f t="shared" si="156"/>
        <v>0</v>
      </c>
      <c r="FE67" s="27">
        <f t="shared" si="156"/>
        <v>0</v>
      </c>
      <c r="FF67" s="27">
        <f t="shared" si="156"/>
        <v>0</v>
      </c>
      <c r="FG67" s="27">
        <f t="shared" si="156"/>
        <v>0</v>
      </c>
      <c r="FH67" s="27">
        <f t="shared" si="156"/>
        <v>0</v>
      </c>
      <c r="FI67" s="27">
        <f t="shared" si="156"/>
        <v>0</v>
      </c>
      <c r="FJ67" s="27">
        <f t="shared" si="156"/>
        <v>0</v>
      </c>
      <c r="FK67" s="27">
        <f t="shared" si="156"/>
        <v>0</v>
      </c>
      <c r="FL67" s="27">
        <f t="shared" si="156"/>
        <v>0</v>
      </c>
      <c r="FM67" s="27">
        <f t="shared" si="156"/>
        <v>0</v>
      </c>
      <c r="FN67" s="27">
        <f t="shared" si="156"/>
        <v>0</v>
      </c>
      <c r="FO67" s="27">
        <f t="shared" si="156"/>
        <v>1.8166666666666667</v>
      </c>
      <c r="FP67" s="27">
        <f t="shared" si="156"/>
        <v>1.8166666666666667</v>
      </c>
      <c r="FQ67" s="27">
        <f t="shared" si="156"/>
        <v>1.8166666666666667</v>
      </c>
      <c r="FR67" s="27">
        <f t="shared" si="156"/>
        <v>1.8166666666666667</v>
      </c>
      <c r="FS67" s="27">
        <f t="shared" ref="FS67:GH69" si="157">+IF($H67=0,0,+IF(EOMONTH($E67,0)&lt;=FS$11,+$C67/($H67*12),0)*IF($K67&lt;FS$11,0,1))</f>
        <v>1.8166666666666667</v>
      </c>
      <c r="FT67" s="27">
        <f t="shared" si="157"/>
        <v>1.8166666666666667</v>
      </c>
      <c r="FU67" s="27">
        <f t="shared" si="157"/>
        <v>1.8166666666666667</v>
      </c>
      <c r="FV67" s="27">
        <f t="shared" si="157"/>
        <v>1.8166666666666667</v>
      </c>
      <c r="FW67" s="27">
        <f t="shared" si="157"/>
        <v>1.8166666666666667</v>
      </c>
      <c r="FX67" s="27">
        <f t="shared" si="157"/>
        <v>1.8166666666666667</v>
      </c>
      <c r="FY67" s="27">
        <f t="shared" si="157"/>
        <v>1.8166666666666667</v>
      </c>
      <c r="FZ67" s="27">
        <f t="shared" si="157"/>
        <v>1.8166666666666667</v>
      </c>
      <c r="GA67" s="27">
        <f t="shared" si="157"/>
        <v>1.8166666666666667</v>
      </c>
      <c r="GB67" s="27">
        <f t="shared" si="157"/>
        <v>1.8166666666666667</v>
      </c>
      <c r="GC67" s="27">
        <f t="shared" si="157"/>
        <v>1.8166666666666667</v>
      </c>
      <c r="GD67" s="27">
        <f t="shared" si="157"/>
        <v>1.8166666666666667</v>
      </c>
      <c r="GE67" s="27">
        <f t="shared" si="157"/>
        <v>1.8166666666666667</v>
      </c>
      <c r="GF67" s="27">
        <f t="shared" si="157"/>
        <v>1.8166666666666667</v>
      </c>
      <c r="GG67" s="27">
        <f t="shared" si="157"/>
        <v>1.8166666666666667</v>
      </c>
      <c r="GH67" s="27">
        <f t="shared" si="157"/>
        <v>1.8166666666666667</v>
      </c>
      <c r="GI67" s="27">
        <f t="shared" ref="GI67:GX69" si="158">+IF($H67=0,0,+IF(EOMONTH($E67,0)&lt;=GI$11,+$C67/($H67*12),0)*IF($K67&lt;GI$11,0,1))</f>
        <v>1.8166666666666667</v>
      </c>
      <c r="GJ67" s="27">
        <f t="shared" si="158"/>
        <v>1.8166666666666667</v>
      </c>
      <c r="GK67" s="27">
        <f t="shared" si="158"/>
        <v>1.8166666666666667</v>
      </c>
      <c r="GL67" s="27">
        <f t="shared" si="158"/>
        <v>1.8166666666666667</v>
      </c>
      <c r="GM67" s="27">
        <f t="shared" si="158"/>
        <v>1.8166666666666667</v>
      </c>
      <c r="GN67" s="27">
        <f t="shared" si="158"/>
        <v>1.8166666666666667</v>
      </c>
      <c r="GO67" s="27">
        <f t="shared" si="158"/>
        <v>1.8166666666666667</v>
      </c>
      <c r="GP67" s="27">
        <f t="shared" si="158"/>
        <v>1.8166666666666667</v>
      </c>
      <c r="GQ67" s="27">
        <f t="shared" si="158"/>
        <v>1.8166666666666667</v>
      </c>
      <c r="GR67" s="27">
        <f t="shared" si="158"/>
        <v>1.8166666666666667</v>
      </c>
      <c r="GS67" s="27">
        <f t="shared" si="158"/>
        <v>1.8166666666666667</v>
      </c>
      <c r="GT67" s="27">
        <f t="shared" si="158"/>
        <v>1.8166666666666667</v>
      </c>
      <c r="GU67" s="27">
        <f t="shared" si="158"/>
        <v>1.8166666666666667</v>
      </c>
      <c r="GV67" s="27">
        <f t="shared" si="158"/>
        <v>1.8166666666666667</v>
      </c>
      <c r="GW67" s="27">
        <f t="shared" si="158"/>
        <v>1.8166666666666667</v>
      </c>
      <c r="GX67" s="27">
        <f t="shared" si="158"/>
        <v>1.8166666666666667</v>
      </c>
      <c r="GY67" s="27">
        <f t="shared" ref="GY67:HN69" si="159">+IF($H67=0,0,+IF(EOMONTH($E67,0)&lt;=GY$11,+$C67/($H67*12),0)*IF($K67&lt;GY$11,0,1))</f>
        <v>1.8166666666666667</v>
      </c>
      <c r="GZ67" s="27">
        <f t="shared" si="159"/>
        <v>1.8166666666666667</v>
      </c>
      <c r="HA67" s="27">
        <f t="shared" si="159"/>
        <v>1.8166666666666667</v>
      </c>
      <c r="HB67" s="27">
        <f t="shared" si="159"/>
        <v>1.8166666666666667</v>
      </c>
      <c r="HC67" s="27">
        <f t="shared" si="159"/>
        <v>1.8166666666666667</v>
      </c>
      <c r="HD67" s="27">
        <f t="shared" si="159"/>
        <v>1.8166666666666667</v>
      </c>
      <c r="HE67" s="27">
        <f t="shared" si="159"/>
        <v>1.8166666666666667</v>
      </c>
      <c r="HF67" s="27">
        <f t="shared" si="159"/>
        <v>1.8166666666666667</v>
      </c>
      <c r="HG67" s="27">
        <f t="shared" si="159"/>
        <v>1.8166666666666667</v>
      </c>
      <c r="HH67" s="27">
        <f t="shared" si="159"/>
        <v>1.8166666666666667</v>
      </c>
      <c r="HI67" s="27">
        <f t="shared" si="159"/>
        <v>1.8166666666666667</v>
      </c>
      <c r="HJ67" s="27">
        <f t="shared" si="159"/>
        <v>1.8166666666666667</v>
      </c>
      <c r="HK67" s="27">
        <f t="shared" si="159"/>
        <v>1.8166666666666667</v>
      </c>
      <c r="HL67" s="27">
        <f t="shared" si="159"/>
        <v>1.8166666666666667</v>
      </c>
      <c r="HM67" s="27">
        <f t="shared" si="159"/>
        <v>1.8166666666666667</v>
      </c>
      <c r="HN67" s="27">
        <f t="shared" si="159"/>
        <v>1.8166666666666667</v>
      </c>
      <c r="HO67" s="27">
        <f t="shared" ref="HK67:HV69" si="160">+IF($H67=0,0,+IF(EOMONTH($E67,0)&lt;=HO$11,+$C67/($H67*12),0)*IF($K67&lt;HO$11,0,1))</f>
        <v>1.8166666666666667</v>
      </c>
      <c r="HP67" s="27">
        <f t="shared" si="160"/>
        <v>1.8166666666666667</v>
      </c>
      <c r="HQ67" s="27">
        <f t="shared" si="160"/>
        <v>1.8166666666666667</v>
      </c>
      <c r="HR67" s="27">
        <f t="shared" si="160"/>
        <v>1.8166666666666667</v>
      </c>
      <c r="HS67" s="27">
        <f t="shared" si="160"/>
        <v>1.8166666666666667</v>
      </c>
      <c r="HT67" s="27">
        <f t="shared" si="160"/>
        <v>1.8166666666666667</v>
      </c>
      <c r="HU67" s="27">
        <f t="shared" si="160"/>
        <v>1.8166666666666667</v>
      </c>
      <c r="HV67" s="27">
        <f t="shared" si="160"/>
        <v>1.8166666666666667</v>
      </c>
    </row>
    <row r="68" spans="2:230" ht="15">
      <c r="B68" s="631" t="s">
        <v>643</v>
      </c>
      <c r="C68" s="632">
        <v>77</v>
      </c>
      <c r="D68" s="633">
        <v>41820</v>
      </c>
      <c r="E68" s="633">
        <v>41821</v>
      </c>
      <c r="F68" s="106"/>
      <c r="G68" s="106"/>
      <c r="H68" s="635">
        <v>5</v>
      </c>
      <c r="I68" s="107"/>
      <c r="J68" s="104">
        <f>IF(H68&gt;0,1/H68,0)</f>
        <v>0.2</v>
      </c>
      <c r="K68" s="103">
        <f>+IF(H68=0,0,+EOMONTH(E68,(+H68*12-1)))</f>
        <v>43646</v>
      </c>
      <c r="L68" s="22"/>
      <c r="M68" s="8">
        <f t="shared" si="154"/>
        <v>0</v>
      </c>
      <c r="N68" s="8">
        <f t="shared" si="154"/>
        <v>0</v>
      </c>
      <c r="O68" s="8">
        <f t="shared" si="154"/>
        <v>0</v>
      </c>
      <c r="P68" s="8">
        <f t="shared" si="154"/>
        <v>0</v>
      </c>
      <c r="Q68" s="8">
        <f t="shared" si="154"/>
        <v>0</v>
      </c>
      <c r="R68" s="8">
        <f t="shared" si="154"/>
        <v>0</v>
      </c>
      <c r="S68" s="8">
        <f t="shared" si="154"/>
        <v>0</v>
      </c>
      <c r="T68" s="8">
        <f t="shared" si="154"/>
        <v>0</v>
      </c>
      <c r="U68" s="8">
        <f t="shared" si="154"/>
        <v>0</v>
      </c>
      <c r="V68" s="8">
        <f t="shared" si="154"/>
        <v>0</v>
      </c>
      <c r="W68" s="8">
        <f t="shared" si="154"/>
        <v>0</v>
      </c>
      <c r="X68" s="8">
        <f t="shared" si="154"/>
        <v>0</v>
      </c>
      <c r="Y68" s="8">
        <f t="shared" si="154"/>
        <v>0</v>
      </c>
      <c r="Z68" s="8">
        <f t="shared" si="154"/>
        <v>0</v>
      </c>
      <c r="AA68" s="8">
        <f t="shared" si="154"/>
        <v>0</v>
      </c>
      <c r="AB68" s="8">
        <f t="shared" si="154"/>
        <v>0</v>
      </c>
      <c r="AC68" s="8">
        <f t="shared" si="154"/>
        <v>0</v>
      </c>
      <c r="AD68" s="8">
        <f t="shared" si="154"/>
        <v>77</v>
      </c>
      <c r="AE68" s="8">
        <f t="shared" si="154"/>
        <v>0</v>
      </c>
      <c r="AF68" s="8">
        <f t="shared" si="154"/>
        <v>0</v>
      </c>
      <c r="AG68" s="8">
        <f t="shared" si="154"/>
        <v>0</v>
      </c>
      <c r="AH68" s="8">
        <f t="shared" si="154"/>
        <v>0</v>
      </c>
      <c r="AI68" s="8">
        <f t="shared" si="154"/>
        <v>0</v>
      </c>
      <c r="AJ68" s="8">
        <f t="shared" si="154"/>
        <v>0</v>
      </c>
      <c r="AK68" s="8">
        <f t="shared" si="154"/>
        <v>0</v>
      </c>
      <c r="AL68" s="8">
        <f t="shared" si="154"/>
        <v>0</v>
      </c>
      <c r="AM68" s="8">
        <f t="shared" si="154"/>
        <v>0</v>
      </c>
      <c r="AN68" s="8">
        <f t="shared" si="154"/>
        <v>0</v>
      </c>
      <c r="AO68" s="8">
        <f t="shared" si="154"/>
        <v>0</v>
      </c>
      <c r="AP68" s="8">
        <f t="shared" si="154"/>
        <v>0</v>
      </c>
      <c r="AQ68" s="8">
        <f t="shared" si="154"/>
        <v>0</v>
      </c>
      <c r="AR68" s="8">
        <f t="shared" si="154"/>
        <v>0</v>
      </c>
      <c r="AS68" s="8">
        <f t="shared" si="154"/>
        <v>0</v>
      </c>
      <c r="AT68" s="8">
        <f t="shared" si="154"/>
        <v>0</v>
      </c>
      <c r="AU68" s="8">
        <f t="shared" si="154"/>
        <v>0</v>
      </c>
      <c r="AV68" s="8">
        <f t="shared" si="154"/>
        <v>0</v>
      </c>
      <c r="AW68" s="8">
        <f t="shared" si="154"/>
        <v>0</v>
      </c>
      <c r="AX68" s="8">
        <f t="shared" si="154"/>
        <v>0</v>
      </c>
      <c r="AY68" s="8">
        <f t="shared" si="154"/>
        <v>0</v>
      </c>
      <c r="AZ68" s="8">
        <f t="shared" si="154"/>
        <v>0</v>
      </c>
      <c r="BA68" s="8">
        <f t="shared" si="154"/>
        <v>0</v>
      </c>
      <c r="BB68" s="8">
        <f t="shared" si="154"/>
        <v>0</v>
      </c>
      <c r="BC68" s="8">
        <f t="shared" si="154"/>
        <v>0</v>
      </c>
      <c r="BD68" s="8">
        <f t="shared" si="154"/>
        <v>0</v>
      </c>
      <c r="BE68" s="8">
        <f t="shared" si="154"/>
        <v>0</v>
      </c>
      <c r="BF68" s="8">
        <f t="shared" si="154"/>
        <v>0</v>
      </c>
      <c r="BG68" s="8">
        <f t="shared" si="154"/>
        <v>0</v>
      </c>
      <c r="BH68" s="8">
        <f t="shared" si="154"/>
        <v>0</v>
      </c>
      <c r="BI68" s="8">
        <f t="shared" si="154"/>
        <v>0</v>
      </c>
      <c r="BJ68" s="8">
        <f t="shared" si="154"/>
        <v>0</v>
      </c>
      <c r="BK68" s="8">
        <f t="shared" si="154"/>
        <v>0</v>
      </c>
      <c r="BL68" s="8">
        <f t="shared" si="154"/>
        <v>0</v>
      </c>
      <c r="BM68" s="8">
        <f t="shared" si="154"/>
        <v>0</v>
      </c>
      <c r="BN68" s="8">
        <f t="shared" si="154"/>
        <v>0</v>
      </c>
      <c r="BO68" s="8">
        <f t="shared" si="154"/>
        <v>0</v>
      </c>
      <c r="BP68" s="8">
        <f t="shared" si="154"/>
        <v>0</v>
      </c>
      <c r="BQ68" s="8">
        <f t="shared" si="154"/>
        <v>0</v>
      </c>
      <c r="BR68" s="8">
        <f t="shared" si="154"/>
        <v>0</v>
      </c>
      <c r="BS68" s="8">
        <f t="shared" si="154"/>
        <v>0</v>
      </c>
      <c r="BT68" s="8">
        <f t="shared" si="154"/>
        <v>0</v>
      </c>
      <c r="BU68" s="8">
        <f t="shared" si="154"/>
        <v>0</v>
      </c>
      <c r="BV68" s="8">
        <f t="shared" si="154"/>
        <v>0</v>
      </c>
      <c r="BW68" s="8">
        <f t="shared" si="154"/>
        <v>0</v>
      </c>
      <c r="BX68" s="8">
        <f t="shared" si="154"/>
        <v>0</v>
      </c>
      <c r="BY68" s="8">
        <f t="shared" si="155"/>
        <v>0</v>
      </c>
      <c r="BZ68" s="8">
        <f t="shared" si="155"/>
        <v>0</v>
      </c>
      <c r="CA68" s="8">
        <f t="shared" si="155"/>
        <v>0</v>
      </c>
      <c r="CB68" s="8">
        <f t="shared" si="155"/>
        <v>0</v>
      </c>
      <c r="CC68" s="8">
        <f t="shared" si="155"/>
        <v>0</v>
      </c>
      <c r="CD68" s="8">
        <f t="shared" si="155"/>
        <v>0</v>
      </c>
      <c r="CE68" s="8">
        <f t="shared" si="155"/>
        <v>0</v>
      </c>
      <c r="CF68" s="8">
        <f t="shared" si="155"/>
        <v>0</v>
      </c>
      <c r="CH68" s="16">
        <f>+IF(EOMONTH($I68,0)=CH$11,+$C68*(1+VLOOKUP(+$G68,D!$C$18:$D$19,2)),0)</f>
        <v>0</v>
      </c>
      <c r="CI68" s="16">
        <f>+IF(EOMONTH($I68,0)=CI$11,+$C68*(1+VLOOKUP(+$G68,D!$C$18:$D$19,2)),0)</f>
        <v>0</v>
      </c>
      <c r="CJ68" s="16">
        <f>+IF(EOMONTH($I68,0)=CJ$11,+$C68*(1+VLOOKUP(+$G68,D!$C$18:$D$19,2)),0)</f>
        <v>0</v>
      </c>
      <c r="CK68" s="16">
        <f>+IF(EOMONTH($I68,0)=CK$11,+$C68*(1+VLOOKUP(+$G68,D!$C$18:$D$19,2)),0)</f>
        <v>0</v>
      </c>
      <c r="CL68" s="16">
        <f>+IF(EOMONTH($I68,0)=CL$11,+$C68*(1+VLOOKUP(+$G68,D!$C$18:$D$19,2)),0)</f>
        <v>0</v>
      </c>
      <c r="CM68" s="16">
        <f>+IF(EOMONTH($I68,0)=CM$11,+$C68*(1+VLOOKUP(+$G68,D!$C$18:$D$19,2)),0)</f>
        <v>0</v>
      </c>
      <c r="CN68" s="16">
        <f>+IF(EOMONTH($I68,0)=CN$11,+$C68*(1+VLOOKUP(+$G68,D!$C$18:$D$19,2)),0)</f>
        <v>0</v>
      </c>
      <c r="CO68" s="16">
        <f>+IF(EOMONTH($I68,0)=CO$11,+$C68*(1+VLOOKUP(+$G68,D!$C$18:$D$19,2)),0)</f>
        <v>0</v>
      </c>
      <c r="CP68" s="16">
        <f>+IF(EOMONTH($I68,0)=CP$11,+$C68*(1+VLOOKUP(+$G68,D!$C$18:$D$19,2)),0)</f>
        <v>0</v>
      </c>
      <c r="CQ68" s="16">
        <f>+IF(EOMONTH($I68,0)=CQ$11,+$C68*(1+VLOOKUP(+$G68,D!$C$18:$D$19,2)),0)</f>
        <v>0</v>
      </c>
      <c r="CR68" s="16">
        <f>+IF(EOMONTH($I68,0)=CR$11,+$C68*(1+VLOOKUP(+$G68,D!$C$18:$D$19,2)),0)</f>
        <v>0</v>
      </c>
      <c r="CS68" s="16">
        <f>+IF(EOMONTH($I68,0)=CS$11,+$C68*(1+VLOOKUP(+$G68,D!$C$18:$D$19,2)),0)</f>
        <v>0</v>
      </c>
      <c r="CT68" s="16">
        <f>+IF(EOMONTH($I68,0)=CT$11,+$C68*(1+VLOOKUP(+$G68,D!$C$18:$D$19,2)),0)</f>
        <v>0</v>
      </c>
      <c r="CU68" s="16">
        <f>+IF(EOMONTH($I68,0)=CU$11,+$C68*(1+VLOOKUP(+$G68,D!$C$18:$D$19,2)),0)</f>
        <v>0</v>
      </c>
      <c r="CV68" s="16">
        <f>+IF(EOMONTH($I68,0)=CV$11,+$C68*(1+VLOOKUP(+$G68,D!$C$18:$D$19,2)),0)</f>
        <v>0</v>
      </c>
      <c r="CW68" s="16">
        <f>+IF(EOMONTH($I68,0)=CW$11,+$C68*(1+VLOOKUP(+$G68,D!$C$18:$D$19,2)),0)</f>
        <v>0</v>
      </c>
      <c r="CX68" s="16">
        <f>+IF(EOMONTH($I68,0)=CX$11,+$C68*(1+VLOOKUP(+$G68,D!$C$18:$D$19,2)),0)</f>
        <v>0</v>
      </c>
      <c r="CY68" s="16">
        <f>+IF(EOMONTH($I68,0)=CY$11,+$C68*(1+VLOOKUP(+$G68,D!$C$18:$D$19,2)),0)</f>
        <v>0</v>
      </c>
      <c r="CZ68" s="16">
        <f>+IF(EOMONTH($I68,0)=CZ$11,+$C68*(1+VLOOKUP(+$G68,D!$C$18:$D$19,2)),0)</f>
        <v>0</v>
      </c>
      <c r="DA68" s="16">
        <f>+IF(EOMONTH($I68,0)=DA$11,+$C68*(1+VLOOKUP(+$G68,D!$C$18:$D$19,2)),0)</f>
        <v>0</v>
      </c>
      <c r="DB68" s="16">
        <f>+IF(EOMONTH($I68,0)=DB$11,+$C68*(1+VLOOKUP(+$G68,D!$C$18:$D$19,2)),0)</f>
        <v>0</v>
      </c>
      <c r="DC68" s="16">
        <f>+IF(EOMONTH($I68,0)=DC$11,+$C68*(1+VLOOKUP(+$G68,D!$C$18:$D$19,2)),0)</f>
        <v>0</v>
      </c>
      <c r="DD68" s="16">
        <f>+IF(EOMONTH($I68,0)=DD$11,+$C68*(1+VLOOKUP(+$G68,D!$C$18:$D$19,2)),0)</f>
        <v>0</v>
      </c>
      <c r="DE68" s="16">
        <f>+IF(EOMONTH($I68,0)=DE$11,+$C68*(1+VLOOKUP(+$G68,D!$C$18:$D$19,2)),0)</f>
        <v>0</v>
      </c>
      <c r="DF68" s="16">
        <f>+IF(EOMONTH($I68,0)=DF$11,+$C68*(1+VLOOKUP(+$G68,D!$C$18:$D$19,2)),0)</f>
        <v>0</v>
      </c>
      <c r="DG68" s="16">
        <f>+IF(EOMONTH($I68,0)=DG$11,+$C68*(1+VLOOKUP(+$G68,D!$C$18:$D$19,2)),0)</f>
        <v>0</v>
      </c>
      <c r="DH68" s="16">
        <f>+IF(EOMONTH($I68,0)=DH$11,+$C68*(1+VLOOKUP(+$G68,D!$C$18:$D$19,2)),0)</f>
        <v>0</v>
      </c>
      <c r="DI68" s="16">
        <f>+IF(EOMONTH($I68,0)=DI$11,+$C68*(1+VLOOKUP(+$G68,D!$C$18:$D$19,2)),0)</f>
        <v>0</v>
      </c>
      <c r="DJ68" s="16">
        <f>+IF(EOMONTH($I68,0)=DJ$11,+$C68*(1+VLOOKUP(+$G68,D!$C$18:$D$19,2)),0)</f>
        <v>0</v>
      </c>
      <c r="DK68" s="16">
        <f>+IF(EOMONTH($I68,0)=DK$11,+$C68*(1+VLOOKUP(+$G68,D!$C$18:$D$19,2)),0)</f>
        <v>0</v>
      </c>
      <c r="DL68" s="16">
        <f>+IF(EOMONTH($I68,0)=DL$11,+$C68*(1+VLOOKUP(+$G68,D!$C$18:$D$19,2)),0)</f>
        <v>0</v>
      </c>
      <c r="DM68" s="16">
        <f>+IF(EOMONTH($I68,0)=DM$11,+$C68*(1+VLOOKUP(+$G68,D!$C$18:$D$19,2)),0)</f>
        <v>0</v>
      </c>
      <c r="DN68" s="16">
        <f>+IF(EOMONTH($I68,0)=DN$11,+$C68*(1+VLOOKUP(+$G68,D!$C$18:$D$19,2)),0)</f>
        <v>0</v>
      </c>
      <c r="DO68" s="16">
        <f>+IF(EOMONTH($I68,0)=DO$11,+$C68*(1+VLOOKUP(+$G68,D!$C$18:$D$19,2)),0)</f>
        <v>0</v>
      </c>
      <c r="DP68" s="16">
        <f>+IF(EOMONTH($I68,0)=DP$11,+$C68*(1+VLOOKUP(+$G68,D!$C$18:$D$19,2)),0)</f>
        <v>0</v>
      </c>
      <c r="DQ68" s="16">
        <f>+IF(EOMONTH($I68,0)=DQ$11,+$C68*(1+VLOOKUP(+$G68,D!$C$18:$D$19,2)),0)</f>
        <v>0</v>
      </c>
      <c r="DR68" s="16">
        <f>+IF(EOMONTH($I68,0)=DR$11,+$C68*(1+VLOOKUP(+$G68,D!$C$18:$D$19,2)),0)</f>
        <v>0</v>
      </c>
      <c r="DS68" s="16">
        <f>+IF(EOMONTH($I68,0)=DS$11,+$C68*(1+VLOOKUP(+$G68,D!$C$18:$D$19,2)),0)</f>
        <v>0</v>
      </c>
      <c r="DT68" s="16">
        <f>+IF(EOMONTH($I68,0)=DT$11,+$C68*(1+VLOOKUP(+$G68,D!$C$18:$D$19,2)),0)</f>
        <v>0</v>
      </c>
      <c r="DU68" s="16">
        <f>+IF(EOMONTH($I68,0)=DU$11,+$C68*(1+VLOOKUP(+$G68,D!$C$18:$D$19,2)),0)</f>
        <v>0</v>
      </c>
      <c r="DV68" s="16">
        <f>+IF(EOMONTH($I68,0)=DV$11,+$C68*(1+VLOOKUP(+$G68,D!$C$18:$D$19,2)),0)</f>
        <v>0</v>
      </c>
      <c r="DW68" s="16">
        <f>+IF(EOMONTH($I68,0)=DW$11,+$C68*(1+VLOOKUP(+$G68,D!$C$18:$D$19,2)),0)</f>
        <v>0</v>
      </c>
      <c r="DX68" s="16">
        <f>+IF(EOMONTH($I68,0)=DX$11,+$C68*(1+VLOOKUP(+$G68,D!$C$18:$D$19,2)),0)</f>
        <v>0</v>
      </c>
      <c r="DY68" s="16">
        <f>+IF(EOMONTH($I68,0)=DY$11,+$C68*(1+VLOOKUP(+$G68,D!$C$18:$D$19,2)),0)</f>
        <v>0</v>
      </c>
      <c r="DZ68" s="16">
        <f>+IF(EOMONTH($I68,0)=DZ$11,+$C68*(1+VLOOKUP(+$G68,D!$C$18:$D$19,2)),0)</f>
        <v>0</v>
      </c>
      <c r="EA68" s="16">
        <f>+IF(EOMONTH($I68,0)=EA$11,+$C68*(1+VLOOKUP(+$G68,D!$C$18:$D$19,2)),0)</f>
        <v>0</v>
      </c>
      <c r="EB68" s="16">
        <f>+IF(EOMONTH($I68,0)=EB$11,+$C68*(1+VLOOKUP(+$G68,D!$C$18:$D$19,2)),0)</f>
        <v>0</v>
      </c>
      <c r="EC68" s="16">
        <f>+IF(EOMONTH($I68,0)=EC$11,+$C68*(1+VLOOKUP(+$G68,D!$C$18:$D$19,2)),0)</f>
        <v>0</v>
      </c>
      <c r="ED68" s="16">
        <f>+IF(EOMONTH($I68,0)=ED$11,+$C68*(1+VLOOKUP(+$G68,D!$C$18:$D$19,2)),0)</f>
        <v>0</v>
      </c>
      <c r="EE68" s="16">
        <f>+IF(EOMONTH($I68,0)=EE$11,+$C68*(1+VLOOKUP(+$G68,D!$C$18:$D$19,2)),0)</f>
        <v>0</v>
      </c>
      <c r="EF68" s="16">
        <f>+IF(EOMONTH($I68,0)=EF$11,+$C68*(1+VLOOKUP(+$G68,D!$C$18:$D$19,2)),0)</f>
        <v>0</v>
      </c>
      <c r="EG68" s="16">
        <f>+IF(EOMONTH($I68,0)=EG$11,+$C68*(1+VLOOKUP(+$G68,D!$C$18:$D$19,2)),0)</f>
        <v>0</v>
      </c>
      <c r="EH68" s="16">
        <f>+IF(EOMONTH($I68,0)=EH$11,+$C68*(1+VLOOKUP(+$G68,D!$C$18:$D$19,2)),0)</f>
        <v>0</v>
      </c>
      <c r="EI68" s="16">
        <f>+IF(EOMONTH($I68,0)=EI$11,+$C68*(1+VLOOKUP(+$G68,D!$C$18:$D$19,2)),0)</f>
        <v>0</v>
      </c>
      <c r="EJ68" s="16">
        <f>+IF(EOMONTH($I68,0)=EJ$11,+$C68*(1+VLOOKUP(+$G68,D!$C$18:$D$19,2)),0)</f>
        <v>0</v>
      </c>
      <c r="EK68" s="16">
        <f>+IF(EOMONTH($I68,0)=EK$11,+$C68*(1+VLOOKUP(+$G68,D!$C$18:$D$19,2)),0)</f>
        <v>0</v>
      </c>
      <c r="EL68" s="16">
        <f>+IF(EOMONTH($I68,0)=EL$11,+$C68*(1+VLOOKUP(+$G68,D!$C$18:$D$19,2)),0)</f>
        <v>0</v>
      </c>
      <c r="EM68" s="16">
        <f>+IF(EOMONTH($I68,0)=EM$11,+$C68*(1+VLOOKUP(+$G68,D!$C$18:$D$19,2)),0)</f>
        <v>0</v>
      </c>
      <c r="EN68" s="16">
        <f>+IF(EOMONTH($I68,0)=EN$11,+$C68*(1+VLOOKUP(+$G68,D!$C$18:$D$19,2)),0)</f>
        <v>0</v>
      </c>
      <c r="EO68" s="16">
        <f>+IF(EOMONTH($I68,0)=EO$11,+$C68*(1+VLOOKUP(+$G68,D!$C$18:$D$19,2)),0)</f>
        <v>0</v>
      </c>
      <c r="EP68" s="16">
        <f>+IF(EOMONTH($I68,0)=EP$11,+$C68*(1+VLOOKUP(+$G68,D!$C$18:$D$19,2)),0)</f>
        <v>0</v>
      </c>
      <c r="EQ68" s="16">
        <f>+IF(EOMONTH($I68,0)=EQ$11,+$C68*(1+VLOOKUP(+$G68,D!$C$18:$D$19,2)),0)</f>
        <v>0</v>
      </c>
      <c r="ER68" s="16">
        <f>+IF(EOMONTH($I68,0)=ER$11,+$C68*(1+VLOOKUP(+$G68,D!$C$18:$D$19,2)),0)</f>
        <v>0</v>
      </c>
      <c r="ES68" s="16">
        <f>+IF(EOMONTH($I68,0)=ES$11,+$C68*(1+VLOOKUP(+$G68,D!$C$18:$D$19,2)),0)</f>
        <v>0</v>
      </c>
      <c r="ET68" s="16">
        <f>+IF(EOMONTH($I68,0)=ET$11,+$C68*(1+VLOOKUP(+$G68,D!$C$18:$D$19,2)),0)</f>
        <v>0</v>
      </c>
      <c r="EU68" s="16">
        <f>+IF(EOMONTH($I68,0)=EU$11,+$C68*(1+VLOOKUP(+$G68,D!$C$18:$D$19,2)),0)</f>
        <v>0</v>
      </c>
      <c r="EV68" s="16">
        <f>+IF(EOMONTH($I68,0)=EV$11,+$C68*(1+VLOOKUP(+$G68,D!$C$18:$D$19,2)),0)</f>
        <v>0</v>
      </c>
      <c r="EW68" s="16">
        <f>+IF(EOMONTH($I68,0)=EW$11,+$C68*(1+VLOOKUP(+$G68,D!$C$18:$D$19,2)),0)</f>
        <v>0</v>
      </c>
      <c r="EX68" s="16">
        <f>+IF(EOMONTH($I68,0)=EX$11,+$C68*(1+VLOOKUP(+$G68,D!$C$18:$D$19,2)),0)</f>
        <v>0</v>
      </c>
      <c r="EY68" s="16">
        <f>+IF(EOMONTH($I68,0)=EY$11,+$C68*(1+VLOOKUP(+$G68,D!$C$18:$D$19,2)),0)</f>
        <v>0</v>
      </c>
      <c r="EZ68" s="16">
        <f>+IF(EOMONTH($I68,0)=EZ$11,+$C68*(1+VLOOKUP(+$G68,D!$C$18:$D$19,2)),0)</f>
        <v>0</v>
      </c>
      <c r="FA68" s="16">
        <f>+IF(EOMONTH($I68,0)=FA$11,+$C68*(1+VLOOKUP(+$G68,D!$C$18:$D$19,2)),0)</f>
        <v>0</v>
      </c>
      <c r="FC68" s="27">
        <f t="shared" si="156"/>
        <v>0</v>
      </c>
      <c r="FD68" s="27">
        <f t="shared" si="156"/>
        <v>0</v>
      </c>
      <c r="FE68" s="27">
        <f t="shared" si="156"/>
        <v>0</v>
      </c>
      <c r="FF68" s="27">
        <f t="shared" si="156"/>
        <v>0</v>
      </c>
      <c r="FG68" s="27">
        <f t="shared" si="156"/>
        <v>0</v>
      </c>
      <c r="FH68" s="27">
        <f t="shared" si="156"/>
        <v>0</v>
      </c>
      <c r="FI68" s="27">
        <f t="shared" si="156"/>
        <v>0</v>
      </c>
      <c r="FJ68" s="27">
        <f t="shared" si="156"/>
        <v>0</v>
      </c>
      <c r="FK68" s="27">
        <f t="shared" si="156"/>
        <v>0</v>
      </c>
      <c r="FL68" s="27">
        <f t="shared" si="156"/>
        <v>0</v>
      </c>
      <c r="FM68" s="27">
        <f t="shared" si="156"/>
        <v>0</v>
      </c>
      <c r="FN68" s="27">
        <f t="shared" si="156"/>
        <v>0</v>
      </c>
      <c r="FO68" s="27">
        <f t="shared" si="156"/>
        <v>0</v>
      </c>
      <c r="FP68" s="27">
        <f t="shared" si="156"/>
        <v>0</v>
      </c>
      <c r="FQ68" s="27">
        <f t="shared" si="156"/>
        <v>0</v>
      </c>
      <c r="FR68" s="27">
        <f t="shared" si="156"/>
        <v>0</v>
      </c>
      <c r="FS68" s="27">
        <f t="shared" si="157"/>
        <v>0</v>
      </c>
      <c r="FT68" s="27">
        <f t="shared" si="157"/>
        <v>0</v>
      </c>
      <c r="FU68" s="27">
        <f t="shared" si="157"/>
        <v>1.2833333333333334</v>
      </c>
      <c r="FV68" s="27">
        <f t="shared" si="157"/>
        <v>1.2833333333333334</v>
      </c>
      <c r="FW68" s="27">
        <f t="shared" si="157"/>
        <v>1.2833333333333334</v>
      </c>
      <c r="FX68" s="27">
        <f t="shared" si="157"/>
        <v>1.2833333333333334</v>
      </c>
      <c r="FY68" s="27">
        <f t="shared" si="157"/>
        <v>1.2833333333333334</v>
      </c>
      <c r="FZ68" s="27">
        <f t="shared" si="157"/>
        <v>1.2833333333333334</v>
      </c>
      <c r="GA68" s="27">
        <f t="shared" si="157"/>
        <v>1.2833333333333334</v>
      </c>
      <c r="GB68" s="27">
        <f t="shared" si="157"/>
        <v>1.2833333333333334</v>
      </c>
      <c r="GC68" s="27">
        <f t="shared" si="157"/>
        <v>1.2833333333333334</v>
      </c>
      <c r="GD68" s="27">
        <f t="shared" si="157"/>
        <v>1.2833333333333334</v>
      </c>
      <c r="GE68" s="27">
        <f t="shared" si="157"/>
        <v>1.2833333333333334</v>
      </c>
      <c r="GF68" s="27">
        <f t="shared" si="157"/>
        <v>1.2833333333333334</v>
      </c>
      <c r="GG68" s="27">
        <f t="shared" si="157"/>
        <v>1.2833333333333334</v>
      </c>
      <c r="GH68" s="27">
        <f t="shared" si="157"/>
        <v>1.2833333333333334</v>
      </c>
      <c r="GI68" s="27">
        <f t="shared" si="158"/>
        <v>1.2833333333333334</v>
      </c>
      <c r="GJ68" s="27">
        <f t="shared" si="158"/>
        <v>1.2833333333333334</v>
      </c>
      <c r="GK68" s="27">
        <f t="shared" si="158"/>
        <v>1.2833333333333334</v>
      </c>
      <c r="GL68" s="27">
        <f t="shared" si="158"/>
        <v>1.2833333333333334</v>
      </c>
      <c r="GM68" s="27">
        <f t="shared" si="158"/>
        <v>1.2833333333333334</v>
      </c>
      <c r="GN68" s="27">
        <f t="shared" si="158"/>
        <v>1.2833333333333334</v>
      </c>
      <c r="GO68" s="27">
        <f t="shared" si="158"/>
        <v>1.2833333333333334</v>
      </c>
      <c r="GP68" s="27">
        <f t="shared" si="158"/>
        <v>1.2833333333333334</v>
      </c>
      <c r="GQ68" s="27">
        <f t="shared" si="158"/>
        <v>1.2833333333333334</v>
      </c>
      <c r="GR68" s="27">
        <f t="shared" si="158"/>
        <v>1.2833333333333334</v>
      </c>
      <c r="GS68" s="27">
        <f t="shared" si="158"/>
        <v>1.2833333333333334</v>
      </c>
      <c r="GT68" s="27">
        <f t="shared" si="158"/>
        <v>1.2833333333333334</v>
      </c>
      <c r="GU68" s="27">
        <f t="shared" si="158"/>
        <v>1.2833333333333334</v>
      </c>
      <c r="GV68" s="27">
        <f t="shared" si="158"/>
        <v>1.2833333333333334</v>
      </c>
      <c r="GW68" s="27">
        <f t="shared" si="158"/>
        <v>1.2833333333333334</v>
      </c>
      <c r="GX68" s="27">
        <f t="shared" si="158"/>
        <v>1.2833333333333334</v>
      </c>
      <c r="GY68" s="27">
        <f t="shared" si="159"/>
        <v>1.2833333333333334</v>
      </c>
      <c r="GZ68" s="27">
        <f t="shared" si="159"/>
        <v>1.2833333333333334</v>
      </c>
      <c r="HA68" s="27">
        <f t="shared" si="159"/>
        <v>1.2833333333333334</v>
      </c>
      <c r="HB68" s="27">
        <f t="shared" si="159"/>
        <v>1.2833333333333334</v>
      </c>
      <c r="HC68" s="27">
        <f t="shared" si="159"/>
        <v>1.2833333333333334</v>
      </c>
      <c r="HD68" s="27">
        <f t="shared" si="159"/>
        <v>1.2833333333333334</v>
      </c>
      <c r="HE68" s="27">
        <f t="shared" si="159"/>
        <v>1.2833333333333334</v>
      </c>
      <c r="HF68" s="27">
        <f t="shared" si="159"/>
        <v>1.2833333333333334</v>
      </c>
      <c r="HG68" s="27">
        <f t="shared" si="159"/>
        <v>1.2833333333333334</v>
      </c>
      <c r="HH68" s="27">
        <f t="shared" si="159"/>
        <v>1.2833333333333334</v>
      </c>
      <c r="HI68" s="27">
        <f t="shared" si="159"/>
        <v>1.2833333333333334</v>
      </c>
      <c r="HJ68" s="27">
        <f t="shared" si="159"/>
        <v>1.2833333333333334</v>
      </c>
      <c r="HK68" s="27">
        <f t="shared" si="160"/>
        <v>1.2833333333333334</v>
      </c>
      <c r="HL68" s="27">
        <f t="shared" si="160"/>
        <v>1.2833333333333334</v>
      </c>
      <c r="HM68" s="27">
        <f t="shared" si="160"/>
        <v>1.2833333333333334</v>
      </c>
      <c r="HN68" s="27">
        <f t="shared" si="160"/>
        <v>1.2833333333333334</v>
      </c>
      <c r="HO68" s="27">
        <f t="shared" si="160"/>
        <v>1.2833333333333334</v>
      </c>
      <c r="HP68" s="27">
        <f t="shared" si="160"/>
        <v>1.2833333333333334</v>
      </c>
      <c r="HQ68" s="27">
        <f t="shared" si="160"/>
        <v>1.2833333333333334</v>
      </c>
      <c r="HR68" s="27">
        <f t="shared" si="160"/>
        <v>1.2833333333333334</v>
      </c>
      <c r="HS68" s="27">
        <f t="shared" si="160"/>
        <v>1.2833333333333334</v>
      </c>
      <c r="HT68" s="27">
        <f t="shared" si="160"/>
        <v>1.2833333333333334</v>
      </c>
      <c r="HU68" s="27">
        <f t="shared" si="160"/>
        <v>1.2833333333333334</v>
      </c>
      <c r="HV68" s="27">
        <f t="shared" si="160"/>
        <v>1.2833333333333334</v>
      </c>
    </row>
    <row r="69" spans="2:230" ht="15">
      <c r="B69" s="628"/>
      <c r="C69" s="629"/>
      <c r="D69" s="630"/>
      <c r="E69" s="630"/>
      <c r="F69" s="106"/>
      <c r="G69" s="106"/>
      <c r="H69" s="634"/>
      <c r="I69" s="107"/>
      <c r="J69" s="104"/>
      <c r="K69" s="103"/>
      <c r="L69" s="22"/>
      <c r="M69" s="8">
        <f>+IF(EOMONTH($D69,0)=M$11,+$C69,0)</f>
        <v>0</v>
      </c>
      <c r="N69" s="8">
        <f t="shared" si="154"/>
        <v>0</v>
      </c>
      <c r="O69" s="8">
        <f t="shared" si="154"/>
        <v>0</v>
      </c>
      <c r="P69" s="8">
        <f t="shared" si="154"/>
        <v>0</v>
      </c>
      <c r="Q69" s="8">
        <f t="shared" si="154"/>
        <v>0</v>
      </c>
      <c r="R69" s="8">
        <f t="shared" si="154"/>
        <v>0</v>
      </c>
      <c r="S69" s="8">
        <f t="shared" si="154"/>
        <v>0</v>
      </c>
      <c r="T69" s="8">
        <f t="shared" si="154"/>
        <v>0</v>
      </c>
      <c r="U69" s="8">
        <f t="shared" si="154"/>
        <v>0</v>
      </c>
      <c r="V69" s="8">
        <f t="shared" si="154"/>
        <v>0</v>
      </c>
      <c r="W69" s="8">
        <f t="shared" si="154"/>
        <v>0</v>
      </c>
      <c r="X69" s="8">
        <f t="shared" si="154"/>
        <v>0</v>
      </c>
      <c r="Y69" s="8">
        <f t="shared" si="154"/>
        <v>0</v>
      </c>
      <c r="Z69" s="8">
        <f t="shared" si="154"/>
        <v>0</v>
      </c>
      <c r="AA69" s="8">
        <f t="shared" si="154"/>
        <v>0</v>
      </c>
      <c r="AB69" s="8">
        <f t="shared" si="154"/>
        <v>0</v>
      </c>
      <c r="AC69" s="8">
        <f t="shared" si="154"/>
        <v>0</v>
      </c>
      <c r="AD69" s="8">
        <f t="shared" si="154"/>
        <v>0</v>
      </c>
      <c r="AE69" s="8">
        <f t="shared" si="154"/>
        <v>0</v>
      </c>
      <c r="AF69" s="8">
        <f t="shared" si="154"/>
        <v>0</v>
      </c>
      <c r="AG69" s="8">
        <f t="shared" si="154"/>
        <v>0</v>
      </c>
      <c r="AH69" s="8">
        <f t="shared" si="154"/>
        <v>0</v>
      </c>
      <c r="AI69" s="8">
        <f t="shared" si="154"/>
        <v>0</v>
      </c>
      <c r="AJ69" s="8">
        <f t="shared" si="154"/>
        <v>0</v>
      </c>
      <c r="AK69" s="8">
        <f t="shared" si="154"/>
        <v>0</v>
      </c>
      <c r="AL69" s="8">
        <f t="shared" si="154"/>
        <v>0</v>
      </c>
      <c r="AM69" s="8">
        <f t="shared" si="154"/>
        <v>0</v>
      </c>
      <c r="AN69" s="8">
        <f t="shared" si="154"/>
        <v>0</v>
      </c>
      <c r="AO69" s="8">
        <f t="shared" si="154"/>
        <v>0</v>
      </c>
      <c r="AP69" s="8">
        <f t="shared" si="154"/>
        <v>0</v>
      </c>
      <c r="AQ69" s="8">
        <f t="shared" si="154"/>
        <v>0</v>
      </c>
      <c r="AR69" s="8">
        <f t="shared" si="154"/>
        <v>0</v>
      </c>
      <c r="AS69" s="8">
        <f t="shared" si="154"/>
        <v>0</v>
      </c>
      <c r="AT69" s="8">
        <f t="shared" si="154"/>
        <v>0</v>
      </c>
      <c r="AU69" s="8">
        <f t="shared" si="154"/>
        <v>0</v>
      </c>
      <c r="AV69" s="8">
        <f t="shared" si="154"/>
        <v>0</v>
      </c>
      <c r="AW69" s="8">
        <f t="shared" si="154"/>
        <v>0</v>
      </c>
      <c r="AX69" s="8">
        <f t="shared" si="154"/>
        <v>0</v>
      </c>
      <c r="AY69" s="8">
        <f t="shared" si="154"/>
        <v>0</v>
      </c>
      <c r="AZ69" s="8">
        <f t="shared" si="154"/>
        <v>0</v>
      </c>
      <c r="BA69" s="8">
        <f t="shared" si="154"/>
        <v>0</v>
      </c>
      <c r="BB69" s="8">
        <f t="shared" si="154"/>
        <v>0</v>
      </c>
      <c r="BC69" s="8">
        <f t="shared" si="154"/>
        <v>0</v>
      </c>
      <c r="BD69" s="8">
        <f t="shared" si="154"/>
        <v>0</v>
      </c>
      <c r="BE69" s="8">
        <f t="shared" si="154"/>
        <v>0</v>
      </c>
      <c r="BF69" s="8">
        <f t="shared" si="154"/>
        <v>0</v>
      </c>
      <c r="BG69" s="8">
        <f t="shared" si="154"/>
        <v>0</v>
      </c>
      <c r="BH69" s="8">
        <f t="shared" si="154"/>
        <v>0</v>
      </c>
      <c r="BI69" s="8">
        <f t="shared" si="154"/>
        <v>0</v>
      </c>
      <c r="BJ69" s="8">
        <f t="shared" si="154"/>
        <v>0</v>
      </c>
      <c r="BK69" s="8">
        <f t="shared" si="154"/>
        <v>0</v>
      </c>
      <c r="BL69" s="8">
        <f t="shared" si="154"/>
        <v>0</v>
      </c>
      <c r="BM69" s="8">
        <f t="shared" si="154"/>
        <v>0</v>
      </c>
      <c r="BN69" s="8">
        <f t="shared" si="154"/>
        <v>0</v>
      </c>
      <c r="BO69" s="8">
        <f t="shared" si="154"/>
        <v>0</v>
      </c>
      <c r="BP69" s="8">
        <f t="shared" si="154"/>
        <v>0</v>
      </c>
      <c r="BQ69" s="8">
        <f t="shared" si="154"/>
        <v>0</v>
      </c>
      <c r="BR69" s="8">
        <f t="shared" si="154"/>
        <v>0</v>
      </c>
      <c r="BS69" s="8">
        <f t="shared" si="154"/>
        <v>0</v>
      </c>
      <c r="BT69" s="8">
        <f t="shared" si="154"/>
        <v>0</v>
      </c>
      <c r="BU69" s="8">
        <f t="shared" si="154"/>
        <v>0</v>
      </c>
      <c r="BV69" s="8">
        <f t="shared" si="154"/>
        <v>0</v>
      </c>
      <c r="BW69" s="8">
        <f t="shared" si="154"/>
        <v>0</v>
      </c>
      <c r="BX69" s="8">
        <f t="shared" si="154"/>
        <v>0</v>
      </c>
      <c r="BY69" s="8">
        <f t="shared" si="155"/>
        <v>0</v>
      </c>
      <c r="BZ69" s="8">
        <f t="shared" si="155"/>
        <v>0</v>
      </c>
      <c r="CA69" s="8">
        <f t="shared" si="155"/>
        <v>0</v>
      </c>
      <c r="CB69" s="8">
        <f t="shared" si="155"/>
        <v>0</v>
      </c>
      <c r="CC69" s="8">
        <f t="shared" si="155"/>
        <v>0</v>
      </c>
      <c r="CD69" s="8">
        <f t="shared" si="155"/>
        <v>0</v>
      </c>
      <c r="CE69" s="8">
        <f t="shared" si="155"/>
        <v>0</v>
      </c>
      <c r="CF69" s="8">
        <f t="shared" si="155"/>
        <v>0</v>
      </c>
      <c r="CH69" s="16">
        <f>+IF(EOMONTH($I69,0)=CH$11,+$C69*(1+VLOOKUP(+$G69,D!$C$18:$D$19,2)),0)</f>
        <v>0</v>
      </c>
      <c r="CI69" s="16">
        <f>+IF(EOMONTH($I69,0)=CI$11,+$C69*(1+VLOOKUP(+$G69,D!$C$18:$D$19,2)),0)</f>
        <v>0</v>
      </c>
      <c r="CJ69" s="16">
        <f>+IF(EOMONTH($I69,0)=CJ$11,+$C69*(1+VLOOKUP(+$G69,D!$C$18:$D$19,2)),0)</f>
        <v>0</v>
      </c>
      <c r="CK69" s="16">
        <f>+IF(EOMONTH($I69,0)=CK$11,+$C69*(1+VLOOKUP(+$G69,D!$C$18:$D$19,2)),0)</f>
        <v>0</v>
      </c>
      <c r="CL69" s="16">
        <f>+IF(EOMONTH($I69,0)=CL$11,+$C69*(1+VLOOKUP(+$G69,D!$C$18:$D$19,2)),0)</f>
        <v>0</v>
      </c>
      <c r="CM69" s="16">
        <f>+IF(EOMONTH($I69,0)=CM$11,+$C69*(1+VLOOKUP(+$G69,D!$C$18:$D$19,2)),0)</f>
        <v>0</v>
      </c>
      <c r="CN69" s="16">
        <f>+IF(EOMONTH($I69,0)=CN$11,+$C69*(1+VLOOKUP(+$G69,D!$C$18:$D$19,2)),0)</f>
        <v>0</v>
      </c>
      <c r="CO69" s="16">
        <f>+IF(EOMONTH($I69,0)=CO$11,+$C69*(1+VLOOKUP(+$G69,D!$C$18:$D$19,2)),0)</f>
        <v>0</v>
      </c>
      <c r="CP69" s="16">
        <f>+IF(EOMONTH($I69,0)=CP$11,+$C69*(1+VLOOKUP(+$G69,D!$C$18:$D$19,2)),0)</f>
        <v>0</v>
      </c>
      <c r="CQ69" s="16">
        <f>+IF(EOMONTH($I69,0)=CQ$11,+$C69*(1+VLOOKUP(+$G69,D!$C$18:$D$19,2)),0)</f>
        <v>0</v>
      </c>
      <c r="CR69" s="16">
        <f>+IF(EOMONTH($I69,0)=CR$11,+$C69*(1+VLOOKUP(+$G69,D!$C$18:$D$19,2)),0)</f>
        <v>0</v>
      </c>
      <c r="CS69" s="16">
        <f>+IF(EOMONTH($I69,0)=CS$11,+$C69*(1+VLOOKUP(+$G69,D!$C$18:$D$19,2)),0)</f>
        <v>0</v>
      </c>
      <c r="CT69" s="16">
        <f>+IF(EOMONTH($I69,0)=CT$11,+$C69*(1+VLOOKUP(+$G69,D!$C$18:$D$19,2)),0)</f>
        <v>0</v>
      </c>
      <c r="CU69" s="16">
        <f>+IF(EOMONTH($I69,0)=CU$11,+$C69*(1+VLOOKUP(+$G69,D!$C$18:$D$19,2)),0)</f>
        <v>0</v>
      </c>
      <c r="CV69" s="16">
        <f>+IF(EOMONTH($I69,0)=CV$11,+$C69*(1+VLOOKUP(+$G69,D!$C$18:$D$19,2)),0)</f>
        <v>0</v>
      </c>
      <c r="CW69" s="16">
        <f>+IF(EOMONTH($I69,0)=CW$11,+$C69*(1+VLOOKUP(+$G69,D!$C$18:$D$19,2)),0)</f>
        <v>0</v>
      </c>
      <c r="CX69" s="16">
        <f>+IF(EOMONTH($I69,0)=CX$11,+$C69*(1+VLOOKUP(+$G69,D!$C$18:$D$19,2)),0)</f>
        <v>0</v>
      </c>
      <c r="CY69" s="16">
        <f>+IF(EOMONTH($I69,0)=CY$11,+$C69*(1+VLOOKUP(+$G69,D!$C$18:$D$19,2)),0)</f>
        <v>0</v>
      </c>
      <c r="CZ69" s="16">
        <f>+IF(EOMONTH($I69,0)=CZ$11,+$C69*(1+VLOOKUP(+$G69,D!$C$18:$D$19,2)),0)</f>
        <v>0</v>
      </c>
      <c r="DA69" s="16">
        <f>+IF(EOMONTH($I69,0)=DA$11,+$C69*(1+VLOOKUP(+$G69,D!$C$18:$D$19,2)),0)</f>
        <v>0</v>
      </c>
      <c r="DB69" s="16">
        <f>+IF(EOMONTH($I69,0)=DB$11,+$C69*(1+VLOOKUP(+$G69,D!$C$18:$D$19,2)),0)</f>
        <v>0</v>
      </c>
      <c r="DC69" s="16">
        <f>+IF(EOMONTH($I69,0)=DC$11,+$C69*(1+VLOOKUP(+$G69,D!$C$18:$D$19,2)),0)</f>
        <v>0</v>
      </c>
      <c r="DD69" s="16">
        <f>+IF(EOMONTH($I69,0)=DD$11,+$C69*(1+VLOOKUP(+$G69,D!$C$18:$D$19,2)),0)</f>
        <v>0</v>
      </c>
      <c r="DE69" s="16">
        <f>+IF(EOMONTH($I69,0)=DE$11,+$C69*(1+VLOOKUP(+$G69,D!$C$18:$D$19,2)),0)</f>
        <v>0</v>
      </c>
      <c r="DF69" s="16">
        <f>+IF(EOMONTH($I69,0)=DF$11,+$C69*(1+VLOOKUP(+$G69,D!$C$18:$D$19,2)),0)</f>
        <v>0</v>
      </c>
      <c r="DG69" s="16">
        <f>+IF(EOMONTH($I69,0)=DG$11,+$C69*(1+VLOOKUP(+$G69,D!$C$18:$D$19,2)),0)</f>
        <v>0</v>
      </c>
      <c r="DH69" s="16">
        <f>+IF(EOMONTH($I69,0)=DH$11,+$C69*(1+VLOOKUP(+$G69,D!$C$18:$D$19,2)),0)</f>
        <v>0</v>
      </c>
      <c r="DI69" s="16">
        <f>+IF(EOMONTH($I69,0)=DI$11,+$C69*(1+VLOOKUP(+$G69,D!$C$18:$D$19,2)),0)</f>
        <v>0</v>
      </c>
      <c r="DJ69" s="16">
        <f>+IF(EOMONTH($I69,0)=DJ$11,+$C69*(1+VLOOKUP(+$G69,D!$C$18:$D$19,2)),0)</f>
        <v>0</v>
      </c>
      <c r="DK69" s="16">
        <f>+IF(EOMONTH($I69,0)=DK$11,+$C69*(1+VLOOKUP(+$G69,D!$C$18:$D$19,2)),0)</f>
        <v>0</v>
      </c>
      <c r="DL69" s="16">
        <f>+IF(EOMONTH($I69,0)=DL$11,+$C69*(1+VLOOKUP(+$G69,D!$C$18:$D$19,2)),0)</f>
        <v>0</v>
      </c>
      <c r="DM69" s="16">
        <f>+IF(EOMONTH($I69,0)=DM$11,+$C69*(1+VLOOKUP(+$G69,D!$C$18:$D$19,2)),0)</f>
        <v>0</v>
      </c>
      <c r="DN69" s="16">
        <f>+IF(EOMONTH($I69,0)=DN$11,+$C69*(1+VLOOKUP(+$G69,D!$C$18:$D$19,2)),0)</f>
        <v>0</v>
      </c>
      <c r="DO69" s="16">
        <f>+IF(EOMONTH($I69,0)=DO$11,+$C69*(1+VLOOKUP(+$G69,D!$C$18:$D$19,2)),0)</f>
        <v>0</v>
      </c>
      <c r="DP69" s="16">
        <f>+IF(EOMONTH($I69,0)=DP$11,+$C69*(1+VLOOKUP(+$G69,D!$C$18:$D$19,2)),0)</f>
        <v>0</v>
      </c>
      <c r="DQ69" s="16">
        <f>+IF(EOMONTH($I69,0)=DQ$11,+$C69*(1+VLOOKUP(+$G69,D!$C$18:$D$19,2)),0)</f>
        <v>0</v>
      </c>
      <c r="DR69" s="16">
        <f>+IF(EOMONTH($I69,0)=DR$11,+$C69*(1+VLOOKUP(+$G69,D!$C$18:$D$19,2)),0)</f>
        <v>0</v>
      </c>
      <c r="DS69" s="16">
        <f>+IF(EOMONTH($I69,0)=DS$11,+$C69*(1+VLOOKUP(+$G69,D!$C$18:$D$19,2)),0)</f>
        <v>0</v>
      </c>
      <c r="DT69" s="16">
        <f>+IF(EOMONTH($I69,0)=DT$11,+$C69*(1+VLOOKUP(+$G69,D!$C$18:$D$19,2)),0)</f>
        <v>0</v>
      </c>
      <c r="DU69" s="16">
        <f>+IF(EOMONTH($I69,0)=DU$11,+$C69*(1+VLOOKUP(+$G69,D!$C$18:$D$19,2)),0)</f>
        <v>0</v>
      </c>
      <c r="DV69" s="16">
        <f>+IF(EOMONTH($I69,0)=DV$11,+$C69*(1+VLOOKUP(+$G69,D!$C$18:$D$19,2)),0)</f>
        <v>0</v>
      </c>
      <c r="DW69" s="16">
        <f>+IF(EOMONTH($I69,0)=DW$11,+$C69*(1+VLOOKUP(+$G69,D!$C$18:$D$19,2)),0)</f>
        <v>0</v>
      </c>
      <c r="DX69" s="16">
        <f>+IF(EOMONTH($I69,0)=DX$11,+$C69*(1+VLOOKUP(+$G69,D!$C$18:$D$19,2)),0)</f>
        <v>0</v>
      </c>
      <c r="DY69" s="16">
        <f>+IF(EOMONTH($I69,0)=DY$11,+$C69*(1+VLOOKUP(+$G69,D!$C$18:$D$19,2)),0)</f>
        <v>0</v>
      </c>
      <c r="DZ69" s="16">
        <f>+IF(EOMONTH($I69,0)=DZ$11,+$C69*(1+VLOOKUP(+$G69,D!$C$18:$D$19,2)),0)</f>
        <v>0</v>
      </c>
      <c r="EA69" s="16">
        <f>+IF(EOMONTH($I69,0)=EA$11,+$C69*(1+VLOOKUP(+$G69,D!$C$18:$D$19,2)),0)</f>
        <v>0</v>
      </c>
      <c r="EB69" s="16">
        <f>+IF(EOMONTH($I69,0)=EB$11,+$C69*(1+VLOOKUP(+$G69,D!$C$18:$D$19,2)),0)</f>
        <v>0</v>
      </c>
      <c r="EC69" s="16">
        <f>+IF(EOMONTH($I69,0)=EC$11,+$C69*(1+VLOOKUP(+$G69,D!$C$18:$D$19,2)),0)</f>
        <v>0</v>
      </c>
      <c r="ED69" s="16">
        <f>+IF(EOMONTH($I69,0)=ED$11,+$C69*(1+VLOOKUP(+$G69,D!$C$18:$D$19,2)),0)</f>
        <v>0</v>
      </c>
      <c r="EE69" s="16">
        <f>+IF(EOMONTH($I69,0)=EE$11,+$C69*(1+VLOOKUP(+$G69,D!$C$18:$D$19,2)),0)</f>
        <v>0</v>
      </c>
      <c r="EF69" s="16">
        <f>+IF(EOMONTH($I69,0)=EF$11,+$C69*(1+VLOOKUP(+$G69,D!$C$18:$D$19,2)),0)</f>
        <v>0</v>
      </c>
      <c r="EG69" s="16">
        <f>+IF(EOMONTH($I69,0)=EG$11,+$C69*(1+VLOOKUP(+$G69,D!$C$18:$D$19,2)),0)</f>
        <v>0</v>
      </c>
      <c r="EH69" s="16">
        <f>+IF(EOMONTH($I69,0)=EH$11,+$C69*(1+VLOOKUP(+$G69,D!$C$18:$D$19,2)),0)</f>
        <v>0</v>
      </c>
      <c r="EI69" s="16">
        <f>+IF(EOMONTH($I69,0)=EI$11,+$C69*(1+VLOOKUP(+$G69,D!$C$18:$D$19,2)),0)</f>
        <v>0</v>
      </c>
      <c r="EJ69" s="16">
        <f>+IF(EOMONTH($I69,0)=EJ$11,+$C69*(1+VLOOKUP(+$G69,D!$C$18:$D$19,2)),0)</f>
        <v>0</v>
      </c>
      <c r="EK69" s="16">
        <f>+IF(EOMONTH($I69,0)=EK$11,+$C69*(1+VLOOKUP(+$G69,D!$C$18:$D$19,2)),0)</f>
        <v>0</v>
      </c>
      <c r="EL69" s="16">
        <f>+IF(EOMONTH($I69,0)=EL$11,+$C69*(1+VLOOKUP(+$G69,D!$C$18:$D$19,2)),0)</f>
        <v>0</v>
      </c>
      <c r="EM69" s="16">
        <f>+IF(EOMONTH($I69,0)=EM$11,+$C69*(1+VLOOKUP(+$G69,D!$C$18:$D$19,2)),0)</f>
        <v>0</v>
      </c>
      <c r="EN69" s="16">
        <f>+IF(EOMONTH($I69,0)=EN$11,+$C69*(1+VLOOKUP(+$G69,D!$C$18:$D$19,2)),0)</f>
        <v>0</v>
      </c>
      <c r="EO69" s="16">
        <f>+IF(EOMONTH($I69,0)=EO$11,+$C69*(1+VLOOKUP(+$G69,D!$C$18:$D$19,2)),0)</f>
        <v>0</v>
      </c>
      <c r="EP69" s="16">
        <f>+IF(EOMONTH($I69,0)=EP$11,+$C69*(1+VLOOKUP(+$G69,D!$C$18:$D$19,2)),0)</f>
        <v>0</v>
      </c>
      <c r="EQ69" s="16">
        <f>+IF(EOMONTH($I69,0)=EQ$11,+$C69*(1+VLOOKUP(+$G69,D!$C$18:$D$19,2)),0)</f>
        <v>0</v>
      </c>
      <c r="ER69" s="16">
        <f>+IF(EOMONTH($I69,0)=ER$11,+$C69*(1+VLOOKUP(+$G69,D!$C$18:$D$19,2)),0)</f>
        <v>0</v>
      </c>
      <c r="ES69" s="16">
        <f>+IF(EOMONTH($I69,0)=ES$11,+$C69*(1+VLOOKUP(+$G69,D!$C$18:$D$19,2)),0)</f>
        <v>0</v>
      </c>
      <c r="ET69" s="16">
        <f>+IF(EOMONTH($I69,0)=ET$11,+$C69*(1+VLOOKUP(+$G69,D!$C$18:$D$19,2)),0)</f>
        <v>0</v>
      </c>
      <c r="EU69" s="16">
        <f>+IF(EOMONTH($I69,0)=EU$11,+$C69*(1+VLOOKUP(+$G69,D!$C$18:$D$19,2)),0)</f>
        <v>0</v>
      </c>
      <c r="EV69" s="16">
        <f>+IF(EOMONTH($I69,0)=EV$11,+$C69*(1+VLOOKUP(+$G69,D!$C$18:$D$19,2)),0)</f>
        <v>0</v>
      </c>
      <c r="EW69" s="16">
        <f>+IF(EOMONTH($I69,0)=EW$11,+$C69*(1+VLOOKUP(+$G69,D!$C$18:$D$19,2)),0)</f>
        <v>0</v>
      </c>
      <c r="EX69" s="16">
        <f>+IF(EOMONTH($I69,0)=EX$11,+$C69*(1+VLOOKUP(+$G69,D!$C$18:$D$19,2)),0)</f>
        <v>0</v>
      </c>
      <c r="EY69" s="16">
        <f>+IF(EOMONTH($I69,0)=EY$11,+$C69*(1+VLOOKUP(+$G69,D!$C$18:$D$19,2)),0)</f>
        <v>0</v>
      </c>
      <c r="EZ69" s="16">
        <f>+IF(EOMONTH($I69,0)=EZ$11,+$C69*(1+VLOOKUP(+$G69,D!$C$18:$D$19,2)),0)</f>
        <v>0</v>
      </c>
      <c r="FA69" s="16">
        <f>+IF(EOMONTH($I69,0)=FA$11,+$C69*(1+VLOOKUP(+$G69,D!$C$18:$D$19,2)),0)</f>
        <v>0</v>
      </c>
      <c r="FC69" s="27">
        <f t="shared" si="156"/>
        <v>0</v>
      </c>
      <c r="FD69" s="27">
        <f t="shared" si="156"/>
        <v>0</v>
      </c>
      <c r="FE69" s="27">
        <f t="shared" si="156"/>
        <v>0</v>
      </c>
      <c r="FF69" s="27">
        <f t="shared" si="156"/>
        <v>0</v>
      </c>
      <c r="FG69" s="27">
        <f t="shared" si="156"/>
        <v>0</v>
      </c>
      <c r="FH69" s="27">
        <f t="shared" si="156"/>
        <v>0</v>
      </c>
      <c r="FI69" s="27">
        <f t="shared" si="156"/>
        <v>0</v>
      </c>
      <c r="FJ69" s="27">
        <f t="shared" si="156"/>
        <v>0</v>
      </c>
      <c r="FK69" s="27">
        <f t="shared" si="156"/>
        <v>0</v>
      </c>
      <c r="FL69" s="27">
        <f t="shared" si="156"/>
        <v>0</v>
      </c>
      <c r="FM69" s="27">
        <f t="shared" si="156"/>
        <v>0</v>
      </c>
      <c r="FN69" s="27">
        <f t="shared" si="156"/>
        <v>0</v>
      </c>
      <c r="FO69" s="27">
        <f t="shared" si="156"/>
        <v>0</v>
      </c>
      <c r="FP69" s="27">
        <f t="shared" si="156"/>
        <v>0</v>
      </c>
      <c r="FQ69" s="27">
        <f t="shared" si="156"/>
        <v>0</v>
      </c>
      <c r="FR69" s="27">
        <f t="shared" si="156"/>
        <v>0</v>
      </c>
      <c r="FS69" s="27">
        <f t="shared" si="157"/>
        <v>0</v>
      </c>
      <c r="FT69" s="27">
        <f t="shared" si="157"/>
        <v>0</v>
      </c>
      <c r="FU69" s="27">
        <f t="shared" si="157"/>
        <v>0</v>
      </c>
      <c r="FV69" s="27">
        <f t="shared" si="157"/>
        <v>0</v>
      </c>
      <c r="FW69" s="27">
        <f t="shared" si="157"/>
        <v>0</v>
      </c>
      <c r="FX69" s="27">
        <f t="shared" si="157"/>
        <v>0</v>
      </c>
      <c r="FY69" s="27">
        <f t="shared" si="157"/>
        <v>0</v>
      </c>
      <c r="FZ69" s="27">
        <f t="shared" si="157"/>
        <v>0</v>
      </c>
      <c r="GA69" s="27">
        <f t="shared" si="157"/>
        <v>0</v>
      </c>
      <c r="GB69" s="27">
        <f t="shared" si="157"/>
        <v>0</v>
      </c>
      <c r="GC69" s="27">
        <f t="shared" si="157"/>
        <v>0</v>
      </c>
      <c r="GD69" s="27">
        <f t="shared" si="157"/>
        <v>0</v>
      </c>
      <c r="GE69" s="27">
        <f t="shared" si="157"/>
        <v>0</v>
      </c>
      <c r="GF69" s="27">
        <f t="shared" si="157"/>
        <v>0</v>
      </c>
      <c r="GG69" s="27">
        <f t="shared" si="157"/>
        <v>0</v>
      </c>
      <c r="GH69" s="27">
        <f t="shared" si="157"/>
        <v>0</v>
      </c>
      <c r="GI69" s="27">
        <f t="shared" si="158"/>
        <v>0</v>
      </c>
      <c r="GJ69" s="27">
        <f t="shared" si="158"/>
        <v>0</v>
      </c>
      <c r="GK69" s="27">
        <f t="shared" si="158"/>
        <v>0</v>
      </c>
      <c r="GL69" s="27">
        <f t="shared" si="158"/>
        <v>0</v>
      </c>
      <c r="GM69" s="27">
        <f t="shared" si="158"/>
        <v>0</v>
      </c>
      <c r="GN69" s="27">
        <f t="shared" si="158"/>
        <v>0</v>
      </c>
      <c r="GO69" s="27">
        <f t="shared" si="158"/>
        <v>0</v>
      </c>
      <c r="GP69" s="27">
        <f t="shared" si="158"/>
        <v>0</v>
      </c>
      <c r="GQ69" s="27">
        <f t="shared" si="158"/>
        <v>0</v>
      </c>
      <c r="GR69" s="27">
        <f t="shared" si="158"/>
        <v>0</v>
      </c>
      <c r="GS69" s="27">
        <f t="shared" si="158"/>
        <v>0</v>
      </c>
      <c r="GT69" s="27">
        <f t="shared" si="158"/>
        <v>0</v>
      </c>
      <c r="GU69" s="27">
        <f t="shared" si="158"/>
        <v>0</v>
      </c>
      <c r="GV69" s="27">
        <f t="shared" si="158"/>
        <v>0</v>
      </c>
      <c r="GW69" s="27">
        <f t="shared" si="158"/>
        <v>0</v>
      </c>
      <c r="GX69" s="27">
        <f t="shared" si="158"/>
        <v>0</v>
      </c>
      <c r="GY69" s="27">
        <f t="shared" si="159"/>
        <v>0</v>
      </c>
      <c r="GZ69" s="27">
        <f t="shared" si="159"/>
        <v>0</v>
      </c>
      <c r="HA69" s="27">
        <f t="shared" si="159"/>
        <v>0</v>
      </c>
      <c r="HB69" s="27">
        <f t="shared" si="159"/>
        <v>0</v>
      </c>
      <c r="HC69" s="27">
        <f t="shared" si="159"/>
        <v>0</v>
      </c>
      <c r="HD69" s="27">
        <f t="shared" si="159"/>
        <v>0</v>
      </c>
      <c r="HE69" s="27">
        <f t="shared" si="159"/>
        <v>0</v>
      </c>
      <c r="HF69" s="27">
        <f t="shared" si="159"/>
        <v>0</v>
      </c>
      <c r="HG69" s="27">
        <f t="shared" si="159"/>
        <v>0</v>
      </c>
      <c r="HH69" s="27">
        <f t="shared" si="159"/>
        <v>0</v>
      </c>
      <c r="HI69" s="27">
        <f t="shared" si="159"/>
        <v>0</v>
      </c>
      <c r="HJ69" s="27">
        <f t="shared" si="159"/>
        <v>0</v>
      </c>
      <c r="HK69" s="27">
        <f t="shared" si="160"/>
        <v>0</v>
      </c>
      <c r="HL69" s="27">
        <f t="shared" si="160"/>
        <v>0</v>
      </c>
      <c r="HM69" s="27">
        <f t="shared" si="160"/>
        <v>0</v>
      </c>
      <c r="HN69" s="27">
        <f t="shared" si="160"/>
        <v>0</v>
      </c>
      <c r="HO69" s="27">
        <f t="shared" si="160"/>
        <v>0</v>
      </c>
      <c r="HP69" s="27">
        <f t="shared" si="160"/>
        <v>0</v>
      </c>
      <c r="HQ69" s="27">
        <f t="shared" si="160"/>
        <v>0</v>
      </c>
      <c r="HR69" s="27">
        <f t="shared" si="160"/>
        <v>0</v>
      </c>
      <c r="HS69" s="27">
        <f t="shared" si="160"/>
        <v>0</v>
      </c>
      <c r="HT69" s="27">
        <f t="shared" si="160"/>
        <v>0</v>
      </c>
      <c r="HU69" s="27">
        <f t="shared" si="160"/>
        <v>0</v>
      </c>
      <c r="HV69" s="27">
        <f t="shared" si="160"/>
        <v>0</v>
      </c>
    </row>
    <row r="70" spans="2:230" ht="12.75" thickBot="1">
      <c r="B70" s="282" t="s">
        <v>30</v>
      </c>
      <c r="C70" s="283">
        <f>SUM(C67:C69)</f>
        <v>186</v>
      </c>
      <c r="D70" s="103"/>
      <c r="E70" s="103"/>
      <c r="F70" s="106"/>
      <c r="G70" s="106"/>
      <c r="H70" s="47"/>
      <c r="I70" s="107"/>
      <c r="J70" s="104"/>
      <c r="K70" s="103"/>
      <c r="L70" s="22"/>
      <c r="M70" s="58">
        <f t="shared" ref="M70" si="161">SUM(M67:M69)</f>
        <v>0</v>
      </c>
      <c r="N70" s="58">
        <f t="shared" ref="N70" si="162">SUM(N67:N69)</f>
        <v>0</v>
      </c>
      <c r="O70" s="58">
        <f t="shared" ref="O70" si="163">SUM(O67:O69)</f>
        <v>0</v>
      </c>
      <c r="P70" s="58">
        <f t="shared" ref="P70" si="164">SUM(P67:P69)</f>
        <v>0</v>
      </c>
      <c r="Q70" s="58">
        <f t="shared" ref="Q70" si="165">SUM(Q67:Q69)</f>
        <v>0</v>
      </c>
      <c r="R70" s="58">
        <f t="shared" ref="R70" si="166">SUM(R67:R69)</f>
        <v>0</v>
      </c>
      <c r="S70" s="58">
        <f t="shared" ref="S70" si="167">SUM(S67:S69)</f>
        <v>0</v>
      </c>
      <c r="T70" s="58">
        <f t="shared" ref="T70" si="168">SUM(T67:T69)</f>
        <v>0</v>
      </c>
      <c r="U70" s="58">
        <f t="shared" ref="U70" si="169">SUM(U67:U69)</f>
        <v>0</v>
      </c>
      <c r="V70" s="58">
        <f t="shared" ref="V70" si="170">SUM(V67:V69)</f>
        <v>0</v>
      </c>
      <c r="W70" s="58">
        <f t="shared" ref="W70" si="171">SUM(W67:W69)</f>
        <v>0</v>
      </c>
      <c r="X70" s="58">
        <f t="shared" ref="X70" si="172">SUM(X67:X69)</f>
        <v>109</v>
      </c>
      <c r="Y70" s="58">
        <f t="shared" ref="Y70" si="173">SUM(Y67:Y69)</f>
        <v>0</v>
      </c>
      <c r="Z70" s="58">
        <f t="shared" ref="Z70" si="174">SUM(Z67:Z69)</f>
        <v>0</v>
      </c>
      <c r="AA70" s="58">
        <f t="shared" ref="AA70" si="175">SUM(AA67:AA69)</f>
        <v>0</v>
      </c>
      <c r="AB70" s="58">
        <f t="shared" ref="AB70" si="176">SUM(AB67:AB69)</f>
        <v>0</v>
      </c>
      <c r="AC70" s="58">
        <f t="shared" ref="AC70" si="177">SUM(AC67:AC69)</f>
        <v>0</v>
      </c>
      <c r="AD70" s="58">
        <f t="shared" ref="AD70" si="178">SUM(AD67:AD69)</f>
        <v>77</v>
      </c>
      <c r="AE70" s="58">
        <f t="shared" ref="AE70" si="179">SUM(AE67:AE69)</f>
        <v>0</v>
      </c>
      <c r="AF70" s="58">
        <f t="shared" ref="AF70" si="180">SUM(AF67:AF69)</f>
        <v>0</v>
      </c>
      <c r="AG70" s="58">
        <f t="shared" ref="AG70" si="181">SUM(AG67:AG69)</f>
        <v>0</v>
      </c>
      <c r="AH70" s="58">
        <f t="shared" ref="AH70" si="182">SUM(AH67:AH69)</f>
        <v>0</v>
      </c>
      <c r="AI70" s="58">
        <f t="shared" ref="AI70" si="183">SUM(AI67:AI69)</f>
        <v>0</v>
      </c>
      <c r="AJ70" s="58">
        <f t="shared" ref="AJ70" si="184">SUM(AJ67:AJ69)</f>
        <v>0</v>
      </c>
      <c r="AK70" s="58">
        <f t="shared" ref="AK70" si="185">SUM(AK67:AK69)</f>
        <v>0</v>
      </c>
      <c r="AL70" s="58">
        <f t="shared" ref="AL70" si="186">SUM(AL67:AL69)</f>
        <v>0</v>
      </c>
      <c r="AM70" s="58">
        <f t="shared" ref="AM70" si="187">SUM(AM67:AM69)</f>
        <v>0</v>
      </c>
      <c r="AN70" s="58">
        <f t="shared" ref="AN70" si="188">SUM(AN67:AN69)</f>
        <v>0</v>
      </c>
      <c r="AO70" s="58">
        <f t="shared" ref="AO70" si="189">SUM(AO67:AO69)</f>
        <v>0</v>
      </c>
      <c r="AP70" s="58">
        <f t="shared" ref="AP70" si="190">SUM(AP67:AP69)</f>
        <v>0</v>
      </c>
      <c r="AQ70" s="58">
        <f t="shared" ref="AQ70" si="191">SUM(AQ67:AQ69)</f>
        <v>0</v>
      </c>
      <c r="AR70" s="58">
        <f t="shared" ref="AR70" si="192">SUM(AR67:AR69)</f>
        <v>0</v>
      </c>
      <c r="AS70" s="58">
        <f t="shared" ref="AS70" si="193">SUM(AS67:AS69)</f>
        <v>0</v>
      </c>
      <c r="AT70" s="58">
        <f t="shared" ref="AT70" si="194">SUM(AT67:AT69)</f>
        <v>0</v>
      </c>
      <c r="AU70" s="58">
        <f t="shared" ref="AU70" si="195">SUM(AU67:AU69)</f>
        <v>0</v>
      </c>
      <c r="AV70" s="58">
        <f t="shared" ref="AV70" si="196">SUM(AV67:AV69)</f>
        <v>0</v>
      </c>
      <c r="AW70" s="58">
        <f t="shared" ref="AW70" si="197">SUM(AW67:AW69)</f>
        <v>0</v>
      </c>
      <c r="AX70" s="58">
        <f t="shared" ref="AX70" si="198">SUM(AX67:AX69)</f>
        <v>0</v>
      </c>
      <c r="AY70" s="58">
        <f t="shared" ref="AY70" si="199">SUM(AY67:AY69)</f>
        <v>0</v>
      </c>
      <c r="AZ70" s="58">
        <f t="shared" ref="AZ70" si="200">SUM(AZ67:AZ69)</f>
        <v>0</v>
      </c>
      <c r="BA70" s="58">
        <f t="shared" ref="BA70" si="201">SUM(BA67:BA69)</f>
        <v>0</v>
      </c>
      <c r="BB70" s="58">
        <f t="shared" ref="BB70" si="202">SUM(BB67:BB69)</f>
        <v>0</v>
      </c>
      <c r="BC70" s="58">
        <f t="shared" ref="BC70" si="203">SUM(BC67:BC69)</f>
        <v>0</v>
      </c>
      <c r="BD70" s="58">
        <f t="shared" ref="BD70" si="204">SUM(BD67:BD69)</f>
        <v>0</v>
      </c>
      <c r="BE70" s="58">
        <f t="shared" ref="BE70" si="205">SUM(BE67:BE69)</f>
        <v>0</v>
      </c>
      <c r="BF70" s="58">
        <f t="shared" ref="BF70" si="206">SUM(BF67:BF69)</f>
        <v>0</v>
      </c>
      <c r="BG70" s="58">
        <f t="shared" ref="BG70" si="207">SUM(BG67:BG69)</f>
        <v>0</v>
      </c>
      <c r="BH70" s="58">
        <f t="shared" ref="BH70" si="208">SUM(BH67:BH69)</f>
        <v>0</v>
      </c>
      <c r="BI70" s="58">
        <f t="shared" ref="BI70" si="209">SUM(BI67:BI69)</f>
        <v>0</v>
      </c>
      <c r="BJ70" s="58">
        <f t="shared" ref="BJ70" si="210">SUM(BJ67:BJ69)</f>
        <v>0</v>
      </c>
      <c r="BK70" s="58">
        <f t="shared" ref="BK70" si="211">SUM(BK67:BK69)</f>
        <v>0</v>
      </c>
      <c r="BL70" s="58">
        <f t="shared" ref="BL70" si="212">SUM(BL67:BL69)</f>
        <v>0</v>
      </c>
      <c r="BM70" s="58">
        <f t="shared" ref="BM70" si="213">SUM(BM67:BM69)</f>
        <v>0</v>
      </c>
      <c r="BN70" s="58">
        <f t="shared" ref="BN70" si="214">SUM(BN67:BN69)</f>
        <v>0</v>
      </c>
      <c r="BO70" s="58">
        <f t="shared" ref="BO70" si="215">SUM(BO67:BO69)</f>
        <v>0</v>
      </c>
      <c r="BP70" s="58">
        <f t="shared" ref="BP70" si="216">SUM(BP67:BP69)</f>
        <v>0</v>
      </c>
      <c r="BQ70" s="58">
        <f t="shared" ref="BQ70" si="217">SUM(BQ67:BQ69)</f>
        <v>0</v>
      </c>
      <c r="BR70" s="58">
        <f t="shared" ref="BR70" si="218">SUM(BR67:BR69)</f>
        <v>0</v>
      </c>
      <c r="BS70" s="58">
        <f t="shared" ref="BS70" si="219">SUM(BS67:BS69)</f>
        <v>0</v>
      </c>
      <c r="BT70" s="58">
        <f t="shared" ref="BT70" si="220">SUM(BT67:BT69)</f>
        <v>0</v>
      </c>
      <c r="BU70" s="58">
        <f t="shared" ref="BU70" si="221">SUM(BU67:BU69)</f>
        <v>0</v>
      </c>
      <c r="BV70" s="58">
        <f t="shared" ref="BV70" si="222">SUM(BV67:BV69)</f>
        <v>0</v>
      </c>
      <c r="BW70" s="58">
        <f t="shared" ref="BW70" si="223">SUM(BW67:BW69)</f>
        <v>0</v>
      </c>
      <c r="BX70" s="58">
        <f t="shared" ref="BX70" si="224">SUM(BX67:BX69)</f>
        <v>0</v>
      </c>
      <c r="BY70" s="58">
        <f t="shared" ref="BY70" si="225">SUM(BY67:BY69)</f>
        <v>0</v>
      </c>
      <c r="BZ70" s="58">
        <f t="shared" ref="BZ70" si="226">SUM(BZ67:BZ69)</f>
        <v>0</v>
      </c>
      <c r="CA70" s="58">
        <f t="shared" ref="CA70" si="227">SUM(CA67:CA69)</f>
        <v>0</v>
      </c>
      <c r="CB70" s="58">
        <f t="shared" ref="CB70" si="228">SUM(CB67:CB69)</f>
        <v>0</v>
      </c>
      <c r="CC70" s="58">
        <f t="shared" ref="CC70" si="229">SUM(CC67:CC69)</f>
        <v>0</v>
      </c>
      <c r="CD70" s="58">
        <f t="shared" ref="CD70" si="230">SUM(CD67:CD69)</f>
        <v>0</v>
      </c>
      <c r="CE70" s="58">
        <f t="shared" ref="CE70" si="231">SUM(CE67:CE69)</f>
        <v>0</v>
      </c>
      <c r="CF70" s="58">
        <f t="shared" ref="CF70" si="232">SUM(CF67:CF69)</f>
        <v>0</v>
      </c>
      <c r="CG70" s="23"/>
      <c r="CH70" s="59">
        <f t="shared" ref="CH70" si="233">SUM(CH67:CH69)</f>
        <v>0</v>
      </c>
      <c r="CI70" s="59">
        <f t="shared" ref="CI70" si="234">SUM(CI67:CI69)</f>
        <v>0</v>
      </c>
      <c r="CJ70" s="59">
        <f t="shared" ref="CJ70" si="235">SUM(CJ67:CJ69)</f>
        <v>0</v>
      </c>
      <c r="CK70" s="59">
        <f t="shared" ref="CK70" si="236">SUM(CK67:CK69)</f>
        <v>0</v>
      </c>
      <c r="CL70" s="59">
        <f t="shared" ref="CL70" si="237">SUM(CL67:CL69)</f>
        <v>0</v>
      </c>
      <c r="CM70" s="59">
        <f t="shared" ref="CM70" si="238">SUM(CM67:CM69)</f>
        <v>0</v>
      </c>
      <c r="CN70" s="59">
        <f t="shared" ref="CN70" si="239">SUM(CN67:CN69)</f>
        <v>0</v>
      </c>
      <c r="CO70" s="59">
        <f t="shared" ref="CO70" si="240">SUM(CO67:CO69)</f>
        <v>0</v>
      </c>
      <c r="CP70" s="59">
        <f t="shared" ref="CP70" si="241">SUM(CP67:CP69)</f>
        <v>0</v>
      </c>
      <c r="CQ70" s="59">
        <f t="shared" ref="CQ70" si="242">SUM(CQ67:CQ69)</f>
        <v>0</v>
      </c>
      <c r="CR70" s="59">
        <f t="shared" ref="CR70" si="243">SUM(CR67:CR69)</f>
        <v>0</v>
      </c>
      <c r="CS70" s="59">
        <f t="shared" ref="CS70" si="244">SUM(CS67:CS69)</f>
        <v>0</v>
      </c>
      <c r="CT70" s="59">
        <f t="shared" ref="CT70" si="245">SUM(CT67:CT69)</f>
        <v>0</v>
      </c>
      <c r="CU70" s="59">
        <f t="shared" ref="CU70" si="246">SUM(CU67:CU69)</f>
        <v>0</v>
      </c>
      <c r="CV70" s="59">
        <f t="shared" ref="CV70" si="247">SUM(CV67:CV69)</f>
        <v>0</v>
      </c>
      <c r="CW70" s="59">
        <f t="shared" ref="CW70" si="248">SUM(CW67:CW69)</f>
        <v>0</v>
      </c>
      <c r="CX70" s="59">
        <f t="shared" ref="CX70" si="249">SUM(CX67:CX69)</f>
        <v>0</v>
      </c>
      <c r="CY70" s="59">
        <f t="shared" ref="CY70" si="250">SUM(CY67:CY69)</f>
        <v>0</v>
      </c>
      <c r="CZ70" s="59">
        <f t="shared" ref="CZ70" si="251">SUM(CZ67:CZ69)</f>
        <v>0</v>
      </c>
      <c r="DA70" s="59">
        <f t="shared" ref="DA70" si="252">SUM(DA67:DA69)</f>
        <v>0</v>
      </c>
      <c r="DB70" s="59">
        <f t="shared" ref="DB70" si="253">SUM(DB67:DB69)</f>
        <v>0</v>
      </c>
      <c r="DC70" s="59">
        <f t="shared" ref="DC70" si="254">SUM(DC67:DC69)</f>
        <v>0</v>
      </c>
      <c r="DD70" s="59">
        <f t="shared" ref="DD70" si="255">SUM(DD67:DD69)</f>
        <v>0</v>
      </c>
      <c r="DE70" s="59">
        <f t="shared" ref="DE70" si="256">SUM(DE67:DE69)</f>
        <v>0</v>
      </c>
      <c r="DF70" s="59">
        <f t="shared" ref="DF70" si="257">SUM(DF67:DF69)</f>
        <v>0</v>
      </c>
      <c r="DG70" s="59">
        <f t="shared" ref="DG70" si="258">SUM(DG67:DG69)</f>
        <v>0</v>
      </c>
      <c r="DH70" s="59">
        <f t="shared" ref="DH70" si="259">SUM(DH67:DH69)</f>
        <v>0</v>
      </c>
      <c r="DI70" s="59">
        <f t="shared" ref="DI70" si="260">SUM(DI67:DI69)</f>
        <v>0</v>
      </c>
      <c r="DJ70" s="59">
        <f t="shared" ref="DJ70" si="261">SUM(DJ67:DJ69)</f>
        <v>0</v>
      </c>
      <c r="DK70" s="59">
        <f t="shared" ref="DK70" si="262">SUM(DK67:DK69)</f>
        <v>0</v>
      </c>
      <c r="DL70" s="59">
        <f t="shared" ref="DL70" si="263">SUM(DL67:DL69)</f>
        <v>0</v>
      </c>
      <c r="DM70" s="59">
        <f t="shared" ref="DM70" si="264">SUM(DM67:DM69)</f>
        <v>0</v>
      </c>
      <c r="DN70" s="59">
        <f t="shared" ref="DN70" si="265">SUM(DN67:DN69)</f>
        <v>0</v>
      </c>
      <c r="DO70" s="59">
        <f t="shared" ref="DO70" si="266">SUM(DO67:DO69)</f>
        <v>0</v>
      </c>
      <c r="DP70" s="59">
        <f t="shared" ref="DP70" si="267">SUM(DP67:DP69)</f>
        <v>0</v>
      </c>
      <c r="DQ70" s="59">
        <f t="shared" ref="DQ70" si="268">SUM(DQ67:DQ69)</f>
        <v>0</v>
      </c>
      <c r="DR70" s="59">
        <f t="shared" ref="DR70" si="269">SUM(DR67:DR69)</f>
        <v>0</v>
      </c>
      <c r="DS70" s="59">
        <f t="shared" ref="DS70" si="270">SUM(DS67:DS69)</f>
        <v>0</v>
      </c>
      <c r="DT70" s="59">
        <f t="shared" ref="DT70" si="271">SUM(DT67:DT69)</f>
        <v>0</v>
      </c>
      <c r="DU70" s="59">
        <f t="shared" ref="DU70" si="272">SUM(DU67:DU69)</f>
        <v>0</v>
      </c>
      <c r="DV70" s="59">
        <f t="shared" ref="DV70" si="273">SUM(DV67:DV69)</f>
        <v>0</v>
      </c>
      <c r="DW70" s="59">
        <f t="shared" ref="DW70" si="274">SUM(DW67:DW69)</f>
        <v>0</v>
      </c>
      <c r="DX70" s="59">
        <f t="shared" ref="DX70" si="275">SUM(DX67:DX69)</f>
        <v>0</v>
      </c>
      <c r="DY70" s="59">
        <f t="shared" ref="DY70" si="276">SUM(DY67:DY69)</f>
        <v>0</v>
      </c>
      <c r="DZ70" s="59">
        <f t="shared" ref="DZ70" si="277">SUM(DZ67:DZ69)</f>
        <v>0</v>
      </c>
      <c r="EA70" s="59">
        <f t="shared" ref="EA70" si="278">SUM(EA67:EA69)</f>
        <v>0</v>
      </c>
      <c r="EB70" s="59">
        <f t="shared" ref="EB70" si="279">SUM(EB67:EB69)</f>
        <v>0</v>
      </c>
      <c r="EC70" s="59">
        <f t="shared" ref="EC70" si="280">SUM(EC67:EC69)</f>
        <v>0</v>
      </c>
      <c r="ED70" s="59">
        <f t="shared" ref="ED70" si="281">SUM(ED67:ED69)</f>
        <v>0</v>
      </c>
      <c r="EE70" s="59">
        <f t="shared" ref="EE70" si="282">SUM(EE67:EE69)</f>
        <v>0</v>
      </c>
      <c r="EF70" s="59">
        <f t="shared" ref="EF70" si="283">SUM(EF67:EF69)</f>
        <v>0</v>
      </c>
      <c r="EG70" s="59">
        <f t="shared" ref="EG70" si="284">SUM(EG67:EG69)</f>
        <v>0</v>
      </c>
      <c r="EH70" s="59">
        <f t="shared" ref="EH70" si="285">SUM(EH67:EH69)</f>
        <v>0</v>
      </c>
      <c r="EI70" s="59">
        <f t="shared" ref="EI70" si="286">SUM(EI67:EI69)</f>
        <v>0</v>
      </c>
      <c r="EJ70" s="59">
        <f t="shared" ref="EJ70" si="287">SUM(EJ67:EJ69)</f>
        <v>0</v>
      </c>
      <c r="EK70" s="59">
        <f t="shared" ref="EK70" si="288">SUM(EK67:EK69)</f>
        <v>0</v>
      </c>
      <c r="EL70" s="59">
        <f t="shared" ref="EL70" si="289">SUM(EL67:EL69)</f>
        <v>0</v>
      </c>
      <c r="EM70" s="59">
        <f t="shared" ref="EM70" si="290">SUM(EM67:EM69)</f>
        <v>0</v>
      </c>
      <c r="EN70" s="59">
        <f t="shared" ref="EN70" si="291">SUM(EN67:EN69)</f>
        <v>0</v>
      </c>
      <c r="EO70" s="59">
        <f t="shared" ref="EO70" si="292">SUM(EO67:EO69)</f>
        <v>0</v>
      </c>
      <c r="EP70" s="59">
        <f t="shared" ref="EP70" si="293">SUM(EP67:EP69)</f>
        <v>0</v>
      </c>
      <c r="EQ70" s="59">
        <f t="shared" ref="EQ70" si="294">SUM(EQ67:EQ69)</f>
        <v>0</v>
      </c>
      <c r="ER70" s="59">
        <f t="shared" ref="ER70" si="295">SUM(ER67:ER69)</f>
        <v>0</v>
      </c>
      <c r="ES70" s="59">
        <f t="shared" ref="ES70" si="296">SUM(ES67:ES69)</f>
        <v>0</v>
      </c>
      <c r="ET70" s="59">
        <f t="shared" ref="ET70" si="297">SUM(ET67:ET69)</f>
        <v>0</v>
      </c>
      <c r="EU70" s="59">
        <f t="shared" ref="EU70" si="298">SUM(EU67:EU69)</f>
        <v>0</v>
      </c>
      <c r="EV70" s="59">
        <f t="shared" ref="EV70" si="299">SUM(EV67:EV69)</f>
        <v>0</v>
      </c>
      <c r="EW70" s="59">
        <f t="shared" ref="EW70" si="300">SUM(EW67:EW69)</f>
        <v>0</v>
      </c>
      <c r="EX70" s="59">
        <f t="shared" ref="EX70" si="301">SUM(EX67:EX69)</f>
        <v>0</v>
      </c>
      <c r="EY70" s="59">
        <f t="shared" ref="EY70" si="302">SUM(EY67:EY69)</f>
        <v>0</v>
      </c>
      <c r="EZ70" s="59">
        <f t="shared" ref="EZ70" si="303">SUM(EZ67:EZ69)</f>
        <v>0</v>
      </c>
      <c r="FA70" s="59">
        <f t="shared" ref="FA70" si="304">SUM(FA67:FA69)</f>
        <v>0</v>
      </c>
      <c r="FB70" s="23"/>
      <c r="FC70" s="60">
        <f t="shared" ref="FC70" si="305">SUM(FC67:FC69)</f>
        <v>0</v>
      </c>
      <c r="FD70" s="60">
        <f t="shared" ref="FD70" si="306">SUM(FD67:FD69)</f>
        <v>0</v>
      </c>
      <c r="FE70" s="60">
        <f t="shared" ref="FE70" si="307">SUM(FE67:FE69)</f>
        <v>0</v>
      </c>
      <c r="FF70" s="60">
        <f t="shared" ref="FF70" si="308">SUM(FF67:FF69)</f>
        <v>0</v>
      </c>
      <c r="FG70" s="60">
        <f t="shared" ref="FG70" si="309">SUM(FG67:FG69)</f>
        <v>0</v>
      </c>
      <c r="FH70" s="60">
        <f t="shared" ref="FH70" si="310">SUM(FH67:FH69)</f>
        <v>0</v>
      </c>
      <c r="FI70" s="60">
        <f t="shared" ref="FI70" si="311">SUM(FI67:FI69)</f>
        <v>0</v>
      </c>
      <c r="FJ70" s="60">
        <f t="shared" ref="FJ70" si="312">SUM(FJ67:FJ69)</f>
        <v>0</v>
      </c>
      <c r="FK70" s="60">
        <f t="shared" ref="FK70" si="313">SUM(FK67:FK69)</f>
        <v>0</v>
      </c>
      <c r="FL70" s="60">
        <f t="shared" ref="FL70" si="314">SUM(FL67:FL69)</f>
        <v>0</v>
      </c>
      <c r="FM70" s="60">
        <f t="shared" ref="FM70" si="315">SUM(FM67:FM69)</f>
        <v>0</v>
      </c>
      <c r="FN70" s="60">
        <f t="shared" ref="FN70" si="316">SUM(FN67:FN69)</f>
        <v>0</v>
      </c>
      <c r="FO70" s="60">
        <f t="shared" ref="FO70" si="317">SUM(FO67:FO69)</f>
        <v>1.8166666666666667</v>
      </c>
      <c r="FP70" s="60">
        <f t="shared" ref="FP70" si="318">SUM(FP67:FP69)</f>
        <v>1.8166666666666667</v>
      </c>
      <c r="FQ70" s="60">
        <f t="shared" ref="FQ70" si="319">SUM(FQ67:FQ69)</f>
        <v>1.8166666666666667</v>
      </c>
      <c r="FR70" s="60">
        <f t="shared" ref="FR70" si="320">SUM(FR67:FR69)</f>
        <v>1.8166666666666667</v>
      </c>
      <c r="FS70" s="60">
        <f t="shared" ref="FS70" si="321">SUM(FS67:FS69)</f>
        <v>1.8166666666666667</v>
      </c>
      <c r="FT70" s="60">
        <f t="shared" ref="FT70" si="322">SUM(FT67:FT69)</f>
        <v>1.8166666666666667</v>
      </c>
      <c r="FU70" s="60">
        <f t="shared" ref="FU70" si="323">SUM(FU67:FU69)</f>
        <v>3.1</v>
      </c>
      <c r="FV70" s="60">
        <f t="shared" ref="FV70" si="324">SUM(FV67:FV69)</f>
        <v>3.1</v>
      </c>
      <c r="FW70" s="60">
        <f t="shared" ref="FW70" si="325">SUM(FW67:FW69)</f>
        <v>3.1</v>
      </c>
      <c r="FX70" s="60">
        <f t="shared" ref="FX70" si="326">SUM(FX67:FX69)</f>
        <v>3.1</v>
      </c>
      <c r="FY70" s="60">
        <f t="shared" ref="FY70" si="327">SUM(FY67:FY69)</f>
        <v>3.1</v>
      </c>
      <c r="FZ70" s="60">
        <f t="shared" ref="FZ70" si="328">SUM(FZ67:FZ69)</f>
        <v>3.1</v>
      </c>
      <c r="GA70" s="60">
        <f t="shared" ref="GA70" si="329">SUM(GA67:GA69)</f>
        <v>3.1</v>
      </c>
      <c r="GB70" s="60">
        <f t="shared" ref="GB70" si="330">SUM(GB67:GB69)</f>
        <v>3.1</v>
      </c>
      <c r="GC70" s="60">
        <f t="shared" ref="GC70" si="331">SUM(GC67:GC69)</f>
        <v>3.1</v>
      </c>
      <c r="GD70" s="60">
        <f t="shared" ref="GD70" si="332">SUM(GD67:GD69)</f>
        <v>3.1</v>
      </c>
      <c r="GE70" s="60">
        <f t="shared" ref="GE70" si="333">SUM(GE67:GE69)</f>
        <v>3.1</v>
      </c>
      <c r="GF70" s="60">
        <f t="shared" ref="GF70" si="334">SUM(GF67:GF69)</f>
        <v>3.1</v>
      </c>
      <c r="GG70" s="60">
        <f t="shared" ref="GG70" si="335">SUM(GG67:GG69)</f>
        <v>3.1</v>
      </c>
      <c r="GH70" s="60">
        <f t="shared" ref="GH70" si="336">SUM(GH67:GH69)</f>
        <v>3.1</v>
      </c>
      <c r="GI70" s="60">
        <f t="shared" ref="GI70" si="337">SUM(GI67:GI69)</f>
        <v>3.1</v>
      </c>
      <c r="GJ70" s="60">
        <f t="shared" ref="GJ70" si="338">SUM(GJ67:GJ69)</f>
        <v>3.1</v>
      </c>
      <c r="GK70" s="60">
        <f t="shared" ref="GK70" si="339">SUM(GK67:GK69)</f>
        <v>3.1</v>
      </c>
      <c r="GL70" s="60">
        <f t="shared" ref="GL70" si="340">SUM(GL67:GL69)</f>
        <v>3.1</v>
      </c>
      <c r="GM70" s="60">
        <f t="shared" ref="GM70" si="341">SUM(GM67:GM69)</f>
        <v>3.1</v>
      </c>
      <c r="GN70" s="60">
        <f t="shared" ref="GN70" si="342">SUM(GN67:GN69)</f>
        <v>3.1</v>
      </c>
      <c r="GO70" s="60">
        <f t="shared" ref="GO70" si="343">SUM(GO67:GO69)</f>
        <v>3.1</v>
      </c>
      <c r="GP70" s="60">
        <f t="shared" ref="GP70" si="344">SUM(GP67:GP69)</f>
        <v>3.1</v>
      </c>
      <c r="GQ70" s="60">
        <f t="shared" ref="GQ70" si="345">SUM(GQ67:GQ69)</f>
        <v>3.1</v>
      </c>
      <c r="GR70" s="60">
        <f t="shared" ref="GR70" si="346">SUM(GR67:GR69)</f>
        <v>3.1</v>
      </c>
      <c r="GS70" s="60">
        <f t="shared" ref="GS70" si="347">SUM(GS67:GS69)</f>
        <v>3.1</v>
      </c>
      <c r="GT70" s="60">
        <f t="shared" ref="GT70" si="348">SUM(GT67:GT69)</f>
        <v>3.1</v>
      </c>
      <c r="GU70" s="60">
        <f t="shared" ref="GU70" si="349">SUM(GU67:GU69)</f>
        <v>3.1</v>
      </c>
      <c r="GV70" s="60">
        <f t="shared" ref="GV70" si="350">SUM(GV67:GV69)</f>
        <v>3.1</v>
      </c>
      <c r="GW70" s="60">
        <f t="shared" ref="GW70" si="351">SUM(GW67:GW69)</f>
        <v>3.1</v>
      </c>
      <c r="GX70" s="60">
        <f t="shared" ref="GX70" si="352">SUM(GX67:GX69)</f>
        <v>3.1</v>
      </c>
      <c r="GY70" s="60">
        <f t="shared" ref="GY70" si="353">SUM(GY67:GY69)</f>
        <v>3.1</v>
      </c>
      <c r="GZ70" s="60">
        <f t="shared" ref="GZ70" si="354">SUM(GZ67:GZ69)</f>
        <v>3.1</v>
      </c>
      <c r="HA70" s="60">
        <f t="shared" ref="HA70" si="355">SUM(HA67:HA69)</f>
        <v>3.1</v>
      </c>
      <c r="HB70" s="60">
        <f t="shared" ref="HB70" si="356">SUM(HB67:HB69)</f>
        <v>3.1</v>
      </c>
      <c r="HC70" s="60">
        <f t="shared" ref="HC70" si="357">SUM(HC67:HC69)</f>
        <v>3.1</v>
      </c>
      <c r="HD70" s="60">
        <f t="shared" ref="HD70" si="358">SUM(HD67:HD69)</f>
        <v>3.1</v>
      </c>
      <c r="HE70" s="60">
        <f t="shared" ref="HE70" si="359">SUM(HE67:HE69)</f>
        <v>3.1</v>
      </c>
      <c r="HF70" s="60">
        <f t="shared" ref="HF70" si="360">SUM(HF67:HF69)</f>
        <v>3.1</v>
      </c>
      <c r="HG70" s="60">
        <f t="shared" ref="HG70" si="361">SUM(HG67:HG69)</f>
        <v>3.1</v>
      </c>
      <c r="HH70" s="60">
        <f t="shared" ref="HH70" si="362">SUM(HH67:HH69)</f>
        <v>3.1</v>
      </c>
      <c r="HI70" s="60">
        <f t="shared" ref="HI70" si="363">SUM(HI67:HI69)</f>
        <v>3.1</v>
      </c>
      <c r="HJ70" s="60">
        <f t="shared" ref="HJ70" si="364">SUM(HJ67:HJ69)</f>
        <v>3.1</v>
      </c>
      <c r="HK70" s="60">
        <f t="shared" ref="HK70" si="365">SUM(HK67:HK69)</f>
        <v>3.1</v>
      </c>
      <c r="HL70" s="60">
        <f t="shared" ref="HL70" si="366">SUM(HL67:HL69)</f>
        <v>3.1</v>
      </c>
      <c r="HM70" s="60">
        <f t="shared" ref="HM70" si="367">SUM(HM67:HM69)</f>
        <v>3.1</v>
      </c>
      <c r="HN70" s="60">
        <f t="shared" ref="HN70" si="368">SUM(HN67:HN69)</f>
        <v>3.1</v>
      </c>
      <c r="HO70" s="60">
        <f t="shared" ref="HO70" si="369">SUM(HO67:HO69)</f>
        <v>3.1</v>
      </c>
      <c r="HP70" s="60">
        <f t="shared" ref="HP70" si="370">SUM(HP67:HP69)</f>
        <v>3.1</v>
      </c>
      <c r="HQ70" s="60">
        <f t="shared" ref="HQ70" si="371">SUM(HQ67:HQ69)</f>
        <v>3.1</v>
      </c>
      <c r="HR70" s="60">
        <f t="shared" ref="HR70" si="372">SUM(HR67:HR69)</f>
        <v>3.1</v>
      </c>
      <c r="HS70" s="60">
        <f t="shared" ref="HS70" si="373">SUM(HS67:HS69)</f>
        <v>3.1</v>
      </c>
      <c r="HT70" s="60">
        <f t="shared" ref="HT70" si="374">SUM(HT67:HT69)</f>
        <v>3.1</v>
      </c>
      <c r="HU70" s="60">
        <f t="shared" ref="HU70" si="375">SUM(HU67:HU69)</f>
        <v>3.1</v>
      </c>
      <c r="HV70" s="60">
        <f t="shared" ref="HV70" si="376">SUM(HV67:HV69)</f>
        <v>3.1</v>
      </c>
    </row>
    <row r="71" spans="2:230" s="65" customFormat="1">
      <c r="D71" s="66"/>
      <c r="E71" s="66"/>
      <c r="F71" s="67"/>
      <c r="G71" s="68"/>
      <c r="H71" s="68"/>
      <c r="I71" s="68"/>
      <c r="J71" s="69"/>
      <c r="K71" s="66"/>
      <c r="L71" s="70"/>
      <c r="M71" s="71"/>
      <c r="N71" s="71"/>
      <c r="O71" s="71"/>
      <c r="P71" s="71"/>
      <c r="Q71" s="71"/>
      <c r="R71" s="71"/>
      <c r="S71" s="71"/>
      <c r="T71" s="71"/>
      <c r="U71" s="71"/>
      <c r="V71" s="71"/>
      <c r="W71" s="71"/>
      <c r="X71" s="71"/>
      <c r="Y71" s="71"/>
      <c r="Z71" s="71"/>
      <c r="AA71" s="71"/>
      <c r="AB71" s="71"/>
      <c r="AC71" s="71"/>
      <c r="AD71" s="71"/>
      <c r="AE71" s="71"/>
      <c r="AF71" s="71"/>
      <c r="AG71" s="71"/>
      <c r="AH71" s="71"/>
      <c r="AI71" s="71"/>
      <c r="AJ71" s="71"/>
      <c r="AK71" s="71"/>
      <c r="AL71" s="71"/>
      <c r="AM71" s="71"/>
      <c r="AN71" s="71"/>
      <c r="AO71" s="71"/>
      <c r="AP71" s="71"/>
      <c r="AQ71" s="71"/>
      <c r="AR71" s="71"/>
      <c r="AS71" s="71"/>
      <c r="AT71" s="71"/>
      <c r="AU71" s="71"/>
      <c r="AV71" s="71"/>
      <c r="AW71" s="71"/>
      <c r="AX71" s="71"/>
      <c r="AY71" s="71"/>
      <c r="AZ71" s="71"/>
      <c r="BA71" s="71"/>
      <c r="BB71" s="71"/>
      <c r="BC71" s="71"/>
      <c r="BD71" s="71"/>
      <c r="BE71" s="71"/>
      <c r="BF71" s="71"/>
      <c r="BG71" s="71"/>
      <c r="BH71" s="71"/>
      <c r="BI71" s="71"/>
      <c r="BJ71" s="71"/>
      <c r="BK71" s="71"/>
      <c r="BL71" s="71"/>
      <c r="BM71" s="71"/>
      <c r="BN71" s="71"/>
      <c r="BO71" s="71"/>
      <c r="BP71" s="71"/>
      <c r="BQ71" s="71"/>
      <c r="BR71" s="71"/>
      <c r="BS71" s="71"/>
      <c r="BT71" s="71"/>
      <c r="BU71" s="71"/>
      <c r="BV71" s="71"/>
      <c r="BW71" s="71"/>
      <c r="BX71" s="71"/>
      <c r="BY71" s="71"/>
      <c r="BZ71" s="71"/>
      <c r="CA71" s="71"/>
      <c r="CB71" s="71"/>
      <c r="CC71" s="71"/>
      <c r="CD71" s="71"/>
      <c r="CE71" s="71"/>
      <c r="CF71" s="71"/>
      <c r="CG71" s="73"/>
      <c r="CH71" s="71"/>
      <c r="CI71" s="71"/>
      <c r="CJ71" s="71"/>
      <c r="CK71" s="71"/>
      <c r="CL71" s="71"/>
      <c r="CM71" s="71"/>
      <c r="CN71" s="71"/>
      <c r="CO71" s="71"/>
      <c r="CP71" s="71"/>
      <c r="CQ71" s="71"/>
      <c r="CR71" s="71"/>
      <c r="CS71" s="71"/>
      <c r="CT71" s="71"/>
      <c r="CU71" s="71"/>
      <c r="CV71" s="71"/>
      <c r="CW71" s="71"/>
      <c r="CX71" s="71"/>
      <c r="CY71" s="71"/>
      <c r="CZ71" s="71"/>
      <c r="DA71" s="71"/>
      <c r="DB71" s="71"/>
      <c r="DC71" s="71"/>
      <c r="DD71" s="71"/>
      <c r="DE71" s="71"/>
      <c r="DF71" s="71"/>
      <c r="DG71" s="71"/>
      <c r="DH71" s="71"/>
      <c r="DI71" s="71"/>
      <c r="DJ71" s="71"/>
      <c r="DK71" s="71"/>
      <c r="DL71" s="71"/>
      <c r="DM71" s="71"/>
      <c r="DN71" s="71"/>
      <c r="DO71" s="71"/>
      <c r="DP71" s="71"/>
      <c r="DQ71" s="71"/>
      <c r="DR71" s="71"/>
      <c r="DS71" s="71"/>
      <c r="DT71" s="71"/>
      <c r="DU71" s="71"/>
      <c r="DV71" s="71"/>
      <c r="DW71" s="71"/>
      <c r="DX71" s="71"/>
      <c r="DY71" s="71"/>
      <c r="DZ71" s="71"/>
      <c r="EA71" s="71"/>
      <c r="EB71" s="71"/>
      <c r="EC71" s="71"/>
      <c r="ED71" s="71"/>
      <c r="EE71" s="71"/>
      <c r="EF71" s="71"/>
      <c r="EG71" s="71"/>
      <c r="EH71" s="71"/>
      <c r="EI71" s="71"/>
      <c r="EJ71" s="71"/>
      <c r="EK71" s="71"/>
      <c r="EL71" s="71"/>
      <c r="EM71" s="71"/>
      <c r="EN71" s="71"/>
      <c r="EO71" s="71"/>
      <c r="EP71" s="71"/>
      <c r="EQ71" s="71"/>
      <c r="ER71" s="71"/>
      <c r="ES71" s="71"/>
      <c r="ET71" s="71"/>
      <c r="EU71" s="71"/>
      <c r="EV71" s="71"/>
      <c r="EW71" s="71"/>
      <c r="EX71" s="71"/>
      <c r="EY71" s="71"/>
      <c r="EZ71" s="71"/>
      <c r="FA71" s="71"/>
      <c r="FB71" s="73"/>
      <c r="FC71" s="71"/>
      <c r="FD71" s="71"/>
      <c r="FE71" s="71"/>
      <c r="FF71" s="71"/>
      <c r="FG71" s="71"/>
      <c r="FH71" s="71"/>
      <c r="FI71" s="71"/>
      <c r="FJ71" s="71"/>
      <c r="FK71" s="71"/>
      <c r="FL71" s="71"/>
      <c r="FM71" s="71"/>
      <c r="FN71" s="71"/>
      <c r="FO71" s="71"/>
      <c r="FP71" s="71"/>
      <c r="FQ71" s="71"/>
      <c r="FR71" s="71"/>
      <c r="FS71" s="71"/>
      <c r="FT71" s="71"/>
      <c r="FU71" s="71"/>
      <c r="FV71" s="71"/>
      <c r="FW71" s="71"/>
      <c r="FX71" s="71"/>
      <c r="FY71" s="71"/>
      <c r="FZ71" s="71"/>
      <c r="GA71" s="71"/>
      <c r="GB71" s="71"/>
      <c r="GC71" s="71"/>
      <c r="GD71" s="71"/>
      <c r="GE71" s="71"/>
      <c r="GF71" s="71"/>
      <c r="GG71" s="71"/>
      <c r="GH71" s="71"/>
      <c r="GI71" s="71"/>
      <c r="GJ71" s="71"/>
      <c r="GK71" s="71"/>
      <c r="GL71" s="71"/>
      <c r="GM71" s="71"/>
      <c r="GN71" s="71"/>
      <c r="GO71" s="71"/>
      <c r="GP71" s="71"/>
      <c r="GQ71" s="71"/>
      <c r="GR71" s="71"/>
      <c r="GS71" s="71"/>
      <c r="GT71" s="71"/>
      <c r="GU71" s="71"/>
      <c r="GV71" s="71"/>
      <c r="GW71" s="71"/>
      <c r="GX71" s="71"/>
      <c r="GY71" s="71"/>
      <c r="GZ71" s="71"/>
      <c r="HA71" s="71"/>
      <c r="HB71" s="71"/>
      <c r="HC71" s="71"/>
      <c r="HD71" s="71"/>
      <c r="HE71" s="71"/>
      <c r="HF71" s="71"/>
      <c r="HG71" s="71"/>
      <c r="HH71" s="71"/>
      <c r="HI71" s="71"/>
      <c r="HJ71" s="71"/>
      <c r="HK71" s="71"/>
      <c r="HL71" s="71"/>
      <c r="HM71" s="71"/>
      <c r="HN71" s="71"/>
      <c r="HO71" s="71"/>
      <c r="HP71" s="71"/>
      <c r="HQ71" s="71"/>
      <c r="HR71" s="71"/>
      <c r="HS71" s="71"/>
      <c r="HT71" s="71"/>
      <c r="HU71" s="71"/>
      <c r="HV71" s="71"/>
    </row>
    <row r="72" spans="2:230" ht="15">
      <c r="B72" s="631"/>
      <c r="C72" s="632"/>
      <c r="D72" s="633"/>
      <c r="E72" s="633"/>
      <c r="F72" s="106"/>
      <c r="G72" s="106"/>
      <c r="H72" s="635"/>
      <c r="I72" s="107"/>
      <c r="J72" s="104">
        <f>IF(H72&gt;0,1/H72,0)</f>
        <v>0</v>
      </c>
      <c r="K72" s="103" t="e">
        <f t="shared" ref="K72:K73" si="377">+EOMONTH(E72,(+H72*12-1))</f>
        <v>#NUM!</v>
      </c>
      <c r="L72" s="22"/>
      <c r="M72" s="74">
        <f t="shared" ref="M72:BX74" si="378">+IF(EOMONTH($D72,0)=M$11,+$C72,0)</f>
        <v>0</v>
      </c>
      <c r="N72" s="74">
        <f t="shared" si="378"/>
        <v>0</v>
      </c>
      <c r="O72" s="74">
        <f t="shared" si="378"/>
        <v>0</v>
      </c>
      <c r="P72" s="74">
        <f t="shared" si="378"/>
        <v>0</v>
      </c>
      <c r="Q72" s="74">
        <f t="shared" si="378"/>
        <v>0</v>
      </c>
      <c r="R72" s="74">
        <f t="shared" si="378"/>
        <v>0</v>
      </c>
      <c r="S72" s="74">
        <f t="shared" si="378"/>
        <v>0</v>
      </c>
      <c r="T72" s="74">
        <f t="shared" si="378"/>
        <v>0</v>
      </c>
      <c r="U72" s="74">
        <f t="shared" si="378"/>
        <v>0</v>
      </c>
      <c r="V72" s="74">
        <f t="shared" si="378"/>
        <v>0</v>
      </c>
      <c r="W72" s="74">
        <f t="shared" si="378"/>
        <v>0</v>
      </c>
      <c r="X72" s="74">
        <f t="shared" si="378"/>
        <v>0</v>
      </c>
      <c r="Y72" s="74">
        <f t="shared" si="378"/>
        <v>0</v>
      </c>
      <c r="Z72" s="74">
        <f t="shared" si="378"/>
        <v>0</v>
      </c>
      <c r="AA72" s="74">
        <f t="shared" si="378"/>
        <v>0</v>
      </c>
      <c r="AB72" s="74">
        <f t="shared" si="378"/>
        <v>0</v>
      </c>
      <c r="AC72" s="74">
        <f t="shared" si="378"/>
        <v>0</v>
      </c>
      <c r="AD72" s="74">
        <f t="shared" si="378"/>
        <v>0</v>
      </c>
      <c r="AE72" s="74">
        <f t="shared" si="378"/>
        <v>0</v>
      </c>
      <c r="AF72" s="74">
        <f t="shared" si="378"/>
        <v>0</v>
      </c>
      <c r="AG72" s="74">
        <f t="shared" si="378"/>
        <v>0</v>
      </c>
      <c r="AH72" s="74">
        <f t="shared" si="378"/>
        <v>0</v>
      </c>
      <c r="AI72" s="74">
        <f t="shared" si="378"/>
        <v>0</v>
      </c>
      <c r="AJ72" s="74">
        <f t="shared" si="378"/>
        <v>0</v>
      </c>
      <c r="AK72" s="74">
        <f t="shared" si="378"/>
        <v>0</v>
      </c>
      <c r="AL72" s="74">
        <f t="shared" si="378"/>
        <v>0</v>
      </c>
      <c r="AM72" s="74">
        <f t="shared" si="378"/>
        <v>0</v>
      </c>
      <c r="AN72" s="74">
        <f t="shared" si="378"/>
        <v>0</v>
      </c>
      <c r="AO72" s="74">
        <f t="shared" si="378"/>
        <v>0</v>
      </c>
      <c r="AP72" s="74">
        <f t="shared" si="378"/>
        <v>0</v>
      </c>
      <c r="AQ72" s="74">
        <f t="shared" si="378"/>
        <v>0</v>
      </c>
      <c r="AR72" s="74">
        <f t="shared" si="378"/>
        <v>0</v>
      </c>
      <c r="AS72" s="74">
        <f t="shared" si="378"/>
        <v>0</v>
      </c>
      <c r="AT72" s="74">
        <f t="shared" si="378"/>
        <v>0</v>
      </c>
      <c r="AU72" s="74">
        <f t="shared" si="378"/>
        <v>0</v>
      </c>
      <c r="AV72" s="74">
        <f t="shared" si="378"/>
        <v>0</v>
      </c>
      <c r="AW72" s="74">
        <f t="shared" si="378"/>
        <v>0</v>
      </c>
      <c r="AX72" s="74">
        <f t="shared" si="378"/>
        <v>0</v>
      </c>
      <c r="AY72" s="74">
        <f t="shared" si="378"/>
        <v>0</v>
      </c>
      <c r="AZ72" s="74">
        <f t="shared" si="378"/>
        <v>0</v>
      </c>
      <c r="BA72" s="74">
        <f t="shared" si="378"/>
        <v>0</v>
      </c>
      <c r="BB72" s="74">
        <f t="shared" si="378"/>
        <v>0</v>
      </c>
      <c r="BC72" s="74">
        <f t="shared" si="378"/>
        <v>0</v>
      </c>
      <c r="BD72" s="74">
        <f t="shared" si="378"/>
        <v>0</v>
      </c>
      <c r="BE72" s="74">
        <f t="shared" si="378"/>
        <v>0</v>
      </c>
      <c r="BF72" s="74">
        <f t="shared" si="378"/>
        <v>0</v>
      </c>
      <c r="BG72" s="74">
        <f t="shared" si="378"/>
        <v>0</v>
      </c>
      <c r="BH72" s="74">
        <f t="shared" si="378"/>
        <v>0</v>
      </c>
      <c r="BI72" s="74">
        <f t="shared" si="378"/>
        <v>0</v>
      </c>
      <c r="BJ72" s="74">
        <f t="shared" si="378"/>
        <v>0</v>
      </c>
      <c r="BK72" s="74">
        <f t="shared" si="378"/>
        <v>0</v>
      </c>
      <c r="BL72" s="74">
        <f t="shared" si="378"/>
        <v>0</v>
      </c>
      <c r="BM72" s="74">
        <f t="shared" si="378"/>
        <v>0</v>
      </c>
      <c r="BN72" s="74">
        <f t="shared" si="378"/>
        <v>0</v>
      </c>
      <c r="BO72" s="74">
        <f t="shared" si="378"/>
        <v>0</v>
      </c>
      <c r="BP72" s="74">
        <f t="shared" si="378"/>
        <v>0</v>
      </c>
      <c r="BQ72" s="74">
        <f t="shared" si="378"/>
        <v>0</v>
      </c>
      <c r="BR72" s="74">
        <f t="shared" si="378"/>
        <v>0</v>
      </c>
      <c r="BS72" s="74">
        <f t="shared" si="378"/>
        <v>0</v>
      </c>
      <c r="BT72" s="74">
        <f t="shared" si="378"/>
        <v>0</v>
      </c>
      <c r="BU72" s="74">
        <f t="shared" si="378"/>
        <v>0</v>
      </c>
      <c r="BV72" s="74">
        <f t="shared" si="378"/>
        <v>0</v>
      </c>
      <c r="BW72" s="74">
        <f t="shared" si="378"/>
        <v>0</v>
      </c>
      <c r="BX72" s="74">
        <f t="shared" si="378"/>
        <v>0</v>
      </c>
      <c r="BY72" s="74">
        <f t="shared" ref="BY72:CF74" si="379">+IF(EOMONTH($D72,0)=BY$11,+$C72,0)</f>
        <v>0</v>
      </c>
      <c r="BZ72" s="74">
        <f t="shared" si="379"/>
        <v>0</v>
      </c>
      <c r="CA72" s="74">
        <f t="shared" si="379"/>
        <v>0</v>
      </c>
      <c r="CB72" s="74">
        <f t="shared" si="379"/>
        <v>0</v>
      </c>
      <c r="CC72" s="74">
        <f t="shared" si="379"/>
        <v>0</v>
      </c>
      <c r="CD72" s="74">
        <f t="shared" si="379"/>
        <v>0</v>
      </c>
      <c r="CE72" s="74">
        <f t="shared" si="379"/>
        <v>0</v>
      </c>
      <c r="CF72" s="74">
        <f t="shared" si="379"/>
        <v>0</v>
      </c>
      <c r="CG72" s="23"/>
      <c r="CH72" s="75">
        <f>+IF(EOMONTH($I72,0)=CH$11,+$C72*(1+VLOOKUP(+$G72,D!$C$18:$D$19,2)),0)</f>
        <v>0</v>
      </c>
      <c r="CI72" s="75">
        <f>+IF(EOMONTH($I72,0)=CI$11,+$C72*(1+VLOOKUP(+$G72,D!$C$18:$D$19,2)),0)</f>
        <v>0</v>
      </c>
      <c r="CJ72" s="75">
        <f>+IF(EOMONTH($I72,0)=CJ$11,+$C72*(1+VLOOKUP(+$G72,D!$C$18:$D$19,2)),0)</f>
        <v>0</v>
      </c>
      <c r="CK72" s="75">
        <f>+IF(EOMONTH($I72,0)=CK$11,+$C72*(1+VLOOKUP(+$G72,D!$C$18:$D$19,2)),0)</f>
        <v>0</v>
      </c>
      <c r="CL72" s="75">
        <f>+IF(EOMONTH($I72,0)=CL$11,+$C72*(1+VLOOKUP(+$G72,D!$C$18:$D$19,2)),0)</f>
        <v>0</v>
      </c>
      <c r="CM72" s="75">
        <f>+IF(EOMONTH($I72,0)=CM$11,+$C72*(1+VLOOKUP(+$G72,D!$C$18:$D$19,2)),0)</f>
        <v>0</v>
      </c>
      <c r="CN72" s="75">
        <f>+IF(EOMONTH($I72,0)=CN$11,+$C72*(1+VLOOKUP(+$G72,D!$C$18:$D$19,2)),0)</f>
        <v>0</v>
      </c>
      <c r="CO72" s="75">
        <f>+IF(EOMONTH($I72,0)=CO$11,+$C72*(1+VLOOKUP(+$G72,D!$C$18:$D$19,2)),0)</f>
        <v>0</v>
      </c>
      <c r="CP72" s="75">
        <f>+IF(EOMONTH($I72,0)=CP$11,+$C72*(1+VLOOKUP(+$G72,D!$C$18:$D$19,2)),0)</f>
        <v>0</v>
      </c>
      <c r="CQ72" s="75">
        <f>+IF(EOMONTH($I72,0)=CQ$11,+$C72*(1+VLOOKUP(+$G72,D!$C$18:$D$19,2)),0)</f>
        <v>0</v>
      </c>
      <c r="CR72" s="75">
        <f>+IF(EOMONTH($I72,0)=CR$11,+$C72*(1+VLOOKUP(+$G72,D!$C$18:$D$19,2)),0)</f>
        <v>0</v>
      </c>
      <c r="CS72" s="75">
        <f>+IF(EOMONTH($I72,0)=CS$11,+$C72*(1+VLOOKUP(+$G72,D!$C$18:$D$19,2)),0)</f>
        <v>0</v>
      </c>
      <c r="CT72" s="75">
        <f>+IF(EOMONTH($I72,0)=CT$11,+$C72*(1+VLOOKUP(+$G72,D!$C$18:$D$19,2)),0)</f>
        <v>0</v>
      </c>
      <c r="CU72" s="75">
        <f>+IF(EOMONTH($I72,0)=CU$11,+$C72*(1+VLOOKUP(+$G72,D!$C$18:$D$19,2)),0)</f>
        <v>0</v>
      </c>
      <c r="CV72" s="75">
        <f>+IF(EOMONTH($I72,0)=CV$11,+$C72*(1+VLOOKUP(+$G72,D!$C$18:$D$19,2)),0)</f>
        <v>0</v>
      </c>
      <c r="CW72" s="75">
        <f>+IF(EOMONTH($I72,0)=CW$11,+$C72*(1+VLOOKUP(+$G72,D!$C$18:$D$19,2)),0)</f>
        <v>0</v>
      </c>
      <c r="CX72" s="75">
        <f>+IF(EOMONTH($I72,0)=CX$11,+$C72*(1+VLOOKUP(+$G72,D!$C$18:$D$19,2)),0)</f>
        <v>0</v>
      </c>
      <c r="CY72" s="75">
        <f>+IF(EOMONTH($I72,0)=CY$11,+$C72*(1+VLOOKUP(+$G72,D!$C$18:$D$19,2)),0)</f>
        <v>0</v>
      </c>
      <c r="CZ72" s="75">
        <f>+IF(EOMONTH($I72,0)=CZ$11,+$C72*(1+VLOOKUP(+$G72,D!$C$18:$D$19,2)),0)</f>
        <v>0</v>
      </c>
      <c r="DA72" s="75">
        <f>+IF(EOMONTH($I72,0)=DA$11,+$C72*(1+VLOOKUP(+$G72,D!$C$18:$D$19,2)),0)</f>
        <v>0</v>
      </c>
      <c r="DB72" s="75">
        <f>+IF(EOMONTH($I72,0)=DB$11,+$C72*(1+VLOOKUP(+$G72,D!$C$18:$D$19,2)),0)</f>
        <v>0</v>
      </c>
      <c r="DC72" s="75">
        <f>+IF(EOMONTH($I72,0)=DC$11,+$C72*(1+VLOOKUP(+$G72,D!$C$18:$D$19,2)),0)</f>
        <v>0</v>
      </c>
      <c r="DD72" s="75">
        <f>+IF(EOMONTH($I72,0)=DD$11,+$C72*(1+VLOOKUP(+$G72,D!$C$18:$D$19,2)),0)</f>
        <v>0</v>
      </c>
      <c r="DE72" s="75">
        <f>+IF(EOMONTH($I72,0)=DE$11,+$C72*(1+VLOOKUP(+$G72,D!$C$18:$D$19,2)),0)</f>
        <v>0</v>
      </c>
      <c r="DF72" s="75">
        <f>+IF(EOMONTH($I72,0)=DF$11,+$C72*(1+VLOOKUP(+$G72,D!$C$18:$D$19,2)),0)</f>
        <v>0</v>
      </c>
      <c r="DG72" s="75">
        <f>+IF(EOMONTH($I72,0)=DG$11,+$C72*(1+VLOOKUP(+$G72,D!$C$18:$D$19,2)),0)</f>
        <v>0</v>
      </c>
      <c r="DH72" s="75">
        <f>+IF(EOMONTH($I72,0)=DH$11,+$C72*(1+VLOOKUP(+$G72,D!$C$18:$D$19,2)),0)</f>
        <v>0</v>
      </c>
      <c r="DI72" s="75">
        <f>+IF(EOMONTH($I72,0)=DI$11,+$C72*(1+VLOOKUP(+$G72,D!$C$18:$D$19,2)),0)</f>
        <v>0</v>
      </c>
      <c r="DJ72" s="75">
        <f>+IF(EOMONTH($I72,0)=DJ$11,+$C72*(1+VLOOKUP(+$G72,D!$C$18:$D$19,2)),0)</f>
        <v>0</v>
      </c>
      <c r="DK72" s="75">
        <f>+IF(EOMONTH($I72,0)=DK$11,+$C72*(1+VLOOKUP(+$G72,D!$C$18:$D$19,2)),0)</f>
        <v>0</v>
      </c>
      <c r="DL72" s="75">
        <f>+IF(EOMONTH($I72,0)=DL$11,+$C72*(1+VLOOKUP(+$G72,D!$C$18:$D$19,2)),0)</f>
        <v>0</v>
      </c>
      <c r="DM72" s="75">
        <f>+IF(EOMONTH($I72,0)=DM$11,+$C72*(1+VLOOKUP(+$G72,D!$C$18:$D$19,2)),0)</f>
        <v>0</v>
      </c>
      <c r="DN72" s="75">
        <f>+IF(EOMONTH($I72,0)=DN$11,+$C72*(1+VLOOKUP(+$G72,D!$C$18:$D$19,2)),0)</f>
        <v>0</v>
      </c>
      <c r="DO72" s="75">
        <f>+IF(EOMONTH($I72,0)=DO$11,+$C72*(1+VLOOKUP(+$G72,D!$C$18:$D$19,2)),0)</f>
        <v>0</v>
      </c>
      <c r="DP72" s="75">
        <f>+IF(EOMONTH($I72,0)=DP$11,+$C72*(1+VLOOKUP(+$G72,D!$C$18:$D$19,2)),0)</f>
        <v>0</v>
      </c>
      <c r="DQ72" s="75">
        <f>+IF(EOMONTH($I72,0)=DQ$11,+$C72*(1+VLOOKUP(+$G72,D!$C$18:$D$19,2)),0)</f>
        <v>0</v>
      </c>
      <c r="DR72" s="75">
        <f>+IF(EOMONTH($I72,0)=DR$11,+$C72*(1+VLOOKUP(+$G72,D!$C$18:$D$19,2)),0)</f>
        <v>0</v>
      </c>
      <c r="DS72" s="75">
        <f>+IF(EOMONTH($I72,0)=DS$11,+$C72*(1+VLOOKUP(+$G72,D!$C$18:$D$19,2)),0)</f>
        <v>0</v>
      </c>
      <c r="DT72" s="75">
        <f>+IF(EOMONTH($I72,0)=DT$11,+$C72*(1+VLOOKUP(+$G72,D!$C$18:$D$19,2)),0)</f>
        <v>0</v>
      </c>
      <c r="DU72" s="75">
        <f>+IF(EOMONTH($I72,0)=DU$11,+$C72*(1+VLOOKUP(+$G72,D!$C$18:$D$19,2)),0)</f>
        <v>0</v>
      </c>
      <c r="DV72" s="75">
        <f>+IF(EOMONTH($I72,0)=DV$11,+$C72*(1+VLOOKUP(+$G72,D!$C$18:$D$19,2)),0)</f>
        <v>0</v>
      </c>
      <c r="DW72" s="75">
        <f>+IF(EOMONTH($I72,0)=DW$11,+$C72*(1+VLOOKUP(+$G72,D!$C$18:$D$19,2)),0)</f>
        <v>0</v>
      </c>
      <c r="DX72" s="75">
        <f>+IF(EOMONTH($I72,0)=DX$11,+$C72*(1+VLOOKUP(+$G72,D!$C$18:$D$19,2)),0)</f>
        <v>0</v>
      </c>
      <c r="DY72" s="75">
        <f>+IF(EOMONTH($I72,0)=DY$11,+$C72*(1+VLOOKUP(+$G72,D!$C$18:$D$19,2)),0)</f>
        <v>0</v>
      </c>
      <c r="DZ72" s="75">
        <f>+IF(EOMONTH($I72,0)=DZ$11,+$C72*(1+VLOOKUP(+$G72,D!$C$18:$D$19,2)),0)</f>
        <v>0</v>
      </c>
      <c r="EA72" s="75">
        <f>+IF(EOMONTH($I72,0)=EA$11,+$C72*(1+VLOOKUP(+$G72,D!$C$18:$D$19,2)),0)</f>
        <v>0</v>
      </c>
      <c r="EB72" s="75">
        <f>+IF(EOMONTH($I72,0)=EB$11,+$C72*(1+VLOOKUP(+$G72,D!$C$18:$D$19,2)),0)</f>
        <v>0</v>
      </c>
      <c r="EC72" s="75">
        <f>+IF(EOMONTH($I72,0)=EC$11,+$C72*(1+VLOOKUP(+$G72,D!$C$18:$D$19,2)),0)</f>
        <v>0</v>
      </c>
      <c r="ED72" s="75">
        <f>+IF(EOMONTH($I72,0)=ED$11,+$C72*(1+VLOOKUP(+$G72,D!$C$18:$D$19,2)),0)</f>
        <v>0</v>
      </c>
      <c r="EE72" s="75">
        <f>+IF(EOMONTH($I72,0)=EE$11,+$C72*(1+VLOOKUP(+$G72,D!$C$18:$D$19,2)),0)</f>
        <v>0</v>
      </c>
      <c r="EF72" s="75">
        <f>+IF(EOMONTH($I72,0)=EF$11,+$C72*(1+VLOOKUP(+$G72,D!$C$18:$D$19,2)),0)</f>
        <v>0</v>
      </c>
      <c r="EG72" s="75">
        <f>+IF(EOMONTH($I72,0)=EG$11,+$C72*(1+VLOOKUP(+$G72,D!$C$18:$D$19,2)),0)</f>
        <v>0</v>
      </c>
      <c r="EH72" s="75">
        <f>+IF(EOMONTH($I72,0)=EH$11,+$C72*(1+VLOOKUP(+$G72,D!$C$18:$D$19,2)),0)</f>
        <v>0</v>
      </c>
      <c r="EI72" s="75">
        <f>+IF(EOMONTH($I72,0)=EI$11,+$C72*(1+VLOOKUP(+$G72,D!$C$18:$D$19,2)),0)</f>
        <v>0</v>
      </c>
      <c r="EJ72" s="75">
        <f>+IF(EOMONTH($I72,0)=EJ$11,+$C72*(1+VLOOKUP(+$G72,D!$C$18:$D$19,2)),0)</f>
        <v>0</v>
      </c>
      <c r="EK72" s="75">
        <f>+IF(EOMONTH($I72,0)=EK$11,+$C72*(1+VLOOKUP(+$G72,D!$C$18:$D$19,2)),0)</f>
        <v>0</v>
      </c>
      <c r="EL72" s="75">
        <f>+IF(EOMONTH($I72,0)=EL$11,+$C72*(1+VLOOKUP(+$G72,D!$C$18:$D$19,2)),0)</f>
        <v>0</v>
      </c>
      <c r="EM72" s="75">
        <f>+IF(EOMONTH($I72,0)=EM$11,+$C72*(1+VLOOKUP(+$G72,D!$C$18:$D$19,2)),0)</f>
        <v>0</v>
      </c>
      <c r="EN72" s="75">
        <f>+IF(EOMONTH($I72,0)=EN$11,+$C72*(1+VLOOKUP(+$G72,D!$C$18:$D$19,2)),0)</f>
        <v>0</v>
      </c>
      <c r="EO72" s="75">
        <f>+IF(EOMONTH($I72,0)=EO$11,+$C72*(1+VLOOKUP(+$G72,D!$C$18:$D$19,2)),0)</f>
        <v>0</v>
      </c>
      <c r="EP72" s="75">
        <f>+IF(EOMONTH($I72,0)=EP$11,+$C72*(1+VLOOKUP(+$G72,D!$C$18:$D$19,2)),0)</f>
        <v>0</v>
      </c>
      <c r="EQ72" s="75">
        <f>+IF(EOMONTH($I72,0)=EQ$11,+$C72*(1+VLOOKUP(+$G72,D!$C$18:$D$19,2)),0)</f>
        <v>0</v>
      </c>
      <c r="ER72" s="75">
        <f>+IF(EOMONTH($I72,0)=ER$11,+$C72*(1+VLOOKUP(+$G72,D!$C$18:$D$19,2)),0)</f>
        <v>0</v>
      </c>
      <c r="ES72" s="75">
        <f>+IF(EOMONTH($I72,0)=ES$11,+$C72*(1+VLOOKUP(+$G72,D!$C$18:$D$19,2)),0)</f>
        <v>0</v>
      </c>
      <c r="ET72" s="75">
        <f>+IF(EOMONTH($I72,0)=ET$11,+$C72*(1+VLOOKUP(+$G72,D!$C$18:$D$19,2)),0)</f>
        <v>0</v>
      </c>
      <c r="EU72" s="75">
        <f>+IF(EOMONTH($I72,0)=EU$11,+$C72*(1+VLOOKUP(+$G72,D!$C$18:$D$19,2)),0)</f>
        <v>0</v>
      </c>
      <c r="EV72" s="75">
        <f>+IF(EOMONTH($I72,0)=EV$11,+$C72*(1+VLOOKUP(+$G72,D!$C$18:$D$19,2)),0)</f>
        <v>0</v>
      </c>
      <c r="EW72" s="75">
        <f>+IF(EOMONTH($I72,0)=EW$11,+$C72*(1+VLOOKUP(+$G72,D!$C$18:$D$19,2)),0)</f>
        <v>0</v>
      </c>
      <c r="EX72" s="75">
        <f>+IF(EOMONTH($I72,0)=EX$11,+$C72*(1+VLOOKUP(+$G72,D!$C$18:$D$19,2)),0)</f>
        <v>0</v>
      </c>
      <c r="EY72" s="75">
        <f>+IF(EOMONTH($I72,0)=EY$11,+$C72*(1+VLOOKUP(+$G72,D!$C$18:$D$19,2)),0)</f>
        <v>0</v>
      </c>
      <c r="EZ72" s="75">
        <f>+IF(EOMONTH($I72,0)=EZ$11,+$C72*(1+VLOOKUP(+$G72,D!$C$18:$D$19,2)),0)</f>
        <v>0</v>
      </c>
      <c r="FA72" s="75">
        <f>+IF(EOMONTH($I72,0)=FA$11,+$C72*(1+VLOOKUP(+$G72,D!$C$18:$D$19,2)),0)</f>
        <v>0</v>
      </c>
      <c r="FB72" s="23"/>
      <c r="FC72" s="76">
        <f t="shared" ref="FC72:FR74" si="380">+IF($H72=0,0,+IF(EOMONTH($E72,0)&lt;=FC$11,+$C72/($H72*12),0)*IF($K72&lt;FC$11,0,1))</f>
        <v>0</v>
      </c>
      <c r="FD72" s="76">
        <f t="shared" si="380"/>
        <v>0</v>
      </c>
      <c r="FE72" s="76">
        <f t="shared" si="380"/>
        <v>0</v>
      </c>
      <c r="FF72" s="76">
        <f t="shared" si="380"/>
        <v>0</v>
      </c>
      <c r="FG72" s="76">
        <f t="shared" si="380"/>
        <v>0</v>
      </c>
      <c r="FH72" s="76">
        <f t="shared" si="380"/>
        <v>0</v>
      </c>
      <c r="FI72" s="76">
        <f t="shared" si="380"/>
        <v>0</v>
      </c>
      <c r="FJ72" s="76">
        <f t="shared" si="380"/>
        <v>0</v>
      </c>
      <c r="FK72" s="76">
        <f t="shared" si="380"/>
        <v>0</v>
      </c>
      <c r="FL72" s="76">
        <f t="shared" si="380"/>
        <v>0</v>
      </c>
      <c r="FM72" s="76">
        <f t="shared" si="380"/>
        <v>0</v>
      </c>
      <c r="FN72" s="76">
        <f t="shared" si="380"/>
        <v>0</v>
      </c>
      <c r="FO72" s="76">
        <f t="shared" si="380"/>
        <v>0</v>
      </c>
      <c r="FP72" s="76">
        <f t="shared" si="380"/>
        <v>0</v>
      </c>
      <c r="FQ72" s="76">
        <f t="shared" si="380"/>
        <v>0</v>
      </c>
      <c r="FR72" s="76">
        <f t="shared" si="380"/>
        <v>0</v>
      </c>
      <c r="FS72" s="76">
        <f t="shared" ref="FS72:GH74" si="381">+IF($H72=0,0,+IF(EOMONTH($E72,0)&lt;=FS$11,+$C72/($H72*12),0)*IF($K72&lt;FS$11,0,1))</f>
        <v>0</v>
      </c>
      <c r="FT72" s="76">
        <f t="shared" si="381"/>
        <v>0</v>
      </c>
      <c r="FU72" s="76">
        <f t="shared" si="381"/>
        <v>0</v>
      </c>
      <c r="FV72" s="76">
        <f t="shared" si="381"/>
        <v>0</v>
      </c>
      <c r="FW72" s="76">
        <f t="shared" si="381"/>
        <v>0</v>
      </c>
      <c r="FX72" s="76">
        <f t="shared" si="381"/>
        <v>0</v>
      </c>
      <c r="FY72" s="76">
        <f t="shared" si="381"/>
        <v>0</v>
      </c>
      <c r="FZ72" s="76">
        <f t="shared" si="381"/>
        <v>0</v>
      </c>
      <c r="GA72" s="76">
        <f t="shared" si="381"/>
        <v>0</v>
      </c>
      <c r="GB72" s="76">
        <f t="shared" si="381"/>
        <v>0</v>
      </c>
      <c r="GC72" s="76">
        <f t="shared" si="381"/>
        <v>0</v>
      </c>
      <c r="GD72" s="76">
        <f t="shared" si="381"/>
        <v>0</v>
      </c>
      <c r="GE72" s="76">
        <f t="shared" si="381"/>
        <v>0</v>
      </c>
      <c r="GF72" s="76">
        <f t="shared" si="381"/>
        <v>0</v>
      </c>
      <c r="GG72" s="76">
        <f t="shared" si="381"/>
        <v>0</v>
      </c>
      <c r="GH72" s="76">
        <f t="shared" si="381"/>
        <v>0</v>
      </c>
      <c r="GI72" s="76">
        <f t="shared" ref="GI72:GX74" si="382">+IF($H72=0,0,+IF(EOMONTH($E72,0)&lt;=GI$11,+$C72/($H72*12),0)*IF($K72&lt;GI$11,0,1))</f>
        <v>0</v>
      </c>
      <c r="GJ72" s="76">
        <f t="shared" si="382"/>
        <v>0</v>
      </c>
      <c r="GK72" s="76">
        <f t="shared" si="382"/>
        <v>0</v>
      </c>
      <c r="GL72" s="76">
        <f t="shared" si="382"/>
        <v>0</v>
      </c>
      <c r="GM72" s="76">
        <f t="shared" si="382"/>
        <v>0</v>
      </c>
      <c r="GN72" s="76">
        <f t="shared" si="382"/>
        <v>0</v>
      </c>
      <c r="GO72" s="76">
        <f t="shared" si="382"/>
        <v>0</v>
      </c>
      <c r="GP72" s="76">
        <f t="shared" si="382"/>
        <v>0</v>
      </c>
      <c r="GQ72" s="76">
        <f t="shared" si="382"/>
        <v>0</v>
      </c>
      <c r="GR72" s="76">
        <f t="shared" si="382"/>
        <v>0</v>
      </c>
      <c r="GS72" s="76">
        <f t="shared" si="382"/>
        <v>0</v>
      </c>
      <c r="GT72" s="76">
        <f t="shared" si="382"/>
        <v>0</v>
      </c>
      <c r="GU72" s="76">
        <f t="shared" si="382"/>
        <v>0</v>
      </c>
      <c r="GV72" s="76">
        <f t="shared" si="382"/>
        <v>0</v>
      </c>
      <c r="GW72" s="76">
        <f t="shared" si="382"/>
        <v>0</v>
      </c>
      <c r="GX72" s="76">
        <f t="shared" si="382"/>
        <v>0</v>
      </c>
      <c r="GY72" s="76">
        <f t="shared" ref="GY72:HN74" si="383">+IF($H72=0,0,+IF(EOMONTH($E72,0)&lt;=GY$11,+$C72/($H72*12),0)*IF($K72&lt;GY$11,0,1))</f>
        <v>0</v>
      </c>
      <c r="GZ72" s="76">
        <f t="shared" si="383"/>
        <v>0</v>
      </c>
      <c r="HA72" s="76">
        <f t="shared" si="383"/>
        <v>0</v>
      </c>
      <c r="HB72" s="76">
        <f t="shared" si="383"/>
        <v>0</v>
      </c>
      <c r="HC72" s="76">
        <f t="shared" si="383"/>
        <v>0</v>
      </c>
      <c r="HD72" s="76">
        <f t="shared" si="383"/>
        <v>0</v>
      </c>
      <c r="HE72" s="76">
        <f t="shared" si="383"/>
        <v>0</v>
      </c>
      <c r="HF72" s="76">
        <f t="shared" si="383"/>
        <v>0</v>
      </c>
      <c r="HG72" s="76">
        <f t="shared" si="383"/>
        <v>0</v>
      </c>
      <c r="HH72" s="76">
        <f t="shared" si="383"/>
        <v>0</v>
      </c>
      <c r="HI72" s="76">
        <f t="shared" si="383"/>
        <v>0</v>
      </c>
      <c r="HJ72" s="76">
        <f t="shared" si="383"/>
        <v>0</v>
      </c>
      <c r="HK72" s="76">
        <f t="shared" si="383"/>
        <v>0</v>
      </c>
      <c r="HL72" s="76">
        <f t="shared" si="383"/>
        <v>0</v>
      </c>
      <c r="HM72" s="76">
        <f t="shared" si="383"/>
        <v>0</v>
      </c>
      <c r="HN72" s="76">
        <f t="shared" si="383"/>
        <v>0</v>
      </c>
      <c r="HO72" s="76">
        <f t="shared" ref="HK72:HV74" si="384">+IF($H72=0,0,+IF(EOMONTH($E72,0)&lt;=HO$11,+$C72/($H72*12),0)*IF($K72&lt;HO$11,0,1))</f>
        <v>0</v>
      </c>
      <c r="HP72" s="76">
        <f t="shared" si="384"/>
        <v>0</v>
      </c>
      <c r="HQ72" s="76">
        <f t="shared" si="384"/>
        <v>0</v>
      </c>
      <c r="HR72" s="76">
        <f t="shared" si="384"/>
        <v>0</v>
      </c>
      <c r="HS72" s="76">
        <f t="shared" si="384"/>
        <v>0</v>
      </c>
      <c r="HT72" s="76">
        <f t="shared" si="384"/>
        <v>0</v>
      </c>
      <c r="HU72" s="76">
        <f t="shared" si="384"/>
        <v>0</v>
      </c>
      <c r="HV72" s="76">
        <f t="shared" si="384"/>
        <v>0</v>
      </c>
    </row>
    <row r="73" spans="2:230" ht="15">
      <c r="B73" s="631"/>
      <c r="C73" s="632"/>
      <c r="D73" s="633"/>
      <c r="E73" s="633"/>
      <c r="F73" s="106"/>
      <c r="G73" s="106"/>
      <c r="H73" s="635"/>
      <c r="I73" s="107"/>
      <c r="J73" s="104">
        <f>IF(H73&gt;0,1/H73,0)</f>
        <v>0</v>
      </c>
      <c r="K73" s="103" t="e">
        <f t="shared" si="377"/>
        <v>#NUM!</v>
      </c>
      <c r="L73" s="22"/>
      <c r="M73" s="74">
        <f t="shared" si="378"/>
        <v>0</v>
      </c>
      <c r="N73" s="74">
        <f t="shared" si="378"/>
        <v>0</v>
      </c>
      <c r="O73" s="74">
        <f t="shared" si="378"/>
        <v>0</v>
      </c>
      <c r="P73" s="74">
        <f t="shared" si="378"/>
        <v>0</v>
      </c>
      <c r="Q73" s="74">
        <f t="shared" si="378"/>
        <v>0</v>
      </c>
      <c r="R73" s="74">
        <f t="shared" si="378"/>
        <v>0</v>
      </c>
      <c r="S73" s="74">
        <f t="shared" si="378"/>
        <v>0</v>
      </c>
      <c r="T73" s="74">
        <f t="shared" si="378"/>
        <v>0</v>
      </c>
      <c r="U73" s="74">
        <f t="shared" si="378"/>
        <v>0</v>
      </c>
      <c r="V73" s="74">
        <f t="shared" si="378"/>
        <v>0</v>
      </c>
      <c r="W73" s="74">
        <f t="shared" si="378"/>
        <v>0</v>
      </c>
      <c r="X73" s="74">
        <f t="shared" si="378"/>
        <v>0</v>
      </c>
      <c r="Y73" s="74">
        <f t="shared" si="378"/>
        <v>0</v>
      </c>
      <c r="Z73" s="74">
        <f t="shared" si="378"/>
        <v>0</v>
      </c>
      <c r="AA73" s="74">
        <f t="shared" si="378"/>
        <v>0</v>
      </c>
      <c r="AB73" s="74">
        <f t="shared" si="378"/>
        <v>0</v>
      </c>
      <c r="AC73" s="74">
        <f t="shared" si="378"/>
        <v>0</v>
      </c>
      <c r="AD73" s="74">
        <f t="shared" si="378"/>
        <v>0</v>
      </c>
      <c r="AE73" s="74">
        <f t="shared" si="378"/>
        <v>0</v>
      </c>
      <c r="AF73" s="74">
        <f t="shared" si="378"/>
        <v>0</v>
      </c>
      <c r="AG73" s="74">
        <f t="shared" si="378"/>
        <v>0</v>
      </c>
      <c r="AH73" s="74">
        <f t="shared" si="378"/>
        <v>0</v>
      </c>
      <c r="AI73" s="74">
        <f t="shared" si="378"/>
        <v>0</v>
      </c>
      <c r="AJ73" s="74">
        <f t="shared" si="378"/>
        <v>0</v>
      </c>
      <c r="AK73" s="74">
        <f t="shared" si="378"/>
        <v>0</v>
      </c>
      <c r="AL73" s="74">
        <f t="shared" si="378"/>
        <v>0</v>
      </c>
      <c r="AM73" s="74">
        <f t="shared" si="378"/>
        <v>0</v>
      </c>
      <c r="AN73" s="74">
        <f t="shared" si="378"/>
        <v>0</v>
      </c>
      <c r="AO73" s="74">
        <f t="shared" si="378"/>
        <v>0</v>
      </c>
      <c r="AP73" s="74">
        <f t="shared" si="378"/>
        <v>0</v>
      </c>
      <c r="AQ73" s="74">
        <f t="shared" si="378"/>
        <v>0</v>
      </c>
      <c r="AR73" s="74">
        <f t="shared" si="378"/>
        <v>0</v>
      </c>
      <c r="AS73" s="74">
        <f t="shared" si="378"/>
        <v>0</v>
      </c>
      <c r="AT73" s="74">
        <f t="shared" si="378"/>
        <v>0</v>
      </c>
      <c r="AU73" s="74">
        <f t="shared" si="378"/>
        <v>0</v>
      </c>
      <c r="AV73" s="74">
        <f t="shared" si="378"/>
        <v>0</v>
      </c>
      <c r="AW73" s="74">
        <f t="shared" si="378"/>
        <v>0</v>
      </c>
      <c r="AX73" s="74">
        <f t="shared" si="378"/>
        <v>0</v>
      </c>
      <c r="AY73" s="74">
        <f t="shared" si="378"/>
        <v>0</v>
      </c>
      <c r="AZ73" s="74">
        <f t="shared" si="378"/>
        <v>0</v>
      </c>
      <c r="BA73" s="74">
        <f t="shared" si="378"/>
        <v>0</v>
      </c>
      <c r="BB73" s="74">
        <f t="shared" si="378"/>
        <v>0</v>
      </c>
      <c r="BC73" s="74">
        <f t="shared" si="378"/>
        <v>0</v>
      </c>
      <c r="BD73" s="74">
        <f t="shared" si="378"/>
        <v>0</v>
      </c>
      <c r="BE73" s="74">
        <f t="shared" si="378"/>
        <v>0</v>
      </c>
      <c r="BF73" s="74">
        <f t="shared" si="378"/>
        <v>0</v>
      </c>
      <c r="BG73" s="74">
        <f t="shared" si="378"/>
        <v>0</v>
      </c>
      <c r="BH73" s="74">
        <f t="shared" si="378"/>
        <v>0</v>
      </c>
      <c r="BI73" s="74">
        <f t="shared" si="378"/>
        <v>0</v>
      </c>
      <c r="BJ73" s="74">
        <f t="shared" si="378"/>
        <v>0</v>
      </c>
      <c r="BK73" s="74">
        <f t="shared" si="378"/>
        <v>0</v>
      </c>
      <c r="BL73" s="74">
        <f t="shared" si="378"/>
        <v>0</v>
      </c>
      <c r="BM73" s="74">
        <f t="shared" si="378"/>
        <v>0</v>
      </c>
      <c r="BN73" s="74">
        <f t="shared" si="378"/>
        <v>0</v>
      </c>
      <c r="BO73" s="74">
        <f t="shared" si="378"/>
        <v>0</v>
      </c>
      <c r="BP73" s="74">
        <f t="shared" si="378"/>
        <v>0</v>
      </c>
      <c r="BQ73" s="74">
        <f t="shared" si="378"/>
        <v>0</v>
      </c>
      <c r="BR73" s="74">
        <f t="shared" si="378"/>
        <v>0</v>
      </c>
      <c r="BS73" s="74">
        <f t="shared" si="378"/>
        <v>0</v>
      </c>
      <c r="BT73" s="74">
        <f t="shared" si="378"/>
        <v>0</v>
      </c>
      <c r="BU73" s="74">
        <f t="shared" si="378"/>
        <v>0</v>
      </c>
      <c r="BV73" s="74">
        <f t="shared" si="378"/>
        <v>0</v>
      </c>
      <c r="BW73" s="74">
        <f t="shared" si="378"/>
        <v>0</v>
      </c>
      <c r="BX73" s="74">
        <f t="shared" si="378"/>
        <v>0</v>
      </c>
      <c r="BY73" s="74">
        <f t="shared" si="379"/>
        <v>0</v>
      </c>
      <c r="BZ73" s="74">
        <f t="shared" si="379"/>
        <v>0</v>
      </c>
      <c r="CA73" s="74">
        <f t="shared" si="379"/>
        <v>0</v>
      </c>
      <c r="CB73" s="74">
        <f t="shared" si="379"/>
        <v>0</v>
      </c>
      <c r="CC73" s="74">
        <f t="shared" si="379"/>
        <v>0</v>
      </c>
      <c r="CD73" s="74">
        <f t="shared" si="379"/>
        <v>0</v>
      </c>
      <c r="CE73" s="74">
        <f t="shared" si="379"/>
        <v>0</v>
      </c>
      <c r="CF73" s="74">
        <f t="shared" si="379"/>
        <v>0</v>
      </c>
      <c r="CG73" s="23"/>
      <c r="CH73" s="75">
        <f>+IF(EOMONTH($I73,0)=CH$11,+$C73*(1+VLOOKUP(+$G73,D!$C$18:$D$19,2)),0)</f>
        <v>0</v>
      </c>
      <c r="CI73" s="75">
        <f>+IF(EOMONTH($I73,0)=CI$11,+$C73*(1+VLOOKUP(+$G73,D!$C$18:$D$19,2)),0)</f>
        <v>0</v>
      </c>
      <c r="CJ73" s="75">
        <f>+IF(EOMONTH($I73,0)=CJ$11,+$C73*(1+VLOOKUP(+$G73,D!$C$18:$D$19,2)),0)</f>
        <v>0</v>
      </c>
      <c r="CK73" s="75">
        <f>+IF(EOMONTH($I73,0)=CK$11,+$C73*(1+VLOOKUP(+$G73,D!$C$18:$D$19,2)),0)</f>
        <v>0</v>
      </c>
      <c r="CL73" s="75">
        <f>+IF(EOMONTH($I73,0)=CL$11,+$C73*(1+VLOOKUP(+$G73,D!$C$18:$D$19,2)),0)</f>
        <v>0</v>
      </c>
      <c r="CM73" s="75">
        <f>+IF(EOMONTH($I73,0)=CM$11,+$C73*(1+VLOOKUP(+$G73,D!$C$18:$D$19,2)),0)</f>
        <v>0</v>
      </c>
      <c r="CN73" s="75">
        <f>+IF(EOMONTH($I73,0)=CN$11,+$C73*(1+VLOOKUP(+$G73,D!$C$18:$D$19,2)),0)</f>
        <v>0</v>
      </c>
      <c r="CO73" s="75">
        <f>+IF(EOMONTH($I73,0)=CO$11,+$C73*(1+VLOOKUP(+$G73,D!$C$18:$D$19,2)),0)</f>
        <v>0</v>
      </c>
      <c r="CP73" s="75">
        <f>+IF(EOMONTH($I73,0)=CP$11,+$C73*(1+VLOOKUP(+$G73,D!$C$18:$D$19,2)),0)</f>
        <v>0</v>
      </c>
      <c r="CQ73" s="75">
        <f>+IF(EOMONTH($I73,0)=CQ$11,+$C73*(1+VLOOKUP(+$G73,D!$C$18:$D$19,2)),0)</f>
        <v>0</v>
      </c>
      <c r="CR73" s="75">
        <f>+IF(EOMONTH($I73,0)=CR$11,+$C73*(1+VLOOKUP(+$G73,D!$C$18:$D$19,2)),0)</f>
        <v>0</v>
      </c>
      <c r="CS73" s="75">
        <f>+IF(EOMONTH($I73,0)=CS$11,+$C73*(1+VLOOKUP(+$G73,D!$C$18:$D$19,2)),0)</f>
        <v>0</v>
      </c>
      <c r="CT73" s="75">
        <f>+IF(EOMONTH($I73,0)=CT$11,+$C73*(1+VLOOKUP(+$G73,D!$C$18:$D$19,2)),0)</f>
        <v>0</v>
      </c>
      <c r="CU73" s="75">
        <f>+IF(EOMONTH($I73,0)=CU$11,+$C73*(1+VLOOKUP(+$G73,D!$C$18:$D$19,2)),0)</f>
        <v>0</v>
      </c>
      <c r="CV73" s="75">
        <f>+IF(EOMONTH($I73,0)=CV$11,+$C73*(1+VLOOKUP(+$G73,D!$C$18:$D$19,2)),0)</f>
        <v>0</v>
      </c>
      <c r="CW73" s="75">
        <f>+IF(EOMONTH($I73,0)=CW$11,+$C73*(1+VLOOKUP(+$G73,D!$C$18:$D$19,2)),0)</f>
        <v>0</v>
      </c>
      <c r="CX73" s="75">
        <f>+IF(EOMONTH($I73,0)=CX$11,+$C73*(1+VLOOKUP(+$G73,D!$C$18:$D$19,2)),0)</f>
        <v>0</v>
      </c>
      <c r="CY73" s="75">
        <f>+IF(EOMONTH($I73,0)=CY$11,+$C73*(1+VLOOKUP(+$G73,D!$C$18:$D$19,2)),0)</f>
        <v>0</v>
      </c>
      <c r="CZ73" s="75">
        <f>+IF(EOMONTH($I73,0)=CZ$11,+$C73*(1+VLOOKUP(+$G73,D!$C$18:$D$19,2)),0)</f>
        <v>0</v>
      </c>
      <c r="DA73" s="75">
        <f>+IF(EOMONTH($I73,0)=DA$11,+$C73*(1+VLOOKUP(+$G73,D!$C$18:$D$19,2)),0)</f>
        <v>0</v>
      </c>
      <c r="DB73" s="75">
        <f>+IF(EOMONTH($I73,0)=DB$11,+$C73*(1+VLOOKUP(+$G73,D!$C$18:$D$19,2)),0)</f>
        <v>0</v>
      </c>
      <c r="DC73" s="75">
        <f>+IF(EOMONTH($I73,0)=DC$11,+$C73*(1+VLOOKUP(+$G73,D!$C$18:$D$19,2)),0)</f>
        <v>0</v>
      </c>
      <c r="DD73" s="75">
        <f>+IF(EOMONTH($I73,0)=DD$11,+$C73*(1+VLOOKUP(+$G73,D!$C$18:$D$19,2)),0)</f>
        <v>0</v>
      </c>
      <c r="DE73" s="75">
        <f>+IF(EOMONTH($I73,0)=DE$11,+$C73*(1+VLOOKUP(+$G73,D!$C$18:$D$19,2)),0)</f>
        <v>0</v>
      </c>
      <c r="DF73" s="75">
        <f>+IF(EOMONTH($I73,0)=DF$11,+$C73*(1+VLOOKUP(+$G73,D!$C$18:$D$19,2)),0)</f>
        <v>0</v>
      </c>
      <c r="DG73" s="75">
        <f>+IF(EOMONTH($I73,0)=DG$11,+$C73*(1+VLOOKUP(+$G73,D!$C$18:$D$19,2)),0)</f>
        <v>0</v>
      </c>
      <c r="DH73" s="75">
        <f>+IF(EOMONTH($I73,0)=DH$11,+$C73*(1+VLOOKUP(+$G73,D!$C$18:$D$19,2)),0)</f>
        <v>0</v>
      </c>
      <c r="DI73" s="75">
        <f>+IF(EOMONTH($I73,0)=DI$11,+$C73*(1+VLOOKUP(+$G73,D!$C$18:$D$19,2)),0)</f>
        <v>0</v>
      </c>
      <c r="DJ73" s="75">
        <f>+IF(EOMONTH($I73,0)=DJ$11,+$C73*(1+VLOOKUP(+$G73,D!$C$18:$D$19,2)),0)</f>
        <v>0</v>
      </c>
      <c r="DK73" s="75">
        <f>+IF(EOMONTH($I73,0)=DK$11,+$C73*(1+VLOOKUP(+$G73,D!$C$18:$D$19,2)),0)</f>
        <v>0</v>
      </c>
      <c r="DL73" s="75">
        <f>+IF(EOMONTH($I73,0)=DL$11,+$C73*(1+VLOOKUP(+$G73,D!$C$18:$D$19,2)),0)</f>
        <v>0</v>
      </c>
      <c r="DM73" s="75">
        <f>+IF(EOMONTH($I73,0)=DM$11,+$C73*(1+VLOOKUP(+$G73,D!$C$18:$D$19,2)),0)</f>
        <v>0</v>
      </c>
      <c r="DN73" s="75">
        <f>+IF(EOMONTH($I73,0)=DN$11,+$C73*(1+VLOOKUP(+$G73,D!$C$18:$D$19,2)),0)</f>
        <v>0</v>
      </c>
      <c r="DO73" s="75">
        <f>+IF(EOMONTH($I73,0)=DO$11,+$C73*(1+VLOOKUP(+$G73,D!$C$18:$D$19,2)),0)</f>
        <v>0</v>
      </c>
      <c r="DP73" s="75">
        <f>+IF(EOMONTH($I73,0)=DP$11,+$C73*(1+VLOOKUP(+$G73,D!$C$18:$D$19,2)),0)</f>
        <v>0</v>
      </c>
      <c r="DQ73" s="75">
        <f>+IF(EOMONTH($I73,0)=DQ$11,+$C73*(1+VLOOKUP(+$G73,D!$C$18:$D$19,2)),0)</f>
        <v>0</v>
      </c>
      <c r="DR73" s="75">
        <f>+IF(EOMONTH($I73,0)=DR$11,+$C73*(1+VLOOKUP(+$G73,D!$C$18:$D$19,2)),0)</f>
        <v>0</v>
      </c>
      <c r="DS73" s="75">
        <f>+IF(EOMONTH($I73,0)=DS$11,+$C73*(1+VLOOKUP(+$G73,D!$C$18:$D$19,2)),0)</f>
        <v>0</v>
      </c>
      <c r="DT73" s="75">
        <f>+IF(EOMONTH($I73,0)=DT$11,+$C73*(1+VLOOKUP(+$G73,D!$C$18:$D$19,2)),0)</f>
        <v>0</v>
      </c>
      <c r="DU73" s="75">
        <f>+IF(EOMONTH($I73,0)=DU$11,+$C73*(1+VLOOKUP(+$G73,D!$C$18:$D$19,2)),0)</f>
        <v>0</v>
      </c>
      <c r="DV73" s="75">
        <f>+IF(EOMONTH($I73,0)=DV$11,+$C73*(1+VLOOKUP(+$G73,D!$C$18:$D$19,2)),0)</f>
        <v>0</v>
      </c>
      <c r="DW73" s="75">
        <f>+IF(EOMONTH($I73,0)=DW$11,+$C73*(1+VLOOKUP(+$G73,D!$C$18:$D$19,2)),0)</f>
        <v>0</v>
      </c>
      <c r="DX73" s="75">
        <f>+IF(EOMONTH($I73,0)=DX$11,+$C73*(1+VLOOKUP(+$G73,D!$C$18:$D$19,2)),0)</f>
        <v>0</v>
      </c>
      <c r="DY73" s="75">
        <f>+IF(EOMONTH($I73,0)=DY$11,+$C73*(1+VLOOKUP(+$G73,D!$C$18:$D$19,2)),0)</f>
        <v>0</v>
      </c>
      <c r="DZ73" s="75">
        <f>+IF(EOMONTH($I73,0)=DZ$11,+$C73*(1+VLOOKUP(+$G73,D!$C$18:$D$19,2)),0)</f>
        <v>0</v>
      </c>
      <c r="EA73" s="75">
        <f>+IF(EOMONTH($I73,0)=EA$11,+$C73*(1+VLOOKUP(+$G73,D!$C$18:$D$19,2)),0)</f>
        <v>0</v>
      </c>
      <c r="EB73" s="75">
        <f>+IF(EOMONTH($I73,0)=EB$11,+$C73*(1+VLOOKUP(+$G73,D!$C$18:$D$19,2)),0)</f>
        <v>0</v>
      </c>
      <c r="EC73" s="75">
        <f>+IF(EOMONTH($I73,0)=EC$11,+$C73*(1+VLOOKUP(+$G73,D!$C$18:$D$19,2)),0)</f>
        <v>0</v>
      </c>
      <c r="ED73" s="75">
        <f>+IF(EOMONTH($I73,0)=ED$11,+$C73*(1+VLOOKUP(+$G73,D!$C$18:$D$19,2)),0)</f>
        <v>0</v>
      </c>
      <c r="EE73" s="75">
        <f>+IF(EOMONTH($I73,0)=EE$11,+$C73*(1+VLOOKUP(+$G73,D!$C$18:$D$19,2)),0)</f>
        <v>0</v>
      </c>
      <c r="EF73" s="75">
        <f>+IF(EOMONTH($I73,0)=EF$11,+$C73*(1+VLOOKUP(+$G73,D!$C$18:$D$19,2)),0)</f>
        <v>0</v>
      </c>
      <c r="EG73" s="75">
        <f>+IF(EOMONTH($I73,0)=EG$11,+$C73*(1+VLOOKUP(+$G73,D!$C$18:$D$19,2)),0)</f>
        <v>0</v>
      </c>
      <c r="EH73" s="75">
        <f>+IF(EOMONTH($I73,0)=EH$11,+$C73*(1+VLOOKUP(+$G73,D!$C$18:$D$19,2)),0)</f>
        <v>0</v>
      </c>
      <c r="EI73" s="75">
        <f>+IF(EOMONTH($I73,0)=EI$11,+$C73*(1+VLOOKUP(+$G73,D!$C$18:$D$19,2)),0)</f>
        <v>0</v>
      </c>
      <c r="EJ73" s="75">
        <f>+IF(EOMONTH($I73,0)=EJ$11,+$C73*(1+VLOOKUP(+$G73,D!$C$18:$D$19,2)),0)</f>
        <v>0</v>
      </c>
      <c r="EK73" s="75">
        <f>+IF(EOMONTH($I73,0)=EK$11,+$C73*(1+VLOOKUP(+$G73,D!$C$18:$D$19,2)),0)</f>
        <v>0</v>
      </c>
      <c r="EL73" s="75">
        <f>+IF(EOMONTH($I73,0)=EL$11,+$C73*(1+VLOOKUP(+$G73,D!$C$18:$D$19,2)),0)</f>
        <v>0</v>
      </c>
      <c r="EM73" s="75">
        <f>+IF(EOMONTH($I73,0)=EM$11,+$C73*(1+VLOOKUP(+$G73,D!$C$18:$D$19,2)),0)</f>
        <v>0</v>
      </c>
      <c r="EN73" s="75">
        <f>+IF(EOMONTH($I73,0)=EN$11,+$C73*(1+VLOOKUP(+$G73,D!$C$18:$D$19,2)),0)</f>
        <v>0</v>
      </c>
      <c r="EO73" s="75">
        <f>+IF(EOMONTH($I73,0)=EO$11,+$C73*(1+VLOOKUP(+$G73,D!$C$18:$D$19,2)),0)</f>
        <v>0</v>
      </c>
      <c r="EP73" s="75">
        <f>+IF(EOMONTH($I73,0)=EP$11,+$C73*(1+VLOOKUP(+$G73,D!$C$18:$D$19,2)),0)</f>
        <v>0</v>
      </c>
      <c r="EQ73" s="75">
        <f>+IF(EOMONTH($I73,0)=EQ$11,+$C73*(1+VLOOKUP(+$G73,D!$C$18:$D$19,2)),0)</f>
        <v>0</v>
      </c>
      <c r="ER73" s="75">
        <f>+IF(EOMONTH($I73,0)=ER$11,+$C73*(1+VLOOKUP(+$G73,D!$C$18:$D$19,2)),0)</f>
        <v>0</v>
      </c>
      <c r="ES73" s="75">
        <f>+IF(EOMONTH($I73,0)=ES$11,+$C73*(1+VLOOKUP(+$G73,D!$C$18:$D$19,2)),0)</f>
        <v>0</v>
      </c>
      <c r="ET73" s="75">
        <f>+IF(EOMONTH($I73,0)=ET$11,+$C73*(1+VLOOKUP(+$G73,D!$C$18:$D$19,2)),0)</f>
        <v>0</v>
      </c>
      <c r="EU73" s="75">
        <f>+IF(EOMONTH($I73,0)=EU$11,+$C73*(1+VLOOKUP(+$G73,D!$C$18:$D$19,2)),0)</f>
        <v>0</v>
      </c>
      <c r="EV73" s="75">
        <f>+IF(EOMONTH($I73,0)=EV$11,+$C73*(1+VLOOKUP(+$G73,D!$C$18:$D$19,2)),0)</f>
        <v>0</v>
      </c>
      <c r="EW73" s="75">
        <f>+IF(EOMONTH($I73,0)=EW$11,+$C73*(1+VLOOKUP(+$G73,D!$C$18:$D$19,2)),0)</f>
        <v>0</v>
      </c>
      <c r="EX73" s="75">
        <f>+IF(EOMONTH($I73,0)=EX$11,+$C73*(1+VLOOKUP(+$G73,D!$C$18:$D$19,2)),0)</f>
        <v>0</v>
      </c>
      <c r="EY73" s="75">
        <f>+IF(EOMONTH($I73,0)=EY$11,+$C73*(1+VLOOKUP(+$G73,D!$C$18:$D$19,2)),0)</f>
        <v>0</v>
      </c>
      <c r="EZ73" s="75">
        <f>+IF(EOMONTH($I73,0)=EZ$11,+$C73*(1+VLOOKUP(+$G73,D!$C$18:$D$19,2)),0)</f>
        <v>0</v>
      </c>
      <c r="FA73" s="75">
        <f>+IF(EOMONTH($I73,0)=FA$11,+$C73*(1+VLOOKUP(+$G73,D!$C$18:$D$19,2)),0)</f>
        <v>0</v>
      </c>
      <c r="FB73" s="23"/>
      <c r="FC73" s="76">
        <f t="shared" si="380"/>
        <v>0</v>
      </c>
      <c r="FD73" s="76">
        <f t="shared" si="380"/>
        <v>0</v>
      </c>
      <c r="FE73" s="76">
        <f t="shared" si="380"/>
        <v>0</v>
      </c>
      <c r="FF73" s="76">
        <f t="shared" si="380"/>
        <v>0</v>
      </c>
      <c r="FG73" s="76">
        <f t="shared" si="380"/>
        <v>0</v>
      </c>
      <c r="FH73" s="76">
        <f t="shared" si="380"/>
        <v>0</v>
      </c>
      <c r="FI73" s="76">
        <f t="shared" si="380"/>
        <v>0</v>
      </c>
      <c r="FJ73" s="76">
        <f t="shared" si="380"/>
        <v>0</v>
      </c>
      <c r="FK73" s="76">
        <f t="shared" si="380"/>
        <v>0</v>
      </c>
      <c r="FL73" s="76">
        <f t="shared" si="380"/>
        <v>0</v>
      </c>
      <c r="FM73" s="76">
        <f t="shared" si="380"/>
        <v>0</v>
      </c>
      <c r="FN73" s="76">
        <f t="shared" si="380"/>
        <v>0</v>
      </c>
      <c r="FO73" s="76">
        <f t="shared" si="380"/>
        <v>0</v>
      </c>
      <c r="FP73" s="76">
        <f t="shared" si="380"/>
        <v>0</v>
      </c>
      <c r="FQ73" s="76">
        <f t="shared" si="380"/>
        <v>0</v>
      </c>
      <c r="FR73" s="76">
        <f t="shared" si="380"/>
        <v>0</v>
      </c>
      <c r="FS73" s="76">
        <f t="shared" si="381"/>
        <v>0</v>
      </c>
      <c r="FT73" s="76">
        <f t="shared" si="381"/>
        <v>0</v>
      </c>
      <c r="FU73" s="76">
        <f t="shared" si="381"/>
        <v>0</v>
      </c>
      <c r="FV73" s="76">
        <f t="shared" si="381"/>
        <v>0</v>
      </c>
      <c r="FW73" s="76">
        <f t="shared" si="381"/>
        <v>0</v>
      </c>
      <c r="FX73" s="76">
        <f t="shared" si="381"/>
        <v>0</v>
      </c>
      <c r="FY73" s="76">
        <f t="shared" si="381"/>
        <v>0</v>
      </c>
      <c r="FZ73" s="76">
        <f t="shared" si="381"/>
        <v>0</v>
      </c>
      <c r="GA73" s="76">
        <f t="shared" si="381"/>
        <v>0</v>
      </c>
      <c r="GB73" s="76">
        <f t="shared" si="381"/>
        <v>0</v>
      </c>
      <c r="GC73" s="76">
        <f t="shared" si="381"/>
        <v>0</v>
      </c>
      <c r="GD73" s="76">
        <f t="shared" si="381"/>
        <v>0</v>
      </c>
      <c r="GE73" s="76">
        <f t="shared" si="381"/>
        <v>0</v>
      </c>
      <c r="GF73" s="76">
        <f t="shared" si="381"/>
        <v>0</v>
      </c>
      <c r="GG73" s="76">
        <f t="shared" si="381"/>
        <v>0</v>
      </c>
      <c r="GH73" s="76">
        <f t="shared" si="381"/>
        <v>0</v>
      </c>
      <c r="GI73" s="76">
        <f t="shared" si="382"/>
        <v>0</v>
      </c>
      <c r="GJ73" s="76">
        <f t="shared" si="382"/>
        <v>0</v>
      </c>
      <c r="GK73" s="76">
        <f t="shared" si="382"/>
        <v>0</v>
      </c>
      <c r="GL73" s="76">
        <f t="shared" si="382"/>
        <v>0</v>
      </c>
      <c r="GM73" s="76">
        <f t="shared" si="382"/>
        <v>0</v>
      </c>
      <c r="GN73" s="76">
        <f t="shared" si="382"/>
        <v>0</v>
      </c>
      <c r="GO73" s="76">
        <f t="shared" si="382"/>
        <v>0</v>
      </c>
      <c r="GP73" s="76">
        <f t="shared" si="382"/>
        <v>0</v>
      </c>
      <c r="GQ73" s="76">
        <f t="shared" si="382"/>
        <v>0</v>
      </c>
      <c r="GR73" s="76">
        <f t="shared" si="382"/>
        <v>0</v>
      </c>
      <c r="GS73" s="76">
        <f t="shared" si="382"/>
        <v>0</v>
      </c>
      <c r="GT73" s="76">
        <f t="shared" si="382"/>
        <v>0</v>
      </c>
      <c r="GU73" s="76">
        <f t="shared" si="382"/>
        <v>0</v>
      </c>
      <c r="GV73" s="76">
        <f t="shared" si="382"/>
        <v>0</v>
      </c>
      <c r="GW73" s="76">
        <f t="shared" si="382"/>
        <v>0</v>
      </c>
      <c r="GX73" s="76">
        <f t="shared" si="382"/>
        <v>0</v>
      </c>
      <c r="GY73" s="76">
        <f t="shared" si="383"/>
        <v>0</v>
      </c>
      <c r="GZ73" s="76">
        <f t="shared" si="383"/>
        <v>0</v>
      </c>
      <c r="HA73" s="76">
        <f t="shared" si="383"/>
        <v>0</v>
      </c>
      <c r="HB73" s="76">
        <f t="shared" si="383"/>
        <v>0</v>
      </c>
      <c r="HC73" s="76">
        <f t="shared" si="383"/>
        <v>0</v>
      </c>
      <c r="HD73" s="76">
        <f t="shared" si="383"/>
        <v>0</v>
      </c>
      <c r="HE73" s="76">
        <f t="shared" si="383"/>
        <v>0</v>
      </c>
      <c r="HF73" s="76">
        <f t="shared" si="383"/>
        <v>0</v>
      </c>
      <c r="HG73" s="76">
        <f t="shared" si="383"/>
        <v>0</v>
      </c>
      <c r="HH73" s="76">
        <f t="shared" si="383"/>
        <v>0</v>
      </c>
      <c r="HI73" s="76">
        <f t="shared" si="383"/>
        <v>0</v>
      </c>
      <c r="HJ73" s="76">
        <f t="shared" si="383"/>
        <v>0</v>
      </c>
      <c r="HK73" s="76">
        <f t="shared" si="384"/>
        <v>0</v>
      </c>
      <c r="HL73" s="76">
        <f t="shared" si="384"/>
        <v>0</v>
      </c>
      <c r="HM73" s="76">
        <f t="shared" si="384"/>
        <v>0</v>
      </c>
      <c r="HN73" s="76">
        <f t="shared" si="384"/>
        <v>0</v>
      </c>
      <c r="HO73" s="76">
        <f t="shared" si="384"/>
        <v>0</v>
      </c>
      <c r="HP73" s="76">
        <f t="shared" si="384"/>
        <v>0</v>
      </c>
      <c r="HQ73" s="76">
        <f t="shared" si="384"/>
        <v>0</v>
      </c>
      <c r="HR73" s="76">
        <f t="shared" si="384"/>
        <v>0</v>
      </c>
      <c r="HS73" s="76">
        <f t="shared" si="384"/>
        <v>0</v>
      </c>
      <c r="HT73" s="76">
        <f t="shared" si="384"/>
        <v>0</v>
      </c>
      <c r="HU73" s="76">
        <f t="shared" si="384"/>
        <v>0</v>
      </c>
      <c r="HV73" s="76">
        <f t="shared" si="384"/>
        <v>0</v>
      </c>
    </row>
    <row r="74" spans="2:230" ht="15">
      <c r="B74" s="105"/>
      <c r="C74" s="102"/>
      <c r="D74" s="103"/>
      <c r="E74" s="103"/>
      <c r="F74" s="106"/>
      <c r="G74" s="106"/>
      <c r="H74" s="47"/>
      <c r="I74" s="107"/>
      <c r="J74" s="104"/>
      <c r="K74" s="103"/>
      <c r="L74" s="22"/>
      <c r="M74" s="74">
        <f t="shared" si="378"/>
        <v>0</v>
      </c>
      <c r="N74" s="74">
        <f t="shared" si="378"/>
        <v>0</v>
      </c>
      <c r="O74" s="74">
        <f t="shared" si="378"/>
        <v>0</v>
      </c>
      <c r="P74" s="74">
        <f t="shared" si="378"/>
        <v>0</v>
      </c>
      <c r="Q74" s="74">
        <f t="shared" si="378"/>
        <v>0</v>
      </c>
      <c r="R74" s="74">
        <f t="shared" si="378"/>
        <v>0</v>
      </c>
      <c r="S74" s="74">
        <f t="shared" si="378"/>
        <v>0</v>
      </c>
      <c r="T74" s="74">
        <f t="shared" si="378"/>
        <v>0</v>
      </c>
      <c r="U74" s="74">
        <f t="shared" si="378"/>
        <v>0</v>
      </c>
      <c r="V74" s="74">
        <f t="shared" si="378"/>
        <v>0</v>
      </c>
      <c r="W74" s="74">
        <f t="shared" si="378"/>
        <v>0</v>
      </c>
      <c r="X74" s="74">
        <f t="shared" si="378"/>
        <v>0</v>
      </c>
      <c r="Y74" s="74">
        <f t="shared" si="378"/>
        <v>0</v>
      </c>
      <c r="Z74" s="74">
        <f t="shared" si="378"/>
        <v>0</v>
      </c>
      <c r="AA74" s="74">
        <f t="shared" si="378"/>
        <v>0</v>
      </c>
      <c r="AB74" s="74">
        <f t="shared" si="378"/>
        <v>0</v>
      </c>
      <c r="AC74" s="74">
        <f t="shared" si="378"/>
        <v>0</v>
      </c>
      <c r="AD74" s="74">
        <f t="shared" si="378"/>
        <v>0</v>
      </c>
      <c r="AE74" s="74">
        <f t="shared" si="378"/>
        <v>0</v>
      </c>
      <c r="AF74" s="74">
        <f t="shared" si="378"/>
        <v>0</v>
      </c>
      <c r="AG74" s="74">
        <f t="shared" si="378"/>
        <v>0</v>
      </c>
      <c r="AH74" s="74">
        <f t="shared" si="378"/>
        <v>0</v>
      </c>
      <c r="AI74" s="74">
        <f t="shared" si="378"/>
        <v>0</v>
      </c>
      <c r="AJ74" s="74">
        <f t="shared" si="378"/>
        <v>0</v>
      </c>
      <c r="AK74" s="74">
        <f t="shared" si="378"/>
        <v>0</v>
      </c>
      <c r="AL74" s="74">
        <f t="shared" si="378"/>
        <v>0</v>
      </c>
      <c r="AM74" s="74">
        <f t="shared" si="378"/>
        <v>0</v>
      </c>
      <c r="AN74" s="74">
        <f t="shared" si="378"/>
        <v>0</v>
      </c>
      <c r="AO74" s="74">
        <f t="shared" si="378"/>
        <v>0</v>
      </c>
      <c r="AP74" s="74">
        <f t="shared" si="378"/>
        <v>0</v>
      </c>
      <c r="AQ74" s="74">
        <f t="shared" si="378"/>
        <v>0</v>
      </c>
      <c r="AR74" s="74">
        <f t="shared" si="378"/>
        <v>0</v>
      </c>
      <c r="AS74" s="74">
        <f t="shared" si="378"/>
        <v>0</v>
      </c>
      <c r="AT74" s="74">
        <f t="shared" si="378"/>
        <v>0</v>
      </c>
      <c r="AU74" s="74">
        <f t="shared" si="378"/>
        <v>0</v>
      </c>
      <c r="AV74" s="74">
        <f t="shared" si="378"/>
        <v>0</v>
      </c>
      <c r="AW74" s="74">
        <f t="shared" si="378"/>
        <v>0</v>
      </c>
      <c r="AX74" s="74">
        <f t="shared" si="378"/>
        <v>0</v>
      </c>
      <c r="AY74" s="74">
        <f t="shared" si="378"/>
        <v>0</v>
      </c>
      <c r="AZ74" s="74">
        <f t="shared" si="378"/>
        <v>0</v>
      </c>
      <c r="BA74" s="74">
        <f t="shared" si="378"/>
        <v>0</v>
      </c>
      <c r="BB74" s="74">
        <f t="shared" si="378"/>
        <v>0</v>
      </c>
      <c r="BC74" s="74">
        <f t="shared" si="378"/>
        <v>0</v>
      </c>
      <c r="BD74" s="74">
        <f t="shared" si="378"/>
        <v>0</v>
      </c>
      <c r="BE74" s="74">
        <f t="shared" si="378"/>
        <v>0</v>
      </c>
      <c r="BF74" s="74">
        <f t="shared" si="378"/>
        <v>0</v>
      </c>
      <c r="BG74" s="74">
        <f t="shared" si="378"/>
        <v>0</v>
      </c>
      <c r="BH74" s="74">
        <f t="shared" si="378"/>
        <v>0</v>
      </c>
      <c r="BI74" s="74">
        <f t="shared" si="378"/>
        <v>0</v>
      </c>
      <c r="BJ74" s="74">
        <f t="shared" si="378"/>
        <v>0</v>
      </c>
      <c r="BK74" s="74">
        <f t="shared" si="378"/>
        <v>0</v>
      </c>
      <c r="BL74" s="74">
        <f t="shared" si="378"/>
        <v>0</v>
      </c>
      <c r="BM74" s="74">
        <f t="shared" si="378"/>
        <v>0</v>
      </c>
      <c r="BN74" s="74">
        <f t="shared" si="378"/>
        <v>0</v>
      </c>
      <c r="BO74" s="74">
        <f t="shared" si="378"/>
        <v>0</v>
      </c>
      <c r="BP74" s="74">
        <f t="shared" si="378"/>
        <v>0</v>
      </c>
      <c r="BQ74" s="74">
        <f t="shared" si="378"/>
        <v>0</v>
      </c>
      <c r="BR74" s="74">
        <f t="shared" si="378"/>
        <v>0</v>
      </c>
      <c r="BS74" s="74">
        <f t="shared" si="378"/>
        <v>0</v>
      </c>
      <c r="BT74" s="74">
        <f t="shared" si="378"/>
        <v>0</v>
      </c>
      <c r="BU74" s="74">
        <f t="shared" si="378"/>
        <v>0</v>
      </c>
      <c r="BV74" s="74">
        <f t="shared" si="378"/>
        <v>0</v>
      </c>
      <c r="BW74" s="74">
        <f t="shared" si="378"/>
        <v>0</v>
      </c>
      <c r="BX74" s="74">
        <f t="shared" si="378"/>
        <v>0</v>
      </c>
      <c r="BY74" s="74">
        <f t="shared" si="379"/>
        <v>0</v>
      </c>
      <c r="BZ74" s="74">
        <f t="shared" si="379"/>
        <v>0</v>
      </c>
      <c r="CA74" s="74">
        <f t="shared" si="379"/>
        <v>0</v>
      </c>
      <c r="CB74" s="74">
        <f t="shared" si="379"/>
        <v>0</v>
      </c>
      <c r="CC74" s="74">
        <f t="shared" si="379"/>
        <v>0</v>
      </c>
      <c r="CD74" s="74">
        <f t="shared" si="379"/>
        <v>0</v>
      </c>
      <c r="CE74" s="74">
        <f t="shared" si="379"/>
        <v>0</v>
      </c>
      <c r="CF74" s="74">
        <f t="shared" si="379"/>
        <v>0</v>
      </c>
      <c r="CG74" s="23"/>
      <c r="CH74" s="75">
        <f>+IF(EOMONTH($I74,0)=CH$11,+$C74*(1+VLOOKUP(+$G74,D!$C$18:$D$19,2)),0)</f>
        <v>0</v>
      </c>
      <c r="CI74" s="75">
        <f>+IF(EOMONTH($I74,0)=CI$11,+$C74*(1+VLOOKUP(+$G74,D!$C$18:$D$19,2)),0)</f>
        <v>0</v>
      </c>
      <c r="CJ74" s="75">
        <f>+IF(EOMONTH($I74,0)=CJ$11,+$C74*(1+VLOOKUP(+$G74,D!$C$18:$D$19,2)),0)</f>
        <v>0</v>
      </c>
      <c r="CK74" s="75">
        <f>+IF(EOMONTH($I74,0)=CK$11,+$C74*(1+VLOOKUP(+$G74,D!$C$18:$D$19,2)),0)</f>
        <v>0</v>
      </c>
      <c r="CL74" s="75">
        <f>+IF(EOMONTH($I74,0)=CL$11,+$C74*(1+VLOOKUP(+$G74,D!$C$18:$D$19,2)),0)</f>
        <v>0</v>
      </c>
      <c r="CM74" s="75">
        <f>+IF(EOMONTH($I74,0)=CM$11,+$C74*(1+VLOOKUP(+$G74,D!$C$18:$D$19,2)),0)</f>
        <v>0</v>
      </c>
      <c r="CN74" s="75">
        <f>+IF(EOMONTH($I74,0)=CN$11,+$C74*(1+VLOOKUP(+$G74,D!$C$18:$D$19,2)),0)</f>
        <v>0</v>
      </c>
      <c r="CO74" s="75">
        <f>+IF(EOMONTH($I74,0)=CO$11,+$C74*(1+VLOOKUP(+$G74,D!$C$18:$D$19,2)),0)</f>
        <v>0</v>
      </c>
      <c r="CP74" s="75">
        <f>+IF(EOMONTH($I74,0)=CP$11,+$C74*(1+VLOOKUP(+$G74,D!$C$18:$D$19,2)),0)</f>
        <v>0</v>
      </c>
      <c r="CQ74" s="75">
        <f>+IF(EOMONTH($I74,0)=CQ$11,+$C74*(1+VLOOKUP(+$G74,D!$C$18:$D$19,2)),0)</f>
        <v>0</v>
      </c>
      <c r="CR74" s="75">
        <f>+IF(EOMONTH($I74,0)=CR$11,+$C74*(1+VLOOKUP(+$G74,D!$C$18:$D$19,2)),0)</f>
        <v>0</v>
      </c>
      <c r="CS74" s="75">
        <f>+IF(EOMONTH($I74,0)=CS$11,+$C74*(1+VLOOKUP(+$G74,D!$C$18:$D$19,2)),0)</f>
        <v>0</v>
      </c>
      <c r="CT74" s="75">
        <f>+IF(EOMONTH($I74,0)=CT$11,+$C74*(1+VLOOKUP(+$G74,D!$C$18:$D$19,2)),0)</f>
        <v>0</v>
      </c>
      <c r="CU74" s="75">
        <f>+IF(EOMONTH($I74,0)=CU$11,+$C74*(1+VLOOKUP(+$G74,D!$C$18:$D$19,2)),0)</f>
        <v>0</v>
      </c>
      <c r="CV74" s="75">
        <f>+IF(EOMONTH($I74,0)=CV$11,+$C74*(1+VLOOKUP(+$G74,D!$C$18:$D$19,2)),0)</f>
        <v>0</v>
      </c>
      <c r="CW74" s="75">
        <f>+IF(EOMONTH($I74,0)=CW$11,+$C74*(1+VLOOKUP(+$G74,D!$C$18:$D$19,2)),0)</f>
        <v>0</v>
      </c>
      <c r="CX74" s="75">
        <f>+IF(EOMONTH($I74,0)=CX$11,+$C74*(1+VLOOKUP(+$G74,D!$C$18:$D$19,2)),0)</f>
        <v>0</v>
      </c>
      <c r="CY74" s="75">
        <f>+IF(EOMONTH($I74,0)=CY$11,+$C74*(1+VLOOKUP(+$G74,D!$C$18:$D$19,2)),0)</f>
        <v>0</v>
      </c>
      <c r="CZ74" s="75">
        <f>+IF(EOMONTH($I74,0)=CZ$11,+$C74*(1+VLOOKUP(+$G74,D!$C$18:$D$19,2)),0)</f>
        <v>0</v>
      </c>
      <c r="DA74" s="75">
        <f>+IF(EOMONTH($I74,0)=DA$11,+$C74*(1+VLOOKUP(+$G74,D!$C$18:$D$19,2)),0)</f>
        <v>0</v>
      </c>
      <c r="DB74" s="75">
        <f>+IF(EOMONTH($I74,0)=DB$11,+$C74*(1+VLOOKUP(+$G74,D!$C$18:$D$19,2)),0)</f>
        <v>0</v>
      </c>
      <c r="DC74" s="75">
        <f>+IF(EOMONTH($I74,0)=DC$11,+$C74*(1+VLOOKUP(+$G74,D!$C$18:$D$19,2)),0)</f>
        <v>0</v>
      </c>
      <c r="DD74" s="75">
        <f>+IF(EOMONTH($I74,0)=DD$11,+$C74*(1+VLOOKUP(+$G74,D!$C$18:$D$19,2)),0)</f>
        <v>0</v>
      </c>
      <c r="DE74" s="75">
        <f>+IF(EOMONTH($I74,0)=DE$11,+$C74*(1+VLOOKUP(+$G74,D!$C$18:$D$19,2)),0)</f>
        <v>0</v>
      </c>
      <c r="DF74" s="75">
        <f>+IF(EOMONTH($I74,0)=DF$11,+$C74*(1+VLOOKUP(+$G74,D!$C$18:$D$19,2)),0)</f>
        <v>0</v>
      </c>
      <c r="DG74" s="75">
        <f>+IF(EOMONTH($I74,0)=DG$11,+$C74*(1+VLOOKUP(+$G74,D!$C$18:$D$19,2)),0)</f>
        <v>0</v>
      </c>
      <c r="DH74" s="75">
        <f>+IF(EOMONTH($I74,0)=DH$11,+$C74*(1+VLOOKUP(+$G74,D!$C$18:$D$19,2)),0)</f>
        <v>0</v>
      </c>
      <c r="DI74" s="75">
        <f>+IF(EOMONTH($I74,0)=DI$11,+$C74*(1+VLOOKUP(+$G74,D!$C$18:$D$19,2)),0)</f>
        <v>0</v>
      </c>
      <c r="DJ74" s="75">
        <f>+IF(EOMONTH($I74,0)=DJ$11,+$C74*(1+VLOOKUP(+$G74,D!$C$18:$D$19,2)),0)</f>
        <v>0</v>
      </c>
      <c r="DK74" s="75">
        <f>+IF(EOMONTH($I74,0)=DK$11,+$C74*(1+VLOOKUP(+$G74,D!$C$18:$D$19,2)),0)</f>
        <v>0</v>
      </c>
      <c r="DL74" s="75">
        <f>+IF(EOMONTH($I74,0)=DL$11,+$C74*(1+VLOOKUP(+$G74,D!$C$18:$D$19,2)),0)</f>
        <v>0</v>
      </c>
      <c r="DM74" s="75">
        <f>+IF(EOMONTH($I74,0)=DM$11,+$C74*(1+VLOOKUP(+$G74,D!$C$18:$D$19,2)),0)</f>
        <v>0</v>
      </c>
      <c r="DN74" s="75">
        <f>+IF(EOMONTH($I74,0)=DN$11,+$C74*(1+VLOOKUP(+$G74,D!$C$18:$D$19,2)),0)</f>
        <v>0</v>
      </c>
      <c r="DO74" s="75">
        <f>+IF(EOMONTH($I74,0)=DO$11,+$C74*(1+VLOOKUP(+$G74,D!$C$18:$D$19,2)),0)</f>
        <v>0</v>
      </c>
      <c r="DP74" s="75">
        <f>+IF(EOMONTH($I74,0)=DP$11,+$C74*(1+VLOOKUP(+$G74,D!$C$18:$D$19,2)),0)</f>
        <v>0</v>
      </c>
      <c r="DQ74" s="75">
        <f>+IF(EOMONTH($I74,0)=DQ$11,+$C74*(1+VLOOKUP(+$G74,D!$C$18:$D$19,2)),0)</f>
        <v>0</v>
      </c>
      <c r="DR74" s="75">
        <f>+IF(EOMONTH($I74,0)=DR$11,+$C74*(1+VLOOKUP(+$G74,D!$C$18:$D$19,2)),0)</f>
        <v>0</v>
      </c>
      <c r="DS74" s="75">
        <f>+IF(EOMONTH($I74,0)=DS$11,+$C74*(1+VLOOKUP(+$G74,D!$C$18:$D$19,2)),0)</f>
        <v>0</v>
      </c>
      <c r="DT74" s="75">
        <f>+IF(EOMONTH($I74,0)=DT$11,+$C74*(1+VLOOKUP(+$G74,D!$C$18:$D$19,2)),0)</f>
        <v>0</v>
      </c>
      <c r="DU74" s="75">
        <f>+IF(EOMONTH($I74,0)=DU$11,+$C74*(1+VLOOKUP(+$G74,D!$C$18:$D$19,2)),0)</f>
        <v>0</v>
      </c>
      <c r="DV74" s="75">
        <f>+IF(EOMONTH($I74,0)=DV$11,+$C74*(1+VLOOKUP(+$G74,D!$C$18:$D$19,2)),0)</f>
        <v>0</v>
      </c>
      <c r="DW74" s="75">
        <f>+IF(EOMONTH($I74,0)=DW$11,+$C74*(1+VLOOKUP(+$G74,D!$C$18:$D$19,2)),0)</f>
        <v>0</v>
      </c>
      <c r="DX74" s="75">
        <f>+IF(EOMONTH($I74,0)=DX$11,+$C74*(1+VLOOKUP(+$G74,D!$C$18:$D$19,2)),0)</f>
        <v>0</v>
      </c>
      <c r="DY74" s="75">
        <f>+IF(EOMONTH($I74,0)=DY$11,+$C74*(1+VLOOKUP(+$G74,D!$C$18:$D$19,2)),0)</f>
        <v>0</v>
      </c>
      <c r="DZ74" s="75">
        <f>+IF(EOMONTH($I74,0)=DZ$11,+$C74*(1+VLOOKUP(+$G74,D!$C$18:$D$19,2)),0)</f>
        <v>0</v>
      </c>
      <c r="EA74" s="75">
        <f>+IF(EOMONTH($I74,0)=EA$11,+$C74*(1+VLOOKUP(+$G74,D!$C$18:$D$19,2)),0)</f>
        <v>0</v>
      </c>
      <c r="EB74" s="75">
        <f>+IF(EOMONTH($I74,0)=EB$11,+$C74*(1+VLOOKUP(+$G74,D!$C$18:$D$19,2)),0)</f>
        <v>0</v>
      </c>
      <c r="EC74" s="75">
        <f>+IF(EOMONTH($I74,0)=EC$11,+$C74*(1+VLOOKUP(+$G74,D!$C$18:$D$19,2)),0)</f>
        <v>0</v>
      </c>
      <c r="ED74" s="75">
        <f>+IF(EOMONTH($I74,0)=ED$11,+$C74*(1+VLOOKUP(+$G74,D!$C$18:$D$19,2)),0)</f>
        <v>0</v>
      </c>
      <c r="EE74" s="75">
        <f>+IF(EOMONTH($I74,0)=EE$11,+$C74*(1+VLOOKUP(+$G74,D!$C$18:$D$19,2)),0)</f>
        <v>0</v>
      </c>
      <c r="EF74" s="75">
        <f>+IF(EOMONTH($I74,0)=EF$11,+$C74*(1+VLOOKUP(+$G74,D!$C$18:$D$19,2)),0)</f>
        <v>0</v>
      </c>
      <c r="EG74" s="75">
        <f>+IF(EOMONTH($I74,0)=EG$11,+$C74*(1+VLOOKUP(+$G74,D!$C$18:$D$19,2)),0)</f>
        <v>0</v>
      </c>
      <c r="EH74" s="75">
        <f>+IF(EOMONTH($I74,0)=EH$11,+$C74*(1+VLOOKUP(+$G74,D!$C$18:$D$19,2)),0)</f>
        <v>0</v>
      </c>
      <c r="EI74" s="75">
        <f>+IF(EOMONTH($I74,0)=EI$11,+$C74*(1+VLOOKUP(+$G74,D!$C$18:$D$19,2)),0)</f>
        <v>0</v>
      </c>
      <c r="EJ74" s="75">
        <f>+IF(EOMONTH($I74,0)=EJ$11,+$C74*(1+VLOOKUP(+$G74,D!$C$18:$D$19,2)),0)</f>
        <v>0</v>
      </c>
      <c r="EK74" s="75">
        <f>+IF(EOMONTH($I74,0)=EK$11,+$C74*(1+VLOOKUP(+$G74,D!$C$18:$D$19,2)),0)</f>
        <v>0</v>
      </c>
      <c r="EL74" s="75">
        <f>+IF(EOMONTH($I74,0)=EL$11,+$C74*(1+VLOOKUP(+$G74,D!$C$18:$D$19,2)),0)</f>
        <v>0</v>
      </c>
      <c r="EM74" s="75">
        <f>+IF(EOMONTH($I74,0)=EM$11,+$C74*(1+VLOOKUP(+$G74,D!$C$18:$D$19,2)),0)</f>
        <v>0</v>
      </c>
      <c r="EN74" s="75">
        <f>+IF(EOMONTH($I74,0)=EN$11,+$C74*(1+VLOOKUP(+$G74,D!$C$18:$D$19,2)),0)</f>
        <v>0</v>
      </c>
      <c r="EO74" s="75">
        <f>+IF(EOMONTH($I74,0)=EO$11,+$C74*(1+VLOOKUP(+$G74,D!$C$18:$D$19,2)),0)</f>
        <v>0</v>
      </c>
      <c r="EP74" s="75">
        <f>+IF(EOMONTH($I74,0)=EP$11,+$C74*(1+VLOOKUP(+$G74,D!$C$18:$D$19,2)),0)</f>
        <v>0</v>
      </c>
      <c r="EQ74" s="75">
        <f>+IF(EOMONTH($I74,0)=EQ$11,+$C74*(1+VLOOKUP(+$G74,D!$C$18:$D$19,2)),0)</f>
        <v>0</v>
      </c>
      <c r="ER74" s="75">
        <f>+IF(EOMONTH($I74,0)=ER$11,+$C74*(1+VLOOKUP(+$G74,D!$C$18:$D$19,2)),0)</f>
        <v>0</v>
      </c>
      <c r="ES74" s="75">
        <f>+IF(EOMONTH($I74,0)=ES$11,+$C74*(1+VLOOKUP(+$G74,D!$C$18:$D$19,2)),0)</f>
        <v>0</v>
      </c>
      <c r="ET74" s="75">
        <f>+IF(EOMONTH($I74,0)=ET$11,+$C74*(1+VLOOKUP(+$G74,D!$C$18:$D$19,2)),0)</f>
        <v>0</v>
      </c>
      <c r="EU74" s="75">
        <f>+IF(EOMONTH($I74,0)=EU$11,+$C74*(1+VLOOKUP(+$G74,D!$C$18:$D$19,2)),0)</f>
        <v>0</v>
      </c>
      <c r="EV74" s="75">
        <f>+IF(EOMONTH($I74,0)=EV$11,+$C74*(1+VLOOKUP(+$G74,D!$C$18:$D$19,2)),0)</f>
        <v>0</v>
      </c>
      <c r="EW74" s="75">
        <f>+IF(EOMONTH($I74,0)=EW$11,+$C74*(1+VLOOKUP(+$G74,D!$C$18:$D$19,2)),0)</f>
        <v>0</v>
      </c>
      <c r="EX74" s="75">
        <f>+IF(EOMONTH($I74,0)=EX$11,+$C74*(1+VLOOKUP(+$G74,D!$C$18:$D$19,2)),0)</f>
        <v>0</v>
      </c>
      <c r="EY74" s="75">
        <f>+IF(EOMONTH($I74,0)=EY$11,+$C74*(1+VLOOKUP(+$G74,D!$C$18:$D$19,2)),0)</f>
        <v>0</v>
      </c>
      <c r="EZ74" s="75">
        <f>+IF(EOMONTH($I74,0)=EZ$11,+$C74*(1+VLOOKUP(+$G74,D!$C$18:$D$19,2)),0)</f>
        <v>0</v>
      </c>
      <c r="FA74" s="75">
        <f>+IF(EOMONTH($I74,0)=FA$11,+$C74*(1+VLOOKUP(+$G74,D!$C$18:$D$19,2)),0)</f>
        <v>0</v>
      </c>
      <c r="FB74" s="23"/>
      <c r="FC74" s="76">
        <f t="shared" si="380"/>
        <v>0</v>
      </c>
      <c r="FD74" s="76">
        <f t="shared" si="380"/>
        <v>0</v>
      </c>
      <c r="FE74" s="76">
        <f t="shared" si="380"/>
        <v>0</v>
      </c>
      <c r="FF74" s="76">
        <f t="shared" si="380"/>
        <v>0</v>
      </c>
      <c r="FG74" s="76">
        <f t="shared" si="380"/>
        <v>0</v>
      </c>
      <c r="FH74" s="76">
        <f t="shared" si="380"/>
        <v>0</v>
      </c>
      <c r="FI74" s="76">
        <f t="shared" si="380"/>
        <v>0</v>
      </c>
      <c r="FJ74" s="76">
        <f t="shared" si="380"/>
        <v>0</v>
      </c>
      <c r="FK74" s="76">
        <f t="shared" si="380"/>
        <v>0</v>
      </c>
      <c r="FL74" s="76">
        <f t="shared" si="380"/>
        <v>0</v>
      </c>
      <c r="FM74" s="76">
        <f t="shared" si="380"/>
        <v>0</v>
      </c>
      <c r="FN74" s="76">
        <f t="shared" si="380"/>
        <v>0</v>
      </c>
      <c r="FO74" s="76">
        <f t="shared" si="380"/>
        <v>0</v>
      </c>
      <c r="FP74" s="76">
        <f t="shared" si="380"/>
        <v>0</v>
      </c>
      <c r="FQ74" s="76">
        <f t="shared" si="380"/>
        <v>0</v>
      </c>
      <c r="FR74" s="76">
        <f t="shared" si="380"/>
        <v>0</v>
      </c>
      <c r="FS74" s="76">
        <f t="shared" si="381"/>
        <v>0</v>
      </c>
      <c r="FT74" s="76">
        <f t="shared" si="381"/>
        <v>0</v>
      </c>
      <c r="FU74" s="76">
        <f t="shared" si="381"/>
        <v>0</v>
      </c>
      <c r="FV74" s="76">
        <f t="shared" si="381"/>
        <v>0</v>
      </c>
      <c r="FW74" s="76">
        <f t="shared" si="381"/>
        <v>0</v>
      </c>
      <c r="FX74" s="76">
        <f t="shared" si="381"/>
        <v>0</v>
      </c>
      <c r="FY74" s="76">
        <f t="shared" si="381"/>
        <v>0</v>
      </c>
      <c r="FZ74" s="76">
        <f t="shared" si="381"/>
        <v>0</v>
      </c>
      <c r="GA74" s="76">
        <f t="shared" si="381"/>
        <v>0</v>
      </c>
      <c r="GB74" s="76">
        <f t="shared" si="381"/>
        <v>0</v>
      </c>
      <c r="GC74" s="76">
        <f t="shared" si="381"/>
        <v>0</v>
      </c>
      <c r="GD74" s="76">
        <f t="shared" si="381"/>
        <v>0</v>
      </c>
      <c r="GE74" s="76">
        <f t="shared" si="381"/>
        <v>0</v>
      </c>
      <c r="GF74" s="76">
        <f t="shared" si="381"/>
        <v>0</v>
      </c>
      <c r="GG74" s="76">
        <f t="shared" si="381"/>
        <v>0</v>
      </c>
      <c r="GH74" s="76">
        <f t="shared" si="381"/>
        <v>0</v>
      </c>
      <c r="GI74" s="76">
        <f t="shared" si="382"/>
        <v>0</v>
      </c>
      <c r="GJ74" s="76">
        <f t="shared" si="382"/>
        <v>0</v>
      </c>
      <c r="GK74" s="76">
        <f t="shared" si="382"/>
        <v>0</v>
      </c>
      <c r="GL74" s="76">
        <f t="shared" si="382"/>
        <v>0</v>
      </c>
      <c r="GM74" s="76">
        <f t="shared" si="382"/>
        <v>0</v>
      </c>
      <c r="GN74" s="76">
        <f t="shared" si="382"/>
        <v>0</v>
      </c>
      <c r="GO74" s="76">
        <f t="shared" si="382"/>
        <v>0</v>
      </c>
      <c r="GP74" s="76">
        <f t="shared" si="382"/>
        <v>0</v>
      </c>
      <c r="GQ74" s="76">
        <f t="shared" si="382"/>
        <v>0</v>
      </c>
      <c r="GR74" s="76">
        <f t="shared" si="382"/>
        <v>0</v>
      </c>
      <c r="GS74" s="76">
        <f t="shared" si="382"/>
        <v>0</v>
      </c>
      <c r="GT74" s="76">
        <f t="shared" si="382"/>
        <v>0</v>
      </c>
      <c r="GU74" s="76">
        <f t="shared" si="382"/>
        <v>0</v>
      </c>
      <c r="GV74" s="76">
        <f t="shared" si="382"/>
        <v>0</v>
      </c>
      <c r="GW74" s="76">
        <f t="shared" si="382"/>
        <v>0</v>
      </c>
      <c r="GX74" s="76">
        <f t="shared" si="382"/>
        <v>0</v>
      </c>
      <c r="GY74" s="76">
        <f t="shared" si="383"/>
        <v>0</v>
      </c>
      <c r="GZ74" s="76">
        <f t="shared" si="383"/>
        <v>0</v>
      </c>
      <c r="HA74" s="76">
        <f t="shared" si="383"/>
        <v>0</v>
      </c>
      <c r="HB74" s="76">
        <f t="shared" si="383"/>
        <v>0</v>
      </c>
      <c r="HC74" s="76">
        <f t="shared" si="383"/>
        <v>0</v>
      </c>
      <c r="HD74" s="76">
        <f t="shared" si="383"/>
        <v>0</v>
      </c>
      <c r="HE74" s="76">
        <f t="shared" si="383"/>
        <v>0</v>
      </c>
      <c r="HF74" s="76">
        <f t="shared" si="383"/>
        <v>0</v>
      </c>
      <c r="HG74" s="76">
        <f t="shared" si="383"/>
        <v>0</v>
      </c>
      <c r="HH74" s="76">
        <f t="shared" si="383"/>
        <v>0</v>
      </c>
      <c r="HI74" s="76">
        <f t="shared" si="383"/>
        <v>0</v>
      </c>
      <c r="HJ74" s="76">
        <f t="shared" si="383"/>
        <v>0</v>
      </c>
      <c r="HK74" s="76">
        <f t="shared" si="384"/>
        <v>0</v>
      </c>
      <c r="HL74" s="76">
        <f t="shared" si="384"/>
        <v>0</v>
      </c>
      <c r="HM74" s="76">
        <f t="shared" si="384"/>
        <v>0</v>
      </c>
      <c r="HN74" s="76">
        <f t="shared" si="384"/>
        <v>0</v>
      </c>
      <c r="HO74" s="76">
        <f t="shared" si="384"/>
        <v>0</v>
      </c>
      <c r="HP74" s="76">
        <f t="shared" si="384"/>
        <v>0</v>
      </c>
      <c r="HQ74" s="76">
        <f t="shared" si="384"/>
        <v>0</v>
      </c>
      <c r="HR74" s="76">
        <f t="shared" si="384"/>
        <v>0</v>
      </c>
      <c r="HS74" s="76">
        <f t="shared" si="384"/>
        <v>0</v>
      </c>
      <c r="HT74" s="76">
        <f t="shared" si="384"/>
        <v>0</v>
      </c>
      <c r="HU74" s="76">
        <f t="shared" si="384"/>
        <v>0</v>
      </c>
      <c r="HV74" s="76">
        <f t="shared" si="384"/>
        <v>0</v>
      </c>
    </row>
    <row r="75" spans="2:230" ht="12.75" thickBot="1">
      <c r="B75" s="282" t="s">
        <v>31</v>
      </c>
      <c r="C75" s="283">
        <f>SUM(C72:C74)</f>
        <v>0</v>
      </c>
      <c r="D75" s="103"/>
      <c r="E75" s="103"/>
      <c r="F75" s="106"/>
      <c r="G75" s="106"/>
      <c r="H75" s="47"/>
      <c r="I75" s="107"/>
      <c r="J75" s="104"/>
      <c r="K75" s="103"/>
      <c r="L75" s="22"/>
      <c r="M75" s="58">
        <f t="shared" ref="M75:BX75" si="385">SUM(M72:M74)</f>
        <v>0</v>
      </c>
      <c r="N75" s="58">
        <f t="shared" si="385"/>
        <v>0</v>
      </c>
      <c r="O75" s="58">
        <f t="shared" si="385"/>
        <v>0</v>
      </c>
      <c r="P75" s="58">
        <f t="shared" si="385"/>
        <v>0</v>
      </c>
      <c r="Q75" s="58">
        <f t="shared" si="385"/>
        <v>0</v>
      </c>
      <c r="R75" s="58">
        <f t="shared" si="385"/>
        <v>0</v>
      </c>
      <c r="S75" s="58">
        <f t="shared" si="385"/>
        <v>0</v>
      </c>
      <c r="T75" s="58">
        <f t="shared" si="385"/>
        <v>0</v>
      </c>
      <c r="U75" s="58">
        <f t="shared" si="385"/>
        <v>0</v>
      </c>
      <c r="V75" s="58">
        <f t="shared" si="385"/>
        <v>0</v>
      </c>
      <c r="W75" s="58">
        <f t="shared" si="385"/>
        <v>0</v>
      </c>
      <c r="X75" s="58">
        <f t="shared" si="385"/>
        <v>0</v>
      </c>
      <c r="Y75" s="58">
        <f t="shared" si="385"/>
        <v>0</v>
      </c>
      <c r="Z75" s="58">
        <f t="shared" si="385"/>
        <v>0</v>
      </c>
      <c r="AA75" s="58">
        <f t="shared" si="385"/>
        <v>0</v>
      </c>
      <c r="AB75" s="58">
        <f t="shared" si="385"/>
        <v>0</v>
      </c>
      <c r="AC75" s="58">
        <f t="shared" si="385"/>
        <v>0</v>
      </c>
      <c r="AD75" s="58">
        <f t="shared" si="385"/>
        <v>0</v>
      </c>
      <c r="AE75" s="58">
        <f t="shared" si="385"/>
        <v>0</v>
      </c>
      <c r="AF75" s="58">
        <f t="shared" si="385"/>
        <v>0</v>
      </c>
      <c r="AG75" s="58">
        <f t="shared" si="385"/>
        <v>0</v>
      </c>
      <c r="AH75" s="58">
        <f t="shared" si="385"/>
        <v>0</v>
      </c>
      <c r="AI75" s="58">
        <f t="shared" si="385"/>
        <v>0</v>
      </c>
      <c r="AJ75" s="58">
        <f t="shared" si="385"/>
        <v>0</v>
      </c>
      <c r="AK75" s="58">
        <f t="shared" si="385"/>
        <v>0</v>
      </c>
      <c r="AL75" s="58">
        <f t="shared" si="385"/>
        <v>0</v>
      </c>
      <c r="AM75" s="58">
        <f t="shared" si="385"/>
        <v>0</v>
      </c>
      <c r="AN75" s="58">
        <f t="shared" si="385"/>
        <v>0</v>
      </c>
      <c r="AO75" s="58">
        <f t="shared" si="385"/>
        <v>0</v>
      </c>
      <c r="AP75" s="58">
        <f t="shared" si="385"/>
        <v>0</v>
      </c>
      <c r="AQ75" s="58">
        <f t="shared" si="385"/>
        <v>0</v>
      </c>
      <c r="AR75" s="58">
        <f t="shared" si="385"/>
        <v>0</v>
      </c>
      <c r="AS75" s="58">
        <f t="shared" si="385"/>
        <v>0</v>
      </c>
      <c r="AT75" s="58">
        <f t="shared" si="385"/>
        <v>0</v>
      </c>
      <c r="AU75" s="58">
        <f t="shared" si="385"/>
        <v>0</v>
      </c>
      <c r="AV75" s="58">
        <f t="shared" si="385"/>
        <v>0</v>
      </c>
      <c r="AW75" s="58">
        <f t="shared" si="385"/>
        <v>0</v>
      </c>
      <c r="AX75" s="58">
        <f t="shared" si="385"/>
        <v>0</v>
      </c>
      <c r="AY75" s="58">
        <f t="shared" si="385"/>
        <v>0</v>
      </c>
      <c r="AZ75" s="58">
        <f t="shared" si="385"/>
        <v>0</v>
      </c>
      <c r="BA75" s="58">
        <f t="shared" si="385"/>
        <v>0</v>
      </c>
      <c r="BB75" s="58">
        <f t="shared" si="385"/>
        <v>0</v>
      </c>
      <c r="BC75" s="58">
        <f t="shared" si="385"/>
        <v>0</v>
      </c>
      <c r="BD75" s="58">
        <f t="shared" si="385"/>
        <v>0</v>
      </c>
      <c r="BE75" s="58">
        <f t="shared" si="385"/>
        <v>0</v>
      </c>
      <c r="BF75" s="58">
        <f t="shared" si="385"/>
        <v>0</v>
      </c>
      <c r="BG75" s="58">
        <f t="shared" si="385"/>
        <v>0</v>
      </c>
      <c r="BH75" s="58">
        <f t="shared" si="385"/>
        <v>0</v>
      </c>
      <c r="BI75" s="58">
        <f t="shared" si="385"/>
        <v>0</v>
      </c>
      <c r="BJ75" s="58">
        <f t="shared" si="385"/>
        <v>0</v>
      </c>
      <c r="BK75" s="58">
        <f t="shared" si="385"/>
        <v>0</v>
      </c>
      <c r="BL75" s="58">
        <f t="shared" si="385"/>
        <v>0</v>
      </c>
      <c r="BM75" s="58">
        <f t="shared" si="385"/>
        <v>0</v>
      </c>
      <c r="BN75" s="58">
        <f t="shared" si="385"/>
        <v>0</v>
      </c>
      <c r="BO75" s="58">
        <f t="shared" si="385"/>
        <v>0</v>
      </c>
      <c r="BP75" s="58">
        <f t="shared" si="385"/>
        <v>0</v>
      </c>
      <c r="BQ75" s="58">
        <f t="shared" si="385"/>
        <v>0</v>
      </c>
      <c r="BR75" s="58">
        <f t="shared" si="385"/>
        <v>0</v>
      </c>
      <c r="BS75" s="58">
        <f t="shared" si="385"/>
        <v>0</v>
      </c>
      <c r="BT75" s="58">
        <f t="shared" si="385"/>
        <v>0</v>
      </c>
      <c r="BU75" s="58">
        <f t="shared" si="385"/>
        <v>0</v>
      </c>
      <c r="BV75" s="58">
        <f t="shared" si="385"/>
        <v>0</v>
      </c>
      <c r="BW75" s="58">
        <f t="shared" si="385"/>
        <v>0</v>
      </c>
      <c r="BX75" s="58">
        <f t="shared" si="385"/>
        <v>0</v>
      </c>
      <c r="BY75" s="58">
        <f t="shared" ref="BY75:CF75" si="386">SUM(BY72:BY74)</f>
        <v>0</v>
      </c>
      <c r="BZ75" s="58">
        <f t="shared" si="386"/>
        <v>0</v>
      </c>
      <c r="CA75" s="58">
        <f t="shared" si="386"/>
        <v>0</v>
      </c>
      <c r="CB75" s="58">
        <f t="shared" si="386"/>
        <v>0</v>
      </c>
      <c r="CC75" s="58">
        <f t="shared" si="386"/>
        <v>0</v>
      </c>
      <c r="CD75" s="58">
        <f t="shared" si="386"/>
        <v>0</v>
      </c>
      <c r="CE75" s="58">
        <f t="shared" si="386"/>
        <v>0</v>
      </c>
      <c r="CF75" s="58">
        <f t="shared" si="386"/>
        <v>0</v>
      </c>
      <c r="CG75" s="23"/>
      <c r="CH75" s="59">
        <f t="shared" ref="CH75:ES75" si="387">SUM(CH72:CH74)</f>
        <v>0</v>
      </c>
      <c r="CI75" s="59">
        <f t="shared" si="387"/>
        <v>0</v>
      </c>
      <c r="CJ75" s="59">
        <f t="shared" si="387"/>
        <v>0</v>
      </c>
      <c r="CK75" s="59">
        <f t="shared" si="387"/>
        <v>0</v>
      </c>
      <c r="CL75" s="59">
        <f t="shared" si="387"/>
        <v>0</v>
      </c>
      <c r="CM75" s="59">
        <f t="shared" si="387"/>
        <v>0</v>
      </c>
      <c r="CN75" s="59">
        <f t="shared" si="387"/>
        <v>0</v>
      </c>
      <c r="CO75" s="59">
        <f t="shared" si="387"/>
        <v>0</v>
      </c>
      <c r="CP75" s="59">
        <f t="shared" si="387"/>
        <v>0</v>
      </c>
      <c r="CQ75" s="59">
        <f t="shared" si="387"/>
        <v>0</v>
      </c>
      <c r="CR75" s="59">
        <f t="shared" si="387"/>
        <v>0</v>
      </c>
      <c r="CS75" s="59">
        <f t="shared" si="387"/>
        <v>0</v>
      </c>
      <c r="CT75" s="59">
        <f t="shared" si="387"/>
        <v>0</v>
      </c>
      <c r="CU75" s="59">
        <f t="shared" si="387"/>
        <v>0</v>
      </c>
      <c r="CV75" s="59">
        <f t="shared" si="387"/>
        <v>0</v>
      </c>
      <c r="CW75" s="59">
        <f t="shared" si="387"/>
        <v>0</v>
      </c>
      <c r="CX75" s="59">
        <f t="shared" si="387"/>
        <v>0</v>
      </c>
      <c r="CY75" s="59">
        <f t="shared" si="387"/>
        <v>0</v>
      </c>
      <c r="CZ75" s="59">
        <f t="shared" si="387"/>
        <v>0</v>
      </c>
      <c r="DA75" s="59">
        <f t="shared" si="387"/>
        <v>0</v>
      </c>
      <c r="DB75" s="59">
        <f t="shared" si="387"/>
        <v>0</v>
      </c>
      <c r="DC75" s="59">
        <f t="shared" si="387"/>
        <v>0</v>
      </c>
      <c r="DD75" s="59">
        <f t="shared" si="387"/>
        <v>0</v>
      </c>
      <c r="DE75" s="59">
        <f t="shared" si="387"/>
        <v>0</v>
      </c>
      <c r="DF75" s="59">
        <f t="shared" si="387"/>
        <v>0</v>
      </c>
      <c r="DG75" s="59">
        <f t="shared" si="387"/>
        <v>0</v>
      </c>
      <c r="DH75" s="59">
        <f t="shared" si="387"/>
        <v>0</v>
      </c>
      <c r="DI75" s="59">
        <f t="shared" si="387"/>
        <v>0</v>
      </c>
      <c r="DJ75" s="59">
        <f t="shared" si="387"/>
        <v>0</v>
      </c>
      <c r="DK75" s="59">
        <f t="shared" si="387"/>
        <v>0</v>
      </c>
      <c r="DL75" s="59">
        <f t="shared" si="387"/>
        <v>0</v>
      </c>
      <c r="DM75" s="59">
        <f t="shared" si="387"/>
        <v>0</v>
      </c>
      <c r="DN75" s="59">
        <f t="shared" si="387"/>
        <v>0</v>
      </c>
      <c r="DO75" s="59">
        <f t="shared" si="387"/>
        <v>0</v>
      </c>
      <c r="DP75" s="59">
        <f t="shared" si="387"/>
        <v>0</v>
      </c>
      <c r="DQ75" s="59">
        <f t="shared" si="387"/>
        <v>0</v>
      </c>
      <c r="DR75" s="59">
        <f t="shared" si="387"/>
        <v>0</v>
      </c>
      <c r="DS75" s="59">
        <f t="shared" si="387"/>
        <v>0</v>
      </c>
      <c r="DT75" s="59">
        <f t="shared" si="387"/>
        <v>0</v>
      </c>
      <c r="DU75" s="59">
        <f t="shared" si="387"/>
        <v>0</v>
      </c>
      <c r="DV75" s="59">
        <f t="shared" si="387"/>
        <v>0</v>
      </c>
      <c r="DW75" s="59">
        <f t="shared" si="387"/>
        <v>0</v>
      </c>
      <c r="DX75" s="59">
        <f t="shared" si="387"/>
        <v>0</v>
      </c>
      <c r="DY75" s="59">
        <f t="shared" si="387"/>
        <v>0</v>
      </c>
      <c r="DZ75" s="59">
        <f t="shared" si="387"/>
        <v>0</v>
      </c>
      <c r="EA75" s="59">
        <f t="shared" si="387"/>
        <v>0</v>
      </c>
      <c r="EB75" s="59">
        <f t="shared" si="387"/>
        <v>0</v>
      </c>
      <c r="EC75" s="59">
        <f t="shared" si="387"/>
        <v>0</v>
      </c>
      <c r="ED75" s="59">
        <f t="shared" si="387"/>
        <v>0</v>
      </c>
      <c r="EE75" s="59">
        <f t="shared" si="387"/>
        <v>0</v>
      </c>
      <c r="EF75" s="59">
        <f t="shared" si="387"/>
        <v>0</v>
      </c>
      <c r="EG75" s="59">
        <f t="shared" si="387"/>
        <v>0</v>
      </c>
      <c r="EH75" s="59">
        <f t="shared" si="387"/>
        <v>0</v>
      </c>
      <c r="EI75" s="59">
        <f t="shared" si="387"/>
        <v>0</v>
      </c>
      <c r="EJ75" s="59">
        <f t="shared" si="387"/>
        <v>0</v>
      </c>
      <c r="EK75" s="59">
        <f t="shared" si="387"/>
        <v>0</v>
      </c>
      <c r="EL75" s="59">
        <f t="shared" si="387"/>
        <v>0</v>
      </c>
      <c r="EM75" s="59">
        <f t="shared" si="387"/>
        <v>0</v>
      </c>
      <c r="EN75" s="59">
        <f t="shared" si="387"/>
        <v>0</v>
      </c>
      <c r="EO75" s="59">
        <f t="shared" si="387"/>
        <v>0</v>
      </c>
      <c r="EP75" s="59">
        <f t="shared" si="387"/>
        <v>0</v>
      </c>
      <c r="EQ75" s="59">
        <f t="shared" si="387"/>
        <v>0</v>
      </c>
      <c r="ER75" s="59">
        <f t="shared" si="387"/>
        <v>0</v>
      </c>
      <c r="ES75" s="59">
        <f t="shared" si="387"/>
        <v>0</v>
      </c>
      <c r="ET75" s="59">
        <f t="shared" ref="ET75:FA75" si="388">SUM(ET72:ET74)</f>
        <v>0</v>
      </c>
      <c r="EU75" s="59">
        <f t="shared" si="388"/>
        <v>0</v>
      </c>
      <c r="EV75" s="59">
        <f t="shared" si="388"/>
        <v>0</v>
      </c>
      <c r="EW75" s="59">
        <f t="shared" si="388"/>
        <v>0</v>
      </c>
      <c r="EX75" s="59">
        <f t="shared" si="388"/>
        <v>0</v>
      </c>
      <c r="EY75" s="59">
        <f t="shared" si="388"/>
        <v>0</v>
      </c>
      <c r="EZ75" s="59">
        <f t="shared" si="388"/>
        <v>0</v>
      </c>
      <c r="FA75" s="59">
        <f t="shared" si="388"/>
        <v>0</v>
      </c>
      <c r="FB75" s="23"/>
      <c r="FC75" s="60">
        <f t="shared" ref="FC75:HN75" si="389">SUM(FC72:FC74)</f>
        <v>0</v>
      </c>
      <c r="FD75" s="60">
        <f t="shared" si="389"/>
        <v>0</v>
      </c>
      <c r="FE75" s="60">
        <f t="shared" si="389"/>
        <v>0</v>
      </c>
      <c r="FF75" s="60">
        <f t="shared" si="389"/>
        <v>0</v>
      </c>
      <c r="FG75" s="60">
        <f t="shared" si="389"/>
        <v>0</v>
      </c>
      <c r="FH75" s="60">
        <f t="shared" si="389"/>
        <v>0</v>
      </c>
      <c r="FI75" s="60">
        <f t="shared" si="389"/>
        <v>0</v>
      </c>
      <c r="FJ75" s="60">
        <f t="shared" si="389"/>
        <v>0</v>
      </c>
      <c r="FK75" s="60">
        <f t="shared" si="389"/>
        <v>0</v>
      </c>
      <c r="FL75" s="60">
        <f t="shared" si="389"/>
        <v>0</v>
      </c>
      <c r="FM75" s="60">
        <f t="shared" si="389"/>
        <v>0</v>
      </c>
      <c r="FN75" s="60">
        <f t="shared" si="389"/>
        <v>0</v>
      </c>
      <c r="FO75" s="60">
        <f t="shared" si="389"/>
        <v>0</v>
      </c>
      <c r="FP75" s="60">
        <f t="shared" si="389"/>
        <v>0</v>
      </c>
      <c r="FQ75" s="60">
        <f t="shared" si="389"/>
        <v>0</v>
      </c>
      <c r="FR75" s="60">
        <f t="shared" si="389"/>
        <v>0</v>
      </c>
      <c r="FS75" s="60">
        <f t="shared" si="389"/>
        <v>0</v>
      </c>
      <c r="FT75" s="60">
        <f t="shared" si="389"/>
        <v>0</v>
      </c>
      <c r="FU75" s="60">
        <f t="shared" si="389"/>
        <v>0</v>
      </c>
      <c r="FV75" s="60">
        <f t="shared" si="389"/>
        <v>0</v>
      </c>
      <c r="FW75" s="60">
        <f t="shared" si="389"/>
        <v>0</v>
      </c>
      <c r="FX75" s="60">
        <f t="shared" si="389"/>
        <v>0</v>
      </c>
      <c r="FY75" s="60">
        <f t="shared" si="389"/>
        <v>0</v>
      </c>
      <c r="FZ75" s="60">
        <f t="shared" si="389"/>
        <v>0</v>
      </c>
      <c r="GA75" s="60">
        <f t="shared" si="389"/>
        <v>0</v>
      </c>
      <c r="GB75" s="60">
        <f t="shared" si="389"/>
        <v>0</v>
      </c>
      <c r="GC75" s="60">
        <f t="shared" si="389"/>
        <v>0</v>
      </c>
      <c r="GD75" s="60">
        <f t="shared" si="389"/>
        <v>0</v>
      </c>
      <c r="GE75" s="60">
        <f t="shared" si="389"/>
        <v>0</v>
      </c>
      <c r="GF75" s="60">
        <f t="shared" si="389"/>
        <v>0</v>
      </c>
      <c r="GG75" s="60">
        <f t="shared" si="389"/>
        <v>0</v>
      </c>
      <c r="GH75" s="60">
        <f t="shared" si="389"/>
        <v>0</v>
      </c>
      <c r="GI75" s="60">
        <f t="shared" si="389"/>
        <v>0</v>
      </c>
      <c r="GJ75" s="60">
        <f t="shared" si="389"/>
        <v>0</v>
      </c>
      <c r="GK75" s="60">
        <f t="shared" si="389"/>
        <v>0</v>
      </c>
      <c r="GL75" s="60">
        <f t="shared" si="389"/>
        <v>0</v>
      </c>
      <c r="GM75" s="60">
        <f t="shared" si="389"/>
        <v>0</v>
      </c>
      <c r="GN75" s="60">
        <f t="shared" si="389"/>
        <v>0</v>
      </c>
      <c r="GO75" s="60">
        <f t="shared" si="389"/>
        <v>0</v>
      </c>
      <c r="GP75" s="60">
        <f t="shared" si="389"/>
        <v>0</v>
      </c>
      <c r="GQ75" s="60">
        <f t="shared" si="389"/>
        <v>0</v>
      </c>
      <c r="GR75" s="60">
        <f t="shared" si="389"/>
        <v>0</v>
      </c>
      <c r="GS75" s="60">
        <f t="shared" si="389"/>
        <v>0</v>
      </c>
      <c r="GT75" s="60">
        <f t="shared" si="389"/>
        <v>0</v>
      </c>
      <c r="GU75" s="60">
        <f t="shared" si="389"/>
        <v>0</v>
      </c>
      <c r="GV75" s="60">
        <f t="shared" si="389"/>
        <v>0</v>
      </c>
      <c r="GW75" s="60">
        <f t="shared" si="389"/>
        <v>0</v>
      </c>
      <c r="GX75" s="60">
        <f t="shared" si="389"/>
        <v>0</v>
      </c>
      <c r="GY75" s="60">
        <f t="shared" si="389"/>
        <v>0</v>
      </c>
      <c r="GZ75" s="60">
        <f t="shared" si="389"/>
        <v>0</v>
      </c>
      <c r="HA75" s="60">
        <f t="shared" si="389"/>
        <v>0</v>
      </c>
      <c r="HB75" s="60">
        <f t="shared" si="389"/>
        <v>0</v>
      </c>
      <c r="HC75" s="60">
        <f t="shared" si="389"/>
        <v>0</v>
      </c>
      <c r="HD75" s="60">
        <f t="shared" si="389"/>
        <v>0</v>
      </c>
      <c r="HE75" s="60">
        <f t="shared" si="389"/>
        <v>0</v>
      </c>
      <c r="HF75" s="60">
        <f t="shared" si="389"/>
        <v>0</v>
      </c>
      <c r="HG75" s="60">
        <f t="shared" si="389"/>
        <v>0</v>
      </c>
      <c r="HH75" s="60">
        <f t="shared" si="389"/>
        <v>0</v>
      </c>
      <c r="HI75" s="60">
        <f t="shared" si="389"/>
        <v>0</v>
      </c>
      <c r="HJ75" s="60">
        <f t="shared" si="389"/>
        <v>0</v>
      </c>
      <c r="HK75" s="60">
        <f t="shared" si="389"/>
        <v>0</v>
      </c>
      <c r="HL75" s="60">
        <f t="shared" si="389"/>
        <v>0</v>
      </c>
      <c r="HM75" s="60">
        <f t="shared" si="389"/>
        <v>0</v>
      </c>
      <c r="HN75" s="60">
        <f t="shared" si="389"/>
        <v>0</v>
      </c>
      <c r="HO75" s="60">
        <f t="shared" ref="HO75" si="390">SUM(HO72:HO74)</f>
        <v>0</v>
      </c>
      <c r="HP75" s="60">
        <f t="shared" ref="HP75" si="391">SUM(HP72:HP74)</f>
        <v>0</v>
      </c>
      <c r="HQ75" s="60">
        <f t="shared" ref="HQ75" si="392">SUM(HQ72:HQ74)</f>
        <v>0</v>
      </c>
      <c r="HR75" s="60">
        <f t="shared" ref="HR75" si="393">SUM(HR72:HR74)</f>
        <v>0</v>
      </c>
      <c r="HS75" s="60">
        <f t="shared" ref="HS75" si="394">SUM(HS72:HS74)</f>
        <v>0</v>
      </c>
      <c r="HT75" s="60">
        <f t="shared" ref="HT75" si="395">SUM(HT72:HT74)</f>
        <v>0</v>
      </c>
      <c r="HU75" s="60">
        <f t="shared" ref="HU75" si="396">SUM(HU72:HU74)</f>
        <v>0</v>
      </c>
      <c r="HV75" s="60">
        <f t="shared" ref="HV75" si="397">SUM(HV72:HV74)</f>
        <v>0</v>
      </c>
    </row>
    <row r="76" spans="2:230" s="65" customFormat="1">
      <c r="D76" s="66"/>
      <c r="E76" s="66"/>
      <c r="F76" s="67"/>
      <c r="G76" s="68"/>
      <c r="H76" s="68"/>
      <c r="I76" s="66"/>
      <c r="J76" s="69"/>
      <c r="K76" s="66"/>
      <c r="L76" s="70"/>
      <c r="M76" s="71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71"/>
      <c r="Y76" s="71"/>
      <c r="Z76" s="71"/>
      <c r="AA76" s="71"/>
      <c r="AB76" s="71"/>
      <c r="AC76" s="71"/>
      <c r="AD76" s="71"/>
      <c r="AE76" s="71"/>
      <c r="AF76" s="71"/>
      <c r="AG76" s="71"/>
      <c r="AH76" s="71"/>
      <c r="AI76" s="71"/>
      <c r="AJ76" s="71"/>
      <c r="AK76" s="71"/>
      <c r="AL76" s="71"/>
      <c r="AM76" s="71"/>
      <c r="AN76" s="71"/>
      <c r="AO76" s="71"/>
      <c r="AP76" s="71"/>
      <c r="AQ76" s="71"/>
      <c r="AR76" s="71"/>
      <c r="AS76" s="71"/>
      <c r="AT76" s="71"/>
      <c r="AU76" s="71"/>
      <c r="AV76" s="71"/>
      <c r="AW76" s="71"/>
      <c r="AX76" s="71"/>
      <c r="AY76" s="71"/>
      <c r="AZ76" s="71"/>
      <c r="BA76" s="71"/>
      <c r="BB76" s="71"/>
      <c r="BC76" s="71"/>
      <c r="BD76" s="71"/>
      <c r="BE76" s="71"/>
      <c r="BF76" s="71"/>
      <c r="BG76" s="71"/>
      <c r="BH76" s="71"/>
      <c r="BI76" s="71"/>
      <c r="BJ76" s="71"/>
      <c r="BK76" s="71"/>
      <c r="BL76" s="71"/>
      <c r="BM76" s="71"/>
      <c r="BN76" s="71"/>
      <c r="BO76" s="71"/>
      <c r="BP76" s="71"/>
      <c r="BQ76" s="71"/>
      <c r="BR76" s="71"/>
      <c r="BS76" s="71"/>
      <c r="BT76" s="71"/>
      <c r="BU76" s="71"/>
      <c r="BV76" s="71"/>
      <c r="BW76" s="71"/>
      <c r="BX76" s="71"/>
      <c r="BY76" s="71"/>
      <c r="BZ76" s="71"/>
      <c r="CA76" s="71"/>
      <c r="CB76" s="71"/>
      <c r="CC76" s="71"/>
      <c r="CD76" s="71"/>
      <c r="CE76" s="71"/>
      <c r="CF76" s="71"/>
      <c r="CG76" s="73"/>
      <c r="CH76" s="71"/>
      <c r="CI76" s="71"/>
      <c r="CJ76" s="71"/>
      <c r="CK76" s="71"/>
      <c r="CL76" s="71"/>
      <c r="CM76" s="71"/>
      <c r="CN76" s="71"/>
      <c r="CO76" s="71"/>
      <c r="CP76" s="71"/>
      <c r="CQ76" s="71"/>
      <c r="CR76" s="71"/>
      <c r="CS76" s="71"/>
      <c r="CT76" s="71"/>
      <c r="CU76" s="71"/>
      <c r="CV76" s="71"/>
      <c r="CW76" s="71"/>
      <c r="CX76" s="71"/>
      <c r="CY76" s="71"/>
      <c r="CZ76" s="71"/>
      <c r="DA76" s="71"/>
      <c r="DB76" s="71"/>
      <c r="DC76" s="71"/>
      <c r="DD76" s="71"/>
      <c r="DE76" s="71"/>
      <c r="DF76" s="71"/>
      <c r="DG76" s="71"/>
      <c r="DH76" s="71"/>
      <c r="DI76" s="71"/>
      <c r="DJ76" s="71"/>
      <c r="DK76" s="71"/>
      <c r="DL76" s="71"/>
      <c r="DM76" s="71"/>
      <c r="DN76" s="71"/>
      <c r="DO76" s="71"/>
      <c r="DP76" s="71"/>
      <c r="DQ76" s="71"/>
      <c r="DR76" s="71"/>
      <c r="DS76" s="71"/>
      <c r="DT76" s="71"/>
      <c r="DU76" s="71"/>
      <c r="DV76" s="71"/>
      <c r="DW76" s="71"/>
      <c r="DX76" s="71"/>
      <c r="DY76" s="71"/>
      <c r="DZ76" s="71"/>
      <c r="EA76" s="71"/>
      <c r="EB76" s="71"/>
      <c r="EC76" s="71"/>
      <c r="ED76" s="71"/>
      <c r="EE76" s="71"/>
      <c r="EF76" s="71"/>
      <c r="EG76" s="71"/>
      <c r="EH76" s="71"/>
      <c r="EI76" s="71"/>
      <c r="EJ76" s="71"/>
      <c r="EK76" s="71"/>
      <c r="EL76" s="71"/>
      <c r="EM76" s="71"/>
      <c r="EN76" s="71"/>
      <c r="EO76" s="71"/>
      <c r="EP76" s="71"/>
      <c r="EQ76" s="71"/>
      <c r="ER76" s="71"/>
      <c r="ES76" s="71"/>
      <c r="ET76" s="71"/>
      <c r="EU76" s="71"/>
      <c r="EV76" s="71"/>
      <c r="EW76" s="71"/>
      <c r="EX76" s="71"/>
      <c r="EY76" s="71"/>
      <c r="EZ76" s="71"/>
      <c r="FA76" s="71"/>
      <c r="FB76" s="73"/>
      <c r="FC76" s="71"/>
      <c r="FD76" s="71"/>
      <c r="FE76" s="71"/>
      <c r="FF76" s="71"/>
      <c r="FG76" s="71"/>
      <c r="FH76" s="71"/>
      <c r="FI76" s="71"/>
      <c r="FJ76" s="71"/>
      <c r="FK76" s="71"/>
      <c r="FL76" s="71"/>
      <c r="FM76" s="71"/>
      <c r="FN76" s="71"/>
      <c r="FO76" s="71"/>
      <c r="FP76" s="71"/>
      <c r="FQ76" s="71"/>
      <c r="FR76" s="71"/>
      <c r="FS76" s="71"/>
      <c r="FT76" s="71"/>
      <c r="FU76" s="71"/>
      <c r="FV76" s="71"/>
      <c r="FW76" s="71"/>
      <c r="FX76" s="71"/>
      <c r="FY76" s="71"/>
      <c r="FZ76" s="71"/>
      <c r="GA76" s="71"/>
      <c r="GB76" s="71"/>
      <c r="GC76" s="71"/>
      <c r="GD76" s="71"/>
      <c r="GE76" s="71"/>
      <c r="GF76" s="71"/>
      <c r="GG76" s="71"/>
      <c r="GH76" s="71"/>
      <c r="GI76" s="71"/>
      <c r="GJ76" s="71"/>
      <c r="GK76" s="71"/>
      <c r="GL76" s="71"/>
      <c r="GM76" s="71"/>
      <c r="GN76" s="71"/>
      <c r="GO76" s="71"/>
      <c r="GP76" s="71"/>
      <c r="GQ76" s="71"/>
      <c r="GR76" s="71"/>
      <c r="GS76" s="71"/>
      <c r="GT76" s="71"/>
      <c r="GU76" s="71"/>
      <c r="GV76" s="71"/>
      <c r="GW76" s="71"/>
      <c r="GX76" s="71"/>
      <c r="GY76" s="71"/>
      <c r="GZ76" s="71"/>
      <c r="HA76" s="71"/>
      <c r="HB76" s="71"/>
      <c r="HC76" s="71"/>
      <c r="HD76" s="71"/>
      <c r="HE76" s="71"/>
      <c r="HF76" s="71"/>
      <c r="HG76" s="71"/>
      <c r="HH76" s="71"/>
      <c r="HI76" s="71"/>
      <c r="HJ76" s="71"/>
      <c r="HK76" s="71"/>
      <c r="HL76" s="71"/>
      <c r="HM76" s="71"/>
      <c r="HN76" s="71"/>
      <c r="HO76" s="71"/>
      <c r="HP76" s="71"/>
      <c r="HQ76" s="71"/>
      <c r="HR76" s="71"/>
      <c r="HS76" s="71"/>
      <c r="HT76" s="71"/>
      <c r="HU76" s="71"/>
      <c r="HV76" s="71"/>
    </row>
    <row r="77" spans="2:230" s="65" customFormat="1">
      <c r="D77" s="66"/>
      <c r="E77" s="66"/>
      <c r="F77" s="67"/>
      <c r="G77" s="68"/>
      <c r="H77" s="68"/>
      <c r="I77" s="66"/>
      <c r="J77" s="69"/>
      <c r="K77" s="66"/>
      <c r="L77" s="70"/>
      <c r="M77" s="71"/>
      <c r="N77" s="71"/>
      <c r="O77" s="71"/>
      <c r="P77" s="71"/>
      <c r="Q77" s="71"/>
      <c r="R77" s="71"/>
      <c r="S77" s="71"/>
      <c r="T77" s="71"/>
      <c r="U77" s="71"/>
      <c r="V77" s="71"/>
      <c r="W77" s="71"/>
      <c r="X77" s="71"/>
      <c r="Y77" s="71"/>
      <c r="Z77" s="71"/>
      <c r="AA77" s="71"/>
      <c r="AB77" s="71"/>
      <c r="AC77" s="71"/>
      <c r="AD77" s="71"/>
      <c r="AE77" s="71"/>
      <c r="AF77" s="71"/>
      <c r="AG77" s="71"/>
      <c r="AH77" s="71"/>
      <c r="AI77" s="71"/>
      <c r="AJ77" s="71"/>
      <c r="AK77" s="71"/>
      <c r="AL77" s="71"/>
      <c r="AM77" s="71"/>
      <c r="AN77" s="71"/>
      <c r="AO77" s="71"/>
      <c r="AP77" s="71"/>
      <c r="AQ77" s="71"/>
      <c r="AR77" s="71"/>
      <c r="AS77" s="71"/>
      <c r="AT77" s="71"/>
      <c r="AU77" s="71"/>
      <c r="AV77" s="71"/>
      <c r="AW77" s="71"/>
      <c r="AX77" s="71"/>
      <c r="AY77" s="71"/>
      <c r="AZ77" s="71"/>
      <c r="BA77" s="71"/>
      <c r="BB77" s="71"/>
      <c r="BC77" s="71"/>
      <c r="BD77" s="71"/>
      <c r="BE77" s="71"/>
      <c r="BF77" s="71"/>
      <c r="BG77" s="71"/>
      <c r="BH77" s="71"/>
      <c r="BI77" s="71"/>
      <c r="BJ77" s="71"/>
      <c r="BK77" s="71"/>
      <c r="BL77" s="71"/>
      <c r="BM77" s="71"/>
      <c r="BN77" s="71"/>
      <c r="BO77" s="71"/>
      <c r="BP77" s="71"/>
      <c r="BQ77" s="71"/>
      <c r="BR77" s="71"/>
      <c r="BS77" s="71"/>
      <c r="BT77" s="71"/>
      <c r="BU77" s="71"/>
      <c r="BV77" s="71"/>
      <c r="BW77" s="71"/>
      <c r="BX77" s="71"/>
      <c r="BY77" s="71"/>
      <c r="BZ77" s="71"/>
      <c r="CA77" s="71"/>
      <c r="CB77" s="71"/>
      <c r="CC77" s="71"/>
      <c r="CD77" s="71"/>
      <c r="CE77" s="71"/>
      <c r="CF77" s="71"/>
      <c r="CG77" s="73"/>
      <c r="CH77" s="71"/>
      <c r="CI77" s="71"/>
      <c r="CJ77" s="71"/>
      <c r="CK77" s="71"/>
      <c r="CL77" s="71"/>
      <c r="CM77" s="71"/>
      <c r="CN77" s="71"/>
      <c r="CO77" s="71"/>
      <c r="CP77" s="71"/>
      <c r="CQ77" s="71"/>
      <c r="CR77" s="71"/>
      <c r="CS77" s="71"/>
      <c r="CT77" s="71"/>
      <c r="CU77" s="71"/>
      <c r="CV77" s="71"/>
      <c r="CW77" s="71"/>
      <c r="CX77" s="71"/>
      <c r="CY77" s="71"/>
      <c r="CZ77" s="71"/>
      <c r="DA77" s="71"/>
      <c r="DB77" s="71"/>
      <c r="DC77" s="71"/>
      <c r="DD77" s="71"/>
      <c r="DE77" s="71"/>
      <c r="DF77" s="71"/>
      <c r="DG77" s="71"/>
      <c r="DH77" s="71"/>
      <c r="DI77" s="71"/>
      <c r="DJ77" s="71"/>
      <c r="DK77" s="71"/>
      <c r="DL77" s="71"/>
      <c r="DM77" s="71"/>
      <c r="DN77" s="71"/>
      <c r="DO77" s="71"/>
      <c r="DP77" s="71"/>
      <c r="DQ77" s="71"/>
      <c r="DR77" s="71"/>
      <c r="DS77" s="71"/>
      <c r="DT77" s="71"/>
      <c r="DU77" s="71"/>
      <c r="DV77" s="71"/>
      <c r="DW77" s="71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3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</row>
    <row r="78" spans="2:230" ht="12.75" thickBot="1">
      <c r="B78" s="277" t="s">
        <v>33</v>
      </c>
      <c r="C78" s="281">
        <f>+C75+C70</f>
        <v>186</v>
      </c>
      <c r="D78" s="14"/>
      <c r="E78" s="14"/>
      <c r="F78" s="9"/>
      <c r="G78" s="5"/>
      <c r="J78" s="21"/>
      <c r="L78" s="23"/>
      <c r="M78" s="62">
        <f>+M75+M70</f>
        <v>0</v>
      </c>
      <c r="N78" s="62">
        <f t="shared" ref="N78:BY78" si="398">+N75+N70</f>
        <v>0</v>
      </c>
      <c r="O78" s="62">
        <f t="shared" si="398"/>
        <v>0</v>
      </c>
      <c r="P78" s="62">
        <f t="shared" si="398"/>
        <v>0</v>
      </c>
      <c r="Q78" s="62">
        <f t="shared" si="398"/>
        <v>0</v>
      </c>
      <c r="R78" s="62">
        <f t="shared" si="398"/>
        <v>0</v>
      </c>
      <c r="S78" s="62">
        <f t="shared" si="398"/>
        <v>0</v>
      </c>
      <c r="T78" s="62">
        <f t="shared" si="398"/>
        <v>0</v>
      </c>
      <c r="U78" s="62">
        <f t="shared" si="398"/>
        <v>0</v>
      </c>
      <c r="V78" s="62">
        <f t="shared" si="398"/>
        <v>0</v>
      </c>
      <c r="W78" s="62">
        <f t="shared" si="398"/>
        <v>0</v>
      </c>
      <c r="X78" s="62">
        <f t="shared" si="398"/>
        <v>109</v>
      </c>
      <c r="Y78" s="62">
        <f t="shared" si="398"/>
        <v>0</v>
      </c>
      <c r="Z78" s="62">
        <f t="shared" si="398"/>
        <v>0</v>
      </c>
      <c r="AA78" s="62">
        <f t="shared" si="398"/>
        <v>0</v>
      </c>
      <c r="AB78" s="62">
        <f t="shared" si="398"/>
        <v>0</v>
      </c>
      <c r="AC78" s="62">
        <f t="shared" si="398"/>
        <v>0</v>
      </c>
      <c r="AD78" s="62">
        <f t="shared" si="398"/>
        <v>77</v>
      </c>
      <c r="AE78" s="62">
        <f t="shared" si="398"/>
        <v>0</v>
      </c>
      <c r="AF78" s="62">
        <f t="shared" si="398"/>
        <v>0</v>
      </c>
      <c r="AG78" s="62">
        <f t="shared" si="398"/>
        <v>0</v>
      </c>
      <c r="AH78" s="62">
        <f t="shared" si="398"/>
        <v>0</v>
      </c>
      <c r="AI78" s="62">
        <f t="shared" si="398"/>
        <v>0</v>
      </c>
      <c r="AJ78" s="62">
        <f t="shared" si="398"/>
        <v>0</v>
      </c>
      <c r="AK78" s="62">
        <f t="shared" si="398"/>
        <v>0</v>
      </c>
      <c r="AL78" s="62">
        <f t="shared" si="398"/>
        <v>0</v>
      </c>
      <c r="AM78" s="62">
        <f t="shared" si="398"/>
        <v>0</v>
      </c>
      <c r="AN78" s="62">
        <f t="shared" si="398"/>
        <v>0</v>
      </c>
      <c r="AO78" s="62">
        <f t="shared" si="398"/>
        <v>0</v>
      </c>
      <c r="AP78" s="62">
        <f t="shared" si="398"/>
        <v>0</v>
      </c>
      <c r="AQ78" s="62">
        <f t="shared" si="398"/>
        <v>0</v>
      </c>
      <c r="AR78" s="62">
        <f t="shared" si="398"/>
        <v>0</v>
      </c>
      <c r="AS78" s="62">
        <f t="shared" si="398"/>
        <v>0</v>
      </c>
      <c r="AT78" s="62">
        <f t="shared" si="398"/>
        <v>0</v>
      </c>
      <c r="AU78" s="62">
        <f t="shared" si="398"/>
        <v>0</v>
      </c>
      <c r="AV78" s="62">
        <f t="shared" si="398"/>
        <v>0</v>
      </c>
      <c r="AW78" s="62">
        <f t="shared" si="398"/>
        <v>0</v>
      </c>
      <c r="AX78" s="62">
        <f t="shared" si="398"/>
        <v>0</v>
      </c>
      <c r="AY78" s="62">
        <f t="shared" si="398"/>
        <v>0</v>
      </c>
      <c r="AZ78" s="62">
        <f t="shared" si="398"/>
        <v>0</v>
      </c>
      <c r="BA78" s="62">
        <f t="shared" si="398"/>
        <v>0</v>
      </c>
      <c r="BB78" s="62">
        <f t="shared" si="398"/>
        <v>0</v>
      </c>
      <c r="BC78" s="62">
        <f t="shared" si="398"/>
        <v>0</v>
      </c>
      <c r="BD78" s="62">
        <f t="shared" si="398"/>
        <v>0</v>
      </c>
      <c r="BE78" s="62">
        <f t="shared" si="398"/>
        <v>0</v>
      </c>
      <c r="BF78" s="62">
        <f t="shared" si="398"/>
        <v>0</v>
      </c>
      <c r="BG78" s="62">
        <f t="shared" si="398"/>
        <v>0</v>
      </c>
      <c r="BH78" s="62">
        <f t="shared" si="398"/>
        <v>0</v>
      </c>
      <c r="BI78" s="62">
        <f t="shared" si="398"/>
        <v>0</v>
      </c>
      <c r="BJ78" s="62">
        <f t="shared" si="398"/>
        <v>0</v>
      </c>
      <c r="BK78" s="62">
        <f t="shared" si="398"/>
        <v>0</v>
      </c>
      <c r="BL78" s="62">
        <f t="shared" si="398"/>
        <v>0</v>
      </c>
      <c r="BM78" s="62">
        <f t="shared" si="398"/>
        <v>0</v>
      </c>
      <c r="BN78" s="62">
        <f t="shared" si="398"/>
        <v>0</v>
      </c>
      <c r="BO78" s="62">
        <f t="shared" si="398"/>
        <v>0</v>
      </c>
      <c r="BP78" s="62">
        <f t="shared" si="398"/>
        <v>0</v>
      </c>
      <c r="BQ78" s="62">
        <f t="shared" si="398"/>
        <v>0</v>
      </c>
      <c r="BR78" s="62">
        <f t="shared" si="398"/>
        <v>0</v>
      </c>
      <c r="BS78" s="62">
        <f t="shared" si="398"/>
        <v>0</v>
      </c>
      <c r="BT78" s="62">
        <f t="shared" si="398"/>
        <v>0</v>
      </c>
      <c r="BU78" s="62">
        <f t="shared" si="398"/>
        <v>0</v>
      </c>
      <c r="BV78" s="62">
        <f t="shared" si="398"/>
        <v>0</v>
      </c>
      <c r="BW78" s="62">
        <f t="shared" si="398"/>
        <v>0</v>
      </c>
      <c r="BX78" s="62">
        <f t="shared" si="398"/>
        <v>0</v>
      </c>
      <c r="BY78" s="62">
        <f t="shared" si="398"/>
        <v>0</v>
      </c>
      <c r="BZ78" s="62">
        <f t="shared" ref="BZ78:CF78" si="399">+BZ75+BZ70</f>
        <v>0</v>
      </c>
      <c r="CA78" s="62">
        <f t="shared" si="399"/>
        <v>0</v>
      </c>
      <c r="CB78" s="62">
        <f t="shared" si="399"/>
        <v>0</v>
      </c>
      <c r="CC78" s="62">
        <f t="shared" si="399"/>
        <v>0</v>
      </c>
      <c r="CD78" s="62">
        <f t="shared" si="399"/>
        <v>0</v>
      </c>
      <c r="CE78" s="62">
        <f t="shared" si="399"/>
        <v>0</v>
      </c>
      <c r="CF78" s="62">
        <f t="shared" si="399"/>
        <v>0</v>
      </c>
      <c r="CG78" s="23"/>
      <c r="CH78" s="63"/>
      <c r="CI78" s="63"/>
      <c r="CJ78" s="63"/>
      <c r="CK78" s="63"/>
      <c r="CL78" s="63"/>
      <c r="CM78" s="63"/>
      <c r="CN78" s="63"/>
      <c r="CO78" s="63"/>
      <c r="CP78" s="63"/>
      <c r="CQ78" s="63"/>
      <c r="CR78" s="63"/>
      <c r="CS78" s="63"/>
      <c r="CT78" s="63"/>
      <c r="CU78" s="63"/>
      <c r="CV78" s="63"/>
      <c r="CW78" s="63"/>
      <c r="CX78" s="63"/>
      <c r="CY78" s="63"/>
      <c r="CZ78" s="63"/>
      <c r="DA78" s="63"/>
      <c r="DB78" s="63"/>
      <c r="DC78" s="63"/>
      <c r="DD78" s="63"/>
      <c r="DE78" s="63"/>
      <c r="DF78" s="63"/>
      <c r="DG78" s="63"/>
      <c r="DH78" s="63"/>
      <c r="DI78" s="63"/>
      <c r="DJ78" s="63"/>
      <c r="DK78" s="63"/>
      <c r="DL78" s="63"/>
      <c r="DM78" s="63"/>
      <c r="DN78" s="63"/>
      <c r="DO78" s="63"/>
      <c r="DP78" s="63"/>
      <c r="DQ78" s="63"/>
      <c r="DR78" s="63"/>
      <c r="DS78" s="63"/>
      <c r="DT78" s="63"/>
      <c r="DU78" s="63"/>
      <c r="DV78" s="63"/>
      <c r="DW78" s="63"/>
      <c r="DX78" s="63"/>
      <c r="DY78" s="63"/>
      <c r="DZ78" s="63"/>
      <c r="EA78" s="63"/>
      <c r="EB78" s="63"/>
      <c r="EC78" s="63"/>
      <c r="ED78" s="63"/>
      <c r="EE78" s="63"/>
      <c r="EF78" s="63"/>
      <c r="EG78" s="63"/>
      <c r="EH78" s="63"/>
      <c r="EI78" s="63"/>
      <c r="EJ78" s="63"/>
      <c r="EK78" s="63"/>
      <c r="EL78" s="63"/>
      <c r="EM78" s="63"/>
      <c r="EN78" s="63"/>
      <c r="EO78" s="63"/>
      <c r="EP78" s="63"/>
      <c r="EQ78" s="63"/>
      <c r="ER78" s="63"/>
      <c r="ES78" s="63"/>
      <c r="ET78" s="63"/>
      <c r="EU78" s="63"/>
      <c r="EV78" s="63"/>
      <c r="EW78" s="63"/>
      <c r="EX78" s="63"/>
      <c r="EY78" s="63"/>
      <c r="EZ78" s="63"/>
      <c r="FA78" s="63"/>
      <c r="FB78" s="23"/>
      <c r="FC78" s="64">
        <f>+FC70+FC75</f>
        <v>0</v>
      </c>
      <c r="FD78" s="64">
        <f t="shared" ref="FD78:HO78" si="400">+FD70+FD75</f>
        <v>0</v>
      </c>
      <c r="FE78" s="64">
        <f t="shared" si="400"/>
        <v>0</v>
      </c>
      <c r="FF78" s="64">
        <f t="shared" si="400"/>
        <v>0</v>
      </c>
      <c r="FG78" s="64">
        <f t="shared" si="400"/>
        <v>0</v>
      </c>
      <c r="FH78" s="64">
        <f t="shared" si="400"/>
        <v>0</v>
      </c>
      <c r="FI78" s="64">
        <f t="shared" si="400"/>
        <v>0</v>
      </c>
      <c r="FJ78" s="64">
        <f t="shared" si="400"/>
        <v>0</v>
      </c>
      <c r="FK78" s="64">
        <f t="shared" si="400"/>
        <v>0</v>
      </c>
      <c r="FL78" s="64">
        <f t="shared" si="400"/>
        <v>0</v>
      </c>
      <c r="FM78" s="64">
        <f t="shared" si="400"/>
        <v>0</v>
      </c>
      <c r="FN78" s="64">
        <f t="shared" si="400"/>
        <v>0</v>
      </c>
      <c r="FO78" s="64">
        <f t="shared" si="400"/>
        <v>1.8166666666666667</v>
      </c>
      <c r="FP78" s="64">
        <f t="shared" si="400"/>
        <v>1.8166666666666667</v>
      </c>
      <c r="FQ78" s="64">
        <f t="shared" si="400"/>
        <v>1.8166666666666667</v>
      </c>
      <c r="FR78" s="64">
        <f t="shared" si="400"/>
        <v>1.8166666666666667</v>
      </c>
      <c r="FS78" s="64">
        <f t="shared" si="400"/>
        <v>1.8166666666666667</v>
      </c>
      <c r="FT78" s="64">
        <f t="shared" si="400"/>
        <v>1.8166666666666667</v>
      </c>
      <c r="FU78" s="64">
        <f t="shared" si="400"/>
        <v>3.1</v>
      </c>
      <c r="FV78" s="64">
        <f t="shared" si="400"/>
        <v>3.1</v>
      </c>
      <c r="FW78" s="64">
        <f t="shared" si="400"/>
        <v>3.1</v>
      </c>
      <c r="FX78" s="64">
        <f t="shared" si="400"/>
        <v>3.1</v>
      </c>
      <c r="FY78" s="64">
        <f t="shared" si="400"/>
        <v>3.1</v>
      </c>
      <c r="FZ78" s="64">
        <f t="shared" si="400"/>
        <v>3.1</v>
      </c>
      <c r="GA78" s="64">
        <f t="shared" si="400"/>
        <v>3.1</v>
      </c>
      <c r="GB78" s="64">
        <f t="shared" si="400"/>
        <v>3.1</v>
      </c>
      <c r="GC78" s="64">
        <f t="shared" si="400"/>
        <v>3.1</v>
      </c>
      <c r="GD78" s="64">
        <f t="shared" si="400"/>
        <v>3.1</v>
      </c>
      <c r="GE78" s="64">
        <f t="shared" si="400"/>
        <v>3.1</v>
      </c>
      <c r="GF78" s="64">
        <f t="shared" si="400"/>
        <v>3.1</v>
      </c>
      <c r="GG78" s="64">
        <f t="shared" si="400"/>
        <v>3.1</v>
      </c>
      <c r="GH78" s="64">
        <f t="shared" si="400"/>
        <v>3.1</v>
      </c>
      <c r="GI78" s="64">
        <f t="shared" si="400"/>
        <v>3.1</v>
      </c>
      <c r="GJ78" s="64">
        <f t="shared" si="400"/>
        <v>3.1</v>
      </c>
      <c r="GK78" s="64">
        <f t="shared" si="400"/>
        <v>3.1</v>
      </c>
      <c r="GL78" s="64">
        <f t="shared" si="400"/>
        <v>3.1</v>
      </c>
      <c r="GM78" s="64">
        <f t="shared" si="400"/>
        <v>3.1</v>
      </c>
      <c r="GN78" s="64">
        <f t="shared" si="400"/>
        <v>3.1</v>
      </c>
      <c r="GO78" s="64">
        <f t="shared" si="400"/>
        <v>3.1</v>
      </c>
      <c r="GP78" s="64">
        <f t="shared" si="400"/>
        <v>3.1</v>
      </c>
      <c r="GQ78" s="64">
        <f t="shared" si="400"/>
        <v>3.1</v>
      </c>
      <c r="GR78" s="64">
        <f t="shared" si="400"/>
        <v>3.1</v>
      </c>
      <c r="GS78" s="64">
        <f t="shared" si="400"/>
        <v>3.1</v>
      </c>
      <c r="GT78" s="64">
        <f t="shared" si="400"/>
        <v>3.1</v>
      </c>
      <c r="GU78" s="64">
        <f t="shared" si="400"/>
        <v>3.1</v>
      </c>
      <c r="GV78" s="64">
        <f t="shared" si="400"/>
        <v>3.1</v>
      </c>
      <c r="GW78" s="64">
        <f t="shared" si="400"/>
        <v>3.1</v>
      </c>
      <c r="GX78" s="64">
        <f t="shared" si="400"/>
        <v>3.1</v>
      </c>
      <c r="GY78" s="64">
        <f t="shared" si="400"/>
        <v>3.1</v>
      </c>
      <c r="GZ78" s="64">
        <f t="shared" si="400"/>
        <v>3.1</v>
      </c>
      <c r="HA78" s="64">
        <f t="shared" si="400"/>
        <v>3.1</v>
      </c>
      <c r="HB78" s="64">
        <f t="shared" si="400"/>
        <v>3.1</v>
      </c>
      <c r="HC78" s="64">
        <f t="shared" si="400"/>
        <v>3.1</v>
      </c>
      <c r="HD78" s="64">
        <f t="shared" si="400"/>
        <v>3.1</v>
      </c>
      <c r="HE78" s="64">
        <f t="shared" si="400"/>
        <v>3.1</v>
      </c>
      <c r="HF78" s="64">
        <f t="shared" si="400"/>
        <v>3.1</v>
      </c>
      <c r="HG78" s="64">
        <f t="shared" si="400"/>
        <v>3.1</v>
      </c>
      <c r="HH78" s="64">
        <f t="shared" si="400"/>
        <v>3.1</v>
      </c>
      <c r="HI78" s="64">
        <f t="shared" si="400"/>
        <v>3.1</v>
      </c>
      <c r="HJ78" s="64">
        <f t="shared" si="400"/>
        <v>3.1</v>
      </c>
      <c r="HK78" s="64">
        <f t="shared" si="400"/>
        <v>3.1</v>
      </c>
      <c r="HL78" s="64">
        <f t="shared" si="400"/>
        <v>3.1</v>
      </c>
      <c r="HM78" s="64">
        <f t="shared" si="400"/>
        <v>3.1</v>
      </c>
      <c r="HN78" s="64">
        <f t="shared" si="400"/>
        <v>3.1</v>
      </c>
      <c r="HO78" s="64">
        <f t="shared" si="400"/>
        <v>3.1</v>
      </c>
      <c r="HP78" s="64">
        <f t="shared" ref="HP78:HV78" si="401">+HP70+HP75</f>
        <v>3.1</v>
      </c>
      <c r="HQ78" s="64">
        <f t="shared" si="401"/>
        <v>3.1</v>
      </c>
      <c r="HR78" s="64">
        <f t="shared" si="401"/>
        <v>3.1</v>
      </c>
      <c r="HS78" s="64">
        <f t="shared" si="401"/>
        <v>3.1</v>
      </c>
      <c r="HT78" s="64">
        <f t="shared" si="401"/>
        <v>3.1</v>
      </c>
      <c r="HU78" s="64">
        <f t="shared" si="401"/>
        <v>3.1</v>
      </c>
      <c r="HV78" s="64">
        <f t="shared" si="401"/>
        <v>3.1</v>
      </c>
    </row>
    <row r="79" spans="2:230" s="65" customFormat="1">
      <c r="D79" s="66"/>
      <c r="E79" s="66"/>
      <c r="F79" s="67"/>
      <c r="J79" s="69"/>
      <c r="L79" s="7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  <c r="AI79" s="72"/>
      <c r="AJ79" s="72"/>
      <c r="AK79" s="72"/>
      <c r="AL79" s="72"/>
      <c r="AM79" s="72"/>
      <c r="AN79" s="72"/>
      <c r="AO79" s="72"/>
      <c r="AP79" s="72"/>
      <c r="AQ79" s="72"/>
      <c r="AR79" s="72"/>
      <c r="AS79" s="72"/>
      <c r="AT79" s="72"/>
      <c r="AU79" s="72"/>
      <c r="AV79" s="72"/>
      <c r="AW79" s="72"/>
      <c r="AX79" s="72"/>
      <c r="AY79" s="72"/>
      <c r="AZ79" s="72"/>
      <c r="BA79" s="72"/>
      <c r="BB79" s="72"/>
      <c r="BC79" s="72"/>
      <c r="BD79" s="72"/>
      <c r="BE79" s="72"/>
      <c r="BF79" s="72"/>
      <c r="BG79" s="72"/>
      <c r="BH79" s="72"/>
      <c r="BI79" s="72"/>
      <c r="BJ79" s="72"/>
      <c r="BK79" s="72"/>
      <c r="BL79" s="72"/>
      <c r="BM79" s="72"/>
      <c r="BN79" s="72"/>
      <c r="BO79" s="72"/>
      <c r="BP79" s="72"/>
      <c r="BQ79" s="72"/>
      <c r="BR79" s="72"/>
      <c r="BS79" s="72"/>
      <c r="BT79" s="72"/>
      <c r="BU79" s="72"/>
      <c r="BV79" s="72"/>
      <c r="BW79" s="72"/>
      <c r="BX79" s="72"/>
      <c r="BY79" s="72"/>
      <c r="BZ79" s="72"/>
      <c r="CA79" s="72"/>
      <c r="CB79" s="72"/>
      <c r="CC79" s="72"/>
      <c r="CD79" s="72"/>
      <c r="CE79" s="72"/>
      <c r="CF79" s="72"/>
      <c r="CG79" s="73"/>
      <c r="CH79" s="72"/>
      <c r="CI79" s="72"/>
      <c r="CJ79" s="72"/>
      <c r="CK79" s="72"/>
      <c r="CL79" s="72"/>
      <c r="CM79" s="72"/>
      <c r="CN79" s="72"/>
      <c r="CO79" s="72"/>
      <c r="CP79" s="72"/>
      <c r="CQ79" s="72"/>
      <c r="CR79" s="72"/>
      <c r="CS79" s="72"/>
      <c r="CT79" s="72"/>
      <c r="CU79" s="72"/>
      <c r="CV79" s="72"/>
      <c r="CW79" s="72"/>
      <c r="CX79" s="72"/>
      <c r="CY79" s="72"/>
      <c r="CZ79" s="72"/>
      <c r="DA79" s="72"/>
      <c r="DB79" s="72"/>
      <c r="DC79" s="72"/>
      <c r="DD79" s="72"/>
      <c r="DE79" s="72"/>
      <c r="DF79" s="72"/>
      <c r="DG79" s="72"/>
      <c r="DH79" s="72"/>
      <c r="DI79" s="72"/>
      <c r="DJ79" s="72"/>
      <c r="DK79" s="72"/>
      <c r="DL79" s="72"/>
      <c r="DM79" s="72"/>
      <c r="DN79" s="72"/>
      <c r="DO79" s="72"/>
      <c r="DP79" s="72"/>
      <c r="DQ79" s="72"/>
      <c r="DR79" s="72"/>
      <c r="DS79" s="72"/>
      <c r="DT79" s="72"/>
      <c r="DU79" s="72"/>
      <c r="DV79" s="72"/>
      <c r="DW79" s="72"/>
      <c r="DX79" s="72"/>
      <c r="DY79" s="72"/>
      <c r="DZ79" s="72"/>
      <c r="EA79" s="72"/>
      <c r="EB79" s="72"/>
      <c r="EC79" s="72"/>
      <c r="ED79" s="72"/>
      <c r="EE79" s="72"/>
      <c r="EF79" s="72"/>
      <c r="EG79" s="72"/>
      <c r="EH79" s="72"/>
      <c r="EI79" s="72"/>
      <c r="EJ79" s="72"/>
      <c r="EK79" s="72"/>
      <c r="EL79" s="72"/>
      <c r="EM79" s="72"/>
      <c r="EN79" s="72"/>
      <c r="EO79" s="72"/>
      <c r="EP79" s="72"/>
      <c r="EQ79" s="72"/>
      <c r="ER79" s="72"/>
      <c r="ES79" s="72"/>
      <c r="ET79" s="72"/>
      <c r="EU79" s="72"/>
      <c r="EV79" s="72"/>
      <c r="EW79" s="72"/>
      <c r="EX79" s="72"/>
      <c r="EY79" s="72"/>
      <c r="EZ79" s="72"/>
      <c r="FA79" s="72"/>
      <c r="FB79" s="73"/>
      <c r="FC79" s="72"/>
      <c r="FD79" s="72"/>
      <c r="FE79" s="72"/>
      <c r="FF79" s="72"/>
      <c r="FG79" s="72"/>
      <c r="FH79" s="72"/>
      <c r="FI79" s="72"/>
      <c r="FJ79" s="72"/>
      <c r="FK79" s="72"/>
      <c r="FL79" s="72"/>
      <c r="FM79" s="72"/>
      <c r="FN79" s="72"/>
      <c r="FO79" s="72"/>
      <c r="FP79" s="72"/>
      <c r="FQ79" s="72"/>
      <c r="FR79" s="72"/>
      <c r="FS79" s="72"/>
      <c r="FT79" s="72"/>
      <c r="FU79" s="72"/>
      <c r="FV79" s="72"/>
      <c r="FW79" s="72"/>
      <c r="FX79" s="72"/>
      <c r="FY79" s="72"/>
      <c r="FZ79" s="72"/>
      <c r="GA79" s="72"/>
      <c r="GB79" s="72"/>
      <c r="GC79" s="72"/>
      <c r="GD79" s="72"/>
      <c r="GE79" s="72"/>
      <c r="GF79" s="72"/>
      <c r="GG79" s="72"/>
      <c r="GH79" s="72"/>
      <c r="GI79" s="72"/>
      <c r="GJ79" s="72"/>
      <c r="GK79" s="72"/>
      <c r="GL79" s="72"/>
      <c r="GM79" s="72"/>
      <c r="GN79" s="72"/>
      <c r="GO79" s="72"/>
      <c r="GP79" s="72"/>
      <c r="GQ79" s="72"/>
      <c r="GR79" s="72"/>
      <c r="GS79" s="72"/>
      <c r="GT79" s="72"/>
      <c r="GU79" s="72"/>
      <c r="GV79" s="72"/>
      <c r="GW79" s="72"/>
      <c r="GX79" s="72"/>
      <c r="GY79" s="72"/>
      <c r="GZ79" s="72"/>
      <c r="HA79" s="72"/>
      <c r="HB79" s="72"/>
      <c r="HC79" s="72"/>
      <c r="HD79" s="72"/>
      <c r="HE79" s="72"/>
      <c r="HF79" s="72"/>
      <c r="HG79" s="72"/>
      <c r="HH79" s="72"/>
      <c r="HI79" s="72"/>
      <c r="HJ79" s="72"/>
      <c r="HK79" s="72"/>
      <c r="HL79" s="72"/>
      <c r="HM79" s="72"/>
      <c r="HN79" s="72"/>
      <c r="HO79" s="72"/>
      <c r="HP79" s="72"/>
      <c r="HQ79" s="72"/>
      <c r="HR79" s="72"/>
      <c r="HS79" s="72"/>
      <c r="HT79" s="72"/>
      <c r="HU79" s="72"/>
      <c r="HV79" s="72"/>
    </row>
    <row r="80" spans="2:230" s="65" customFormat="1">
      <c r="B80" s="24" t="s">
        <v>36</v>
      </c>
      <c r="D80" s="66"/>
      <c r="E80" s="66"/>
      <c r="F80" s="67"/>
      <c r="J80" s="69"/>
      <c r="L80" s="7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72"/>
      <c r="AS80" s="72"/>
      <c r="AT80" s="72"/>
      <c r="AU80" s="72"/>
      <c r="AV80" s="72"/>
      <c r="AW80" s="72"/>
      <c r="AX80" s="72"/>
      <c r="AY80" s="72"/>
      <c r="AZ80" s="72"/>
      <c r="BA80" s="72"/>
      <c r="BB80" s="72"/>
      <c r="BC80" s="72"/>
      <c r="BD80" s="72"/>
      <c r="BE80" s="72"/>
      <c r="BF80" s="72"/>
      <c r="BG80" s="72"/>
      <c r="BH80" s="72"/>
      <c r="BI80" s="72"/>
      <c r="BJ80" s="72"/>
      <c r="BK80" s="72"/>
      <c r="BL80" s="72"/>
      <c r="BM80" s="72"/>
      <c r="BN80" s="72"/>
      <c r="BO80" s="72"/>
      <c r="BP80" s="72"/>
      <c r="BQ80" s="72"/>
      <c r="BR80" s="72"/>
      <c r="BS80" s="72"/>
      <c r="BT80" s="72"/>
      <c r="BU80" s="72"/>
      <c r="BV80" s="72"/>
      <c r="BW80" s="72"/>
      <c r="BX80" s="72"/>
      <c r="BY80" s="72"/>
      <c r="BZ80" s="72"/>
      <c r="CA80" s="72"/>
      <c r="CB80" s="72"/>
      <c r="CC80" s="72"/>
      <c r="CD80" s="72"/>
      <c r="CE80" s="72"/>
      <c r="CF80" s="72"/>
      <c r="CG80" s="73"/>
      <c r="CH80" s="72"/>
      <c r="CI80" s="72"/>
      <c r="CJ80" s="72"/>
      <c r="CK80" s="72"/>
      <c r="CL80" s="72"/>
      <c r="CM80" s="72"/>
      <c r="CN80" s="72"/>
      <c r="CO80" s="72"/>
      <c r="CP80" s="72"/>
      <c r="CQ80" s="72"/>
      <c r="CR80" s="72"/>
      <c r="CS80" s="72"/>
      <c r="CT80" s="72"/>
      <c r="CU80" s="72"/>
      <c r="CV80" s="72"/>
      <c r="CW80" s="72"/>
      <c r="CX80" s="72"/>
      <c r="CY80" s="72"/>
      <c r="CZ80" s="72"/>
      <c r="DA80" s="72"/>
      <c r="DB80" s="72"/>
      <c r="DC80" s="72"/>
      <c r="DD80" s="72"/>
      <c r="DE80" s="72"/>
      <c r="DF80" s="72"/>
      <c r="DG80" s="72"/>
      <c r="DH80" s="72"/>
      <c r="DI80" s="72"/>
      <c r="DJ80" s="72"/>
      <c r="DK80" s="72"/>
      <c r="DL80" s="72"/>
      <c r="DM80" s="72"/>
      <c r="DN80" s="72"/>
      <c r="DO80" s="72"/>
      <c r="DP80" s="72"/>
      <c r="DQ80" s="72"/>
      <c r="DR80" s="72"/>
      <c r="DS80" s="72"/>
      <c r="DT80" s="72"/>
      <c r="DU80" s="72"/>
      <c r="DV80" s="72"/>
      <c r="DW80" s="72"/>
      <c r="DX80" s="72"/>
      <c r="DY80" s="72"/>
      <c r="DZ80" s="72"/>
      <c r="EA80" s="72"/>
      <c r="EB80" s="72"/>
      <c r="EC80" s="72"/>
      <c r="ED80" s="72"/>
      <c r="EE80" s="72"/>
      <c r="EF80" s="72"/>
      <c r="EG80" s="72"/>
      <c r="EH80" s="72"/>
      <c r="EI80" s="72"/>
      <c r="EJ80" s="72"/>
      <c r="EK80" s="72"/>
      <c r="EL80" s="72"/>
      <c r="EM80" s="72"/>
      <c r="EN80" s="72"/>
      <c r="EO80" s="72"/>
      <c r="EP80" s="72"/>
      <c r="EQ80" s="72"/>
      <c r="ER80" s="72"/>
      <c r="ES80" s="72"/>
      <c r="ET80" s="72"/>
      <c r="EU80" s="72"/>
      <c r="EV80" s="72"/>
      <c r="EW80" s="72"/>
      <c r="EX80" s="72"/>
      <c r="EY80" s="72"/>
      <c r="EZ80" s="72"/>
      <c r="FA80" s="72"/>
      <c r="FB80" s="73"/>
      <c r="FC80" s="72"/>
      <c r="FD80" s="72"/>
      <c r="FE80" s="72"/>
      <c r="FF80" s="72"/>
      <c r="FG80" s="72"/>
      <c r="FH80" s="72"/>
      <c r="FI80" s="72"/>
      <c r="FJ80" s="72"/>
      <c r="FK80" s="72"/>
      <c r="FL80" s="72"/>
      <c r="FM80" s="72"/>
      <c r="FN80" s="72"/>
      <c r="FO80" s="72"/>
      <c r="FP80" s="72"/>
      <c r="FQ80" s="72"/>
      <c r="FR80" s="72"/>
      <c r="FS80" s="72"/>
      <c r="FT80" s="72"/>
      <c r="FU80" s="72"/>
      <c r="FV80" s="72"/>
      <c r="FW80" s="72"/>
      <c r="FX80" s="72"/>
      <c r="FY80" s="72"/>
      <c r="FZ80" s="72"/>
      <c r="GA80" s="72"/>
      <c r="GB80" s="72"/>
      <c r="GC80" s="72"/>
      <c r="GD80" s="72"/>
      <c r="GE80" s="72"/>
      <c r="GF80" s="72"/>
      <c r="GG80" s="72"/>
      <c r="GH80" s="72"/>
      <c r="GI80" s="72"/>
      <c r="GJ80" s="72"/>
      <c r="GK80" s="72"/>
      <c r="GL80" s="72"/>
      <c r="GM80" s="72"/>
      <c r="GN80" s="72"/>
      <c r="GO80" s="72"/>
      <c r="GP80" s="72"/>
      <c r="GQ80" s="72"/>
      <c r="GR80" s="72"/>
      <c r="GS80" s="72"/>
      <c r="GT80" s="72"/>
      <c r="GU80" s="72"/>
      <c r="GV80" s="72"/>
      <c r="GW80" s="72"/>
      <c r="GX80" s="72"/>
      <c r="GY80" s="72"/>
      <c r="GZ80" s="72"/>
      <c r="HA80" s="72"/>
      <c r="HB80" s="72"/>
      <c r="HC80" s="72"/>
      <c r="HD80" s="72"/>
      <c r="HE80" s="72"/>
      <c r="HF80" s="72"/>
      <c r="HG80" s="72"/>
      <c r="HH80" s="72"/>
      <c r="HI80" s="72"/>
      <c r="HJ80" s="72"/>
      <c r="HK80" s="72"/>
      <c r="HL80" s="72"/>
      <c r="HM80" s="72"/>
      <c r="HN80" s="72"/>
      <c r="HO80" s="72"/>
      <c r="HP80" s="72"/>
      <c r="HQ80" s="72"/>
      <c r="HR80" s="72"/>
      <c r="HS80" s="72"/>
      <c r="HT80" s="72"/>
      <c r="HU80" s="72"/>
      <c r="HV80" s="72"/>
    </row>
    <row r="81" spans="1:230" ht="15">
      <c r="A81" s="23"/>
      <c r="B81" s="24"/>
      <c r="C81" s="54"/>
      <c r="D81" s="14"/>
      <c r="E81" s="14"/>
      <c r="F81" s="9"/>
      <c r="G81" s="5"/>
      <c r="J81" s="21"/>
      <c r="L81" s="23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  <c r="AA81" s="74"/>
      <c r="AB81" s="74"/>
      <c r="AC81" s="74"/>
      <c r="AD81" s="74"/>
      <c r="AE81" s="74"/>
      <c r="AF81" s="74"/>
      <c r="AG81" s="74"/>
      <c r="AH81" s="74"/>
      <c r="AI81" s="74"/>
      <c r="AJ81" s="74"/>
      <c r="AK81" s="74"/>
      <c r="AL81" s="74"/>
      <c r="AM81" s="74"/>
      <c r="AN81" s="74"/>
      <c r="AO81" s="74"/>
      <c r="AP81" s="74"/>
      <c r="AQ81" s="74"/>
      <c r="AR81" s="74"/>
      <c r="AS81" s="74"/>
      <c r="AT81" s="74"/>
      <c r="AU81" s="74"/>
      <c r="AV81" s="74"/>
      <c r="AW81" s="74"/>
      <c r="AX81" s="74"/>
      <c r="AY81" s="74"/>
      <c r="AZ81" s="74"/>
      <c r="BA81" s="74"/>
      <c r="BB81" s="74"/>
      <c r="BC81" s="74"/>
      <c r="BD81" s="74"/>
      <c r="BE81" s="74"/>
      <c r="BF81" s="74"/>
      <c r="BG81" s="74"/>
      <c r="BH81" s="74"/>
      <c r="BI81" s="74"/>
      <c r="BJ81" s="74"/>
      <c r="BK81" s="74"/>
      <c r="BL81" s="74"/>
      <c r="BM81" s="74"/>
      <c r="BN81" s="74"/>
      <c r="BO81" s="74"/>
      <c r="BP81" s="74"/>
      <c r="BQ81" s="74"/>
      <c r="BR81" s="74"/>
      <c r="BS81" s="74"/>
      <c r="BT81" s="74"/>
      <c r="BU81" s="74"/>
      <c r="BV81" s="74"/>
      <c r="BW81" s="74"/>
      <c r="BX81" s="74"/>
      <c r="BY81" s="74"/>
      <c r="BZ81" s="74"/>
      <c r="CA81" s="74"/>
      <c r="CB81" s="74"/>
      <c r="CC81" s="74"/>
      <c r="CD81" s="74"/>
      <c r="CE81" s="74"/>
      <c r="CF81" s="74"/>
      <c r="CG81" s="23"/>
      <c r="CH81" s="77"/>
      <c r="CI81" s="77"/>
      <c r="CJ81" s="77"/>
      <c r="CK81" s="77"/>
      <c r="CL81" s="77"/>
      <c r="CM81" s="77"/>
      <c r="CN81" s="77"/>
      <c r="CO81" s="77"/>
      <c r="CP81" s="77"/>
      <c r="CQ81" s="77"/>
      <c r="CR81" s="77"/>
      <c r="CS81" s="77"/>
      <c r="CT81" s="77"/>
      <c r="CU81" s="77"/>
      <c r="CV81" s="77"/>
      <c r="CW81" s="77"/>
      <c r="CX81" s="77"/>
      <c r="CY81" s="77"/>
      <c r="CZ81" s="77"/>
      <c r="DA81" s="77"/>
      <c r="DB81" s="77"/>
      <c r="DC81" s="77"/>
      <c r="DD81" s="77"/>
      <c r="DE81" s="77"/>
      <c r="DF81" s="77"/>
      <c r="DG81" s="77"/>
      <c r="DH81" s="77"/>
      <c r="DI81" s="77"/>
      <c r="DJ81" s="77"/>
      <c r="DK81" s="77"/>
      <c r="DL81" s="77"/>
      <c r="DM81" s="77"/>
      <c r="DN81" s="77"/>
      <c r="DO81" s="77"/>
      <c r="DP81" s="77"/>
      <c r="DQ81" s="77"/>
      <c r="DR81" s="77"/>
      <c r="DS81" s="77"/>
      <c r="DT81" s="77"/>
      <c r="DU81" s="77"/>
      <c r="DV81" s="77"/>
      <c r="DW81" s="77"/>
      <c r="DX81" s="77"/>
      <c r="DY81" s="77"/>
      <c r="DZ81" s="77"/>
      <c r="EA81" s="77"/>
      <c r="EB81" s="77"/>
      <c r="EC81" s="77"/>
      <c r="ED81" s="77"/>
      <c r="EE81" s="77"/>
      <c r="EF81" s="77"/>
      <c r="EG81" s="77"/>
      <c r="EH81" s="77"/>
      <c r="EI81" s="77"/>
      <c r="EJ81" s="77"/>
      <c r="EK81" s="77"/>
      <c r="EL81" s="77"/>
      <c r="EM81" s="77"/>
      <c r="EN81" s="77"/>
      <c r="EO81" s="77"/>
      <c r="EP81" s="77"/>
      <c r="EQ81" s="77"/>
      <c r="ER81" s="77"/>
      <c r="ES81" s="77"/>
      <c r="ET81" s="77"/>
      <c r="EU81" s="77"/>
      <c r="EV81" s="77"/>
      <c r="EW81" s="77"/>
      <c r="EX81" s="77"/>
      <c r="EY81" s="77"/>
      <c r="EZ81" s="77"/>
      <c r="FA81" s="23"/>
      <c r="FB81" s="23"/>
      <c r="FC81" s="76"/>
      <c r="FD81" s="76"/>
      <c r="FE81" s="76"/>
      <c r="FF81" s="76"/>
      <c r="FG81" s="76"/>
      <c r="FH81" s="76"/>
      <c r="FI81" s="76"/>
      <c r="FJ81" s="76"/>
      <c r="FK81" s="76"/>
      <c r="FL81" s="76"/>
      <c r="FM81" s="76"/>
      <c r="FN81" s="76"/>
      <c r="FO81" s="76"/>
      <c r="FP81" s="76"/>
      <c r="FQ81" s="76"/>
      <c r="FR81" s="76"/>
      <c r="FS81" s="76"/>
      <c r="FT81" s="76"/>
      <c r="FU81" s="76"/>
      <c r="FV81" s="76"/>
      <c r="FW81" s="76"/>
      <c r="FX81" s="76"/>
      <c r="FY81" s="76"/>
      <c r="FZ81" s="76"/>
      <c r="GA81" s="76"/>
      <c r="GB81" s="76"/>
      <c r="GC81" s="76"/>
      <c r="GD81" s="76"/>
      <c r="GE81" s="76"/>
      <c r="GF81" s="76"/>
      <c r="GG81" s="76"/>
      <c r="GH81" s="76"/>
      <c r="GI81" s="76"/>
      <c r="GJ81" s="76"/>
      <c r="GK81" s="76"/>
      <c r="GL81" s="76"/>
      <c r="GM81" s="76"/>
      <c r="GN81" s="76"/>
      <c r="GO81" s="76"/>
      <c r="GP81" s="76"/>
      <c r="GQ81" s="76"/>
      <c r="GR81" s="76"/>
      <c r="GS81" s="76"/>
      <c r="GT81" s="76"/>
      <c r="GU81" s="76"/>
      <c r="GV81" s="76"/>
      <c r="GW81" s="76"/>
      <c r="GX81" s="76"/>
      <c r="GY81" s="76"/>
      <c r="GZ81" s="76"/>
      <c r="HA81" s="76"/>
      <c r="HB81" s="76"/>
      <c r="HC81" s="76"/>
      <c r="HD81" s="76"/>
      <c r="HE81" s="76"/>
      <c r="HF81" s="76"/>
      <c r="HG81" s="76"/>
      <c r="HH81" s="76"/>
      <c r="HI81" s="76"/>
      <c r="HJ81" s="76"/>
      <c r="HK81" s="76"/>
      <c r="HL81" s="76"/>
      <c r="HM81" s="76"/>
      <c r="HN81" s="76"/>
      <c r="HO81" s="76"/>
      <c r="HP81" s="76"/>
      <c r="HQ81" s="76"/>
      <c r="HR81" s="76"/>
      <c r="HS81" s="76"/>
      <c r="HT81" s="76"/>
      <c r="HU81" s="76"/>
      <c r="HV81" s="76"/>
    </row>
    <row r="82" spans="1:230" s="73" customFormat="1">
      <c r="B82" s="79"/>
      <c r="C82" s="71"/>
      <c r="D82" s="70"/>
      <c r="E82" s="70"/>
      <c r="F82" s="80"/>
      <c r="J82" s="69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71"/>
      <c r="Y82" s="71"/>
      <c r="Z82" s="71"/>
      <c r="AA82" s="71"/>
      <c r="AB82" s="71"/>
      <c r="AC82" s="71"/>
      <c r="AD82" s="71"/>
      <c r="AE82" s="71"/>
      <c r="AF82" s="71"/>
      <c r="AG82" s="71"/>
      <c r="AH82" s="71"/>
      <c r="AI82" s="71"/>
      <c r="AJ82" s="71"/>
      <c r="AK82" s="71"/>
      <c r="AL82" s="71"/>
      <c r="AM82" s="71"/>
      <c r="AN82" s="71"/>
      <c r="AO82" s="71"/>
      <c r="AP82" s="71"/>
      <c r="AQ82" s="71"/>
      <c r="AR82" s="71"/>
      <c r="AS82" s="71"/>
      <c r="AT82" s="71"/>
      <c r="AU82" s="71"/>
      <c r="AV82" s="71"/>
      <c r="AW82" s="71"/>
      <c r="AX82" s="71"/>
      <c r="AY82" s="71"/>
      <c r="AZ82" s="71"/>
      <c r="BA82" s="71"/>
      <c r="BB82" s="71"/>
      <c r="BC82" s="71"/>
      <c r="BD82" s="71"/>
      <c r="BE82" s="71"/>
      <c r="BF82" s="71"/>
      <c r="BG82" s="71"/>
      <c r="BH82" s="71"/>
      <c r="BI82" s="71"/>
      <c r="BJ82" s="71"/>
      <c r="BK82" s="71"/>
      <c r="BL82" s="71"/>
      <c r="BM82" s="71"/>
      <c r="BN82" s="71"/>
      <c r="BO82" s="71"/>
      <c r="BP82" s="71"/>
      <c r="BQ82" s="71"/>
      <c r="BR82" s="71"/>
      <c r="BS82" s="71"/>
      <c r="BT82" s="71"/>
      <c r="BU82" s="71"/>
      <c r="BV82" s="71"/>
      <c r="BW82" s="71"/>
      <c r="BX82" s="71"/>
      <c r="BY82" s="71"/>
      <c r="BZ82" s="71"/>
      <c r="CA82" s="71"/>
      <c r="CB82" s="71"/>
      <c r="CC82" s="71"/>
      <c r="CD82" s="71"/>
      <c r="CE82" s="71"/>
      <c r="CF82" s="71"/>
      <c r="CH82" s="71"/>
      <c r="CI82" s="71"/>
      <c r="CJ82" s="71"/>
      <c r="CK82" s="71"/>
      <c r="CL82" s="71"/>
      <c r="CM82" s="71"/>
      <c r="CN82" s="71"/>
      <c r="CO82" s="71"/>
      <c r="CP82" s="71"/>
      <c r="CQ82" s="71"/>
      <c r="CR82" s="71"/>
      <c r="CS82" s="71"/>
      <c r="CT82" s="71"/>
      <c r="CU82" s="71"/>
      <c r="CV82" s="71"/>
      <c r="CW82" s="71"/>
      <c r="CX82" s="71"/>
      <c r="CY82" s="71"/>
      <c r="CZ82" s="71"/>
      <c r="DA82" s="71"/>
      <c r="DB82" s="71"/>
      <c r="DC82" s="71"/>
      <c r="DD82" s="71"/>
      <c r="DE82" s="71"/>
      <c r="DF82" s="71"/>
      <c r="DG82" s="71"/>
      <c r="DH82" s="71"/>
      <c r="DI82" s="71"/>
      <c r="DJ82" s="71"/>
      <c r="DK82" s="71"/>
      <c r="DL82" s="71"/>
      <c r="DM82" s="71"/>
      <c r="DN82" s="71"/>
      <c r="DO82" s="71"/>
      <c r="DP82" s="71"/>
      <c r="DQ82" s="71"/>
      <c r="DR82" s="71"/>
      <c r="DS82" s="71"/>
      <c r="DT82" s="71"/>
      <c r="DU82" s="71"/>
      <c r="DV82" s="71"/>
      <c r="DW82" s="71"/>
      <c r="DX82" s="71"/>
      <c r="DY82" s="71"/>
      <c r="DZ82" s="71"/>
      <c r="EA82" s="71"/>
      <c r="EB82" s="71"/>
      <c r="EC82" s="71"/>
      <c r="ED82" s="71"/>
      <c r="EE82" s="71"/>
      <c r="EF82" s="71"/>
      <c r="EG82" s="71"/>
      <c r="EH82" s="71"/>
      <c r="EI82" s="71"/>
      <c r="EJ82" s="71"/>
      <c r="EK82" s="71"/>
      <c r="EL82" s="71"/>
      <c r="EM82" s="71"/>
      <c r="EN82" s="71"/>
      <c r="EO82" s="71"/>
      <c r="EP82" s="71"/>
      <c r="EQ82" s="71"/>
      <c r="ER82" s="71"/>
      <c r="ES82" s="71"/>
      <c r="ET82" s="71"/>
      <c r="EU82" s="71"/>
      <c r="EV82" s="71"/>
      <c r="EW82" s="71"/>
      <c r="EX82" s="71"/>
      <c r="EY82" s="71"/>
      <c r="EZ82" s="71"/>
      <c r="FA82" s="71"/>
      <c r="FC82" s="71"/>
      <c r="FD82" s="71"/>
      <c r="FE82" s="71"/>
      <c r="FF82" s="71"/>
      <c r="FG82" s="71"/>
      <c r="FH82" s="71"/>
      <c r="FI82" s="71"/>
      <c r="FJ82" s="71"/>
      <c r="FK82" s="71"/>
      <c r="FL82" s="71"/>
      <c r="FM82" s="71"/>
      <c r="FN82" s="71"/>
      <c r="FO82" s="71"/>
      <c r="FP82" s="71"/>
      <c r="FQ82" s="71"/>
      <c r="FR82" s="71"/>
      <c r="FS82" s="71"/>
      <c r="FT82" s="71"/>
      <c r="FU82" s="71"/>
      <c r="FV82" s="71"/>
      <c r="FW82" s="71"/>
      <c r="FX82" s="71"/>
      <c r="FY82" s="71"/>
      <c r="FZ82" s="71"/>
      <c r="GA82" s="71"/>
      <c r="GB82" s="71"/>
      <c r="GC82" s="71"/>
      <c r="GD82" s="71"/>
      <c r="GE82" s="71"/>
      <c r="GF82" s="71"/>
      <c r="GG82" s="71"/>
      <c r="GH82" s="71"/>
      <c r="GI82" s="71"/>
      <c r="GJ82" s="71"/>
      <c r="GK82" s="71"/>
      <c r="GL82" s="71"/>
      <c r="GM82" s="71"/>
      <c r="GN82" s="71"/>
      <c r="GO82" s="71"/>
      <c r="GP82" s="71"/>
      <c r="GQ82" s="71"/>
      <c r="GR82" s="71"/>
      <c r="GS82" s="71"/>
      <c r="GT82" s="71"/>
      <c r="GU82" s="71"/>
      <c r="GV82" s="71"/>
      <c r="GW82" s="71"/>
      <c r="GX82" s="71"/>
      <c r="GY82" s="71"/>
      <c r="GZ82" s="71"/>
      <c r="HA82" s="71"/>
      <c r="HB82" s="71"/>
      <c r="HC82" s="71"/>
      <c r="HD82" s="71"/>
      <c r="HE82" s="71"/>
      <c r="HF82" s="71"/>
      <c r="HG82" s="71"/>
      <c r="HH82" s="71"/>
      <c r="HI82" s="71"/>
      <c r="HJ82" s="71"/>
      <c r="HK82" s="71"/>
      <c r="HL82" s="71"/>
      <c r="HM82" s="71"/>
      <c r="HN82" s="71"/>
      <c r="HO82" s="71"/>
      <c r="HP82" s="71"/>
      <c r="HQ82" s="71"/>
      <c r="HR82" s="71"/>
      <c r="HS82" s="71"/>
      <c r="HT82" s="71"/>
      <c r="HU82" s="71"/>
      <c r="HV82" s="71"/>
    </row>
    <row r="83" spans="1:230" ht="15">
      <c r="B83" s="631"/>
      <c r="C83" s="632"/>
      <c r="D83" s="633"/>
      <c r="E83" s="633"/>
      <c r="F83" s="106"/>
      <c r="G83" s="106"/>
      <c r="H83" s="635"/>
      <c r="I83" s="107"/>
      <c r="J83" s="104">
        <f t="shared" ref="J83:J86" si="402">IF(H83&gt;0,1/H83,0)</f>
        <v>0</v>
      </c>
      <c r="K83" s="103" t="e">
        <f t="shared" ref="K83:K86" si="403">+EOMONTH(E83,(+H83*12-1))</f>
        <v>#NUM!</v>
      </c>
      <c r="L83" s="22"/>
      <c r="M83" s="74">
        <f t="shared" ref="M83:AB87" si="404">+IF(EOMONTH($D83,0)=M$11,+$C83,0)</f>
        <v>0</v>
      </c>
      <c r="N83" s="74">
        <f t="shared" si="404"/>
        <v>0</v>
      </c>
      <c r="O83" s="74">
        <f t="shared" si="404"/>
        <v>0</v>
      </c>
      <c r="P83" s="74">
        <f t="shared" si="404"/>
        <v>0</v>
      </c>
      <c r="Q83" s="74">
        <f t="shared" si="404"/>
        <v>0</v>
      </c>
      <c r="R83" s="74">
        <f t="shared" si="404"/>
        <v>0</v>
      </c>
      <c r="S83" s="74">
        <f t="shared" si="404"/>
        <v>0</v>
      </c>
      <c r="T83" s="74">
        <f t="shared" si="404"/>
        <v>0</v>
      </c>
      <c r="U83" s="74">
        <f t="shared" si="404"/>
        <v>0</v>
      </c>
      <c r="V83" s="74">
        <f t="shared" si="404"/>
        <v>0</v>
      </c>
      <c r="W83" s="74">
        <f t="shared" si="404"/>
        <v>0</v>
      </c>
      <c r="X83" s="74">
        <f t="shared" si="404"/>
        <v>0</v>
      </c>
      <c r="Y83" s="74">
        <f t="shared" si="404"/>
        <v>0</v>
      </c>
      <c r="Z83" s="74">
        <f t="shared" si="404"/>
        <v>0</v>
      </c>
      <c r="AA83" s="74">
        <f t="shared" si="404"/>
        <v>0</v>
      </c>
      <c r="AB83" s="74">
        <f t="shared" si="404"/>
        <v>0</v>
      </c>
      <c r="AC83" s="74">
        <f t="shared" ref="AC83:CF87" si="405">+IF(EOMONTH($D83,0)=AC$11,+$C83,0)</f>
        <v>0</v>
      </c>
      <c r="AD83" s="74">
        <f t="shared" si="405"/>
        <v>0</v>
      </c>
      <c r="AE83" s="74">
        <f t="shared" si="405"/>
        <v>0</v>
      </c>
      <c r="AF83" s="74">
        <f t="shared" si="405"/>
        <v>0</v>
      </c>
      <c r="AG83" s="74">
        <f t="shared" si="405"/>
        <v>0</v>
      </c>
      <c r="AH83" s="74">
        <f t="shared" si="405"/>
        <v>0</v>
      </c>
      <c r="AI83" s="74">
        <f t="shared" si="405"/>
        <v>0</v>
      </c>
      <c r="AJ83" s="74">
        <f t="shared" si="405"/>
        <v>0</v>
      </c>
      <c r="AK83" s="74">
        <f t="shared" si="405"/>
        <v>0</v>
      </c>
      <c r="AL83" s="74">
        <f t="shared" si="405"/>
        <v>0</v>
      </c>
      <c r="AM83" s="74">
        <f t="shared" si="405"/>
        <v>0</v>
      </c>
      <c r="AN83" s="74">
        <f t="shared" si="405"/>
        <v>0</v>
      </c>
      <c r="AO83" s="74">
        <f t="shared" si="405"/>
        <v>0</v>
      </c>
      <c r="AP83" s="74">
        <f t="shared" si="405"/>
        <v>0</v>
      </c>
      <c r="AQ83" s="74">
        <f t="shared" si="405"/>
        <v>0</v>
      </c>
      <c r="AR83" s="74">
        <f t="shared" si="405"/>
        <v>0</v>
      </c>
      <c r="AS83" s="74">
        <f t="shared" si="405"/>
        <v>0</v>
      </c>
      <c r="AT83" s="74">
        <f t="shared" si="405"/>
        <v>0</v>
      </c>
      <c r="AU83" s="74">
        <f t="shared" si="405"/>
        <v>0</v>
      </c>
      <c r="AV83" s="74">
        <f t="shared" si="405"/>
        <v>0</v>
      </c>
      <c r="AW83" s="74">
        <f t="shared" si="405"/>
        <v>0</v>
      </c>
      <c r="AX83" s="74">
        <f t="shared" si="405"/>
        <v>0</v>
      </c>
      <c r="AY83" s="74">
        <f t="shared" si="405"/>
        <v>0</v>
      </c>
      <c r="AZ83" s="74">
        <f t="shared" si="405"/>
        <v>0</v>
      </c>
      <c r="BA83" s="74">
        <f t="shared" si="405"/>
        <v>0</v>
      </c>
      <c r="BB83" s="74">
        <f t="shared" si="405"/>
        <v>0</v>
      </c>
      <c r="BC83" s="74">
        <f t="shared" si="405"/>
        <v>0</v>
      </c>
      <c r="BD83" s="74">
        <f t="shared" si="405"/>
        <v>0</v>
      </c>
      <c r="BE83" s="74">
        <f t="shared" si="405"/>
        <v>0</v>
      </c>
      <c r="BF83" s="74">
        <f t="shared" si="405"/>
        <v>0</v>
      </c>
      <c r="BG83" s="74">
        <f t="shared" si="405"/>
        <v>0</v>
      </c>
      <c r="BH83" s="74">
        <f t="shared" si="405"/>
        <v>0</v>
      </c>
      <c r="BI83" s="74">
        <f t="shared" si="405"/>
        <v>0</v>
      </c>
      <c r="BJ83" s="74">
        <f t="shared" si="405"/>
        <v>0</v>
      </c>
      <c r="BK83" s="74">
        <f t="shared" si="405"/>
        <v>0</v>
      </c>
      <c r="BL83" s="74">
        <f t="shared" si="405"/>
        <v>0</v>
      </c>
      <c r="BM83" s="74">
        <f t="shared" si="405"/>
        <v>0</v>
      </c>
      <c r="BN83" s="74">
        <f t="shared" si="405"/>
        <v>0</v>
      </c>
      <c r="BO83" s="74">
        <f t="shared" si="405"/>
        <v>0</v>
      </c>
      <c r="BP83" s="74">
        <f t="shared" si="405"/>
        <v>0</v>
      </c>
      <c r="BQ83" s="74">
        <f t="shared" si="405"/>
        <v>0</v>
      </c>
      <c r="BR83" s="74">
        <f t="shared" si="405"/>
        <v>0</v>
      </c>
      <c r="BS83" s="74">
        <f t="shared" si="405"/>
        <v>0</v>
      </c>
      <c r="BT83" s="74">
        <f t="shared" si="405"/>
        <v>0</v>
      </c>
      <c r="BU83" s="74">
        <f t="shared" si="405"/>
        <v>0</v>
      </c>
      <c r="BV83" s="74">
        <f t="shared" si="405"/>
        <v>0</v>
      </c>
      <c r="BW83" s="74">
        <f t="shared" si="405"/>
        <v>0</v>
      </c>
      <c r="BX83" s="74">
        <f t="shared" si="405"/>
        <v>0</v>
      </c>
      <c r="BY83" s="74">
        <f t="shared" si="405"/>
        <v>0</v>
      </c>
      <c r="BZ83" s="74">
        <f t="shared" si="405"/>
        <v>0</v>
      </c>
      <c r="CA83" s="74">
        <f t="shared" si="405"/>
        <v>0</v>
      </c>
      <c r="CB83" s="74">
        <f t="shared" si="405"/>
        <v>0</v>
      </c>
      <c r="CC83" s="74">
        <f t="shared" si="405"/>
        <v>0</v>
      </c>
      <c r="CD83" s="74">
        <f t="shared" si="405"/>
        <v>0</v>
      </c>
      <c r="CE83" s="74">
        <f t="shared" si="405"/>
        <v>0</v>
      </c>
      <c r="CF83" s="74">
        <f t="shared" si="405"/>
        <v>0</v>
      </c>
      <c r="CG83" s="23"/>
      <c r="CH83" s="75">
        <f>+IF(EOMONTH($I83,0)=CH$11,+$C83*(1+VLOOKUP(+$G83,D!$C$18:$D$19,2)),0)</f>
        <v>0</v>
      </c>
      <c r="CI83" s="75">
        <f>+IF(EOMONTH($I83,0)=CI$11,+$C83*(1+VLOOKUP(+$G83,D!$C$18:$D$19,2)),0)</f>
        <v>0</v>
      </c>
      <c r="CJ83" s="75">
        <f>+IF(EOMONTH($I83,0)=CJ$11,+$C83*(1+VLOOKUP(+$G83,D!$C$18:$D$19,2)),0)</f>
        <v>0</v>
      </c>
      <c r="CK83" s="75">
        <f>+IF(EOMONTH($I83,0)=CK$11,+$C83*(1+VLOOKUP(+$G83,D!$C$18:$D$19,2)),0)</f>
        <v>0</v>
      </c>
      <c r="CL83" s="75">
        <f>+IF(EOMONTH($I83,0)=CL$11,+$C83*(1+VLOOKUP(+$G83,D!$C$18:$D$19,2)),0)</f>
        <v>0</v>
      </c>
      <c r="CM83" s="75">
        <f>+IF(EOMONTH($I83,0)=CM$11,+$C83*(1+VLOOKUP(+$G83,D!$C$18:$D$19,2)),0)</f>
        <v>0</v>
      </c>
      <c r="CN83" s="75">
        <f>+IF(EOMONTH($I83,0)=CN$11,+$C83*(1+VLOOKUP(+$G83,D!$C$18:$D$19,2)),0)</f>
        <v>0</v>
      </c>
      <c r="CO83" s="75">
        <f>+IF(EOMONTH($I83,0)=CO$11,+$C83*(1+VLOOKUP(+$G83,D!$C$18:$D$19,2)),0)</f>
        <v>0</v>
      </c>
      <c r="CP83" s="75">
        <f>+IF(EOMONTH($I83,0)=CP$11,+$C83*(1+VLOOKUP(+$G83,D!$C$18:$D$19,2)),0)</f>
        <v>0</v>
      </c>
      <c r="CQ83" s="75">
        <f>+IF(EOMONTH($I83,0)=CQ$11,+$C83*(1+VLOOKUP(+$G83,D!$C$18:$D$19,2)),0)</f>
        <v>0</v>
      </c>
      <c r="CR83" s="75">
        <f>+IF(EOMONTH($I83,0)=CR$11,+$C83*(1+VLOOKUP(+$G83,D!$C$18:$D$19,2)),0)</f>
        <v>0</v>
      </c>
      <c r="CS83" s="75">
        <f>+IF(EOMONTH($I83,0)=CS$11,+$C83*(1+VLOOKUP(+$G83,D!$C$18:$D$19,2)),0)</f>
        <v>0</v>
      </c>
      <c r="CT83" s="75">
        <f>+IF(EOMONTH($I83,0)=CT$11,+$C83*(1+VLOOKUP(+$G83,D!$C$18:$D$19,2)),0)</f>
        <v>0</v>
      </c>
      <c r="CU83" s="75">
        <f>+IF(EOMONTH($I83,0)=CU$11,+$C83*(1+VLOOKUP(+$G83,D!$C$18:$D$19,2)),0)</f>
        <v>0</v>
      </c>
      <c r="CV83" s="75">
        <f>+IF(EOMONTH($I83,0)=CV$11,+$C83*(1+VLOOKUP(+$G83,D!$C$18:$D$19,2)),0)</f>
        <v>0</v>
      </c>
      <c r="CW83" s="75">
        <f>+IF(EOMONTH($I83,0)=CW$11,+$C83*(1+VLOOKUP(+$G83,D!$C$18:$D$19,2)),0)</f>
        <v>0</v>
      </c>
      <c r="CX83" s="75">
        <f>+IF(EOMONTH($I83,0)=CX$11,+$C83*(1+VLOOKUP(+$G83,D!$C$18:$D$19,2)),0)</f>
        <v>0</v>
      </c>
      <c r="CY83" s="75">
        <f>+IF(EOMONTH($I83,0)=CY$11,+$C83*(1+VLOOKUP(+$G83,D!$C$18:$D$19,2)),0)</f>
        <v>0</v>
      </c>
      <c r="CZ83" s="75">
        <f>+IF(EOMONTH($I83,0)=CZ$11,+$C83*(1+VLOOKUP(+$G83,D!$C$18:$D$19,2)),0)</f>
        <v>0</v>
      </c>
      <c r="DA83" s="75">
        <f>+IF(EOMONTH($I83,0)=DA$11,+$C83*(1+VLOOKUP(+$G83,D!$C$18:$D$19,2)),0)</f>
        <v>0</v>
      </c>
      <c r="DB83" s="75">
        <f>+IF(EOMONTH($I83,0)=DB$11,+$C83*(1+VLOOKUP(+$G83,D!$C$18:$D$19,2)),0)</f>
        <v>0</v>
      </c>
      <c r="DC83" s="75">
        <f>+IF(EOMONTH($I83,0)=DC$11,+$C83*(1+VLOOKUP(+$G83,D!$C$18:$D$19,2)),0)</f>
        <v>0</v>
      </c>
      <c r="DD83" s="75">
        <f>+IF(EOMONTH($I83,0)=DD$11,+$C83*(1+VLOOKUP(+$G83,D!$C$18:$D$19,2)),0)</f>
        <v>0</v>
      </c>
      <c r="DE83" s="75">
        <f>+IF(EOMONTH($I83,0)=DE$11,+$C83*(1+VLOOKUP(+$G83,D!$C$18:$D$19,2)),0)</f>
        <v>0</v>
      </c>
      <c r="DF83" s="75">
        <f>+IF(EOMONTH($I83,0)=DF$11,+$C83*(1+VLOOKUP(+$G83,D!$C$18:$D$19,2)),0)</f>
        <v>0</v>
      </c>
      <c r="DG83" s="75">
        <f>+IF(EOMONTH($I83,0)=DG$11,+$C83*(1+VLOOKUP(+$G83,D!$C$18:$D$19,2)),0)</f>
        <v>0</v>
      </c>
      <c r="DH83" s="75">
        <f>+IF(EOMONTH($I83,0)=DH$11,+$C83*(1+VLOOKUP(+$G83,D!$C$18:$D$19,2)),0)</f>
        <v>0</v>
      </c>
      <c r="DI83" s="75">
        <f>+IF(EOMONTH($I83,0)=DI$11,+$C83*(1+VLOOKUP(+$G83,D!$C$18:$D$19,2)),0)</f>
        <v>0</v>
      </c>
      <c r="DJ83" s="75">
        <f>+IF(EOMONTH($I83,0)=DJ$11,+$C83*(1+VLOOKUP(+$G83,D!$C$18:$D$19,2)),0)</f>
        <v>0</v>
      </c>
      <c r="DK83" s="75">
        <f>+IF(EOMONTH($I83,0)=DK$11,+$C83*(1+VLOOKUP(+$G83,D!$C$18:$D$19,2)),0)</f>
        <v>0</v>
      </c>
      <c r="DL83" s="75">
        <f>+IF(EOMONTH($I83,0)=DL$11,+$C83*(1+VLOOKUP(+$G83,D!$C$18:$D$19,2)),0)</f>
        <v>0</v>
      </c>
      <c r="DM83" s="75">
        <f>+IF(EOMONTH($I83,0)=DM$11,+$C83*(1+VLOOKUP(+$G83,D!$C$18:$D$19,2)),0)</f>
        <v>0</v>
      </c>
      <c r="DN83" s="75">
        <f>+IF(EOMONTH($I83,0)=DN$11,+$C83*(1+VLOOKUP(+$G83,D!$C$18:$D$19,2)),0)</f>
        <v>0</v>
      </c>
      <c r="DO83" s="75">
        <f>+IF(EOMONTH($I83,0)=DO$11,+$C83*(1+VLOOKUP(+$G83,D!$C$18:$D$19,2)),0)</f>
        <v>0</v>
      </c>
      <c r="DP83" s="75">
        <f>+IF(EOMONTH($I83,0)=DP$11,+$C83*(1+VLOOKUP(+$G83,D!$C$18:$D$19,2)),0)</f>
        <v>0</v>
      </c>
      <c r="DQ83" s="75">
        <f>+IF(EOMONTH($I83,0)=DQ$11,+$C83*(1+VLOOKUP(+$G83,D!$C$18:$D$19,2)),0)</f>
        <v>0</v>
      </c>
      <c r="DR83" s="75">
        <f>+IF(EOMONTH($I83,0)=DR$11,+$C83*(1+VLOOKUP(+$G83,D!$C$18:$D$19,2)),0)</f>
        <v>0</v>
      </c>
      <c r="DS83" s="75">
        <f>+IF(EOMONTH($I83,0)=DS$11,+$C83*(1+VLOOKUP(+$G83,D!$C$18:$D$19,2)),0)</f>
        <v>0</v>
      </c>
      <c r="DT83" s="75">
        <f>+IF(EOMONTH($I83,0)=DT$11,+$C83*(1+VLOOKUP(+$G83,D!$C$18:$D$19,2)),0)</f>
        <v>0</v>
      </c>
      <c r="DU83" s="75">
        <f>+IF(EOMONTH($I83,0)=DU$11,+$C83*(1+VLOOKUP(+$G83,D!$C$18:$D$19,2)),0)</f>
        <v>0</v>
      </c>
      <c r="DV83" s="75">
        <f>+IF(EOMONTH($I83,0)=DV$11,+$C83*(1+VLOOKUP(+$G83,D!$C$18:$D$19,2)),0)</f>
        <v>0</v>
      </c>
      <c r="DW83" s="75">
        <f>+IF(EOMONTH($I83,0)=DW$11,+$C83*(1+VLOOKUP(+$G83,D!$C$18:$D$19,2)),0)</f>
        <v>0</v>
      </c>
      <c r="DX83" s="75">
        <f>+IF(EOMONTH($I83,0)=DX$11,+$C83*(1+VLOOKUP(+$G83,D!$C$18:$D$19,2)),0)</f>
        <v>0</v>
      </c>
      <c r="DY83" s="75">
        <f>+IF(EOMONTH($I83,0)=DY$11,+$C83*(1+VLOOKUP(+$G83,D!$C$18:$D$19,2)),0)</f>
        <v>0</v>
      </c>
      <c r="DZ83" s="75">
        <f>+IF(EOMONTH($I83,0)=DZ$11,+$C83*(1+VLOOKUP(+$G83,D!$C$18:$D$19,2)),0)</f>
        <v>0</v>
      </c>
      <c r="EA83" s="75">
        <f>+IF(EOMONTH($I83,0)=EA$11,+$C83*(1+VLOOKUP(+$G83,D!$C$18:$D$19,2)),0)</f>
        <v>0</v>
      </c>
      <c r="EB83" s="75">
        <f>+IF(EOMONTH($I83,0)=EB$11,+$C83*(1+VLOOKUP(+$G83,D!$C$18:$D$19,2)),0)</f>
        <v>0</v>
      </c>
      <c r="EC83" s="75">
        <f>+IF(EOMONTH($I83,0)=EC$11,+$C83*(1+VLOOKUP(+$G83,D!$C$18:$D$19,2)),0)</f>
        <v>0</v>
      </c>
      <c r="ED83" s="75">
        <f>+IF(EOMONTH($I83,0)=ED$11,+$C83*(1+VLOOKUP(+$G83,D!$C$18:$D$19,2)),0)</f>
        <v>0</v>
      </c>
      <c r="EE83" s="75">
        <f>+IF(EOMONTH($I83,0)=EE$11,+$C83*(1+VLOOKUP(+$G83,D!$C$18:$D$19,2)),0)</f>
        <v>0</v>
      </c>
      <c r="EF83" s="75">
        <f>+IF(EOMONTH($I83,0)=EF$11,+$C83*(1+VLOOKUP(+$G83,D!$C$18:$D$19,2)),0)</f>
        <v>0</v>
      </c>
      <c r="EG83" s="75">
        <f>+IF(EOMONTH($I83,0)=EG$11,+$C83*(1+VLOOKUP(+$G83,D!$C$18:$D$19,2)),0)</f>
        <v>0</v>
      </c>
      <c r="EH83" s="75">
        <f>+IF(EOMONTH($I83,0)=EH$11,+$C83*(1+VLOOKUP(+$G83,D!$C$18:$D$19,2)),0)</f>
        <v>0</v>
      </c>
      <c r="EI83" s="75">
        <f>+IF(EOMONTH($I83,0)=EI$11,+$C83*(1+VLOOKUP(+$G83,D!$C$18:$D$19,2)),0)</f>
        <v>0</v>
      </c>
      <c r="EJ83" s="75">
        <f>+IF(EOMONTH($I83,0)=EJ$11,+$C83*(1+VLOOKUP(+$G83,D!$C$18:$D$19,2)),0)</f>
        <v>0</v>
      </c>
      <c r="EK83" s="75">
        <f>+IF(EOMONTH($I83,0)=EK$11,+$C83*(1+VLOOKUP(+$G83,D!$C$18:$D$19,2)),0)</f>
        <v>0</v>
      </c>
      <c r="EL83" s="75">
        <f>+IF(EOMONTH($I83,0)=EL$11,+$C83*(1+VLOOKUP(+$G83,D!$C$18:$D$19,2)),0)</f>
        <v>0</v>
      </c>
      <c r="EM83" s="75">
        <f>+IF(EOMONTH($I83,0)=EM$11,+$C83*(1+VLOOKUP(+$G83,D!$C$18:$D$19,2)),0)</f>
        <v>0</v>
      </c>
      <c r="EN83" s="75">
        <f>+IF(EOMONTH($I83,0)=EN$11,+$C83*(1+VLOOKUP(+$G83,D!$C$18:$D$19,2)),0)</f>
        <v>0</v>
      </c>
      <c r="EO83" s="75">
        <f>+IF(EOMONTH($I83,0)=EO$11,+$C83*(1+VLOOKUP(+$G83,D!$C$18:$D$19,2)),0)</f>
        <v>0</v>
      </c>
      <c r="EP83" s="75">
        <f>+IF(EOMONTH($I83,0)=EP$11,+$C83*(1+VLOOKUP(+$G83,D!$C$18:$D$19,2)),0)</f>
        <v>0</v>
      </c>
      <c r="EQ83" s="75">
        <f>+IF(EOMONTH($I83,0)=EQ$11,+$C83*(1+VLOOKUP(+$G83,D!$C$18:$D$19,2)),0)</f>
        <v>0</v>
      </c>
      <c r="ER83" s="75">
        <f>+IF(EOMONTH($I83,0)=ER$11,+$C83*(1+VLOOKUP(+$G83,D!$C$18:$D$19,2)),0)</f>
        <v>0</v>
      </c>
      <c r="ES83" s="75">
        <f>+IF(EOMONTH($I83,0)=ES$11,+$C83*(1+VLOOKUP(+$G83,D!$C$18:$D$19,2)),0)</f>
        <v>0</v>
      </c>
      <c r="ET83" s="75">
        <f>+IF(EOMONTH($I83,0)=ET$11,+$C83*(1+VLOOKUP(+$G83,D!$C$18:$D$19,2)),0)</f>
        <v>0</v>
      </c>
      <c r="EU83" s="75">
        <f>+IF(EOMONTH($I83,0)=EU$11,+$C83*(1+VLOOKUP(+$G83,D!$C$18:$D$19,2)),0)</f>
        <v>0</v>
      </c>
      <c r="EV83" s="75">
        <f>+IF(EOMONTH($I83,0)=EV$11,+$C83*(1+VLOOKUP(+$G83,D!$C$18:$D$19,2)),0)</f>
        <v>0</v>
      </c>
      <c r="EW83" s="75">
        <f>+IF(EOMONTH($I83,0)=EW$11,+$C83*(1+VLOOKUP(+$G83,D!$C$18:$D$19,2)),0)</f>
        <v>0</v>
      </c>
      <c r="EX83" s="75">
        <f>+IF(EOMONTH($I83,0)=EX$11,+$C83*(1+VLOOKUP(+$G83,D!$C$18:$D$19,2)),0)</f>
        <v>0</v>
      </c>
      <c r="EY83" s="75">
        <f>+IF(EOMONTH($I83,0)=EY$11,+$C83*(1+VLOOKUP(+$G83,D!$C$18:$D$19,2)),0)</f>
        <v>0</v>
      </c>
      <c r="EZ83" s="75">
        <f>+IF(EOMONTH($I83,0)=EZ$11,+$C83*(1+VLOOKUP(+$G83,D!$C$18:$D$19,2)),0)</f>
        <v>0</v>
      </c>
      <c r="FA83" s="75">
        <f>+IF(EOMONTH($I83,0)=FA$11,+$C83*(1+VLOOKUP(+$G83,D!$C$18:$D$19,2)),0)</f>
        <v>0</v>
      </c>
      <c r="FB83" s="23"/>
      <c r="FC83" s="76">
        <f t="shared" ref="FC83:FR87" si="406">+IF($H83=0,0,+IF(EOMONTH($E83,0)&lt;=FC$11,+$C83/($H83*12),0)*IF($K83&lt;FC$11,0,1))</f>
        <v>0</v>
      </c>
      <c r="FD83" s="76">
        <f t="shared" si="406"/>
        <v>0</v>
      </c>
      <c r="FE83" s="76">
        <f t="shared" si="406"/>
        <v>0</v>
      </c>
      <c r="FF83" s="76">
        <f t="shared" si="406"/>
        <v>0</v>
      </c>
      <c r="FG83" s="76">
        <f t="shared" si="406"/>
        <v>0</v>
      </c>
      <c r="FH83" s="76">
        <f t="shared" si="406"/>
        <v>0</v>
      </c>
      <c r="FI83" s="76">
        <f t="shared" si="406"/>
        <v>0</v>
      </c>
      <c r="FJ83" s="76">
        <f t="shared" si="406"/>
        <v>0</v>
      </c>
      <c r="FK83" s="76">
        <f t="shared" si="406"/>
        <v>0</v>
      </c>
      <c r="FL83" s="76">
        <f t="shared" si="406"/>
        <v>0</v>
      </c>
      <c r="FM83" s="76">
        <f t="shared" si="406"/>
        <v>0</v>
      </c>
      <c r="FN83" s="76">
        <f t="shared" si="406"/>
        <v>0</v>
      </c>
      <c r="FO83" s="76">
        <f t="shared" si="406"/>
        <v>0</v>
      </c>
      <c r="FP83" s="76">
        <f t="shared" si="406"/>
        <v>0</v>
      </c>
      <c r="FQ83" s="76">
        <f t="shared" si="406"/>
        <v>0</v>
      </c>
      <c r="FR83" s="76">
        <f t="shared" si="406"/>
        <v>0</v>
      </c>
      <c r="FS83" s="76">
        <f t="shared" ref="FS83:GH87" si="407">+IF($H83=0,0,+IF(EOMONTH($E83,0)&lt;=FS$11,+$C83/($H83*12),0)*IF($K83&lt;FS$11,0,1))</f>
        <v>0</v>
      </c>
      <c r="FT83" s="76">
        <f t="shared" si="407"/>
        <v>0</v>
      </c>
      <c r="FU83" s="76">
        <f t="shared" si="407"/>
        <v>0</v>
      </c>
      <c r="FV83" s="76">
        <f t="shared" si="407"/>
        <v>0</v>
      </c>
      <c r="FW83" s="76">
        <f t="shared" si="407"/>
        <v>0</v>
      </c>
      <c r="FX83" s="76">
        <f t="shared" si="407"/>
        <v>0</v>
      </c>
      <c r="FY83" s="76">
        <f t="shared" si="407"/>
        <v>0</v>
      </c>
      <c r="FZ83" s="76">
        <f t="shared" si="407"/>
        <v>0</v>
      </c>
      <c r="GA83" s="76">
        <f t="shared" si="407"/>
        <v>0</v>
      </c>
      <c r="GB83" s="76">
        <f t="shared" si="407"/>
        <v>0</v>
      </c>
      <c r="GC83" s="76">
        <f t="shared" si="407"/>
        <v>0</v>
      </c>
      <c r="GD83" s="76">
        <f t="shared" si="407"/>
        <v>0</v>
      </c>
      <c r="GE83" s="76">
        <f t="shared" si="407"/>
        <v>0</v>
      </c>
      <c r="GF83" s="76">
        <f t="shared" si="407"/>
        <v>0</v>
      </c>
      <c r="GG83" s="76">
        <f t="shared" si="407"/>
        <v>0</v>
      </c>
      <c r="GH83" s="76">
        <f t="shared" si="407"/>
        <v>0</v>
      </c>
      <c r="GI83" s="76">
        <f t="shared" ref="GI83:GX87" si="408">+IF($H83=0,0,+IF(EOMONTH($E83,0)&lt;=GI$11,+$C83/($H83*12),0)*IF($K83&lt;GI$11,0,1))</f>
        <v>0</v>
      </c>
      <c r="GJ83" s="76">
        <f t="shared" si="408"/>
        <v>0</v>
      </c>
      <c r="GK83" s="76">
        <f t="shared" si="408"/>
        <v>0</v>
      </c>
      <c r="GL83" s="76">
        <f t="shared" si="408"/>
        <v>0</v>
      </c>
      <c r="GM83" s="76">
        <f t="shared" si="408"/>
        <v>0</v>
      </c>
      <c r="GN83" s="76">
        <f t="shared" si="408"/>
        <v>0</v>
      </c>
      <c r="GO83" s="76">
        <f t="shared" si="408"/>
        <v>0</v>
      </c>
      <c r="GP83" s="76">
        <f t="shared" si="408"/>
        <v>0</v>
      </c>
      <c r="GQ83" s="76">
        <f t="shared" si="408"/>
        <v>0</v>
      </c>
      <c r="GR83" s="76">
        <f t="shared" si="408"/>
        <v>0</v>
      </c>
      <c r="GS83" s="76">
        <f t="shared" si="408"/>
        <v>0</v>
      </c>
      <c r="GT83" s="76">
        <f t="shared" si="408"/>
        <v>0</v>
      </c>
      <c r="GU83" s="76">
        <f t="shared" si="408"/>
        <v>0</v>
      </c>
      <c r="GV83" s="76">
        <f t="shared" si="408"/>
        <v>0</v>
      </c>
      <c r="GW83" s="76">
        <f t="shared" si="408"/>
        <v>0</v>
      </c>
      <c r="GX83" s="76">
        <f t="shared" si="408"/>
        <v>0</v>
      </c>
      <c r="GY83" s="76">
        <f t="shared" ref="GY83:HN87" si="409">+IF($H83=0,0,+IF(EOMONTH($E83,0)&lt;=GY$11,+$C83/($H83*12),0)*IF($K83&lt;GY$11,0,1))</f>
        <v>0</v>
      </c>
      <c r="GZ83" s="76">
        <f t="shared" si="409"/>
        <v>0</v>
      </c>
      <c r="HA83" s="76">
        <f t="shared" si="409"/>
        <v>0</v>
      </c>
      <c r="HB83" s="76">
        <f t="shared" si="409"/>
        <v>0</v>
      </c>
      <c r="HC83" s="76">
        <f t="shared" si="409"/>
        <v>0</v>
      </c>
      <c r="HD83" s="76">
        <f t="shared" si="409"/>
        <v>0</v>
      </c>
      <c r="HE83" s="76">
        <f t="shared" si="409"/>
        <v>0</v>
      </c>
      <c r="HF83" s="76">
        <f t="shared" si="409"/>
        <v>0</v>
      </c>
      <c r="HG83" s="76">
        <f t="shared" si="409"/>
        <v>0</v>
      </c>
      <c r="HH83" s="76">
        <f t="shared" si="409"/>
        <v>0</v>
      </c>
      <c r="HI83" s="76">
        <f t="shared" si="409"/>
        <v>0</v>
      </c>
      <c r="HJ83" s="76">
        <f t="shared" si="409"/>
        <v>0</v>
      </c>
      <c r="HK83" s="76">
        <f t="shared" si="409"/>
        <v>0</v>
      </c>
      <c r="HL83" s="76">
        <f t="shared" si="409"/>
        <v>0</v>
      </c>
      <c r="HM83" s="76">
        <f t="shared" si="409"/>
        <v>0</v>
      </c>
      <c r="HN83" s="76">
        <f t="shared" si="409"/>
        <v>0</v>
      </c>
      <c r="HO83" s="76">
        <f t="shared" ref="HK83:HV87" si="410">+IF($H83=0,0,+IF(EOMONTH($E83,0)&lt;=HO$11,+$C83/($H83*12),0)*IF($K83&lt;HO$11,0,1))</f>
        <v>0</v>
      </c>
      <c r="HP83" s="76">
        <f t="shared" si="410"/>
        <v>0</v>
      </c>
      <c r="HQ83" s="76">
        <f t="shared" si="410"/>
        <v>0</v>
      </c>
      <c r="HR83" s="76">
        <f t="shared" si="410"/>
        <v>0</v>
      </c>
      <c r="HS83" s="76">
        <f t="shared" si="410"/>
        <v>0</v>
      </c>
      <c r="HT83" s="76">
        <f t="shared" si="410"/>
        <v>0</v>
      </c>
      <c r="HU83" s="76">
        <f t="shared" si="410"/>
        <v>0</v>
      </c>
      <c r="HV83" s="76">
        <f t="shared" si="410"/>
        <v>0</v>
      </c>
    </row>
    <row r="84" spans="1:230" ht="15">
      <c r="B84" s="631"/>
      <c r="C84" s="632"/>
      <c r="D84" s="633"/>
      <c r="E84" s="633"/>
      <c r="F84" s="106"/>
      <c r="G84" s="106"/>
      <c r="H84" s="635"/>
      <c r="I84" s="107"/>
      <c r="J84" s="104">
        <f t="shared" si="402"/>
        <v>0</v>
      </c>
      <c r="K84" s="103" t="e">
        <f t="shared" si="403"/>
        <v>#NUM!</v>
      </c>
      <c r="L84" s="22"/>
      <c r="M84" s="74">
        <f t="shared" si="404"/>
        <v>0</v>
      </c>
      <c r="N84" s="74">
        <f t="shared" si="404"/>
        <v>0</v>
      </c>
      <c r="O84" s="74">
        <f t="shared" si="404"/>
        <v>0</v>
      </c>
      <c r="P84" s="74">
        <f t="shared" si="404"/>
        <v>0</v>
      </c>
      <c r="Q84" s="74">
        <f t="shared" si="404"/>
        <v>0</v>
      </c>
      <c r="R84" s="74">
        <f t="shared" si="404"/>
        <v>0</v>
      </c>
      <c r="S84" s="74">
        <f t="shared" si="404"/>
        <v>0</v>
      </c>
      <c r="T84" s="74">
        <f t="shared" si="404"/>
        <v>0</v>
      </c>
      <c r="U84" s="74">
        <f t="shared" si="404"/>
        <v>0</v>
      </c>
      <c r="V84" s="74">
        <f t="shared" si="404"/>
        <v>0</v>
      </c>
      <c r="W84" s="74">
        <f t="shared" si="404"/>
        <v>0</v>
      </c>
      <c r="X84" s="74">
        <f t="shared" si="404"/>
        <v>0</v>
      </c>
      <c r="Y84" s="74">
        <f t="shared" si="404"/>
        <v>0</v>
      </c>
      <c r="Z84" s="74">
        <f t="shared" si="404"/>
        <v>0</v>
      </c>
      <c r="AA84" s="74">
        <f t="shared" si="404"/>
        <v>0</v>
      </c>
      <c r="AB84" s="74">
        <f t="shared" si="404"/>
        <v>0</v>
      </c>
      <c r="AC84" s="74">
        <f t="shared" si="405"/>
        <v>0</v>
      </c>
      <c r="AD84" s="74">
        <f t="shared" si="405"/>
        <v>0</v>
      </c>
      <c r="AE84" s="74">
        <f t="shared" si="405"/>
        <v>0</v>
      </c>
      <c r="AF84" s="74">
        <f t="shared" si="405"/>
        <v>0</v>
      </c>
      <c r="AG84" s="74">
        <f t="shared" si="405"/>
        <v>0</v>
      </c>
      <c r="AH84" s="74">
        <f t="shared" si="405"/>
        <v>0</v>
      </c>
      <c r="AI84" s="74">
        <f t="shared" si="405"/>
        <v>0</v>
      </c>
      <c r="AJ84" s="74">
        <f t="shared" si="405"/>
        <v>0</v>
      </c>
      <c r="AK84" s="74">
        <f t="shared" si="405"/>
        <v>0</v>
      </c>
      <c r="AL84" s="74">
        <f t="shared" si="405"/>
        <v>0</v>
      </c>
      <c r="AM84" s="74">
        <f t="shared" si="405"/>
        <v>0</v>
      </c>
      <c r="AN84" s="74">
        <f t="shared" si="405"/>
        <v>0</v>
      </c>
      <c r="AO84" s="74">
        <f t="shared" si="405"/>
        <v>0</v>
      </c>
      <c r="AP84" s="74">
        <f t="shared" si="405"/>
        <v>0</v>
      </c>
      <c r="AQ84" s="74">
        <f t="shared" si="405"/>
        <v>0</v>
      </c>
      <c r="AR84" s="74">
        <f t="shared" si="405"/>
        <v>0</v>
      </c>
      <c r="AS84" s="74">
        <f t="shared" si="405"/>
        <v>0</v>
      </c>
      <c r="AT84" s="74">
        <f t="shared" si="405"/>
        <v>0</v>
      </c>
      <c r="AU84" s="74">
        <f t="shared" si="405"/>
        <v>0</v>
      </c>
      <c r="AV84" s="74">
        <f t="shared" si="405"/>
        <v>0</v>
      </c>
      <c r="AW84" s="74">
        <f t="shared" si="405"/>
        <v>0</v>
      </c>
      <c r="AX84" s="74">
        <f t="shared" si="405"/>
        <v>0</v>
      </c>
      <c r="AY84" s="74">
        <f t="shared" si="405"/>
        <v>0</v>
      </c>
      <c r="AZ84" s="74">
        <f t="shared" si="405"/>
        <v>0</v>
      </c>
      <c r="BA84" s="74">
        <f t="shared" si="405"/>
        <v>0</v>
      </c>
      <c r="BB84" s="74">
        <f t="shared" si="405"/>
        <v>0</v>
      </c>
      <c r="BC84" s="74">
        <f t="shared" si="405"/>
        <v>0</v>
      </c>
      <c r="BD84" s="74">
        <f t="shared" si="405"/>
        <v>0</v>
      </c>
      <c r="BE84" s="74">
        <f t="shared" si="405"/>
        <v>0</v>
      </c>
      <c r="BF84" s="74">
        <f t="shared" si="405"/>
        <v>0</v>
      </c>
      <c r="BG84" s="74">
        <f t="shared" si="405"/>
        <v>0</v>
      </c>
      <c r="BH84" s="74">
        <f t="shared" si="405"/>
        <v>0</v>
      </c>
      <c r="BI84" s="74">
        <f t="shared" si="405"/>
        <v>0</v>
      </c>
      <c r="BJ84" s="74">
        <f t="shared" si="405"/>
        <v>0</v>
      </c>
      <c r="BK84" s="74">
        <f t="shared" si="405"/>
        <v>0</v>
      </c>
      <c r="BL84" s="74">
        <f t="shared" si="405"/>
        <v>0</v>
      </c>
      <c r="BM84" s="74">
        <f t="shared" si="405"/>
        <v>0</v>
      </c>
      <c r="BN84" s="74">
        <f t="shared" si="405"/>
        <v>0</v>
      </c>
      <c r="BO84" s="74">
        <f t="shared" si="405"/>
        <v>0</v>
      </c>
      <c r="BP84" s="74">
        <f t="shared" si="405"/>
        <v>0</v>
      </c>
      <c r="BQ84" s="74">
        <f t="shared" si="405"/>
        <v>0</v>
      </c>
      <c r="BR84" s="74">
        <f t="shared" si="405"/>
        <v>0</v>
      </c>
      <c r="BS84" s="74">
        <f t="shared" si="405"/>
        <v>0</v>
      </c>
      <c r="BT84" s="74">
        <f t="shared" si="405"/>
        <v>0</v>
      </c>
      <c r="BU84" s="74">
        <f t="shared" si="405"/>
        <v>0</v>
      </c>
      <c r="BV84" s="74">
        <f t="shared" si="405"/>
        <v>0</v>
      </c>
      <c r="BW84" s="74">
        <f t="shared" si="405"/>
        <v>0</v>
      </c>
      <c r="BX84" s="74">
        <f t="shared" si="405"/>
        <v>0</v>
      </c>
      <c r="BY84" s="74">
        <f t="shared" si="405"/>
        <v>0</v>
      </c>
      <c r="BZ84" s="74">
        <f t="shared" si="405"/>
        <v>0</v>
      </c>
      <c r="CA84" s="74">
        <f t="shared" si="405"/>
        <v>0</v>
      </c>
      <c r="CB84" s="74">
        <f t="shared" si="405"/>
        <v>0</v>
      </c>
      <c r="CC84" s="74">
        <f t="shared" si="405"/>
        <v>0</v>
      </c>
      <c r="CD84" s="74">
        <f t="shared" si="405"/>
        <v>0</v>
      </c>
      <c r="CE84" s="74">
        <f t="shared" si="405"/>
        <v>0</v>
      </c>
      <c r="CF84" s="74">
        <f t="shared" si="405"/>
        <v>0</v>
      </c>
      <c r="CG84" s="23"/>
      <c r="CH84" s="75">
        <f>+IF(EOMONTH($I84,0)=CH$11,+$C84*(1+VLOOKUP(+$G84,D!$C$18:$D$19,2)),0)</f>
        <v>0</v>
      </c>
      <c r="CI84" s="75">
        <f>+IF(EOMONTH($I84,0)=CI$11,+$C84*(1+VLOOKUP(+$G84,D!$C$18:$D$19,2)),0)</f>
        <v>0</v>
      </c>
      <c r="CJ84" s="75">
        <f>+IF(EOMONTH($I84,0)=CJ$11,+$C84*(1+VLOOKUP(+$G84,D!$C$18:$D$19,2)),0)</f>
        <v>0</v>
      </c>
      <c r="CK84" s="75">
        <f>+IF(EOMONTH($I84,0)=CK$11,+$C84*(1+VLOOKUP(+$G84,D!$C$18:$D$19,2)),0)</f>
        <v>0</v>
      </c>
      <c r="CL84" s="75">
        <f>+IF(EOMONTH($I84,0)=CL$11,+$C84*(1+VLOOKUP(+$G84,D!$C$18:$D$19,2)),0)</f>
        <v>0</v>
      </c>
      <c r="CM84" s="75">
        <f>+IF(EOMONTH($I84,0)=CM$11,+$C84*(1+VLOOKUP(+$G84,D!$C$18:$D$19,2)),0)</f>
        <v>0</v>
      </c>
      <c r="CN84" s="75">
        <f>+IF(EOMONTH($I84,0)=CN$11,+$C84*(1+VLOOKUP(+$G84,D!$C$18:$D$19,2)),0)</f>
        <v>0</v>
      </c>
      <c r="CO84" s="75">
        <f>+IF(EOMONTH($I84,0)=CO$11,+$C84*(1+VLOOKUP(+$G84,D!$C$18:$D$19,2)),0)</f>
        <v>0</v>
      </c>
      <c r="CP84" s="75">
        <f>+IF(EOMONTH($I84,0)=CP$11,+$C84*(1+VLOOKUP(+$G84,D!$C$18:$D$19,2)),0)</f>
        <v>0</v>
      </c>
      <c r="CQ84" s="75">
        <f>+IF(EOMONTH($I84,0)=CQ$11,+$C84*(1+VLOOKUP(+$G84,D!$C$18:$D$19,2)),0)</f>
        <v>0</v>
      </c>
      <c r="CR84" s="75">
        <f>+IF(EOMONTH($I84,0)=CR$11,+$C84*(1+VLOOKUP(+$G84,D!$C$18:$D$19,2)),0)</f>
        <v>0</v>
      </c>
      <c r="CS84" s="75">
        <f>+IF(EOMONTH($I84,0)=CS$11,+$C84*(1+VLOOKUP(+$G84,D!$C$18:$D$19,2)),0)</f>
        <v>0</v>
      </c>
      <c r="CT84" s="75">
        <f>+IF(EOMONTH($I84,0)=CT$11,+$C84*(1+VLOOKUP(+$G84,D!$C$18:$D$19,2)),0)</f>
        <v>0</v>
      </c>
      <c r="CU84" s="75">
        <f>+IF(EOMONTH($I84,0)=CU$11,+$C84*(1+VLOOKUP(+$G84,D!$C$18:$D$19,2)),0)</f>
        <v>0</v>
      </c>
      <c r="CV84" s="75">
        <f>+IF(EOMONTH($I84,0)=CV$11,+$C84*(1+VLOOKUP(+$G84,D!$C$18:$D$19,2)),0)</f>
        <v>0</v>
      </c>
      <c r="CW84" s="75">
        <f>+IF(EOMONTH($I84,0)=CW$11,+$C84*(1+VLOOKUP(+$G84,D!$C$18:$D$19,2)),0)</f>
        <v>0</v>
      </c>
      <c r="CX84" s="75">
        <f>+IF(EOMONTH($I84,0)=CX$11,+$C84*(1+VLOOKUP(+$G84,D!$C$18:$D$19,2)),0)</f>
        <v>0</v>
      </c>
      <c r="CY84" s="75">
        <f>+IF(EOMONTH($I84,0)=CY$11,+$C84*(1+VLOOKUP(+$G84,D!$C$18:$D$19,2)),0)</f>
        <v>0</v>
      </c>
      <c r="CZ84" s="75">
        <f>+IF(EOMONTH($I84,0)=CZ$11,+$C84*(1+VLOOKUP(+$G84,D!$C$18:$D$19,2)),0)</f>
        <v>0</v>
      </c>
      <c r="DA84" s="75">
        <f>+IF(EOMONTH($I84,0)=DA$11,+$C84*(1+VLOOKUP(+$G84,D!$C$18:$D$19,2)),0)</f>
        <v>0</v>
      </c>
      <c r="DB84" s="75">
        <f>+IF(EOMONTH($I84,0)=DB$11,+$C84*(1+VLOOKUP(+$G84,D!$C$18:$D$19,2)),0)</f>
        <v>0</v>
      </c>
      <c r="DC84" s="75">
        <f>+IF(EOMONTH($I84,0)=DC$11,+$C84*(1+VLOOKUP(+$G84,D!$C$18:$D$19,2)),0)</f>
        <v>0</v>
      </c>
      <c r="DD84" s="75">
        <f>+IF(EOMONTH($I84,0)=DD$11,+$C84*(1+VLOOKUP(+$G84,D!$C$18:$D$19,2)),0)</f>
        <v>0</v>
      </c>
      <c r="DE84" s="75">
        <f>+IF(EOMONTH($I84,0)=DE$11,+$C84*(1+VLOOKUP(+$G84,D!$C$18:$D$19,2)),0)</f>
        <v>0</v>
      </c>
      <c r="DF84" s="75">
        <f>+IF(EOMONTH($I84,0)=DF$11,+$C84*(1+VLOOKUP(+$G84,D!$C$18:$D$19,2)),0)</f>
        <v>0</v>
      </c>
      <c r="DG84" s="75">
        <f>+IF(EOMONTH($I84,0)=DG$11,+$C84*(1+VLOOKUP(+$G84,D!$C$18:$D$19,2)),0)</f>
        <v>0</v>
      </c>
      <c r="DH84" s="75">
        <f>+IF(EOMONTH($I84,0)=DH$11,+$C84*(1+VLOOKUP(+$G84,D!$C$18:$D$19,2)),0)</f>
        <v>0</v>
      </c>
      <c r="DI84" s="75">
        <f>+IF(EOMONTH($I84,0)=DI$11,+$C84*(1+VLOOKUP(+$G84,D!$C$18:$D$19,2)),0)</f>
        <v>0</v>
      </c>
      <c r="DJ84" s="75">
        <f>+IF(EOMONTH($I84,0)=DJ$11,+$C84*(1+VLOOKUP(+$G84,D!$C$18:$D$19,2)),0)</f>
        <v>0</v>
      </c>
      <c r="DK84" s="75">
        <f>+IF(EOMONTH($I84,0)=DK$11,+$C84*(1+VLOOKUP(+$G84,D!$C$18:$D$19,2)),0)</f>
        <v>0</v>
      </c>
      <c r="DL84" s="75">
        <f>+IF(EOMONTH($I84,0)=DL$11,+$C84*(1+VLOOKUP(+$G84,D!$C$18:$D$19,2)),0)</f>
        <v>0</v>
      </c>
      <c r="DM84" s="75">
        <f>+IF(EOMONTH($I84,0)=DM$11,+$C84*(1+VLOOKUP(+$G84,D!$C$18:$D$19,2)),0)</f>
        <v>0</v>
      </c>
      <c r="DN84" s="75">
        <f>+IF(EOMONTH($I84,0)=DN$11,+$C84*(1+VLOOKUP(+$G84,D!$C$18:$D$19,2)),0)</f>
        <v>0</v>
      </c>
      <c r="DO84" s="75">
        <f>+IF(EOMONTH($I84,0)=DO$11,+$C84*(1+VLOOKUP(+$G84,D!$C$18:$D$19,2)),0)</f>
        <v>0</v>
      </c>
      <c r="DP84" s="75">
        <f>+IF(EOMONTH($I84,0)=DP$11,+$C84*(1+VLOOKUP(+$G84,D!$C$18:$D$19,2)),0)</f>
        <v>0</v>
      </c>
      <c r="DQ84" s="75">
        <f>+IF(EOMONTH($I84,0)=DQ$11,+$C84*(1+VLOOKUP(+$G84,D!$C$18:$D$19,2)),0)</f>
        <v>0</v>
      </c>
      <c r="DR84" s="75">
        <f>+IF(EOMONTH($I84,0)=DR$11,+$C84*(1+VLOOKUP(+$G84,D!$C$18:$D$19,2)),0)</f>
        <v>0</v>
      </c>
      <c r="DS84" s="75">
        <f>+IF(EOMONTH($I84,0)=DS$11,+$C84*(1+VLOOKUP(+$G84,D!$C$18:$D$19,2)),0)</f>
        <v>0</v>
      </c>
      <c r="DT84" s="75">
        <f>+IF(EOMONTH($I84,0)=DT$11,+$C84*(1+VLOOKUP(+$G84,D!$C$18:$D$19,2)),0)</f>
        <v>0</v>
      </c>
      <c r="DU84" s="75">
        <f>+IF(EOMONTH($I84,0)=DU$11,+$C84*(1+VLOOKUP(+$G84,D!$C$18:$D$19,2)),0)</f>
        <v>0</v>
      </c>
      <c r="DV84" s="75">
        <f>+IF(EOMONTH($I84,0)=DV$11,+$C84*(1+VLOOKUP(+$G84,D!$C$18:$D$19,2)),0)</f>
        <v>0</v>
      </c>
      <c r="DW84" s="75">
        <f>+IF(EOMONTH($I84,0)=DW$11,+$C84*(1+VLOOKUP(+$G84,D!$C$18:$D$19,2)),0)</f>
        <v>0</v>
      </c>
      <c r="DX84" s="75">
        <f>+IF(EOMONTH($I84,0)=DX$11,+$C84*(1+VLOOKUP(+$G84,D!$C$18:$D$19,2)),0)</f>
        <v>0</v>
      </c>
      <c r="DY84" s="75">
        <f>+IF(EOMONTH($I84,0)=DY$11,+$C84*(1+VLOOKUP(+$G84,D!$C$18:$D$19,2)),0)</f>
        <v>0</v>
      </c>
      <c r="DZ84" s="75">
        <f>+IF(EOMONTH($I84,0)=DZ$11,+$C84*(1+VLOOKUP(+$G84,D!$C$18:$D$19,2)),0)</f>
        <v>0</v>
      </c>
      <c r="EA84" s="75">
        <f>+IF(EOMONTH($I84,0)=EA$11,+$C84*(1+VLOOKUP(+$G84,D!$C$18:$D$19,2)),0)</f>
        <v>0</v>
      </c>
      <c r="EB84" s="75">
        <f>+IF(EOMONTH($I84,0)=EB$11,+$C84*(1+VLOOKUP(+$G84,D!$C$18:$D$19,2)),0)</f>
        <v>0</v>
      </c>
      <c r="EC84" s="75">
        <f>+IF(EOMONTH($I84,0)=EC$11,+$C84*(1+VLOOKUP(+$G84,D!$C$18:$D$19,2)),0)</f>
        <v>0</v>
      </c>
      <c r="ED84" s="75">
        <f>+IF(EOMONTH($I84,0)=ED$11,+$C84*(1+VLOOKUP(+$G84,D!$C$18:$D$19,2)),0)</f>
        <v>0</v>
      </c>
      <c r="EE84" s="75">
        <f>+IF(EOMONTH($I84,0)=EE$11,+$C84*(1+VLOOKUP(+$G84,D!$C$18:$D$19,2)),0)</f>
        <v>0</v>
      </c>
      <c r="EF84" s="75">
        <f>+IF(EOMONTH($I84,0)=EF$11,+$C84*(1+VLOOKUP(+$G84,D!$C$18:$D$19,2)),0)</f>
        <v>0</v>
      </c>
      <c r="EG84" s="75">
        <f>+IF(EOMONTH($I84,0)=EG$11,+$C84*(1+VLOOKUP(+$G84,D!$C$18:$D$19,2)),0)</f>
        <v>0</v>
      </c>
      <c r="EH84" s="75">
        <f>+IF(EOMONTH($I84,0)=EH$11,+$C84*(1+VLOOKUP(+$G84,D!$C$18:$D$19,2)),0)</f>
        <v>0</v>
      </c>
      <c r="EI84" s="75">
        <f>+IF(EOMONTH($I84,0)=EI$11,+$C84*(1+VLOOKUP(+$G84,D!$C$18:$D$19,2)),0)</f>
        <v>0</v>
      </c>
      <c r="EJ84" s="75">
        <f>+IF(EOMONTH($I84,0)=EJ$11,+$C84*(1+VLOOKUP(+$G84,D!$C$18:$D$19,2)),0)</f>
        <v>0</v>
      </c>
      <c r="EK84" s="75">
        <f>+IF(EOMONTH($I84,0)=EK$11,+$C84*(1+VLOOKUP(+$G84,D!$C$18:$D$19,2)),0)</f>
        <v>0</v>
      </c>
      <c r="EL84" s="75">
        <f>+IF(EOMONTH($I84,0)=EL$11,+$C84*(1+VLOOKUP(+$G84,D!$C$18:$D$19,2)),0)</f>
        <v>0</v>
      </c>
      <c r="EM84" s="75">
        <f>+IF(EOMONTH($I84,0)=EM$11,+$C84*(1+VLOOKUP(+$G84,D!$C$18:$D$19,2)),0)</f>
        <v>0</v>
      </c>
      <c r="EN84" s="75">
        <f>+IF(EOMONTH($I84,0)=EN$11,+$C84*(1+VLOOKUP(+$G84,D!$C$18:$D$19,2)),0)</f>
        <v>0</v>
      </c>
      <c r="EO84" s="75">
        <f>+IF(EOMONTH($I84,0)=EO$11,+$C84*(1+VLOOKUP(+$G84,D!$C$18:$D$19,2)),0)</f>
        <v>0</v>
      </c>
      <c r="EP84" s="75">
        <f>+IF(EOMONTH($I84,0)=EP$11,+$C84*(1+VLOOKUP(+$G84,D!$C$18:$D$19,2)),0)</f>
        <v>0</v>
      </c>
      <c r="EQ84" s="75">
        <f>+IF(EOMONTH($I84,0)=EQ$11,+$C84*(1+VLOOKUP(+$G84,D!$C$18:$D$19,2)),0)</f>
        <v>0</v>
      </c>
      <c r="ER84" s="75">
        <f>+IF(EOMONTH($I84,0)=ER$11,+$C84*(1+VLOOKUP(+$G84,D!$C$18:$D$19,2)),0)</f>
        <v>0</v>
      </c>
      <c r="ES84" s="75">
        <f>+IF(EOMONTH($I84,0)=ES$11,+$C84*(1+VLOOKUP(+$G84,D!$C$18:$D$19,2)),0)</f>
        <v>0</v>
      </c>
      <c r="ET84" s="75">
        <f>+IF(EOMONTH($I84,0)=ET$11,+$C84*(1+VLOOKUP(+$G84,D!$C$18:$D$19,2)),0)</f>
        <v>0</v>
      </c>
      <c r="EU84" s="75">
        <f>+IF(EOMONTH($I84,0)=EU$11,+$C84*(1+VLOOKUP(+$G84,D!$C$18:$D$19,2)),0)</f>
        <v>0</v>
      </c>
      <c r="EV84" s="75">
        <f>+IF(EOMONTH($I84,0)=EV$11,+$C84*(1+VLOOKUP(+$G84,D!$C$18:$D$19,2)),0)</f>
        <v>0</v>
      </c>
      <c r="EW84" s="75">
        <f>+IF(EOMONTH($I84,0)=EW$11,+$C84*(1+VLOOKUP(+$G84,D!$C$18:$D$19,2)),0)</f>
        <v>0</v>
      </c>
      <c r="EX84" s="75">
        <f>+IF(EOMONTH($I84,0)=EX$11,+$C84*(1+VLOOKUP(+$G84,D!$C$18:$D$19,2)),0)</f>
        <v>0</v>
      </c>
      <c r="EY84" s="75">
        <f>+IF(EOMONTH($I84,0)=EY$11,+$C84*(1+VLOOKUP(+$G84,D!$C$18:$D$19,2)),0)</f>
        <v>0</v>
      </c>
      <c r="EZ84" s="75">
        <f>+IF(EOMONTH($I84,0)=EZ$11,+$C84*(1+VLOOKUP(+$G84,D!$C$18:$D$19,2)),0)</f>
        <v>0</v>
      </c>
      <c r="FA84" s="75">
        <f>+IF(EOMONTH($I84,0)=FA$11,+$C84*(1+VLOOKUP(+$G84,D!$C$18:$D$19,2)),0)</f>
        <v>0</v>
      </c>
      <c r="FB84" s="23"/>
      <c r="FC84" s="76">
        <f t="shared" si="406"/>
        <v>0</v>
      </c>
      <c r="FD84" s="76">
        <f t="shared" si="406"/>
        <v>0</v>
      </c>
      <c r="FE84" s="76">
        <f t="shared" si="406"/>
        <v>0</v>
      </c>
      <c r="FF84" s="76">
        <f t="shared" si="406"/>
        <v>0</v>
      </c>
      <c r="FG84" s="76">
        <f t="shared" si="406"/>
        <v>0</v>
      </c>
      <c r="FH84" s="76">
        <f t="shared" si="406"/>
        <v>0</v>
      </c>
      <c r="FI84" s="76">
        <f t="shared" si="406"/>
        <v>0</v>
      </c>
      <c r="FJ84" s="76">
        <f t="shared" si="406"/>
        <v>0</v>
      </c>
      <c r="FK84" s="76">
        <f t="shared" si="406"/>
        <v>0</v>
      </c>
      <c r="FL84" s="76">
        <f t="shared" si="406"/>
        <v>0</v>
      </c>
      <c r="FM84" s="76">
        <f t="shared" si="406"/>
        <v>0</v>
      </c>
      <c r="FN84" s="76">
        <f t="shared" si="406"/>
        <v>0</v>
      </c>
      <c r="FO84" s="76">
        <f t="shared" si="406"/>
        <v>0</v>
      </c>
      <c r="FP84" s="76">
        <f t="shared" si="406"/>
        <v>0</v>
      </c>
      <c r="FQ84" s="76">
        <f t="shared" si="406"/>
        <v>0</v>
      </c>
      <c r="FR84" s="76">
        <f t="shared" si="406"/>
        <v>0</v>
      </c>
      <c r="FS84" s="76">
        <f t="shared" si="407"/>
        <v>0</v>
      </c>
      <c r="FT84" s="76">
        <f t="shared" si="407"/>
        <v>0</v>
      </c>
      <c r="FU84" s="76">
        <f t="shared" si="407"/>
        <v>0</v>
      </c>
      <c r="FV84" s="76">
        <f t="shared" si="407"/>
        <v>0</v>
      </c>
      <c r="FW84" s="76">
        <f t="shared" si="407"/>
        <v>0</v>
      </c>
      <c r="FX84" s="76">
        <f t="shared" si="407"/>
        <v>0</v>
      </c>
      <c r="FY84" s="76">
        <f t="shared" si="407"/>
        <v>0</v>
      </c>
      <c r="FZ84" s="76">
        <f t="shared" si="407"/>
        <v>0</v>
      </c>
      <c r="GA84" s="76">
        <f t="shared" si="407"/>
        <v>0</v>
      </c>
      <c r="GB84" s="76">
        <f t="shared" si="407"/>
        <v>0</v>
      </c>
      <c r="GC84" s="76">
        <f t="shared" si="407"/>
        <v>0</v>
      </c>
      <c r="GD84" s="76">
        <f t="shared" si="407"/>
        <v>0</v>
      </c>
      <c r="GE84" s="76">
        <f t="shared" si="407"/>
        <v>0</v>
      </c>
      <c r="GF84" s="76">
        <f t="shared" si="407"/>
        <v>0</v>
      </c>
      <c r="GG84" s="76">
        <f t="shared" si="407"/>
        <v>0</v>
      </c>
      <c r="GH84" s="76">
        <f t="shared" si="407"/>
        <v>0</v>
      </c>
      <c r="GI84" s="76">
        <f t="shared" si="408"/>
        <v>0</v>
      </c>
      <c r="GJ84" s="76">
        <f t="shared" si="408"/>
        <v>0</v>
      </c>
      <c r="GK84" s="76">
        <f t="shared" si="408"/>
        <v>0</v>
      </c>
      <c r="GL84" s="76">
        <f t="shared" si="408"/>
        <v>0</v>
      </c>
      <c r="GM84" s="76">
        <f t="shared" si="408"/>
        <v>0</v>
      </c>
      <c r="GN84" s="76">
        <f t="shared" si="408"/>
        <v>0</v>
      </c>
      <c r="GO84" s="76">
        <f t="shared" si="408"/>
        <v>0</v>
      </c>
      <c r="GP84" s="76">
        <f t="shared" si="408"/>
        <v>0</v>
      </c>
      <c r="GQ84" s="76">
        <f t="shared" si="408"/>
        <v>0</v>
      </c>
      <c r="GR84" s="76">
        <f t="shared" si="408"/>
        <v>0</v>
      </c>
      <c r="GS84" s="76">
        <f t="shared" si="408"/>
        <v>0</v>
      </c>
      <c r="GT84" s="76">
        <f t="shared" si="408"/>
        <v>0</v>
      </c>
      <c r="GU84" s="76">
        <f t="shared" si="408"/>
        <v>0</v>
      </c>
      <c r="GV84" s="76">
        <f t="shared" si="408"/>
        <v>0</v>
      </c>
      <c r="GW84" s="76">
        <f t="shared" si="408"/>
        <v>0</v>
      </c>
      <c r="GX84" s="76">
        <f t="shared" si="408"/>
        <v>0</v>
      </c>
      <c r="GY84" s="76">
        <f t="shared" si="409"/>
        <v>0</v>
      </c>
      <c r="GZ84" s="76">
        <f t="shared" si="409"/>
        <v>0</v>
      </c>
      <c r="HA84" s="76">
        <f t="shared" si="409"/>
        <v>0</v>
      </c>
      <c r="HB84" s="76">
        <f t="shared" si="409"/>
        <v>0</v>
      </c>
      <c r="HC84" s="76">
        <f t="shared" si="409"/>
        <v>0</v>
      </c>
      <c r="HD84" s="76">
        <f t="shared" si="409"/>
        <v>0</v>
      </c>
      <c r="HE84" s="76">
        <f t="shared" si="409"/>
        <v>0</v>
      </c>
      <c r="HF84" s="76">
        <f t="shared" si="409"/>
        <v>0</v>
      </c>
      <c r="HG84" s="76">
        <f t="shared" si="409"/>
        <v>0</v>
      </c>
      <c r="HH84" s="76">
        <f t="shared" si="409"/>
        <v>0</v>
      </c>
      <c r="HI84" s="76">
        <f t="shared" si="409"/>
        <v>0</v>
      </c>
      <c r="HJ84" s="76">
        <f t="shared" si="409"/>
        <v>0</v>
      </c>
      <c r="HK84" s="76">
        <f t="shared" si="410"/>
        <v>0</v>
      </c>
      <c r="HL84" s="76">
        <f t="shared" si="410"/>
        <v>0</v>
      </c>
      <c r="HM84" s="76">
        <f t="shared" si="410"/>
        <v>0</v>
      </c>
      <c r="HN84" s="76">
        <f t="shared" si="410"/>
        <v>0</v>
      </c>
      <c r="HO84" s="76">
        <f t="shared" si="410"/>
        <v>0</v>
      </c>
      <c r="HP84" s="76">
        <f t="shared" si="410"/>
        <v>0</v>
      </c>
      <c r="HQ84" s="76">
        <f t="shared" si="410"/>
        <v>0</v>
      </c>
      <c r="HR84" s="76">
        <f t="shared" si="410"/>
        <v>0</v>
      </c>
      <c r="HS84" s="76">
        <f t="shared" si="410"/>
        <v>0</v>
      </c>
      <c r="HT84" s="76">
        <f t="shared" si="410"/>
        <v>0</v>
      </c>
      <c r="HU84" s="76">
        <f t="shared" si="410"/>
        <v>0</v>
      </c>
      <c r="HV84" s="76">
        <f t="shared" si="410"/>
        <v>0</v>
      </c>
    </row>
    <row r="85" spans="1:230" ht="15">
      <c r="B85" s="631"/>
      <c r="C85" s="632"/>
      <c r="D85" s="633"/>
      <c r="E85" s="633"/>
      <c r="F85" s="106"/>
      <c r="G85" s="106"/>
      <c r="H85" s="635"/>
      <c r="I85" s="107"/>
      <c r="J85" s="104">
        <f t="shared" si="402"/>
        <v>0</v>
      </c>
      <c r="K85" s="103" t="e">
        <f t="shared" si="403"/>
        <v>#NUM!</v>
      </c>
      <c r="L85" s="22"/>
      <c r="M85" s="74">
        <f t="shared" si="404"/>
        <v>0</v>
      </c>
      <c r="N85" s="74">
        <f t="shared" si="404"/>
        <v>0</v>
      </c>
      <c r="O85" s="74">
        <f t="shared" si="404"/>
        <v>0</v>
      </c>
      <c r="P85" s="74">
        <f t="shared" si="404"/>
        <v>0</v>
      </c>
      <c r="Q85" s="74">
        <f t="shared" si="404"/>
        <v>0</v>
      </c>
      <c r="R85" s="74">
        <f t="shared" si="404"/>
        <v>0</v>
      </c>
      <c r="S85" s="74">
        <f t="shared" si="404"/>
        <v>0</v>
      </c>
      <c r="T85" s="74">
        <f t="shared" si="404"/>
        <v>0</v>
      </c>
      <c r="U85" s="74">
        <f t="shared" si="404"/>
        <v>0</v>
      </c>
      <c r="V85" s="74">
        <f t="shared" si="404"/>
        <v>0</v>
      </c>
      <c r="W85" s="74">
        <f t="shared" si="404"/>
        <v>0</v>
      </c>
      <c r="X85" s="74">
        <f t="shared" si="404"/>
        <v>0</v>
      </c>
      <c r="Y85" s="74">
        <f t="shared" si="404"/>
        <v>0</v>
      </c>
      <c r="Z85" s="74">
        <f t="shared" si="404"/>
        <v>0</v>
      </c>
      <c r="AA85" s="74">
        <f t="shared" si="404"/>
        <v>0</v>
      </c>
      <c r="AB85" s="74">
        <f t="shared" si="404"/>
        <v>0</v>
      </c>
      <c r="AC85" s="74">
        <f t="shared" si="405"/>
        <v>0</v>
      </c>
      <c r="AD85" s="74">
        <f t="shared" si="405"/>
        <v>0</v>
      </c>
      <c r="AE85" s="74">
        <f t="shared" si="405"/>
        <v>0</v>
      </c>
      <c r="AF85" s="74">
        <f t="shared" si="405"/>
        <v>0</v>
      </c>
      <c r="AG85" s="74">
        <f t="shared" si="405"/>
        <v>0</v>
      </c>
      <c r="AH85" s="74">
        <f t="shared" si="405"/>
        <v>0</v>
      </c>
      <c r="AI85" s="74">
        <f t="shared" si="405"/>
        <v>0</v>
      </c>
      <c r="AJ85" s="74">
        <f t="shared" si="405"/>
        <v>0</v>
      </c>
      <c r="AK85" s="74">
        <f t="shared" si="405"/>
        <v>0</v>
      </c>
      <c r="AL85" s="74">
        <f t="shared" si="405"/>
        <v>0</v>
      </c>
      <c r="AM85" s="74">
        <f t="shared" si="405"/>
        <v>0</v>
      </c>
      <c r="AN85" s="74">
        <f t="shared" si="405"/>
        <v>0</v>
      </c>
      <c r="AO85" s="74">
        <f t="shared" si="405"/>
        <v>0</v>
      </c>
      <c r="AP85" s="74">
        <f t="shared" si="405"/>
        <v>0</v>
      </c>
      <c r="AQ85" s="74">
        <f t="shared" si="405"/>
        <v>0</v>
      </c>
      <c r="AR85" s="74">
        <f t="shared" si="405"/>
        <v>0</v>
      </c>
      <c r="AS85" s="74">
        <f t="shared" si="405"/>
        <v>0</v>
      </c>
      <c r="AT85" s="74">
        <f t="shared" si="405"/>
        <v>0</v>
      </c>
      <c r="AU85" s="74">
        <f t="shared" si="405"/>
        <v>0</v>
      </c>
      <c r="AV85" s="74">
        <f t="shared" si="405"/>
        <v>0</v>
      </c>
      <c r="AW85" s="74">
        <f t="shared" si="405"/>
        <v>0</v>
      </c>
      <c r="AX85" s="74">
        <f t="shared" si="405"/>
        <v>0</v>
      </c>
      <c r="AY85" s="74">
        <f t="shared" si="405"/>
        <v>0</v>
      </c>
      <c r="AZ85" s="74">
        <f t="shared" si="405"/>
        <v>0</v>
      </c>
      <c r="BA85" s="74">
        <f t="shared" si="405"/>
        <v>0</v>
      </c>
      <c r="BB85" s="74">
        <f t="shared" si="405"/>
        <v>0</v>
      </c>
      <c r="BC85" s="74">
        <f t="shared" si="405"/>
        <v>0</v>
      </c>
      <c r="BD85" s="74">
        <f t="shared" si="405"/>
        <v>0</v>
      </c>
      <c r="BE85" s="74">
        <f t="shared" si="405"/>
        <v>0</v>
      </c>
      <c r="BF85" s="74">
        <f t="shared" si="405"/>
        <v>0</v>
      </c>
      <c r="BG85" s="74">
        <f t="shared" si="405"/>
        <v>0</v>
      </c>
      <c r="BH85" s="74">
        <f t="shared" si="405"/>
        <v>0</v>
      </c>
      <c r="BI85" s="74">
        <f t="shared" si="405"/>
        <v>0</v>
      </c>
      <c r="BJ85" s="74">
        <f t="shared" si="405"/>
        <v>0</v>
      </c>
      <c r="BK85" s="74">
        <f t="shared" si="405"/>
        <v>0</v>
      </c>
      <c r="BL85" s="74">
        <f t="shared" si="405"/>
        <v>0</v>
      </c>
      <c r="BM85" s="74">
        <f t="shared" si="405"/>
        <v>0</v>
      </c>
      <c r="BN85" s="74">
        <f t="shared" si="405"/>
        <v>0</v>
      </c>
      <c r="BO85" s="74">
        <f t="shared" si="405"/>
        <v>0</v>
      </c>
      <c r="BP85" s="74">
        <f t="shared" si="405"/>
        <v>0</v>
      </c>
      <c r="BQ85" s="74">
        <f t="shared" si="405"/>
        <v>0</v>
      </c>
      <c r="BR85" s="74">
        <f t="shared" si="405"/>
        <v>0</v>
      </c>
      <c r="BS85" s="74">
        <f t="shared" si="405"/>
        <v>0</v>
      </c>
      <c r="BT85" s="74">
        <f t="shared" si="405"/>
        <v>0</v>
      </c>
      <c r="BU85" s="74">
        <f t="shared" si="405"/>
        <v>0</v>
      </c>
      <c r="BV85" s="74">
        <f t="shared" si="405"/>
        <v>0</v>
      </c>
      <c r="BW85" s="74">
        <f t="shared" si="405"/>
        <v>0</v>
      </c>
      <c r="BX85" s="74">
        <f t="shared" si="405"/>
        <v>0</v>
      </c>
      <c r="BY85" s="74">
        <f t="shared" si="405"/>
        <v>0</v>
      </c>
      <c r="BZ85" s="74">
        <f t="shared" si="405"/>
        <v>0</v>
      </c>
      <c r="CA85" s="74">
        <f t="shared" si="405"/>
        <v>0</v>
      </c>
      <c r="CB85" s="74">
        <f t="shared" si="405"/>
        <v>0</v>
      </c>
      <c r="CC85" s="74">
        <f t="shared" si="405"/>
        <v>0</v>
      </c>
      <c r="CD85" s="74">
        <f t="shared" si="405"/>
        <v>0</v>
      </c>
      <c r="CE85" s="74">
        <f t="shared" si="405"/>
        <v>0</v>
      </c>
      <c r="CF85" s="74">
        <f t="shared" si="405"/>
        <v>0</v>
      </c>
      <c r="CG85" s="23"/>
      <c r="CH85" s="75">
        <f>+IF(EOMONTH($I85,0)=CH$11,+$C85*(1+VLOOKUP(+$G85,D!$C$18:$D$19,2)),0)</f>
        <v>0</v>
      </c>
      <c r="CI85" s="75">
        <f>+IF(EOMONTH($I85,0)=CI$11,+$C85*(1+VLOOKUP(+$G85,D!$C$18:$D$19,2)),0)</f>
        <v>0</v>
      </c>
      <c r="CJ85" s="75">
        <f>+IF(EOMONTH($I85,0)=CJ$11,+$C85*(1+VLOOKUP(+$G85,D!$C$18:$D$19,2)),0)</f>
        <v>0</v>
      </c>
      <c r="CK85" s="75">
        <f>+IF(EOMONTH($I85,0)=CK$11,+$C85*(1+VLOOKUP(+$G85,D!$C$18:$D$19,2)),0)</f>
        <v>0</v>
      </c>
      <c r="CL85" s="75">
        <f>+IF(EOMONTH($I85,0)=CL$11,+$C85*(1+VLOOKUP(+$G85,D!$C$18:$D$19,2)),0)</f>
        <v>0</v>
      </c>
      <c r="CM85" s="75">
        <f>+IF(EOMONTH($I85,0)=CM$11,+$C85*(1+VLOOKUP(+$G85,D!$C$18:$D$19,2)),0)</f>
        <v>0</v>
      </c>
      <c r="CN85" s="75">
        <f>+IF(EOMONTH($I85,0)=CN$11,+$C85*(1+VLOOKUP(+$G85,D!$C$18:$D$19,2)),0)</f>
        <v>0</v>
      </c>
      <c r="CO85" s="75">
        <f>+IF(EOMONTH($I85,0)=CO$11,+$C85*(1+VLOOKUP(+$G85,D!$C$18:$D$19,2)),0)</f>
        <v>0</v>
      </c>
      <c r="CP85" s="75">
        <f>+IF(EOMONTH($I85,0)=CP$11,+$C85*(1+VLOOKUP(+$G85,D!$C$18:$D$19,2)),0)</f>
        <v>0</v>
      </c>
      <c r="CQ85" s="75">
        <f>+IF(EOMONTH($I85,0)=CQ$11,+$C85*(1+VLOOKUP(+$G85,D!$C$18:$D$19,2)),0)</f>
        <v>0</v>
      </c>
      <c r="CR85" s="75">
        <f>+IF(EOMONTH($I85,0)=CR$11,+$C85*(1+VLOOKUP(+$G85,D!$C$18:$D$19,2)),0)</f>
        <v>0</v>
      </c>
      <c r="CS85" s="75">
        <f>+IF(EOMONTH($I85,0)=CS$11,+$C85*(1+VLOOKUP(+$G85,D!$C$18:$D$19,2)),0)</f>
        <v>0</v>
      </c>
      <c r="CT85" s="75">
        <f>+IF(EOMONTH($I85,0)=CT$11,+$C85*(1+VLOOKUP(+$G85,D!$C$18:$D$19,2)),0)</f>
        <v>0</v>
      </c>
      <c r="CU85" s="75">
        <f>+IF(EOMONTH($I85,0)=CU$11,+$C85*(1+VLOOKUP(+$G85,D!$C$18:$D$19,2)),0)</f>
        <v>0</v>
      </c>
      <c r="CV85" s="75">
        <f>+IF(EOMONTH($I85,0)=CV$11,+$C85*(1+VLOOKUP(+$G85,D!$C$18:$D$19,2)),0)</f>
        <v>0</v>
      </c>
      <c r="CW85" s="75">
        <f>+IF(EOMONTH($I85,0)=CW$11,+$C85*(1+VLOOKUP(+$G85,D!$C$18:$D$19,2)),0)</f>
        <v>0</v>
      </c>
      <c r="CX85" s="75">
        <f>+IF(EOMONTH($I85,0)=CX$11,+$C85*(1+VLOOKUP(+$G85,D!$C$18:$D$19,2)),0)</f>
        <v>0</v>
      </c>
      <c r="CY85" s="75">
        <f>+IF(EOMONTH($I85,0)=CY$11,+$C85*(1+VLOOKUP(+$G85,D!$C$18:$D$19,2)),0)</f>
        <v>0</v>
      </c>
      <c r="CZ85" s="75">
        <f>+IF(EOMONTH($I85,0)=CZ$11,+$C85*(1+VLOOKUP(+$G85,D!$C$18:$D$19,2)),0)</f>
        <v>0</v>
      </c>
      <c r="DA85" s="75">
        <f>+IF(EOMONTH($I85,0)=DA$11,+$C85*(1+VLOOKUP(+$G85,D!$C$18:$D$19,2)),0)</f>
        <v>0</v>
      </c>
      <c r="DB85" s="75">
        <f>+IF(EOMONTH($I85,0)=DB$11,+$C85*(1+VLOOKUP(+$G85,D!$C$18:$D$19,2)),0)</f>
        <v>0</v>
      </c>
      <c r="DC85" s="75">
        <f>+IF(EOMONTH($I85,0)=DC$11,+$C85*(1+VLOOKUP(+$G85,D!$C$18:$D$19,2)),0)</f>
        <v>0</v>
      </c>
      <c r="DD85" s="75">
        <f>+IF(EOMONTH($I85,0)=DD$11,+$C85*(1+VLOOKUP(+$G85,D!$C$18:$D$19,2)),0)</f>
        <v>0</v>
      </c>
      <c r="DE85" s="75">
        <f>+IF(EOMONTH($I85,0)=DE$11,+$C85*(1+VLOOKUP(+$G85,D!$C$18:$D$19,2)),0)</f>
        <v>0</v>
      </c>
      <c r="DF85" s="75">
        <f>+IF(EOMONTH($I85,0)=DF$11,+$C85*(1+VLOOKUP(+$G85,D!$C$18:$D$19,2)),0)</f>
        <v>0</v>
      </c>
      <c r="DG85" s="75">
        <f>+IF(EOMONTH($I85,0)=DG$11,+$C85*(1+VLOOKUP(+$G85,D!$C$18:$D$19,2)),0)</f>
        <v>0</v>
      </c>
      <c r="DH85" s="75">
        <f>+IF(EOMONTH($I85,0)=DH$11,+$C85*(1+VLOOKUP(+$G85,D!$C$18:$D$19,2)),0)</f>
        <v>0</v>
      </c>
      <c r="DI85" s="75">
        <f>+IF(EOMONTH($I85,0)=DI$11,+$C85*(1+VLOOKUP(+$G85,D!$C$18:$D$19,2)),0)</f>
        <v>0</v>
      </c>
      <c r="DJ85" s="75">
        <f>+IF(EOMONTH($I85,0)=DJ$11,+$C85*(1+VLOOKUP(+$G85,D!$C$18:$D$19,2)),0)</f>
        <v>0</v>
      </c>
      <c r="DK85" s="75">
        <f>+IF(EOMONTH($I85,0)=DK$11,+$C85*(1+VLOOKUP(+$G85,D!$C$18:$D$19,2)),0)</f>
        <v>0</v>
      </c>
      <c r="DL85" s="75">
        <f>+IF(EOMONTH($I85,0)=DL$11,+$C85*(1+VLOOKUP(+$G85,D!$C$18:$D$19,2)),0)</f>
        <v>0</v>
      </c>
      <c r="DM85" s="75">
        <f>+IF(EOMONTH($I85,0)=DM$11,+$C85*(1+VLOOKUP(+$G85,D!$C$18:$D$19,2)),0)</f>
        <v>0</v>
      </c>
      <c r="DN85" s="75">
        <f>+IF(EOMONTH($I85,0)=DN$11,+$C85*(1+VLOOKUP(+$G85,D!$C$18:$D$19,2)),0)</f>
        <v>0</v>
      </c>
      <c r="DO85" s="75">
        <f>+IF(EOMONTH($I85,0)=DO$11,+$C85*(1+VLOOKUP(+$G85,D!$C$18:$D$19,2)),0)</f>
        <v>0</v>
      </c>
      <c r="DP85" s="75">
        <f>+IF(EOMONTH($I85,0)=DP$11,+$C85*(1+VLOOKUP(+$G85,D!$C$18:$D$19,2)),0)</f>
        <v>0</v>
      </c>
      <c r="DQ85" s="75">
        <f>+IF(EOMONTH($I85,0)=DQ$11,+$C85*(1+VLOOKUP(+$G85,D!$C$18:$D$19,2)),0)</f>
        <v>0</v>
      </c>
      <c r="DR85" s="75">
        <f>+IF(EOMONTH($I85,0)=DR$11,+$C85*(1+VLOOKUP(+$G85,D!$C$18:$D$19,2)),0)</f>
        <v>0</v>
      </c>
      <c r="DS85" s="75">
        <f>+IF(EOMONTH($I85,0)=DS$11,+$C85*(1+VLOOKUP(+$G85,D!$C$18:$D$19,2)),0)</f>
        <v>0</v>
      </c>
      <c r="DT85" s="75">
        <f>+IF(EOMONTH($I85,0)=DT$11,+$C85*(1+VLOOKUP(+$G85,D!$C$18:$D$19,2)),0)</f>
        <v>0</v>
      </c>
      <c r="DU85" s="75">
        <f>+IF(EOMONTH($I85,0)=DU$11,+$C85*(1+VLOOKUP(+$G85,D!$C$18:$D$19,2)),0)</f>
        <v>0</v>
      </c>
      <c r="DV85" s="75">
        <f>+IF(EOMONTH($I85,0)=DV$11,+$C85*(1+VLOOKUP(+$G85,D!$C$18:$D$19,2)),0)</f>
        <v>0</v>
      </c>
      <c r="DW85" s="75">
        <f>+IF(EOMONTH($I85,0)=DW$11,+$C85*(1+VLOOKUP(+$G85,D!$C$18:$D$19,2)),0)</f>
        <v>0</v>
      </c>
      <c r="DX85" s="75">
        <f>+IF(EOMONTH($I85,0)=DX$11,+$C85*(1+VLOOKUP(+$G85,D!$C$18:$D$19,2)),0)</f>
        <v>0</v>
      </c>
      <c r="DY85" s="75">
        <f>+IF(EOMONTH($I85,0)=DY$11,+$C85*(1+VLOOKUP(+$G85,D!$C$18:$D$19,2)),0)</f>
        <v>0</v>
      </c>
      <c r="DZ85" s="75">
        <f>+IF(EOMONTH($I85,0)=DZ$11,+$C85*(1+VLOOKUP(+$G85,D!$C$18:$D$19,2)),0)</f>
        <v>0</v>
      </c>
      <c r="EA85" s="75">
        <f>+IF(EOMONTH($I85,0)=EA$11,+$C85*(1+VLOOKUP(+$G85,D!$C$18:$D$19,2)),0)</f>
        <v>0</v>
      </c>
      <c r="EB85" s="75">
        <f>+IF(EOMONTH($I85,0)=EB$11,+$C85*(1+VLOOKUP(+$G85,D!$C$18:$D$19,2)),0)</f>
        <v>0</v>
      </c>
      <c r="EC85" s="75">
        <f>+IF(EOMONTH($I85,0)=EC$11,+$C85*(1+VLOOKUP(+$G85,D!$C$18:$D$19,2)),0)</f>
        <v>0</v>
      </c>
      <c r="ED85" s="75">
        <f>+IF(EOMONTH($I85,0)=ED$11,+$C85*(1+VLOOKUP(+$G85,D!$C$18:$D$19,2)),0)</f>
        <v>0</v>
      </c>
      <c r="EE85" s="75">
        <f>+IF(EOMONTH($I85,0)=EE$11,+$C85*(1+VLOOKUP(+$G85,D!$C$18:$D$19,2)),0)</f>
        <v>0</v>
      </c>
      <c r="EF85" s="75">
        <f>+IF(EOMONTH($I85,0)=EF$11,+$C85*(1+VLOOKUP(+$G85,D!$C$18:$D$19,2)),0)</f>
        <v>0</v>
      </c>
      <c r="EG85" s="75">
        <f>+IF(EOMONTH($I85,0)=EG$11,+$C85*(1+VLOOKUP(+$G85,D!$C$18:$D$19,2)),0)</f>
        <v>0</v>
      </c>
      <c r="EH85" s="75">
        <f>+IF(EOMONTH($I85,0)=EH$11,+$C85*(1+VLOOKUP(+$G85,D!$C$18:$D$19,2)),0)</f>
        <v>0</v>
      </c>
      <c r="EI85" s="75">
        <f>+IF(EOMONTH($I85,0)=EI$11,+$C85*(1+VLOOKUP(+$G85,D!$C$18:$D$19,2)),0)</f>
        <v>0</v>
      </c>
      <c r="EJ85" s="75">
        <f>+IF(EOMONTH($I85,0)=EJ$11,+$C85*(1+VLOOKUP(+$G85,D!$C$18:$D$19,2)),0)</f>
        <v>0</v>
      </c>
      <c r="EK85" s="75">
        <f>+IF(EOMONTH($I85,0)=EK$11,+$C85*(1+VLOOKUP(+$G85,D!$C$18:$D$19,2)),0)</f>
        <v>0</v>
      </c>
      <c r="EL85" s="75">
        <f>+IF(EOMONTH($I85,0)=EL$11,+$C85*(1+VLOOKUP(+$G85,D!$C$18:$D$19,2)),0)</f>
        <v>0</v>
      </c>
      <c r="EM85" s="75">
        <f>+IF(EOMONTH($I85,0)=EM$11,+$C85*(1+VLOOKUP(+$G85,D!$C$18:$D$19,2)),0)</f>
        <v>0</v>
      </c>
      <c r="EN85" s="75">
        <f>+IF(EOMONTH($I85,0)=EN$11,+$C85*(1+VLOOKUP(+$G85,D!$C$18:$D$19,2)),0)</f>
        <v>0</v>
      </c>
      <c r="EO85" s="75">
        <f>+IF(EOMONTH($I85,0)=EO$11,+$C85*(1+VLOOKUP(+$G85,D!$C$18:$D$19,2)),0)</f>
        <v>0</v>
      </c>
      <c r="EP85" s="75">
        <f>+IF(EOMONTH($I85,0)=EP$11,+$C85*(1+VLOOKUP(+$G85,D!$C$18:$D$19,2)),0)</f>
        <v>0</v>
      </c>
      <c r="EQ85" s="75">
        <f>+IF(EOMONTH($I85,0)=EQ$11,+$C85*(1+VLOOKUP(+$G85,D!$C$18:$D$19,2)),0)</f>
        <v>0</v>
      </c>
      <c r="ER85" s="75">
        <f>+IF(EOMONTH($I85,0)=ER$11,+$C85*(1+VLOOKUP(+$G85,D!$C$18:$D$19,2)),0)</f>
        <v>0</v>
      </c>
      <c r="ES85" s="75">
        <f>+IF(EOMONTH($I85,0)=ES$11,+$C85*(1+VLOOKUP(+$G85,D!$C$18:$D$19,2)),0)</f>
        <v>0</v>
      </c>
      <c r="ET85" s="75">
        <f>+IF(EOMONTH($I85,0)=ET$11,+$C85*(1+VLOOKUP(+$G85,D!$C$18:$D$19,2)),0)</f>
        <v>0</v>
      </c>
      <c r="EU85" s="75">
        <f>+IF(EOMONTH($I85,0)=EU$11,+$C85*(1+VLOOKUP(+$G85,D!$C$18:$D$19,2)),0)</f>
        <v>0</v>
      </c>
      <c r="EV85" s="75">
        <f>+IF(EOMONTH($I85,0)=EV$11,+$C85*(1+VLOOKUP(+$G85,D!$C$18:$D$19,2)),0)</f>
        <v>0</v>
      </c>
      <c r="EW85" s="75">
        <f>+IF(EOMONTH($I85,0)=EW$11,+$C85*(1+VLOOKUP(+$G85,D!$C$18:$D$19,2)),0)</f>
        <v>0</v>
      </c>
      <c r="EX85" s="75">
        <f>+IF(EOMONTH($I85,0)=EX$11,+$C85*(1+VLOOKUP(+$G85,D!$C$18:$D$19,2)),0)</f>
        <v>0</v>
      </c>
      <c r="EY85" s="75">
        <f>+IF(EOMONTH($I85,0)=EY$11,+$C85*(1+VLOOKUP(+$G85,D!$C$18:$D$19,2)),0)</f>
        <v>0</v>
      </c>
      <c r="EZ85" s="75">
        <f>+IF(EOMONTH($I85,0)=EZ$11,+$C85*(1+VLOOKUP(+$G85,D!$C$18:$D$19,2)),0)</f>
        <v>0</v>
      </c>
      <c r="FA85" s="75">
        <f>+IF(EOMONTH($I85,0)=FA$11,+$C85*(1+VLOOKUP(+$G85,D!$C$18:$D$19,2)),0)</f>
        <v>0</v>
      </c>
      <c r="FB85" s="23"/>
      <c r="FC85" s="76">
        <f t="shared" si="406"/>
        <v>0</v>
      </c>
      <c r="FD85" s="76">
        <f t="shared" si="406"/>
        <v>0</v>
      </c>
      <c r="FE85" s="76">
        <f t="shared" si="406"/>
        <v>0</v>
      </c>
      <c r="FF85" s="76">
        <f t="shared" si="406"/>
        <v>0</v>
      </c>
      <c r="FG85" s="76">
        <f t="shared" si="406"/>
        <v>0</v>
      </c>
      <c r="FH85" s="76">
        <f t="shared" si="406"/>
        <v>0</v>
      </c>
      <c r="FI85" s="76">
        <f t="shared" si="406"/>
        <v>0</v>
      </c>
      <c r="FJ85" s="76">
        <f t="shared" si="406"/>
        <v>0</v>
      </c>
      <c r="FK85" s="76">
        <f t="shared" si="406"/>
        <v>0</v>
      </c>
      <c r="FL85" s="76">
        <f t="shared" si="406"/>
        <v>0</v>
      </c>
      <c r="FM85" s="76">
        <f t="shared" si="406"/>
        <v>0</v>
      </c>
      <c r="FN85" s="76">
        <f t="shared" si="406"/>
        <v>0</v>
      </c>
      <c r="FO85" s="76">
        <f t="shared" si="406"/>
        <v>0</v>
      </c>
      <c r="FP85" s="76">
        <f t="shared" si="406"/>
        <v>0</v>
      </c>
      <c r="FQ85" s="76">
        <f t="shared" si="406"/>
        <v>0</v>
      </c>
      <c r="FR85" s="76">
        <f t="shared" si="406"/>
        <v>0</v>
      </c>
      <c r="FS85" s="76">
        <f t="shared" si="407"/>
        <v>0</v>
      </c>
      <c r="FT85" s="76">
        <f t="shared" si="407"/>
        <v>0</v>
      </c>
      <c r="FU85" s="76">
        <f t="shared" si="407"/>
        <v>0</v>
      </c>
      <c r="FV85" s="76">
        <f t="shared" si="407"/>
        <v>0</v>
      </c>
      <c r="FW85" s="76">
        <f t="shared" si="407"/>
        <v>0</v>
      </c>
      <c r="FX85" s="76">
        <f t="shared" si="407"/>
        <v>0</v>
      </c>
      <c r="FY85" s="76">
        <f t="shared" si="407"/>
        <v>0</v>
      </c>
      <c r="FZ85" s="76">
        <f t="shared" si="407"/>
        <v>0</v>
      </c>
      <c r="GA85" s="76">
        <f t="shared" si="407"/>
        <v>0</v>
      </c>
      <c r="GB85" s="76">
        <f t="shared" si="407"/>
        <v>0</v>
      </c>
      <c r="GC85" s="76">
        <f t="shared" si="407"/>
        <v>0</v>
      </c>
      <c r="GD85" s="76">
        <f t="shared" si="407"/>
        <v>0</v>
      </c>
      <c r="GE85" s="76">
        <f t="shared" si="407"/>
        <v>0</v>
      </c>
      <c r="GF85" s="76">
        <f t="shared" si="407"/>
        <v>0</v>
      </c>
      <c r="GG85" s="76">
        <f t="shared" si="407"/>
        <v>0</v>
      </c>
      <c r="GH85" s="76">
        <f t="shared" si="407"/>
        <v>0</v>
      </c>
      <c r="GI85" s="76">
        <f t="shared" si="408"/>
        <v>0</v>
      </c>
      <c r="GJ85" s="76">
        <f t="shared" si="408"/>
        <v>0</v>
      </c>
      <c r="GK85" s="76">
        <f t="shared" si="408"/>
        <v>0</v>
      </c>
      <c r="GL85" s="76">
        <f t="shared" si="408"/>
        <v>0</v>
      </c>
      <c r="GM85" s="76">
        <f t="shared" si="408"/>
        <v>0</v>
      </c>
      <c r="GN85" s="76">
        <f t="shared" si="408"/>
        <v>0</v>
      </c>
      <c r="GO85" s="76">
        <f t="shared" si="408"/>
        <v>0</v>
      </c>
      <c r="GP85" s="76">
        <f t="shared" si="408"/>
        <v>0</v>
      </c>
      <c r="GQ85" s="76">
        <f t="shared" si="408"/>
        <v>0</v>
      </c>
      <c r="GR85" s="76">
        <f t="shared" si="408"/>
        <v>0</v>
      </c>
      <c r="GS85" s="76">
        <f t="shared" si="408"/>
        <v>0</v>
      </c>
      <c r="GT85" s="76">
        <f t="shared" si="408"/>
        <v>0</v>
      </c>
      <c r="GU85" s="76">
        <f t="shared" si="408"/>
        <v>0</v>
      </c>
      <c r="GV85" s="76">
        <f t="shared" si="408"/>
        <v>0</v>
      </c>
      <c r="GW85" s="76">
        <f t="shared" si="408"/>
        <v>0</v>
      </c>
      <c r="GX85" s="76">
        <f t="shared" si="408"/>
        <v>0</v>
      </c>
      <c r="GY85" s="76">
        <f t="shared" si="409"/>
        <v>0</v>
      </c>
      <c r="GZ85" s="76">
        <f t="shared" si="409"/>
        <v>0</v>
      </c>
      <c r="HA85" s="76">
        <f t="shared" si="409"/>
        <v>0</v>
      </c>
      <c r="HB85" s="76">
        <f t="shared" si="409"/>
        <v>0</v>
      </c>
      <c r="HC85" s="76">
        <f t="shared" si="409"/>
        <v>0</v>
      </c>
      <c r="HD85" s="76">
        <f t="shared" si="409"/>
        <v>0</v>
      </c>
      <c r="HE85" s="76">
        <f t="shared" si="409"/>
        <v>0</v>
      </c>
      <c r="HF85" s="76">
        <f t="shared" si="409"/>
        <v>0</v>
      </c>
      <c r="HG85" s="76">
        <f t="shared" si="409"/>
        <v>0</v>
      </c>
      <c r="HH85" s="76">
        <f t="shared" si="409"/>
        <v>0</v>
      </c>
      <c r="HI85" s="76">
        <f t="shared" si="409"/>
        <v>0</v>
      </c>
      <c r="HJ85" s="76">
        <f t="shared" si="409"/>
        <v>0</v>
      </c>
      <c r="HK85" s="76">
        <f t="shared" si="410"/>
        <v>0</v>
      </c>
      <c r="HL85" s="76">
        <f t="shared" si="410"/>
        <v>0</v>
      </c>
      <c r="HM85" s="76">
        <f t="shared" si="410"/>
        <v>0</v>
      </c>
      <c r="HN85" s="76">
        <f t="shared" si="410"/>
        <v>0</v>
      </c>
      <c r="HO85" s="76">
        <f t="shared" si="410"/>
        <v>0</v>
      </c>
      <c r="HP85" s="76">
        <f t="shared" si="410"/>
        <v>0</v>
      </c>
      <c r="HQ85" s="76">
        <f t="shared" si="410"/>
        <v>0</v>
      </c>
      <c r="HR85" s="76">
        <f t="shared" si="410"/>
        <v>0</v>
      </c>
      <c r="HS85" s="76">
        <f t="shared" si="410"/>
        <v>0</v>
      </c>
      <c r="HT85" s="76">
        <f t="shared" si="410"/>
        <v>0</v>
      </c>
      <c r="HU85" s="76">
        <f t="shared" si="410"/>
        <v>0</v>
      </c>
      <c r="HV85" s="76">
        <f t="shared" si="410"/>
        <v>0</v>
      </c>
    </row>
    <row r="86" spans="1:230" ht="15">
      <c r="B86" s="631"/>
      <c r="C86" s="632"/>
      <c r="D86" s="633"/>
      <c r="E86" s="633"/>
      <c r="F86" s="106"/>
      <c r="G86" s="106"/>
      <c r="H86" s="635"/>
      <c r="I86" s="107"/>
      <c r="J86" s="104">
        <f t="shared" si="402"/>
        <v>0</v>
      </c>
      <c r="K86" s="103" t="e">
        <f t="shared" si="403"/>
        <v>#NUM!</v>
      </c>
      <c r="L86" s="22"/>
      <c r="M86" s="74">
        <f t="shared" si="404"/>
        <v>0</v>
      </c>
      <c r="N86" s="74">
        <f t="shared" si="404"/>
        <v>0</v>
      </c>
      <c r="O86" s="74">
        <f t="shared" si="404"/>
        <v>0</v>
      </c>
      <c r="P86" s="74">
        <f t="shared" si="404"/>
        <v>0</v>
      </c>
      <c r="Q86" s="74">
        <f t="shared" si="404"/>
        <v>0</v>
      </c>
      <c r="R86" s="74">
        <f t="shared" si="404"/>
        <v>0</v>
      </c>
      <c r="S86" s="74">
        <f t="shared" si="404"/>
        <v>0</v>
      </c>
      <c r="T86" s="74">
        <f t="shared" si="404"/>
        <v>0</v>
      </c>
      <c r="U86" s="74">
        <f t="shared" si="404"/>
        <v>0</v>
      </c>
      <c r="V86" s="74">
        <f t="shared" si="404"/>
        <v>0</v>
      </c>
      <c r="W86" s="74">
        <f t="shared" si="404"/>
        <v>0</v>
      </c>
      <c r="X86" s="74">
        <f t="shared" si="404"/>
        <v>0</v>
      </c>
      <c r="Y86" s="74">
        <f t="shared" si="404"/>
        <v>0</v>
      </c>
      <c r="Z86" s="74">
        <f t="shared" si="404"/>
        <v>0</v>
      </c>
      <c r="AA86" s="74">
        <f t="shared" si="404"/>
        <v>0</v>
      </c>
      <c r="AB86" s="74">
        <f t="shared" si="404"/>
        <v>0</v>
      </c>
      <c r="AC86" s="74">
        <f t="shared" si="405"/>
        <v>0</v>
      </c>
      <c r="AD86" s="74">
        <f t="shared" si="405"/>
        <v>0</v>
      </c>
      <c r="AE86" s="74">
        <f t="shared" si="405"/>
        <v>0</v>
      </c>
      <c r="AF86" s="74">
        <f t="shared" si="405"/>
        <v>0</v>
      </c>
      <c r="AG86" s="74">
        <f t="shared" si="405"/>
        <v>0</v>
      </c>
      <c r="AH86" s="74">
        <f t="shared" si="405"/>
        <v>0</v>
      </c>
      <c r="AI86" s="74">
        <f t="shared" si="405"/>
        <v>0</v>
      </c>
      <c r="AJ86" s="74">
        <f t="shared" si="405"/>
        <v>0</v>
      </c>
      <c r="AK86" s="74">
        <f t="shared" si="405"/>
        <v>0</v>
      </c>
      <c r="AL86" s="74">
        <f t="shared" si="405"/>
        <v>0</v>
      </c>
      <c r="AM86" s="74">
        <f t="shared" si="405"/>
        <v>0</v>
      </c>
      <c r="AN86" s="74">
        <f t="shared" si="405"/>
        <v>0</v>
      </c>
      <c r="AO86" s="74">
        <f t="shared" si="405"/>
        <v>0</v>
      </c>
      <c r="AP86" s="74">
        <f t="shared" si="405"/>
        <v>0</v>
      </c>
      <c r="AQ86" s="74">
        <f t="shared" si="405"/>
        <v>0</v>
      </c>
      <c r="AR86" s="74">
        <f t="shared" si="405"/>
        <v>0</v>
      </c>
      <c r="AS86" s="74">
        <f t="shared" si="405"/>
        <v>0</v>
      </c>
      <c r="AT86" s="74">
        <f t="shared" si="405"/>
        <v>0</v>
      </c>
      <c r="AU86" s="74">
        <f t="shared" si="405"/>
        <v>0</v>
      </c>
      <c r="AV86" s="74">
        <f t="shared" si="405"/>
        <v>0</v>
      </c>
      <c r="AW86" s="74">
        <f t="shared" si="405"/>
        <v>0</v>
      </c>
      <c r="AX86" s="74">
        <f t="shared" si="405"/>
        <v>0</v>
      </c>
      <c r="AY86" s="74">
        <f t="shared" si="405"/>
        <v>0</v>
      </c>
      <c r="AZ86" s="74">
        <f t="shared" si="405"/>
        <v>0</v>
      </c>
      <c r="BA86" s="74">
        <f t="shared" si="405"/>
        <v>0</v>
      </c>
      <c r="BB86" s="74">
        <f t="shared" si="405"/>
        <v>0</v>
      </c>
      <c r="BC86" s="74">
        <f t="shared" si="405"/>
        <v>0</v>
      </c>
      <c r="BD86" s="74">
        <f t="shared" si="405"/>
        <v>0</v>
      </c>
      <c r="BE86" s="74">
        <f t="shared" si="405"/>
        <v>0</v>
      </c>
      <c r="BF86" s="74">
        <f t="shared" si="405"/>
        <v>0</v>
      </c>
      <c r="BG86" s="74">
        <f t="shared" si="405"/>
        <v>0</v>
      </c>
      <c r="BH86" s="74">
        <f t="shared" si="405"/>
        <v>0</v>
      </c>
      <c r="BI86" s="74">
        <f t="shared" si="405"/>
        <v>0</v>
      </c>
      <c r="BJ86" s="74">
        <f t="shared" si="405"/>
        <v>0</v>
      </c>
      <c r="BK86" s="74">
        <f t="shared" si="405"/>
        <v>0</v>
      </c>
      <c r="BL86" s="74">
        <f t="shared" si="405"/>
        <v>0</v>
      </c>
      <c r="BM86" s="74">
        <f t="shared" si="405"/>
        <v>0</v>
      </c>
      <c r="BN86" s="74">
        <f t="shared" si="405"/>
        <v>0</v>
      </c>
      <c r="BO86" s="74">
        <f t="shared" si="405"/>
        <v>0</v>
      </c>
      <c r="BP86" s="74">
        <f t="shared" si="405"/>
        <v>0</v>
      </c>
      <c r="BQ86" s="74">
        <f t="shared" si="405"/>
        <v>0</v>
      </c>
      <c r="BR86" s="74">
        <f t="shared" si="405"/>
        <v>0</v>
      </c>
      <c r="BS86" s="74">
        <f t="shared" si="405"/>
        <v>0</v>
      </c>
      <c r="BT86" s="74">
        <f t="shared" si="405"/>
        <v>0</v>
      </c>
      <c r="BU86" s="74">
        <f t="shared" si="405"/>
        <v>0</v>
      </c>
      <c r="BV86" s="74">
        <f t="shared" si="405"/>
        <v>0</v>
      </c>
      <c r="BW86" s="74">
        <f t="shared" si="405"/>
        <v>0</v>
      </c>
      <c r="BX86" s="74">
        <f t="shared" si="405"/>
        <v>0</v>
      </c>
      <c r="BY86" s="74">
        <f t="shared" si="405"/>
        <v>0</v>
      </c>
      <c r="BZ86" s="74">
        <f t="shared" si="405"/>
        <v>0</v>
      </c>
      <c r="CA86" s="74">
        <f t="shared" si="405"/>
        <v>0</v>
      </c>
      <c r="CB86" s="74">
        <f t="shared" si="405"/>
        <v>0</v>
      </c>
      <c r="CC86" s="74">
        <f t="shared" si="405"/>
        <v>0</v>
      </c>
      <c r="CD86" s="74">
        <f t="shared" si="405"/>
        <v>0</v>
      </c>
      <c r="CE86" s="74">
        <f t="shared" si="405"/>
        <v>0</v>
      </c>
      <c r="CF86" s="74">
        <f t="shared" si="405"/>
        <v>0</v>
      </c>
      <c r="CG86" s="23"/>
      <c r="CH86" s="75">
        <f>+IF(EOMONTH($I86,0)=CH$11,+$C86*(1+VLOOKUP(+$G86,D!$C$18:$D$19,2)),0)</f>
        <v>0</v>
      </c>
      <c r="CI86" s="75">
        <f>+IF(EOMONTH($I86,0)=CI$11,+$C86*(1+VLOOKUP(+$G86,D!$C$18:$D$19,2)),0)</f>
        <v>0</v>
      </c>
      <c r="CJ86" s="75">
        <f>+IF(EOMONTH($I86,0)=CJ$11,+$C86*(1+VLOOKUP(+$G86,D!$C$18:$D$19,2)),0)</f>
        <v>0</v>
      </c>
      <c r="CK86" s="75">
        <f>+IF(EOMONTH($I86,0)=CK$11,+$C86*(1+VLOOKUP(+$G86,D!$C$18:$D$19,2)),0)</f>
        <v>0</v>
      </c>
      <c r="CL86" s="75">
        <f>+IF(EOMONTH($I86,0)=CL$11,+$C86*(1+VLOOKUP(+$G86,D!$C$18:$D$19,2)),0)</f>
        <v>0</v>
      </c>
      <c r="CM86" s="75">
        <f>+IF(EOMONTH($I86,0)=CM$11,+$C86*(1+VLOOKUP(+$G86,D!$C$18:$D$19,2)),0)</f>
        <v>0</v>
      </c>
      <c r="CN86" s="75">
        <f>+IF(EOMONTH($I86,0)=CN$11,+$C86*(1+VLOOKUP(+$G86,D!$C$18:$D$19,2)),0)</f>
        <v>0</v>
      </c>
      <c r="CO86" s="75">
        <f>+IF(EOMONTH($I86,0)=CO$11,+$C86*(1+VLOOKUP(+$G86,D!$C$18:$D$19,2)),0)</f>
        <v>0</v>
      </c>
      <c r="CP86" s="75">
        <f>+IF(EOMONTH($I86,0)=CP$11,+$C86*(1+VLOOKUP(+$G86,D!$C$18:$D$19,2)),0)</f>
        <v>0</v>
      </c>
      <c r="CQ86" s="75">
        <f>+IF(EOMONTH($I86,0)=CQ$11,+$C86*(1+VLOOKUP(+$G86,D!$C$18:$D$19,2)),0)</f>
        <v>0</v>
      </c>
      <c r="CR86" s="75">
        <f>+IF(EOMONTH($I86,0)=CR$11,+$C86*(1+VLOOKUP(+$G86,D!$C$18:$D$19,2)),0)</f>
        <v>0</v>
      </c>
      <c r="CS86" s="75">
        <f>+IF(EOMONTH($I86,0)=CS$11,+$C86*(1+VLOOKUP(+$G86,D!$C$18:$D$19,2)),0)</f>
        <v>0</v>
      </c>
      <c r="CT86" s="75">
        <f>+IF(EOMONTH($I86,0)=CT$11,+$C86*(1+VLOOKUP(+$G86,D!$C$18:$D$19,2)),0)</f>
        <v>0</v>
      </c>
      <c r="CU86" s="75">
        <f>+IF(EOMONTH($I86,0)=CU$11,+$C86*(1+VLOOKUP(+$G86,D!$C$18:$D$19,2)),0)</f>
        <v>0</v>
      </c>
      <c r="CV86" s="75">
        <f>+IF(EOMONTH($I86,0)=CV$11,+$C86*(1+VLOOKUP(+$G86,D!$C$18:$D$19,2)),0)</f>
        <v>0</v>
      </c>
      <c r="CW86" s="75">
        <f>+IF(EOMONTH($I86,0)=CW$11,+$C86*(1+VLOOKUP(+$G86,D!$C$18:$D$19,2)),0)</f>
        <v>0</v>
      </c>
      <c r="CX86" s="75">
        <f>+IF(EOMONTH($I86,0)=CX$11,+$C86*(1+VLOOKUP(+$G86,D!$C$18:$D$19,2)),0)</f>
        <v>0</v>
      </c>
      <c r="CY86" s="75">
        <f>+IF(EOMONTH($I86,0)=CY$11,+$C86*(1+VLOOKUP(+$G86,D!$C$18:$D$19,2)),0)</f>
        <v>0</v>
      </c>
      <c r="CZ86" s="75">
        <f>+IF(EOMONTH($I86,0)=CZ$11,+$C86*(1+VLOOKUP(+$G86,D!$C$18:$D$19,2)),0)</f>
        <v>0</v>
      </c>
      <c r="DA86" s="75">
        <f>+IF(EOMONTH($I86,0)=DA$11,+$C86*(1+VLOOKUP(+$G86,D!$C$18:$D$19,2)),0)</f>
        <v>0</v>
      </c>
      <c r="DB86" s="75">
        <f>+IF(EOMONTH($I86,0)=DB$11,+$C86*(1+VLOOKUP(+$G86,D!$C$18:$D$19,2)),0)</f>
        <v>0</v>
      </c>
      <c r="DC86" s="75">
        <f>+IF(EOMONTH($I86,0)=DC$11,+$C86*(1+VLOOKUP(+$G86,D!$C$18:$D$19,2)),0)</f>
        <v>0</v>
      </c>
      <c r="DD86" s="75">
        <f>+IF(EOMONTH($I86,0)=DD$11,+$C86*(1+VLOOKUP(+$G86,D!$C$18:$D$19,2)),0)</f>
        <v>0</v>
      </c>
      <c r="DE86" s="75">
        <f>+IF(EOMONTH($I86,0)=DE$11,+$C86*(1+VLOOKUP(+$G86,D!$C$18:$D$19,2)),0)</f>
        <v>0</v>
      </c>
      <c r="DF86" s="75">
        <f>+IF(EOMONTH($I86,0)=DF$11,+$C86*(1+VLOOKUP(+$G86,D!$C$18:$D$19,2)),0)</f>
        <v>0</v>
      </c>
      <c r="DG86" s="75">
        <f>+IF(EOMONTH($I86,0)=DG$11,+$C86*(1+VLOOKUP(+$G86,D!$C$18:$D$19,2)),0)</f>
        <v>0</v>
      </c>
      <c r="DH86" s="75">
        <f>+IF(EOMONTH($I86,0)=DH$11,+$C86*(1+VLOOKUP(+$G86,D!$C$18:$D$19,2)),0)</f>
        <v>0</v>
      </c>
      <c r="DI86" s="75">
        <f>+IF(EOMONTH($I86,0)=DI$11,+$C86*(1+VLOOKUP(+$G86,D!$C$18:$D$19,2)),0)</f>
        <v>0</v>
      </c>
      <c r="DJ86" s="75">
        <f>+IF(EOMONTH($I86,0)=DJ$11,+$C86*(1+VLOOKUP(+$G86,D!$C$18:$D$19,2)),0)</f>
        <v>0</v>
      </c>
      <c r="DK86" s="75">
        <f>+IF(EOMONTH($I86,0)=DK$11,+$C86*(1+VLOOKUP(+$G86,D!$C$18:$D$19,2)),0)</f>
        <v>0</v>
      </c>
      <c r="DL86" s="75">
        <f>+IF(EOMONTH($I86,0)=DL$11,+$C86*(1+VLOOKUP(+$G86,D!$C$18:$D$19,2)),0)</f>
        <v>0</v>
      </c>
      <c r="DM86" s="75">
        <f>+IF(EOMONTH($I86,0)=DM$11,+$C86*(1+VLOOKUP(+$G86,D!$C$18:$D$19,2)),0)</f>
        <v>0</v>
      </c>
      <c r="DN86" s="75">
        <f>+IF(EOMONTH($I86,0)=DN$11,+$C86*(1+VLOOKUP(+$G86,D!$C$18:$D$19,2)),0)</f>
        <v>0</v>
      </c>
      <c r="DO86" s="75">
        <f>+IF(EOMONTH($I86,0)=DO$11,+$C86*(1+VLOOKUP(+$G86,D!$C$18:$D$19,2)),0)</f>
        <v>0</v>
      </c>
      <c r="DP86" s="75">
        <f>+IF(EOMONTH($I86,0)=DP$11,+$C86*(1+VLOOKUP(+$G86,D!$C$18:$D$19,2)),0)</f>
        <v>0</v>
      </c>
      <c r="DQ86" s="75">
        <f>+IF(EOMONTH($I86,0)=DQ$11,+$C86*(1+VLOOKUP(+$G86,D!$C$18:$D$19,2)),0)</f>
        <v>0</v>
      </c>
      <c r="DR86" s="75">
        <f>+IF(EOMONTH($I86,0)=DR$11,+$C86*(1+VLOOKUP(+$G86,D!$C$18:$D$19,2)),0)</f>
        <v>0</v>
      </c>
      <c r="DS86" s="75">
        <f>+IF(EOMONTH($I86,0)=DS$11,+$C86*(1+VLOOKUP(+$G86,D!$C$18:$D$19,2)),0)</f>
        <v>0</v>
      </c>
      <c r="DT86" s="75">
        <f>+IF(EOMONTH($I86,0)=DT$11,+$C86*(1+VLOOKUP(+$G86,D!$C$18:$D$19,2)),0)</f>
        <v>0</v>
      </c>
      <c r="DU86" s="75">
        <f>+IF(EOMONTH($I86,0)=DU$11,+$C86*(1+VLOOKUP(+$G86,D!$C$18:$D$19,2)),0)</f>
        <v>0</v>
      </c>
      <c r="DV86" s="75">
        <f>+IF(EOMONTH($I86,0)=DV$11,+$C86*(1+VLOOKUP(+$G86,D!$C$18:$D$19,2)),0)</f>
        <v>0</v>
      </c>
      <c r="DW86" s="75">
        <f>+IF(EOMONTH($I86,0)=DW$11,+$C86*(1+VLOOKUP(+$G86,D!$C$18:$D$19,2)),0)</f>
        <v>0</v>
      </c>
      <c r="DX86" s="75">
        <f>+IF(EOMONTH($I86,0)=DX$11,+$C86*(1+VLOOKUP(+$G86,D!$C$18:$D$19,2)),0)</f>
        <v>0</v>
      </c>
      <c r="DY86" s="75">
        <f>+IF(EOMONTH($I86,0)=DY$11,+$C86*(1+VLOOKUP(+$G86,D!$C$18:$D$19,2)),0)</f>
        <v>0</v>
      </c>
      <c r="DZ86" s="75">
        <f>+IF(EOMONTH($I86,0)=DZ$11,+$C86*(1+VLOOKUP(+$G86,D!$C$18:$D$19,2)),0)</f>
        <v>0</v>
      </c>
      <c r="EA86" s="75">
        <f>+IF(EOMONTH($I86,0)=EA$11,+$C86*(1+VLOOKUP(+$G86,D!$C$18:$D$19,2)),0)</f>
        <v>0</v>
      </c>
      <c r="EB86" s="75">
        <f>+IF(EOMONTH($I86,0)=EB$11,+$C86*(1+VLOOKUP(+$G86,D!$C$18:$D$19,2)),0)</f>
        <v>0</v>
      </c>
      <c r="EC86" s="75">
        <f>+IF(EOMONTH($I86,0)=EC$11,+$C86*(1+VLOOKUP(+$G86,D!$C$18:$D$19,2)),0)</f>
        <v>0</v>
      </c>
      <c r="ED86" s="75">
        <f>+IF(EOMONTH($I86,0)=ED$11,+$C86*(1+VLOOKUP(+$G86,D!$C$18:$D$19,2)),0)</f>
        <v>0</v>
      </c>
      <c r="EE86" s="75">
        <f>+IF(EOMONTH($I86,0)=EE$11,+$C86*(1+VLOOKUP(+$G86,D!$C$18:$D$19,2)),0)</f>
        <v>0</v>
      </c>
      <c r="EF86" s="75">
        <f>+IF(EOMONTH($I86,0)=EF$11,+$C86*(1+VLOOKUP(+$G86,D!$C$18:$D$19,2)),0)</f>
        <v>0</v>
      </c>
      <c r="EG86" s="75">
        <f>+IF(EOMONTH($I86,0)=EG$11,+$C86*(1+VLOOKUP(+$G86,D!$C$18:$D$19,2)),0)</f>
        <v>0</v>
      </c>
      <c r="EH86" s="75">
        <f>+IF(EOMONTH($I86,0)=EH$11,+$C86*(1+VLOOKUP(+$G86,D!$C$18:$D$19,2)),0)</f>
        <v>0</v>
      </c>
      <c r="EI86" s="75">
        <f>+IF(EOMONTH($I86,0)=EI$11,+$C86*(1+VLOOKUP(+$G86,D!$C$18:$D$19,2)),0)</f>
        <v>0</v>
      </c>
      <c r="EJ86" s="75">
        <f>+IF(EOMONTH($I86,0)=EJ$11,+$C86*(1+VLOOKUP(+$G86,D!$C$18:$D$19,2)),0)</f>
        <v>0</v>
      </c>
      <c r="EK86" s="75">
        <f>+IF(EOMONTH($I86,0)=EK$11,+$C86*(1+VLOOKUP(+$G86,D!$C$18:$D$19,2)),0)</f>
        <v>0</v>
      </c>
      <c r="EL86" s="75">
        <f>+IF(EOMONTH($I86,0)=EL$11,+$C86*(1+VLOOKUP(+$G86,D!$C$18:$D$19,2)),0)</f>
        <v>0</v>
      </c>
      <c r="EM86" s="75">
        <f>+IF(EOMONTH($I86,0)=EM$11,+$C86*(1+VLOOKUP(+$G86,D!$C$18:$D$19,2)),0)</f>
        <v>0</v>
      </c>
      <c r="EN86" s="75">
        <f>+IF(EOMONTH($I86,0)=EN$11,+$C86*(1+VLOOKUP(+$G86,D!$C$18:$D$19,2)),0)</f>
        <v>0</v>
      </c>
      <c r="EO86" s="75">
        <f>+IF(EOMONTH($I86,0)=EO$11,+$C86*(1+VLOOKUP(+$G86,D!$C$18:$D$19,2)),0)</f>
        <v>0</v>
      </c>
      <c r="EP86" s="75">
        <f>+IF(EOMONTH($I86,0)=EP$11,+$C86*(1+VLOOKUP(+$G86,D!$C$18:$D$19,2)),0)</f>
        <v>0</v>
      </c>
      <c r="EQ86" s="75">
        <f>+IF(EOMONTH($I86,0)=EQ$11,+$C86*(1+VLOOKUP(+$G86,D!$C$18:$D$19,2)),0)</f>
        <v>0</v>
      </c>
      <c r="ER86" s="75">
        <f>+IF(EOMONTH($I86,0)=ER$11,+$C86*(1+VLOOKUP(+$G86,D!$C$18:$D$19,2)),0)</f>
        <v>0</v>
      </c>
      <c r="ES86" s="75">
        <f>+IF(EOMONTH($I86,0)=ES$11,+$C86*(1+VLOOKUP(+$G86,D!$C$18:$D$19,2)),0)</f>
        <v>0</v>
      </c>
      <c r="ET86" s="75">
        <f>+IF(EOMONTH($I86,0)=ET$11,+$C86*(1+VLOOKUP(+$G86,D!$C$18:$D$19,2)),0)</f>
        <v>0</v>
      </c>
      <c r="EU86" s="75">
        <f>+IF(EOMONTH($I86,0)=EU$11,+$C86*(1+VLOOKUP(+$G86,D!$C$18:$D$19,2)),0)</f>
        <v>0</v>
      </c>
      <c r="EV86" s="75">
        <f>+IF(EOMONTH($I86,0)=EV$11,+$C86*(1+VLOOKUP(+$G86,D!$C$18:$D$19,2)),0)</f>
        <v>0</v>
      </c>
      <c r="EW86" s="75">
        <f>+IF(EOMONTH($I86,0)=EW$11,+$C86*(1+VLOOKUP(+$G86,D!$C$18:$D$19,2)),0)</f>
        <v>0</v>
      </c>
      <c r="EX86" s="75">
        <f>+IF(EOMONTH($I86,0)=EX$11,+$C86*(1+VLOOKUP(+$G86,D!$C$18:$D$19,2)),0)</f>
        <v>0</v>
      </c>
      <c r="EY86" s="75">
        <f>+IF(EOMONTH($I86,0)=EY$11,+$C86*(1+VLOOKUP(+$G86,D!$C$18:$D$19,2)),0)</f>
        <v>0</v>
      </c>
      <c r="EZ86" s="75">
        <f>+IF(EOMONTH($I86,0)=EZ$11,+$C86*(1+VLOOKUP(+$G86,D!$C$18:$D$19,2)),0)</f>
        <v>0</v>
      </c>
      <c r="FA86" s="75">
        <f>+IF(EOMONTH($I86,0)=FA$11,+$C86*(1+VLOOKUP(+$G86,D!$C$18:$D$19,2)),0)</f>
        <v>0</v>
      </c>
      <c r="FB86" s="23"/>
      <c r="FC86" s="76">
        <f t="shared" si="406"/>
        <v>0</v>
      </c>
      <c r="FD86" s="76">
        <f t="shared" si="406"/>
        <v>0</v>
      </c>
      <c r="FE86" s="76">
        <f t="shared" si="406"/>
        <v>0</v>
      </c>
      <c r="FF86" s="76">
        <f t="shared" si="406"/>
        <v>0</v>
      </c>
      <c r="FG86" s="76">
        <f t="shared" si="406"/>
        <v>0</v>
      </c>
      <c r="FH86" s="76">
        <f t="shared" si="406"/>
        <v>0</v>
      </c>
      <c r="FI86" s="76">
        <f t="shared" si="406"/>
        <v>0</v>
      </c>
      <c r="FJ86" s="76">
        <f t="shared" si="406"/>
        <v>0</v>
      </c>
      <c r="FK86" s="76">
        <f t="shared" si="406"/>
        <v>0</v>
      </c>
      <c r="FL86" s="76">
        <f t="shared" si="406"/>
        <v>0</v>
      </c>
      <c r="FM86" s="76">
        <f t="shared" si="406"/>
        <v>0</v>
      </c>
      <c r="FN86" s="76">
        <f t="shared" si="406"/>
        <v>0</v>
      </c>
      <c r="FO86" s="76">
        <f t="shared" si="406"/>
        <v>0</v>
      </c>
      <c r="FP86" s="76">
        <f t="shared" si="406"/>
        <v>0</v>
      </c>
      <c r="FQ86" s="76">
        <f t="shared" si="406"/>
        <v>0</v>
      </c>
      <c r="FR86" s="76">
        <f t="shared" si="406"/>
        <v>0</v>
      </c>
      <c r="FS86" s="76">
        <f t="shared" si="407"/>
        <v>0</v>
      </c>
      <c r="FT86" s="76">
        <f t="shared" si="407"/>
        <v>0</v>
      </c>
      <c r="FU86" s="76">
        <f t="shared" si="407"/>
        <v>0</v>
      </c>
      <c r="FV86" s="76">
        <f t="shared" si="407"/>
        <v>0</v>
      </c>
      <c r="FW86" s="76">
        <f t="shared" si="407"/>
        <v>0</v>
      </c>
      <c r="FX86" s="76">
        <f t="shared" si="407"/>
        <v>0</v>
      </c>
      <c r="FY86" s="76">
        <f t="shared" si="407"/>
        <v>0</v>
      </c>
      <c r="FZ86" s="76">
        <f t="shared" si="407"/>
        <v>0</v>
      </c>
      <c r="GA86" s="76">
        <f t="shared" si="407"/>
        <v>0</v>
      </c>
      <c r="GB86" s="76">
        <f t="shared" si="407"/>
        <v>0</v>
      </c>
      <c r="GC86" s="76">
        <f t="shared" si="407"/>
        <v>0</v>
      </c>
      <c r="GD86" s="76">
        <f t="shared" si="407"/>
        <v>0</v>
      </c>
      <c r="GE86" s="76">
        <f t="shared" si="407"/>
        <v>0</v>
      </c>
      <c r="GF86" s="76">
        <f t="shared" si="407"/>
        <v>0</v>
      </c>
      <c r="GG86" s="76">
        <f t="shared" si="407"/>
        <v>0</v>
      </c>
      <c r="GH86" s="76">
        <f t="shared" si="407"/>
        <v>0</v>
      </c>
      <c r="GI86" s="76">
        <f t="shared" si="408"/>
        <v>0</v>
      </c>
      <c r="GJ86" s="76">
        <f t="shared" si="408"/>
        <v>0</v>
      </c>
      <c r="GK86" s="76">
        <f t="shared" si="408"/>
        <v>0</v>
      </c>
      <c r="GL86" s="76">
        <f t="shared" si="408"/>
        <v>0</v>
      </c>
      <c r="GM86" s="76">
        <f t="shared" si="408"/>
        <v>0</v>
      </c>
      <c r="GN86" s="76">
        <f t="shared" si="408"/>
        <v>0</v>
      </c>
      <c r="GO86" s="76">
        <f t="shared" si="408"/>
        <v>0</v>
      </c>
      <c r="GP86" s="76">
        <f t="shared" si="408"/>
        <v>0</v>
      </c>
      <c r="GQ86" s="76">
        <f t="shared" si="408"/>
        <v>0</v>
      </c>
      <c r="GR86" s="76">
        <f t="shared" si="408"/>
        <v>0</v>
      </c>
      <c r="GS86" s="76">
        <f t="shared" si="408"/>
        <v>0</v>
      </c>
      <c r="GT86" s="76">
        <f t="shared" si="408"/>
        <v>0</v>
      </c>
      <c r="GU86" s="76">
        <f t="shared" si="408"/>
        <v>0</v>
      </c>
      <c r="GV86" s="76">
        <f t="shared" si="408"/>
        <v>0</v>
      </c>
      <c r="GW86" s="76">
        <f t="shared" si="408"/>
        <v>0</v>
      </c>
      <c r="GX86" s="76">
        <f t="shared" si="408"/>
        <v>0</v>
      </c>
      <c r="GY86" s="76">
        <f t="shared" si="409"/>
        <v>0</v>
      </c>
      <c r="GZ86" s="76">
        <f t="shared" si="409"/>
        <v>0</v>
      </c>
      <c r="HA86" s="76">
        <f t="shared" si="409"/>
        <v>0</v>
      </c>
      <c r="HB86" s="76">
        <f t="shared" si="409"/>
        <v>0</v>
      </c>
      <c r="HC86" s="76">
        <f t="shared" si="409"/>
        <v>0</v>
      </c>
      <c r="HD86" s="76">
        <f t="shared" si="409"/>
        <v>0</v>
      </c>
      <c r="HE86" s="76">
        <f t="shared" si="409"/>
        <v>0</v>
      </c>
      <c r="HF86" s="76">
        <f t="shared" si="409"/>
        <v>0</v>
      </c>
      <c r="HG86" s="76">
        <f t="shared" si="409"/>
        <v>0</v>
      </c>
      <c r="HH86" s="76">
        <f t="shared" si="409"/>
        <v>0</v>
      </c>
      <c r="HI86" s="76">
        <f t="shared" si="409"/>
        <v>0</v>
      </c>
      <c r="HJ86" s="76">
        <f t="shared" si="409"/>
        <v>0</v>
      </c>
      <c r="HK86" s="76">
        <f t="shared" si="410"/>
        <v>0</v>
      </c>
      <c r="HL86" s="76">
        <f t="shared" si="410"/>
        <v>0</v>
      </c>
      <c r="HM86" s="76">
        <f t="shared" si="410"/>
        <v>0</v>
      </c>
      <c r="HN86" s="76">
        <f t="shared" si="410"/>
        <v>0</v>
      </c>
      <c r="HO86" s="76">
        <f t="shared" si="410"/>
        <v>0</v>
      </c>
      <c r="HP86" s="76">
        <f t="shared" si="410"/>
        <v>0</v>
      </c>
      <c r="HQ86" s="76">
        <f t="shared" si="410"/>
        <v>0</v>
      </c>
      <c r="HR86" s="76">
        <f t="shared" si="410"/>
        <v>0</v>
      </c>
      <c r="HS86" s="76">
        <f t="shared" si="410"/>
        <v>0</v>
      </c>
      <c r="HT86" s="76">
        <f t="shared" si="410"/>
        <v>0</v>
      </c>
      <c r="HU86" s="76">
        <f t="shared" si="410"/>
        <v>0</v>
      </c>
      <c r="HV86" s="76">
        <f t="shared" si="410"/>
        <v>0</v>
      </c>
    </row>
    <row r="87" spans="1:230" ht="15">
      <c r="B87" s="105"/>
      <c r="C87" s="102"/>
      <c r="D87" s="103"/>
      <c r="E87" s="103"/>
      <c r="F87" s="106"/>
      <c r="G87" s="106"/>
      <c r="H87" s="47"/>
      <c r="I87" s="107"/>
      <c r="J87" s="104"/>
      <c r="K87" s="103"/>
      <c r="L87" s="22"/>
      <c r="M87" s="74">
        <f t="shared" si="404"/>
        <v>0</v>
      </c>
      <c r="N87" s="74">
        <f t="shared" si="404"/>
        <v>0</v>
      </c>
      <c r="O87" s="74">
        <f t="shared" si="404"/>
        <v>0</v>
      </c>
      <c r="P87" s="74">
        <f t="shared" si="404"/>
        <v>0</v>
      </c>
      <c r="Q87" s="74">
        <f t="shared" si="404"/>
        <v>0</v>
      </c>
      <c r="R87" s="74">
        <f t="shared" si="404"/>
        <v>0</v>
      </c>
      <c r="S87" s="74">
        <f t="shared" si="404"/>
        <v>0</v>
      </c>
      <c r="T87" s="74">
        <f t="shared" si="404"/>
        <v>0</v>
      </c>
      <c r="U87" s="74">
        <f t="shared" si="404"/>
        <v>0</v>
      </c>
      <c r="V87" s="74">
        <f t="shared" si="404"/>
        <v>0</v>
      </c>
      <c r="W87" s="74">
        <f t="shared" si="404"/>
        <v>0</v>
      </c>
      <c r="X87" s="74">
        <f t="shared" si="404"/>
        <v>0</v>
      </c>
      <c r="Y87" s="74">
        <f t="shared" si="404"/>
        <v>0</v>
      </c>
      <c r="Z87" s="74">
        <f t="shared" si="404"/>
        <v>0</v>
      </c>
      <c r="AA87" s="74">
        <f t="shared" si="404"/>
        <v>0</v>
      </c>
      <c r="AB87" s="74">
        <f t="shared" si="404"/>
        <v>0</v>
      </c>
      <c r="AC87" s="74">
        <f t="shared" si="405"/>
        <v>0</v>
      </c>
      <c r="AD87" s="74">
        <f t="shared" si="405"/>
        <v>0</v>
      </c>
      <c r="AE87" s="74">
        <f t="shared" si="405"/>
        <v>0</v>
      </c>
      <c r="AF87" s="74">
        <f t="shared" si="405"/>
        <v>0</v>
      </c>
      <c r="AG87" s="74">
        <f t="shared" si="405"/>
        <v>0</v>
      </c>
      <c r="AH87" s="74">
        <f t="shared" si="405"/>
        <v>0</v>
      </c>
      <c r="AI87" s="74">
        <f t="shared" si="405"/>
        <v>0</v>
      </c>
      <c r="AJ87" s="74">
        <f t="shared" si="405"/>
        <v>0</v>
      </c>
      <c r="AK87" s="74">
        <f t="shared" si="405"/>
        <v>0</v>
      </c>
      <c r="AL87" s="74">
        <f t="shared" si="405"/>
        <v>0</v>
      </c>
      <c r="AM87" s="74">
        <f t="shared" si="405"/>
        <v>0</v>
      </c>
      <c r="AN87" s="74">
        <f t="shared" si="405"/>
        <v>0</v>
      </c>
      <c r="AO87" s="74">
        <f t="shared" si="405"/>
        <v>0</v>
      </c>
      <c r="AP87" s="74">
        <f t="shared" si="405"/>
        <v>0</v>
      </c>
      <c r="AQ87" s="74">
        <f t="shared" si="405"/>
        <v>0</v>
      </c>
      <c r="AR87" s="74">
        <f t="shared" si="405"/>
        <v>0</v>
      </c>
      <c r="AS87" s="74">
        <f t="shared" si="405"/>
        <v>0</v>
      </c>
      <c r="AT87" s="74">
        <f t="shared" si="405"/>
        <v>0</v>
      </c>
      <c r="AU87" s="74">
        <f t="shared" si="405"/>
        <v>0</v>
      </c>
      <c r="AV87" s="74">
        <f t="shared" si="405"/>
        <v>0</v>
      </c>
      <c r="AW87" s="74">
        <f t="shared" si="405"/>
        <v>0</v>
      </c>
      <c r="AX87" s="74">
        <f t="shared" si="405"/>
        <v>0</v>
      </c>
      <c r="AY87" s="74">
        <f t="shared" si="405"/>
        <v>0</v>
      </c>
      <c r="AZ87" s="74">
        <f t="shared" si="405"/>
        <v>0</v>
      </c>
      <c r="BA87" s="74">
        <f t="shared" si="405"/>
        <v>0</v>
      </c>
      <c r="BB87" s="74">
        <f t="shared" si="405"/>
        <v>0</v>
      </c>
      <c r="BC87" s="74">
        <f t="shared" si="405"/>
        <v>0</v>
      </c>
      <c r="BD87" s="74">
        <f t="shared" si="405"/>
        <v>0</v>
      </c>
      <c r="BE87" s="74">
        <f t="shared" si="405"/>
        <v>0</v>
      </c>
      <c r="BF87" s="74">
        <f t="shared" si="405"/>
        <v>0</v>
      </c>
      <c r="BG87" s="74">
        <f t="shared" si="405"/>
        <v>0</v>
      </c>
      <c r="BH87" s="74">
        <f t="shared" ref="BH87:CF87" si="411">+IF(EOMONTH($D87,0)=BH$11,+$C87,0)</f>
        <v>0</v>
      </c>
      <c r="BI87" s="74">
        <f t="shared" si="411"/>
        <v>0</v>
      </c>
      <c r="BJ87" s="74">
        <f t="shared" si="411"/>
        <v>0</v>
      </c>
      <c r="BK87" s="74">
        <f t="shared" si="411"/>
        <v>0</v>
      </c>
      <c r="BL87" s="74">
        <f t="shared" si="411"/>
        <v>0</v>
      </c>
      <c r="BM87" s="74">
        <f t="shared" si="411"/>
        <v>0</v>
      </c>
      <c r="BN87" s="74">
        <f t="shared" si="411"/>
        <v>0</v>
      </c>
      <c r="BO87" s="74">
        <f t="shared" si="411"/>
        <v>0</v>
      </c>
      <c r="BP87" s="74">
        <f t="shared" si="411"/>
        <v>0</v>
      </c>
      <c r="BQ87" s="74">
        <f t="shared" si="411"/>
        <v>0</v>
      </c>
      <c r="BR87" s="74">
        <f t="shared" si="411"/>
        <v>0</v>
      </c>
      <c r="BS87" s="74">
        <f t="shared" si="411"/>
        <v>0</v>
      </c>
      <c r="BT87" s="74">
        <f t="shared" si="411"/>
        <v>0</v>
      </c>
      <c r="BU87" s="74">
        <f t="shared" si="411"/>
        <v>0</v>
      </c>
      <c r="BV87" s="74">
        <f t="shared" si="411"/>
        <v>0</v>
      </c>
      <c r="BW87" s="74">
        <f t="shared" si="411"/>
        <v>0</v>
      </c>
      <c r="BX87" s="74">
        <f t="shared" si="411"/>
        <v>0</v>
      </c>
      <c r="BY87" s="74">
        <f t="shared" si="411"/>
        <v>0</v>
      </c>
      <c r="BZ87" s="74">
        <f t="shared" si="411"/>
        <v>0</v>
      </c>
      <c r="CA87" s="74">
        <f t="shared" si="411"/>
        <v>0</v>
      </c>
      <c r="CB87" s="74">
        <f t="shared" si="411"/>
        <v>0</v>
      </c>
      <c r="CC87" s="74">
        <f t="shared" si="411"/>
        <v>0</v>
      </c>
      <c r="CD87" s="74">
        <f t="shared" si="411"/>
        <v>0</v>
      </c>
      <c r="CE87" s="74">
        <f t="shared" si="411"/>
        <v>0</v>
      </c>
      <c r="CF87" s="74">
        <f t="shared" si="411"/>
        <v>0</v>
      </c>
      <c r="CG87" s="23"/>
      <c r="CH87" s="75">
        <f>+IF(EOMONTH($I87,0)=CH$11,+$C87*(1+VLOOKUP(+$G87,D!$C$18:$D$19,2)),0)</f>
        <v>0</v>
      </c>
      <c r="CI87" s="75">
        <f>+IF(EOMONTH($I87,0)=CI$11,+$C87*(1+VLOOKUP(+$G87,D!$C$18:$D$19,2)),0)</f>
        <v>0</v>
      </c>
      <c r="CJ87" s="75">
        <f>+IF(EOMONTH($I87,0)=CJ$11,+$C87*(1+VLOOKUP(+$G87,D!$C$18:$D$19,2)),0)</f>
        <v>0</v>
      </c>
      <c r="CK87" s="75">
        <f>+IF(EOMONTH($I87,0)=CK$11,+$C87*(1+VLOOKUP(+$G87,D!$C$18:$D$19,2)),0)</f>
        <v>0</v>
      </c>
      <c r="CL87" s="75">
        <f>+IF(EOMONTH($I87,0)=CL$11,+$C87*(1+VLOOKUP(+$G87,D!$C$18:$D$19,2)),0)</f>
        <v>0</v>
      </c>
      <c r="CM87" s="75">
        <f>+IF(EOMONTH($I87,0)=CM$11,+$C87*(1+VLOOKUP(+$G87,D!$C$18:$D$19,2)),0)</f>
        <v>0</v>
      </c>
      <c r="CN87" s="75">
        <f>+IF(EOMONTH($I87,0)=CN$11,+$C87*(1+VLOOKUP(+$G87,D!$C$18:$D$19,2)),0)</f>
        <v>0</v>
      </c>
      <c r="CO87" s="75">
        <f>+IF(EOMONTH($I87,0)=CO$11,+$C87*(1+VLOOKUP(+$G87,D!$C$18:$D$19,2)),0)</f>
        <v>0</v>
      </c>
      <c r="CP87" s="75">
        <f>+IF(EOMONTH($I87,0)=CP$11,+$C87*(1+VLOOKUP(+$G87,D!$C$18:$D$19,2)),0)</f>
        <v>0</v>
      </c>
      <c r="CQ87" s="75">
        <f>+IF(EOMONTH($I87,0)=CQ$11,+$C87*(1+VLOOKUP(+$G87,D!$C$18:$D$19,2)),0)</f>
        <v>0</v>
      </c>
      <c r="CR87" s="75">
        <f>+IF(EOMONTH($I87,0)=CR$11,+$C87*(1+VLOOKUP(+$G87,D!$C$18:$D$19,2)),0)</f>
        <v>0</v>
      </c>
      <c r="CS87" s="75">
        <f>+IF(EOMONTH($I87,0)=CS$11,+$C87*(1+VLOOKUP(+$G87,D!$C$18:$D$19,2)),0)</f>
        <v>0</v>
      </c>
      <c r="CT87" s="75">
        <f>+IF(EOMONTH($I87,0)=CT$11,+$C87*(1+VLOOKUP(+$G87,D!$C$18:$D$19,2)),0)</f>
        <v>0</v>
      </c>
      <c r="CU87" s="75">
        <f>+IF(EOMONTH($I87,0)=CU$11,+$C87*(1+VLOOKUP(+$G87,D!$C$18:$D$19,2)),0)</f>
        <v>0</v>
      </c>
      <c r="CV87" s="75">
        <f>+IF(EOMONTH($I87,0)=CV$11,+$C87*(1+VLOOKUP(+$G87,D!$C$18:$D$19,2)),0)</f>
        <v>0</v>
      </c>
      <c r="CW87" s="75">
        <f>+IF(EOMONTH($I87,0)=CW$11,+$C87*(1+VLOOKUP(+$G87,D!$C$18:$D$19,2)),0)</f>
        <v>0</v>
      </c>
      <c r="CX87" s="75">
        <f>+IF(EOMONTH($I87,0)=CX$11,+$C87*(1+VLOOKUP(+$G87,D!$C$18:$D$19,2)),0)</f>
        <v>0</v>
      </c>
      <c r="CY87" s="75">
        <f>+IF(EOMONTH($I87,0)=CY$11,+$C87*(1+VLOOKUP(+$G87,D!$C$18:$D$19,2)),0)</f>
        <v>0</v>
      </c>
      <c r="CZ87" s="75">
        <f>+IF(EOMONTH($I87,0)=CZ$11,+$C87*(1+VLOOKUP(+$G87,D!$C$18:$D$19,2)),0)</f>
        <v>0</v>
      </c>
      <c r="DA87" s="75">
        <f>+IF(EOMONTH($I87,0)=DA$11,+$C87*(1+VLOOKUP(+$G87,D!$C$18:$D$19,2)),0)</f>
        <v>0</v>
      </c>
      <c r="DB87" s="75">
        <f>+IF(EOMONTH($I87,0)=DB$11,+$C87*(1+VLOOKUP(+$G87,D!$C$18:$D$19,2)),0)</f>
        <v>0</v>
      </c>
      <c r="DC87" s="75">
        <f>+IF(EOMONTH($I87,0)=DC$11,+$C87*(1+VLOOKUP(+$G87,D!$C$18:$D$19,2)),0)</f>
        <v>0</v>
      </c>
      <c r="DD87" s="75">
        <f>+IF(EOMONTH($I87,0)=DD$11,+$C87*(1+VLOOKUP(+$G87,D!$C$18:$D$19,2)),0)</f>
        <v>0</v>
      </c>
      <c r="DE87" s="75">
        <f>+IF(EOMONTH($I87,0)=DE$11,+$C87*(1+VLOOKUP(+$G87,D!$C$18:$D$19,2)),0)</f>
        <v>0</v>
      </c>
      <c r="DF87" s="75">
        <f>+IF(EOMONTH($I87,0)=DF$11,+$C87*(1+VLOOKUP(+$G87,D!$C$18:$D$19,2)),0)</f>
        <v>0</v>
      </c>
      <c r="DG87" s="75">
        <f>+IF(EOMONTH($I87,0)=DG$11,+$C87*(1+VLOOKUP(+$G87,D!$C$18:$D$19,2)),0)</f>
        <v>0</v>
      </c>
      <c r="DH87" s="75">
        <f>+IF(EOMONTH($I87,0)=DH$11,+$C87*(1+VLOOKUP(+$G87,D!$C$18:$D$19,2)),0)</f>
        <v>0</v>
      </c>
      <c r="DI87" s="75">
        <f>+IF(EOMONTH($I87,0)=DI$11,+$C87*(1+VLOOKUP(+$G87,D!$C$18:$D$19,2)),0)</f>
        <v>0</v>
      </c>
      <c r="DJ87" s="75">
        <f>+IF(EOMONTH($I87,0)=DJ$11,+$C87*(1+VLOOKUP(+$G87,D!$C$18:$D$19,2)),0)</f>
        <v>0</v>
      </c>
      <c r="DK87" s="75">
        <f>+IF(EOMONTH($I87,0)=DK$11,+$C87*(1+VLOOKUP(+$G87,D!$C$18:$D$19,2)),0)</f>
        <v>0</v>
      </c>
      <c r="DL87" s="75">
        <f>+IF(EOMONTH($I87,0)=DL$11,+$C87*(1+VLOOKUP(+$G87,D!$C$18:$D$19,2)),0)</f>
        <v>0</v>
      </c>
      <c r="DM87" s="75">
        <f>+IF(EOMONTH($I87,0)=DM$11,+$C87*(1+VLOOKUP(+$G87,D!$C$18:$D$19,2)),0)</f>
        <v>0</v>
      </c>
      <c r="DN87" s="75">
        <f>+IF(EOMONTH($I87,0)=DN$11,+$C87*(1+VLOOKUP(+$G87,D!$C$18:$D$19,2)),0)</f>
        <v>0</v>
      </c>
      <c r="DO87" s="75">
        <f>+IF(EOMONTH($I87,0)=DO$11,+$C87*(1+VLOOKUP(+$G87,D!$C$18:$D$19,2)),0)</f>
        <v>0</v>
      </c>
      <c r="DP87" s="75">
        <f>+IF(EOMONTH($I87,0)=DP$11,+$C87*(1+VLOOKUP(+$G87,D!$C$18:$D$19,2)),0)</f>
        <v>0</v>
      </c>
      <c r="DQ87" s="75">
        <f>+IF(EOMONTH($I87,0)=DQ$11,+$C87*(1+VLOOKUP(+$G87,D!$C$18:$D$19,2)),0)</f>
        <v>0</v>
      </c>
      <c r="DR87" s="75">
        <f>+IF(EOMONTH($I87,0)=DR$11,+$C87*(1+VLOOKUP(+$G87,D!$C$18:$D$19,2)),0)</f>
        <v>0</v>
      </c>
      <c r="DS87" s="75">
        <f>+IF(EOMONTH($I87,0)=DS$11,+$C87*(1+VLOOKUP(+$G87,D!$C$18:$D$19,2)),0)</f>
        <v>0</v>
      </c>
      <c r="DT87" s="75">
        <f>+IF(EOMONTH($I87,0)=DT$11,+$C87*(1+VLOOKUP(+$G87,D!$C$18:$D$19,2)),0)</f>
        <v>0</v>
      </c>
      <c r="DU87" s="75">
        <f>+IF(EOMONTH($I87,0)=DU$11,+$C87*(1+VLOOKUP(+$G87,D!$C$18:$D$19,2)),0)</f>
        <v>0</v>
      </c>
      <c r="DV87" s="75">
        <f>+IF(EOMONTH($I87,0)=DV$11,+$C87*(1+VLOOKUP(+$G87,D!$C$18:$D$19,2)),0)</f>
        <v>0</v>
      </c>
      <c r="DW87" s="75">
        <f>+IF(EOMONTH($I87,0)=DW$11,+$C87*(1+VLOOKUP(+$G87,D!$C$18:$D$19,2)),0)</f>
        <v>0</v>
      </c>
      <c r="DX87" s="75">
        <f>+IF(EOMONTH($I87,0)=DX$11,+$C87*(1+VLOOKUP(+$G87,D!$C$18:$D$19,2)),0)</f>
        <v>0</v>
      </c>
      <c r="DY87" s="75">
        <f>+IF(EOMONTH($I87,0)=DY$11,+$C87*(1+VLOOKUP(+$G87,D!$C$18:$D$19,2)),0)</f>
        <v>0</v>
      </c>
      <c r="DZ87" s="75">
        <f>+IF(EOMONTH($I87,0)=DZ$11,+$C87*(1+VLOOKUP(+$G87,D!$C$18:$D$19,2)),0)</f>
        <v>0</v>
      </c>
      <c r="EA87" s="75">
        <f>+IF(EOMONTH($I87,0)=EA$11,+$C87*(1+VLOOKUP(+$G87,D!$C$18:$D$19,2)),0)</f>
        <v>0</v>
      </c>
      <c r="EB87" s="75">
        <f>+IF(EOMONTH($I87,0)=EB$11,+$C87*(1+VLOOKUP(+$G87,D!$C$18:$D$19,2)),0)</f>
        <v>0</v>
      </c>
      <c r="EC87" s="75">
        <f>+IF(EOMONTH($I87,0)=EC$11,+$C87*(1+VLOOKUP(+$G87,D!$C$18:$D$19,2)),0)</f>
        <v>0</v>
      </c>
      <c r="ED87" s="75">
        <f>+IF(EOMONTH($I87,0)=ED$11,+$C87*(1+VLOOKUP(+$G87,D!$C$18:$D$19,2)),0)</f>
        <v>0</v>
      </c>
      <c r="EE87" s="75">
        <f>+IF(EOMONTH($I87,0)=EE$11,+$C87*(1+VLOOKUP(+$G87,D!$C$18:$D$19,2)),0)</f>
        <v>0</v>
      </c>
      <c r="EF87" s="75">
        <f>+IF(EOMONTH($I87,0)=EF$11,+$C87*(1+VLOOKUP(+$G87,D!$C$18:$D$19,2)),0)</f>
        <v>0</v>
      </c>
      <c r="EG87" s="75">
        <f>+IF(EOMONTH($I87,0)=EG$11,+$C87*(1+VLOOKUP(+$G87,D!$C$18:$D$19,2)),0)</f>
        <v>0</v>
      </c>
      <c r="EH87" s="75">
        <f>+IF(EOMONTH($I87,0)=EH$11,+$C87*(1+VLOOKUP(+$G87,D!$C$18:$D$19,2)),0)</f>
        <v>0</v>
      </c>
      <c r="EI87" s="75">
        <f>+IF(EOMONTH($I87,0)=EI$11,+$C87*(1+VLOOKUP(+$G87,D!$C$18:$D$19,2)),0)</f>
        <v>0</v>
      </c>
      <c r="EJ87" s="75">
        <f>+IF(EOMONTH($I87,0)=EJ$11,+$C87*(1+VLOOKUP(+$G87,D!$C$18:$D$19,2)),0)</f>
        <v>0</v>
      </c>
      <c r="EK87" s="75">
        <f>+IF(EOMONTH($I87,0)=EK$11,+$C87*(1+VLOOKUP(+$G87,D!$C$18:$D$19,2)),0)</f>
        <v>0</v>
      </c>
      <c r="EL87" s="75">
        <f>+IF(EOMONTH($I87,0)=EL$11,+$C87*(1+VLOOKUP(+$G87,D!$C$18:$D$19,2)),0)</f>
        <v>0</v>
      </c>
      <c r="EM87" s="75">
        <f>+IF(EOMONTH($I87,0)=EM$11,+$C87*(1+VLOOKUP(+$G87,D!$C$18:$D$19,2)),0)</f>
        <v>0</v>
      </c>
      <c r="EN87" s="75">
        <f>+IF(EOMONTH($I87,0)=EN$11,+$C87*(1+VLOOKUP(+$G87,D!$C$18:$D$19,2)),0)</f>
        <v>0</v>
      </c>
      <c r="EO87" s="75">
        <f>+IF(EOMONTH($I87,0)=EO$11,+$C87*(1+VLOOKUP(+$G87,D!$C$18:$D$19,2)),0)</f>
        <v>0</v>
      </c>
      <c r="EP87" s="75">
        <f>+IF(EOMONTH($I87,0)=EP$11,+$C87*(1+VLOOKUP(+$G87,D!$C$18:$D$19,2)),0)</f>
        <v>0</v>
      </c>
      <c r="EQ87" s="75">
        <f>+IF(EOMONTH($I87,0)=EQ$11,+$C87*(1+VLOOKUP(+$G87,D!$C$18:$D$19,2)),0)</f>
        <v>0</v>
      </c>
      <c r="ER87" s="75">
        <f>+IF(EOMONTH($I87,0)=ER$11,+$C87*(1+VLOOKUP(+$G87,D!$C$18:$D$19,2)),0)</f>
        <v>0</v>
      </c>
      <c r="ES87" s="75">
        <f>+IF(EOMONTH($I87,0)=ES$11,+$C87*(1+VLOOKUP(+$G87,D!$C$18:$D$19,2)),0)</f>
        <v>0</v>
      </c>
      <c r="ET87" s="75">
        <f>+IF(EOMONTH($I87,0)=ET$11,+$C87*(1+VLOOKUP(+$G87,D!$C$18:$D$19,2)),0)</f>
        <v>0</v>
      </c>
      <c r="EU87" s="75">
        <f>+IF(EOMONTH($I87,0)=EU$11,+$C87*(1+VLOOKUP(+$G87,D!$C$18:$D$19,2)),0)</f>
        <v>0</v>
      </c>
      <c r="EV87" s="75">
        <f>+IF(EOMONTH($I87,0)=EV$11,+$C87*(1+VLOOKUP(+$G87,D!$C$18:$D$19,2)),0)</f>
        <v>0</v>
      </c>
      <c r="EW87" s="75">
        <f>+IF(EOMONTH($I87,0)=EW$11,+$C87*(1+VLOOKUP(+$G87,D!$C$18:$D$19,2)),0)</f>
        <v>0</v>
      </c>
      <c r="EX87" s="75">
        <f>+IF(EOMONTH($I87,0)=EX$11,+$C87*(1+VLOOKUP(+$G87,D!$C$18:$D$19,2)),0)</f>
        <v>0</v>
      </c>
      <c r="EY87" s="75">
        <f>+IF(EOMONTH($I87,0)=EY$11,+$C87*(1+VLOOKUP(+$G87,D!$C$18:$D$19,2)),0)</f>
        <v>0</v>
      </c>
      <c r="EZ87" s="75">
        <f>+IF(EOMONTH($I87,0)=EZ$11,+$C87*(1+VLOOKUP(+$G87,D!$C$18:$D$19,2)),0)</f>
        <v>0</v>
      </c>
      <c r="FA87" s="75">
        <f>+IF(EOMONTH($I87,0)=FA$11,+$C87*(1+VLOOKUP(+$G87,D!$C$18:$D$19,2)),0)</f>
        <v>0</v>
      </c>
      <c r="FB87" s="23"/>
      <c r="FC87" s="76">
        <f t="shared" si="406"/>
        <v>0</v>
      </c>
      <c r="FD87" s="76">
        <f t="shared" si="406"/>
        <v>0</v>
      </c>
      <c r="FE87" s="76">
        <f t="shared" si="406"/>
        <v>0</v>
      </c>
      <c r="FF87" s="76">
        <f t="shared" si="406"/>
        <v>0</v>
      </c>
      <c r="FG87" s="76">
        <f t="shared" si="406"/>
        <v>0</v>
      </c>
      <c r="FH87" s="76">
        <f t="shared" si="406"/>
        <v>0</v>
      </c>
      <c r="FI87" s="76">
        <f t="shared" si="406"/>
        <v>0</v>
      </c>
      <c r="FJ87" s="76">
        <f t="shared" si="406"/>
        <v>0</v>
      </c>
      <c r="FK87" s="76">
        <f t="shared" si="406"/>
        <v>0</v>
      </c>
      <c r="FL87" s="76">
        <f t="shared" si="406"/>
        <v>0</v>
      </c>
      <c r="FM87" s="76">
        <f t="shared" si="406"/>
        <v>0</v>
      </c>
      <c r="FN87" s="76">
        <f t="shared" si="406"/>
        <v>0</v>
      </c>
      <c r="FO87" s="76">
        <f t="shared" si="406"/>
        <v>0</v>
      </c>
      <c r="FP87" s="76">
        <f t="shared" si="406"/>
        <v>0</v>
      </c>
      <c r="FQ87" s="76">
        <f t="shared" si="406"/>
        <v>0</v>
      </c>
      <c r="FR87" s="76">
        <f t="shared" si="406"/>
        <v>0</v>
      </c>
      <c r="FS87" s="76">
        <f t="shared" si="407"/>
        <v>0</v>
      </c>
      <c r="FT87" s="76">
        <f t="shared" si="407"/>
        <v>0</v>
      </c>
      <c r="FU87" s="76">
        <f t="shared" si="407"/>
        <v>0</v>
      </c>
      <c r="FV87" s="76">
        <f t="shared" si="407"/>
        <v>0</v>
      </c>
      <c r="FW87" s="76">
        <f t="shared" si="407"/>
        <v>0</v>
      </c>
      <c r="FX87" s="76">
        <f t="shared" si="407"/>
        <v>0</v>
      </c>
      <c r="FY87" s="76">
        <f t="shared" si="407"/>
        <v>0</v>
      </c>
      <c r="FZ87" s="76">
        <f t="shared" si="407"/>
        <v>0</v>
      </c>
      <c r="GA87" s="76">
        <f t="shared" si="407"/>
        <v>0</v>
      </c>
      <c r="GB87" s="76">
        <f t="shared" si="407"/>
        <v>0</v>
      </c>
      <c r="GC87" s="76">
        <f t="shared" si="407"/>
        <v>0</v>
      </c>
      <c r="GD87" s="76">
        <f t="shared" si="407"/>
        <v>0</v>
      </c>
      <c r="GE87" s="76">
        <f t="shared" si="407"/>
        <v>0</v>
      </c>
      <c r="GF87" s="76">
        <f t="shared" si="407"/>
        <v>0</v>
      </c>
      <c r="GG87" s="76">
        <f t="shared" si="407"/>
        <v>0</v>
      </c>
      <c r="GH87" s="76">
        <f t="shared" si="407"/>
        <v>0</v>
      </c>
      <c r="GI87" s="76">
        <f t="shared" si="408"/>
        <v>0</v>
      </c>
      <c r="GJ87" s="76">
        <f t="shared" si="408"/>
        <v>0</v>
      </c>
      <c r="GK87" s="76">
        <f t="shared" si="408"/>
        <v>0</v>
      </c>
      <c r="GL87" s="76">
        <f t="shared" si="408"/>
        <v>0</v>
      </c>
      <c r="GM87" s="76">
        <f t="shared" si="408"/>
        <v>0</v>
      </c>
      <c r="GN87" s="76">
        <f t="shared" si="408"/>
        <v>0</v>
      </c>
      <c r="GO87" s="76">
        <f t="shared" si="408"/>
        <v>0</v>
      </c>
      <c r="GP87" s="76">
        <f t="shared" si="408"/>
        <v>0</v>
      </c>
      <c r="GQ87" s="76">
        <f t="shared" si="408"/>
        <v>0</v>
      </c>
      <c r="GR87" s="76">
        <f t="shared" si="408"/>
        <v>0</v>
      </c>
      <c r="GS87" s="76">
        <f t="shared" si="408"/>
        <v>0</v>
      </c>
      <c r="GT87" s="76">
        <f t="shared" si="408"/>
        <v>0</v>
      </c>
      <c r="GU87" s="76">
        <f t="shared" si="408"/>
        <v>0</v>
      </c>
      <c r="GV87" s="76">
        <f t="shared" si="408"/>
        <v>0</v>
      </c>
      <c r="GW87" s="76">
        <f t="shared" si="408"/>
        <v>0</v>
      </c>
      <c r="GX87" s="76">
        <f t="shared" si="408"/>
        <v>0</v>
      </c>
      <c r="GY87" s="76">
        <f t="shared" si="409"/>
        <v>0</v>
      </c>
      <c r="GZ87" s="76">
        <f t="shared" si="409"/>
        <v>0</v>
      </c>
      <c r="HA87" s="76">
        <f t="shared" si="409"/>
        <v>0</v>
      </c>
      <c r="HB87" s="76">
        <f t="shared" si="409"/>
        <v>0</v>
      </c>
      <c r="HC87" s="76">
        <f t="shared" si="409"/>
        <v>0</v>
      </c>
      <c r="HD87" s="76">
        <f t="shared" si="409"/>
        <v>0</v>
      </c>
      <c r="HE87" s="76">
        <f t="shared" si="409"/>
        <v>0</v>
      </c>
      <c r="HF87" s="76">
        <f t="shared" si="409"/>
        <v>0</v>
      </c>
      <c r="HG87" s="76">
        <f t="shared" si="409"/>
        <v>0</v>
      </c>
      <c r="HH87" s="76">
        <f t="shared" si="409"/>
        <v>0</v>
      </c>
      <c r="HI87" s="76">
        <f t="shared" si="409"/>
        <v>0</v>
      </c>
      <c r="HJ87" s="76">
        <f t="shared" si="409"/>
        <v>0</v>
      </c>
      <c r="HK87" s="76">
        <f t="shared" si="410"/>
        <v>0</v>
      </c>
      <c r="HL87" s="76">
        <f t="shared" si="410"/>
        <v>0</v>
      </c>
      <c r="HM87" s="76">
        <f t="shared" si="410"/>
        <v>0</v>
      </c>
      <c r="HN87" s="76">
        <f t="shared" si="410"/>
        <v>0</v>
      </c>
      <c r="HO87" s="76">
        <f t="shared" si="410"/>
        <v>0</v>
      </c>
      <c r="HP87" s="76">
        <f t="shared" si="410"/>
        <v>0</v>
      </c>
      <c r="HQ87" s="76">
        <f t="shared" si="410"/>
        <v>0</v>
      </c>
      <c r="HR87" s="76">
        <f t="shared" si="410"/>
        <v>0</v>
      </c>
      <c r="HS87" s="76">
        <f t="shared" si="410"/>
        <v>0</v>
      </c>
      <c r="HT87" s="76">
        <f t="shared" si="410"/>
        <v>0</v>
      </c>
      <c r="HU87" s="76">
        <f t="shared" si="410"/>
        <v>0</v>
      </c>
      <c r="HV87" s="76">
        <f t="shared" si="410"/>
        <v>0</v>
      </c>
    </row>
    <row r="88" spans="1:230">
      <c r="B88" s="275" t="s">
        <v>40</v>
      </c>
      <c r="C88" s="276">
        <f>SUM(C83:C87)</f>
        <v>0</v>
      </c>
      <c r="D88" s="103"/>
      <c r="E88" s="103"/>
      <c r="F88" s="106"/>
      <c r="G88" s="106"/>
      <c r="H88" s="101"/>
      <c r="I88" s="108"/>
      <c r="J88" s="104"/>
      <c r="K88" s="101"/>
      <c r="L88" s="23"/>
      <c r="M88" s="62">
        <f t="shared" ref="M88:AR88" si="412">SUM(M83:M87)</f>
        <v>0</v>
      </c>
      <c r="N88" s="62">
        <f t="shared" si="412"/>
        <v>0</v>
      </c>
      <c r="O88" s="62">
        <f t="shared" si="412"/>
        <v>0</v>
      </c>
      <c r="P88" s="62">
        <f t="shared" si="412"/>
        <v>0</v>
      </c>
      <c r="Q88" s="62">
        <f t="shared" si="412"/>
        <v>0</v>
      </c>
      <c r="R88" s="62">
        <f t="shared" si="412"/>
        <v>0</v>
      </c>
      <c r="S88" s="62">
        <f t="shared" si="412"/>
        <v>0</v>
      </c>
      <c r="T88" s="62">
        <f t="shared" si="412"/>
        <v>0</v>
      </c>
      <c r="U88" s="62">
        <f t="shared" si="412"/>
        <v>0</v>
      </c>
      <c r="V88" s="62">
        <f t="shared" si="412"/>
        <v>0</v>
      </c>
      <c r="W88" s="62">
        <f t="shared" si="412"/>
        <v>0</v>
      </c>
      <c r="X88" s="62">
        <f t="shared" si="412"/>
        <v>0</v>
      </c>
      <c r="Y88" s="62">
        <f t="shared" si="412"/>
        <v>0</v>
      </c>
      <c r="Z88" s="62">
        <f t="shared" si="412"/>
        <v>0</v>
      </c>
      <c r="AA88" s="62">
        <f t="shared" si="412"/>
        <v>0</v>
      </c>
      <c r="AB88" s="62">
        <f t="shared" si="412"/>
        <v>0</v>
      </c>
      <c r="AC88" s="62">
        <f t="shared" si="412"/>
        <v>0</v>
      </c>
      <c r="AD88" s="62">
        <f t="shared" si="412"/>
        <v>0</v>
      </c>
      <c r="AE88" s="62">
        <f t="shared" si="412"/>
        <v>0</v>
      </c>
      <c r="AF88" s="62">
        <f t="shared" si="412"/>
        <v>0</v>
      </c>
      <c r="AG88" s="62">
        <f t="shared" si="412"/>
        <v>0</v>
      </c>
      <c r="AH88" s="62">
        <f t="shared" si="412"/>
        <v>0</v>
      </c>
      <c r="AI88" s="62">
        <f t="shared" si="412"/>
        <v>0</v>
      </c>
      <c r="AJ88" s="62">
        <f t="shared" si="412"/>
        <v>0</v>
      </c>
      <c r="AK88" s="62">
        <f t="shared" si="412"/>
        <v>0</v>
      </c>
      <c r="AL88" s="62">
        <f t="shared" si="412"/>
        <v>0</v>
      </c>
      <c r="AM88" s="62">
        <f t="shared" si="412"/>
        <v>0</v>
      </c>
      <c r="AN88" s="62">
        <f t="shared" si="412"/>
        <v>0</v>
      </c>
      <c r="AO88" s="62">
        <f t="shared" si="412"/>
        <v>0</v>
      </c>
      <c r="AP88" s="62">
        <f t="shared" si="412"/>
        <v>0</v>
      </c>
      <c r="AQ88" s="62">
        <f t="shared" si="412"/>
        <v>0</v>
      </c>
      <c r="AR88" s="62">
        <f t="shared" si="412"/>
        <v>0</v>
      </c>
      <c r="AS88" s="62">
        <f t="shared" ref="AS88:BX88" si="413">SUM(AS83:AS87)</f>
        <v>0</v>
      </c>
      <c r="AT88" s="62">
        <f t="shared" si="413"/>
        <v>0</v>
      </c>
      <c r="AU88" s="62">
        <f t="shared" si="413"/>
        <v>0</v>
      </c>
      <c r="AV88" s="62">
        <f t="shared" si="413"/>
        <v>0</v>
      </c>
      <c r="AW88" s="62">
        <f t="shared" si="413"/>
        <v>0</v>
      </c>
      <c r="AX88" s="62">
        <f t="shared" si="413"/>
        <v>0</v>
      </c>
      <c r="AY88" s="62">
        <f t="shared" si="413"/>
        <v>0</v>
      </c>
      <c r="AZ88" s="62">
        <f t="shared" si="413"/>
        <v>0</v>
      </c>
      <c r="BA88" s="62">
        <f t="shared" si="413"/>
        <v>0</v>
      </c>
      <c r="BB88" s="62">
        <f t="shared" si="413"/>
        <v>0</v>
      </c>
      <c r="BC88" s="62">
        <f t="shared" si="413"/>
        <v>0</v>
      </c>
      <c r="BD88" s="62">
        <f t="shared" si="413"/>
        <v>0</v>
      </c>
      <c r="BE88" s="62">
        <f t="shared" si="413"/>
        <v>0</v>
      </c>
      <c r="BF88" s="62">
        <f t="shared" si="413"/>
        <v>0</v>
      </c>
      <c r="BG88" s="62">
        <f t="shared" si="413"/>
        <v>0</v>
      </c>
      <c r="BH88" s="62">
        <f t="shared" si="413"/>
        <v>0</v>
      </c>
      <c r="BI88" s="62">
        <f t="shared" si="413"/>
        <v>0</v>
      </c>
      <c r="BJ88" s="62">
        <f t="shared" si="413"/>
        <v>0</v>
      </c>
      <c r="BK88" s="62">
        <f t="shared" si="413"/>
        <v>0</v>
      </c>
      <c r="BL88" s="62">
        <f t="shared" si="413"/>
        <v>0</v>
      </c>
      <c r="BM88" s="62">
        <f t="shared" si="413"/>
        <v>0</v>
      </c>
      <c r="BN88" s="62">
        <f t="shared" si="413"/>
        <v>0</v>
      </c>
      <c r="BO88" s="62">
        <f t="shared" si="413"/>
        <v>0</v>
      </c>
      <c r="BP88" s="62">
        <f t="shared" si="413"/>
        <v>0</v>
      </c>
      <c r="BQ88" s="62">
        <f t="shared" si="413"/>
        <v>0</v>
      </c>
      <c r="BR88" s="62">
        <f t="shared" si="413"/>
        <v>0</v>
      </c>
      <c r="BS88" s="62">
        <f t="shared" si="413"/>
        <v>0</v>
      </c>
      <c r="BT88" s="62">
        <f t="shared" si="413"/>
        <v>0</v>
      </c>
      <c r="BU88" s="62">
        <f t="shared" si="413"/>
        <v>0</v>
      </c>
      <c r="BV88" s="62">
        <f t="shared" si="413"/>
        <v>0</v>
      </c>
      <c r="BW88" s="62">
        <f t="shared" si="413"/>
        <v>0</v>
      </c>
      <c r="BX88" s="62">
        <f t="shared" si="413"/>
        <v>0</v>
      </c>
      <c r="BY88" s="62">
        <f t="shared" ref="BY88:CF88" si="414">SUM(BY83:BY87)</f>
        <v>0</v>
      </c>
      <c r="BZ88" s="62">
        <f t="shared" si="414"/>
        <v>0</v>
      </c>
      <c r="CA88" s="62">
        <f t="shared" si="414"/>
        <v>0</v>
      </c>
      <c r="CB88" s="62">
        <f t="shared" si="414"/>
        <v>0</v>
      </c>
      <c r="CC88" s="62">
        <f t="shared" si="414"/>
        <v>0</v>
      </c>
      <c r="CD88" s="62">
        <f t="shared" si="414"/>
        <v>0</v>
      </c>
      <c r="CE88" s="62">
        <f t="shared" si="414"/>
        <v>0</v>
      </c>
      <c r="CF88" s="62">
        <f t="shared" si="414"/>
        <v>0</v>
      </c>
      <c r="CG88" s="23"/>
      <c r="CH88" s="63">
        <f t="shared" ref="CH88:DM88" si="415">SUM(CH83:CH87)</f>
        <v>0</v>
      </c>
      <c r="CI88" s="63">
        <f t="shared" si="415"/>
        <v>0</v>
      </c>
      <c r="CJ88" s="63">
        <f t="shared" si="415"/>
        <v>0</v>
      </c>
      <c r="CK88" s="63">
        <f t="shared" si="415"/>
        <v>0</v>
      </c>
      <c r="CL88" s="63">
        <f t="shared" si="415"/>
        <v>0</v>
      </c>
      <c r="CM88" s="63">
        <f t="shared" si="415"/>
        <v>0</v>
      </c>
      <c r="CN88" s="63">
        <f t="shared" si="415"/>
        <v>0</v>
      </c>
      <c r="CO88" s="63">
        <f t="shared" si="415"/>
        <v>0</v>
      </c>
      <c r="CP88" s="63">
        <f t="shared" si="415"/>
        <v>0</v>
      </c>
      <c r="CQ88" s="63">
        <f t="shared" si="415"/>
        <v>0</v>
      </c>
      <c r="CR88" s="63">
        <f t="shared" si="415"/>
        <v>0</v>
      </c>
      <c r="CS88" s="63">
        <f t="shared" si="415"/>
        <v>0</v>
      </c>
      <c r="CT88" s="63">
        <f t="shared" si="415"/>
        <v>0</v>
      </c>
      <c r="CU88" s="63">
        <f t="shared" si="415"/>
        <v>0</v>
      </c>
      <c r="CV88" s="63">
        <f t="shared" si="415"/>
        <v>0</v>
      </c>
      <c r="CW88" s="63">
        <f t="shared" si="415"/>
        <v>0</v>
      </c>
      <c r="CX88" s="63">
        <f t="shared" si="415"/>
        <v>0</v>
      </c>
      <c r="CY88" s="63">
        <f t="shared" si="415"/>
        <v>0</v>
      </c>
      <c r="CZ88" s="63">
        <f t="shared" si="415"/>
        <v>0</v>
      </c>
      <c r="DA88" s="63">
        <f t="shared" si="415"/>
        <v>0</v>
      </c>
      <c r="DB88" s="63">
        <f t="shared" si="415"/>
        <v>0</v>
      </c>
      <c r="DC88" s="63">
        <f t="shared" si="415"/>
        <v>0</v>
      </c>
      <c r="DD88" s="63">
        <f t="shared" si="415"/>
        <v>0</v>
      </c>
      <c r="DE88" s="63">
        <f t="shared" si="415"/>
        <v>0</v>
      </c>
      <c r="DF88" s="63">
        <f t="shared" si="415"/>
        <v>0</v>
      </c>
      <c r="DG88" s="63">
        <f t="shared" si="415"/>
        <v>0</v>
      </c>
      <c r="DH88" s="63">
        <f t="shared" si="415"/>
        <v>0</v>
      </c>
      <c r="DI88" s="63">
        <f t="shared" si="415"/>
        <v>0</v>
      </c>
      <c r="DJ88" s="63">
        <f t="shared" si="415"/>
        <v>0</v>
      </c>
      <c r="DK88" s="63">
        <f t="shared" si="415"/>
        <v>0</v>
      </c>
      <c r="DL88" s="63">
        <f t="shared" si="415"/>
        <v>0</v>
      </c>
      <c r="DM88" s="63">
        <f t="shared" si="415"/>
        <v>0</v>
      </c>
      <c r="DN88" s="63">
        <f t="shared" ref="DN88:ES88" si="416">SUM(DN83:DN87)</f>
        <v>0</v>
      </c>
      <c r="DO88" s="63">
        <f t="shared" si="416"/>
        <v>0</v>
      </c>
      <c r="DP88" s="63">
        <f t="shared" si="416"/>
        <v>0</v>
      </c>
      <c r="DQ88" s="63">
        <f t="shared" si="416"/>
        <v>0</v>
      </c>
      <c r="DR88" s="63">
        <f t="shared" si="416"/>
        <v>0</v>
      </c>
      <c r="DS88" s="63">
        <f t="shared" si="416"/>
        <v>0</v>
      </c>
      <c r="DT88" s="63">
        <f t="shared" si="416"/>
        <v>0</v>
      </c>
      <c r="DU88" s="63">
        <f t="shared" si="416"/>
        <v>0</v>
      </c>
      <c r="DV88" s="63">
        <f t="shared" si="416"/>
        <v>0</v>
      </c>
      <c r="DW88" s="63">
        <f t="shared" si="416"/>
        <v>0</v>
      </c>
      <c r="DX88" s="63">
        <f t="shared" si="416"/>
        <v>0</v>
      </c>
      <c r="DY88" s="63">
        <f t="shared" si="416"/>
        <v>0</v>
      </c>
      <c r="DZ88" s="63">
        <f t="shared" si="416"/>
        <v>0</v>
      </c>
      <c r="EA88" s="63">
        <f t="shared" si="416"/>
        <v>0</v>
      </c>
      <c r="EB88" s="63">
        <f t="shared" si="416"/>
        <v>0</v>
      </c>
      <c r="EC88" s="63">
        <f t="shared" si="416"/>
        <v>0</v>
      </c>
      <c r="ED88" s="63">
        <f t="shared" si="416"/>
        <v>0</v>
      </c>
      <c r="EE88" s="63">
        <f t="shared" si="416"/>
        <v>0</v>
      </c>
      <c r="EF88" s="63">
        <f t="shared" si="416"/>
        <v>0</v>
      </c>
      <c r="EG88" s="63">
        <f t="shared" si="416"/>
        <v>0</v>
      </c>
      <c r="EH88" s="63">
        <f t="shared" si="416"/>
        <v>0</v>
      </c>
      <c r="EI88" s="63">
        <f t="shared" si="416"/>
        <v>0</v>
      </c>
      <c r="EJ88" s="63">
        <f t="shared" si="416"/>
        <v>0</v>
      </c>
      <c r="EK88" s="63">
        <f t="shared" si="416"/>
        <v>0</v>
      </c>
      <c r="EL88" s="63">
        <f t="shared" si="416"/>
        <v>0</v>
      </c>
      <c r="EM88" s="63">
        <f t="shared" si="416"/>
        <v>0</v>
      </c>
      <c r="EN88" s="63">
        <f t="shared" si="416"/>
        <v>0</v>
      </c>
      <c r="EO88" s="63">
        <f t="shared" si="416"/>
        <v>0</v>
      </c>
      <c r="EP88" s="63">
        <f t="shared" si="416"/>
        <v>0</v>
      </c>
      <c r="EQ88" s="63">
        <f t="shared" si="416"/>
        <v>0</v>
      </c>
      <c r="ER88" s="63">
        <f t="shared" si="416"/>
        <v>0</v>
      </c>
      <c r="ES88" s="63">
        <f t="shared" si="416"/>
        <v>0</v>
      </c>
      <c r="ET88" s="63">
        <f t="shared" ref="ET88:FA88" si="417">SUM(ET83:ET87)</f>
        <v>0</v>
      </c>
      <c r="EU88" s="63">
        <f t="shared" si="417"/>
        <v>0</v>
      </c>
      <c r="EV88" s="63">
        <f t="shared" si="417"/>
        <v>0</v>
      </c>
      <c r="EW88" s="63">
        <f t="shared" si="417"/>
        <v>0</v>
      </c>
      <c r="EX88" s="63">
        <f t="shared" si="417"/>
        <v>0</v>
      </c>
      <c r="EY88" s="63">
        <f t="shared" si="417"/>
        <v>0</v>
      </c>
      <c r="EZ88" s="63">
        <f t="shared" si="417"/>
        <v>0</v>
      </c>
      <c r="FA88" s="63">
        <f t="shared" si="417"/>
        <v>0</v>
      </c>
      <c r="FB88" s="23"/>
      <c r="FC88" s="64">
        <f t="shared" ref="FC88:GH88" si="418">SUM(FC83:FC87)</f>
        <v>0</v>
      </c>
      <c r="FD88" s="64">
        <f t="shared" si="418"/>
        <v>0</v>
      </c>
      <c r="FE88" s="64">
        <f t="shared" si="418"/>
        <v>0</v>
      </c>
      <c r="FF88" s="64">
        <f t="shared" si="418"/>
        <v>0</v>
      </c>
      <c r="FG88" s="64">
        <f t="shared" si="418"/>
        <v>0</v>
      </c>
      <c r="FH88" s="64">
        <f t="shared" si="418"/>
        <v>0</v>
      </c>
      <c r="FI88" s="64">
        <f t="shared" si="418"/>
        <v>0</v>
      </c>
      <c r="FJ88" s="64">
        <f t="shared" si="418"/>
        <v>0</v>
      </c>
      <c r="FK88" s="64">
        <f t="shared" si="418"/>
        <v>0</v>
      </c>
      <c r="FL88" s="64">
        <f t="shared" si="418"/>
        <v>0</v>
      </c>
      <c r="FM88" s="64">
        <f t="shared" si="418"/>
        <v>0</v>
      </c>
      <c r="FN88" s="64">
        <f t="shared" si="418"/>
        <v>0</v>
      </c>
      <c r="FO88" s="64">
        <f t="shared" si="418"/>
        <v>0</v>
      </c>
      <c r="FP88" s="64">
        <f t="shared" si="418"/>
        <v>0</v>
      </c>
      <c r="FQ88" s="64">
        <f t="shared" si="418"/>
        <v>0</v>
      </c>
      <c r="FR88" s="64">
        <f t="shared" si="418"/>
        <v>0</v>
      </c>
      <c r="FS88" s="64">
        <f t="shared" si="418"/>
        <v>0</v>
      </c>
      <c r="FT88" s="64">
        <f t="shared" si="418"/>
        <v>0</v>
      </c>
      <c r="FU88" s="64">
        <f t="shared" si="418"/>
        <v>0</v>
      </c>
      <c r="FV88" s="64">
        <f t="shared" si="418"/>
        <v>0</v>
      </c>
      <c r="FW88" s="64">
        <f t="shared" si="418"/>
        <v>0</v>
      </c>
      <c r="FX88" s="64">
        <f t="shared" si="418"/>
        <v>0</v>
      </c>
      <c r="FY88" s="64">
        <f t="shared" si="418"/>
        <v>0</v>
      </c>
      <c r="FZ88" s="64">
        <f t="shared" si="418"/>
        <v>0</v>
      </c>
      <c r="GA88" s="64">
        <f t="shared" si="418"/>
        <v>0</v>
      </c>
      <c r="GB88" s="64">
        <f t="shared" si="418"/>
        <v>0</v>
      </c>
      <c r="GC88" s="64">
        <f t="shared" si="418"/>
        <v>0</v>
      </c>
      <c r="GD88" s="64">
        <f t="shared" si="418"/>
        <v>0</v>
      </c>
      <c r="GE88" s="64">
        <f t="shared" si="418"/>
        <v>0</v>
      </c>
      <c r="GF88" s="64">
        <f t="shared" si="418"/>
        <v>0</v>
      </c>
      <c r="GG88" s="64">
        <f t="shared" si="418"/>
        <v>0</v>
      </c>
      <c r="GH88" s="64">
        <f t="shared" si="418"/>
        <v>0</v>
      </c>
      <c r="GI88" s="64">
        <f t="shared" ref="GI88:HN88" si="419">SUM(GI83:GI87)</f>
        <v>0</v>
      </c>
      <c r="GJ88" s="64">
        <f t="shared" si="419"/>
        <v>0</v>
      </c>
      <c r="GK88" s="64">
        <f t="shared" si="419"/>
        <v>0</v>
      </c>
      <c r="GL88" s="64">
        <f t="shared" si="419"/>
        <v>0</v>
      </c>
      <c r="GM88" s="64">
        <f t="shared" si="419"/>
        <v>0</v>
      </c>
      <c r="GN88" s="64">
        <f t="shared" si="419"/>
        <v>0</v>
      </c>
      <c r="GO88" s="64">
        <f t="shared" si="419"/>
        <v>0</v>
      </c>
      <c r="GP88" s="64">
        <f t="shared" si="419"/>
        <v>0</v>
      </c>
      <c r="GQ88" s="64">
        <f t="shared" si="419"/>
        <v>0</v>
      </c>
      <c r="GR88" s="64">
        <f t="shared" si="419"/>
        <v>0</v>
      </c>
      <c r="GS88" s="64">
        <f t="shared" si="419"/>
        <v>0</v>
      </c>
      <c r="GT88" s="64">
        <f t="shared" si="419"/>
        <v>0</v>
      </c>
      <c r="GU88" s="64">
        <f t="shared" si="419"/>
        <v>0</v>
      </c>
      <c r="GV88" s="64">
        <f t="shared" si="419"/>
        <v>0</v>
      </c>
      <c r="GW88" s="64">
        <f t="shared" si="419"/>
        <v>0</v>
      </c>
      <c r="GX88" s="64">
        <f t="shared" si="419"/>
        <v>0</v>
      </c>
      <c r="GY88" s="64">
        <f t="shared" si="419"/>
        <v>0</v>
      </c>
      <c r="GZ88" s="64">
        <f t="shared" si="419"/>
        <v>0</v>
      </c>
      <c r="HA88" s="64">
        <f t="shared" si="419"/>
        <v>0</v>
      </c>
      <c r="HB88" s="64">
        <f t="shared" si="419"/>
        <v>0</v>
      </c>
      <c r="HC88" s="64">
        <f t="shared" si="419"/>
        <v>0</v>
      </c>
      <c r="HD88" s="64">
        <f t="shared" si="419"/>
        <v>0</v>
      </c>
      <c r="HE88" s="64">
        <f t="shared" si="419"/>
        <v>0</v>
      </c>
      <c r="HF88" s="64">
        <f t="shared" si="419"/>
        <v>0</v>
      </c>
      <c r="HG88" s="64">
        <f t="shared" si="419"/>
        <v>0</v>
      </c>
      <c r="HH88" s="64">
        <f t="shared" si="419"/>
        <v>0</v>
      </c>
      <c r="HI88" s="64">
        <f t="shared" si="419"/>
        <v>0</v>
      </c>
      <c r="HJ88" s="64">
        <f t="shared" si="419"/>
        <v>0</v>
      </c>
      <c r="HK88" s="64">
        <f t="shared" si="419"/>
        <v>0</v>
      </c>
      <c r="HL88" s="64">
        <f t="shared" si="419"/>
        <v>0</v>
      </c>
      <c r="HM88" s="64">
        <f t="shared" si="419"/>
        <v>0</v>
      </c>
      <c r="HN88" s="64">
        <f t="shared" si="419"/>
        <v>0</v>
      </c>
      <c r="HO88" s="64">
        <f t="shared" ref="HO88:HV88" si="420">SUM(HO83:HO87)</f>
        <v>0</v>
      </c>
      <c r="HP88" s="64">
        <f t="shared" si="420"/>
        <v>0</v>
      </c>
      <c r="HQ88" s="64">
        <f t="shared" si="420"/>
        <v>0</v>
      </c>
      <c r="HR88" s="64">
        <f t="shared" si="420"/>
        <v>0</v>
      </c>
      <c r="HS88" s="64">
        <f t="shared" si="420"/>
        <v>0</v>
      </c>
      <c r="HT88" s="64">
        <f t="shared" si="420"/>
        <v>0</v>
      </c>
      <c r="HU88" s="64">
        <f t="shared" si="420"/>
        <v>0</v>
      </c>
      <c r="HV88" s="64">
        <f t="shared" si="420"/>
        <v>0</v>
      </c>
    </row>
    <row r="89" spans="1:230" s="73" customFormat="1">
      <c r="B89" s="79"/>
      <c r="C89" s="72"/>
      <c r="D89" s="70"/>
      <c r="E89" s="70"/>
      <c r="F89" s="80"/>
      <c r="J89" s="69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  <c r="AI89" s="72"/>
      <c r="AJ89" s="72"/>
      <c r="AK89" s="72"/>
      <c r="AL89" s="72"/>
      <c r="AM89" s="72"/>
      <c r="AN89" s="72"/>
      <c r="AO89" s="72"/>
      <c r="AP89" s="72"/>
      <c r="AQ89" s="72"/>
      <c r="AR89" s="72"/>
      <c r="AS89" s="72"/>
      <c r="AT89" s="72"/>
      <c r="AU89" s="72"/>
      <c r="AV89" s="72"/>
      <c r="AW89" s="72"/>
      <c r="AX89" s="72"/>
      <c r="AY89" s="72"/>
      <c r="AZ89" s="72"/>
      <c r="BA89" s="72"/>
      <c r="BB89" s="72"/>
      <c r="BC89" s="72"/>
      <c r="BD89" s="72"/>
      <c r="BE89" s="72"/>
      <c r="BF89" s="72"/>
      <c r="BG89" s="72"/>
      <c r="BH89" s="72"/>
      <c r="BI89" s="72"/>
      <c r="BJ89" s="72"/>
      <c r="BK89" s="72"/>
      <c r="BL89" s="72"/>
      <c r="BM89" s="72"/>
      <c r="BN89" s="72"/>
      <c r="BO89" s="72"/>
      <c r="BP89" s="72"/>
      <c r="BQ89" s="72"/>
      <c r="BR89" s="72"/>
      <c r="BS89" s="72"/>
      <c r="BT89" s="72"/>
      <c r="BU89" s="72"/>
      <c r="BV89" s="72"/>
      <c r="BW89" s="72"/>
      <c r="BX89" s="72"/>
      <c r="BY89" s="72"/>
      <c r="BZ89" s="72"/>
      <c r="CA89" s="72"/>
      <c r="CB89" s="72"/>
      <c r="CC89" s="72"/>
      <c r="CD89" s="72"/>
      <c r="CE89" s="72"/>
      <c r="CF89" s="72"/>
      <c r="CH89" s="72"/>
      <c r="CI89" s="72"/>
      <c r="CJ89" s="72"/>
      <c r="CK89" s="72"/>
      <c r="CL89" s="72"/>
      <c r="CM89" s="72"/>
      <c r="CN89" s="72"/>
      <c r="CO89" s="72"/>
      <c r="CP89" s="72"/>
      <c r="CQ89" s="72"/>
      <c r="CR89" s="72"/>
      <c r="CS89" s="72"/>
      <c r="CT89" s="72"/>
      <c r="CU89" s="72"/>
      <c r="CV89" s="72"/>
      <c r="CW89" s="72"/>
      <c r="CX89" s="72"/>
      <c r="CY89" s="72"/>
      <c r="CZ89" s="72"/>
      <c r="DA89" s="72"/>
      <c r="DB89" s="72"/>
      <c r="DC89" s="72"/>
      <c r="DD89" s="72"/>
      <c r="DE89" s="72"/>
      <c r="DF89" s="72"/>
      <c r="DG89" s="72"/>
      <c r="DH89" s="72"/>
      <c r="DI89" s="72"/>
      <c r="DJ89" s="72"/>
      <c r="DK89" s="72"/>
      <c r="DL89" s="72"/>
      <c r="DM89" s="72"/>
      <c r="DN89" s="72"/>
      <c r="DO89" s="72"/>
      <c r="DP89" s="72"/>
      <c r="DQ89" s="72"/>
      <c r="DR89" s="72"/>
      <c r="DS89" s="72"/>
      <c r="DT89" s="72"/>
      <c r="DU89" s="72"/>
      <c r="DV89" s="72"/>
      <c r="DW89" s="72"/>
      <c r="DX89" s="72"/>
      <c r="DY89" s="72"/>
      <c r="DZ89" s="72"/>
      <c r="EA89" s="72"/>
      <c r="EB89" s="72"/>
      <c r="EC89" s="72"/>
      <c r="ED89" s="72"/>
      <c r="EE89" s="72"/>
      <c r="EF89" s="72"/>
      <c r="EG89" s="72"/>
      <c r="EH89" s="72"/>
      <c r="EI89" s="72"/>
      <c r="EJ89" s="72"/>
      <c r="EK89" s="72"/>
      <c r="EL89" s="72"/>
      <c r="EM89" s="72"/>
      <c r="EN89" s="72"/>
      <c r="EO89" s="72"/>
      <c r="EP89" s="72"/>
      <c r="EQ89" s="72"/>
      <c r="ER89" s="72"/>
      <c r="ES89" s="72"/>
      <c r="ET89" s="72"/>
      <c r="EU89" s="72"/>
      <c r="EV89" s="72"/>
      <c r="EW89" s="72"/>
      <c r="EX89" s="72"/>
      <c r="EY89" s="72"/>
      <c r="EZ89" s="72"/>
      <c r="FA89" s="72"/>
      <c r="FC89" s="72"/>
      <c r="FD89" s="72"/>
      <c r="FE89" s="72"/>
      <c r="FF89" s="72"/>
      <c r="FG89" s="72"/>
      <c r="FH89" s="72"/>
      <c r="FI89" s="72"/>
      <c r="FJ89" s="72"/>
      <c r="FK89" s="72"/>
      <c r="FL89" s="72"/>
      <c r="FM89" s="72"/>
      <c r="FN89" s="72"/>
      <c r="FO89" s="72"/>
      <c r="FP89" s="72"/>
      <c r="FQ89" s="72"/>
      <c r="FR89" s="72"/>
      <c r="FS89" s="72"/>
      <c r="FT89" s="72"/>
      <c r="FU89" s="72"/>
      <c r="FV89" s="72"/>
      <c r="FW89" s="72"/>
      <c r="FX89" s="72"/>
      <c r="FY89" s="72"/>
      <c r="FZ89" s="72"/>
      <c r="GA89" s="72"/>
      <c r="GB89" s="72"/>
      <c r="GC89" s="72"/>
      <c r="GD89" s="72"/>
      <c r="GE89" s="72"/>
      <c r="GF89" s="72"/>
      <c r="GG89" s="72"/>
      <c r="GH89" s="72"/>
      <c r="GI89" s="72"/>
      <c r="GJ89" s="72"/>
      <c r="GK89" s="72"/>
      <c r="GL89" s="72"/>
      <c r="GM89" s="72"/>
      <c r="GN89" s="72"/>
      <c r="GO89" s="72"/>
      <c r="GP89" s="72"/>
      <c r="GQ89" s="72"/>
      <c r="GR89" s="72"/>
      <c r="GS89" s="72"/>
      <c r="GT89" s="72"/>
      <c r="GU89" s="72"/>
      <c r="GV89" s="72"/>
      <c r="GW89" s="72"/>
      <c r="GX89" s="72"/>
      <c r="GY89" s="72"/>
      <c r="GZ89" s="72"/>
      <c r="HA89" s="72"/>
      <c r="HB89" s="72"/>
      <c r="HC89" s="72"/>
      <c r="HD89" s="72"/>
      <c r="HE89" s="72"/>
      <c r="HF89" s="72"/>
      <c r="HG89" s="72"/>
      <c r="HH89" s="72"/>
      <c r="HI89" s="72"/>
      <c r="HJ89" s="72"/>
      <c r="HK89" s="72"/>
      <c r="HL89" s="72"/>
      <c r="HM89" s="72"/>
      <c r="HN89" s="72"/>
      <c r="HO89" s="72"/>
      <c r="HP89" s="72"/>
      <c r="HQ89" s="72"/>
      <c r="HR89" s="72"/>
      <c r="HS89" s="72"/>
      <c r="HT89" s="72"/>
      <c r="HU89" s="72"/>
      <c r="HV89" s="72"/>
    </row>
    <row r="90" spans="1:230" s="73" customFormat="1">
      <c r="B90" s="79"/>
      <c r="C90" s="72"/>
      <c r="D90" s="82"/>
      <c r="E90" s="82"/>
      <c r="F90" s="82"/>
      <c r="G90" s="82"/>
      <c r="H90" s="82"/>
      <c r="I90" s="82"/>
      <c r="J90" s="82"/>
      <c r="K90" s="82"/>
      <c r="L90" s="82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/>
      <c r="AJ90" s="72"/>
      <c r="AK90" s="72"/>
      <c r="AL90" s="72"/>
      <c r="AM90" s="72"/>
      <c r="AN90" s="72"/>
      <c r="AO90" s="72"/>
      <c r="AP90" s="72"/>
      <c r="AQ90" s="72"/>
      <c r="AR90" s="72"/>
      <c r="AS90" s="72"/>
      <c r="AT90" s="72"/>
      <c r="AU90" s="72"/>
      <c r="AV90" s="72"/>
      <c r="AW90" s="72"/>
      <c r="AX90" s="72"/>
      <c r="AY90" s="72"/>
      <c r="AZ90" s="72"/>
      <c r="BA90" s="72"/>
      <c r="BB90" s="72"/>
      <c r="BC90" s="72"/>
      <c r="BD90" s="72"/>
      <c r="BE90" s="72"/>
      <c r="BF90" s="72"/>
      <c r="BG90" s="72"/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72"/>
      <c r="BU90" s="72"/>
      <c r="BV90" s="72"/>
      <c r="BW90" s="72"/>
      <c r="BX90" s="72"/>
      <c r="BY90" s="72"/>
      <c r="BZ90" s="72"/>
      <c r="CA90" s="72"/>
      <c r="CB90" s="72"/>
      <c r="CC90" s="72"/>
      <c r="CD90" s="72"/>
      <c r="CE90" s="72"/>
      <c r="CF90" s="72"/>
      <c r="CH90" s="72"/>
      <c r="CI90" s="72"/>
      <c r="CJ90" s="72"/>
      <c r="CK90" s="72"/>
      <c r="CL90" s="72"/>
      <c r="CM90" s="72"/>
      <c r="CN90" s="72"/>
      <c r="CO90" s="72"/>
      <c r="CP90" s="72"/>
      <c r="CQ90" s="72"/>
      <c r="CR90" s="72"/>
      <c r="CS90" s="72"/>
      <c r="CT90" s="72"/>
      <c r="CU90" s="72"/>
      <c r="CV90" s="72"/>
      <c r="CW90" s="72"/>
      <c r="CX90" s="72"/>
      <c r="CY90" s="72"/>
      <c r="CZ90" s="72"/>
      <c r="DA90" s="72"/>
      <c r="DB90" s="72"/>
      <c r="DC90" s="72"/>
      <c r="DD90" s="72"/>
      <c r="DE90" s="72"/>
      <c r="DF90" s="72"/>
      <c r="DG90" s="72"/>
      <c r="DH90" s="72"/>
      <c r="DI90" s="72"/>
      <c r="DJ90" s="72"/>
      <c r="DK90" s="72"/>
      <c r="DL90" s="72"/>
      <c r="DM90" s="72"/>
      <c r="DN90" s="72"/>
      <c r="DO90" s="72"/>
      <c r="DP90" s="72"/>
      <c r="DQ90" s="72"/>
      <c r="DR90" s="72"/>
      <c r="DS90" s="72"/>
      <c r="DT90" s="72"/>
      <c r="DU90" s="72"/>
      <c r="DV90" s="72"/>
      <c r="DW90" s="72"/>
      <c r="DX90" s="72"/>
      <c r="DY90" s="72"/>
      <c r="DZ90" s="72"/>
      <c r="EA90" s="72"/>
      <c r="EB90" s="72"/>
      <c r="EC90" s="72"/>
      <c r="ED90" s="72"/>
      <c r="EE90" s="72"/>
      <c r="EF90" s="72"/>
      <c r="EG90" s="72"/>
      <c r="EH90" s="72"/>
      <c r="EI90" s="72"/>
      <c r="EJ90" s="72"/>
      <c r="EK90" s="72"/>
      <c r="EL90" s="72"/>
      <c r="EM90" s="72"/>
      <c r="EN90" s="72"/>
      <c r="EO90" s="72"/>
      <c r="EP90" s="72"/>
      <c r="EQ90" s="72"/>
      <c r="ER90" s="72"/>
      <c r="ES90" s="72"/>
      <c r="ET90" s="72"/>
      <c r="EU90" s="72"/>
      <c r="EV90" s="72"/>
      <c r="EW90" s="72"/>
      <c r="EX90" s="72"/>
      <c r="EY90" s="72"/>
      <c r="EZ90" s="72"/>
      <c r="FA90" s="72"/>
      <c r="FC90" s="72"/>
      <c r="FD90" s="72"/>
      <c r="FE90" s="72"/>
      <c r="FF90" s="72"/>
      <c r="FG90" s="72"/>
      <c r="FH90" s="72"/>
      <c r="FI90" s="72"/>
      <c r="FJ90" s="72"/>
      <c r="FK90" s="72"/>
      <c r="FL90" s="72"/>
      <c r="FM90" s="72"/>
      <c r="FN90" s="72"/>
      <c r="FO90" s="72"/>
      <c r="FP90" s="72"/>
      <c r="FQ90" s="72"/>
      <c r="FR90" s="72"/>
      <c r="FS90" s="72"/>
      <c r="FT90" s="72"/>
      <c r="FU90" s="72"/>
      <c r="FV90" s="72"/>
      <c r="FW90" s="72"/>
      <c r="FX90" s="72"/>
      <c r="FY90" s="72"/>
      <c r="FZ90" s="72"/>
      <c r="GA90" s="72"/>
      <c r="GB90" s="72"/>
      <c r="GC90" s="72"/>
      <c r="GD90" s="72"/>
      <c r="GE90" s="72"/>
      <c r="GF90" s="72"/>
      <c r="GG90" s="72"/>
      <c r="GH90" s="72"/>
      <c r="GI90" s="72"/>
      <c r="GJ90" s="72"/>
      <c r="GK90" s="72"/>
      <c r="GL90" s="72"/>
      <c r="GM90" s="72"/>
      <c r="GN90" s="72"/>
      <c r="GO90" s="72"/>
      <c r="GP90" s="72"/>
      <c r="GQ90" s="72"/>
      <c r="GR90" s="72"/>
      <c r="GS90" s="72"/>
      <c r="GT90" s="72"/>
      <c r="GU90" s="72"/>
      <c r="GV90" s="72"/>
      <c r="GW90" s="72"/>
      <c r="GX90" s="72"/>
      <c r="GY90" s="72"/>
      <c r="GZ90" s="72"/>
      <c r="HA90" s="72"/>
      <c r="HB90" s="72"/>
      <c r="HC90" s="72"/>
      <c r="HD90" s="72"/>
      <c r="HE90" s="72"/>
      <c r="HF90" s="72"/>
      <c r="HG90" s="72"/>
      <c r="HH90" s="72"/>
      <c r="HI90" s="72"/>
      <c r="HJ90" s="72"/>
      <c r="HK90" s="72"/>
      <c r="HL90" s="72"/>
      <c r="HM90" s="72"/>
      <c r="HN90" s="72"/>
      <c r="HO90" s="72"/>
      <c r="HP90" s="72"/>
      <c r="HQ90" s="72"/>
      <c r="HR90" s="72"/>
      <c r="HS90" s="72"/>
      <c r="HT90" s="72"/>
      <c r="HU90" s="72"/>
      <c r="HV90" s="72"/>
    </row>
    <row r="91" spans="1:230" ht="12.75" thickBot="1">
      <c r="B91" s="277" t="s">
        <v>42</v>
      </c>
      <c r="C91" s="278">
        <f>+C88</f>
        <v>0</v>
      </c>
      <c r="D91" s="8"/>
      <c r="E91" s="8"/>
      <c r="F91" s="8"/>
      <c r="G91" s="8"/>
      <c r="H91" s="8"/>
      <c r="I91" s="8"/>
      <c r="J91" s="8"/>
      <c r="K91" s="8"/>
      <c r="L91" s="74"/>
      <c r="M91" s="62">
        <f>+M88</f>
        <v>0</v>
      </c>
      <c r="N91" s="62">
        <f t="shared" ref="N91:BY91" si="421">+N88</f>
        <v>0</v>
      </c>
      <c r="O91" s="62">
        <f t="shared" si="421"/>
        <v>0</v>
      </c>
      <c r="P91" s="62">
        <f t="shared" si="421"/>
        <v>0</v>
      </c>
      <c r="Q91" s="62">
        <f t="shared" si="421"/>
        <v>0</v>
      </c>
      <c r="R91" s="62">
        <f t="shared" si="421"/>
        <v>0</v>
      </c>
      <c r="S91" s="62">
        <f t="shared" si="421"/>
        <v>0</v>
      </c>
      <c r="T91" s="62">
        <f t="shared" si="421"/>
        <v>0</v>
      </c>
      <c r="U91" s="62">
        <f t="shared" si="421"/>
        <v>0</v>
      </c>
      <c r="V91" s="62">
        <f t="shared" si="421"/>
        <v>0</v>
      </c>
      <c r="W91" s="62">
        <f t="shared" si="421"/>
        <v>0</v>
      </c>
      <c r="X91" s="62">
        <f t="shared" si="421"/>
        <v>0</v>
      </c>
      <c r="Y91" s="62">
        <f t="shared" si="421"/>
        <v>0</v>
      </c>
      <c r="Z91" s="62">
        <f t="shared" si="421"/>
        <v>0</v>
      </c>
      <c r="AA91" s="62">
        <f t="shared" si="421"/>
        <v>0</v>
      </c>
      <c r="AB91" s="62">
        <f t="shared" si="421"/>
        <v>0</v>
      </c>
      <c r="AC91" s="62">
        <f t="shared" si="421"/>
        <v>0</v>
      </c>
      <c r="AD91" s="62">
        <f t="shared" si="421"/>
        <v>0</v>
      </c>
      <c r="AE91" s="62">
        <f t="shared" si="421"/>
        <v>0</v>
      </c>
      <c r="AF91" s="62">
        <f t="shared" si="421"/>
        <v>0</v>
      </c>
      <c r="AG91" s="62">
        <f t="shared" si="421"/>
        <v>0</v>
      </c>
      <c r="AH91" s="62">
        <f t="shared" si="421"/>
        <v>0</v>
      </c>
      <c r="AI91" s="62">
        <f t="shared" si="421"/>
        <v>0</v>
      </c>
      <c r="AJ91" s="62">
        <f t="shared" si="421"/>
        <v>0</v>
      </c>
      <c r="AK91" s="62">
        <f t="shared" si="421"/>
        <v>0</v>
      </c>
      <c r="AL91" s="62">
        <f t="shared" si="421"/>
        <v>0</v>
      </c>
      <c r="AM91" s="62">
        <f t="shared" si="421"/>
        <v>0</v>
      </c>
      <c r="AN91" s="62">
        <f t="shared" si="421"/>
        <v>0</v>
      </c>
      <c r="AO91" s="62">
        <f t="shared" si="421"/>
        <v>0</v>
      </c>
      <c r="AP91" s="62">
        <f t="shared" si="421"/>
        <v>0</v>
      </c>
      <c r="AQ91" s="62">
        <f t="shared" si="421"/>
        <v>0</v>
      </c>
      <c r="AR91" s="62">
        <f t="shared" si="421"/>
        <v>0</v>
      </c>
      <c r="AS91" s="62">
        <f t="shared" si="421"/>
        <v>0</v>
      </c>
      <c r="AT91" s="62">
        <f t="shared" si="421"/>
        <v>0</v>
      </c>
      <c r="AU91" s="62">
        <f t="shared" si="421"/>
        <v>0</v>
      </c>
      <c r="AV91" s="62">
        <f t="shared" si="421"/>
        <v>0</v>
      </c>
      <c r="AW91" s="62">
        <f t="shared" si="421"/>
        <v>0</v>
      </c>
      <c r="AX91" s="62">
        <f t="shared" si="421"/>
        <v>0</v>
      </c>
      <c r="AY91" s="62">
        <f t="shared" si="421"/>
        <v>0</v>
      </c>
      <c r="AZ91" s="62">
        <f t="shared" si="421"/>
        <v>0</v>
      </c>
      <c r="BA91" s="62">
        <f t="shared" si="421"/>
        <v>0</v>
      </c>
      <c r="BB91" s="62">
        <f t="shared" si="421"/>
        <v>0</v>
      </c>
      <c r="BC91" s="62">
        <f t="shared" si="421"/>
        <v>0</v>
      </c>
      <c r="BD91" s="62">
        <f t="shared" si="421"/>
        <v>0</v>
      </c>
      <c r="BE91" s="62">
        <f t="shared" si="421"/>
        <v>0</v>
      </c>
      <c r="BF91" s="62">
        <f t="shared" si="421"/>
        <v>0</v>
      </c>
      <c r="BG91" s="62">
        <f t="shared" si="421"/>
        <v>0</v>
      </c>
      <c r="BH91" s="62">
        <f t="shared" si="421"/>
        <v>0</v>
      </c>
      <c r="BI91" s="62">
        <f t="shared" si="421"/>
        <v>0</v>
      </c>
      <c r="BJ91" s="62">
        <f t="shared" si="421"/>
        <v>0</v>
      </c>
      <c r="BK91" s="62">
        <f t="shared" si="421"/>
        <v>0</v>
      </c>
      <c r="BL91" s="62">
        <f t="shared" si="421"/>
        <v>0</v>
      </c>
      <c r="BM91" s="62">
        <f t="shared" si="421"/>
        <v>0</v>
      </c>
      <c r="BN91" s="62">
        <f t="shared" si="421"/>
        <v>0</v>
      </c>
      <c r="BO91" s="62">
        <f t="shared" si="421"/>
        <v>0</v>
      </c>
      <c r="BP91" s="62">
        <f t="shared" si="421"/>
        <v>0</v>
      </c>
      <c r="BQ91" s="62">
        <f t="shared" si="421"/>
        <v>0</v>
      </c>
      <c r="BR91" s="62">
        <f t="shared" si="421"/>
        <v>0</v>
      </c>
      <c r="BS91" s="62">
        <f t="shared" si="421"/>
        <v>0</v>
      </c>
      <c r="BT91" s="62">
        <f t="shared" si="421"/>
        <v>0</v>
      </c>
      <c r="BU91" s="62">
        <f t="shared" si="421"/>
        <v>0</v>
      </c>
      <c r="BV91" s="62">
        <f t="shared" si="421"/>
        <v>0</v>
      </c>
      <c r="BW91" s="62">
        <f t="shared" si="421"/>
        <v>0</v>
      </c>
      <c r="BX91" s="62">
        <f t="shared" si="421"/>
        <v>0</v>
      </c>
      <c r="BY91" s="62">
        <f t="shared" si="421"/>
        <v>0</v>
      </c>
      <c r="BZ91" s="62">
        <f t="shared" ref="BZ91:CF91" si="422">+BZ88</f>
        <v>0</v>
      </c>
      <c r="CA91" s="62">
        <f t="shared" si="422"/>
        <v>0</v>
      </c>
      <c r="CB91" s="62">
        <f t="shared" si="422"/>
        <v>0</v>
      </c>
      <c r="CC91" s="62">
        <f t="shared" si="422"/>
        <v>0</v>
      </c>
      <c r="CD91" s="62">
        <f t="shared" si="422"/>
        <v>0</v>
      </c>
      <c r="CE91" s="62">
        <f t="shared" si="422"/>
        <v>0</v>
      </c>
      <c r="CF91" s="62">
        <f t="shared" si="422"/>
        <v>0</v>
      </c>
      <c r="CG91" s="23"/>
      <c r="CH91" s="63" t="e">
        <f>+CH78+#REF!+CH88+#REF!</f>
        <v>#REF!</v>
      </c>
      <c r="CI91" s="63" t="e">
        <f>+CI78+#REF!+CI88+#REF!</f>
        <v>#REF!</v>
      </c>
      <c r="CJ91" s="63" t="e">
        <f>+CJ78+#REF!+CJ88+#REF!</f>
        <v>#REF!</v>
      </c>
      <c r="CK91" s="63" t="e">
        <f>+CK78+#REF!+CK88+#REF!</f>
        <v>#REF!</v>
      </c>
      <c r="CL91" s="63" t="e">
        <f>+CL78+#REF!+CL88+#REF!</f>
        <v>#REF!</v>
      </c>
      <c r="CM91" s="63" t="e">
        <f>+CM78+#REF!+CM88+#REF!</f>
        <v>#REF!</v>
      </c>
      <c r="CN91" s="63" t="e">
        <f>+CN78+#REF!+CN88+#REF!</f>
        <v>#REF!</v>
      </c>
      <c r="CO91" s="63" t="e">
        <f>+CO78+#REF!+CO88+#REF!</f>
        <v>#REF!</v>
      </c>
      <c r="CP91" s="63" t="e">
        <f>+CP78+#REF!+CP88+#REF!</f>
        <v>#REF!</v>
      </c>
      <c r="CQ91" s="63" t="e">
        <f>+CQ78+#REF!+CQ88+#REF!</f>
        <v>#REF!</v>
      </c>
      <c r="CR91" s="63" t="e">
        <f>+CR78+#REF!+CR88+#REF!</f>
        <v>#REF!</v>
      </c>
      <c r="CS91" s="63" t="e">
        <f>+CS78+#REF!+CS88+#REF!</f>
        <v>#REF!</v>
      </c>
      <c r="CT91" s="63" t="e">
        <f>+CT78+#REF!+CT88+#REF!</f>
        <v>#REF!</v>
      </c>
      <c r="CU91" s="63" t="e">
        <f>+CU78+#REF!+CU88+#REF!</f>
        <v>#REF!</v>
      </c>
      <c r="CV91" s="63" t="e">
        <f>+CV78+#REF!+CV88+#REF!</f>
        <v>#REF!</v>
      </c>
      <c r="CW91" s="63" t="e">
        <f>+CW78+#REF!+CW88+#REF!</f>
        <v>#REF!</v>
      </c>
      <c r="CX91" s="63" t="e">
        <f>+CX78+#REF!+CX88+#REF!</f>
        <v>#REF!</v>
      </c>
      <c r="CY91" s="63" t="e">
        <f>+CY78+#REF!+CY88+#REF!</f>
        <v>#REF!</v>
      </c>
      <c r="CZ91" s="63" t="e">
        <f>+CZ78+#REF!+CZ88+#REF!</f>
        <v>#REF!</v>
      </c>
      <c r="DA91" s="63" t="e">
        <f>+DA78+#REF!+DA88+#REF!</f>
        <v>#REF!</v>
      </c>
      <c r="DB91" s="63" t="e">
        <f>+DB78+#REF!+DB88+#REF!</f>
        <v>#REF!</v>
      </c>
      <c r="DC91" s="63" t="e">
        <f>+DC78+#REF!+DC88+#REF!</f>
        <v>#REF!</v>
      </c>
      <c r="DD91" s="63" t="e">
        <f>+DD78+#REF!+DD88+#REF!</f>
        <v>#REF!</v>
      </c>
      <c r="DE91" s="63" t="e">
        <f>+DE78+#REF!+DE88+#REF!</f>
        <v>#REF!</v>
      </c>
      <c r="DF91" s="63" t="e">
        <f>+DF78+#REF!+DF88+#REF!</f>
        <v>#REF!</v>
      </c>
      <c r="DG91" s="63" t="e">
        <f>+DG78+#REF!+DG88+#REF!</f>
        <v>#REF!</v>
      </c>
      <c r="DH91" s="63" t="e">
        <f>+DH78+#REF!+DH88+#REF!</f>
        <v>#REF!</v>
      </c>
      <c r="DI91" s="63" t="e">
        <f>+DI78+#REF!+DI88+#REF!</f>
        <v>#REF!</v>
      </c>
      <c r="DJ91" s="63" t="e">
        <f>+DJ78+#REF!+DJ88+#REF!</f>
        <v>#REF!</v>
      </c>
      <c r="DK91" s="63" t="e">
        <f>+DK78+#REF!+DK88+#REF!</f>
        <v>#REF!</v>
      </c>
      <c r="DL91" s="63" t="e">
        <f>+DL78+#REF!+DL88+#REF!</f>
        <v>#REF!</v>
      </c>
      <c r="DM91" s="63" t="e">
        <f>+DM78+#REF!+DM88+#REF!</f>
        <v>#REF!</v>
      </c>
      <c r="DN91" s="63" t="e">
        <f>+DN78+#REF!+DN88+#REF!</f>
        <v>#REF!</v>
      </c>
      <c r="DO91" s="63" t="e">
        <f>+DO78+#REF!+DO88+#REF!</f>
        <v>#REF!</v>
      </c>
      <c r="DP91" s="63" t="e">
        <f>+DP78+#REF!+DP88+#REF!</f>
        <v>#REF!</v>
      </c>
      <c r="DQ91" s="63" t="e">
        <f>+DQ78+#REF!+DQ88+#REF!</f>
        <v>#REF!</v>
      </c>
      <c r="DR91" s="63" t="e">
        <f>+DR78+#REF!+DR88+#REF!</f>
        <v>#REF!</v>
      </c>
      <c r="DS91" s="63" t="e">
        <f>+DS78+#REF!+DS88+#REF!</f>
        <v>#REF!</v>
      </c>
      <c r="DT91" s="63" t="e">
        <f>+DT78+#REF!+DT88+#REF!</f>
        <v>#REF!</v>
      </c>
      <c r="DU91" s="63" t="e">
        <f>+DU78+#REF!+DU88+#REF!</f>
        <v>#REF!</v>
      </c>
      <c r="DV91" s="63" t="e">
        <f>+DV78+#REF!+DV88+#REF!</f>
        <v>#REF!</v>
      </c>
      <c r="DW91" s="63" t="e">
        <f>+DW78+#REF!+DW88+#REF!</f>
        <v>#REF!</v>
      </c>
      <c r="DX91" s="63" t="e">
        <f>+DX78+#REF!+DX88+#REF!</f>
        <v>#REF!</v>
      </c>
      <c r="DY91" s="63" t="e">
        <f>+DY78+#REF!+DY88+#REF!</f>
        <v>#REF!</v>
      </c>
      <c r="DZ91" s="63" t="e">
        <f>+DZ78+#REF!+DZ88+#REF!</f>
        <v>#REF!</v>
      </c>
      <c r="EA91" s="63" t="e">
        <f>+EA78+#REF!+EA88+#REF!</f>
        <v>#REF!</v>
      </c>
      <c r="EB91" s="63" t="e">
        <f>+EB78+#REF!+EB88+#REF!</f>
        <v>#REF!</v>
      </c>
      <c r="EC91" s="63" t="e">
        <f>+EC78+#REF!+EC88+#REF!</f>
        <v>#REF!</v>
      </c>
      <c r="ED91" s="63" t="e">
        <f>+ED78+#REF!+ED88+#REF!</f>
        <v>#REF!</v>
      </c>
      <c r="EE91" s="63" t="e">
        <f>+EE78+#REF!+EE88+#REF!</f>
        <v>#REF!</v>
      </c>
      <c r="EF91" s="63" t="e">
        <f>+EF78+#REF!+EF88+#REF!</f>
        <v>#REF!</v>
      </c>
      <c r="EG91" s="63" t="e">
        <f>+EG78+#REF!+EG88+#REF!</f>
        <v>#REF!</v>
      </c>
      <c r="EH91" s="63" t="e">
        <f>+EH78+#REF!+EH88+#REF!</f>
        <v>#REF!</v>
      </c>
      <c r="EI91" s="63" t="e">
        <f>+EI78+#REF!+EI88+#REF!</f>
        <v>#REF!</v>
      </c>
      <c r="EJ91" s="63" t="e">
        <f>+EJ78+#REF!+EJ88+#REF!</f>
        <v>#REF!</v>
      </c>
      <c r="EK91" s="63" t="e">
        <f>+EK78+#REF!+EK88+#REF!</f>
        <v>#REF!</v>
      </c>
      <c r="EL91" s="63" t="e">
        <f>+EL78+#REF!+EL88+#REF!</f>
        <v>#REF!</v>
      </c>
      <c r="EM91" s="63" t="e">
        <f>+EM78+#REF!+EM88+#REF!</f>
        <v>#REF!</v>
      </c>
      <c r="EN91" s="63" t="e">
        <f>+EN78+#REF!+EN88+#REF!</f>
        <v>#REF!</v>
      </c>
      <c r="EO91" s="63" t="e">
        <f>+EO78+#REF!+EO88+#REF!</f>
        <v>#REF!</v>
      </c>
      <c r="EP91" s="63" t="e">
        <f>+EP78+#REF!+EP88+#REF!</f>
        <v>#REF!</v>
      </c>
      <c r="EQ91" s="63" t="e">
        <f>+EQ78+#REF!+EQ88+#REF!</f>
        <v>#REF!</v>
      </c>
      <c r="ER91" s="63" t="e">
        <f>+ER78+#REF!+ER88+#REF!</f>
        <v>#REF!</v>
      </c>
      <c r="ES91" s="63" t="e">
        <f>+ES78+#REF!+ES88+#REF!</f>
        <v>#REF!</v>
      </c>
      <c r="ET91" s="63" t="e">
        <f>+ET78+#REF!+ET88+#REF!</f>
        <v>#REF!</v>
      </c>
      <c r="EU91" s="63" t="e">
        <f>+EU78+#REF!+EU88+#REF!</f>
        <v>#REF!</v>
      </c>
      <c r="EV91" s="63" t="e">
        <f>+EV78+#REF!+EV88+#REF!</f>
        <v>#REF!</v>
      </c>
      <c r="EW91" s="63" t="e">
        <f>+EW78+#REF!+EW88+#REF!</f>
        <v>#REF!</v>
      </c>
      <c r="EX91" s="63" t="e">
        <f>+EX78+#REF!+EX88+#REF!</f>
        <v>#REF!</v>
      </c>
      <c r="EY91" s="63" t="e">
        <f>+EY78+#REF!+EY88+#REF!</f>
        <v>#REF!</v>
      </c>
      <c r="EZ91" s="63" t="e">
        <f>+EZ78+#REF!+EZ88+#REF!</f>
        <v>#REF!</v>
      </c>
      <c r="FA91" s="63" t="e">
        <f>+FA78+#REF!+FA88+#REF!</f>
        <v>#REF!</v>
      </c>
      <c r="FB91" s="23"/>
      <c r="FC91" s="64">
        <f>+FC88</f>
        <v>0</v>
      </c>
      <c r="FD91" s="64">
        <f t="shared" ref="FD91:HO91" si="423">+FD88</f>
        <v>0</v>
      </c>
      <c r="FE91" s="64">
        <f t="shared" si="423"/>
        <v>0</v>
      </c>
      <c r="FF91" s="64">
        <f t="shared" si="423"/>
        <v>0</v>
      </c>
      <c r="FG91" s="64">
        <f t="shared" si="423"/>
        <v>0</v>
      </c>
      <c r="FH91" s="64">
        <f t="shared" si="423"/>
        <v>0</v>
      </c>
      <c r="FI91" s="64">
        <f t="shared" si="423"/>
        <v>0</v>
      </c>
      <c r="FJ91" s="64">
        <f t="shared" si="423"/>
        <v>0</v>
      </c>
      <c r="FK91" s="64">
        <f t="shared" si="423"/>
        <v>0</v>
      </c>
      <c r="FL91" s="64">
        <f t="shared" si="423"/>
        <v>0</v>
      </c>
      <c r="FM91" s="64">
        <f t="shared" si="423"/>
        <v>0</v>
      </c>
      <c r="FN91" s="64">
        <f t="shared" si="423"/>
        <v>0</v>
      </c>
      <c r="FO91" s="64">
        <f t="shared" si="423"/>
        <v>0</v>
      </c>
      <c r="FP91" s="64">
        <f t="shared" si="423"/>
        <v>0</v>
      </c>
      <c r="FQ91" s="64">
        <f t="shared" si="423"/>
        <v>0</v>
      </c>
      <c r="FR91" s="64">
        <f t="shared" si="423"/>
        <v>0</v>
      </c>
      <c r="FS91" s="64">
        <f t="shared" si="423"/>
        <v>0</v>
      </c>
      <c r="FT91" s="64">
        <f t="shared" si="423"/>
        <v>0</v>
      </c>
      <c r="FU91" s="64">
        <f t="shared" si="423"/>
        <v>0</v>
      </c>
      <c r="FV91" s="64">
        <f t="shared" si="423"/>
        <v>0</v>
      </c>
      <c r="FW91" s="64">
        <f t="shared" si="423"/>
        <v>0</v>
      </c>
      <c r="FX91" s="64">
        <f t="shared" si="423"/>
        <v>0</v>
      </c>
      <c r="FY91" s="64">
        <f t="shared" si="423"/>
        <v>0</v>
      </c>
      <c r="FZ91" s="64">
        <f t="shared" si="423"/>
        <v>0</v>
      </c>
      <c r="GA91" s="64">
        <f t="shared" si="423"/>
        <v>0</v>
      </c>
      <c r="GB91" s="64">
        <f t="shared" si="423"/>
        <v>0</v>
      </c>
      <c r="GC91" s="64">
        <f t="shared" si="423"/>
        <v>0</v>
      </c>
      <c r="GD91" s="64">
        <f t="shared" si="423"/>
        <v>0</v>
      </c>
      <c r="GE91" s="64">
        <f t="shared" si="423"/>
        <v>0</v>
      </c>
      <c r="GF91" s="64">
        <f t="shared" si="423"/>
        <v>0</v>
      </c>
      <c r="GG91" s="64">
        <f t="shared" si="423"/>
        <v>0</v>
      </c>
      <c r="GH91" s="64">
        <f t="shared" si="423"/>
        <v>0</v>
      </c>
      <c r="GI91" s="64">
        <f t="shared" si="423"/>
        <v>0</v>
      </c>
      <c r="GJ91" s="64">
        <f t="shared" si="423"/>
        <v>0</v>
      </c>
      <c r="GK91" s="64">
        <f t="shared" si="423"/>
        <v>0</v>
      </c>
      <c r="GL91" s="64">
        <f t="shared" si="423"/>
        <v>0</v>
      </c>
      <c r="GM91" s="64">
        <f t="shared" si="423"/>
        <v>0</v>
      </c>
      <c r="GN91" s="64">
        <f t="shared" si="423"/>
        <v>0</v>
      </c>
      <c r="GO91" s="64">
        <f t="shared" si="423"/>
        <v>0</v>
      </c>
      <c r="GP91" s="64">
        <f t="shared" si="423"/>
        <v>0</v>
      </c>
      <c r="GQ91" s="64">
        <f t="shared" si="423"/>
        <v>0</v>
      </c>
      <c r="GR91" s="64">
        <f t="shared" si="423"/>
        <v>0</v>
      </c>
      <c r="GS91" s="64">
        <f t="shared" si="423"/>
        <v>0</v>
      </c>
      <c r="GT91" s="64">
        <f t="shared" si="423"/>
        <v>0</v>
      </c>
      <c r="GU91" s="64">
        <f t="shared" si="423"/>
        <v>0</v>
      </c>
      <c r="GV91" s="64">
        <f t="shared" si="423"/>
        <v>0</v>
      </c>
      <c r="GW91" s="64">
        <f t="shared" si="423"/>
        <v>0</v>
      </c>
      <c r="GX91" s="64">
        <f t="shared" si="423"/>
        <v>0</v>
      </c>
      <c r="GY91" s="64">
        <f t="shared" si="423"/>
        <v>0</v>
      </c>
      <c r="GZ91" s="64">
        <f t="shared" si="423"/>
        <v>0</v>
      </c>
      <c r="HA91" s="64">
        <f t="shared" si="423"/>
        <v>0</v>
      </c>
      <c r="HB91" s="64">
        <f t="shared" si="423"/>
        <v>0</v>
      </c>
      <c r="HC91" s="64">
        <f t="shared" si="423"/>
        <v>0</v>
      </c>
      <c r="HD91" s="64">
        <f t="shared" si="423"/>
        <v>0</v>
      </c>
      <c r="HE91" s="64">
        <f t="shared" si="423"/>
        <v>0</v>
      </c>
      <c r="HF91" s="64">
        <f t="shared" si="423"/>
        <v>0</v>
      </c>
      <c r="HG91" s="64">
        <f t="shared" si="423"/>
        <v>0</v>
      </c>
      <c r="HH91" s="64">
        <f t="shared" si="423"/>
        <v>0</v>
      </c>
      <c r="HI91" s="64">
        <f t="shared" si="423"/>
        <v>0</v>
      </c>
      <c r="HJ91" s="64">
        <f t="shared" si="423"/>
        <v>0</v>
      </c>
      <c r="HK91" s="64">
        <f t="shared" si="423"/>
        <v>0</v>
      </c>
      <c r="HL91" s="64">
        <f t="shared" si="423"/>
        <v>0</v>
      </c>
      <c r="HM91" s="64">
        <f t="shared" si="423"/>
        <v>0</v>
      </c>
      <c r="HN91" s="64">
        <f t="shared" si="423"/>
        <v>0</v>
      </c>
      <c r="HO91" s="64">
        <f t="shared" si="423"/>
        <v>0</v>
      </c>
      <c r="HP91" s="64">
        <f t="shared" ref="HP91:HV91" si="424">+HP88</f>
        <v>0</v>
      </c>
      <c r="HQ91" s="64">
        <f t="shared" si="424"/>
        <v>0</v>
      </c>
      <c r="HR91" s="64">
        <f t="shared" si="424"/>
        <v>0</v>
      </c>
      <c r="HS91" s="64">
        <f t="shared" si="424"/>
        <v>0</v>
      </c>
      <c r="HT91" s="64">
        <f t="shared" si="424"/>
        <v>0</v>
      </c>
      <c r="HU91" s="64">
        <f t="shared" si="424"/>
        <v>0</v>
      </c>
      <c r="HV91" s="64">
        <f t="shared" si="424"/>
        <v>0</v>
      </c>
    </row>
    <row r="92" spans="1:230">
      <c r="B92" s="55"/>
      <c r="C92" s="57"/>
      <c r="D92" s="8"/>
      <c r="E92" s="8"/>
      <c r="F92" s="8"/>
      <c r="G92" s="8"/>
      <c r="H92" s="8"/>
      <c r="I92" s="8"/>
      <c r="J92" s="8"/>
      <c r="K92" s="8"/>
      <c r="L92" s="8"/>
      <c r="M92" s="8"/>
    </row>
    <row r="93" spans="1:230" ht="12.75" thickBot="1">
      <c r="B93" s="55"/>
      <c r="C93" s="57"/>
      <c r="D93" s="8"/>
      <c r="E93" s="8"/>
      <c r="F93" s="8"/>
      <c r="G93" s="8"/>
      <c r="H93" s="8"/>
      <c r="I93" s="8"/>
      <c r="J93" s="8"/>
      <c r="K93" s="8"/>
      <c r="L93" s="8"/>
      <c r="M93" s="8"/>
    </row>
    <row r="94" spans="1:230" ht="12.75" thickBot="1">
      <c r="B94" s="279" t="s">
        <v>327</v>
      </c>
      <c r="C94" s="280">
        <f>+C91+C78</f>
        <v>186</v>
      </c>
      <c r="D94" s="8"/>
      <c r="E94" s="8"/>
      <c r="F94" s="8"/>
      <c r="G94" s="8"/>
      <c r="H94" s="8"/>
      <c r="I94" s="8"/>
      <c r="J94" s="8"/>
      <c r="K94" s="8"/>
      <c r="L94" s="8"/>
      <c r="M94" s="8"/>
    </row>
    <row r="95" spans="1:230">
      <c r="F95" s="9"/>
      <c r="G95" s="5"/>
      <c r="M95" s="8"/>
      <c r="R95" s="5"/>
    </row>
    <row r="96" spans="1:230">
      <c r="F96" s="9"/>
      <c r="G96" s="5"/>
      <c r="M96" s="8"/>
      <c r="R96" s="5"/>
    </row>
    <row r="99" spans="1:18">
      <c r="B99" s="10" t="s">
        <v>328</v>
      </c>
    </row>
    <row r="100" spans="1:18">
      <c r="B100" s="10"/>
    </row>
    <row r="101" spans="1:18">
      <c r="B101" s="10"/>
      <c r="C101" s="262" t="s">
        <v>329</v>
      </c>
      <c r="D101" s="262" t="s">
        <v>45</v>
      </c>
      <c r="E101" s="263" t="s">
        <v>330</v>
      </c>
      <c r="F101" s="263" t="s">
        <v>330</v>
      </c>
      <c r="G101" s="263" t="s">
        <v>330</v>
      </c>
      <c r="H101" s="263" t="s">
        <v>330</v>
      </c>
      <c r="I101" s="263" t="s">
        <v>330</v>
      </c>
      <c r="J101" s="263" t="s">
        <v>330</v>
      </c>
      <c r="L101" s="8"/>
      <c r="M101" s="8"/>
      <c r="Q101" s="5"/>
      <c r="R101" s="5"/>
    </row>
    <row r="102" spans="1:18">
      <c r="B102" s="10"/>
      <c r="C102" s="262" t="s">
        <v>331</v>
      </c>
      <c r="D102" s="262" t="s">
        <v>332</v>
      </c>
      <c r="E102" s="262" t="s">
        <v>333</v>
      </c>
      <c r="F102" s="262" t="s">
        <v>333</v>
      </c>
      <c r="G102" s="262" t="s">
        <v>333</v>
      </c>
      <c r="H102" s="262" t="s">
        <v>333</v>
      </c>
      <c r="I102" s="262" t="s">
        <v>333</v>
      </c>
      <c r="J102" s="262" t="s">
        <v>333</v>
      </c>
      <c r="L102" s="8"/>
      <c r="M102" s="8"/>
      <c r="Q102" s="5"/>
      <c r="R102" s="5"/>
    </row>
    <row r="103" spans="1:18">
      <c r="B103" s="265" t="s">
        <v>35</v>
      </c>
      <c r="C103" s="264">
        <f>EOMONTH(D!$C$8,-1)</f>
        <v>41274</v>
      </c>
      <c r="D103" s="264">
        <f>EOMONTH(D!$C$8,-1)</f>
        <v>41274</v>
      </c>
      <c r="E103" s="264">
        <f>EOMONTH(+D!$C9,0)</f>
        <v>41639</v>
      </c>
      <c r="F103" s="264">
        <f>EOMONTH(+E103,12)</f>
        <v>42004</v>
      </c>
      <c r="G103" s="264">
        <f>EOMONTH(+F103,12)</f>
        <v>42369</v>
      </c>
      <c r="H103" s="264">
        <f>EOMONTH(+G103,12)</f>
        <v>42735</v>
      </c>
      <c r="I103" s="264">
        <f>EOMONTH(+H103,12)</f>
        <v>43100</v>
      </c>
      <c r="J103" s="264">
        <f>EOMONTH(+I103,12)</f>
        <v>43465</v>
      </c>
      <c r="L103" s="255"/>
      <c r="M103" s="8"/>
      <c r="Q103" s="5"/>
      <c r="R103" s="5"/>
    </row>
    <row r="104" spans="1:18">
      <c r="B104" s="24" t="s">
        <v>334</v>
      </c>
      <c r="C104" s="256"/>
      <c r="D104" s="256"/>
      <c r="E104" s="256"/>
      <c r="F104" s="256"/>
      <c r="G104" s="256"/>
      <c r="H104" s="256"/>
      <c r="I104" s="256"/>
      <c r="J104" s="256"/>
      <c r="L104" s="8"/>
      <c r="M104" s="8"/>
      <c r="Q104" s="5"/>
      <c r="R104" s="5"/>
    </row>
    <row r="105" spans="1:18" ht="9.75" customHeight="1">
      <c r="A105" s="256"/>
      <c r="B105" s="256"/>
      <c r="C105" s="256"/>
      <c r="D105" s="256"/>
      <c r="E105" s="256"/>
      <c r="F105" s="256"/>
      <c r="G105" s="256"/>
      <c r="H105" s="256"/>
      <c r="I105" s="256"/>
      <c r="J105" s="256"/>
      <c r="L105" s="8" t="str">
        <f t="shared" ref="L105:L110" si="425">+IF(C105&gt;=+SUM(D105:J105)," ",+C105-SUM(D105:J105))</f>
        <v xml:space="preserve"> </v>
      </c>
      <c r="M105" s="8"/>
      <c r="Q105" s="5"/>
      <c r="R105" s="5"/>
    </row>
    <row r="106" spans="1:18" ht="15">
      <c r="B106" s="73" t="s">
        <v>30</v>
      </c>
      <c r="C106" s="636">
        <v>0</v>
      </c>
      <c r="D106" s="636">
        <v>0</v>
      </c>
      <c r="E106" s="636">
        <v>0</v>
      </c>
      <c r="F106" s="636">
        <v>0</v>
      </c>
      <c r="G106" s="636">
        <v>0</v>
      </c>
      <c r="H106" s="636">
        <v>0</v>
      </c>
      <c r="I106" s="636">
        <v>0</v>
      </c>
      <c r="J106" s="636">
        <v>0</v>
      </c>
      <c r="L106" s="8" t="str">
        <f t="shared" si="425"/>
        <v xml:space="preserve"> </v>
      </c>
      <c r="M106" s="8"/>
      <c r="Q106" s="5"/>
      <c r="R106" s="5"/>
    </row>
    <row r="107" spans="1:18" ht="15">
      <c r="B107" s="73" t="s">
        <v>34</v>
      </c>
      <c r="C107" s="636">
        <v>0</v>
      </c>
      <c r="D107" s="636">
        <v>0</v>
      </c>
      <c r="E107" s="636">
        <v>0</v>
      </c>
      <c r="F107" s="636">
        <v>0</v>
      </c>
      <c r="G107" s="636">
        <v>0</v>
      </c>
      <c r="H107" s="636">
        <v>0</v>
      </c>
      <c r="I107" s="636">
        <v>0</v>
      </c>
      <c r="J107" s="636">
        <v>0</v>
      </c>
      <c r="L107" s="8" t="str">
        <f t="shared" si="425"/>
        <v xml:space="preserve"> </v>
      </c>
      <c r="M107" s="8"/>
      <c r="Q107" s="5"/>
      <c r="R107" s="5"/>
    </row>
    <row r="108" spans="1:18" ht="15">
      <c r="B108" s="73" t="s">
        <v>31</v>
      </c>
      <c r="C108" s="636"/>
      <c r="D108" s="636"/>
      <c r="E108" s="636"/>
      <c r="F108" s="636"/>
      <c r="G108" s="636"/>
      <c r="H108" s="636">
        <v>0</v>
      </c>
      <c r="I108" s="636">
        <v>0</v>
      </c>
      <c r="J108" s="636">
        <v>0</v>
      </c>
      <c r="L108" s="8" t="str">
        <f t="shared" si="425"/>
        <v xml:space="preserve"> </v>
      </c>
      <c r="M108" s="8"/>
      <c r="Q108" s="5"/>
      <c r="R108" s="5"/>
    </row>
    <row r="109" spans="1:18" ht="15">
      <c r="B109" s="73" t="s">
        <v>32</v>
      </c>
      <c r="C109" s="636">
        <v>0</v>
      </c>
      <c r="D109" s="636">
        <v>0</v>
      </c>
      <c r="E109" s="636">
        <v>0</v>
      </c>
      <c r="F109" s="636">
        <v>0</v>
      </c>
      <c r="G109" s="636">
        <v>0</v>
      </c>
      <c r="H109" s="636">
        <v>0</v>
      </c>
      <c r="I109" s="636">
        <v>0</v>
      </c>
      <c r="J109" s="636">
        <v>0</v>
      </c>
      <c r="L109" s="8" t="str">
        <f t="shared" si="425"/>
        <v xml:space="preserve"> </v>
      </c>
      <c r="M109" s="8"/>
      <c r="Q109" s="5"/>
      <c r="R109" s="5"/>
    </row>
    <row r="110" spans="1:18">
      <c r="B110" s="266" t="s">
        <v>33</v>
      </c>
      <c r="C110" s="267">
        <f>SUM(C106:C109)</f>
        <v>0</v>
      </c>
      <c r="D110" s="267">
        <f t="shared" ref="D110:J110" si="426">SUM(D106:D109)</f>
        <v>0</v>
      </c>
      <c r="E110" s="267">
        <f t="shared" si="426"/>
        <v>0</v>
      </c>
      <c r="F110" s="267">
        <f t="shared" si="426"/>
        <v>0</v>
      </c>
      <c r="G110" s="267">
        <f t="shared" si="426"/>
        <v>0</v>
      </c>
      <c r="H110" s="267">
        <f t="shared" si="426"/>
        <v>0</v>
      </c>
      <c r="I110" s="267">
        <f t="shared" si="426"/>
        <v>0</v>
      </c>
      <c r="J110" s="267">
        <f t="shared" si="426"/>
        <v>0</v>
      </c>
      <c r="K110" s="5" t="str">
        <f>+IF(C110&lt;(+SUM(D110:J110)),"ERROR DETALLE"," ")</f>
        <v xml:space="preserve"> </v>
      </c>
      <c r="L110" s="8" t="str">
        <f t="shared" si="425"/>
        <v xml:space="preserve"> </v>
      </c>
      <c r="M110" s="8"/>
      <c r="Q110" s="5"/>
      <c r="R110" s="5"/>
    </row>
    <row r="111" spans="1:18">
      <c r="B111" s="257"/>
      <c r="C111" s="258"/>
      <c r="D111" s="258"/>
      <c r="E111" s="258"/>
      <c r="F111" s="258"/>
      <c r="G111" s="258"/>
      <c r="H111" s="258"/>
      <c r="I111" s="258"/>
      <c r="J111" s="258"/>
      <c r="L111" s="8"/>
      <c r="M111" s="8"/>
      <c r="Q111" s="5"/>
      <c r="R111" s="5"/>
    </row>
    <row r="112" spans="1:18">
      <c r="B112" s="24" t="s">
        <v>36</v>
      </c>
      <c r="C112" s="259"/>
      <c r="D112" s="259"/>
      <c r="E112" s="259"/>
      <c r="F112" s="259"/>
      <c r="G112" s="259"/>
      <c r="H112" s="259"/>
      <c r="I112" s="259"/>
      <c r="J112" s="259"/>
      <c r="L112" s="8" t="str">
        <f>+IF(C112&gt;=+SUM(D112:J112)," ",+C112-SUM(D112:J112))</f>
        <v xml:space="preserve"> </v>
      </c>
      <c r="M112" s="8"/>
      <c r="Q112" s="5"/>
      <c r="R112" s="5"/>
    </row>
    <row r="113" spans="2:18" ht="15">
      <c r="B113" s="73" t="s">
        <v>37</v>
      </c>
      <c r="C113" s="636">
        <v>0</v>
      </c>
      <c r="D113" s="636">
        <v>0</v>
      </c>
      <c r="E113" s="636">
        <v>0</v>
      </c>
      <c r="F113" s="636">
        <v>0</v>
      </c>
      <c r="G113" s="636">
        <v>0</v>
      </c>
      <c r="H113" s="636">
        <v>0</v>
      </c>
      <c r="I113" s="636">
        <v>0</v>
      </c>
      <c r="J113" s="636">
        <v>0</v>
      </c>
      <c r="L113" s="8" t="str">
        <f t="shared" ref="L113:L119" si="427">+IF(C113&gt;=+SUM(D113:J113)," ",+C113-SUM(D113:J113))</f>
        <v xml:space="preserve"> </v>
      </c>
      <c r="M113" s="8"/>
      <c r="Q113" s="5"/>
      <c r="R113" s="5"/>
    </row>
    <row r="114" spans="2:18" ht="15">
      <c r="B114" s="73" t="s">
        <v>40</v>
      </c>
      <c r="C114" s="636">
        <v>400</v>
      </c>
      <c r="D114" s="636">
        <v>100</v>
      </c>
      <c r="E114" s="636">
        <v>40</v>
      </c>
      <c r="F114" s="636">
        <v>40</v>
      </c>
      <c r="G114" s="636">
        <v>40</v>
      </c>
      <c r="H114" s="636">
        <v>40</v>
      </c>
      <c r="I114" s="636">
        <v>40</v>
      </c>
      <c r="J114" s="636">
        <v>40</v>
      </c>
      <c r="L114" s="8" t="str">
        <f t="shared" si="427"/>
        <v xml:space="preserve"> </v>
      </c>
      <c r="M114" s="8"/>
      <c r="Q114" s="5"/>
      <c r="R114" s="5"/>
    </row>
    <row r="115" spans="2:18" ht="15">
      <c r="B115" s="73" t="s">
        <v>41</v>
      </c>
      <c r="C115" s="636">
        <v>0</v>
      </c>
      <c r="D115" s="636">
        <v>0</v>
      </c>
      <c r="E115" s="636">
        <v>0</v>
      </c>
      <c r="F115" s="636">
        <v>0</v>
      </c>
      <c r="G115" s="636">
        <v>0</v>
      </c>
      <c r="H115" s="636">
        <v>0</v>
      </c>
      <c r="I115" s="636">
        <v>0</v>
      </c>
      <c r="J115" s="636">
        <v>0</v>
      </c>
      <c r="L115" s="8" t="str">
        <f t="shared" si="427"/>
        <v xml:space="preserve"> </v>
      </c>
      <c r="M115" s="8"/>
      <c r="Q115" s="5"/>
      <c r="R115" s="5"/>
    </row>
    <row r="116" spans="2:18" ht="12.75" thickBot="1">
      <c r="B116" s="268" t="s">
        <v>42</v>
      </c>
      <c r="C116" s="267">
        <f>SUM(C113:C115)</f>
        <v>400</v>
      </c>
      <c r="D116" s="267">
        <f t="shared" ref="D116:I116" si="428">SUM(D113:D115)</f>
        <v>100</v>
      </c>
      <c r="E116" s="267">
        <f t="shared" si="428"/>
        <v>40</v>
      </c>
      <c r="F116" s="267">
        <f t="shared" si="428"/>
        <v>40</v>
      </c>
      <c r="G116" s="267">
        <f t="shared" si="428"/>
        <v>40</v>
      </c>
      <c r="H116" s="267">
        <f t="shared" si="428"/>
        <v>40</v>
      </c>
      <c r="I116" s="267">
        <f t="shared" si="428"/>
        <v>40</v>
      </c>
      <c r="J116" s="267">
        <f>+J110+J113+J114+J115</f>
        <v>40</v>
      </c>
      <c r="K116" s="5" t="str">
        <f>+IF(C116&lt;(+SUM(D116:J116)),"ERROR DETALLE"," ")</f>
        <v xml:space="preserve"> </v>
      </c>
      <c r="L116" s="8" t="str">
        <f t="shared" si="427"/>
        <v xml:space="preserve"> </v>
      </c>
      <c r="M116" s="8"/>
      <c r="Q116" s="5"/>
      <c r="R116" s="5"/>
    </row>
    <row r="117" spans="2:18">
      <c r="C117" s="260"/>
      <c r="D117" s="260"/>
      <c r="E117" s="261"/>
      <c r="F117" s="260"/>
      <c r="G117" s="260"/>
      <c r="H117" s="260"/>
      <c r="I117" s="260"/>
      <c r="J117" s="260"/>
      <c r="L117" s="8" t="str">
        <f t="shared" si="427"/>
        <v xml:space="preserve"> </v>
      </c>
      <c r="M117" s="8"/>
      <c r="Q117" s="5"/>
      <c r="R117" s="5"/>
    </row>
    <row r="118" spans="2:18" ht="12.75" thickBot="1">
      <c r="C118" s="260"/>
      <c r="D118" s="260"/>
      <c r="E118" s="261"/>
      <c r="F118" s="260"/>
      <c r="G118" s="260"/>
      <c r="H118" s="260"/>
      <c r="I118" s="260"/>
      <c r="J118" s="260"/>
      <c r="L118" s="8" t="str">
        <f t="shared" si="427"/>
        <v xml:space="preserve"> </v>
      </c>
      <c r="M118" s="8"/>
      <c r="Q118" s="5"/>
      <c r="R118" s="5"/>
    </row>
    <row r="119" spans="2:18" ht="12.75" thickBot="1">
      <c r="B119" s="269" t="s">
        <v>29</v>
      </c>
      <c r="C119" s="270">
        <f t="shared" ref="C119:J119" si="429">+C116+C110</f>
        <v>400</v>
      </c>
      <c r="D119" s="270">
        <f t="shared" si="429"/>
        <v>100</v>
      </c>
      <c r="E119" s="270">
        <f t="shared" si="429"/>
        <v>40</v>
      </c>
      <c r="F119" s="270">
        <f t="shared" si="429"/>
        <v>40</v>
      </c>
      <c r="G119" s="270">
        <f t="shared" si="429"/>
        <v>40</v>
      </c>
      <c r="H119" s="270">
        <f t="shared" si="429"/>
        <v>40</v>
      </c>
      <c r="I119" s="270">
        <f t="shared" si="429"/>
        <v>40</v>
      </c>
      <c r="J119" s="270">
        <f t="shared" si="429"/>
        <v>40</v>
      </c>
      <c r="K119" s="5" t="str">
        <f>+IF(C119&lt;(+SUM(D119:J119)),"ERROR DETALLE"," ")</f>
        <v xml:space="preserve"> </v>
      </c>
      <c r="L119" s="8" t="str">
        <f t="shared" si="427"/>
        <v xml:space="preserve"> </v>
      </c>
      <c r="M119" s="8"/>
      <c r="Q119" s="5"/>
      <c r="R119" s="5"/>
    </row>
    <row r="120" spans="2:18">
      <c r="B120" s="271" t="s">
        <v>335</v>
      </c>
      <c r="C120" s="272"/>
      <c r="D120" s="273">
        <f>+D119</f>
        <v>100</v>
      </c>
      <c r="E120" s="274">
        <f t="shared" ref="E120:J120" si="430">+D120+E119</f>
        <v>140</v>
      </c>
      <c r="F120" s="274">
        <f t="shared" si="430"/>
        <v>180</v>
      </c>
      <c r="G120" s="274">
        <f t="shared" si="430"/>
        <v>220</v>
      </c>
      <c r="H120" s="274">
        <f t="shared" si="430"/>
        <v>260</v>
      </c>
      <c r="I120" s="274">
        <f t="shared" si="430"/>
        <v>300</v>
      </c>
      <c r="J120" s="274">
        <f t="shared" si="430"/>
        <v>340</v>
      </c>
      <c r="L120" s="8"/>
      <c r="M120" s="8"/>
      <c r="Q120" s="5"/>
      <c r="R120" s="5"/>
    </row>
    <row r="123" spans="2:18">
      <c r="B123" s="271"/>
    </row>
    <row r="124" spans="2:18" ht="15">
      <c r="B124" s="5" t="s">
        <v>345</v>
      </c>
      <c r="C124" s="632"/>
    </row>
    <row r="125" spans="2:18" ht="15">
      <c r="B125" s="5" t="s">
        <v>228</v>
      </c>
      <c r="C125" s="632"/>
    </row>
    <row r="129" spans="2:11">
      <c r="B129" s="5" t="s">
        <v>542</v>
      </c>
    </row>
    <row r="130" spans="2:11">
      <c r="B130" s="5" t="s">
        <v>84</v>
      </c>
      <c r="C130" s="6" t="s">
        <v>24</v>
      </c>
      <c r="D130" s="7" t="s">
        <v>608</v>
      </c>
      <c r="E130" s="7" t="s">
        <v>22</v>
      </c>
      <c r="H130" s="5" t="s">
        <v>23</v>
      </c>
      <c r="I130" s="5" t="s">
        <v>3</v>
      </c>
      <c r="J130" s="5" t="s">
        <v>44</v>
      </c>
      <c r="K130" s="5" t="s">
        <v>3</v>
      </c>
    </row>
    <row r="131" spans="2:11">
      <c r="C131" s="6" t="s">
        <v>35</v>
      </c>
      <c r="D131" s="7" t="s">
        <v>609</v>
      </c>
      <c r="E131" s="7" t="s">
        <v>25</v>
      </c>
      <c r="F131" s="7" t="s">
        <v>15</v>
      </c>
      <c r="G131" s="9" t="s">
        <v>26</v>
      </c>
      <c r="H131" s="5" t="s">
        <v>27</v>
      </c>
      <c r="I131" s="5" t="s">
        <v>28</v>
      </c>
      <c r="J131" s="5" t="s">
        <v>45</v>
      </c>
      <c r="K131" s="5" t="s">
        <v>46</v>
      </c>
    </row>
    <row r="132" spans="2:11">
      <c r="B132" s="5" t="s">
        <v>86</v>
      </c>
    </row>
    <row r="133" spans="2:11">
      <c r="D133" s="825"/>
      <c r="E133" s="825"/>
    </row>
    <row r="134" spans="2:11">
      <c r="B134" s="5" t="s">
        <v>623</v>
      </c>
      <c r="C134" s="6">
        <v>45</v>
      </c>
      <c r="D134" s="825">
        <v>41275</v>
      </c>
      <c r="E134" s="825">
        <v>41640</v>
      </c>
      <c r="F134" s="7">
        <v>0</v>
      </c>
      <c r="G134" s="9" t="s">
        <v>12</v>
      </c>
      <c r="H134" s="5">
        <v>5</v>
      </c>
      <c r="I134" s="5">
        <v>41275</v>
      </c>
      <c r="J134" s="5">
        <v>0.2</v>
      </c>
      <c r="K134" s="5">
        <v>43465</v>
      </c>
    </row>
    <row r="135" spans="2:11">
      <c r="B135" s="5" t="s">
        <v>624</v>
      </c>
      <c r="C135" s="6">
        <v>30</v>
      </c>
      <c r="D135" s="825">
        <v>41306</v>
      </c>
      <c r="E135" s="825">
        <v>41640</v>
      </c>
      <c r="F135" s="7">
        <v>60</v>
      </c>
      <c r="G135" s="9" t="s">
        <v>14</v>
      </c>
      <c r="H135" s="5">
        <v>5</v>
      </c>
      <c r="I135" s="5">
        <v>41366</v>
      </c>
      <c r="J135" s="5">
        <v>0.2</v>
      </c>
      <c r="K135" s="5">
        <v>43465</v>
      </c>
    </row>
    <row r="136" spans="2:11">
      <c r="D136" s="825"/>
      <c r="E136" s="825"/>
    </row>
    <row r="137" spans="2:11">
      <c r="B137" s="5" t="s">
        <v>30</v>
      </c>
      <c r="C137" s="6">
        <v>75</v>
      </c>
      <c r="D137" s="825"/>
      <c r="E137" s="825"/>
    </row>
    <row r="138" spans="2:11">
      <c r="D138" s="825"/>
      <c r="E138" s="825"/>
    </row>
    <row r="139" spans="2:11">
      <c r="B139" s="5" t="s">
        <v>625</v>
      </c>
      <c r="C139" s="6">
        <v>1</v>
      </c>
      <c r="D139" s="825">
        <v>41455</v>
      </c>
      <c r="E139" s="825">
        <v>41456</v>
      </c>
      <c r="F139" s="7">
        <v>30</v>
      </c>
      <c r="G139" s="9" t="s">
        <v>14</v>
      </c>
      <c r="I139" s="5">
        <v>41485</v>
      </c>
      <c r="J139" s="5">
        <v>0</v>
      </c>
      <c r="K139" s="5" t="s">
        <v>392</v>
      </c>
    </row>
    <row r="140" spans="2:11">
      <c r="B140" s="5" t="s">
        <v>626</v>
      </c>
      <c r="C140" s="6">
        <v>12</v>
      </c>
      <c r="D140" s="825">
        <v>41641</v>
      </c>
      <c r="E140" s="825">
        <v>41912</v>
      </c>
      <c r="F140" s="7">
        <v>30</v>
      </c>
      <c r="G140" s="9" t="s">
        <v>14</v>
      </c>
      <c r="H140" s="5">
        <v>20</v>
      </c>
      <c r="I140" s="5">
        <v>41671</v>
      </c>
      <c r="J140" s="5">
        <v>0.05</v>
      </c>
      <c r="K140" s="5">
        <v>49187</v>
      </c>
    </row>
    <row r="141" spans="2:11">
      <c r="D141" s="825"/>
      <c r="E141" s="825"/>
    </row>
    <row r="142" spans="2:11">
      <c r="B142" s="5" t="s">
        <v>34</v>
      </c>
      <c r="C142" s="6">
        <v>13</v>
      </c>
      <c r="D142" s="825"/>
      <c r="E142" s="825"/>
    </row>
    <row r="143" spans="2:11">
      <c r="D143" s="825"/>
      <c r="E143" s="825"/>
    </row>
    <row r="144" spans="2:11">
      <c r="B144" s="5" t="s">
        <v>85</v>
      </c>
      <c r="C144" s="6">
        <v>12</v>
      </c>
      <c r="D144" s="825">
        <v>41547</v>
      </c>
      <c r="E144" s="825">
        <v>41640</v>
      </c>
      <c r="F144" s="7">
        <v>30</v>
      </c>
      <c r="G144" s="9" t="s">
        <v>14</v>
      </c>
      <c r="H144" s="5">
        <v>5</v>
      </c>
      <c r="I144" s="5">
        <v>41577</v>
      </c>
      <c r="J144" s="5">
        <v>0.2</v>
      </c>
      <c r="K144" s="5">
        <v>43465</v>
      </c>
    </row>
    <row r="145" spans="2:11">
      <c r="D145" s="825"/>
      <c r="E145" s="825"/>
      <c r="J145" s="5">
        <v>0</v>
      </c>
      <c r="K145" s="5" t="e">
        <v>#NUM!</v>
      </c>
    </row>
    <row r="146" spans="2:11">
      <c r="D146" s="825"/>
      <c r="E146" s="825"/>
    </row>
    <row r="147" spans="2:11">
      <c r="B147" s="5" t="s">
        <v>31</v>
      </c>
      <c r="C147" s="6">
        <v>12</v>
      </c>
      <c r="D147" s="825"/>
      <c r="E147" s="825"/>
    </row>
    <row r="148" spans="2:11">
      <c r="D148" s="825"/>
      <c r="E148" s="825"/>
    </row>
    <row r="149" spans="2:11">
      <c r="D149" s="825"/>
      <c r="E149" s="825"/>
      <c r="J149" s="5">
        <v>0</v>
      </c>
      <c r="K149" s="5" t="e">
        <v>#NUM!</v>
      </c>
    </row>
    <row r="150" spans="2:11">
      <c r="D150" s="825"/>
      <c r="E150" s="825"/>
      <c r="J150" s="5">
        <v>0</v>
      </c>
      <c r="K150" s="5" t="e">
        <v>#NUM!</v>
      </c>
    </row>
    <row r="151" spans="2:11">
      <c r="D151" s="825"/>
      <c r="E151" s="825"/>
    </row>
    <row r="152" spans="2:11">
      <c r="B152" s="5" t="s">
        <v>32</v>
      </c>
      <c r="C152" s="6">
        <v>0</v>
      </c>
      <c r="D152" s="825"/>
      <c r="E152" s="825"/>
    </row>
    <row r="153" spans="2:11">
      <c r="D153" s="825"/>
      <c r="E153" s="825"/>
    </row>
    <row r="154" spans="2:11">
      <c r="B154" s="5" t="s">
        <v>33</v>
      </c>
      <c r="C154" s="6">
        <v>100</v>
      </c>
      <c r="D154" s="825"/>
      <c r="E154" s="825"/>
    </row>
    <row r="155" spans="2:11">
      <c r="D155" s="825"/>
      <c r="E155" s="825"/>
    </row>
    <row r="156" spans="2:11">
      <c r="B156" s="5" t="s">
        <v>36</v>
      </c>
      <c r="C156" s="6" t="s">
        <v>24</v>
      </c>
      <c r="D156" s="825" t="s">
        <v>608</v>
      </c>
      <c r="E156" s="825" t="s">
        <v>22</v>
      </c>
      <c r="H156" s="5" t="s">
        <v>23</v>
      </c>
      <c r="I156" s="5" t="s">
        <v>3</v>
      </c>
      <c r="J156" s="5" t="s">
        <v>44</v>
      </c>
      <c r="K156" s="5" t="s">
        <v>3</v>
      </c>
    </row>
    <row r="157" spans="2:11">
      <c r="C157" s="6" t="s">
        <v>35</v>
      </c>
      <c r="D157" s="825" t="s">
        <v>609</v>
      </c>
      <c r="E157" s="825" t="s">
        <v>25</v>
      </c>
      <c r="F157" s="7" t="s">
        <v>15</v>
      </c>
      <c r="G157" s="9" t="s">
        <v>26</v>
      </c>
      <c r="H157" s="5" t="s">
        <v>27</v>
      </c>
      <c r="I157" s="5" t="s">
        <v>28</v>
      </c>
      <c r="J157" s="5" t="s">
        <v>45</v>
      </c>
      <c r="K157" s="5" t="s">
        <v>46</v>
      </c>
    </row>
    <row r="158" spans="2:11">
      <c r="B158" s="5" t="s">
        <v>38</v>
      </c>
      <c r="D158" s="825"/>
      <c r="E158" s="825"/>
      <c r="J158" s="5">
        <v>0</v>
      </c>
      <c r="K158" s="5" t="e">
        <v>#NUM!</v>
      </c>
    </row>
    <row r="159" spans="2:11">
      <c r="B159" s="5" t="s">
        <v>39</v>
      </c>
      <c r="D159" s="825"/>
      <c r="E159" s="825"/>
      <c r="J159" s="5">
        <v>0</v>
      </c>
      <c r="K159" s="5" t="e">
        <v>#NUM!</v>
      </c>
    </row>
    <row r="160" spans="2:11">
      <c r="D160" s="825"/>
      <c r="E160" s="825"/>
    </row>
    <row r="161" spans="2:11">
      <c r="B161" s="5" t="s">
        <v>37</v>
      </c>
      <c r="C161" s="6">
        <v>0</v>
      </c>
      <c r="D161" s="825"/>
      <c r="E161" s="825"/>
    </row>
    <row r="162" spans="2:11">
      <c r="D162" s="825"/>
      <c r="E162" s="825"/>
    </row>
    <row r="163" spans="2:11">
      <c r="B163" s="5" t="s">
        <v>627</v>
      </c>
      <c r="C163" s="6">
        <v>100</v>
      </c>
      <c r="D163" s="825">
        <v>41640</v>
      </c>
      <c r="E163" s="825">
        <v>41821</v>
      </c>
      <c r="F163" s="7">
        <v>90</v>
      </c>
      <c r="G163" s="9" t="s">
        <v>14</v>
      </c>
      <c r="H163" s="5">
        <v>10</v>
      </c>
      <c r="I163" s="5">
        <v>41730</v>
      </c>
      <c r="J163" s="5">
        <v>0.1</v>
      </c>
      <c r="K163" s="5">
        <v>45473</v>
      </c>
    </row>
    <row r="164" spans="2:11">
      <c r="B164" s="5" t="s">
        <v>628</v>
      </c>
      <c r="C164" s="6">
        <v>60</v>
      </c>
      <c r="D164" s="825">
        <v>41699</v>
      </c>
      <c r="E164" s="825">
        <v>41821</v>
      </c>
      <c r="F164" s="7">
        <v>30</v>
      </c>
      <c r="G164" s="9" t="s">
        <v>14</v>
      </c>
      <c r="H164" s="5">
        <v>10</v>
      </c>
      <c r="I164" s="5">
        <v>41729</v>
      </c>
      <c r="J164" s="5">
        <v>0.1</v>
      </c>
      <c r="K164" s="5">
        <v>45473</v>
      </c>
    </row>
    <row r="165" spans="2:11">
      <c r="D165" s="825"/>
      <c r="E165" s="825"/>
      <c r="J165" s="5">
        <v>0</v>
      </c>
      <c r="K165" s="5" t="e">
        <v>#NUM!</v>
      </c>
    </row>
    <row r="166" spans="2:11">
      <c r="D166" s="825"/>
      <c r="E166" s="825"/>
      <c r="J166" s="5">
        <v>0</v>
      </c>
      <c r="K166" s="5" t="e">
        <v>#NUM!</v>
      </c>
    </row>
    <row r="167" spans="2:11">
      <c r="D167" s="825"/>
      <c r="E167" s="825"/>
    </row>
    <row r="168" spans="2:11">
      <c r="B168" s="5" t="s">
        <v>40</v>
      </c>
      <c r="C168" s="6">
        <v>160</v>
      </c>
      <c r="D168" s="825"/>
      <c r="E168" s="825"/>
    </row>
    <row r="169" spans="2:11">
      <c r="D169" s="825"/>
      <c r="E169" s="825"/>
    </row>
    <row r="170" spans="2:11">
      <c r="B170" s="5" t="s">
        <v>629</v>
      </c>
      <c r="C170" s="6">
        <v>20</v>
      </c>
      <c r="D170" s="825">
        <v>41820</v>
      </c>
      <c r="E170" s="825">
        <v>41821</v>
      </c>
      <c r="G170" s="9" t="s">
        <v>12</v>
      </c>
      <c r="H170" s="5">
        <v>7</v>
      </c>
      <c r="I170" s="5">
        <v>41820</v>
      </c>
      <c r="J170" s="5">
        <v>0.14285714285714285</v>
      </c>
      <c r="K170" s="5">
        <v>44377</v>
      </c>
    </row>
    <row r="171" spans="2:11">
      <c r="B171" s="5" t="s">
        <v>89</v>
      </c>
      <c r="C171" s="6">
        <v>15</v>
      </c>
      <c r="D171" s="825">
        <v>41730</v>
      </c>
      <c r="E171" s="825">
        <v>41821</v>
      </c>
      <c r="F171" s="7">
        <v>90</v>
      </c>
      <c r="G171" s="9" t="s">
        <v>14</v>
      </c>
      <c r="H171" s="5">
        <v>10</v>
      </c>
      <c r="I171" s="5">
        <v>41820</v>
      </c>
      <c r="J171" s="5">
        <v>0.1</v>
      </c>
      <c r="K171" s="5">
        <v>45473</v>
      </c>
    </row>
    <row r="172" spans="2:11">
      <c r="B172" s="5" t="s">
        <v>43</v>
      </c>
      <c r="C172" s="6">
        <v>5</v>
      </c>
      <c r="D172" s="825">
        <v>41730</v>
      </c>
      <c r="E172" s="825">
        <v>41821</v>
      </c>
      <c r="F172" s="7">
        <v>90</v>
      </c>
      <c r="G172" s="9" t="s">
        <v>14</v>
      </c>
      <c r="H172" s="5">
        <v>4</v>
      </c>
      <c r="I172" s="5">
        <v>41820</v>
      </c>
      <c r="J172" s="5">
        <v>0.25</v>
      </c>
      <c r="K172" s="5">
        <v>43281</v>
      </c>
    </row>
    <row r="173" spans="2:11">
      <c r="D173" s="825"/>
      <c r="E173" s="825"/>
    </row>
    <row r="174" spans="2:11">
      <c r="B174" s="5" t="s">
        <v>41</v>
      </c>
      <c r="C174" s="6">
        <v>40</v>
      </c>
      <c r="D174" s="825"/>
      <c r="E174" s="825"/>
    </row>
    <row r="175" spans="2:11">
      <c r="D175" s="825"/>
      <c r="E175" s="825"/>
    </row>
    <row r="176" spans="2:11">
      <c r="B176" s="5" t="s">
        <v>42</v>
      </c>
      <c r="C176" s="6">
        <v>200</v>
      </c>
      <c r="D176" s="825"/>
      <c r="E176" s="825"/>
    </row>
    <row r="177" spans="2:11">
      <c r="D177" s="825"/>
      <c r="E177" s="825"/>
    </row>
    <row r="178" spans="2:11">
      <c r="D178" s="825"/>
      <c r="E178" s="825"/>
    </row>
    <row r="179" spans="2:11">
      <c r="B179" s="5" t="s">
        <v>29</v>
      </c>
      <c r="C179" s="6">
        <v>300</v>
      </c>
      <c r="D179" s="825"/>
      <c r="E179" s="825"/>
    </row>
    <row r="180" spans="2:11">
      <c r="D180" s="825"/>
      <c r="E180" s="825"/>
    </row>
    <row r="181" spans="2:11">
      <c r="D181" s="825"/>
      <c r="E181" s="825"/>
    </row>
    <row r="182" spans="2:11">
      <c r="B182" s="5" t="s">
        <v>90</v>
      </c>
      <c r="D182" s="825"/>
      <c r="E182" s="825"/>
    </row>
    <row r="183" spans="2:11">
      <c r="C183" s="6" t="s">
        <v>24</v>
      </c>
      <c r="D183" s="825" t="s">
        <v>608</v>
      </c>
      <c r="E183" s="825" t="s">
        <v>22</v>
      </c>
      <c r="H183" s="5" t="s">
        <v>23</v>
      </c>
      <c r="I183" s="5" t="s">
        <v>3</v>
      </c>
      <c r="J183" s="5" t="s">
        <v>44</v>
      </c>
      <c r="K183" s="5" t="s">
        <v>3</v>
      </c>
    </row>
    <row r="184" spans="2:11">
      <c r="C184" s="6" t="s">
        <v>35</v>
      </c>
      <c r="D184" s="825" t="s">
        <v>610</v>
      </c>
      <c r="E184" s="825" t="s">
        <v>25</v>
      </c>
      <c r="F184" s="7" t="s">
        <v>15</v>
      </c>
      <c r="G184" s="9" t="s">
        <v>26</v>
      </c>
      <c r="H184" s="5" t="s">
        <v>27</v>
      </c>
      <c r="I184" s="5" t="s">
        <v>28</v>
      </c>
      <c r="J184" s="5" t="s">
        <v>45</v>
      </c>
      <c r="K184" s="5" t="s">
        <v>46</v>
      </c>
    </row>
    <row r="185" spans="2:11">
      <c r="B185" s="5" t="s">
        <v>86</v>
      </c>
      <c r="D185" s="825"/>
      <c r="E185" s="825"/>
    </row>
    <row r="186" spans="2:11">
      <c r="D186" s="825"/>
      <c r="E186" s="825"/>
    </row>
    <row r="187" spans="2:11">
      <c r="B187" s="5" t="s">
        <v>642</v>
      </c>
      <c r="C187" s="6">
        <v>109</v>
      </c>
      <c r="D187" s="825">
        <v>41639</v>
      </c>
      <c r="E187" s="825">
        <v>41640</v>
      </c>
      <c r="H187" s="5">
        <v>5</v>
      </c>
      <c r="J187" s="5">
        <v>0.2</v>
      </c>
      <c r="K187" s="5">
        <v>43465</v>
      </c>
    </row>
    <row r="188" spans="2:11">
      <c r="B188" s="5" t="s">
        <v>643</v>
      </c>
      <c r="C188" s="6">
        <v>77</v>
      </c>
      <c r="D188" s="825">
        <v>41820</v>
      </c>
      <c r="E188" s="825">
        <v>41821</v>
      </c>
      <c r="H188" s="5">
        <v>5</v>
      </c>
      <c r="J188" s="5">
        <v>0.2</v>
      </c>
      <c r="K188" s="5">
        <v>43646</v>
      </c>
    </row>
    <row r="189" spans="2:11">
      <c r="D189" s="825"/>
      <c r="E189" s="825"/>
    </row>
    <row r="190" spans="2:11">
      <c r="B190" s="5" t="s">
        <v>30</v>
      </c>
      <c r="C190" s="6">
        <v>186</v>
      </c>
      <c r="D190" s="825"/>
      <c r="E190" s="825"/>
    </row>
    <row r="191" spans="2:11">
      <c r="D191" s="825"/>
      <c r="E191" s="825"/>
    </row>
    <row r="192" spans="2:11">
      <c r="D192" s="825"/>
      <c r="E192" s="825"/>
    </row>
    <row r="193" spans="4:5">
      <c r="D193" s="825"/>
      <c r="E193" s="825"/>
    </row>
    <row r="194" spans="4:5">
      <c r="D194" s="825"/>
      <c r="E194" s="825"/>
    </row>
    <row r="195" spans="4:5">
      <c r="D195" s="825"/>
      <c r="E195" s="825"/>
    </row>
    <row r="196" spans="4:5">
      <c r="D196" s="825"/>
      <c r="E196" s="825"/>
    </row>
    <row r="197" spans="4:5">
      <c r="D197" s="825"/>
      <c r="E197" s="825"/>
    </row>
    <row r="198" spans="4:5">
      <c r="D198" s="825"/>
      <c r="E198" s="825"/>
    </row>
    <row r="199" spans="4:5">
      <c r="D199" s="825"/>
      <c r="E199" s="825"/>
    </row>
    <row r="200" spans="4:5">
      <c r="D200" s="825"/>
      <c r="E200" s="825"/>
    </row>
    <row r="201" spans="4:5">
      <c r="D201" s="825"/>
      <c r="E201" s="825"/>
    </row>
    <row r="202" spans="4:5">
      <c r="D202" s="825"/>
      <c r="E202" s="825"/>
    </row>
    <row r="203" spans="4:5">
      <c r="D203" s="825"/>
      <c r="E203" s="825"/>
    </row>
    <row r="204" spans="4:5">
      <c r="D204" s="825"/>
      <c r="E204" s="825"/>
    </row>
    <row r="205" spans="4:5">
      <c r="D205" s="825"/>
      <c r="E205" s="825"/>
    </row>
    <row r="206" spans="4:5">
      <c r="D206" s="825"/>
      <c r="E206" s="825"/>
    </row>
    <row r="207" spans="4:5">
      <c r="D207" s="825"/>
      <c r="E207" s="825"/>
    </row>
    <row r="208" spans="4:5">
      <c r="D208" s="825"/>
      <c r="E208" s="825"/>
    </row>
    <row r="209" spans="4:5">
      <c r="D209" s="825"/>
      <c r="E209" s="825"/>
    </row>
    <row r="210" spans="4:5">
      <c r="D210" s="825"/>
      <c r="E210" s="825"/>
    </row>
    <row r="211" spans="4:5">
      <c r="D211" s="825"/>
      <c r="E211" s="825"/>
    </row>
    <row r="212" spans="4:5">
      <c r="D212" s="825"/>
      <c r="E212" s="825"/>
    </row>
    <row r="213" spans="4:5">
      <c r="D213" s="825"/>
      <c r="E213" s="825"/>
    </row>
    <row r="214" spans="4:5">
      <c r="D214" s="825"/>
      <c r="E214" s="825"/>
    </row>
    <row r="215" spans="4:5">
      <c r="D215" s="825"/>
      <c r="E215" s="825"/>
    </row>
    <row r="216" spans="4:5">
      <c r="D216" s="825"/>
      <c r="E216" s="825"/>
    </row>
    <row r="217" spans="4:5">
      <c r="D217" s="825"/>
      <c r="E217" s="825"/>
    </row>
    <row r="218" spans="4:5">
      <c r="D218" s="825"/>
      <c r="E218" s="825"/>
    </row>
    <row r="219" spans="4:5">
      <c r="D219" s="825"/>
      <c r="E219" s="825"/>
    </row>
    <row r="220" spans="4:5">
      <c r="D220" s="825"/>
      <c r="E220" s="825"/>
    </row>
    <row r="221" spans="4:5">
      <c r="D221" s="825"/>
      <c r="E221" s="825"/>
    </row>
    <row r="222" spans="4:5">
      <c r="D222" s="825"/>
      <c r="E222" s="825"/>
    </row>
    <row r="223" spans="4:5">
      <c r="D223" s="825"/>
      <c r="E223" s="825"/>
    </row>
    <row r="224" spans="4:5">
      <c r="D224" s="825"/>
      <c r="E224" s="825"/>
    </row>
    <row r="225" spans="4:5">
      <c r="D225" s="825"/>
      <c r="E225" s="825"/>
    </row>
    <row r="226" spans="4:5">
      <c r="D226" s="825"/>
      <c r="E226" s="825"/>
    </row>
    <row r="227" spans="4:5">
      <c r="D227" s="825"/>
      <c r="E227" s="825"/>
    </row>
    <row r="228" spans="4:5">
      <c r="D228" s="825"/>
      <c r="E228" s="825"/>
    </row>
    <row r="229" spans="4:5">
      <c r="D229" s="825"/>
      <c r="E229" s="825"/>
    </row>
    <row r="230" spans="4:5">
      <c r="D230" s="825"/>
      <c r="E230" s="825"/>
    </row>
    <row r="231" spans="4:5">
      <c r="D231" s="825"/>
      <c r="E231" s="825"/>
    </row>
    <row r="232" spans="4:5">
      <c r="D232" s="825"/>
      <c r="E232" s="825"/>
    </row>
    <row r="233" spans="4:5">
      <c r="D233" s="825"/>
      <c r="E233" s="825"/>
    </row>
    <row r="234" spans="4:5">
      <c r="D234" s="825"/>
      <c r="E234" s="825"/>
    </row>
    <row r="235" spans="4:5">
      <c r="D235" s="825"/>
      <c r="E235" s="825"/>
    </row>
    <row r="236" spans="4:5">
      <c r="D236" s="825"/>
      <c r="E236" s="825"/>
    </row>
    <row r="237" spans="4:5">
      <c r="D237" s="825"/>
      <c r="E237" s="825"/>
    </row>
    <row r="238" spans="4:5">
      <c r="D238" s="825"/>
      <c r="E238" s="825"/>
    </row>
    <row r="239" spans="4:5">
      <c r="D239" s="825"/>
      <c r="E239" s="825"/>
    </row>
    <row r="240" spans="4:5">
      <c r="D240" s="825"/>
      <c r="E240" s="825"/>
    </row>
    <row r="241" spans="4:5">
      <c r="D241" s="825"/>
      <c r="E241" s="825"/>
    </row>
    <row r="242" spans="4:5">
      <c r="D242" s="825"/>
      <c r="E242" s="825"/>
    </row>
    <row r="243" spans="4:5">
      <c r="D243" s="825"/>
      <c r="E243" s="825"/>
    </row>
    <row r="244" spans="4:5">
      <c r="D244" s="825"/>
      <c r="E244" s="825"/>
    </row>
    <row r="245" spans="4:5">
      <c r="D245" s="825"/>
      <c r="E245" s="825"/>
    </row>
    <row r="246" spans="4:5">
      <c r="D246" s="825"/>
      <c r="E246" s="825"/>
    </row>
    <row r="247" spans="4:5">
      <c r="D247" s="825"/>
      <c r="E247" s="825"/>
    </row>
    <row r="248" spans="4:5">
      <c r="D248" s="825"/>
      <c r="E248" s="825"/>
    </row>
    <row r="249" spans="4:5">
      <c r="D249" s="825"/>
      <c r="E249" s="825"/>
    </row>
    <row r="250" spans="4:5">
      <c r="D250" s="825"/>
      <c r="E250" s="825"/>
    </row>
    <row r="251" spans="4:5">
      <c r="D251" s="825"/>
      <c r="E251" s="825"/>
    </row>
    <row r="252" spans="4:5">
      <c r="D252" s="825"/>
      <c r="E252" s="825"/>
    </row>
    <row r="253" spans="4:5">
      <c r="D253" s="825"/>
      <c r="E253" s="825"/>
    </row>
    <row r="254" spans="4:5">
      <c r="D254" s="825"/>
      <c r="E254" s="825"/>
    </row>
    <row r="255" spans="4:5">
      <c r="D255" s="825"/>
      <c r="E255" s="825"/>
    </row>
    <row r="256" spans="4:5">
      <c r="D256" s="825"/>
      <c r="E256" s="825"/>
    </row>
    <row r="257" spans="4:5">
      <c r="D257" s="825"/>
      <c r="E257" s="825"/>
    </row>
    <row r="258" spans="4:5">
      <c r="D258" s="825"/>
      <c r="E258" s="825"/>
    </row>
    <row r="259" spans="4:5">
      <c r="D259" s="825"/>
      <c r="E259" s="825"/>
    </row>
    <row r="260" spans="4:5">
      <c r="D260" s="825"/>
      <c r="E260" s="825"/>
    </row>
    <row r="261" spans="4:5">
      <c r="D261" s="825"/>
      <c r="E261" s="825"/>
    </row>
    <row r="262" spans="4:5">
      <c r="D262" s="825"/>
      <c r="E262" s="825"/>
    </row>
    <row r="263" spans="4:5">
      <c r="D263" s="825"/>
      <c r="E263" s="825"/>
    </row>
    <row r="264" spans="4:5">
      <c r="D264" s="825"/>
      <c r="E264" s="825"/>
    </row>
    <row r="265" spans="4:5">
      <c r="D265" s="825"/>
      <c r="E265" s="825"/>
    </row>
    <row r="266" spans="4:5">
      <c r="D266" s="825"/>
      <c r="E266" s="825"/>
    </row>
    <row r="267" spans="4:5">
      <c r="D267" s="825"/>
      <c r="E267" s="825"/>
    </row>
    <row r="268" spans="4:5">
      <c r="D268" s="825"/>
      <c r="E268" s="825"/>
    </row>
    <row r="269" spans="4:5">
      <c r="D269" s="825"/>
      <c r="E269" s="825"/>
    </row>
    <row r="270" spans="4:5">
      <c r="D270" s="825"/>
      <c r="E270" s="825"/>
    </row>
    <row r="271" spans="4:5">
      <c r="D271" s="825"/>
      <c r="E271" s="825"/>
    </row>
    <row r="272" spans="4:5">
      <c r="D272" s="825"/>
      <c r="E272" s="825"/>
    </row>
    <row r="273" spans="4:5">
      <c r="D273" s="825"/>
      <c r="E273" s="825"/>
    </row>
    <row r="274" spans="4:5">
      <c r="D274" s="825"/>
      <c r="E274" s="825"/>
    </row>
    <row r="275" spans="4:5">
      <c r="D275" s="825"/>
      <c r="E275" s="825"/>
    </row>
    <row r="276" spans="4:5">
      <c r="D276" s="825"/>
      <c r="E276" s="825"/>
    </row>
    <row r="277" spans="4:5">
      <c r="D277" s="825"/>
      <c r="E277" s="825"/>
    </row>
    <row r="278" spans="4:5">
      <c r="D278" s="825"/>
      <c r="E278" s="825"/>
    </row>
    <row r="279" spans="4:5">
      <c r="D279" s="825"/>
      <c r="E279" s="825"/>
    </row>
    <row r="280" spans="4:5">
      <c r="D280" s="825"/>
      <c r="E280" s="825"/>
    </row>
    <row r="281" spans="4:5">
      <c r="D281" s="825"/>
      <c r="E281" s="825"/>
    </row>
    <row r="282" spans="4:5">
      <c r="D282" s="825"/>
      <c r="E282" s="825"/>
    </row>
    <row r="283" spans="4:5">
      <c r="D283" s="825"/>
      <c r="E283" s="825"/>
    </row>
    <row r="284" spans="4:5">
      <c r="D284" s="825"/>
      <c r="E284" s="825"/>
    </row>
    <row r="285" spans="4:5">
      <c r="D285" s="825"/>
      <c r="E285" s="825"/>
    </row>
    <row r="286" spans="4:5">
      <c r="D286" s="825"/>
      <c r="E286" s="825"/>
    </row>
    <row r="287" spans="4:5">
      <c r="D287" s="825"/>
      <c r="E287" s="825"/>
    </row>
    <row r="288" spans="4:5">
      <c r="D288" s="825"/>
      <c r="E288" s="825"/>
    </row>
    <row r="289" spans="4:5">
      <c r="D289" s="825"/>
      <c r="E289" s="825"/>
    </row>
    <row r="290" spans="4:5">
      <c r="D290" s="825"/>
      <c r="E290" s="825"/>
    </row>
    <row r="291" spans="4:5">
      <c r="D291" s="825"/>
      <c r="E291" s="825"/>
    </row>
    <row r="292" spans="4:5">
      <c r="D292" s="825"/>
      <c r="E292" s="825"/>
    </row>
    <row r="293" spans="4:5">
      <c r="D293" s="825"/>
      <c r="E293" s="825"/>
    </row>
    <row r="294" spans="4:5">
      <c r="D294" s="825"/>
      <c r="E294" s="825"/>
    </row>
    <row r="295" spans="4:5">
      <c r="D295" s="825"/>
      <c r="E295" s="825"/>
    </row>
    <row r="296" spans="4:5">
      <c r="D296" s="825"/>
      <c r="E296" s="825"/>
    </row>
  </sheetData>
  <sheetProtection password="CE07" sheet="1" objects="1" scenarios="1" insertRows="0" deleteRows="0"/>
  <protectedRanges>
    <protectedRange sqref="B106:J125" name="Rango2"/>
    <protectedRange sqref="B14:H94" name="Rango1"/>
  </protectedRange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6" orientation="portrait" r:id="rId1"/>
  <headerFooter>
    <oddFooter>&amp;LDatos
&amp;R&amp;P</oddFooter>
  </headerFooter>
  <rowBreaks count="1" manualBreakCount="1">
    <brk id="60" max="16383" man="1"/>
  </rowBreaks>
  <colBreaks count="1" manualBreakCount="1">
    <brk id="11" max="125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5">
    <tabColor theme="6" tint="-0.499984740745262"/>
    <pageSetUpPr fitToPage="1"/>
  </sheetPr>
  <dimension ref="A2:KT38"/>
  <sheetViews>
    <sheetView view="pageBreakPreview" zoomScale="60" zoomScaleNormal="100" workbookViewId="0">
      <selection activeCell="F49" sqref="F47:F49"/>
    </sheetView>
  </sheetViews>
  <sheetFormatPr baseColWidth="10" defaultRowHeight="12"/>
  <cols>
    <col min="1" max="1" width="24.140625" style="29" customWidth="1"/>
    <col min="2" max="2" width="14.140625" style="29" bestFit="1" customWidth="1"/>
    <col min="3" max="3" width="12.140625" style="29" bestFit="1" customWidth="1"/>
    <col min="4" max="4" width="12.28515625" style="34" bestFit="1" customWidth="1"/>
    <col min="5" max="5" width="12.42578125" style="29" bestFit="1" customWidth="1"/>
    <col min="6" max="6" width="11.140625" style="29" customWidth="1"/>
    <col min="7" max="7" width="7" style="29" customWidth="1"/>
    <col min="8" max="8" width="11.85546875" style="30" customWidth="1"/>
    <col min="9" max="9" width="12" style="30" customWidth="1"/>
    <col min="10" max="13" width="11.42578125" style="30"/>
    <col min="14" max="14" width="11.140625" style="29" customWidth="1"/>
    <col min="15" max="15" width="0.42578125" style="29" hidden="1" customWidth="1"/>
    <col min="16" max="35" width="11.42578125" style="29" hidden="1" customWidth="1"/>
    <col min="36" max="36" width="1.140625" style="29" hidden="1" customWidth="1"/>
    <col min="37" max="58" width="11.42578125" style="29" hidden="1" customWidth="1"/>
    <col min="59" max="59" width="0.42578125" style="29" hidden="1" customWidth="1"/>
    <col min="60" max="86" width="11.42578125" style="29" hidden="1" customWidth="1"/>
    <col min="87" max="87" width="10" style="29" customWidth="1"/>
    <col min="88" max="112" width="11.42578125" style="29" hidden="1" customWidth="1"/>
    <col min="113" max="113" width="5.7109375" style="29" hidden="1" customWidth="1"/>
    <col min="114" max="130" width="11.42578125" style="29" hidden="1" customWidth="1"/>
    <col min="131" max="131" width="4.7109375" style="29" hidden="1" customWidth="1"/>
    <col min="132" max="150" width="11.42578125" style="29" hidden="1" customWidth="1"/>
    <col min="151" max="151" width="2.85546875" style="29" hidden="1" customWidth="1"/>
    <col min="152" max="161" width="11.42578125" style="29" hidden="1" customWidth="1"/>
    <col min="162" max="162" width="3.5703125" style="29" hidden="1" customWidth="1"/>
    <col min="163" max="177" width="11.42578125" style="29" hidden="1" customWidth="1"/>
    <col min="178" max="178" width="5.28515625" style="29" hidden="1" customWidth="1"/>
    <col min="179" max="201" width="11.42578125" style="29" hidden="1" customWidth="1"/>
    <col min="202" max="202" width="6.7109375" style="29" hidden="1" customWidth="1"/>
    <col min="203" max="232" width="11.42578125" style="29" hidden="1" customWidth="1"/>
    <col min="233" max="233" width="4.140625" style="29" hidden="1" customWidth="1"/>
    <col min="234" max="250" width="11.42578125" style="29" hidden="1" customWidth="1"/>
    <col min="251" max="251" width="6.7109375" style="29" hidden="1" customWidth="1"/>
    <col min="252" max="265" width="11.42578125" style="29" hidden="1" customWidth="1"/>
    <col min="266" max="266" width="5" style="29" hidden="1" customWidth="1"/>
    <col min="267" max="305" width="11.42578125" style="29" hidden="1" customWidth="1"/>
    <col min="306" max="16384" width="11.42578125" style="29"/>
  </cols>
  <sheetData>
    <row r="2" spans="1:306">
      <c r="A2" s="342" t="s">
        <v>367</v>
      </c>
    </row>
    <row r="4" spans="1:306" ht="12.75" thickBot="1">
      <c r="B4" s="10" t="s">
        <v>53</v>
      </c>
      <c r="H4" s="10" t="s">
        <v>366</v>
      </c>
    </row>
    <row r="5" spans="1:306" ht="12.75" thickBot="1">
      <c r="B5" s="10"/>
      <c r="H5" s="341" t="s">
        <v>364</v>
      </c>
      <c r="I5" s="341" t="s">
        <v>365</v>
      </c>
      <c r="J5" s="341" t="s">
        <v>44</v>
      </c>
      <c r="K5" s="341" t="s">
        <v>318</v>
      </c>
    </row>
    <row r="6" spans="1:306" ht="15.75" thickBot="1">
      <c r="C6" s="5" t="s">
        <v>1</v>
      </c>
      <c r="D6" s="7" t="s">
        <v>54</v>
      </c>
      <c r="H6" s="642">
        <v>0</v>
      </c>
      <c r="I6" s="637">
        <v>17.707000000000001</v>
      </c>
      <c r="J6" s="643">
        <v>0.2475</v>
      </c>
      <c r="K6" s="338">
        <f>+I6*J6</f>
        <v>4.3824825000000001</v>
      </c>
      <c r="CI6" s="880"/>
    </row>
    <row r="7" spans="1:306" ht="15">
      <c r="A7" s="31"/>
      <c r="B7" s="336" t="s">
        <v>55</v>
      </c>
      <c r="C7" s="637">
        <v>3.23</v>
      </c>
      <c r="D7" s="622">
        <v>3.23</v>
      </c>
      <c r="H7" s="644">
        <v>17.707000000000001</v>
      </c>
      <c r="I7" s="645">
        <v>33.006999999999998</v>
      </c>
      <c r="J7" s="639">
        <v>0.3</v>
      </c>
      <c r="K7" s="339">
        <f>+K6+(I7-H7)*J7</f>
        <v>8.9724824999999981</v>
      </c>
    </row>
    <row r="8" spans="1:306" ht="15">
      <c r="B8" s="515" t="s">
        <v>544</v>
      </c>
      <c r="C8" s="638">
        <v>0.29699999999999999</v>
      </c>
      <c r="D8" s="639">
        <v>5.5E-2</v>
      </c>
      <c r="H8" s="644">
        <v>33.006999999999998</v>
      </c>
      <c r="I8" s="645">
        <v>53.406999999999996</v>
      </c>
      <c r="J8" s="639">
        <v>0.4</v>
      </c>
      <c r="K8" s="339">
        <f>+K7+(I8-H8)*J8</f>
        <v>17.132482499999998</v>
      </c>
    </row>
    <row r="9" spans="1:306" ht="15.75" thickBot="1">
      <c r="B9" s="337" t="s">
        <v>56</v>
      </c>
      <c r="C9" s="640">
        <v>0.03</v>
      </c>
      <c r="D9" s="641">
        <v>0.01</v>
      </c>
      <c r="H9" s="644">
        <v>53.406999999999996</v>
      </c>
      <c r="I9" s="645">
        <v>120</v>
      </c>
      <c r="J9" s="639">
        <v>0.47</v>
      </c>
      <c r="K9" s="339">
        <f>+K8+(I9-H9)*J9</f>
        <v>48.431192499999995</v>
      </c>
    </row>
    <row r="10" spans="1:306" ht="15">
      <c r="B10" s="516"/>
      <c r="C10" s="89"/>
      <c r="D10" s="89"/>
      <c r="H10" s="644">
        <v>120</v>
      </c>
      <c r="I10" s="645">
        <v>175</v>
      </c>
      <c r="J10" s="639">
        <v>0.49</v>
      </c>
      <c r="K10" s="339">
        <f>+K9+(I10-H10)*J10</f>
        <v>75.381192499999997</v>
      </c>
    </row>
    <row r="11" spans="1:306" ht="15">
      <c r="B11" s="516"/>
      <c r="C11" s="89"/>
      <c r="D11" s="89"/>
      <c r="H11" s="644">
        <v>175</v>
      </c>
      <c r="I11" s="645">
        <v>300</v>
      </c>
      <c r="J11" s="639">
        <v>0.51</v>
      </c>
      <c r="K11" s="339">
        <f>+K10+(I11-H11)*J11</f>
        <v>139.1311925</v>
      </c>
      <c r="KT11" s="881"/>
    </row>
    <row r="12" spans="1:306" ht="15.75" thickBot="1">
      <c r="D12" s="29"/>
      <c r="H12" s="646">
        <v>300</v>
      </c>
      <c r="I12" s="647"/>
      <c r="J12" s="641">
        <v>0.52</v>
      </c>
      <c r="K12" s="340"/>
    </row>
    <row r="13" spans="1:306">
      <c r="A13" s="32" t="s">
        <v>57</v>
      </c>
      <c r="O13" s="10" t="s">
        <v>58</v>
      </c>
      <c r="Q13" s="10"/>
      <c r="CJ13" s="91" t="s">
        <v>66</v>
      </c>
      <c r="CK13" s="92"/>
      <c r="CL13" s="92"/>
      <c r="CM13" s="92"/>
      <c r="CN13" s="92"/>
      <c r="CO13" s="92"/>
      <c r="CP13" s="92"/>
      <c r="CQ13" s="92"/>
      <c r="CR13" s="92"/>
      <c r="CS13" s="92"/>
      <c r="CT13" s="92"/>
      <c r="CU13" s="92"/>
      <c r="CV13" s="92"/>
      <c r="CW13" s="92"/>
      <c r="CX13" s="92"/>
      <c r="CY13" s="92"/>
      <c r="CZ13" s="92"/>
      <c r="DA13" s="92"/>
      <c r="DB13" s="92"/>
      <c r="DC13" s="92"/>
      <c r="DD13" s="92"/>
      <c r="DE13" s="92"/>
      <c r="DF13" s="92"/>
      <c r="DG13" s="92"/>
      <c r="DH13" s="92"/>
      <c r="DI13" s="92"/>
      <c r="DJ13" s="92"/>
      <c r="DK13" s="92"/>
      <c r="DL13" s="92"/>
      <c r="DM13" s="92"/>
      <c r="DN13" s="92"/>
      <c r="DO13" s="92"/>
      <c r="DP13" s="92"/>
      <c r="DQ13" s="92"/>
      <c r="DR13" s="92"/>
      <c r="DS13" s="92"/>
      <c r="DT13" s="92"/>
      <c r="DU13" s="92"/>
      <c r="DV13" s="92"/>
      <c r="DW13" s="92"/>
      <c r="DX13" s="92"/>
      <c r="DY13" s="92"/>
      <c r="DZ13" s="92"/>
      <c r="EA13" s="92"/>
      <c r="EB13" s="92"/>
      <c r="EC13" s="92"/>
      <c r="ED13" s="92"/>
      <c r="EE13" s="92"/>
      <c r="EF13" s="92"/>
      <c r="EG13" s="92"/>
      <c r="EH13" s="92"/>
      <c r="EI13" s="92"/>
      <c r="EJ13" s="92"/>
      <c r="EK13" s="92"/>
      <c r="EL13" s="92"/>
      <c r="EM13" s="92"/>
      <c r="EN13" s="92"/>
      <c r="EO13" s="92"/>
      <c r="EP13" s="92"/>
      <c r="EQ13" s="92"/>
      <c r="ER13" s="92"/>
      <c r="ES13" s="92"/>
      <c r="ET13" s="92"/>
      <c r="EU13" s="92"/>
      <c r="EV13" s="92"/>
      <c r="EW13" s="92"/>
      <c r="EX13" s="92"/>
      <c r="EY13" s="92"/>
      <c r="EZ13" s="92"/>
      <c r="FA13" s="92"/>
      <c r="FB13" s="92"/>
      <c r="FC13" s="92"/>
      <c r="FE13" s="51" t="s">
        <v>81</v>
      </c>
      <c r="FF13" s="52"/>
      <c r="FG13" s="52"/>
      <c r="FH13" s="52"/>
      <c r="FI13" s="52"/>
      <c r="FJ13" s="52"/>
      <c r="FK13" s="52"/>
      <c r="FL13" s="52"/>
      <c r="FM13" s="52"/>
      <c r="FN13" s="52"/>
      <c r="FO13" s="52"/>
      <c r="FP13" s="52"/>
      <c r="FQ13" s="52"/>
      <c r="FR13" s="52"/>
      <c r="FS13" s="52"/>
      <c r="FT13" s="52"/>
      <c r="FU13" s="52"/>
      <c r="FV13" s="52"/>
      <c r="FW13" s="52"/>
      <c r="FX13" s="52"/>
      <c r="FY13" s="52"/>
      <c r="FZ13" s="52"/>
      <c r="GA13" s="52"/>
      <c r="GB13" s="52"/>
      <c r="GC13" s="52"/>
      <c r="GD13" s="52"/>
      <c r="GE13" s="52"/>
      <c r="GF13" s="52"/>
      <c r="GG13" s="52"/>
      <c r="GH13" s="52"/>
      <c r="GI13" s="52"/>
      <c r="GJ13" s="52"/>
      <c r="GK13" s="52"/>
      <c r="GL13" s="52"/>
      <c r="GM13" s="52"/>
      <c r="GN13" s="52"/>
      <c r="GO13" s="52"/>
      <c r="GP13" s="52"/>
      <c r="GQ13" s="52"/>
      <c r="GR13" s="52"/>
      <c r="GS13" s="52"/>
      <c r="GT13" s="52"/>
      <c r="GU13" s="52"/>
      <c r="GV13" s="52"/>
      <c r="GW13" s="52"/>
      <c r="GX13" s="52"/>
      <c r="GY13" s="52"/>
      <c r="GZ13" s="52"/>
      <c r="HA13" s="52"/>
      <c r="HB13" s="52"/>
      <c r="HC13" s="52"/>
      <c r="HD13" s="52"/>
      <c r="HE13" s="52"/>
      <c r="HF13" s="52"/>
      <c r="HG13" s="52"/>
      <c r="HH13" s="52"/>
      <c r="HI13" s="52"/>
      <c r="HJ13" s="52"/>
      <c r="HK13" s="52"/>
      <c r="HL13" s="52"/>
      <c r="HM13" s="52"/>
      <c r="HN13" s="52"/>
      <c r="HO13" s="52"/>
      <c r="HP13" s="52"/>
      <c r="HQ13" s="52"/>
      <c r="HR13" s="52"/>
      <c r="HS13" s="52"/>
      <c r="HT13" s="52"/>
      <c r="HU13" s="52"/>
      <c r="HV13" s="52"/>
      <c r="HW13" s="52"/>
      <c r="HX13" s="52"/>
      <c r="HZ13" s="53" t="s">
        <v>79</v>
      </c>
      <c r="IA13" s="53" t="s">
        <v>79</v>
      </c>
      <c r="IB13" s="53" t="s">
        <v>79</v>
      </c>
      <c r="IC13" s="53" t="s">
        <v>79</v>
      </c>
      <c r="ID13" s="53" t="s">
        <v>79</v>
      </c>
      <c r="IE13" s="53" t="s">
        <v>79</v>
      </c>
      <c r="IF13" s="53" t="s">
        <v>79</v>
      </c>
      <c r="IG13" s="53" t="s">
        <v>79</v>
      </c>
      <c r="IH13" s="53" t="s">
        <v>79</v>
      </c>
      <c r="II13" s="53" t="s">
        <v>79</v>
      </c>
      <c r="IJ13" s="53" t="s">
        <v>79</v>
      </c>
      <c r="IK13" s="53" t="s">
        <v>79</v>
      </c>
      <c r="IL13" s="53" t="s">
        <v>79</v>
      </c>
      <c r="IM13" s="53" t="s">
        <v>79</v>
      </c>
      <c r="IN13" s="53" t="s">
        <v>79</v>
      </c>
      <c r="IO13" s="53" t="s">
        <v>79</v>
      </c>
      <c r="IP13" s="53" t="s">
        <v>79</v>
      </c>
      <c r="IQ13" s="53" t="s">
        <v>79</v>
      </c>
      <c r="IR13" s="53" t="s">
        <v>79</v>
      </c>
      <c r="IS13" s="53" t="s">
        <v>79</v>
      </c>
      <c r="IT13" s="53" t="s">
        <v>79</v>
      </c>
      <c r="IU13" s="53" t="s">
        <v>79</v>
      </c>
      <c r="IV13" s="53" t="s">
        <v>79</v>
      </c>
      <c r="IW13" s="53" t="s">
        <v>79</v>
      </c>
      <c r="IX13" s="53" t="s">
        <v>79</v>
      </c>
      <c r="IY13" s="53" t="s">
        <v>79</v>
      </c>
      <c r="IZ13" s="53" t="s">
        <v>79</v>
      </c>
      <c r="JA13" s="53" t="s">
        <v>79</v>
      </c>
      <c r="JB13" s="53" t="s">
        <v>79</v>
      </c>
      <c r="JC13" s="53" t="s">
        <v>79</v>
      </c>
      <c r="JD13" s="53" t="s">
        <v>79</v>
      </c>
      <c r="JE13" s="53" t="s">
        <v>79</v>
      </c>
      <c r="JF13" s="53" t="s">
        <v>79</v>
      </c>
      <c r="JG13" s="53" t="s">
        <v>79</v>
      </c>
      <c r="JH13" s="53" t="s">
        <v>79</v>
      </c>
      <c r="JI13" s="53" t="s">
        <v>79</v>
      </c>
      <c r="JJ13" s="53" t="s">
        <v>79</v>
      </c>
      <c r="JK13" s="53" t="s">
        <v>79</v>
      </c>
      <c r="JL13" s="53" t="s">
        <v>79</v>
      </c>
      <c r="JM13" s="53" t="s">
        <v>79</v>
      </c>
      <c r="JN13" s="53" t="s">
        <v>79</v>
      </c>
      <c r="JO13" s="53" t="s">
        <v>79</v>
      </c>
      <c r="JP13" s="53" t="s">
        <v>79</v>
      </c>
      <c r="JQ13" s="53" t="s">
        <v>79</v>
      </c>
      <c r="JR13" s="53" t="s">
        <v>79</v>
      </c>
      <c r="JS13" s="53" t="s">
        <v>79</v>
      </c>
      <c r="JT13" s="53" t="s">
        <v>79</v>
      </c>
      <c r="JU13" s="53" t="s">
        <v>79</v>
      </c>
      <c r="JV13" s="53" t="s">
        <v>79</v>
      </c>
      <c r="JW13" s="53" t="s">
        <v>79</v>
      </c>
      <c r="JX13" s="53" t="s">
        <v>79</v>
      </c>
      <c r="JY13" s="53" t="s">
        <v>79</v>
      </c>
      <c r="JZ13" s="53" t="s">
        <v>79</v>
      </c>
      <c r="KA13" s="53" t="s">
        <v>79</v>
      </c>
      <c r="KB13" s="53" t="s">
        <v>79</v>
      </c>
      <c r="KC13" s="53" t="s">
        <v>79</v>
      </c>
      <c r="KD13" s="53" t="s">
        <v>79</v>
      </c>
      <c r="KE13" s="53" t="s">
        <v>79</v>
      </c>
      <c r="KF13" s="53" t="s">
        <v>79</v>
      </c>
      <c r="KG13" s="53" t="s">
        <v>79</v>
      </c>
      <c r="KH13" s="53" t="s">
        <v>79</v>
      </c>
      <c r="KI13" s="53" t="s">
        <v>79</v>
      </c>
      <c r="KJ13" s="53" t="s">
        <v>79</v>
      </c>
      <c r="KK13" s="53" t="s">
        <v>79</v>
      </c>
      <c r="KL13" s="53" t="s">
        <v>79</v>
      </c>
      <c r="KM13" s="53" t="s">
        <v>79</v>
      </c>
      <c r="KN13" s="53" t="s">
        <v>79</v>
      </c>
      <c r="KO13" s="53" t="s">
        <v>79</v>
      </c>
      <c r="KP13" s="53" t="s">
        <v>79</v>
      </c>
      <c r="KQ13" s="53" t="s">
        <v>79</v>
      </c>
      <c r="KR13" s="53" t="s">
        <v>79</v>
      </c>
      <c r="KS13" s="53" t="s">
        <v>79</v>
      </c>
    </row>
    <row r="14" spans="1:306" ht="12.75">
      <c r="B14" s="332"/>
      <c r="C14" s="332"/>
      <c r="D14" s="332"/>
      <c r="E14" s="332"/>
      <c r="F14" s="332"/>
      <c r="G14" s="332"/>
      <c r="H14" s="265" t="s">
        <v>546</v>
      </c>
      <c r="I14" s="265" t="s">
        <v>91</v>
      </c>
      <c r="J14" s="335" t="s">
        <v>549</v>
      </c>
      <c r="K14" s="265" t="s">
        <v>98</v>
      </c>
      <c r="L14" s="333"/>
      <c r="M14" s="265" t="s">
        <v>80</v>
      </c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</row>
    <row r="15" spans="1:306" ht="12.75">
      <c r="B15" s="334" t="s">
        <v>59</v>
      </c>
      <c r="C15" s="334" t="s">
        <v>60</v>
      </c>
      <c r="D15" s="334" t="s">
        <v>61</v>
      </c>
      <c r="E15" s="334" t="s">
        <v>62</v>
      </c>
      <c r="F15" s="334" t="s">
        <v>63</v>
      </c>
      <c r="G15" s="334" t="s">
        <v>545</v>
      </c>
      <c r="H15" s="335" t="s">
        <v>547</v>
      </c>
      <c r="I15" s="335" t="s">
        <v>73</v>
      </c>
      <c r="J15" s="335" t="s">
        <v>1</v>
      </c>
      <c r="K15" s="335" t="s">
        <v>548</v>
      </c>
      <c r="L15" s="335" t="s">
        <v>79</v>
      </c>
      <c r="M15" s="335" t="s">
        <v>67</v>
      </c>
      <c r="O15" s="40">
        <f>+DT!D1</f>
        <v>41305</v>
      </c>
      <c r="P15" s="40">
        <f>+DT!E1</f>
        <v>41333</v>
      </c>
      <c r="Q15" s="40">
        <f>+DT!F1</f>
        <v>41364</v>
      </c>
      <c r="R15" s="40">
        <f>+DT!G1</f>
        <v>41394</v>
      </c>
      <c r="S15" s="40">
        <f>+DT!H1</f>
        <v>41425</v>
      </c>
      <c r="T15" s="40">
        <f>+DT!I1</f>
        <v>41455</v>
      </c>
      <c r="U15" s="40">
        <f>+DT!J1</f>
        <v>41486</v>
      </c>
      <c r="V15" s="40">
        <f>+DT!K1</f>
        <v>41517</v>
      </c>
      <c r="W15" s="40">
        <f>+DT!L1</f>
        <v>41547</v>
      </c>
      <c r="X15" s="40">
        <f>+DT!M1</f>
        <v>41578</v>
      </c>
      <c r="Y15" s="40">
        <f>+DT!N1</f>
        <v>41608</v>
      </c>
      <c r="Z15" s="40">
        <f>+DT!O1</f>
        <v>41639</v>
      </c>
      <c r="AA15" s="40">
        <f>+DT!P1</f>
        <v>41670</v>
      </c>
      <c r="AB15" s="40">
        <f>+DT!Q1</f>
        <v>41698</v>
      </c>
      <c r="AC15" s="40">
        <f>+DT!R1</f>
        <v>41729</v>
      </c>
      <c r="AD15" s="40">
        <f>+DT!S1</f>
        <v>41759</v>
      </c>
      <c r="AE15" s="40">
        <f>+DT!T1</f>
        <v>41790</v>
      </c>
      <c r="AF15" s="40">
        <f>+DT!U1</f>
        <v>41820</v>
      </c>
      <c r="AG15" s="40">
        <f>+DT!V1</f>
        <v>41851</v>
      </c>
      <c r="AH15" s="40">
        <f>+DT!W1</f>
        <v>41882</v>
      </c>
      <c r="AI15" s="40">
        <f>+DT!X1</f>
        <v>41912</v>
      </c>
      <c r="AJ15" s="40">
        <f>+DT!Y1</f>
        <v>41943</v>
      </c>
      <c r="AK15" s="40">
        <f>+DT!Z1</f>
        <v>41973</v>
      </c>
      <c r="AL15" s="40">
        <f>+DT!AA1</f>
        <v>42004</v>
      </c>
      <c r="AM15" s="40">
        <f>+DT!AB1</f>
        <v>42035</v>
      </c>
      <c r="AN15" s="40">
        <f>+DT!AC1</f>
        <v>42063</v>
      </c>
      <c r="AO15" s="40">
        <f>+DT!AD1</f>
        <v>42094</v>
      </c>
      <c r="AP15" s="40">
        <f>+DT!AE1</f>
        <v>42124</v>
      </c>
      <c r="AQ15" s="40">
        <f>+DT!AF1</f>
        <v>42155</v>
      </c>
      <c r="AR15" s="40">
        <f>+DT!AG1</f>
        <v>42185</v>
      </c>
      <c r="AS15" s="40">
        <f>+DT!AH1</f>
        <v>42216</v>
      </c>
      <c r="AT15" s="40">
        <f>+DT!AI1</f>
        <v>42247</v>
      </c>
      <c r="AU15" s="40">
        <f>+DT!AJ1</f>
        <v>42277</v>
      </c>
      <c r="AV15" s="40">
        <f>+DT!AK1</f>
        <v>42308</v>
      </c>
      <c r="AW15" s="40">
        <f>+DT!AL1</f>
        <v>42338</v>
      </c>
      <c r="AX15" s="40">
        <f>+DT!AM1</f>
        <v>42369</v>
      </c>
      <c r="AY15" s="40">
        <f>+DT!AN1</f>
        <v>42400</v>
      </c>
      <c r="AZ15" s="40">
        <f>+DT!AO1</f>
        <v>42429</v>
      </c>
      <c r="BA15" s="40">
        <f>+DT!AP1</f>
        <v>42460</v>
      </c>
      <c r="BB15" s="40">
        <f>+DT!AQ1</f>
        <v>42490</v>
      </c>
      <c r="BC15" s="40">
        <f>+DT!AR1</f>
        <v>42521</v>
      </c>
      <c r="BD15" s="40">
        <f>+DT!AS1</f>
        <v>42551</v>
      </c>
      <c r="BE15" s="40">
        <f>+DT!AT1</f>
        <v>42582</v>
      </c>
      <c r="BF15" s="40">
        <f>+DT!AU1</f>
        <v>42613</v>
      </c>
      <c r="BG15" s="40">
        <f>+DT!AV1</f>
        <v>42643</v>
      </c>
      <c r="BH15" s="40">
        <f>+DT!AW1</f>
        <v>42674</v>
      </c>
      <c r="BI15" s="40">
        <f>+DT!AX1</f>
        <v>42704</v>
      </c>
      <c r="BJ15" s="40">
        <f>+DT!AY1</f>
        <v>42735</v>
      </c>
      <c r="BK15" s="40">
        <f>+DT!AZ1</f>
        <v>42766</v>
      </c>
      <c r="BL15" s="40">
        <f>+DT!BA1</f>
        <v>42794</v>
      </c>
      <c r="BM15" s="40">
        <f>+DT!BB1</f>
        <v>42825</v>
      </c>
      <c r="BN15" s="40">
        <f>+DT!BC1</f>
        <v>42855</v>
      </c>
      <c r="BO15" s="40">
        <f>+DT!BD1</f>
        <v>42886</v>
      </c>
      <c r="BP15" s="40">
        <f>+DT!BE1</f>
        <v>42916</v>
      </c>
      <c r="BQ15" s="40">
        <f>+DT!BF1</f>
        <v>42947</v>
      </c>
      <c r="BR15" s="40">
        <f>+DT!BG1</f>
        <v>42978</v>
      </c>
      <c r="BS15" s="40">
        <f>+DT!BH1</f>
        <v>43008</v>
      </c>
      <c r="BT15" s="40">
        <f>+DT!BI1</f>
        <v>43039</v>
      </c>
      <c r="BU15" s="40">
        <f>+DT!BJ1</f>
        <v>43069</v>
      </c>
      <c r="BV15" s="40">
        <f>+DT!BK1</f>
        <v>43100</v>
      </c>
      <c r="BW15" s="40">
        <f>+DT!BL1</f>
        <v>43131</v>
      </c>
      <c r="BX15" s="40">
        <f>+DT!BM1</f>
        <v>43159</v>
      </c>
      <c r="BY15" s="40">
        <f>+DT!BN1</f>
        <v>43190</v>
      </c>
      <c r="BZ15" s="40">
        <f>+DT!BO1</f>
        <v>43220</v>
      </c>
      <c r="CA15" s="40">
        <f>+DT!BP1</f>
        <v>43251</v>
      </c>
      <c r="CB15" s="40">
        <f>+DT!BQ1</f>
        <v>43281</v>
      </c>
      <c r="CC15" s="40">
        <f>+DT!BR1</f>
        <v>43312</v>
      </c>
      <c r="CD15" s="40">
        <f>+DT!BS1</f>
        <v>43343</v>
      </c>
      <c r="CE15" s="40">
        <f>+DT!BT1</f>
        <v>43373</v>
      </c>
      <c r="CF15" s="40">
        <f>+DT!BU1</f>
        <v>43404</v>
      </c>
      <c r="CG15" s="40">
        <f>+DT!BV1</f>
        <v>43434</v>
      </c>
      <c r="CH15" s="40">
        <f>+DT!BW1</f>
        <v>43465</v>
      </c>
      <c r="CJ15" s="40">
        <f>+DT!D1</f>
        <v>41305</v>
      </c>
      <c r="CK15" s="40">
        <f>+DT!E1</f>
        <v>41333</v>
      </c>
      <c r="CL15" s="40">
        <f>+DT!F1</f>
        <v>41364</v>
      </c>
      <c r="CM15" s="40">
        <f>+DT!G1</f>
        <v>41394</v>
      </c>
      <c r="CN15" s="40">
        <f>+DT!H1</f>
        <v>41425</v>
      </c>
      <c r="CO15" s="40">
        <f>+DT!I1</f>
        <v>41455</v>
      </c>
      <c r="CP15" s="40">
        <f>+DT!J1</f>
        <v>41486</v>
      </c>
      <c r="CQ15" s="40">
        <f>+DT!K1</f>
        <v>41517</v>
      </c>
      <c r="CR15" s="40">
        <f>+DT!L1</f>
        <v>41547</v>
      </c>
      <c r="CS15" s="40">
        <f>+DT!M1</f>
        <v>41578</v>
      </c>
      <c r="CT15" s="40">
        <f>+DT!N1</f>
        <v>41608</v>
      </c>
      <c r="CU15" s="40">
        <f>+DT!O1</f>
        <v>41639</v>
      </c>
      <c r="CV15" s="40">
        <f>+DT!P1</f>
        <v>41670</v>
      </c>
      <c r="CW15" s="40">
        <f>+DT!Q1</f>
        <v>41698</v>
      </c>
      <c r="CX15" s="40">
        <f>+DT!R1</f>
        <v>41729</v>
      </c>
      <c r="CY15" s="40">
        <f>+DT!S1</f>
        <v>41759</v>
      </c>
      <c r="CZ15" s="40">
        <f>+DT!T1</f>
        <v>41790</v>
      </c>
      <c r="DA15" s="40">
        <f>+DT!U1</f>
        <v>41820</v>
      </c>
      <c r="DB15" s="40">
        <f>+DT!V1</f>
        <v>41851</v>
      </c>
      <c r="DC15" s="40">
        <f>+DT!W1</f>
        <v>41882</v>
      </c>
      <c r="DD15" s="40">
        <f>+DT!X1</f>
        <v>41912</v>
      </c>
      <c r="DE15" s="40">
        <f>+DT!Y1</f>
        <v>41943</v>
      </c>
      <c r="DF15" s="40">
        <f>+DT!Z1</f>
        <v>41973</v>
      </c>
      <c r="DG15" s="40">
        <f>+DT!AA1</f>
        <v>42004</v>
      </c>
      <c r="DH15" s="40">
        <f>+DT!AB1</f>
        <v>42035</v>
      </c>
      <c r="DI15" s="40">
        <f>+DT!AC1</f>
        <v>42063</v>
      </c>
      <c r="DJ15" s="40">
        <f>+DT!AD1</f>
        <v>42094</v>
      </c>
      <c r="DK15" s="40">
        <f>+DT!AE1</f>
        <v>42124</v>
      </c>
      <c r="DL15" s="40">
        <f>+DT!AF1</f>
        <v>42155</v>
      </c>
      <c r="DM15" s="40">
        <f>+DT!AG1</f>
        <v>42185</v>
      </c>
      <c r="DN15" s="40">
        <f>+DT!AH1</f>
        <v>42216</v>
      </c>
      <c r="DO15" s="40">
        <f>+DT!AI1</f>
        <v>42247</v>
      </c>
      <c r="DP15" s="40">
        <f>+DT!AJ1</f>
        <v>42277</v>
      </c>
      <c r="DQ15" s="40">
        <f>+DT!AK1</f>
        <v>42308</v>
      </c>
      <c r="DR15" s="40">
        <f>+DT!AL1</f>
        <v>42338</v>
      </c>
      <c r="DS15" s="40">
        <f>+DT!AM1</f>
        <v>42369</v>
      </c>
      <c r="DT15" s="40">
        <f>+DT!AN1</f>
        <v>42400</v>
      </c>
      <c r="DU15" s="40">
        <f>+DT!AO1</f>
        <v>42429</v>
      </c>
      <c r="DV15" s="40">
        <f>+DT!AP1</f>
        <v>42460</v>
      </c>
      <c r="DW15" s="40">
        <f>+DT!AQ1</f>
        <v>42490</v>
      </c>
      <c r="DX15" s="40">
        <f>+DT!AR1</f>
        <v>42521</v>
      </c>
      <c r="DY15" s="40">
        <f>+DT!AS1</f>
        <v>42551</v>
      </c>
      <c r="DZ15" s="40">
        <f>+DT!AT1</f>
        <v>42582</v>
      </c>
      <c r="EA15" s="40">
        <f>+DT!AU1</f>
        <v>42613</v>
      </c>
      <c r="EB15" s="40">
        <f>+DT!AV1</f>
        <v>42643</v>
      </c>
      <c r="EC15" s="40">
        <f>+DT!AW1</f>
        <v>42674</v>
      </c>
      <c r="ED15" s="40">
        <f>+DT!AX1</f>
        <v>42704</v>
      </c>
      <c r="EE15" s="40">
        <f>+DT!AY1</f>
        <v>42735</v>
      </c>
      <c r="EF15" s="40">
        <f>+DT!AZ1</f>
        <v>42766</v>
      </c>
      <c r="EG15" s="40">
        <f>+DT!BA1</f>
        <v>42794</v>
      </c>
      <c r="EH15" s="40">
        <f>+DT!BB1</f>
        <v>42825</v>
      </c>
      <c r="EI15" s="40">
        <f>+DT!BC1</f>
        <v>42855</v>
      </c>
      <c r="EJ15" s="40">
        <f>+DT!BD1</f>
        <v>42886</v>
      </c>
      <c r="EK15" s="40">
        <f>+DT!BE1</f>
        <v>42916</v>
      </c>
      <c r="EL15" s="40">
        <f>+DT!BF1</f>
        <v>42947</v>
      </c>
      <c r="EM15" s="40">
        <f>+DT!BG1</f>
        <v>42978</v>
      </c>
      <c r="EN15" s="40">
        <f>+DT!BH1</f>
        <v>43008</v>
      </c>
      <c r="EO15" s="40">
        <f>+DT!BI1</f>
        <v>43039</v>
      </c>
      <c r="EP15" s="40">
        <f>+DT!BJ1</f>
        <v>43069</v>
      </c>
      <c r="EQ15" s="40">
        <f>+DT!BK1</f>
        <v>43100</v>
      </c>
      <c r="ER15" s="40">
        <f>+DT!BL1</f>
        <v>43131</v>
      </c>
      <c r="ES15" s="40">
        <f>+DT!BM1</f>
        <v>43159</v>
      </c>
      <c r="ET15" s="40">
        <f>+DT!BN1</f>
        <v>43190</v>
      </c>
      <c r="EU15" s="40">
        <f>+DT!BO1</f>
        <v>43220</v>
      </c>
      <c r="EV15" s="40">
        <f>+DT!BP1</f>
        <v>43251</v>
      </c>
      <c r="EW15" s="40">
        <f>+DT!BQ1</f>
        <v>43281</v>
      </c>
      <c r="EX15" s="40">
        <f>+DT!BR1</f>
        <v>43312</v>
      </c>
      <c r="EY15" s="40">
        <f>+DT!BS1</f>
        <v>43343</v>
      </c>
      <c r="EZ15" s="40">
        <f>+DT!BT1</f>
        <v>43373</v>
      </c>
      <c r="FA15" s="40">
        <f>+DT!BU1</f>
        <v>43404</v>
      </c>
      <c r="FB15" s="40">
        <f>+DT!BV1</f>
        <v>43434</v>
      </c>
      <c r="FC15" s="40">
        <f>+DT!BW1</f>
        <v>43465</v>
      </c>
      <c r="FE15" s="40">
        <f>+DT!D1</f>
        <v>41305</v>
      </c>
      <c r="FF15" s="40">
        <f>+DT!E1</f>
        <v>41333</v>
      </c>
      <c r="FG15" s="40">
        <f>+DT!F1</f>
        <v>41364</v>
      </c>
      <c r="FH15" s="40">
        <f>+DT!G1</f>
        <v>41394</v>
      </c>
      <c r="FI15" s="40">
        <f>+DT!H1</f>
        <v>41425</v>
      </c>
      <c r="FJ15" s="40">
        <f>+DT!I1</f>
        <v>41455</v>
      </c>
      <c r="FK15" s="40">
        <f>+DT!J1</f>
        <v>41486</v>
      </c>
      <c r="FL15" s="40">
        <f>+DT!K1</f>
        <v>41517</v>
      </c>
      <c r="FM15" s="40">
        <f>+DT!L1</f>
        <v>41547</v>
      </c>
      <c r="FN15" s="40">
        <f>+DT!M1</f>
        <v>41578</v>
      </c>
      <c r="FO15" s="40">
        <f>+DT!N1</f>
        <v>41608</v>
      </c>
      <c r="FP15" s="40">
        <f>+DT!O1</f>
        <v>41639</v>
      </c>
      <c r="FQ15" s="40">
        <f>+DT!P1</f>
        <v>41670</v>
      </c>
      <c r="FR15" s="40">
        <f>+DT!Q1</f>
        <v>41698</v>
      </c>
      <c r="FS15" s="40">
        <f>+DT!R1</f>
        <v>41729</v>
      </c>
      <c r="FT15" s="40">
        <f>+DT!S1</f>
        <v>41759</v>
      </c>
      <c r="FU15" s="40">
        <f>+DT!T1</f>
        <v>41790</v>
      </c>
      <c r="FV15" s="40">
        <f>+DT!U1</f>
        <v>41820</v>
      </c>
      <c r="FW15" s="40">
        <f>+DT!V1</f>
        <v>41851</v>
      </c>
      <c r="FX15" s="40">
        <f>+DT!W1</f>
        <v>41882</v>
      </c>
      <c r="FY15" s="40">
        <f>+DT!X1</f>
        <v>41912</v>
      </c>
      <c r="FZ15" s="40">
        <f>+DT!Y1</f>
        <v>41943</v>
      </c>
      <c r="GA15" s="40">
        <f>+DT!Z1</f>
        <v>41973</v>
      </c>
      <c r="GB15" s="40">
        <f>+DT!AA1</f>
        <v>42004</v>
      </c>
      <c r="GC15" s="40">
        <f>+DT!AB1</f>
        <v>42035</v>
      </c>
      <c r="GD15" s="40">
        <f>+DT!AC1</f>
        <v>42063</v>
      </c>
      <c r="GE15" s="40">
        <f>+DT!AD1</f>
        <v>42094</v>
      </c>
      <c r="GF15" s="40">
        <f>+DT!AE1</f>
        <v>42124</v>
      </c>
      <c r="GG15" s="40">
        <f>+DT!AF1</f>
        <v>42155</v>
      </c>
      <c r="GH15" s="40">
        <f>+DT!AG1</f>
        <v>42185</v>
      </c>
      <c r="GI15" s="40">
        <f>+DT!AH1</f>
        <v>42216</v>
      </c>
      <c r="GJ15" s="40">
        <f>+DT!AI1</f>
        <v>42247</v>
      </c>
      <c r="GK15" s="40">
        <f>+DT!AJ1</f>
        <v>42277</v>
      </c>
      <c r="GL15" s="40">
        <f>+DT!AK1</f>
        <v>42308</v>
      </c>
      <c r="GM15" s="40">
        <f>+DT!AL1</f>
        <v>42338</v>
      </c>
      <c r="GN15" s="40">
        <f>+DT!AM1</f>
        <v>42369</v>
      </c>
      <c r="GO15" s="40">
        <f>+DT!AN1</f>
        <v>42400</v>
      </c>
      <c r="GP15" s="40">
        <f>+DT!AO1</f>
        <v>42429</v>
      </c>
      <c r="GQ15" s="40">
        <f>+DT!AP1</f>
        <v>42460</v>
      </c>
      <c r="GR15" s="40">
        <f>+DT!AQ1</f>
        <v>42490</v>
      </c>
      <c r="GS15" s="40">
        <f>+DT!AR1</f>
        <v>42521</v>
      </c>
      <c r="GT15" s="40">
        <f>+DT!AS1</f>
        <v>42551</v>
      </c>
      <c r="GU15" s="40">
        <f>+DT!AT1</f>
        <v>42582</v>
      </c>
      <c r="GV15" s="40">
        <f>+DT!AU1</f>
        <v>42613</v>
      </c>
      <c r="GW15" s="40">
        <f>+DT!AV1</f>
        <v>42643</v>
      </c>
      <c r="GX15" s="40">
        <f>+DT!AW1</f>
        <v>42674</v>
      </c>
      <c r="GY15" s="40">
        <f>+DT!AX1</f>
        <v>42704</v>
      </c>
      <c r="GZ15" s="40">
        <f>+DT!AY1</f>
        <v>42735</v>
      </c>
      <c r="HA15" s="40">
        <f>+DT!AZ1</f>
        <v>42766</v>
      </c>
      <c r="HB15" s="40">
        <f>+DT!BA1</f>
        <v>42794</v>
      </c>
      <c r="HC15" s="40">
        <f>+DT!BB1</f>
        <v>42825</v>
      </c>
      <c r="HD15" s="40">
        <f>+DT!BC1</f>
        <v>42855</v>
      </c>
      <c r="HE15" s="40">
        <f>+DT!BD1</f>
        <v>42886</v>
      </c>
      <c r="HF15" s="40">
        <f>+DT!BE1</f>
        <v>42916</v>
      </c>
      <c r="HG15" s="40">
        <f>+DT!BF1</f>
        <v>42947</v>
      </c>
      <c r="HH15" s="40">
        <f>+DT!BG1</f>
        <v>42978</v>
      </c>
      <c r="HI15" s="40">
        <f>+DT!BH1</f>
        <v>43008</v>
      </c>
      <c r="HJ15" s="40">
        <f>+DT!BI1</f>
        <v>43039</v>
      </c>
      <c r="HK15" s="40">
        <f>+DT!BJ1</f>
        <v>43069</v>
      </c>
      <c r="HL15" s="40">
        <f>+DT!BK1</f>
        <v>43100</v>
      </c>
      <c r="HM15" s="40">
        <f>+DT!BL1</f>
        <v>43131</v>
      </c>
      <c r="HN15" s="40">
        <f>+DT!BM1</f>
        <v>43159</v>
      </c>
      <c r="HO15" s="40">
        <f>+DT!BN1</f>
        <v>43190</v>
      </c>
      <c r="HP15" s="40">
        <f>+DT!BO1</f>
        <v>43220</v>
      </c>
      <c r="HQ15" s="40">
        <f>+DT!BP1</f>
        <v>43251</v>
      </c>
      <c r="HR15" s="40">
        <f>+DT!BQ1</f>
        <v>43281</v>
      </c>
      <c r="HS15" s="40">
        <f>+DT!BR1</f>
        <v>43312</v>
      </c>
      <c r="HT15" s="40">
        <f>+DT!BS1</f>
        <v>43343</v>
      </c>
      <c r="HU15" s="40">
        <f>+DT!BT1</f>
        <v>43373</v>
      </c>
      <c r="HV15" s="40">
        <f>+DT!BU1</f>
        <v>43404</v>
      </c>
      <c r="HW15" s="40">
        <f>+DT!BV1</f>
        <v>43434</v>
      </c>
      <c r="HX15" s="40">
        <f>+DT!BW1</f>
        <v>43465</v>
      </c>
      <c r="HZ15" s="40">
        <f>+DT!D1</f>
        <v>41305</v>
      </c>
      <c r="IA15" s="40">
        <f>+DT!E1</f>
        <v>41333</v>
      </c>
      <c r="IB15" s="40">
        <f>+DT!F1</f>
        <v>41364</v>
      </c>
      <c r="IC15" s="40">
        <f>+DT!G1</f>
        <v>41394</v>
      </c>
      <c r="ID15" s="40">
        <f>+DT!H1</f>
        <v>41425</v>
      </c>
      <c r="IE15" s="40">
        <f>+DT!I1</f>
        <v>41455</v>
      </c>
      <c r="IF15" s="40">
        <f>+DT!J1</f>
        <v>41486</v>
      </c>
      <c r="IG15" s="40">
        <f>+DT!K1</f>
        <v>41517</v>
      </c>
      <c r="IH15" s="40">
        <f>+DT!L1</f>
        <v>41547</v>
      </c>
      <c r="II15" s="40">
        <f>+DT!M1</f>
        <v>41578</v>
      </c>
      <c r="IJ15" s="40">
        <f>+DT!N1</f>
        <v>41608</v>
      </c>
      <c r="IK15" s="40">
        <f>+DT!O1</f>
        <v>41639</v>
      </c>
      <c r="IL15" s="40">
        <f>+DT!P1</f>
        <v>41670</v>
      </c>
      <c r="IM15" s="40">
        <f>+DT!Q1</f>
        <v>41698</v>
      </c>
      <c r="IN15" s="40">
        <f>+DT!R1</f>
        <v>41729</v>
      </c>
      <c r="IO15" s="40">
        <f>+DT!S1</f>
        <v>41759</v>
      </c>
      <c r="IP15" s="40">
        <f>+DT!T1</f>
        <v>41790</v>
      </c>
      <c r="IQ15" s="40">
        <f>+DT!U1</f>
        <v>41820</v>
      </c>
      <c r="IR15" s="40">
        <f>+DT!V1</f>
        <v>41851</v>
      </c>
      <c r="IS15" s="40">
        <f>+DT!W1</f>
        <v>41882</v>
      </c>
      <c r="IT15" s="40">
        <f>+DT!X1</f>
        <v>41912</v>
      </c>
      <c r="IU15" s="40">
        <f>+DT!Y1</f>
        <v>41943</v>
      </c>
      <c r="IV15" s="40">
        <f>+DT!Z1</f>
        <v>41973</v>
      </c>
      <c r="IW15" s="40">
        <f>+DT!AA1</f>
        <v>42004</v>
      </c>
      <c r="IX15" s="40">
        <f>+DT!AB1</f>
        <v>42035</v>
      </c>
      <c r="IY15" s="40">
        <f>+DT!AC1</f>
        <v>42063</v>
      </c>
      <c r="IZ15" s="40">
        <f>+DT!AD1</f>
        <v>42094</v>
      </c>
      <c r="JA15" s="40">
        <f>+DT!AE1</f>
        <v>42124</v>
      </c>
      <c r="JB15" s="40">
        <f>+DT!AF1</f>
        <v>42155</v>
      </c>
      <c r="JC15" s="40">
        <f>+DT!AG1</f>
        <v>42185</v>
      </c>
      <c r="JD15" s="40">
        <f>+DT!AH1</f>
        <v>42216</v>
      </c>
      <c r="JE15" s="40">
        <f>+DT!AI1</f>
        <v>42247</v>
      </c>
      <c r="JF15" s="40">
        <f>+DT!AJ1</f>
        <v>42277</v>
      </c>
      <c r="JG15" s="40">
        <f>+DT!AK1</f>
        <v>42308</v>
      </c>
      <c r="JH15" s="40">
        <f>+DT!AL1</f>
        <v>42338</v>
      </c>
      <c r="JI15" s="40">
        <f>+DT!AM1</f>
        <v>42369</v>
      </c>
      <c r="JJ15" s="40">
        <f>+DT!AN1</f>
        <v>42400</v>
      </c>
      <c r="JK15" s="40">
        <f>+DT!AO1</f>
        <v>42429</v>
      </c>
      <c r="JL15" s="40">
        <f>+DT!AP1</f>
        <v>42460</v>
      </c>
      <c r="JM15" s="40">
        <f>+DT!AQ1</f>
        <v>42490</v>
      </c>
      <c r="JN15" s="40">
        <f>+DT!AR1</f>
        <v>42521</v>
      </c>
      <c r="JO15" s="40">
        <f>+DT!AS1</f>
        <v>42551</v>
      </c>
      <c r="JP15" s="40">
        <f>+DT!AT1</f>
        <v>42582</v>
      </c>
      <c r="JQ15" s="40">
        <f>+DT!AU1</f>
        <v>42613</v>
      </c>
      <c r="JR15" s="40">
        <f>+DT!AV1</f>
        <v>42643</v>
      </c>
      <c r="JS15" s="40">
        <f>+DT!AW1</f>
        <v>42674</v>
      </c>
      <c r="JT15" s="40">
        <f>+DT!AX1</f>
        <v>42704</v>
      </c>
      <c r="JU15" s="40">
        <f>+DT!AY1</f>
        <v>42735</v>
      </c>
      <c r="JV15" s="40">
        <f>+DT!AZ1</f>
        <v>42766</v>
      </c>
      <c r="JW15" s="40">
        <f>+DT!BA1</f>
        <v>42794</v>
      </c>
      <c r="JX15" s="40">
        <f>+DT!BB1</f>
        <v>42825</v>
      </c>
      <c r="JY15" s="40">
        <f>+DT!BC1</f>
        <v>42855</v>
      </c>
      <c r="JZ15" s="40">
        <f>+DT!BD1</f>
        <v>42886</v>
      </c>
      <c r="KA15" s="40">
        <f>+DT!BE1</f>
        <v>42916</v>
      </c>
      <c r="KB15" s="40">
        <f>+DT!BF1</f>
        <v>42947</v>
      </c>
      <c r="KC15" s="40">
        <f>+DT!BG1</f>
        <v>42978</v>
      </c>
      <c r="KD15" s="40">
        <f>+DT!BH1</f>
        <v>43008</v>
      </c>
      <c r="KE15" s="40">
        <f>+DT!BI1</f>
        <v>43039</v>
      </c>
      <c r="KF15" s="40">
        <f>+DT!BJ1</f>
        <v>43069</v>
      </c>
      <c r="KG15" s="40">
        <f>+DT!BK1</f>
        <v>43100</v>
      </c>
      <c r="KH15" s="40">
        <f>+DT!BL1</f>
        <v>43131</v>
      </c>
      <c r="KI15" s="40">
        <f>+DT!BM1</f>
        <v>43159</v>
      </c>
      <c r="KJ15" s="40">
        <f>+DT!BN1</f>
        <v>43190</v>
      </c>
      <c r="KK15" s="40">
        <f>+DT!BO1</f>
        <v>43220</v>
      </c>
      <c r="KL15" s="40">
        <f>+DT!BP1</f>
        <v>43251</v>
      </c>
      <c r="KM15" s="40">
        <f>+DT!BQ1</f>
        <v>43281</v>
      </c>
      <c r="KN15" s="40">
        <f>+DT!BR1</f>
        <v>43312</v>
      </c>
      <c r="KO15" s="40">
        <f>+DT!BS1</f>
        <v>43343</v>
      </c>
      <c r="KP15" s="40">
        <f>+DT!BT1</f>
        <v>43373</v>
      </c>
      <c r="KQ15" s="40">
        <f>+DT!BU1</f>
        <v>43404</v>
      </c>
      <c r="KR15" s="40">
        <f>+DT!BV1</f>
        <v>43434</v>
      </c>
      <c r="KS15" s="40">
        <f>+DT!BW1</f>
        <v>43465</v>
      </c>
    </row>
    <row r="16" spans="1:306">
      <c r="A16" s="10" t="s">
        <v>69</v>
      </c>
      <c r="D16" s="29"/>
      <c r="H16" s="29"/>
      <c r="I16" s="33"/>
      <c r="J16" s="29"/>
      <c r="K16" s="29"/>
      <c r="L16" s="29"/>
      <c r="M16" s="29"/>
      <c r="N16" s="92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</row>
    <row r="17" spans="1:305" ht="15">
      <c r="A17" s="648" t="s">
        <v>754</v>
      </c>
      <c r="B17" s="653" t="s">
        <v>72</v>
      </c>
      <c r="C17" s="649" t="s">
        <v>64</v>
      </c>
      <c r="D17" s="654"/>
      <c r="E17" s="745">
        <v>40179</v>
      </c>
      <c r="F17" s="650"/>
      <c r="G17" s="650"/>
      <c r="H17" s="632">
        <v>60</v>
      </c>
      <c r="I17" s="651"/>
      <c r="J17" s="38">
        <f>IF(H17&gt;(+$C$7*12),(+$C$7*12)*(+$C$8+$C$9),+H17*(+$C$8+$C$9))*(1-I17)*(+IF(G17="A",0,1))</f>
        <v>12.674519999999998</v>
      </c>
      <c r="K17" s="38">
        <f t="shared" ref="K17:K23" si="0">+H17+J17</f>
        <v>72.674520000000001</v>
      </c>
      <c r="L17" s="38">
        <f t="shared" ref="L17:L23" si="1">IF(H17&gt;$I$6,+VLOOKUP(H17,$I$6:$K$12,3)+(VLOOKUP(H17,$H$6:$J$12,3)*(H17-VLOOKUP(H17,$H$6:$J$12,1))),H17*$J$6)</f>
        <v>20.231192499999999</v>
      </c>
      <c r="M17" s="38">
        <f>IF(H17&gt;(+$D$7*12),(+$D$7*12)*(+$D$8+$D$9),+H17*(+$D$8+$D$9))*IF(G17="A",0,1)</f>
        <v>2.5194000000000001</v>
      </c>
      <c r="N17" s="93"/>
      <c r="O17" s="30">
        <f>+IF(EOMONTH($E17,0)&lt;=O$15,+$H17/12,0)*IF($F17=0,1,IF(EOMONTH($F17,0)&lt;O$15,0,1))*IF(EOMONTH(O$15,0)&lt;EOMONTH(D!$C$8,0),0,1)*DT!D$5</f>
        <v>5</v>
      </c>
      <c r="P17" s="30">
        <f>+IF(EOMONTH($E17,0)&lt;=P$15,+$H17/12,0)*IF($F17=0,1,IF(EOMONTH($F17,0)&lt;P$15,0,1))*IF(EOMONTH(P$15,0)&lt;EOMONTH(D!$C$8,0),0,1)*DT!E$5</f>
        <v>5</v>
      </c>
      <c r="Q17" s="30">
        <f>+IF(EOMONTH($E17,0)&lt;=Q$15,+$H17/12,0)*IF($F17=0,1,IF(EOMONTH($F17,0)&lt;Q$15,0,1))*IF(EOMONTH(Q$15,0)&lt;EOMONTH(D!$C$8,0),0,1)*DT!F$5</f>
        <v>5</v>
      </c>
      <c r="R17" s="30">
        <f>+IF(EOMONTH($E17,0)&lt;=R$15,+$H17/12,0)*IF($F17=0,1,IF(EOMONTH($F17,0)&lt;R$15,0,1))*IF(EOMONTH(R$15,0)&lt;EOMONTH(D!$C$8,0),0,1)*DT!G$5</f>
        <v>5</v>
      </c>
      <c r="S17" s="30">
        <f>+IF(EOMONTH($E17,0)&lt;=S$15,+$H17/12,0)*IF($F17=0,1,IF(EOMONTH($F17,0)&lt;S$15,0,1))*IF(EOMONTH(S$15,0)&lt;EOMONTH(D!$C$8,0),0,1)*DT!H$5</f>
        <v>5</v>
      </c>
      <c r="T17" s="30">
        <f>+IF(EOMONTH($E17,0)&lt;=T$15,+$H17/12,0)*IF($F17=0,1,IF(EOMONTH($F17,0)&lt;T$15,0,1))*IF(EOMONTH(T$15,0)&lt;EOMONTH(D!$C$8,0),0,1)*DT!I$5</f>
        <v>5</v>
      </c>
      <c r="U17" s="30">
        <f>+IF(EOMONTH($E17,0)&lt;=U$15,+$H17/12,0)*IF($F17=0,1,IF(EOMONTH($F17,0)&lt;U$15,0,1))*IF(EOMONTH(U$15,0)&lt;EOMONTH(D!$C$8,0),0,1)*DT!J$5</f>
        <v>5</v>
      </c>
      <c r="V17" s="30">
        <f>+IF(EOMONTH($E17,0)&lt;=V$15,+$H17/12,0)*IF($F17=0,1,IF(EOMONTH($F17,0)&lt;V$15,0,1))*IF(EOMONTH(V$15,0)&lt;EOMONTH(D!$C$8,0),0,1)*DT!K$5</f>
        <v>5</v>
      </c>
      <c r="W17" s="30">
        <f>+IF(EOMONTH($E17,0)&lt;=W$15,+$H17/12,0)*IF($F17=0,1,IF(EOMONTH($F17,0)&lt;W$15,0,1))*IF(EOMONTH(W$15,0)&lt;EOMONTH(D!$C$8,0),0,1)*DT!L$5</f>
        <v>5</v>
      </c>
      <c r="X17" s="30">
        <f>+IF(EOMONTH($E17,0)&lt;=X$15,+$H17/12,0)*IF($F17=0,1,IF(EOMONTH($F17,0)&lt;X$15,0,1))*IF(EOMONTH(X$15,0)&lt;EOMONTH(D!$C$8,0),0,1)*DT!M$5</f>
        <v>5</v>
      </c>
      <c r="Y17" s="30">
        <f>+IF(EOMONTH($E17,0)&lt;=Y$15,+$H17/12,0)*IF($F17=0,1,IF(EOMONTH($F17,0)&lt;Y$15,0,1))*IF(EOMONTH(Y$15,0)&lt;EOMONTH(D!$C$8,0),0,1)*DT!N$5</f>
        <v>5</v>
      </c>
      <c r="Z17" s="30">
        <f>+IF(EOMONTH($E17,0)&lt;=Z$15,+$H17/12,0)*IF($F17=0,1,IF(EOMONTH($F17,0)&lt;Z$15,0,1))*IF(EOMONTH(Z$15,0)&lt;EOMONTH(D!$C$8,0),0,1)*DT!O$5</f>
        <v>5</v>
      </c>
      <c r="AA17" s="30">
        <f>+IF(EOMONTH($E17,0)&lt;=AA$15,+$H17/12,0)*IF($F17=0,1,IF(EOMONTH($F17,0)&lt;AA$15,0,1))*IF(EOMONTH(AA$15,0)&lt;EOMONTH(D!$C$8,0),0,1)*DT!P$5</f>
        <v>5.0999999999999996</v>
      </c>
      <c r="AB17" s="30">
        <f>+IF(EOMONTH($E17,0)&lt;=AB$15,+$H17/12,0)*IF($F17=0,1,IF(EOMONTH($F17,0)&lt;AB$15,0,1))*IF(EOMONTH(AB$15,0)&lt;EOMONTH(D!$C$8,0),0,1)*DT!Q$5</f>
        <v>5.0999999999999996</v>
      </c>
      <c r="AC17" s="30">
        <f>+IF(EOMONTH($E17,0)&lt;=AC$15,+$H17/12,0)*IF($F17=0,1,IF(EOMONTH($F17,0)&lt;AC$15,0,1))*IF(EOMONTH(AC$15,0)&lt;EOMONTH(D!$C$8,0),0,1)*DT!R$5</f>
        <v>5.0999999999999996</v>
      </c>
      <c r="AD17" s="30">
        <f>+IF(EOMONTH($E17,0)&lt;=AD$15,+$H17/12,0)*IF($F17=0,1,IF(EOMONTH($F17,0)&lt;AD$15,0,1))*IF(EOMONTH(AD$15,0)&lt;EOMONTH(D!$C$8,0),0,1)*DT!S$5</f>
        <v>5.0999999999999996</v>
      </c>
      <c r="AE17" s="30">
        <f>+IF(EOMONTH($E17,0)&lt;=AE$15,+$H17/12,0)*IF($F17=0,1,IF(EOMONTH($F17,0)&lt;AE$15,0,1))*IF(EOMONTH(AE$15,0)&lt;EOMONTH(D!$C$8,0),0,1)*DT!T$5</f>
        <v>5.0999999999999996</v>
      </c>
      <c r="AF17" s="30">
        <f>+IF(EOMONTH($E17,0)&lt;=AF$15,+$H17/12,0)*IF($F17=0,1,IF(EOMONTH($F17,0)&lt;AF$15,0,1))*IF(EOMONTH(AF$15,0)&lt;EOMONTH(D!$C$8,0),0,1)*DT!U$5</f>
        <v>5.0999999999999996</v>
      </c>
      <c r="AG17" s="30">
        <f>+IF(EOMONTH($E17,0)&lt;=AG$15,+$H17/12,0)*IF($F17=0,1,IF(EOMONTH($F17,0)&lt;AG$15,0,1))*IF(EOMONTH(AG$15,0)&lt;EOMONTH(D!$C$8,0),0,1)*DT!V$5</f>
        <v>5.0999999999999996</v>
      </c>
      <c r="AH17" s="30">
        <f>+IF(EOMONTH($E17,0)&lt;=AH$15,+$H17/12,0)*IF($F17=0,1,IF(EOMONTH($F17,0)&lt;AH$15,0,1))*IF(EOMONTH(AH$15,0)&lt;EOMONTH(D!$C$8,0),0,1)*DT!W$5</f>
        <v>5.0999999999999996</v>
      </c>
      <c r="AI17" s="30">
        <f>+IF(EOMONTH($E17,0)&lt;=AI$15,+$H17/12,0)*IF($F17=0,1,IF(EOMONTH($F17,0)&lt;AI$15,0,1))*IF(EOMONTH(AI$15,0)&lt;EOMONTH(D!$C$8,0),0,1)*DT!X$5</f>
        <v>5.0999999999999996</v>
      </c>
      <c r="AJ17" s="30">
        <f>+IF(EOMONTH($E17,0)&lt;=AJ$15,+$H17/12,0)*IF($F17=0,1,IF(EOMONTH($F17,0)&lt;AJ$15,0,1))*IF(EOMONTH(AJ$15,0)&lt;EOMONTH(D!$C$8,0),0,1)*DT!Y$5</f>
        <v>5.0999999999999996</v>
      </c>
      <c r="AK17" s="30">
        <f>+IF(EOMONTH($E17,0)&lt;=AK$15,+$H17/12,0)*IF($F17=0,1,IF(EOMONTH($F17,0)&lt;AK$15,0,1))*IF(EOMONTH(AK$15,0)&lt;EOMONTH(D!$C$8,0),0,1)*DT!Z$5</f>
        <v>5.0999999999999996</v>
      </c>
      <c r="AL17" s="30">
        <f>+IF(EOMONTH($E17,0)&lt;=AL$15,+$H17/12,0)*IF($F17=0,1,IF(EOMONTH($F17,0)&lt;AL$15,0,1))*IF(EOMONTH(AL$15,0)&lt;EOMONTH(D!$C$8,0),0,1)*DT!AA$5</f>
        <v>5.0999999999999996</v>
      </c>
      <c r="AM17" s="30">
        <f>+IF(EOMONTH($E17,0)&lt;=AM$15,+$H17/12,0)*IF($F17=0,1,IF(EOMONTH($F17,0)&lt;AM$15,0,1))*IF(EOMONTH(AM$15,0)&lt;EOMONTH(D!$C$8,0),0,1)*DT!AB$5</f>
        <v>5.202</v>
      </c>
      <c r="AN17" s="30">
        <f>+IF(EOMONTH($E17,0)&lt;=AN$15,+$H17/12,0)*IF($F17=0,1,IF(EOMONTH($F17,0)&lt;AN$15,0,1))*IF(EOMONTH(AN$15,0)&lt;EOMONTH(D!$C$8,0),0,1)*DT!AC$5</f>
        <v>5.202</v>
      </c>
      <c r="AO17" s="30">
        <f>+IF(EOMONTH($E17,0)&lt;=AO$15,+$H17/12,0)*IF($F17=0,1,IF(EOMONTH($F17,0)&lt;AO$15,0,1))*IF(EOMONTH(AO$15,0)&lt;EOMONTH(D!$C$8,0),0,1)*DT!AD$5</f>
        <v>5.202</v>
      </c>
      <c r="AP17" s="30">
        <f>+IF(EOMONTH($E17,0)&lt;=AP$15,+$H17/12,0)*IF($F17=0,1,IF(EOMONTH($F17,0)&lt;AP$15,0,1))*IF(EOMONTH(AP$15,0)&lt;EOMONTH(D!$C$8,0),0,1)*DT!AE$5</f>
        <v>5.202</v>
      </c>
      <c r="AQ17" s="30">
        <f>+IF(EOMONTH($E17,0)&lt;=AQ$15,+$H17/12,0)*IF($F17=0,1,IF(EOMONTH($F17,0)&lt;AQ$15,0,1))*IF(EOMONTH(AQ$15,0)&lt;EOMONTH(D!$C$8,0),0,1)*DT!AF$5</f>
        <v>5.202</v>
      </c>
      <c r="AR17" s="30">
        <f>+IF(EOMONTH($E17,0)&lt;=AR$15,+$H17/12,0)*IF($F17=0,1,IF(EOMONTH($F17,0)&lt;AR$15,0,1))*IF(EOMONTH(AR$15,0)&lt;EOMONTH(D!$C$8,0),0,1)*DT!AG$5</f>
        <v>5.202</v>
      </c>
      <c r="AS17" s="30">
        <f>+IF(EOMONTH($E17,0)&lt;=AS$15,+$H17/12,0)*IF($F17=0,1,IF(EOMONTH($F17,0)&lt;AS$15,0,1))*IF(EOMONTH(AS$15,0)&lt;EOMONTH(D!$C$8,0),0,1)*DT!AH$5</f>
        <v>5.202</v>
      </c>
      <c r="AT17" s="30">
        <f>+IF(EOMONTH($E17,0)&lt;=AT$15,+$H17/12,0)*IF($F17=0,1,IF(EOMONTH($F17,0)&lt;AT$15,0,1))*IF(EOMONTH(AT$15,0)&lt;EOMONTH(D!$C$8,0),0,1)*DT!AI$5</f>
        <v>5.202</v>
      </c>
      <c r="AU17" s="30">
        <f>+IF(EOMONTH($E17,0)&lt;=AU$15,+$H17/12,0)*IF($F17=0,1,IF(EOMONTH($F17,0)&lt;AU$15,0,1))*IF(EOMONTH(AU$15,0)&lt;EOMONTH(D!$C$8,0),0,1)*DT!AJ$5</f>
        <v>5.202</v>
      </c>
      <c r="AV17" s="30">
        <f>+IF(EOMONTH($E17,0)&lt;=AV$15,+$H17/12,0)*IF($F17=0,1,IF(EOMONTH($F17,0)&lt;AV$15,0,1))*IF(EOMONTH(AV$15,0)&lt;EOMONTH(D!$C$8,0),0,1)*DT!AK$5</f>
        <v>5.202</v>
      </c>
      <c r="AW17" s="30">
        <f>+IF(EOMONTH($E17,0)&lt;=AW$15,+$H17/12,0)*IF($F17=0,1,IF(EOMONTH($F17,0)&lt;AW$15,0,1))*IF(EOMONTH(AW$15,0)&lt;EOMONTH(D!$C$8,0),0,1)*DT!AL$5</f>
        <v>5.202</v>
      </c>
      <c r="AX17" s="30">
        <f>+IF(EOMONTH($E17,0)&lt;=AX$15,+$H17/12,0)*IF($F17=0,1,IF(EOMONTH($F17,0)&lt;AX$15,0,1))*IF(EOMONTH(AX$15,0)&lt;EOMONTH(D!$C$8,0),0,1)*DT!AM$5</f>
        <v>5.202</v>
      </c>
      <c r="AY17" s="30">
        <f>+IF(EOMONTH($E17,0)&lt;=AY$15,+$H17/12,0)*IF($F17=0,1,IF(EOMONTH($F17,0)&lt;AY$15,0,1))*IF(EOMONTH(AY$15,0)&lt;EOMONTH(D!$C$8,0),0,1)*DT!AN$5</f>
        <v>5.3060399999999994</v>
      </c>
      <c r="AZ17" s="30">
        <f>+IF(EOMONTH($E17,0)&lt;=AZ$15,+$H17/12,0)*IF($F17=0,1,IF(EOMONTH($F17,0)&lt;AZ$15,0,1))*IF(EOMONTH(AZ$15,0)&lt;EOMONTH(D!$C$8,0),0,1)*DT!AO$5</f>
        <v>5.3060399999999994</v>
      </c>
      <c r="BA17" s="30">
        <f>+IF(EOMONTH($E17,0)&lt;=BA$15,+$H17/12,0)*IF($F17=0,1,IF(EOMONTH($F17,0)&lt;BA$15,0,1))*IF(EOMONTH(BA$15,0)&lt;EOMONTH(D!$C$8,0),0,1)*DT!AP$5</f>
        <v>5.3060399999999994</v>
      </c>
      <c r="BB17" s="30">
        <f>+IF(EOMONTH($E17,0)&lt;=BB$15,+$H17/12,0)*IF($F17=0,1,IF(EOMONTH($F17,0)&lt;BB$15,0,1))*IF(EOMONTH(BB$15,0)&lt;EOMONTH(D!$C$8,0),0,1)*DT!AQ$5</f>
        <v>5.3060399999999994</v>
      </c>
      <c r="BC17" s="30">
        <f>+IF(EOMONTH($E17,0)&lt;=BC$15,+$H17/12,0)*IF($F17=0,1,IF(EOMONTH($F17,0)&lt;BC$15,0,1))*IF(EOMONTH(BC$15,0)&lt;EOMONTH(D!$C$8,0),0,1)*DT!AR$5</f>
        <v>5.3060399999999994</v>
      </c>
      <c r="BD17" s="30">
        <f>+IF(EOMONTH($E17,0)&lt;=BD$15,+$H17/12,0)*IF($F17=0,1,IF(EOMONTH($F17,0)&lt;BD$15,0,1))*IF(EOMONTH(BD$15,0)&lt;EOMONTH(D!$C$8,0),0,1)*DT!AS$5</f>
        <v>5.3060399999999994</v>
      </c>
      <c r="BE17" s="30">
        <f>+IF(EOMONTH($E17,0)&lt;=BE$15,+$H17/12,0)*IF($F17=0,1,IF(EOMONTH($F17,0)&lt;BE$15,0,1))*IF(EOMONTH(BE$15,0)&lt;EOMONTH(D!$C$8,0),0,1)*DT!AT$5</f>
        <v>5.3060399999999994</v>
      </c>
      <c r="BF17" s="30">
        <f>+IF(EOMONTH($E17,0)&lt;=BF$15,+$H17/12,0)*IF($F17=0,1,IF(EOMONTH($F17,0)&lt;BF$15,0,1))*IF(EOMONTH(BF$15,0)&lt;EOMONTH(D!$C$8,0),0,1)*DT!AU$5</f>
        <v>5.3060399999999994</v>
      </c>
      <c r="BG17" s="30">
        <f>+IF(EOMONTH($E17,0)&lt;=BG$15,+$H17/12,0)*IF($F17=0,1,IF(EOMONTH($F17,0)&lt;BG$15,0,1))*IF(EOMONTH(BG$15,0)&lt;EOMONTH(D!$C$8,0),0,1)*DT!AV$5</f>
        <v>5.3060399999999994</v>
      </c>
      <c r="BH17" s="30">
        <f>+IF(EOMONTH($E17,0)&lt;=BH$15,+$H17/12,0)*IF($F17=0,1,IF(EOMONTH($F17,0)&lt;BH$15,0,1))*IF(EOMONTH(BH$15,0)&lt;EOMONTH(D!$C$8,0),0,1)*DT!AW$5</f>
        <v>5.3060399999999994</v>
      </c>
      <c r="BI17" s="30">
        <f>+IF(EOMONTH($E17,0)&lt;=BI$15,+$H17/12,0)*IF($F17=0,1,IF(EOMONTH($F17,0)&lt;BI$15,0,1))*IF(EOMONTH(BI$15,0)&lt;EOMONTH(D!$C$8,0),0,1)*DT!AX$5</f>
        <v>5.3060399999999994</v>
      </c>
      <c r="BJ17" s="30">
        <f>+IF(EOMONTH($E17,0)&lt;=BJ$15,+$H17/12,0)*IF($F17=0,1,IF(EOMONTH($F17,0)&lt;BJ$15,0,1))*IF(EOMONTH(BJ$15,0)&lt;EOMONTH(D!$C$8,0),0,1)*DT!AY$5</f>
        <v>5.3060399999999994</v>
      </c>
      <c r="BK17" s="30">
        <f>+IF(EOMONTH($E17,0)&lt;=BK$15,+$H17/12,0)*IF($F17=0,1,IF(EOMONTH($F17,0)&lt;BK$15,0,1))*IF(EOMONTH(BK$15,0)&lt;EOMONTH(D!$C$8,0),0,1)*DT!AZ$5</f>
        <v>5.4121607999999997</v>
      </c>
      <c r="BL17" s="30">
        <f>+IF(EOMONTH($E17,0)&lt;=BL$15,+$H17/12,0)*IF($F17=0,1,IF(EOMONTH($F17,0)&lt;BL$15,0,1))*IF(EOMONTH(BL$15,0)&lt;EOMONTH(D!$C$8,0),0,1)*DT!BA$5</f>
        <v>5.4121607999999997</v>
      </c>
      <c r="BM17" s="30">
        <f>+IF(EOMONTH($E17,0)&lt;=BM$15,+$H17/12,0)*IF($F17=0,1,IF(EOMONTH($F17,0)&lt;BM$15,0,1))*IF(EOMONTH(BM$15,0)&lt;EOMONTH(D!$C$8,0),0,1)*DT!BB$5</f>
        <v>5.4121607999999997</v>
      </c>
      <c r="BN17" s="30">
        <f>+IF(EOMONTH($E17,0)&lt;=BN$15,+$H17/12,0)*IF($F17=0,1,IF(EOMONTH($F17,0)&lt;BN$15,0,1))*IF(EOMONTH(BN$15,0)&lt;EOMONTH(D!$C$8,0),0,1)*DT!BC$5</f>
        <v>5.4121607999999997</v>
      </c>
      <c r="BO17" s="30">
        <f>+IF(EOMONTH($E17,0)&lt;=BO$15,+$H17/12,0)*IF($F17=0,1,IF(EOMONTH($F17,0)&lt;BO$15,0,1))*IF(EOMONTH(BO$15,0)&lt;EOMONTH(D!$C$8,0),0,1)*DT!BD$5</f>
        <v>5.4121607999999997</v>
      </c>
      <c r="BP17" s="30">
        <f>+IF(EOMONTH($E17,0)&lt;=BP$15,+$H17/12,0)*IF($F17=0,1,IF(EOMONTH($F17,0)&lt;BP$15,0,1))*IF(EOMONTH(BP$15,0)&lt;EOMONTH(D!$C$8,0),0,1)*DT!BE$5</f>
        <v>5.4121607999999997</v>
      </c>
      <c r="BQ17" s="30">
        <f>+IF(EOMONTH($E17,0)&lt;=BQ$15,+$H17/12,0)*IF($F17=0,1,IF(EOMONTH($F17,0)&lt;BQ$15,0,1))*IF(EOMONTH(BQ$15,0)&lt;EOMONTH(D!$C$8,0),0,1)*DT!BF$5</f>
        <v>5.4121607999999997</v>
      </c>
      <c r="BR17" s="30">
        <f>+IF(EOMONTH($E17,0)&lt;=BR$15,+$H17/12,0)*IF($F17=0,1,IF(EOMONTH($F17,0)&lt;BR$15,0,1))*IF(EOMONTH(BR$15,0)&lt;EOMONTH(D!$C$8,0),0,1)*DT!BG$5</f>
        <v>5.4121607999999997</v>
      </c>
      <c r="BS17" s="30">
        <f>+IF(EOMONTH($E17,0)&lt;=BS$15,+$H17/12,0)*IF($F17=0,1,IF(EOMONTH($F17,0)&lt;BS$15,0,1))*IF(EOMONTH(BS$15,0)&lt;EOMONTH(D!$C$8,0),0,1)*DT!BH$5</f>
        <v>5.4121607999999997</v>
      </c>
      <c r="BT17" s="30">
        <f>+IF(EOMONTH($E17,0)&lt;=BT$15,+$H17/12,0)*IF($F17=0,1,IF(EOMONTH($F17,0)&lt;BT$15,0,1))*IF(EOMONTH(BT$15,0)&lt;EOMONTH(D!$C$8,0),0,1)*DT!BI$5</f>
        <v>5.4121607999999997</v>
      </c>
      <c r="BU17" s="30">
        <f>+IF(EOMONTH($E17,0)&lt;=BU$15,+$H17/12,0)*IF($F17=0,1,IF(EOMONTH($F17,0)&lt;BU$15,0,1))*IF(EOMONTH(BU$15,0)&lt;EOMONTH(D!$C$8,0),0,1)*DT!BJ$5</f>
        <v>5.4121607999999997</v>
      </c>
      <c r="BV17" s="30">
        <f>+IF(EOMONTH($E17,0)&lt;=BV$15,+$H17/12,0)*IF($F17=0,1,IF(EOMONTH($F17,0)&lt;BV$15,0,1))*IF(EOMONTH(BV$15,0)&lt;EOMONTH(D!$C$8,0),0,1)*DT!BK$5</f>
        <v>5.4121607999999997</v>
      </c>
      <c r="BW17" s="30">
        <f>+IF(EOMONTH($E17,0)&lt;=BW$15,+$H17/12,0)*IF($F17=0,1,IF(EOMONTH($F17,0)&lt;BW$15,0,1))*IF(EOMONTH(BW$15,0)&lt;EOMONTH(D!$C$8,0),0,1)*DT!BL$5</f>
        <v>5.5204040160000005</v>
      </c>
      <c r="BX17" s="30">
        <f>+IF(EOMONTH($E17,0)&lt;=BX$15,+$H17/12,0)*IF($F17=0,1,IF(EOMONTH($F17,0)&lt;BX$15,0,1))*IF(EOMONTH(BX$15,0)&lt;EOMONTH(D!$C$8,0),0,1)*DT!BM$5</f>
        <v>5.5204040160000005</v>
      </c>
      <c r="BY17" s="30">
        <f>+IF(EOMONTH($E17,0)&lt;=BY$15,+$H17/12,0)*IF($F17=0,1,IF(EOMONTH($F17,0)&lt;BY$15,0,1))*IF(EOMONTH(BY$15,0)&lt;EOMONTH(D!$C$8,0),0,1)*DT!BN$5</f>
        <v>5.5204040160000005</v>
      </c>
      <c r="BZ17" s="30">
        <f>+IF(EOMONTH($E17,0)&lt;=BZ$15,+$H17/12,0)*IF($F17=0,1,IF(EOMONTH($F17,0)&lt;BZ$15,0,1))*IF(EOMONTH(BZ$15,0)&lt;EOMONTH(D!$C$8,0),0,1)*DT!BO$5</f>
        <v>5.5204040160000005</v>
      </c>
      <c r="CA17" s="30">
        <f>+IF(EOMONTH($E17,0)&lt;=CA$15,+$H17/12,0)*IF($F17=0,1,IF(EOMONTH($F17,0)&lt;CA$15,0,1))*IF(EOMONTH(CA$15,0)&lt;EOMONTH(D!$C$8,0),0,1)*DT!BP$5</f>
        <v>5.5204040160000005</v>
      </c>
      <c r="CB17" s="30">
        <f>+IF(EOMONTH($E17,0)&lt;=CB$15,+$H17/12,0)*IF($F17=0,1,IF(EOMONTH($F17,0)&lt;CB$15,0,1))*IF(EOMONTH(CB$15,0)&lt;EOMONTH(D!$C$8,0),0,1)*DT!BQ$5</f>
        <v>5.5204040160000005</v>
      </c>
      <c r="CC17" s="30">
        <f>+IF(EOMONTH($E17,0)&lt;=CC$15,+$H17/12,0)*IF($F17=0,1,IF(EOMONTH($F17,0)&lt;CC$15,0,1))*IF(EOMONTH(CC$15,0)&lt;EOMONTH(D!$C$8,0),0,1)*DT!BR$5</f>
        <v>5.5204040160000005</v>
      </c>
      <c r="CD17" s="30">
        <f>+IF(EOMONTH($E17,0)&lt;=CD$15,+$H17/12,0)*IF($F17=0,1,IF(EOMONTH($F17,0)&lt;CD$15,0,1))*IF(EOMONTH(CD$15,0)&lt;EOMONTH(D!$C$8,0),0,1)*DT!BS$5</f>
        <v>5.5204040160000005</v>
      </c>
      <c r="CE17" s="30">
        <f>+IF(EOMONTH($E17,0)&lt;=CE$15,+$H17/12,0)*IF($F17=0,1,IF(EOMONTH($F17,0)&lt;CE$15,0,1))*IF(EOMONTH(CE$15,0)&lt;EOMONTH(D!$C$8,0),0,1)*DT!BT$5</f>
        <v>5.5204040160000005</v>
      </c>
      <c r="CF17" s="30">
        <f>+IF(EOMONTH($E17,0)&lt;=CF$15,+$H17/12,0)*IF($F17=0,1,IF(EOMONTH($F17,0)&lt;CF$15,0,1))*IF(EOMONTH(CF$15,0)&lt;EOMONTH(D!$C$8,0),0,1)*DT!BU$5</f>
        <v>5.5204040160000005</v>
      </c>
      <c r="CG17" s="30">
        <f>+IF(EOMONTH($E17,0)&lt;=CG$15,+$H17/12,0)*IF($F17=0,1,IF(EOMONTH($F17,0)&lt;CG$15,0,1))*IF(EOMONTH(CG$15,0)&lt;EOMONTH(D!$C$8,0),0,1)*DT!BV$5</f>
        <v>5.5204040160000005</v>
      </c>
      <c r="CH17" s="30">
        <f>+IF(EOMONTH($E17,0)&lt;=CH$15,+$H17/12,0)*IF($F17=0,1,IF(EOMONTH($F17,0)&lt;CH$15,0,1))*IF(EOMONTH(CH$15,0)&lt;EOMONTH(D!$C$8,0),0,1)*DT!BW$5</f>
        <v>5.5204040160000005</v>
      </c>
      <c r="CJ17" s="30">
        <f>+IF(EOMONTH($E17,0)&lt;=(+CJ$15),+$J17/12,0)*IF($F17=0,1,IF(EOMONTH($F17,0)&lt;CJ$15,0,1))*IF(EOMONTH(CJ$15,0)&lt;EOMONTH(D!$C$8,0),0,1)*DT!D$5</f>
        <v>1.0562099999999999</v>
      </c>
      <c r="CK17" s="30">
        <f>+IF(EOMONTH($E17,0)&lt;=(+CK$15),+$J17/12,0)*IF($F17=0,1,IF(EOMONTH($F17,0)&lt;CK$15,0,1))*IF(EOMONTH(CK$15,0)&lt;EOMONTH(D!$C$8,0),0,1)*DT!E$5</f>
        <v>1.0562099999999999</v>
      </c>
      <c r="CL17" s="30">
        <f>+IF(EOMONTH($E17,0)&lt;=(+CL$15),+$J17/12,0)*IF($F17=0,1,IF(EOMONTH($F17,0)&lt;CL$15,0,1))*IF(EOMONTH(CL$15,0)&lt;EOMONTH(D!$C$8,0),0,1)*DT!F$5</f>
        <v>1.0562099999999999</v>
      </c>
      <c r="CM17" s="30">
        <f>+IF(EOMONTH($E17,0)&lt;=(+CM$15),+$J17/12,0)*IF($F17=0,1,IF(EOMONTH($F17,0)&lt;CM$15,0,1))*IF(EOMONTH(CM$15,0)&lt;EOMONTH(D!$C$8,0),0,1)*DT!G$5</f>
        <v>1.0562099999999999</v>
      </c>
      <c r="CN17" s="30">
        <f>+IF(EOMONTH($E17,0)&lt;=(+CN$15),+$J17/12,0)*IF($F17=0,1,IF(EOMONTH($F17,0)&lt;CN$15,0,1))*IF(EOMONTH(CN$15,0)&lt;EOMONTH(D!$C$8,0),0,1)*DT!H$5</f>
        <v>1.0562099999999999</v>
      </c>
      <c r="CO17" s="30">
        <f>+IF(EOMONTH($E17,0)&lt;=(+CO$15),+$J17/12,0)*IF($F17=0,1,IF(EOMONTH($F17,0)&lt;CO$15,0,1))*IF(EOMONTH(CO$15,0)&lt;EOMONTH(D!$C$8,0),0,1)*DT!I$5</f>
        <v>1.0562099999999999</v>
      </c>
      <c r="CP17" s="30">
        <f>+IF(EOMONTH($E17,0)&lt;=(+CP$15),+$J17/12,0)*IF($F17=0,1,IF(EOMONTH($F17,0)&lt;CP$15,0,1))*IF(EOMONTH(CP$15,0)&lt;EOMONTH(D!$C$8,0),0,1)*DT!J$5</f>
        <v>1.0562099999999999</v>
      </c>
      <c r="CQ17" s="30">
        <f>+IF(EOMONTH($E17,0)&lt;=(+CQ$15),+$J17/12,0)*IF($F17=0,1,IF(EOMONTH($F17,0)&lt;CQ$15,0,1))*IF(EOMONTH(CQ$15,0)&lt;EOMONTH(D!$C$8,0),0,1)*DT!K$5</f>
        <v>1.0562099999999999</v>
      </c>
      <c r="CR17" s="30">
        <f>+IF(EOMONTH($E17,0)&lt;=(+CR$15),+$J17/12,0)*IF($F17=0,1,IF(EOMONTH($F17,0)&lt;CR$15,0,1))*IF(EOMONTH(CR$15,0)&lt;EOMONTH(D!$C$8,0),0,1)*DT!L$5</f>
        <v>1.0562099999999999</v>
      </c>
      <c r="CS17" s="30">
        <f>+IF(EOMONTH($E17,0)&lt;=(+CS$15),+$J17/12,0)*IF($F17=0,1,IF(EOMONTH($F17,0)&lt;CS$15,0,1))*IF(EOMONTH(CS$15,0)&lt;EOMONTH(D!$C$8,0),0,1)*DT!M$5</f>
        <v>1.0562099999999999</v>
      </c>
      <c r="CT17" s="30">
        <f>+IF(EOMONTH($E17,0)&lt;=(+CT$15),+$J17/12,0)*IF($F17=0,1,IF(EOMONTH($F17,0)&lt;CT$15,0,1))*IF(EOMONTH(CT$15,0)&lt;EOMONTH(D!$C$8,0),0,1)*DT!N$5</f>
        <v>1.0562099999999999</v>
      </c>
      <c r="CU17" s="30">
        <f>+IF(EOMONTH($E17,0)&lt;=(+CU$15),+$J17/12,0)*IF($F17=0,1,IF(EOMONTH($F17,0)&lt;CU$15,0,1))*IF(EOMONTH(CU$15,0)&lt;EOMONTH(D!$C$8,0),0,1)*DT!O$5</f>
        <v>1.0562099999999999</v>
      </c>
      <c r="CV17" s="30">
        <f>+IF(EOMONTH($E17,0)&lt;=(+CV$15),+$J17/12,0)*IF($F17=0,1,IF(EOMONTH($F17,0)&lt;CV$15,0,1))*IF(EOMONTH(CV$15,0)&lt;EOMONTH(D!$C$8,0),0,1)*DT!P$5</f>
        <v>1.0773341999999999</v>
      </c>
      <c r="CW17" s="30">
        <f>+IF(EOMONTH($E17,0)&lt;=(+CW$15),+$J17/12,0)*IF($F17=0,1,IF(EOMONTH($F17,0)&lt;CW$15,0,1))*IF(EOMONTH(CW$15,0)&lt;EOMONTH(D!$C$8,0),0,1)*DT!Q$5</f>
        <v>1.0773341999999999</v>
      </c>
      <c r="CX17" s="30">
        <f>+IF(EOMONTH($E17,0)&lt;=(+CX$15),+$J17/12,0)*IF($F17=0,1,IF(EOMONTH($F17,0)&lt;CX$15,0,1))*IF(EOMONTH(CX$15,0)&lt;EOMONTH(D!$C$8,0),0,1)*DT!R$5</f>
        <v>1.0773341999999999</v>
      </c>
      <c r="CY17" s="30">
        <f>+IF(EOMONTH($E17,0)&lt;=(+CY$15),+$J17/12,0)*IF($F17=0,1,IF(EOMONTH($F17,0)&lt;CY$15,0,1))*IF(EOMONTH(CY$15,0)&lt;EOMONTH(D!$C$8,0),0,1)*DT!S$5</f>
        <v>1.0773341999999999</v>
      </c>
      <c r="CZ17" s="30">
        <f>+IF(EOMONTH($E17,0)&lt;=(+CZ$15),+$J17/12,0)*IF($F17=0,1,IF(EOMONTH($F17,0)&lt;CZ$15,0,1))*IF(EOMONTH(CZ$15,0)&lt;EOMONTH(D!$C$8,0),0,1)*DT!T$5</f>
        <v>1.0773341999999999</v>
      </c>
      <c r="DA17" s="30">
        <f>+IF(EOMONTH($E17,0)&lt;=(+DA$15),+$J17/12,0)*IF($F17=0,1,IF(EOMONTH($F17,0)&lt;DA$15,0,1))*IF(EOMONTH(DA$15,0)&lt;EOMONTH(D!$C$8,0),0,1)*DT!U$5</f>
        <v>1.0773341999999999</v>
      </c>
      <c r="DB17" s="30">
        <f>+IF(EOMONTH($E17,0)&lt;=(+DB$15),+$J17/12,0)*IF($F17=0,1,IF(EOMONTH($F17,0)&lt;DB$15,0,1))*IF(EOMONTH(DB$15,0)&lt;EOMONTH(D!$C$8,0),0,1)*DT!V$5</f>
        <v>1.0773341999999999</v>
      </c>
      <c r="DC17" s="30">
        <f>+IF(EOMONTH($E17,0)&lt;=(+DC$15),+$J17/12,0)*IF($F17=0,1,IF(EOMONTH($F17,0)&lt;DC$15,0,1))*IF(EOMONTH(DC$15,0)&lt;EOMONTH(D!$C$8,0),0,1)*DT!W$5</f>
        <v>1.0773341999999999</v>
      </c>
      <c r="DD17" s="30">
        <f>+IF(EOMONTH($E17,0)&lt;=(+DD$15),+$J17/12,0)*IF($F17=0,1,IF(EOMONTH($F17,0)&lt;DD$15,0,1))*IF(EOMONTH(DD$15,0)&lt;EOMONTH(D!$C$8,0),0,1)*DT!X$5</f>
        <v>1.0773341999999999</v>
      </c>
      <c r="DE17" s="30">
        <f>+IF(EOMONTH($E17,0)&lt;=(+DE$15),+$J17/12,0)*IF($F17=0,1,IF(EOMONTH($F17,0)&lt;DE$15,0,1))*IF(EOMONTH(DE$15,0)&lt;EOMONTH(D!$C$8,0),0,1)*DT!Y$5</f>
        <v>1.0773341999999999</v>
      </c>
      <c r="DF17" s="30">
        <f>+IF(EOMONTH($E17,0)&lt;=(+DF$15),+$J17/12,0)*IF($F17=0,1,IF(EOMONTH($F17,0)&lt;DF$15,0,1))*IF(EOMONTH(DF$15,0)&lt;EOMONTH(D!$C$8,0),0,1)*DT!Z$5</f>
        <v>1.0773341999999999</v>
      </c>
      <c r="DG17" s="30">
        <f>+IF(EOMONTH($E17,0)&lt;=(+DG$15),+$J17/12,0)*IF($F17=0,1,IF(EOMONTH($F17,0)&lt;DG$15,0,1))*IF(EOMONTH(DG$15,0)&lt;EOMONTH(D!$C$8,0),0,1)*DT!AA$5</f>
        <v>1.0773341999999999</v>
      </c>
      <c r="DH17" s="30">
        <f>+IF(EOMONTH($E17,0)&lt;=(+DH$15),+$J17/12,0)*IF($F17=0,1,IF(EOMONTH($F17,0)&lt;DH$15,0,1))*IF(EOMONTH(DH$15,0)&lt;EOMONTH(D!$C$8,0),0,1)*DT!AB$5</f>
        <v>1.0988808839999999</v>
      </c>
      <c r="DI17" s="30">
        <f>+IF(EOMONTH($E17,0)&lt;=(+DI$15),+$J17/12,0)*IF($F17=0,1,IF(EOMONTH($F17,0)&lt;DI$15,0,1))*IF(EOMONTH(DI$15,0)&lt;EOMONTH(D!$C$8,0),0,1)*DT!AC$5</f>
        <v>1.0988808839999999</v>
      </c>
      <c r="DJ17" s="30">
        <f>+IF(EOMONTH($E17,0)&lt;=(+DJ$15),+$J17/12,0)*IF($F17=0,1,IF(EOMONTH($F17,0)&lt;DJ$15,0,1))*IF(EOMONTH(DJ$15,0)&lt;EOMONTH(D!$C$8,0),0,1)*DT!AD$5</f>
        <v>1.0988808839999999</v>
      </c>
      <c r="DK17" s="30">
        <f>+IF(EOMONTH($E17,0)&lt;=(+DK$15),+$J17/12,0)*IF($F17=0,1,IF(EOMONTH($F17,0)&lt;DK$15,0,1))*IF(EOMONTH(DK$15,0)&lt;EOMONTH(D!$C$8,0),0,1)*DT!AE$5</f>
        <v>1.0988808839999999</v>
      </c>
      <c r="DL17" s="30">
        <f>+IF(EOMONTH($E17,0)&lt;=(+DL$15),+$J17/12,0)*IF($F17=0,1,IF(EOMONTH($F17,0)&lt;DL$15,0,1))*IF(EOMONTH(DL$15,0)&lt;EOMONTH(D!$C$8,0),0,1)*DT!AF$5</f>
        <v>1.0988808839999999</v>
      </c>
      <c r="DM17" s="30">
        <f>+IF(EOMONTH($E17,0)&lt;=(+DM$15),+$J17/12,0)*IF($F17=0,1,IF(EOMONTH($F17,0)&lt;DM$15,0,1))*IF(EOMONTH(DM$15,0)&lt;EOMONTH(D!$C$8,0),0,1)*DT!AG$5</f>
        <v>1.0988808839999999</v>
      </c>
      <c r="DN17" s="30">
        <f>+IF(EOMONTH($E17,0)&lt;=(+DN$15),+$J17/12,0)*IF($F17=0,1,IF(EOMONTH($F17,0)&lt;DN$15,0,1))*IF(EOMONTH(DN$15,0)&lt;EOMONTH(D!$C$8,0),0,1)*DT!AH$5</f>
        <v>1.0988808839999999</v>
      </c>
      <c r="DO17" s="30">
        <f>+IF(EOMONTH($E17,0)&lt;=(+DO$15),+$J17/12,0)*IF($F17=0,1,IF(EOMONTH($F17,0)&lt;DO$15,0,1))*IF(EOMONTH(DO$15,0)&lt;EOMONTH(D!$C$8,0),0,1)*DT!AI$5</f>
        <v>1.0988808839999999</v>
      </c>
      <c r="DP17" s="30">
        <f>+IF(EOMONTH($E17,0)&lt;=(+DP$15),+$J17/12,0)*IF($F17=0,1,IF(EOMONTH($F17,0)&lt;DP$15,0,1))*IF(EOMONTH(DP$15,0)&lt;EOMONTH(D!$C$8,0),0,1)*DT!AJ$5</f>
        <v>1.0988808839999999</v>
      </c>
      <c r="DQ17" s="30">
        <f>+IF(EOMONTH($E17,0)&lt;=(+DQ$15),+$J17/12,0)*IF($F17=0,1,IF(EOMONTH($F17,0)&lt;DQ$15,0,1))*IF(EOMONTH(DQ$15,0)&lt;EOMONTH(D!$C$8,0),0,1)*DT!AK$5</f>
        <v>1.0988808839999999</v>
      </c>
      <c r="DR17" s="30">
        <f>+IF(EOMONTH($E17,0)&lt;=(+DR$15),+$J17/12,0)*IF($F17=0,1,IF(EOMONTH($F17,0)&lt;DR$15,0,1))*IF(EOMONTH(DR$15,0)&lt;EOMONTH(D!$C$8,0),0,1)*DT!AL$5</f>
        <v>1.0988808839999999</v>
      </c>
      <c r="DS17" s="30">
        <f>+IF(EOMONTH($E17,0)&lt;=(+DS$15),+$J17/12,0)*IF($F17=0,1,IF(EOMONTH($F17,0)&lt;DS$15,0,1))*IF(EOMONTH(DS$15,0)&lt;EOMONTH(D!$C$8,0),0,1)*DT!AM$5</f>
        <v>1.0988808839999999</v>
      </c>
      <c r="DT17" s="30">
        <f>+IF(EOMONTH($E17,0)&lt;=(+DT$15),+$J17/12,0)*IF($F17=0,1,IF(EOMONTH($F17,0)&lt;DT$15,0,1))*IF(EOMONTH(DT$15,0)&lt;EOMONTH(D!$C$8,0),0,1)*DT!AN$5</f>
        <v>1.1208585016799999</v>
      </c>
      <c r="DU17" s="30">
        <f>+IF(EOMONTH($E17,0)&lt;=(+DU$15),+$J17/12,0)*IF($F17=0,1,IF(EOMONTH($F17,0)&lt;DU$15,0,1))*IF(EOMONTH(DU$15,0)&lt;EOMONTH(D!$C$8,0),0,1)*DT!AO$5</f>
        <v>1.1208585016799999</v>
      </c>
      <c r="DV17" s="30">
        <f>+IF(EOMONTH($E17,0)&lt;=(+DV$15),+$J17/12,0)*IF($F17=0,1,IF(EOMONTH($F17,0)&lt;DV$15,0,1))*IF(EOMONTH(DV$15,0)&lt;EOMONTH(D!$C$8,0),0,1)*DT!AP$5</f>
        <v>1.1208585016799999</v>
      </c>
      <c r="DW17" s="30">
        <f>+IF(EOMONTH($E17,0)&lt;=(+DW$15),+$J17/12,0)*IF($F17=0,1,IF(EOMONTH($F17,0)&lt;DW$15,0,1))*IF(EOMONTH(DW$15,0)&lt;EOMONTH(D!$C$8,0),0,1)*DT!AQ$5</f>
        <v>1.1208585016799999</v>
      </c>
      <c r="DX17" s="30">
        <f>+IF(EOMONTH($E17,0)&lt;=(+DX$15),+$J17/12,0)*IF($F17=0,1,IF(EOMONTH($F17,0)&lt;DX$15,0,1))*IF(EOMONTH(DX$15,0)&lt;EOMONTH(D!$C$8,0),0,1)*DT!AR$5</f>
        <v>1.1208585016799999</v>
      </c>
      <c r="DY17" s="30">
        <f>+IF(EOMONTH($E17,0)&lt;=(+DY$15),+$J17/12,0)*IF($F17=0,1,IF(EOMONTH($F17,0)&lt;DY$15,0,1))*IF(EOMONTH(DY$15,0)&lt;EOMONTH(D!$C$8,0),0,1)*DT!AS$5</f>
        <v>1.1208585016799999</v>
      </c>
      <c r="DZ17" s="30">
        <f>+IF(EOMONTH($E17,0)&lt;=(+DZ$15),+$J17/12,0)*IF($F17=0,1,IF(EOMONTH($F17,0)&lt;DZ$15,0,1))*IF(EOMONTH(DZ$15,0)&lt;EOMONTH(D!$C$8,0),0,1)*DT!AT$5</f>
        <v>1.1208585016799999</v>
      </c>
      <c r="EA17" s="30">
        <f>+IF(EOMONTH($E17,0)&lt;=(+EA$15),+$J17/12,0)*IF($F17=0,1,IF(EOMONTH($F17,0)&lt;EA$15,0,1))*IF(EOMONTH(EA$15,0)&lt;EOMONTH(D!$C$8,0),0,1)*DT!AU$5</f>
        <v>1.1208585016799999</v>
      </c>
      <c r="EB17" s="30">
        <f>+IF(EOMONTH($E17,0)&lt;=(+EB$15),+$J17/12,0)*IF($F17=0,1,IF(EOMONTH($F17,0)&lt;EB$15,0,1))*IF(EOMONTH(EB$15,0)&lt;EOMONTH(D!$C$8,0),0,1)*DT!AV$5</f>
        <v>1.1208585016799999</v>
      </c>
      <c r="EC17" s="30">
        <f>+IF(EOMONTH($E17,0)&lt;=(+EC$15),+$J17/12,0)*IF($F17=0,1,IF(EOMONTH($F17,0)&lt;EC$15,0,1))*IF(EOMONTH(EC$15,0)&lt;EOMONTH(D!$C$8,0),0,1)*DT!AW$5</f>
        <v>1.1208585016799999</v>
      </c>
      <c r="ED17" s="30">
        <f>+IF(EOMONTH($E17,0)&lt;=(+ED$15),+$J17/12,0)*IF($F17=0,1,IF(EOMONTH($F17,0)&lt;ED$15,0,1))*IF(EOMONTH(ED$15,0)&lt;EOMONTH(D!$C$8,0),0,1)*DT!AX$5</f>
        <v>1.1208585016799999</v>
      </c>
      <c r="EE17" s="30">
        <f>+IF(EOMONTH($E17,0)&lt;=(+EE$15),+$J17/12,0)*IF($F17=0,1,IF(EOMONTH($F17,0)&lt;EE$15,0,1))*IF(EOMONTH(EE$15,0)&lt;EOMONTH(D!$C$8,0),0,1)*DT!AY$5</f>
        <v>1.1208585016799999</v>
      </c>
      <c r="EF17" s="30">
        <f>+IF(EOMONTH($E17,0)&lt;=(+EF$15),+$J17/12,0)*IF($F17=0,1,IF(EOMONTH($F17,0)&lt;EF$15,0,1))*IF(EOMONTH(EF$15,0)&lt;EOMONTH(D!$C$8,0),0,1)*DT!AZ$5</f>
        <v>1.1432756717135999</v>
      </c>
      <c r="EG17" s="30">
        <f>+IF(EOMONTH($E17,0)&lt;=(+EG$15),+$J17/12,0)*IF($F17=0,1,IF(EOMONTH($F17,0)&lt;EG$15,0,1))*IF(EOMONTH(EG$15,0)&lt;EOMONTH(D!$C$8,0),0,1)*DT!BA$5</f>
        <v>1.1432756717135999</v>
      </c>
      <c r="EH17" s="30">
        <f>+IF(EOMONTH($E17,0)&lt;=(+EH$15),+$J17/12,0)*IF($F17=0,1,IF(EOMONTH($F17,0)&lt;EH$15,0,1))*IF(EOMONTH(EH$15,0)&lt;EOMONTH(D!$C$8,0),0,1)*DT!BB$5</f>
        <v>1.1432756717135999</v>
      </c>
      <c r="EI17" s="30">
        <f>+IF(EOMONTH($E17,0)&lt;=(+EI$15),+$J17/12,0)*IF($F17=0,1,IF(EOMONTH($F17,0)&lt;EI$15,0,1))*IF(EOMONTH(EI$15,0)&lt;EOMONTH(D!$C$8,0),0,1)*DT!BC$5</f>
        <v>1.1432756717135999</v>
      </c>
      <c r="EJ17" s="30">
        <f>+IF(EOMONTH($E17,0)&lt;=(+EJ$15),+$J17/12,0)*IF($F17=0,1,IF(EOMONTH($F17,0)&lt;EJ$15,0,1))*IF(EOMONTH(EJ$15,0)&lt;EOMONTH(D!$C$8,0),0,1)*DT!BD$5</f>
        <v>1.1432756717135999</v>
      </c>
      <c r="EK17" s="30">
        <f>+IF(EOMONTH($E17,0)&lt;=(+EK$15),+$J17/12,0)*IF($F17=0,1,IF(EOMONTH($F17,0)&lt;EK$15,0,1))*IF(EOMONTH(EK$15,0)&lt;EOMONTH(D!$C$8,0),0,1)*DT!BE$5</f>
        <v>1.1432756717135999</v>
      </c>
      <c r="EL17" s="30">
        <f>+IF(EOMONTH($E17,0)&lt;=(+EL$15),+$J17/12,0)*IF($F17=0,1,IF(EOMONTH($F17,0)&lt;EL$15,0,1))*IF(EOMONTH(EL$15,0)&lt;EOMONTH(D!$C$8,0),0,1)*DT!BF$5</f>
        <v>1.1432756717135999</v>
      </c>
      <c r="EM17" s="30">
        <f>+IF(EOMONTH($E17,0)&lt;=(+EM$15),+$J17/12,0)*IF($F17=0,1,IF(EOMONTH($F17,0)&lt;EM$15,0,1))*IF(EOMONTH(EM$15,0)&lt;EOMONTH(D!$C$8,0),0,1)*DT!BG$5</f>
        <v>1.1432756717135999</v>
      </c>
      <c r="EN17" s="30">
        <f>+IF(EOMONTH($E17,0)&lt;=(+EN$15),+$J17/12,0)*IF($F17=0,1,IF(EOMONTH($F17,0)&lt;EN$15,0,1))*IF(EOMONTH(EN$15,0)&lt;EOMONTH(D!$C$8,0),0,1)*DT!BH$5</f>
        <v>1.1432756717135999</v>
      </c>
      <c r="EO17" s="30">
        <f>+IF(EOMONTH($E17,0)&lt;=(+EO$15),+$J17/12,0)*IF($F17=0,1,IF(EOMONTH($F17,0)&lt;EO$15,0,1))*IF(EOMONTH(EO$15,0)&lt;EOMONTH(D!$C$8,0),0,1)*DT!BI$5</f>
        <v>1.1432756717135999</v>
      </c>
      <c r="EP17" s="30">
        <f>+IF(EOMONTH($E17,0)&lt;=(+EP$15),+$J17/12,0)*IF($F17=0,1,IF(EOMONTH($F17,0)&lt;EP$15,0,1))*IF(EOMONTH(EP$15,0)&lt;EOMONTH(D!$C$8,0),0,1)*DT!BJ$5</f>
        <v>1.1432756717135999</v>
      </c>
      <c r="EQ17" s="30">
        <f>+IF(EOMONTH($E17,0)&lt;=(+EQ$15),+$J17/12,0)*IF($F17=0,1,IF(EOMONTH($F17,0)&lt;EQ$15,0,1))*IF(EOMONTH(EQ$15,0)&lt;EOMONTH(D!$C$8,0),0,1)*DT!BK$5</f>
        <v>1.1432756717135999</v>
      </c>
      <c r="ER17" s="30">
        <f>+IF(EOMONTH($E17,0)&lt;=(+ER$15),+$J17/12,0)*IF($F17=0,1,IF(EOMONTH($F17,0)&lt;ER$15,0,1))*IF(EOMONTH(ER$15,0)&lt;EOMONTH(D!$C$8,0),0,1)*DT!BL$5</f>
        <v>1.1661411851478718</v>
      </c>
      <c r="ES17" s="30">
        <f>+IF(EOMONTH($E17,0)&lt;=(+ES$15),+$J17/12,0)*IF($F17=0,1,IF(EOMONTH($F17,0)&lt;ES$15,0,1))*IF(EOMONTH(ES$15,0)&lt;EOMONTH(D!$C$8,0),0,1)*DT!BM$5</f>
        <v>1.1661411851478718</v>
      </c>
      <c r="ET17" s="30">
        <f>+IF(EOMONTH($E17,0)&lt;=(+ET$15),+$J17/12,0)*IF($F17=0,1,IF(EOMONTH($F17,0)&lt;ET$15,0,1))*IF(EOMONTH(ET$15,0)&lt;EOMONTH(D!$C$8,0),0,1)*DT!BN$5</f>
        <v>1.1661411851478718</v>
      </c>
      <c r="EU17" s="30">
        <f>+IF(EOMONTH($E17,0)&lt;=(+EU$15),+$J17/12,0)*IF($F17=0,1,IF(EOMONTH($F17,0)&lt;EU$15,0,1))*IF(EOMONTH(EU$15,0)&lt;EOMONTH(D!$C$8,0),0,1)*DT!BO$5</f>
        <v>1.1661411851478718</v>
      </c>
      <c r="EV17" s="30">
        <f>+IF(EOMONTH($E17,0)&lt;=(+EV$15),+$J17/12,0)*IF($F17=0,1,IF(EOMONTH($F17,0)&lt;EV$15,0,1))*IF(EOMONTH(EV$15,0)&lt;EOMONTH(D!$C$8,0),0,1)*DT!BP$5</f>
        <v>1.1661411851478718</v>
      </c>
      <c r="EW17" s="30">
        <f>+IF(EOMONTH($E17,0)&lt;=(+EW$15),+$J17/12,0)*IF($F17=0,1,IF(EOMONTH($F17,0)&lt;EW$15,0,1))*IF(EOMONTH(EW$15,0)&lt;EOMONTH(D!$C$8,0),0,1)*DT!BQ$5</f>
        <v>1.1661411851478718</v>
      </c>
      <c r="EX17" s="30">
        <f>+IF(EOMONTH($E17,0)&lt;=(+EX$15),+$J17/12,0)*IF($F17=0,1,IF(EOMONTH($F17,0)&lt;EX$15,0,1))*IF(EOMONTH(EX$15,0)&lt;EOMONTH(D!$C$8,0),0,1)*DT!BR$5</f>
        <v>1.1661411851478718</v>
      </c>
      <c r="EY17" s="30">
        <f>+IF(EOMONTH($E17,0)&lt;=(+EY$15),+$J17/12,0)*IF($F17=0,1,IF(EOMONTH($F17,0)&lt;EY$15,0,1))*IF(EOMONTH(EY$15,0)&lt;EOMONTH(D!$C$8,0),0,1)*DT!BS$5</f>
        <v>1.1661411851478718</v>
      </c>
      <c r="EZ17" s="30">
        <f>+IF(EOMONTH($E17,0)&lt;=(+EZ$15),+$J17/12,0)*IF($F17=0,1,IF(EOMONTH($F17,0)&lt;EZ$15,0,1))*IF(EOMONTH(EZ$15,0)&lt;EOMONTH(D!$C$8,0),0,1)*DT!BT$5</f>
        <v>1.1661411851478718</v>
      </c>
      <c r="FA17" s="30">
        <f>+IF(EOMONTH($E17,0)&lt;=(+FA$15),+$J17/12,0)*IF($F17=0,1,IF(EOMONTH($F17,0)&lt;FA$15,0,1))*IF(EOMONTH(FA$15,0)&lt;EOMONTH(D!$C$8,0),0,1)*DT!BU$5</f>
        <v>1.1661411851478718</v>
      </c>
      <c r="FB17" s="30">
        <f>+IF(EOMONTH($E17,0)&lt;=(+FB$15),+$J17/12,0)*IF($F17=0,1,IF(EOMONTH($F17,0)&lt;FB$15,0,1))*IF(EOMONTH(FB$15,0)&lt;EOMONTH(D!$C$8,0),0,1)*DT!BV$5</f>
        <v>1.1661411851478718</v>
      </c>
      <c r="FC17" s="30">
        <f>+IF(EOMONTH($E17,0)&lt;=(+FC$15),+$J17/12,0)*IF($F17=0,1,IF(EOMONTH($F17,0)&lt;FC$15,0,1))*IF(EOMONTH(FC$15,0)&lt;EOMONTH(D!$C$8,0),0,1)*DT!BW$5</f>
        <v>1.1661411851478718</v>
      </c>
      <c r="FE17" s="30">
        <f>+IF(EOMONTH($E17,0)&lt;=(+FE$15),+$M17/12,0)*IF($F17=0,1,IF(EOMONTH($F17,0)&lt;FE$15,0,1))*IF(EOMONTH(FE$15,0)&lt;EOMONTH(D!$C$8,0),0,1)*DT!D$5</f>
        <v>0.20995</v>
      </c>
      <c r="FF17" s="30">
        <f>+IF(EOMONTH($E17,0)&lt;=(+FF$15),+$M17/12,0)*IF($F17=0,1,IF(EOMONTH($F17,0)&lt;FF$15,0,1))*IF(EOMONTH(FF$15,0)&lt;EOMONTH(D!$C$8,0),0,1)*DT!E$5</f>
        <v>0.20995</v>
      </c>
      <c r="FG17" s="30">
        <f>+IF(EOMONTH($E17,0)&lt;=(+FG$15),+$M17/12,0)*IF($F17=0,1,IF(EOMONTH($F17,0)&lt;FG$15,0,1))*IF(EOMONTH(FG$15,0)&lt;EOMONTH(D!$C$8,0),0,1)*DT!F$5</f>
        <v>0.20995</v>
      </c>
      <c r="FH17" s="30">
        <f>+IF(EOMONTH($E17,0)&lt;=(+FH$15),+$M17/12,0)*IF($F17=0,1,IF(EOMONTH($F17,0)&lt;FH$15,0,1))*IF(EOMONTH(FH$15,0)&lt;EOMONTH(D!$C$8,0),0,1)*DT!G$5</f>
        <v>0.20995</v>
      </c>
      <c r="FI17" s="30">
        <f>+IF(EOMONTH($E17,0)&lt;=(+FI$15),+$M17/12,0)*IF($F17=0,1,IF(EOMONTH($F17,0)&lt;FI$15,0,1))*IF(EOMONTH(FI$15,0)&lt;EOMONTH(D!$C$8,0),0,1)*DT!H$5</f>
        <v>0.20995</v>
      </c>
      <c r="FJ17" s="30">
        <f>+IF(EOMONTH($E17,0)&lt;=(+FJ$15),+$M17/12,0)*IF($F17=0,1,IF(EOMONTH($F17,0)&lt;FJ$15,0,1))*IF(EOMONTH(FJ$15,0)&lt;EOMONTH(D!$C$8,0),0,1)*DT!I$5</f>
        <v>0.20995</v>
      </c>
      <c r="FK17" s="30">
        <f>+IF(EOMONTH($E17,0)&lt;=(+FK$15),+$M17/12,0)*IF($F17=0,1,IF(EOMONTH($F17,0)&lt;FK$15,0,1))*IF(EOMONTH(FK$15,0)&lt;EOMONTH(D!$C$8,0),0,1)*DT!J$5</f>
        <v>0.20995</v>
      </c>
      <c r="FL17" s="30">
        <f>+IF(EOMONTH($E17,0)&lt;=(+FL$15),+$M17/12,0)*IF($F17=0,1,IF(EOMONTH($F17,0)&lt;FL$15,0,1))*IF(EOMONTH(FL$15,0)&lt;EOMONTH(D!$C$8,0),0,1)*DT!K$5</f>
        <v>0.20995</v>
      </c>
      <c r="FM17" s="30">
        <f>+IF(EOMONTH($E17,0)&lt;=(+FM$15),+$M17/12,0)*IF($F17=0,1,IF(EOMONTH($F17,0)&lt;FM$15,0,1))*IF(EOMONTH(FM$15,0)&lt;EOMONTH(D!$C$8,0),0,1)*DT!L$5</f>
        <v>0.20995</v>
      </c>
      <c r="FN17" s="30">
        <f>+IF(EOMONTH($E17,0)&lt;=(+FN$15),+$M17/12,0)*IF($F17=0,1,IF(EOMONTH($F17,0)&lt;FN$15,0,1))*IF(EOMONTH(FN$15,0)&lt;EOMONTH(D!$C$8,0),0,1)*DT!M$5</f>
        <v>0.20995</v>
      </c>
      <c r="FO17" s="30">
        <f>+IF(EOMONTH($E17,0)&lt;=(+FO$15),+$M17/12,0)*IF($F17=0,1,IF(EOMONTH($F17,0)&lt;FO$15,0,1))*IF(EOMONTH(FO$15,0)&lt;EOMONTH(D!$C$8,0),0,1)*DT!N$5</f>
        <v>0.20995</v>
      </c>
      <c r="FP17" s="30">
        <f>+IF(EOMONTH($E17,0)&lt;=(+FP$15),+$M17/12,0)*IF($F17=0,1,IF(EOMONTH($F17,0)&lt;FP$15,0,1))*IF(EOMONTH(FP$15,0)&lt;EOMONTH(D!$C$8,0),0,1)*DT!O$5</f>
        <v>0.20995</v>
      </c>
      <c r="FQ17" s="30">
        <f>+IF(EOMONTH($E17,0)&lt;=(+FQ$15),+$M17/12,0)*IF($F17=0,1,IF(EOMONTH($F17,0)&lt;FQ$15,0,1))*IF(EOMONTH(FQ$15,0)&lt;EOMONTH(D!$C$8,0),0,1)*DT!P$5</f>
        <v>0.21414900000000001</v>
      </c>
      <c r="FR17" s="30">
        <f>+IF(EOMONTH($E17,0)&lt;=(+FR$15),+$M17/12,0)*IF($F17=0,1,IF(EOMONTH($F17,0)&lt;FR$15,0,1))*IF(EOMONTH(FR$15,0)&lt;EOMONTH(D!$C$8,0),0,1)*DT!Q$5</f>
        <v>0.21414900000000001</v>
      </c>
      <c r="FS17" s="30">
        <f>+IF(EOMONTH($E17,0)&lt;=(+FS$15),+$M17/12,0)*IF($F17=0,1,IF(EOMONTH($F17,0)&lt;FS$15,0,1))*IF(EOMONTH(FS$15,0)&lt;EOMONTH(D!$C$8,0),0,1)*DT!R$5</f>
        <v>0.21414900000000001</v>
      </c>
      <c r="FT17" s="30">
        <f>+IF(EOMONTH($E17,0)&lt;=(+FT$15),+$M17/12,0)*IF($F17=0,1,IF(EOMONTH($F17,0)&lt;FT$15,0,1))*IF(EOMONTH(FT$15,0)&lt;EOMONTH(D!$C$8,0),0,1)*DT!S$5</f>
        <v>0.21414900000000001</v>
      </c>
      <c r="FU17" s="30">
        <f>+IF(EOMONTH($E17,0)&lt;=(+FU$15),+$M17/12,0)*IF($F17=0,1,IF(EOMONTH($F17,0)&lt;FU$15,0,1))*IF(EOMONTH(FU$15,0)&lt;EOMONTH(D!$C$8,0),0,1)*DT!T$5</f>
        <v>0.21414900000000001</v>
      </c>
      <c r="FV17" s="30">
        <f>+IF(EOMONTH($E17,0)&lt;=(+FV$15),+$M17/12,0)*IF($F17=0,1,IF(EOMONTH($F17,0)&lt;FV$15,0,1))*IF(EOMONTH(FV$15,0)&lt;EOMONTH(D!$C$8,0),0,1)*DT!U$5</f>
        <v>0.21414900000000001</v>
      </c>
      <c r="FW17" s="30">
        <f>+IF(EOMONTH($E17,0)&lt;=(+FW$15),+$M17/12,0)*IF($F17=0,1,IF(EOMONTH($F17,0)&lt;FW$15,0,1))*IF(EOMONTH(FW$15,0)&lt;EOMONTH(D!$C$8,0),0,1)*DT!V$5</f>
        <v>0.21414900000000001</v>
      </c>
      <c r="FX17" s="30">
        <f>+IF(EOMONTH($E17,0)&lt;=(+FX$15),+$M17/12,0)*IF($F17=0,1,IF(EOMONTH($F17,0)&lt;FX$15,0,1))*IF(EOMONTH(FX$15,0)&lt;EOMONTH(D!$C$8,0),0,1)*DT!W$5</f>
        <v>0.21414900000000001</v>
      </c>
      <c r="FY17" s="30">
        <f>+IF(EOMONTH($E17,0)&lt;=(+FY$15),+$M17/12,0)*IF($F17=0,1,IF(EOMONTH($F17,0)&lt;FY$15,0,1))*IF(EOMONTH(FY$15,0)&lt;EOMONTH(D!$C$8,0),0,1)*DT!X$5</f>
        <v>0.21414900000000001</v>
      </c>
      <c r="FZ17" s="30">
        <f>+IF(EOMONTH($E17,0)&lt;=(+FZ$15),+$M17/12,0)*IF($F17=0,1,IF(EOMONTH($F17,0)&lt;FZ$15,0,1))*IF(EOMONTH(FZ$15,0)&lt;EOMONTH(D!$C$8,0),0,1)*DT!Y$5</f>
        <v>0.21414900000000001</v>
      </c>
      <c r="GA17" s="30">
        <f>+IF(EOMONTH($E17,0)&lt;=(+GA$15),+$M17/12,0)*IF($F17=0,1,IF(EOMONTH($F17,0)&lt;GA$15,0,1))*IF(EOMONTH(GA$15,0)&lt;EOMONTH(D!$C$8,0),0,1)*DT!Z$5</f>
        <v>0.21414900000000001</v>
      </c>
      <c r="GB17" s="30">
        <f>+IF(EOMONTH($E17,0)&lt;=(+GB$15),+$M17/12,0)*IF($F17=0,1,IF(EOMONTH($F17,0)&lt;GB$15,0,1))*IF(EOMONTH(GB$15,0)&lt;EOMONTH(D!$C$8,0),0,1)*DT!AA$5</f>
        <v>0.21414900000000001</v>
      </c>
      <c r="GC17" s="30">
        <f>+IF(EOMONTH($E17,0)&lt;=(+GC$15),+$M17/12,0)*IF($F17=0,1,IF(EOMONTH($F17,0)&lt;GC$15,0,1))*IF(EOMONTH(GC$15,0)&lt;EOMONTH(D!$C$8,0),0,1)*DT!AB$5</f>
        <v>0.21843198</v>
      </c>
      <c r="GD17" s="30">
        <f>+IF(EOMONTH($E17,0)&lt;=(+GD$15),+$M17/12,0)*IF($F17=0,1,IF(EOMONTH($F17,0)&lt;GD$15,0,1))*IF(EOMONTH(GD$15,0)&lt;EOMONTH(D!$C$8,0),0,1)*DT!AC$5</f>
        <v>0.21843198</v>
      </c>
      <c r="GE17" s="30">
        <f>+IF(EOMONTH($E17,0)&lt;=(+GE$15),+$M17/12,0)*IF($F17=0,1,IF(EOMONTH($F17,0)&lt;GE$15,0,1))*IF(EOMONTH(GE$15,0)&lt;EOMONTH(D!$C$8,0),0,1)*DT!AD$5</f>
        <v>0.21843198</v>
      </c>
      <c r="GF17" s="30">
        <f>+IF(EOMONTH($E17,0)&lt;=(+GF$15),+$M17/12,0)*IF($F17=0,1,IF(EOMONTH($F17,0)&lt;GF$15,0,1))*IF(EOMONTH(GF$15,0)&lt;EOMONTH(D!$C$8,0),0,1)*DT!AE$5</f>
        <v>0.21843198</v>
      </c>
      <c r="GG17" s="30">
        <f>+IF(EOMONTH($E17,0)&lt;=(+GG$15),+$M17/12,0)*IF($F17=0,1,IF(EOMONTH($F17,0)&lt;GG$15,0,1))*IF(EOMONTH(GG$15,0)&lt;EOMONTH(D!$C$8,0),0,1)*DT!AF$5</f>
        <v>0.21843198</v>
      </c>
      <c r="GH17" s="30">
        <f>+IF(EOMONTH($E17,0)&lt;=(+GH$15),+$M17/12,0)*IF($F17=0,1,IF(EOMONTH($F17,0)&lt;GH$15,0,1))*IF(EOMONTH(GH$15,0)&lt;EOMONTH(D!$C$8,0),0,1)*DT!AG$5</f>
        <v>0.21843198</v>
      </c>
      <c r="GI17" s="30">
        <f>+IF(EOMONTH($E17,0)&lt;=(+GI$15),+$M17/12,0)*IF($F17=0,1,IF(EOMONTH($F17,0)&lt;GI$15,0,1))*IF(EOMONTH(GI$15,0)&lt;EOMONTH(D!$C$8,0),0,1)*DT!AH$5</f>
        <v>0.21843198</v>
      </c>
      <c r="GJ17" s="30">
        <f>+IF(EOMONTH($E17,0)&lt;=(+GJ$15),+$M17/12,0)*IF($F17=0,1,IF(EOMONTH($F17,0)&lt;GJ$15,0,1))*IF(EOMONTH(GJ$15,0)&lt;EOMONTH(D!$C$8,0),0,1)*DT!AI$5</f>
        <v>0.21843198</v>
      </c>
      <c r="GK17" s="30">
        <f>+IF(EOMONTH($E17,0)&lt;=(+GK$15),+$M17/12,0)*IF($F17=0,1,IF(EOMONTH($F17,0)&lt;GK$15,0,1))*IF(EOMONTH(GK$15,0)&lt;EOMONTH(D!$C$8,0),0,1)*DT!AJ$5</f>
        <v>0.21843198</v>
      </c>
      <c r="GL17" s="30">
        <f>+IF(EOMONTH($E17,0)&lt;=(+GL$15),+$M17/12,0)*IF($F17=0,1,IF(EOMONTH($F17,0)&lt;GL$15,0,1))*IF(EOMONTH(GL$15,0)&lt;EOMONTH(D!$C$8,0),0,1)*DT!AK$5</f>
        <v>0.21843198</v>
      </c>
      <c r="GM17" s="30">
        <f>+IF(EOMONTH($E17,0)&lt;=(+GM$15),+$M17/12,0)*IF($F17=0,1,IF(EOMONTH($F17,0)&lt;GM$15,0,1))*IF(EOMONTH(GM$15,0)&lt;EOMONTH(D!$C$8,0),0,1)*DT!AL$5</f>
        <v>0.21843198</v>
      </c>
      <c r="GN17" s="30">
        <f>+IF(EOMONTH($E17,0)&lt;=(+GN$15),+$M17/12,0)*IF($F17=0,1,IF(EOMONTH($F17,0)&lt;GN$15,0,1))*IF(EOMONTH(GN$15,0)&lt;EOMONTH(D!$C$8,0),0,1)*DT!AM$5</f>
        <v>0.21843198</v>
      </c>
      <c r="GO17" s="30">
        <f>+IF(EOMONTH($E17,0)&lt;=(+GO$15),+$M17/12,0)*IF($F17=0,1,IF(EOMONTH($F17,0)&lt;GO$15,0,1))*IF(EOMONTH(GO$15,0)&lt;EOMONTH(D!$C$8,0),0,1)*DT!AN$5</f>
        <v>0.22280061959999997</v>
      </c>
      <c r="GP17" s="30">
        <f>+IF(EOMONTH($E17,0)&lt;=(+GP$15),+$M17/12,0)*IF($F17=0,1,IF(EOMONTH($F17,0)&lt;GP$15,0,1))*IF(EOMONTH(GP$15,0)&lt;EOMONTH(D!$C$8,0),0,1)*DT!AO$5</f>
        <v>0.22280061959999997</v>
      </c>
      <c r="GQ17" s="30">
        <f>+IF(EOMONTH($E17,0)&lt;=(+GQ$15),+$M17/12,0)*IF($F17=0,1,IF(EOMONTH($F17,0)&lt;GQ$15,0,1))*IF(EOMONTH(GQ$15,0)&lt;EOMONTH(D!$C$8,0),0,1)*DT!AP$5</f>
        <v>0.22280061959999997</v>
      </c>
      <c r="GR17" s="30">
        <f>+IF(EOMONTH($E17,0)&lt;=(+GR$15),+$M17/12,0)*IF($F17=0,1,IF(EOMONTH($F17,0)&lt;GR$15,0,1))*IF(EOMONTH(GR$15,0)&lt;EOMONTH(D!$C$8,0),0,1)*DT!AQ$5</f>
        <v>0.22280061959999997</v>
      </c>
      <c r="GS17" s="30">
        <f>+IF(EOMONTH($E17,0)&lt;=(+GS$15),+$M17/12,0)*IF($F17=0,1,IF(EOMONTH($F17,0)&lt;GS$15,0,1))*IF(EOMONTH(GS$15,0)&lt;EOMONTH(D!$C$8,0),0,1)*DT!AR$5</f>
        <v>0.22280061959999997</v>
      </c>
      <c r="GT17" s="30">
        <f>+IF(EOMONTH($E17,0)&lt;=(+GT$15),+$M17/12,0)*IF($F17=0,1,IF(EOMONTH($F17,0)&lt;GT$15,0,1))*IF(EOMONTH(GT$15,0)&lt;EOMONTH(D!$C$8,0),0,1)*DT!AS$5</f>
        <v>0.22280061959999997</v>
      </c>
      <c r="GU17" s="30">
        <f>+IF(EOMONTH($E17,0)&lt;=(+GU$15),+$M17/12,0)*IF($F17=0,1,IF(EOMONTH($F17,0)&lt;GU$15,0,1))*IF(EOMONTH(GU$15,0)&lt;EOMONTH(D!$C$8,0),0,1)*DT!AT$5</f>
        <v>0.22280061959999997</v>
      </c>
      <c r="GV17" s="30">
        <f>+IF(EOMONTH($E17,0)&lt;=(+GV$15),+$M17/12,0)*IF($F17=0,1,IF(EOMONTH($F17,0)&lt;GV$15,0,1))*IF(EOMONTH(GV$15,0)&lt;EOMONTH(D!$C$8,0),0,1)*DT!AU$5</f>
        <v>0.22280061959999997</v>
      </c>
      <c r="GW17" s="30">
        <f>+IF(EOMONTH($E17,0)&lt;=(+GW$15),+$M17/12,0)*IF($F17=0,1,IF(EOMONTH($F17,0)&lt;GW$15,0,1))*IF(EOMONTH(GW$15,0)&lt;EOMONTH(D!$C$8,0),0,1)*DT!AV$5</f>
        <v>0.22280061959999997</v>
      </c>
      <c r="GX17" s="30">
        <f>+IF(EOMONTH($E17,0)&lt;=(+GX$15),+$M17/12,0)*IF($F17=0,1,IF(EOMONTH($F17,0)&lt;GX$15,0,1))*IF(EOMONTH(GX$15,0)&lt;EOMONTH(D!$C$8,0),0,1)*DT!AW$5</f>
        <v>0.22280061959999997</v>
      </c>
      <c r="GY17" s="30">
        <f>+IF(EOMONTH($E17,0)&lt;=(+GY$15),+$M17/12,0)*IF($F17=0,1,IF(EOMONTH($F17,0)&lt;GY$15,0,1))*IF(EOMONTH(GY$15,0)&lt;EOMONTH(D!$C$8,0),0,1)*DT!AX$5</f>
        <v>0.22280061959999997</v>
      </c>
      <c r="GZ17" s="30">
        <f>+IF(EOMONTH($E17,0)&lt;=(+GZ$15),+$M17/12,0)*IF($F17=0,1,IF(EOMONTH($F17,0)&lt;GZ$15,0,1))*IF(EOMONTH(GZ$15,0)&lt;EOMONTH(D!$C$8,0),0,1)*DT!AY$5</f>
        <v>0.22280061959999997</v>
      </c>
      <c r="HA17" s="30">
        <f>+IF(EOMONTH($E17,0)&lt;=(+HA$15),+$M17/12,0)*IF($F17=0,1,IF(EOMONTH($F17,0)&lt;HA$15,0,1))*IF(EOMONTH(HA$15,0)&lt;EOMONTH(D!$C$8,0),0,1)*DT!AZ$5</f>
        <v>0.227256631992</v>
      </c>
      <c r="HB17" s="30">
        <f>+IF(EOMONTH($E17,0)&lt;=(+HB$15),+$M17/12,0)*IF($F17=0,1,IF(EOMONTH($F17,0)&lt;HB$15,0,1))*IF(EOMONTH(HB$15,0)&lt;EOMONTH(D!$C$8,0),0,1)*DT!BA$5</f>
        <v>0.227256631992</v>
      </c>
      <c r="HC17" s="30">
        <f>+IF(EOMONTH($E17,0)&lt;=(+HC$15),+$M17/12,0)*IF($F17=0,1,IF(EOMONTH($F17,0)&lt;HC$15,0,1))*IF(EOMONTH(HC$15,0)&lt;EOMONTH(D!$C$8,0),0,1)*DT!BB$5</f>
        <v>0.227256631992</v>
      </c>
      <c r="HD17" s="30">
        <f>+IF(EOMONTH($E17,0)&lt;=(+HD$15),+$M17/12,0)*IF($F17=0,1,IF(EOMONTH($F17,0)&lt;HD$15,0,1))*IF(EOMONTH(HD$15,0)&lt;EOMONTH(D!$C$8,0),0,1)*DT!BC$5</f>
        <v>0.227256631992</v>
      </c>
      <c r="HE17" s="30">
        <f>+IF(EOMONTH($E17,0)&lt;=(+HE$15),+$M17/12,0)*IF($F17=0,1,IF(EOMONTH($F17,0)&lt;HE$15,0,1))*IF(EOMONTH(HE$15,0)&lt;EOMONTH(D!$C$8,0),0,1)*DT!BD$5</f>
        <v>0.227256631992</v>
      </c>
      <c r="HF17" s="30">
        <f>+IF(EOMONTH($E17,0)&lt;=(+HF$15),+$M17/12,0)*IF($F17=0,1,IF(EOMONTH($F17,0)&lt;HF$15,0,1))*IF(EOMONTH(HF$15,0)&lt;EOMONTH(D!$C$8,0),0,1)*DT!BE$5</f>
        <v>0.227256631992</v>
      </c>
      <c r="HG17" s="30">
        <f>+IF(EOMONTH($E17,0)&lt;=(+HG$15),+$M17/12,0)*IF($F17=0,1,IF(EOMONTH($F17,0)&lt;HG$15,0,1))*IF(EOMONTH(HG$15,0)&lt;EOMONTH(D!$C$8,0),0,1)*DT!BF$5</f>
        <v>0.227256631992</v>
      </c>
      <c r="HH17" s="30">
        <f>+IF(EOMONTH($E17,0)&lt;=(+HH$15),+$M17/12,0)*IF($F17=0,1,IF(EOMONTH($F17,0)&lt;HH$15,0,1))*IF(EOMONTH(HH$15,0)&lt;EOMONTH(D!$C$8,0),0,1)*DT!BG$5</f>
        <v>0.227256631992</v>
      </c>
      <c r="HI17" s="30">
        <f>+IF(EOMONTH($E17,0)&lt;=(+HI$15),+$M17/12,0)*IF($F17=0,1,IF(EOMONTH($F17,0)&lt;HI$15,0,1))*IF(EOMONTH(HI$15,0)&lt;EOMONTH(D!$C$8,0),0,1)*DT!BH$5</f>
        <v>0.227256631992</v>
      </c>
      <c r="HJ17" s="30">
        <f>+IF(EOMONTH($E17,0)&lt;=(+HJ$15),+$M17/12,0)*IF($F17=0,1,IF(EOMONTH($F17,0)&lt;HJ$15,0,1))*IF(EOMONTH(HJ$15,0)&lt;EOMONTH(D!$C$8,0),0,1)*DT!BI$5</f>
        <v>0.227256631992</v>
      </c>
      <c r="HK17" s="30">
        <f>+IF(EOMONTH($E17,0)&lt;=(+HK$15),+$M17/12,0)*IF($F17=0,1,IF(EOMONTH($F17,0)&lt;HK$15,0,1))*IF(EOMONTH(HK$15,0)&lt;EOMONTH(D!$C$8,0),0,1)*DT!BJ$5</f>
        <v>0.227256631992</v>
      </c>
      <c r="HL17" s="30">
        <f>+IF(EOMONTH($E17,0)&lt;=(+HL$15),+$M17/12,0)*IF($F17=0,1,IF(EOMONTH($F17,0)&lt;HL$15,0,1))*IF(EOMONTH(HL$15,0)&lt;EOMONTH(D!$C$8,0),0,1)*DT!BK$5</f>
        <v>0.227256631992</v>
      </c>
      <c r="HM17" s="30">
        <f>+IF(EOMONTH($E17,0)&lt;=(+HM$15),+$M17/12,0)*IF($F17=0,1,IF(EOMONTH($F17,0)&lt;HM$15,0,1))*IF(EOMONTH(HM$15,0)&lt;EOMONTH(D!$C$8,0),0,1)*DT!BL$5</f>
        <v>0.23180176463183999</v>
      </c>
      <c r="HN17" s="30">
        <f>+IF(EOMONTH($E17,0)&lt;=(+HN$15),+$M17/12,0)*IF($F17=0,1,IF(EOMONTH($F17,0)&lt;HN$15,0,1))*IF(EOMONTH(HN$15,0)&lt;EOMONTH(D!$C$8,0),0,1)*DT!BM$5</f>
        <v>0.23180176463183999</v>
      </c>
      <c r="HO17" s="30">
        <f>+IF(EOMONTH($E17,0)&lt;=(+HO$15),+$M17/12,0)*IF($F17=0,1,IF(EOMONTH($F17,0)&lt;HO$15,0,1))*IF(EOMONTH(HO$15,0)&lt;EOMONTH(D!$C$8,0),0,1)*DT!BN$5</f>
        <v>0.23180176463183999</v>
      </c>
      <c r="HP17" s="30">
        <f>+IF(EOMONTH($E17,0)&lt;=(+HP$15),+$M17/12,0)*IF($F17=0,1,IF(EOMONTH($F17,0)&lt;HP$15,0,1))*IF(EOMONTH(HP$15,0)&lt;EOMONTH(D!$C$8,0),0,1)*DT!BO$5</f>
        <v>0.23180176463183999</v>
      </c>
      <c r="HQ17" s="30">
        <f>+IF(EOMONTH($E17,0)&lt;=(+HQ$15),+$M17/12,0)*IF($F17=0,1,IF(EOMONTH($F17,0)&lt;HQ$15,0,1))*IF(EOMONTH(HQ$15,0)&lt;EOMONTH(D!$C$8,0),0,1)*DT!BP$5</f>
        <v>0.23180176463183999</v>
      </c>
      <c r="HR17" s="30">
        <f>+IF(EOMONTH($E17,0)&lt;=(+HR$15),+$M17/12,0)*IF($F17=0,1,IF(EOMONTH($F17,0)&lt;HR$15,0,1))*IF(EOMONTH(HR$15,0)&lt;EOMONTH(D!$C$8,0),0,1)*DT!BQ$5</f>
        <v>0.23180176463183999</v>
      </c>
      <c r="HS17" s="30">
        <f>+IF(EOMONTH($E17,0)&lt;=(+HS$15),+$M17/12,0)*IF($F17=0,1,IF(EOMONTH($F17,0)&lt;HS$15,0,1))*IF(EOMONTH(HS$15,0)&lt;EOMONTH(D!$C$8,0),0,1)*DT!BR$5</f>
        <v>0.23180176463183999</v>
      </c>
      <c r="HT17" s="30">
        <f>+IF(EOMONTH($E17,0)&lt;=(+HT$15),+$M17/12,0)*IF($F17=0,1,IF(EOMONTH($F17,0)&lt;HT$15,0,1))*IF(EOMONTH(HT$15,0)&lt;EOMONTH(D!$C$8,0),0,1)*DT!BS$5</f>
        <v>0.23180176463183999</v>
      </c>
      <c r="HU17" s="30">
        <f>+IF(EOMONTH($E17,0)&lt;=(+HU$15),+$M17/12,0)*IF($F17=0,1,IF(EOMONTH($F17,0)&lt;HU$15,0,1))*IF(EOMONTH(HU$15,0)&lt;EOMONTH(D!$C$8,0),0,1)*DT!BT$5</f>
        <v>0.23180176463183999</v>
      </c>
      <c r="HV17" s="30">
        <f>+IF(EOMONTH($E17,0)&lt;=(+HV$15),+$M17/12,0)*IF($F17=0,1,IF(EOMONTH($F17,0)&lt;HV$15,0,1))*IF(EOMONTH(HV$15,0)&lt;EOMONTH(D!$C$8,0),0,1)*DT!BU$5</f>
        <v>0.23180176463183999</v>
      </c>
      <c r="HW17" s="30">
        <f>+IF(EOMONTH($E17,0)&lt;=(+HW$15),+$M17/12,0)*IF($F17=0,1,IF(EOMONTH($F17,0)&lt;HW$15,0,1))*IF(EOMONTH(HW$15,0)&lt;EOMONTH(D!$C$8,0),0,1)*DT!BV$5</f>
        <v>0.23180176463183999</v>
      </c>
      <c r="HX17" s="30">
        <f>+IF(EOMONTH($E17,0)&lt;=(+HX$15),+$M17/12,0)*IF($F17=0,1,IF(EOMONTH($F17,0)&lt;HX$15,0,1))*IF(EOMONTH(HX$15,0)&lt;EOMONTH(D!$C$8,0),0,1)*DT!BW$5</f>
        <v>0.23180176463183999</v>
      </c>
      <c r="HZ17" s="30">
        <f>+IF(EOMONTH($E17,0)&lt;=(+HZ$15),+$L17/12,0)*IF($F17=0,1,IF(EOMONTH($F17,0)&lt;HZ$15,0,1))*IF(EOMONTH(HZ$15,0)&lt;EOMONTH(D!$C$8,0),0,1)*DT!D$5</f>
        <v>1.6859327083333333</v>
      </c>
      <c r="IA17" s="30">
        <f>+IF(EOMONTH($E17,0)&lt;=(+IA$15),+$L17/12,0)*IF($F17=0,1,IF(EOMONTH($F17,0)&lt;IA$15,0,1))*IF(EOMONTH(IA$15,0)&lt;EOMONTH(D!$C$8,0),0,1)*DT!E$5</f>
        <v>1.6859327083333333</v>
      </c>
      <c r="IB17" s="30">
        <f>+IF(EOMONTH($E17,0)&lt;=(+IB$15),+$L17/12,0)*IF($F17=0,1,IF(EOMONTH($F17,0)&lt;IB$15,0,1))*IF(EOMONTH(IB$15,0)&lt;EOMONTH(D!$C$8,0),0,1)*DT!F$5</f>
        <v>1.6859327083333333</v>
      </c>
      <c r="IC17" s="30">
        <f>+IF(EOMONTH($E17,0)&lt;=(+IC$15),+$L17/12,0)*IF($F17=0,1,IF(EOMONTH($F17,0)&lt;IC$15,0,1))*IF(EOMONTH(IC$15,0)&lt;EOMONTH(D!$C$8,0),0,1)*DT!G$5</f>
        <v>1.6859327083333333</v>
      </c>
      <c r="ID17" s="30">
        <f>+IF(EOMONTH($E17,0)&lt;=(+ID$15),+$L17/12,0)*IF($F17=0,1,IF(EOMONTH($F17,0)&lt;ID$15,0,1))*IF(EOMONTH(ID$15,0)&lt;EOMONTH(D!$C$8,0),0,1)*DT!H$5</f>
        <v>1.6859327083333333</v>
      </c>
      <c r="IE17" s="30">
        <f>+IF(EOMONTH($E17,0)&lt;=(+IE$15),+$L17/12,0)*IF($F17=0,1,IF(EOMONTH($F17,0)&lt;IE$15,0,1))*IF(EOMONTH(IE$15,0)&lt;EOMONTH(D!$C$8,0),0,1)*DT!I$5</f>
        <v>1.6859327083333333</v>
      </c>
      <c r="IF17" s="30">
        <f>+IF(EOMONTH($E17,0)&lt;=(+IF$15),+$L17/12,0)*IF($F17=0,1,IF(EOMONTH($F17,0)&lt;IF$15,0,1))*IF(EOMONTH(IF$15,0)&lt;EOMONTH(D!$C$8,0),0,1)*DT!J$5</f>
        <v>1.6859327083333333</v>
      </c>
      <c r="IG17" s="30">
        <f>+IF(EOMONTH($E17,0)&lt;=(+IG$15),+$L17/12,0)*IF($F17=0,1,IF(EOMONTH($F17,0)&lt;IG$15,0,1))*IF(EOMONTH(IG$15,0)&lt;EOMONTH(D!$C$8,0),0,1)*DT!K$5</f>
        <v>1.6859327083333333</v>
      </c>
      <c r="IH17" s="30">
        <f>+IF(EOMONTH($E17,0)&lt;=(+IH$15),+$L17/12,0)*IF($F17=0,1,IF(EOMONTH($F17,0)&lt;IH$15,0,1))*IF(EOMONTH(IH$15,0)&lt;EOMONTH(D!$C$8,0),0,1)*DT!L$5</f>
        <v>1.6859327083333333</v>
      </c>
      <c r="II17" s="30">
        <f>+IF(EOMONTH($E17,0)&lt;=(+II$15),+$L17/12,0)*IF($F17=0,1,IF(EOMONTH($F17,0)&lt;II$15,0,1))*IF(EOMONTH(II$15,0)&lt;EOMONTH(D!$C$8,0),0,1)*DT!M$5</f>
        <v>1.6859327083333333</v>
      </c>
      <c r="IJ17" s="30">
        <f>+IF(EOMONTH($E17,0)&lt;=(+IJ$15),+$L17/12,0)*IF($F17=0,1,IF(EOMONTH($F17,0)&lt;IJ$15,0,1))*IF(EOMONTH(IJ$15,0)&lt;EOMONTH(D!$C$8,0),0,1)*DT!N$5</f>
        <v>1.6859327083333333</v>
      </c>
      <c r="IK17" s="30">
        <f>+IF(EOMONTH($E17,0)&lt;=(+IK$15),+$L17/12,0)*IF($F17=0,1,IF(EOMONTH($F17,0)&lt;IK$15,0,1))*IF(EOMONTH(IK$15,0)&lt;EOMONTH(D!$C$8,0),0,1)*DT!O$5</f>
        <v>1.6859327083333333</v>
      </c>
      <c r="IL17" s="30">
        <f>+IF(EOMONTH($E17,0)&lt;=(+IL$15),+$L17/12,0)*IF($F17=0,1,IF(EOMONTH($F17,0)&lt;IL$15,0,1))*IF(EOMONTH(IL$15,0)&lt;EOMONTH(D!$C$8,0),0,1)*DT!P$5</f>
        <v>1.7196513625000001</v>
      </c>
      <c r="IM17" s="30">
        <f>+IF(EOMONTH($E17,0)&lt;=(+IM$15),+$L17/12,0)*IF($F17=0,1,IF(EOMONTH($F17,0)&lt;IM$15,0,1))*IF(EOMONTH(IM$15,0)&lt;EOMONTH(D!$C$8,0),0,1)*DT!Q$5</f>
        <v>1.7196513625000001</v>
      </c>
      <c r="IN17" s="30">
        <f>+IF(EOMONTH($E17,0)&lt;=(+IN$15),+$L17/12,0)*IF($F17=0,1,IF(EOMONTH($F17,0)&lt;IN$15,0,1))*IF(EOMONTH(IN$15,0)&lt;EOMONTH(D!$C$8,0),0,1)*DT!R$5</f>
        <v>1.7196513625000001</v>
      </c>
      <c r="IO17" s="30">
        <f>+IF(EOMONTH($E17,0)&lt;=(+IO$15),+$L17/12,0)*IF($F17=0,1,IF(EOMONTH($F17,0)&lt;IO$15,0,1))*IF(EOMONTH(IO$15,0)&lt;EOMONTH(D!$C$8,0),0,1)*DT!S$5</f>
        <v>1.7196513625000001</v>
      </c>
      <c r="IP17" s="30">
        <f>+IF(EOMONTH($E17,0)&lt;=(+IP$15),+$L17/12,0)*IF($F17=0,1,IF(EOMONTH($F17,0)&lt;IP$15,0,1))*IF(EOMONTH(IP$15,0)&lt;EOMONTH(D!$C$8,0),0,1)*DT!T$5</f>
        <v>1.7196513625000001</v>
      </c>
      <c r="IQ17" s="30">
        <f>+IF(EOMONTH($E17,0)&lt;=(+IQ$15),+$L17/12,0)*IF($F17=0,1,IF(EOMONTH($F17,0)&lt;IQ$15,0,1))*IF(EOMONTH(IQ$15,0)&lt;EOMONTH(D!$C$8,0),0,1)*DT!U$5</f>
        <v>1.7196513625000001</v>
      </c>
      <c r="IR17" s="30">
        <f>+IF(EOMONTH($E17,0)&lt;=(+IR$15),+$L17/12,0)*IF($F17=0,1,IF(EOMONTH($F17,0)&lt;IR$15,0,1))*IF(EOMONTH(IR$15,0)&lt;EOMONTH(D!$C$8,0),0,1)*DT!V$5</f>
        <v>1.7196513625000001</v>
      </c>
      <c r="IS17" s="30">
        <f>+IF(EOMONTH($E17,0)&lt;=(+IS$15),+$L17/12,0)*IF($F17=0,1,IF(EOMONTH($F17,0)&lt;IS$15,0,1))*IF(EOMONTH(IS$15,0)&lt;EOMONTH(D!$C$8,0),0,1)*DT!W$5</f>
        <v>1.7196513625000001</v>
      </c>
      <c r="IT17" s="30">
        <f>+IF(EOMONTH($E17,0)&lt;=(+IT$15),+$L17/12,0)*IF($F17=0,1,IF(EOMONTH($F17,0)&lt;IT$15,0,1))*IF(EOMONTH(IT$15,0)&lt;EOMONTH(D!$C$8,0),0,1)*DT!X$5</f>
        <v>1.7196513625000001</v>
      </c>
      <c r="IU17" s="30">
        <f>+IF(EOMONTH($E17,0)&lt;=(+IU$15),+$L17/12,0)*IF($F17=0,1,IF(EOMONTH($F17,0)&lt;IU$15,0,1))*IF(EOMONTH(IU$15,0)&lt;EOMONTH(D!$C$8,0),0,1)*DT!Y$5</f>
        <v>1.7196513625000001</v>
      </c>
      <c r="IV17" s="30">
        <f>+IF(EOMONTH($E17,0)&lt;=(+IV$15),+$L17/12,0)*IF($F17=0,1,IF(EOMONTH($F17,0)&lt;IV$15,0,1))*IF(EOMONTH(IV$15,0)&lt;EOMONTH(D!$C$8,0),0,1)*DT!Z$5</f>
        <v>1.7196513625000001</v>
      </c>
      <c r="IW17" s="30">
        <f>+IF(EOMONTH($E17,0)&lt;=(+IW$15),+$L17/12,0)*IF($F17=0,1,IF(EOMONTH($F17,0)&lt;IW$15,0,1))*IF(EOMONTH(IW$15,0)&lt;EOMONTH(D!$C$8,0),0,1)*DT!AA$5</f>
        <v>1.7196513625000001</v>
      </c>
      <c r="IX17" s="30">
        <f>+IF(EOMONTH($E17,0)&lt;=(+IX$15),+$L17/12,0)*IF($F17=0,1,IF(EOMONTH($F17,0)&lt;IX$15,0,1))*IF(EOMONTH(IX$15,0)&lt;EOMONTH(D!$C$8,0),0,1)*DT!AB$5</f>
        <v>1.75404438975</v>
      </c>
      <c r="IY17" s="30">
        <f>+IF(EOMONTH($E17,0)&lt;=(+IY$15),+$L17/12,0)*IF($F17=0,1,IF(EOMONTH($F17,0)&lt;IY$15,0,1))*IF(EOMONTH(IY$15,0)&lt;EOMONTH(D!$C$8,0),0,1)*DT!AC$5</f>
        <v>1.75404438975</v>
      </c>
      <c r="IZ17" s="30">
        <f>+IF(EOMONTH($E17,0)&lt;=(+IZ$15),+$L17/12,0)*IF($F17=0,1,IF(EOMONTH($F17,0)&lt;IZ$15,0,1))*IF(EOMONTH(IZ$15,0)&lt;EOMONTH(D!$C$8,0),0,1)*DT!AD$5</f>
        <v>1.75404438975</v>
      </c>
      <c r="JA17" s="30">
        <f>+IF(EOMONTH($E17,0)&lt;=(+JA$15),+$L17/12,0)*IF($F17=0,1,IF(EOMONTH($F17,0)&lt;JA$15,0,1))*IF(EOMONTH(JA$15,0)&lt;EOMONTH(D!$C$8,0),0,1)*DT!AE$5</f>
        <v>1.75404438975</v>
      </c>
      <c r="JB17" s="30">
        <f>+IF(EOMONTH($E17,0)&lt;=(+JB$15),+$L17/12,0)*IF($F17=0,1,IF(EOMONTH($F17,0)&lt;JB$15,0,1))*IF(EOMONTH(JB$15,0)&lt;EOMONTH(D!$C$8,0),0,1)*DT!AF$5</f>
        <v>1.75404438975</v>
      </c>
      <c r="JC17" s="30">
        <f>+IF(EOMONTH($E17,0)&lt;=(+JC$15),+$L17/12,0)*IF($F17=0,1,IF(EOMONTH($F17,0)&lt;JC$15,0,1))*IF(EOMONTH(JC$15,0)&lt;EOMONTH(D!$C$8,0),0,1)*DT!AG$5</f>
        <v>1.75404438975</v>
      </c>
      <c r="JD17" s="30">
        <f>+IF(EOMONTH($E17,0)&lt;=(+JD$15),+$L17/12,0)*IF($F17=0,1,IF(EOMONTH($F17,0)&lt;JD$15,0,1))*IF(EOMONTH(JD$15,0)&lt;EOMONTH(D!$C$8,0),0,1)*DT!AH$5</f>
        <v>1.75404438975</v>
      </c>
      <c r="JE17" s="30">
        <f>+IF(EOMONTH($E17,0)&lt;=(+JE$15),+$L17/12,0)*IF($F17=0,1,IF(EOMONTH($F17,0)&lt;JE$15,0,1))*IF(EOMONTH(JE$15,0)&lt;EOMONTH(D!$C$8,0),0,1)*DT!AI$5</f>
        <v>1.75404438975</v>
      </c>
      <c r="JF17" s="30">
        <f>+IF(EOMONTH($E17,0)&lt;=(+JF$15),+$L17/12,0)*IF($F17=0,1,IF(EOMONTH($F17,0)&lt;JF$15,0,1))*IF(EOMONTH(JF$15,0)&lt;EOMONTH(D!$C$8,0),0,1)*DT!AJ$5</f>
        <v>1.75404438975</v>
      </c>
      <c r="JG17" s="30">
        <f>+IF(EOMONTH($E17,0)&lt;=(+JG$15),+$L17/12,0)*IF($F17=0,1,IF(EOMONTH($F17,0)&lt;JG$15,0,1))*IF(EOMONTH(JG$15,0)&lt;EOMONTH(D!$C$8,0),0,1)*DT!AK$5</f>
        <v>1.75404438975</v>
      </c>
      <c r="JH17" s="30">
        <f>+IF(EOMONTH($E17,0)&lt;=(+JH$15),+$L17/12,0)*IF($F17=0,1,IF(EOMONTH($F17,0)&lt;JH$15,0,1))*IF(EOMONTH(JH$15,0)&lt;EOMONTH(D!$C$8,0),0,1)*DT!AL$5</f>
        <v>1.75404438975</v>
      </c>
      <c r="JI17" s="30">
        <f>+IF(EOMONTH($E17,0)&lt;=(+JI$15),+$L17/12,0)*IF($F17=0,1,IF(EOMONTH($F17,0)&lt;JI$15,0,1))*IF(EOMONTH(JI$15,0)&lt;EOMONTH(D!$C$8,0),0,1)*DT!AM$5</f>
        <v>1.75404438975</v>
      </c>
      <c r="JJ17" s="30">
        <f>+IF(EOMONTH($E17,0)&lt;=(+JJ$15),+$L17/12,0)*IF($F17=0,1,IF(EOMONTH($F17,0)&lt;JJ$15,0,1))*IF(EOMONTH(JJ$15,0)&lt;EOMONTH(D!$C$8,0),0,1)*DT!AN$5</f>
        <v>1.7891252775449999</v>
      </c>
      <c r="JK17" s="30">
        <f>+IF(EOMONTH($E17,0)&lt;=(+JK$15),+$L17/12,0)*IF($F17=0,1,IF(EOMONTH($F17,0)&lt;JK$15,0,1))*IF(EOMONTH(JK$15,0)&lt;EOMONTH(D!$C$8,0),0,1)*DT!AO$5</f>
        <v>1.7891252775449999</v>
      </c>
      <c r="JL17" s="30">
        <f>+IF(EOMONTH($E17,0)&lt;=(+JL$15),+$L17/12,0)*IF($F17=0,1,IF(EOMONTH($F17,0)&lt;JL$15,0,1))*IF(EOMONTH(JL$15,0)&lt;EOMONTH(D!$C$8,0),0,1)*DT!AP$5</f>
        <v>1.7891252775449999</v>
      </c>
      <c r="JM17" s="30">
        <f>+IF(EOMONTH($E17,0)&lt;=(+JM$15),+$L17/12,0)*IF($F17=0,1,IF(EOMONTH($F17,0)&lt;JM$15,0,1))*IF(EOMONTH(JM$15,0)&lt;EOMONTH(D!$C$8,0),0,1)*DT!AQ$5</f>
        <v>1.7891252775449999</v>
      </c>
      <c r="JN17" s="30">
        <f>+IF(EOMONTH($E17,0)&lt;=(+JN$15),+$L17/12,0)*IF($F17=0,1,IF(EOMONTH($F17,0)&lt;JN$15,0,1))*IF(EOMONTH(JN$15,0)&lt;EOMONTH(D!$C$8,0),0,1)*DT!AR$5</f>
        <v>1.7891252775449999</v>
      </c>
      <c r="JO17" s="30">
        <f>+IF(EOMONTH($E17,0)&lt;=(+JO$15),+$L17/12,0)*IF($F17=0,1,IF(EOMONTH($F17,0)&lt;JO$15,0,1))*IF(EOMONTH(JO$15,0)&lt;EOMONTH(D!$C$8,0),0,1)*DT!AS$5</f>
        <v>1.7891252775449999</v>
      </c>
      <c r="JP17" s="30">
        <f>+IF(EOMONTH($E17,0)&lt;=(+JP$15),+$L17/12,0)*IF($F17=0,1,IF(EOMONTH($F17,0)&lt;JP$15,0,1))*IF(EOMONTH(JP$15,0)&lt;EOMONTH(D!$C$8,0),0,1)*DT!AT$5</f>
        <v>1.7891252775449999</v>
      </c>
      <c r="JQ17" s="30">
        <f>+IF(EOMONTH($E17,0)&lt;=(+JQ$15),+$L17/12,0)*IF($F17=0,1,IF(EOMONTH($F17,0)&lt;JQ$15,0,1))*IF(EOMONTH(JQ$15,0)&lt;EOMONTH(D!$C$8,0),0,1)*DT!AU$5</f>
        <v>1.7891252775449999</v>
      </c>
      <c r="JR17" s="30">
        <f>+IF(EOMONTH($E17,0)&lt;=(+JR$15),+$L17/12,0)*IF($F17=0,1,IF(EOMONTH($F17,0)&lt;JR$15,0,1))*IF(EOMONTH(JR$15,0)&lt;EOMONTH(D!$C$8,0),0,1)*DT!AV$5</f>
        <v>1.7891252775449999</v>
      </c>
      <c r="JS17" s="30">
        <f>+IF(EOMONTH($E17,0)&lt;=(+JS$15),+$L17/12,0)*IF($F17=0,1,IF(EOMONTH($F17,0)&lt;JS$15,0,1))*IF(EOMONTH(JS$15,0)&lt;EOMONTH(D!$C$8,0),0,1)*DT!AW$5</f>
        <v>1.7891252775449999</v>
      </c>
      <c r="JT17" s="30">
        <f>+IF(EOMONTH($E17,0)&lt;=(+JT$15),+$L17/12,0)*IF($F17=0,1,IF(EOMONTH($F17,0)&lt;JT$15,0,1))*IF(EOMONTH(JT$15,0)&lt;EOMONTH(D!$C$8,0),0,1)*DT!AX$5</f>
        <v>1.7891252775449999</v>
      </c>
      <c r="JU17" s="30">
        <f>+IF(EOMONTH($E17,0)&lt;=(+JU$15),+$L17/12,0)*IF($F17=0,1,IF(EOMONTH($F17,0)&lt;JU$15,0,1))*IF(EOMONTH(JU$15,0)&lt;EOMONTH(D!$C$8,0),0,1)*DT!AY$5</f>
        <v>1.7891252775449999</v>
      </c>
      <c r="JV17" s="30">
        <f>+IF(EOMONTH($E17,0)&lt;=(+JV$15),+$L17/12,0)*IF($F17=0,1,IF(EOMONTH($F17,0)&lt;JV$15,0,1))*IF(EOMONTH(JV$15,0)&lt;EOMONTH(D!$C$8,0),0,1)*DT!AZ$5</f>
        <v>1.8249077830959</v>
      </c>
      <c r="JW17" s="30">
        <f>+IF(EOMONTH($E17,0)&lt;=(+JW$15),+$L17/12,0)*IF($F17=0,1,IF(EOMONTH($F17,0)&lt;JW$15,0,1))*IF(EOMONTH(JW$15,0)&lt;EOMONTH(D!$C$8,0),0,1)*DT!BA$5</f>
        <v>1.8249077830959</v>
      </c>
      <c r="JX17" s="30">
        <f>+IF(EOMONTH($E17,0)&lt;=(+JX$15),+$L17/12,0)*IF($F17=0,1,IF(EOMONTH($F17,0)&lt;JX$15,0,1))*IF(EOMONTH(JX$15,0)&lt;EOMONTH(D!$C$8,0),0,1)*DT!BB$5</f>
        <v>1.8249077830959</v>
      </c>
      <c r="JY17" s="30">
        <f>+IF(EOMONTH($E17,0)&lt;=(+JY$15),+$L17/12,0)*IF($F17=0,1,IF(EOMONTH($F17,0)&lt;JY$15,0,1))*IF(EOMONTH(JY$15,0)&lt;EOMONTH(D!$C$8,0),0,1)*DT!BC$5</f>
        <v>1.8249077830959</v>
      </c>
      <c r="JZ17" s="30">
        <f>+IF(EOMONTH($E17,0)&lt;=(+JZ$15),+$L17/12,0)*IF($F17=0,1,IF(EOMONTH($F17,0)&lt;JZ$15,0,1))*IF(EOMONTH(JZ$15,0)&lt;EOMONTH(D!$C$8,0),0,1)*DT!BD$5</f>
        <v>1.8249077830959</v>
      </c>
      <c r="KA17" s="30">
        <f>+IF(EOMONTH($E17,0)&lt;=(+KA$15),+$L17/12,0)*IF($F17=0,1,IF(EOMONTH($F17,0)&lt;KA$15,0,1))*IF(EOMONTH(KA$15,0)&lt;EOMONTH(D!$C$8,0),0,1)*DT!BE$5</f>
        <v>1.8249077830959</v>
      </c>
      <c r="KB17" s="30">
        <f>+IF(EOMONTH($E17,0)&lt;=(+KB$15),+$L17/12,0)*IF($F17=0,1,IF(EOMONTH($F17,0)&lt;KB$15,0,1))*IF(EOMONTH(KB$15,0)&lt;EOMONTH(D!$C$8,0),0,1)*DT!BF$5</f>
        <v>1.8249077830959</v>
      </c>
      <c r="KC17" s="30">
        <f>+IF(EOMONTH($E17,0)&lt;=(+KC$15),+$L17/12,0)*IF($F17=0,1,IF(EOMONTH($F17,0)&lt;KC$15,0,1))*IF(EOMONTH(KC$15,0)&lt;EOMONTH(D!$C$8,0),0,1)*DT!BG$5</f>
        <v>1.8249077830959</v>
      </c>
      <c r="KD17" s="30">
        <f>+IF(EOMONTH($E17,0)&lt;=(+KD$15),+$L17/12,0)*IF($F17=0,1,IF(EOMONTH($F17,0)&lt;KD$15,0,1))*IF(EOMONTH(KD$15,0)&lt;EOMONTH(D!$C$8,0),0,1)*DT!BH$5</f>
        <v>1.8249077830959</v>
      </c>
      <c r="KE17" s="30">
        <f>+IF(EOMONTH($E17,0)&lt;=(+KE$15),+$L17/12,0)*IF($F17=0,1,IF(EOMONTH($F17,0)&lt;KE$15,0,1))*IF(EOMONTH(KE$15,0)&lt;EOMONTH(D!$C$8,0),0,1)*DT!BI$5</f>
        <v>1.8249077830959</v>
      </c>
      <c r="KF17" s="30">
        <f>+IF(EOMONTH($E17,0)&lt;=(+KF$15),+$L17/12,0)*IF($F17=0,1,IF(EOMONTH($F17,0)&lt;KF$15,0,1))*IF(EOMONTH(KF$15,0)&lt;EOMONTH(D!$C$8,0),0,1)*DT!BJ$5</f>
        <v>1.8249077830959</v>
      </c>
      <c r="KG17" s="30">
        <f>+IF(EOMONTH($E17,0)&lt;=(+KG$15),+$L17/12,0)*IF($F17=0,1,IF(EOMONTH($F17,0)&lt;KG$15,0,1))*IF(EOMONTH(KG$15,0)&lt;EOMONTH(D!$C$8,0),0,1)*DT!BK$5</f>
        <v>1.8249077830959</v>
      </c>
      <c r="KH17" s="30">
        <f>+IF(EOMONTH($E17,0)&lt;=(+KH$15),+$L17/12,0)*IF($F17=0,1,IF(EOMONTH($F17,0)&lt;KH$15,0,1))*IF(EOMONTH(KH$15,0)&lt;EOMONTH(D!$C$8,0),0,1)*DT!BL$5</f>
        <v>1.8614059387578179</v>
      </c>
      <c r="KI17" s="30">
        <f>+IF(EOMONTH($E17,0)&lt;=(+KI$15),+$L17/12,0)*IF($F17=0,1,IF(EOMONTH($F17,0)&lt;KI$15,0,1))*IF(EOMONTH(KI$15,0)&lt;EOMONTH(D!$C$8,0),0,1)*DT!BM$5</f>
        <v>1.8614059387578179</v>
      </c>
      <c r="KJ17" s="30">
        <f>+IF(EOMONTH($E17,0)&lt;=(+KJ$15),+$L17/12,0)*IF($F17=0,1,IF(EOMONTH($F17,0)&lt;KJ$15,0,1))*IF(EOMONTH(KJ$15,0)&lt;EOMONTH(D!$C$8,0),0,1)*DT!BN$5</f>
        <v>1.8614059387578179</v>
      </c>
      <c r="KK17" s="30">
        <f>+IF(EOMONTH($E17,0)&lt;=(+KK$15),+$L17/12,0)*IF($F17=0,1,IF(EOMONTH($F17,0)&lt;KK$15,0,1))*IF(EOMONTH(KK$15,0)&lt;EOMONTH(D!$C$8,0),0,1)*DT!BO$5</f>
        <v>1.8614059387578179</v>
      </c>
      <c r="KL17" s="30">
        <f>+IF(EOMONTH($E17,0)&lt;=(+KL$15),+$L17/12,0)*IF($F17=0,1,IF(EOMONTH($F17,0)&lt;KL$15,0,1))*IF(EOMONTH(KL$15,0)&lt;EOMONTH(D!$C$8,0),0,1)*DT!BP$5</f>
        <v>1.8614059387578179</v>
      </c>
      <c r="KM17" s="30">
        <f>+IF(EOMONTH($E17,0)&lt;=(+KM$15),+$L17/12,0)*IF($F17=0,1,IF(EOMONTH($F17,0)&lt;KM$15,0,1))*IF(EOMONTH(KM$15,0)&lt;EOMONTH(D!$C$8,0),0,1)*DT!BQ$5</f>
        <v>1.8614059387578179</v>
      </c>
      <c r="KN17" s="30">
        <f>+IF(EOMONTH($E17,0)&lt;=(+KN$15),+$L17/12,0)*IF($F17=0,1,IF(EOMONTH($F17,0)&lt;KN$15,0,1))*IF(EOMONTH(KN$15,0)&lt;EOMONTH(D!$C$8,0),0,1)*DT!BR$5</f>
        <v>1.8614059387578179</v>
      </c>
      <c r="KO17" s="30">
        <f>+IF(EOMONTH($E17,0)&lt;=(+KO$15),+$L17/12,0)*IF($F17=0,1,IF(EOMONTH($F17,0)&lt;KO$15,0,1))*IF(EOMONTH(KO$15,0)&lt;EOMONTH(D!$C$8,0),0,1)*DT!BS$5</f>
        <v>1.8614059387578179</v>
      </c>
      <c r="KP17" s="30">
        <f>+IF(EOMONTH($E17,0)&lt;=(+KP$15),+$L17/12,0)*IF($F17=0,1,IF(EOMONTH($F17,0)&lt;KP$15,0,1))*IF(EOMONTH(KP$15,0)&lt;EOMONTH(D!$C$8,0),0,1)*DT!BT$5</f>
        <v>1.8614059387578179</v>
      </c>
      <c r="KQ17" s="30">
        <f>+IF(EOMONTH($E17,0)&lt;=(+KQ$15),+$L17/12,0)*IF($F17=0,1,IF(EOMONTH($F17,0)&lt;KQ$15,0,1))*IF(EOMONTH(KQ$15,0)&lt;EOMONTH(D!$C$8,0),0,1)*DT!BU$5</f>
        <v>1.8614059387578179</v>
      </c>
      <c r="KR17" s="30">
        <f>+IF(EOMONTH($E17,0)&lt;=(+KR$15),+$L17/12,0)*IF($F17=0,1,IF(EOMONTH($F17,0)&lt;KR$15,0,1))*IF(EOMONTH(KR$15,0)&lt;EOMONTH(D!$C$8,0),0,1)*DT!BV$5</f>
        <v>1.8614059387578179</v>
      </c>
      <c r="KS17" s="30">
        <f>+IF(EOMONTH($E17,0)&lt;=(+KS$15),+$L17/12,0)*IF($F17=0,1,IF(EOMONTH($F17,0)&lt;KS$15,0,1))*IF(EOMONTH(KS$15,0)&lt;EOMONTH(D!$C$8,0),0,1)*DT!BW$5</f>
        <v>1.8614059387578179</v>
      </c>
    </row>
    <row r="18" spans="1:305" ht="14.25" customHeight="1">
      <c r="A18" s="648" t="s">
        <v>755</v>
      </c>
      <c r="B18" s="653" t="s">
        <v>72</v>
      </c>
      <c r="C18" s="649" t="s">
        <v>64</v>
      </c>
      <c r="D18" s="635"/>
      <c r="E18" s="745">
        <v>40180</v>
      </c>
      <c r="F18" s="650"/>
      <c r="G18" s="650"/>
      <c r="H18" s="632">
        <v>40</v>
      </c>
      <c r="I18" s="651"/>
      <c r="J18" s="38">
        <f t="shared" ref="J18:J23" si="2">IF(H18&gt;(+$C$7*12),(+$C$7*12)*(+$C$8+$C$9),+H18*(+$C$8+$C$9))*(1-I18)*(+IF(G18="A",0,1))</f>
        <v>12.674519999999998</v>
      </c>
      <c r="K18" s="38">
        <f t="shared" si="0"/>
        <v>52.674520000000001</v>
      </c>
      <c r="L18" s="35">
        <f t="shared" si="1"/>
        <v>11.769682499999998</v>
      </c>
      <c r="M18" s="38">
        <f t="shared" ref="M18:M23" si="3">IF(H18&gt;(+$D$7*12),(+$D$7*12)*(+$D$8+$D$9),+H18*(+$D$8+$D$9))*IF(G18="A",0,1)</f>
        <v>2.5194000000000001</v>
      </c>
      <c r="N18" s="93"/>
      <c r="O18" s="30">
        <f>+IF(EOMONTH($E18,0)&lt;=O$15,+$H18/12,0)*IF($F18=0,1,IF(EOMONTH($F18,0)&lt;O$15,0,1))*IF(EOMONTH(O$15,0)&lt;EOMONTH(D!$C$8,0),0,1)*DT!D$5</f>
        <v>3.3333333333333335</v>
      </c>
      <c r="P18" s="30">
        <f>+IF(EOMONTH($E18,0)&lt;=P$15,+$H18/12,0)*IF($F18=0,1,IF(EOMONTH($F18,0)&lt;P$15,0,1))*IF(EOMONTH(P$15,0)&lt;EOMONTH(D!$C$8,0),0,1)*DT!E$5</f>
        <v>3.3333333333333335</v>
      </c>
      <c r="Q18" s="30">
        <f>+IF(EOMONTH($E18,0)&lt;=Q$15,+$H18/12,0)*IF($F18=0,1,IF(EOMONTH($F18,0)&lt;Q$15,0,1))*IF(EOMONTH(Q$15,0)&lt;EOMONTH(D!$C$8,0),0,1)*DT!F$5</f>
        <v>3.3333333333333335</v>
      </c>
      <c r="R18" s="30">
        <f>+IF(EOMONTH($E18,0)&lt;=R$15,+$H18/12,0)*IF($F18=0,1,IF(EOMONTH($F18,0)&lt;R$15,0,1))*IF(EOMONTH(R$15,0)&lt;EOMONTH(D!$C$8,0),0,1)*DT!G$5</f>
        <v>3.3333333333333335</v>
      </c>
      <c r="S18" s="30">
        <f>+IF(EOMONTH($E18,0)&lt;=S$15,+$H18/12,0)*IF($F18=0,1,IF(EOMONTH($F18,0)&lt;S$15,0,1))*IF(EOMONTH(S$15,0)&lt;EOMONTH(D!$C$8,0),0,1)*DT!H$5</f>
        <v>3.3333333333333335</v>
      </c>
      <c r="T18" s="30">
        <f>+IF(EOMONTH($E18,0)&lt;=T$15,+$H18/12,0)*IF($F18=0,1,IF(EOMONTH($F18,0)&lt;T$15,0,1))*IF(EOMONTH(T$15,0)&lt;EOMONTH(D!$C$8,0),0,1)*DT!I$5</f>
        <v>3.3333333333333335</v>
      </c>
      <c r="U18" s="30">
        <f>+IF(EOMONTH($E18,0)&lt;=U$15,+$H18/12,0)*IF($F18=0,1,IF(EOMONTH($F18,0)&lt;U$15,0,1))*IF(EOMONTH(U$15,0)&lt;EOMONTH(D!$C$8,0),0,1)*DT!J$5</f>
        <v>3.3333333333333335</v>
      </c>
      <c r="V18" s="30">
        <f>+IF(EOMONTH($E18,0)&lt;=V$15,+$H18/12,0)*IF($F18=0,1,IF(EOMONTH($F18,0)&lt;V$15,0,1))*IF(EOMONTH(V$15,0)&lt;EOMONTH(D!$C$8,0),0,1)*DT!K$5</f>
        <v>3.3333333333333335</v>
      </c>
      <c r="W18" s="30">
        <f>+IF(EOMONTH($E18,0)&lt;=W$15,+$H18/12,0)*IF($F18=0,1,IF(EOMONTH($F18,0)&lt;W$15,0,1))*IF(EOMONTH(W$15,0)&lt;EOMONTH(D!$C$8,0),0,1)*DT!L$5</f>
        <v>3.3333333333333335</v>
      </c>
      <c r="X18" s="30">
        <f>+IF(EOMONTH($E18,0)&lt;=X$15,+$H18/12,0)*IF($F18=0,1,IF(EOMONTH($F18,0)&lt;X$15,0,1))*IF(EOMONTH(X$15,0)&lt;EOMONTH(D!$C$8,0),0,1)*DT!M$5</f>
        <v>3.3333333333333335</v>
      </c>
      <c r="Y18" s="30">
        <f>+IF(EOMONTH($E18,0)&lt;=Y$15,+$H18/12,0)*IF($F18=0,1,IF(EOMONTH($F18,0)&lt;Y$15,0,1))*IF(EOMONTH(Y$15,0)&lt;EOMONTH(D!$C$8,0),0,1)*DT!N$5</f>
        <v>3.3333333333333335</v>
      </c>
      <c r="Z18" s="30">
        <f>+IF(EOMONTH($E18,0)&lt;=Z$15,+$H18/12,0)*IF($F18=0,1,IF(EOMONTH($F18,0)&lt;Z$15,0,1))*IF(EOMONTH(Z$15,0)&lt;EOMONTH(D!$C$8,0),0,1)*DT!O$5</f>
        <v>3.3333333333333335</v>
      </c>
      <c r="AA18" s="30">
        <f>+IF(EOMONTH($E18,0)&lt;=AA$15,+$H18/12,0)*IF($F18=0,1,IF(EOMONTH($F18,0)&lt;AA$15,0,1))*IF(EOMONTH(AA$15,0)&lt;EOMONTH(D!$C$8,0),0,1)*DT!P$5</f>
        <v>3.4000000000000004</v>
      </c>
      <c r="AB18" s="30">
        <f>+IF(EOMONTH($E18,0)&lt;=AB$15,+$H18/12,0)*IF($F18=0,1,IF(EOMONTH($F18,0)&lt;AB$15,0,1))*IF(EOMONTH(AB$15,0)&lt;EOMONTH(D!$C$8,0),0,1)*DT!Q$5</f>
        <v>3.4000000000000004</v>
      </c>
      <c r="AC18" s="30">
        <f>+IF(EOMONTH($E18,0)&lt;=AC$15,+$H18/12,0)*IF($F18=0,1,IF(EOMONTH($F18,0)&lt;AC$15,0,1))*IF(EOMONTH(AC$15,0)&lt;EOMONTH(D!$C$8,0),0,1)*DT!R$5</f>
        <v>3.4000000000000004</v>
      </c>
      <c r="AD18" s="30">
        <f>+IF(EOMONTH($E18,0)&lt;=AD$15,+$H18/12,0)*IF($F18=0,1,IF(EOMONTH($F18,0)&lt;AD$15,0,1))*IF(EOMONTH(AD$15,0)&lt;EOMONTH(D!$C$8,0),0,1)*DT!S$5</f>
        <v>3.4000000000000004</v>
      </c>
      <c r="AE18" s="30">
        <f>+IF(EOMONTH($E18,0)&lt;=AE$15,+$H18/12,0)*IF($F18=0,1,IF(EOMONTH($F18,0)&lt;AE$15,0,1))*IF(EOMONTH(AE$15,0)&lt;EOMONTH(D!$C$8,0),0,1)*DT!T$5</f>
        <v>3.4000000000000004</v>
      </c>
      <c r="AF18" s="30">
        <f>+IF(EOMONTH($E18,0)&lt;=AF$15,+$H18/12,0)*IF($F18=0,1,IF(EOMONTH($F18,0)&lt;AF$15,0,1))*IF(EOMONTH(AF$15,0)&lt;EOMONTH(D!$C$8,0),0,1)*DT!U$5</f>
        <v>3.4000000000000004</v>
      </c>
      <c r="AG18" s="30">
        <f>+IF(EOMONTH($E18,0)&lt;=AG$15,+$H18/12,0)*IF($F18=0,1,IF(EOMONTH($F18,0)&lt;AG$15,0,1))*IF(EOMONTH(AG$15,0)&lt;EOMONTH(D!$C$8,0),0,1)*DT!V$5</f>
        <v>3.4000000000000004</v>
      </c>
      <c r="AH18" s="30">
        <f>+IF(EOMONTH($E18,0)&lt;=AH$15,+$H18/12,0)*IF($F18=0,1,IF(EOMONTH($F18,0)&lt;AH$15,0,1))*IF(EOMONTH(AH$15,0)&lt;EOMONTH(D!$C$8,0),0,1)*DT!W$5</f>
        <v>3.4000000000000004</v>
      </c>
      <c r="AI18" s="30">
        <f>+IF(EOMONTH($E18,0)&lt;=AI$15,+$H18/12,0)*IF($F18=0,1,IF(EOMONTH($F18,0)&lt;AI$15,0,1))*IF(EOMONTH(AI$15,0)&lt;EOMONTH(D!$C$8,0),0,1)*DT!X$5</f>
        <v>3.4000000000000004</v>
      </c>
      <c r="AJ18" s="30">
        <f>+IF(EOMONTH($E18,0)&lt;=AJ$15,+$H18/12,0)*IF($F18=0,1,IF(EOMONTH($F18,0)&lt;AJ$15,0,1))*IF(EOMONTH(AJ$15,0)&lt;EOMONTH(D!$C$8,0),0,1)*DT!Y$5</f>
        <v>3.4000000000000004</v>
      </c>
      <c r="AK18" s="30">
        <f>+IF(EOMONTH($E18,0)&lt;=AK$15,+$H18/12,0)*IF($F18=0,1,IF(EOMONTH($F18,0)&lt;AK$15,0,1))*IF(EOMONTH(AK$15,0)&lt;EOMONTH(D!$C$8,0),0,1)*DT!Z$5</f>
        <v>3.4000000000000004</v>
      </c>
      <c r="AL18" s="30">
        <f>+IF(EOMONTH($E18,0)&lt;=AL$15,+$H18/12,0)*IF($F18=0,1,IF(EOMONTH($F18,0)&lt;AL$15,0,1))*IF(EOMONTH(AL$15,0)&lt;EOMONTH(D!$C$8,0),0,1)*DT!AA$5</f>
        <v>3.4000000000000004</v>
      </c>
      <c r="AM18" s="30">
        <f>+IF(EOMONTH($E18,0)&lt;=AM$15,+$H18/12,0)*IF($F18=0,1,IF(EOMONTH($F18,0)&lt;AM$15,0,1))*IF(EOMONTH(AM$15,0)&lt;EOMONTH(D!$C$8,0),0,1)*DT!AB$5</f>
        <v>3.468</v>
      </c>
      <c r="AN18" s="30">
        <f>+IF(EOMONTH($E18,0)&lt;=AN$15,+$H18/12,0)*IF($F18=0,1,IF(EOMONTH($F18,0)&lt;AN$15,0,1))*IF(EOMONTH(AN$15,0)&lt;EOMONTH(D!$C$8,0),0,1)*DT!AC$5</f>
        <v>3.468</v>
      </c>
      <c r="AO18" s="30">
        <f>+IF(EOMONTH($E18,0)&lt;=AO$15,+$H18/12,0)*IF($F18=0,1,IF(EOMONTH($F18,0)&lt;AO$15,0,1))*IF(EOMONTH(AO$15,0)&lt;EOMONTH(D!$C$8,0),0,1)*DT!AD$5</f>
        <v>3.468</v>
      </c>
      <c r="AP18" s="30">
        <f>+IF(EOMONTH($E18,0)&lt;=AP$15,+$H18/12,0)*IF($F18=0,1,IF(EOMONTH($F18,0)&lt;AP$15,0,1))*IF(EOMONTH(AP$15,0)&lt;EOMONTH(D!$C$8,0),0,1)*DT!AE$5</f>
        <v>3.468</v>
      </c>
      <c r="AQ18" s="30">
        <f>+IF(EOMONTH($E18,0)&lt;=AQ$15,+$H18/12,0)*IF($F18=0,1,IF(EOMONTH($F18,0)&lt;AQ$15,0,1))*IF(EOMONTH(AQ$15,0)&lt;EOMONTH(D!$C$8,0),0,1)*DT!AF$5</f>
        <v>3.468</v>
      </c>
      <c r="AR18" s="30">
        <f>+IF(EOMONTH($E18,0)&lt;=AR$15,+$H18/12,0)*IF($F18=0,1,IF(EOMONTH($F18,0)&lt;AR$15,0,1))*IF(EOMONTH(AR$15,0)&lt;EOMONTH(D!$C$8,0),0,1)*DT!AG$5</f>
        <v>3.468</v>
      </c>
      <c r="AS18" s="30">
        <f>+IF(EOMONTH($E18,0)&lt;=AS$15,+$H18/12,0)*IF($F18=0,1,IF(EOMONTH($F18,0)&lt;AS$15,0,1))*IF(EOMONTH(AS$15,0)&lt;EOMONTH(D!$C$8,0),0,1)*DT!AH$5</f>
        <v>3.468</v>
      </c>
      <c r="AT18" s="30">
        <f>+IF(EOMONTH($E18,0)&lt;=AT$15,+$H18/12,0)*IF($F18=0,1,IF(EOMONTH($F18,0)&lt;AT$15,0,1))*IF(EOMONTH(AT$15,0)&lt;EOMONTH(D!$C$8,0),0,1)*DT!AI$5</f>
        <v>3.468</v>
      </c>
      <c r="AU18" s="30">
        <f>+IF(EOMONTH($E18,0)&lt;=AU$15,+$H18/12,0)*IF($F18=0,1,IF(EOMONTH($F18,0)&lt;AU$15,0,1))*IF(EOMONTH(AU$15,0)&lt;EOMONTH(D!$C$8,0),0,1)*DT!AJ$5</f>
        <v>3.468</v>
      </c>
      <c r="AV18" s="30">
        <f>+IF(EOMONTH($E18,0)&lt;=AV$15,+$H18/12,0)*IF($F18=0,1,IF(EOMONTH($F18,0)&lt;AV$15,0,1))*IF(EOMONTH(AV$15,0)&lt;EOMONTH(D!$C$8,0),0,1)*DT!AK$5</f>
        <v>3.468</v>
      </c>
      <c r="AW18" s="30">
        <f>+IF(EOMONTH($E18,0)&lt;=AW$15,+$H18/12,0)*IF($F18=0,1,IF(EOMONTH($F18,0)&lt;AW$15,0,1))*IF(EOMONTH(AW$15,0)&lt;EOMONTH(D!$C$8,0),0,1)*DT!AL$5</f>
        <v>3.468</v>
      </c>
      <c r="AX18" s="30">
        <f>+IF(EOMONTH($E18,0)&lt;=AX$15,+$H18/12,0)*IF($F18=0,1,IF(EOMONTH($F18,0)&lt;AX$15,0,1))*IF(EOMONTH(AX$15,0)&lt;EOMONTH(D!$C$8,0),0,1)*DT!AM$5</f>
        <v>3.468</v>
      </c>
      <c r="AY18" s="30">
        <f>+IF(EOMONTH($E18,0)&lt;=AY$15,+$H18/12,0)*IF($F18=0,1,IF(EOMONTH($F18,0)&lt;AY$15,0,1))*IF(EOMONTH(AY$15,0)&lt;EOMONTH(D!$C$8,0),0,1)*DT!AN$5</f>
        <v>3.5373600000000001</v>
      </c>
      <c r="AZ18" s="30">
        <f>+IF(EOMONTH($E18,0)&lt;=AZ$15,+$H18/12,0)*IF($F18=0,1,IF(EOMONTH($F18,0)&lt;AZ$15,0,1))*IF(EOMONTH(AZ$15,0)&lt;EOMONTH(D!$C$8,0),0,1)*DT!AO$5</f>
        <v>3.5373600000000001</v>
      </c>
      <c r="BA18" s="30">
        <f>+IF(EOMONTH($E18,0)&lt;=BA$15,+$H18/12,0)*IF($F18=0,1,IF(EOMONTH($F18,0)&lt;BA$15,0,1))*IF(EOMONTH(BA$15,0)&lt;EOMONTH(D!$C$8,0),0,1)*DT!AP$5</f>
        <v>3.5373600000000001</v>
      </c>
      <c r="BB18" s="30">
        <f>+IF(EOMONTH($E18,0)&lt;=BB$15,+$H18/12,0)*IF($F18=0,1,IF(EOMONTH($F18,0)&lt;BB$15,0,1))*IF(EOMONTH(BB$15,0)&lt;EOMONTH(D!$C$8,0),0,1)*DT!AQ$5</f>
        <v>3.5373600000000001</v>
      </c>
      <c r="BC18" s="30">
        <f>+IF(EOMONTH($E18,0)&lt;=BC$15,+$H18/12,0)*IF($F18=0,1,IF(EOMONTH($F18,0)&lt;BC$15,0,1))*IF(EOMONTH(BC$15,0)&lt;EOMONTH(D!$C$8,0),0,1)*DT!AR$5</f>
        <v>3.5373600000000001</v>
      </c>
      <c r="BD18" s="30">
        <f>+IF(EOMONTH($E18,0)&lt;=BD$15,+$H18/12,0)*IF($F18=0,1,IF(EOMONTH($F18,0)&lt;BD$15,0,1))*IF(EOMONTH(BD$15,0)&lt;EOMONTH(D!$C$8,0),0,1)*DT!AS$5</f>
        <v>3.5373600000000001</v>
      </c>
      <c r="BE18" s="30">
        <f>+IF(EOMONTH($E18,0)&lt;=BE$15,+$H18/12,0)*IF($F18=0,1,IF(EOMONTH($F18,0)&lt;BE$15,0,1))*IF(EOMONTH(BE$15,0)&lt;EOMONTH(D!$C$8,0),0,1)*DT!AT$5</f>
        <v>3.5373600000000001</v>
      </c>
      <c r="BF18" s="30">
        <f>+IF(EOMONTH($E18,0)&lt;=BF$15,+$H18/12,0)*IF($F18=0,1,IF(EOMONTH($F18,0)&lt;BF$15,0,1))*IF(EOMONTH(BF$15,0)&lt;EOMONTH(D!$C$8,0),0,1)*DT!AU$5</f>
        <v>3.5373600000000001</v>
      </c>
      <c r="BG18" s="30">
        <f>+IF(EOMONTH($E18,0)&lt;=BG$15,+$H18/12,0)*IF($F18=0,1,IF(EOMONTH($F18,0)&lt;BG$15,0,1))*IF(EOMONTH(BG$15,0)&lt;EOMONTH(D!$C$8,0),0,1)*DT!AV$5</f>
        <v>3.5373600000000001</v>
      </c>
      <c r="BH18" s="30">
        <f>+IF(EOMONTH($E18,0)&lt;=BH$15,+$H18/12,0)*IF($F18=0,1,IF(EOMONTH($F18,0)&lt;BH$15,0,1))*IF(EOMONTH(BH$15,0)&lt;EOMONTH(D!$C$8,0),0,1)*DT!AW$5</f>
        <v>3.5373600000000001</v>
      </c>
      <c r="BI18" s="30">
        <f>+IF(EOMONTH($E18,0)&lt;=BI$15,+$H18/12,0)*IF($F18=0,1,IF(EOMONTH($F18,0)&lt;BI$15,0,1))*IF(EOMONTH(BI$15,0)&lt;EOMONTH(D!$C$8,0),0,1)*DT!AX$5</f>
        <v>3.5373600000000001</v>
      </c>
      <c r="BJ18" s="30">
        <f>+IF(EOMONTH($E18,0)&lt;=BJ$15,+$H18/12,0)*IF($F18=0,1,IF(EOMONTH($F18,0)&lt;BJ$15,0,1))*IF(EOMONTH(BJ$15,0)&lt;EOMONTH(D!$C$8,0),0,1)*DT!AY$5</f>
        <v>3.5373600000000001</v>
      </c>
      <c r="BK18" s="30">
        <f>+IF(EOMONTH($E18,0)&lt;=BK$15,+$H18/12,0)*IF($F18=0,1,IF(EOMONTH($F18,0)&lt;BK$15,0,1))*IF(EOMONTH(BK$15,0)&lt;EOMONTH(D!$C$8,0),0,1)*DT!AZ$5</f>
        <v>3.6081072000000001</v>
      </c>
      <c r="BL18" s="30">
        <f>+IF(EOMONTH($E18,0)&lt;=BL$15,+$H18/12,0)*IF($F18=0,1,IF(EOMONTH($F18,0)&lt;BL$15,0,1))*IF(EOMONTH(BL$15,0)&lt;EOMONTH(D!$C$8,0),0,1)*DT!BA$5</f>
        <v>3.6081072000000001</v>
      </c>
      <c r="BM18" s="30">
        <f>+IF(EOMONTH($E18,0)&lt;=BM$15,+$H18/12,0)*IF($F18=0,1,IF(EOMONTH($F18,0)&lt;BM$15,0,1))*IF(EOMONTH(BM$15,0)&lt;EOMONTH(D!$C$8,0),0,1)*DT!BB$5</f>
        <v>3.6081072000000001</v>
      </c>
      <c r="BN18" s="30">
        <f>+IF(EOMONTH($E18,0)&lt;=BN$15,+$H18/12,0)*IF($F18=0,1,IF(EOMONTH($F18,0)&lt;BN$15,0,1))*IF(EOMONTH(BN$15,0)&lt;EOMONTH(D!$C$8,0),0,1)*DT!BC$5</f>
        <v>3.6081072000000001</v>
      </c>
      <c r="BO18" s="30">
        <f>+IF(EOMONTH($E18,0)&lt;=BO$15,+$H18/12,0)*IF($F18=0,1,IF(EOMONTH($F18,0)&lt;BO$15,0,1))*IF(EOMONTH(BO$15,0)&lt;EOMONTH(D!$C$8,0),0,1)*DT!BD$5</f>
        <v>3.6081072000000001</v>
      </c>
      <c r="BP18" s="30">
        <f>+IF(EOMONTH($E18,0)&lt;=BP$15,+$H18/12,0)*IF($F18=0,1,IF(EOMONTH($F18,0)&lt;BP$15,0,1))*IF(EOMONTH(BP$15,0)&lt;EOMONTH(D!$C$8,0),0,1)*DT!BE$5</f>
        <v>3.6081072000000001</v>
      </c>
      <c r="BQ18" s="30">
        <f>+IF(EOMONTH($E18,0)&lt;=BQ$15,+$H18/12,0)*IF($F18=0,1,IF(EOMONTH($F18,0)&lt;BQ$15,0,1))*IF(EOMONTH(BQ$15,0)&lt;EOMONTH(D!$C$8,0),0,1)*DT!BF$5</f>
        <v>3.6081072000000001</v>
      </c>
      <c r="BR18" s="30">
        <f>+IF(EOMONTH($E18,0)&lt;=BR$15,+$H18/12,0)*IF($F18=0,1,IF(EOMONTH($F18,0)&lt;BR$15,0,1))*IF(EOMONTH(BR$15,0)&lt;EOMONTH(D!$C$8,0),0,1)*DT!BG$5</f>
        <v>3.6081072000000001</v>
      </c>
      <c r="BS18" s="30">
        <f>+IF(EOMONTH($E18,0)&lt;=BS$15,+$H18/12,0)*IF($F18=0,1,IF(EOMONTH($F18,0)&lt;BS$15,0,1))*IF(EOMONTH(BS$15,0)&lt;EOMONTH(D!$C$8,0),0,1)*DT!BH$5</f>
        <v>3.6081072000000001</v>
      </c>
      <c r="BT18" s="30">
        <f>+IF(EOMONTH($E18,0)&lt;=BT$15,+$H18/12,0)*IF($F18=0,1,IF(EOMONTH($F18,0)&lt;BT$15,0,1))*IF(EOMONTH(BT$15,0)&lt;EOMONTH(D!$C$8,0),0,1)*DT!BI$5</f>
        <v>3.6081072000000001</v>
      </c>
      <c r="BU18" s="30">
        <f>+IF(EOMONTH($E18,0)&lt;=BU$15,+$H18/12,0)*IF($F18=0,1,IF(EOMONTH($F18,0)&lt;BU$15,0,1))*IF(EOMONTH(BU$15,0)&lt;EOMONTH(D!$C$8,0),0,1)*DT!BJ$5</f>
        <v>3.6081072000000001</v>
      </c>
      <c r="BV18" s="30">
        <f>+IF(EOMONTH($E18,0)&lt;=BV$15,+$H18/12,0)*IF($F18=0,1,IF(EOMONTH($F18,0)&lt;BV$15,0,1))*IF(EOMONTH(BV$15,0)&lt;EOMONTH(D!$C$8,0),0,1)*DT!BK$5</f>
        <v>3.6081072000000001</v>
      </c>
      <c r="BW18" s="30">
        <f>+IF(EOMONTH($E18,0)&lt;=BW$15,+$H18/12,0)*IF($F18=0,1,IF(EOMONTH($F18,0)&lt;BW$15,0,1))*IF(EOMONTH(BW$15,0)&lt;EOMONTH(D!$C$8,0),0,1)*DT!BL$5</f>
        <v>3.6802693440000001</v>
      </c>
      <c r="BX18" s="30">
        <f>+IF(EOMONTH($E18,0)&lt;=BX$15,+$H18/12,0)*IF($F18=0,1,IF(EOMONTH($F18,0)&lt;BX$15,0,1))*IF(EOMONTH(BX$15,0)&lt;EOMONTH(D!$C$8,0),0,1)*DT!BM$5</f>
        <v>3.6802693440000001</v>
      </c>
      <c r="BY18" s="30">
        <f>+IF(EOMONTH($E18,0)&lt;=BY$15,+$H18/12,0)*IF($F18=0,1,IF(EOMONTH($F18,0)&lt;BY$15,0,1))*IF(EOMONTH(BY$15,0)&lt;EOMONTH(D!$C$8,0),0,1)*DT!BN$5</f>
        <v>3.6802693440000001</v>
      </c>
      <c r="BZ18" s="30">
        <f>+IF(EOMONTH($E18,0)&lt;=BZ$15,+$H18/12,0)*IF($F18=0,1,IF(EOMONTH($F18,0)&lt;BZ$15,0,1))*IF(EOMONTH(BZ$15,0)&lt;EOMONTH(D!$C$8,0),0,1)*DT!BO$5</f>
        <v>3.6802693440000001</v>
      </c>
      <c r="CA18" s="30">
        <f>+IF(EOMONTH($E18,0)&lt;=CA$15,+$H18/12,0)*IF($F18=0,1,IF(EOMONTH($F18,0)&lt;CA$15,0,1))*IF(EOMONTH(CA$15,0)&lt;EOMONTH(D!$C$8,0),0,1)*DT!BP$5</f>
        <v>3.6802693440000001</v>
      </c>
      <c r="CB18" s="30">
        <f>+IF(EOMONTH($E18,0)&lt;=CB$15,+$H18/12,0)*IF($F18=0,1,IF(EOMONTH($F18,0)&lt;CB$15,0,1))*IF(EOMONTH(CB$15,0)&lt;EOMONTH(D!$C$8,0),0,1)*DT!BQ$5</f>
        <v>3.6802693440000001</v>
      </c>
      <c r="CC18" s="30">
        <f>+IF(EOMONTH($E18,0)&lt;=CC$15,+$H18/12,0)*IF($F18=0,1,IF(EOMONTH($F18,0)&lt;CC$15,0,1))*IF(EOMONTH(CC$15,0)&lt;EOMONTH(D!$C$8,0),0,1)*DT!BR$5</f>
        <v>3.6802693440000001</v>
      </c>
      <c r="CD18" s="30">
        <f>+IF(EOMONTH($E18,0)&lt;=CD$15,+$H18/12,0)*IF($F18=0,1,IF(EOMONTH($F18,0)&lt;CD$15,0,1))*IF(EOMONTH(CD$15,0)&lt;EOMONTH(D!$C$8,0),0,1)*DT!BS$5</f>
        <v>3.6802693440000001</v>
      </c>
      <c r="CE18" s="30">
        <f>+IF(EOMONTH($E18,0)&lt;=CE$15,+$H18/12,0)*IF($F18=0,1,IF(EOMONTH($F18,0)&lt;CE$15,0,1))*IF(EOMONTH(CE$15,0)&lt;EOMONTH(D!$C$8,0),0,1)*DT!BT$5</f>
        <v>3.6802693440000001</v>
      </c>
      <c r="CF18" s="30">
        <f>+IF(EOMONTH($E18,0)&lt;=CF$15,+$H18/12,0)*IF($F18=0,1,IF(EOMONTH($F18,0)&lt;CF$15,0,1))*IF(EOMONTH(CF$15,0)&lt;EOMONTH(D!$C$8,0),0,1)*DT!BU$5</f>
        <v>3.6802693440000001</v>
      </c>
      <c r="CG18" s="30">
        <f>+IF(EOMONTH($E18,0)&lt;=CG$15,+$H18/12,0)*IF($F18=0,1,IF(EOMONTH($F18,0)&lt;CG$15,0,1))*IF(EOMONTH(CG$15,0)&lt;EOMONTH(D!$C$8,0),0,1)*DT!BV$5</f>
        <v>3.6802693440000001</v>
      </c>
      <c r="CH18" s="30">
        <f>+IF(EOMONTH($E18,0)&lt;=CH$15,+$H18/12,0)*IF($F18=0,1,IF(EOMONTH($F18,0)&lt;CH$15,0,1))*IF(EOMONTH(CH$15,0)&lt;EOMONTH(D!$C$8,0),0,1)*DT!BW$5</f>
        <v>3.6802693440000001</v>
      </c>
      <c r="CJ18" s="30">
        <f>+IF(EOMONTH($E18,0)&lt;=(+CJ$15),+$J18/12,0)*IF($F18=0,1,IF(EOMONTH($F18,0)&lt;CJ$15,0,1))*IF(EOMONTH(CJ$15,0)&lt;EOMONTH(D!$C$8,0),0,1)*DT!D$5</f>
        <v>1.0562099999999999</v>
      </c>
      <c r="CK18" s="30">
        <f>+IF(EOMONTH($E18,0)&lt;=(+CK$15),+$J18/12,0)*IF($F18=0,1,IF(EOMONTH($F18,0)&lt;CK$15,0,1))*IF(EOMONTH(CK$15,0)&lt;EOMONTH(D!$C$8,0),0,1)*DT!E$5</f>
        <v>1.0562099999999999</v>
      </c>
      <c r="CL18" s="30">
        <f>+IF(EOMONTH($E18,0)&lt;=(+CL$15),+$J18/12,0)*IF($F18=0,1,IF(EOMONTH($F18,0)&lt;CL$15,0,1))*IF(EOMONTH(CL$15,0)&lt;EOMONTH(D!$C$8,0),0,1)*DT!F$5</f>
        <v>1.0562099999999999</v>
      </c>
      <c r="CM18" s="30">
        <f>+IF(EOMONTH($E18,0)&lt;=(+CM$15),+$J18/12,0)*IF($F18=0,1,IF(EOMONTH($F18,0)&lt;CM$15,0,1))*IF(EOMONTH(CM$15,0)&lt;EOMONTH(D!$C$8,0),0,1)*DT!G$5</f>
        <v>1.0562099999999999</v>
      </c>
      <c r="CN18" s="30">
        <f>+IF(EOMONTH($E18,0)&lt;=(+CN$15),+$J18/12,0)*IF($F18=0,1,IF(EOMONTH($F18,0)&lt;CN$15,0,1))*IF(EOMONTH(CN$15,0)&lt;EOMONTH(D!$C$8,0),0,1)*DT!H$5</f>
        <v>1.0562099999999999</v>
      </c>
      <c r="CO18" s="30">
        <f>+IF(EOMONTH($E18,0)&lt;=(+CO$15),+$J18/12,0)*IF($F18=0,1,IF(EOMONTH($F18,0)&lt;CO$15,0,1))*IF(EOMONTH(CO$15,0)&lt;EOMONTH(D!$C$8,0),0,1)*DT!I$5</f>
        <v>1.0562099999999999</v>
      </c>
      <c r="CP18" s="30">
        <f>+IF(EOMONTH($E18,0)&lt;=(+CP$15),+$J18/12,0)*IF($F18=0,1,IF(EOMONTH($F18,0)&lt;CP$15,0,1))*IF(EOMONTH(CP$15,0)&lt;EOMONTH(D!$C$8,0),0,1)*DT!J$5</f>
        <v>1.0562099999999999</v>
      </c>
      <c r="CQ18" s="30">
        <f>+IF(EOMONTH($E18,0)&lt;=(+CQ$15),+$J18/12,0)*IF($F18=0,1,IF(EOMONTH($F18,0)&lt;CQ$15,0,1))*IF(EOMONTH(CQ$15,0)&lt;EOMONTH(D!$C$8,0),0,1)*DT!K$5</f>
        <v>1.0562099999999999</v>
      </c>
      <c r="CR18" s="30">
        <f>+IF(EOMONTH($E18,0)&lt;=(+CR$15),+$J18/12,0)*IF($F18=0,1,IF(EOMONTH($F18,0)&lt;CR$15,0,1))*IF(EOMONTH(CR$15,0)&lt;EOMONTH(D!$C$8,0),0,1)*DT!L$5</f>
        <v>1.0562099999999999</v>
      </c>
      <c r="CS18" s="30">
        <f>+IF(EOMONTH($E18,0)&lt;=(+CS$15),+$J18/12,0)*IF($F18=0,1,IF(EOMONTH($F18,0)&lt;CS$15,0,1))*IF(EOMONTH(CS$15,0)&lt;EOMONTH(D!$C$8,0),0,1)*DT!M$5</f>
        <v>1.0562099999999999</v>
      </c>
      <c r="CT18" s="30">
        <f>+IF(EOMONTH($E18,0)&lt;=(+CT$15),+$J18/12,0)*IF($F18=0,1,IF(EOMONTH($F18,0)&lt;CT$15,0,1))*IF(EOMONTH(CT$15,0)&lt;EOMONTH(D!$C$8,0),0,1)*DT!N$5</f>
        <v>1.0562099999999999</v>
      </c>
      <c r="CU18" s="30">
        <f>+IF(EOMONTH($E18,0)&lt;=(+CU$15),+$J18/12,0)*IF($F18=0,1,IF(EOMONTH($F18,0)&lt;CU$15,0,1))*IF(EOMONTH(CU$15,0)&lt;EOMONTH(D!$C$8,0),0,1)*DT!O$5</f>
        <v>1.0562099999999999</v>
      </c>
      <c r="CV18" s="30">
        <f>+IF(EOMONTH($E18,0)&lt;=(+CV$15),+$J18/12,0)*IF($F18=0,1,IF(EOMONTH($F18,0)&lt;CV$15,0,1))*IF(EOMONTH(CV$15,0)&lt;EOMONTH(D!$C$8,0),0,1)*DT!P$5</f>
        <v>1.0773341999999999</v>
      </c>
      <c r="CW18" s="30">
        <f>+IF(EOMONTH($E18,0)&lt;=(+CW$15),+$J18/12,0)*IF($F18=0,1,IF(EOMONTH($F18,0)&lt;CW$15,0,1))*IF(EOMONTH(CW$15,0)&lt;EOMONTH(D!$C$8,0),0,1)*DT!Q$5</f>
        <v>1.0773341999999999</v>
      </c>
      <c r="CX18" s="30">
        <f>+IF(EOMONTH($E18,0)&lt;=(+CX$15),+$J18/12,0)*IF($F18=0,1,IF(EOMONTH($F18,0)&lt;CX$15,0,1))*IF(EOMONTH(CX$15,0)&lt;EOMONTH(D!$C$8,0),0,1)*DT!R$5</f>
        <v>1.0773341999999999</v>
      </c>
      <c r="CY18" s="30">
        <f>+IF(EOMONTH($E18,0)&lt;=(+CY$15),+$J18/12,0)*IF($F18=0,1,IF(EOMONTH($F18,0)&lt;CY$15,0,1))*IF(EOMONTH(CY$15,0)&lt;EOMONTH(D!$C$8,0),0,1)*DT!S$5</f>
        <v>1.0773341999999999</v>
      </c>
      <c r="CZ18" s="30">
        <f>+IF(EOMONTH($E18,0)&lt;=(+CZ$15),+$J18/12,0)*IF($F18=0,1,IF(EOMONTH($F18,0)&lt;CZ$15,0,1))*IF(EOMONTH(CZ$15,0)&lt;EOMONTH(D!$C$8,0),0,1)*DT!T$5</f>
        <v>1.0773341999999999</v>
      </c>
      <c r="DA18" s="30">
        <f>+IF(EOMONTH($E18,0)&lt;=(+DA$15),+$J18/12,0)*IF($F18=0,1,IF(EOMONTH($F18,0)&lt;DA$15,0,1))*IF(EOMONTH(DA$15,0)&lt;EOMONTH(D!$C$8,0),0,1)*DT!U$5</f>
        <v>1.0773341999999999</v>
      </c>
      <c r="DB18" s="30">
        <f>+IF(EOMONTH($E18,0)&lt;=(+DB$15),+$J18/12,0)*IF($F18=0,1,IF(EOMONTH($F18,0)&lt;DB$15,0,1))*IF(EOMONTH(DB$15,0)&lt;EOMONTH(D!$C$8,0),0,1)*DT!V$5</f>
        <v>1.0773341999999999</v>
      </c>
      <c r="DC18" s="30">
        <f>+IF(EOMONTH($E18,0)&lt;=(+DC$15),+$J18/12,0)*IF($F18=0,1,IF(EOMONTH($F18,0)&lt;DC$15,0,1))*IF(EOMONTH(DC$15,0)&lt;EOMONTH(D!$C$8,0),0,1)*DT!W$5</f>
        <v>1.0773341999999999</v>
      </c>
      <c r="DD18" s="30">
        <f>+IF(EOMONTH($E18,0)&lt;=(+DD$15),+$J18/12,0)*IF($F18=0,1,IF(EOMONTH($F18,0)&lt;DD$15,0,1))*IF(EOMONTH(DD$15,0)&lt;EOMONTH(D!$C$8,0),0,1)*DT!X$5</f>
        <v>1.0773341999999999</v>
      </c>
      <c r="DE18" s="30">
        <f>+IF(EOMONTH($E18,0)&lt;=(+DE$15),+$J18/12,0)*IF($F18=0,1,IF(EOMONTH($F18,0)&lt;DE$15,0,1))*IF(EOMONTH(DE$15,0)&lt;EOMONTH(D!$C$8,0),0,1)*DT!Y$5</f>
        <v>1.0773341999999999</v>
      </c>
      <c r="DF18" s="30">
        <f>+IF(EOMONTH($E18,0)&lt;=(+DF$15),+$J18/12,0)*IF($F18=0,1,IF(EOMONTH($F18,0)&lt;DF$15,0,1))*IF(EOMONTH(DF$15,0)&lt;EOMONTH(D!$C$8,0),0,1)*DT!Z$5</f>
        <v>1.0773341999999999</v>
      </c>
      <c r="DG18" s="30">
        <f>+IF(EOMONTH($E18,0)&lt;=(+DG$15),+$J18/12,0)*IF($F18=0,1,IF(EOMONTH($F18,0)&lt;DG$15,0,1))*IF(EOMONTH(DG$15,0)&lt;EOMONTH(D!$C$8,0),0,1)*DT!AA$5</f>
        <v>1.0773341999999999</v>
      </c>
      <c r="DH18" s="30">
        <f>+IF(EOMONTH($E18,0)&lt;=(+DH$15),+$J18/12,0)*IF($F18=0,1,IF(EOMONTH($F18,0)&lt;DH$15,0,1))*IF(EOMONTH(DH$15,0)&lt;EOMONTH(D!$C$8,0),0,1)*DT!AB$5</f>
        <v>1.0988808839999999</v>
      </c>
      <c r="DI18" s="30">
        <f>+IF(EOMONTH($E18,0)&lt;=(+DI$15),+$J18/12,0)*IF($F18=0,1,IF(EOMONTH($F18,0)&lt;DI$15,0,1))*IF(EOMONTH(DI$15,0)&lt;EOMONTH(D!$C$8,0),0,1)*DT!AC$5</f>
        <v>1.0988808839999999</v>
      </c>
      <c r="DJ18" s="30">
        <f>+IF(EOMONTH($E18,0)&lt;=(+DJ$15),+$J18/12,0)*IF($F18=0,1,IF(EOMONTH($F18,0)&lt;DJ$15,0,1))*IF(EOMONTH(DJ$15,0)&lt;EOMONTH(D!$C$8,0),0,1)*DT!AD$5</f>
        <v>1.0988808839999999</v>
      </c>
      <c r="DK18" s="30">
        <f>+IF(EOMONTH($E18,0)&lt;=(+DK$15),+$J18/12,0)*IF($F18=0,1,IF(EOMONTH($F18,0)&lt;DK$15,0,1))*IF(EOMONTH(DK$15,0)&lt;EOMONTH(D!$C$8,0),0,1)*DT!AE$5</f>
        <v>1.0988808839999999</v>
      </c>
      <c r="DL18" s="30">
        <f>+IF(EOMONTH($E18,0)&lt;=(+DL$15),+$J18/12,0)*IF($F18=0,1,IF(EOMONTH($F18,0)&lt;DL$15,0,1))*IF(EOMONTH(DL$15,0)&lt;EOMONTH(D!$C$8,0),0,1)*DT!AF$5</f>
        <v>1.0988808839999999</v>
      </c>
      <c r="DM18" s="30">
        <f>+IF(EOMONTH($E18,0)&lt;=(+DM$15),+$J18/12,0)*IF($F18=0,1,IF(EOMONTH($F18,0)&lt;DM$15,0,1))*IF(EOMONTH(DM$15,0)&lt;EOMONTH(D!$C$8,0),0,1)*DT!AG$5</f>
        <v>1.0988808839999999</v>
      </c>
      <c r="DN18" s="30">
        <f>+IF(EOMONTH($E18,0)&lt;=(+DN$15),+$J18/12,0)*IF($F18=0,1,IF(EOMONTH($F18,0)&lt;DN$15,0,1))*IF(EOMONTH(DN$15,0)&lt;EOMONTH(D!$C$8,0),0,1)*DT!AH$5</f>
        <v>1.0988808839999999</v>
      </c>
      <c r="DO18" s="30">
        <f>+IF(EOMONTH($E18,0)&lt;=(+DO$15),+$J18/12,0)*IF($F18=0,1,IF(EOMONTH($F18,0)&lt;DO$15,0,1))*IF(EOMONTH(DO$15,0)&lt;EOMONTH(D!$C$8,0),0,1)*DT!AI$5</f>
        <v>1.0988808839999999</v>
      </c>
      <c r="DP18" s="30">
        <f>+IF(EOMONTH($E18,0)&lt;=(+DP$15),+$J18/12,0)*IF($F18=0,1,IF(EOMONTH($F18,0)&lt;DP$15,0,1))*IF(EOMONTH(DP$15,0)&lt;EOMONTH(D!$C$8,0),0,1)*DT!AJ$5</f>
        <v>1.0988808839999999</v>
      </c>
      <c r="DQ18" s="30">
        <f>+IF(EOMONTH($E18,0)&lt;=(+DQ$15),+$J18/12,0)*IF($F18=0,1,IF(EOMONTH($F18,0)&lt;DQ$15,0,1))*IF(EOMONTH(DQ$15,0)&lt;EOMONTH(D!$C$8,0),0,1)*DT!AK$5</f>
        <v>1.0988808839999999</v>
      </c>
      <c r="DR18" s="30">
        <f>+IF(EOMONTH($E18,0)&lt;=(+DR$15),+$J18/12,0)*IF($F18=0,1,IF(EOMONTH($F18,0)&lt;DR$15,0,1))*IF(EOMONTH(DR$15,0)&lt;EOMONTH(D!$C$8,0),0,1)*DT!AL$5</f>
        <v>1.0988808839999999</v>
      </c>
      <c r="DS18" s="30">
        <f>+IF(EOMONTH($E18,0)&lt;=(+DS$15),+$J18/12,0)*IF($F18=0,1,IF(EOMONTH($F18,0)&lt;DS$15,0,1))*IF(EOMONTH(DS$15,0)&lt;EOMONTH(D!$C$8,0),0,1)*DT!AM$5</f>
        <v>1.0988808839999999</v>
      </c>
      <c r="DT18" s="30">
        <f>+IF(EOMONTH($E18,0)&lt;=(+DT$15),+$J18/12,0)*IF($F18=0,1,IF(EOMONTH($F18,0)&lt;DT$15,0,1))*IF(EOMONTH(DT$15,0)&lt;EOMONTH(D!$C$8,0),0,1)*DT!AN$5</f>
        <v>1.1208585016799999</v>
      </c>
      <c r="DU18" s="30">
        <f>+IF(EOMONTH($E18,0)&lt;=(+DU$15),+$J18/12,0)*IF($F18=0,1,IF(EOMONTH($F18,0)&lt;DU$15,0,1))*IF(EOMONTH(DU$15,0)&lt;EOMONTH(D!$C$8,0),0,1)*DT!AO$5</f>
        <v>1.1208585016799999</v>
      </c>
      <c r="DV18" s="30">
        <f>+IF(EOMONTH($E18,0)&lt;=(+DV$15),+$J18/12,0)*IF($F18=0,1,IF(EOMONTH($F18,0)&lt;DV$15,0,1))*IF(EOMONTH(DV$15,0)&lt;EOMONTH(D!$C$8,0),0,1)*DT!AP$5</f>
        <v>1.1208585016799999</v>
      </c>
      <c r="DW18" s="30">
        <f>+IF(EOMONTH($E18,0)&lt;=(+DW$15),+$J18/12,0)*IF($F18=0,1,IF(EOMONTH($F18,0)&lt;DW$15,0,1))*IF(EOMONTH(DW$15,0)&lt;EOMONTH(D!$C$8,0),0,1)*DT!AQ$5</f>
        <v>1.1208585016799999</v>
      </c>
      <c r="DX18" s="30">
        <f>+IF(EOMONTH($E18,0)&lt;=(+DX$15),+$J18/12,0)*IF($F18=0,1,IF(EOMONTH($F18,0)&lt;DX$15,0,1))*IF(EOMONTH(DX$15,0)&lt;EOMONTH(D!$C$8,0),0,1)*DT!AR$5</f>
        <v>1.1208585016799999</v>
      </c>
      <c r="DY18" s="30">
        <f>+IF(EOMONTH($E18,0)&lt;=(+DY$15),+$J18/12,0)*IF($F18=0,1,IF(EOMONTH($F18,0)&lt;DY$15,0,1))*IF(EOMONTH(DY$15,0)&lt;EOMONTH(D!$C$8,0),0,1)*DT!AS$5</f>
        <v>1.1208585016799999</v>
      </c>
      <c r="DZ18" s="30">
        <f>+IF(EOMONTH($E18,0)&lt;=(+DZ$15),+$J18/12,0)*IF($F18=0,1,IF(EOMONTH($F18,0)&lt;DZ$15,0,1))*IF(EOMONTH(DZ$15,0)&lt;EOMONTH(D!$C$8,0),0,1)*DT!AT$5</f>
        <v>1.1208585016799999</v>
      </c>
      <c r="EA18" s="30">
        <f>+IF(EOMONTH($E18,0)&lt;=(+EA$15),+$J18/12,0)*IF($F18=0,1,IF(EOMONTH($F18,0)&lt;EA$15,0,1))*IF(EOMONTH(EA$15,0)&lt;EOMONTH(D!$C$8,0),0,1)*DT!AU$5</f>
        <v>1.1208585016799999</v>
      </c>
      <c r="EB18" s="30">
        <f>+IF(EOMONTH($E18,0)&lt;=(+EB$15),+$J18/12,0)*IF($F18=0,1,IF(EOMONTH($F18,0)&lt;EB$15,0,1))*IF(EOMONTH(EB$15,0)&lt;EOMONTH(D!$C$8,0),0,1)*DT!AV$5</f>
        <v>1.1208585016799999</v>
      </c>
      <c r="EC18" s="30">
        <f>+IF(EOMONTH($E18,0)&lt;=(+EC$15),+$J18/12,0)*IF($F18=0,1,IF(EOMONTH($F18,0)&lt;EC$15,0,1))*IF(EOMONTH(EC$15,0)&lt;EOMONTH(D!$C$8,0),0,1)*DT!AW$5</f>
        <v>1.1208585016799999</v>
      </c>
      <c r="ED18" s="30">
        <f>+IF(EOMONTH($E18,0)&lt;=(+ED$15),+$J18/12,0)*IF($F18=0,1,IF(EOMONTH($F18,0)&lt;ED$15,0,1))*IF(EOMONTH(ED$15,0)&lt;EOMONTH(D!$C$8,0),0,1)*DT!AX$5</f>
        <v>1.1208585016799999</v>
      </c>
      <c r="EE18" s="30">
        <f>+IF(EOMONTH($E18,0)&lt;=(+EE$15),+$J18/12,0)*IF($F18=0,1,IF(EOMONTH($F18,0)&lt;EE$15,0,1))*IF(EOMONTH(EE$15,0)&lt;EOMONTH(D!$C$8,0),0,1)*DT!AY$5</f>
        <v>1.1208585016799999</v>
      </c>
      <c r="EF18" s="30">
        <f>+IF(EOMONTH($E18,0)&lt;=(+EF$15),+$J18/12,0)*IF($F18=0,1,IF(EOMONTH($F18,0)&lt;EF$15,0,1))*IF(EOMONTH(EF$15,0)&lt;EOMONTH(D!$C$8,0),0,1)*DT!AZ$5</f>
        <v>1.1432756717135999</v>
      </c>
      <c r="EG18" s="30">
        <f>+IF(EOMONTH($E18,0)&lt;=(+EG$15),+$J18/12,0)*IF($F18=0,1,IF(EOMONTH($F18,0)&lt;EG$15,0,1))*IF(EOMONTH(EG$15,0)&lt;EOMONTH(D!$C$8,0),0,1)*DT!BA$5</f>
        <v>1.1432756717135999</v>
      </c>
      <c r="EH18" s="30">
        <f>+IF(EOMONTH($E18,0)&lt;=(+EH$15),+$J18/12,0)*IF($F18=0,1,IF(EOMONTH($F18,0)&lt;EH$15,0,1))*IF(EOMONTH(EH$15,0)&lt;EOMONTH(D!$C$8,0),0,1)*DT!BB$5</f>
        <v>1.1432756717135999</v>
      </c>
      <c r="EI18" s="30">
        <f>+IF(EOMONTH($E18,0)&lt;=(+EI$15),+$J18/12,0)*IF($F18=0,1,IF(EOMONTH($F18,0)&lt;EI$15,0,1))*IF(EOMONTH(EI$15,0)&lt;EOMONTH(D!$C$8,0),0,1)*DT!BC$5</f>
        <v>1.1432756717135999</v>
      </c>
      <c r="EJ18" s="30">
        <f>+IF(EOMONTH($E18,0)&lt;=(+EJ$15),+$J18/12,0)*IF($F18=0,1,IF(EOMONTH($F18,0)&lt;EJ$15,0,1))*IF(EOMONTH(EJ$15,0)&lt;EOMONTH(D!$C$8,0),0,1)*DT!BD$5</f>
        <v>1.1432756717135999</v>
      </c>
      <c r="EK18" s="30">
        <f>+IF(EOMONTH($E18,0)&lt;=(+EK$15),+$J18/12,0)*IF($F18=0,1,IF(EOMONTH($F18,0)&lt;EK$15,0,1))*IF(EOMONTH(EK$15,0)&lt;EOMONTH(D!$C$8,0),0,1)*DT!BE$5</f>
        <v>1.1432756717135999</v>
      </c>
      <c r="EL18" s="30">
        <f>+IF(EOMONTH($E18,0)&lt;=(+EL$15),+$J18/12,0)*IF($F18=0,1,IF(EOMONTH($F18,0)&lt;EL$15,0,1))*IF(EOMONTH(EL$15,0)&lt;EOMONTH(D!$C$8,0),0,1)*DT!BF$5</f>
        <v>1.1432756717135999</v>
      </c>
      <c r="EM18" s="30">
        <f>+IF(EOMONTH($E18,0)&lt;=(+EM$15),+$J18/12,0)*IF($F18=0,1,IF(EOMONTH($F18,0)&lt;EM$15,0,1))*IF(EOMONTH(EM$15,0)&lt;EOMONTH(D!$C$8,0),0,1)*DT!BG$5</f>
        <v>1.1432756717135999</v>
      </c>
      <c r="EN18" s="30">
        <f>+IF(EOMONTH($E18,0)&lt;=(+EN$15),+$J18/12,0)*IF($F18=0,1,IF(EOMONTH($F18,0)&lt;EN$15,0,1))*IF(EOMONTH(EN$15,0)&lt;EOMONTH(D!$C$8,0),0,1)*DT!BH$5</f>
        <v>1.1432756717135999</v>
      </c>
      <c r="EO18" s="30">
        <f>+IF(EOMONTH($E18,0)&lt;=(+EO$15),+$J18/12,0)*IF($F18=0,1,IF(EOMONTH($F18,0)&lt;EO$15,0,1))*IF(EOMONTH(EO$15,0)&lt;EOMONTH(D!$C$8,0),0,1)*DT!BI$5</f>
        <v>1.1432756717135999</v>
      </c>
      <c r="EP18" s="30">
        <f>+IF(EOMONTH($E18,0)&lt;=(+EP$15),+$J18/12,0)*IF($F18=0,1,IF(EOMONTH($F18,0)&lt;EP$15,0,1))*IF(EOMONTH(EP$15,0)&lt;EOMONTH(D!$C$8,0),0,1)*DT!BJ$5</f>
        <v>1.1432756717135999</v>
      </c>
      <c r="EQ18" s="30">
        <f>+IF(EOMONTH($E18,0)&lt;=(+EQ$15),+$J18/12,0)*IF($F18=0,1,IF(EOMONTH($F18,0)&lt;EQ$15,0,1))*IF(EOMONTH(EQ$15,0)&lt;EOMONTH(D!$C$8,0),0,1)*DT!BK$5</f>
        <v>1.1432756717135999</v>
      </c>
      <c r="ER18" s="30">
        <f>+IF(EOMONTH($E18,0)&lt;=(+ER$15),+$J18/12,0)*IF($F18=0,1,IF(EOMONTH($F18,0)&lt;ER$15,0,1))*IF(EOMONTH(ER$15,0)&lt;EOMONTH(D!$C$8,0),0,1)*DT!BL$5</f>
        <v>1.1661411851478718</v>
      </c>
      <c r="ES18" s="30">
        <f>+IF(EOMONTH($E18,0)&lt;=(+ES$15),+$J18/12,0)*IF($F18=0,1,IF(EOMONTH($F18,0)&lt;ES$15,0,1))*IF(EOMONTH(ES$15,0)&lt;EOMONTH(D!$C$8,0),0,1)*DT!BM$5</f>
        <v>1.1661411851478718</v>
      </c>
      <c r="ET18" s="30">
        <f>+IF(EOMONTH($E18,0)&lt;=(+ET$15),+$J18/12,0)*IF($F18=0,1,IF(EOMONTH($F18,0)&lt;ET$15,0,1))*IF(EOMONTH(ET$15,0)&lt;EOMONTH(D!$C$8,0),0,1)*DT!BN$5</f>
        <v>1.1661411851478718</v>
      </c>
      <c r="EU18" s="30">
        <f>+IF(EOMONTH($E18,0)&lt;=(+EU$15),+$J18/12,0)*IF($F18=0,1,IF(EOMONTH($F18,0)&lt;EU$15,0,1))*IF(EOMONTH(EU$15,0)&lt;EOMONTH(D!$C$8,0),0,1)*DT!BO$5</f>
        <v>1.1661411851478718</v>
      </c>
      <c r="EV18" s="30">
        <f>+IF(EOMONTH($E18,0)&lt;=(+EV$15),+$J18/12,0)*IF($F18=0,1,IF(EOMONTH($F18,0)&lt;EV$15,0,1))*IF(EOMONTH(EV$15,0)&lt;EOMONTH(D!$C$8,0),0,1)*DT!BP$5</f>
        <v>1.1661411851478718</v>
      </c>
      <c r="EW18" s="30">
        <f>+IF(EOMONTH($E18,0)&lt;=(+EW$15),+$J18/12,0)*IF($F18=0,1,IF(EOMONTH($F18,0)&lt;EW$15,0,1))*IF(EOMONTH(EW$15,0)&lt;EOMONTH(D!$C$8,0),0,1)*DT!BQ$5</f>
        <v>1.1661411851478718</v>
      </c>
      <c r="EX18" s="30">
        <f>+IF(EOMONTH($E18,0)&lt;=(+EX$15),+$J18/12,0)*IF($F18=0,1,IF(EOMONTH($F18,0)&lt;EX$15,0,1))*IF(EOMONTH(EX$15,0)&lt;EOMONTH(D!$C$8,0),0,1)*DT!BR$5</f>
        <v>1.1661411851478718</v>
      </c>
      <c r="EY18" s="30">
        <f>+IF(EOMONTH($E18,0)&lt;=(+EY$15),+$J18/12,0)*IF($F18=0,1,IF(EOMONTH($F18,0)&lt;EY$15,0,1))*IF(EOMONTH(EY$15,0)&lt;EOMONTH(D!$C$8,0),0,1)*DT!BS$5</f>
        <v>1.1661411851478718</v>
      </c>
      <c r="EZ18" s="30">
        <f>+IF(EOMONTH($E18,0)&lt;=(+EZ$15),+$J18/12,0)*IF($F18=0,1,IF(EOMONTH($F18,0)&lt;EZ$15,0,1))*IF(EOMONTH(EZ$15,0)&lt;EOMONTH(D!$C$8,0),0,1)*DT!BT$5</f>
        <v>1.1661411851478718</v>
      </c>
      <c r="FA18" s="30">
        <f>+IF(EOMONTH($E18,0)&lt;=(+FA$15),+$J18/12,0)*IF($F18=0,1,IF(EOMONTH($F18,0)&lt;FA$15,0,1))*IF(EOMONTH(FA$15,0)&lt;EOMONTH(D!$C$8,0),0,1)*DT!BU$5</f>
        <v>1.1661411851478718</v>
      </c>
      <c r="FB18" s="30">
        <f>+IF(EOMONTH($E18,0)&lt;=(+FB$15),+$J18/12,0)*IF($F18=0,1,IF(EOMONTH($F18,0)&lt;FB$15,0,1))*IF(EOMONTH(FB$15,0)&lt;EOMONTH(D!$C$8,0),0,1)*DT!BV$5</f>
        <v>1.1661411851478718</v>
      </c>
      <c r="FC18" s="30">
        <f>+IF(EOMONTH($E18,0)&lt;=(+FC$15),+$J18/12,0)*IF($F18=0,1,IF(EOMONTH($F18,0)&lt;FC$15,0,1))*IF(EOMONTH(FC$15,0)&lt;EOMONTH(D!$C$8,0),0,1)*DT!BW$5</f>
        <v>1.1661411851478718</v>
      </c>
      <c r="FE18" s="30">
        <f>+IF(EOMONTH($E18,0)&lt;=(+FE$15),+$M18/12,0)*IF($F18=0,1,IF(EOMONTH($F18,0)&lt;FE$15,0,1))*IF(EOMONTH(FE$15,0)&lt;EOMONTH(D!$C$8,0),0,1)*DT!D$5</f>
        <v>0.20995</v>
      </c>
      <c r="FF18" s="30">
        <f>+IF(EOMONTH($E18,0)&lt;=(+FF$15),+$M18/12,0)*IF($F18=0,1,IF(EOMONTH($F18,0)&lt;FF$15,0,1))*IF(EOMONTH(FF$15,0)&lt;EOMONTH(D!$C$8,0),0,1)*DT!E$5</f>
        <v>0.20995</v>
      </c>
      <c r="FG18" s="30">
        <f>+IF(EOMONTH($E18,0)&lt;=(+FG$15),+$M18/12,0)*IF($F18=0,1,IF(EOMONTH($F18,0)&lt;FG$15,0,1))*IF(EOMONTH(FG$15,0)&lt;EOMONTH(D!$C$8,0),0,1)*DT!F$5</f>
        <v>0.20995</v>
      </c>
      <c r="FH18" s="30">
        <f>+IF(EOMONTH($E18,0)&lt;=(+FH$15),+$M18/12,0)*IF($F18=0,1,IF(EOMONTH($F18,0)&lt;FH$15,0,1))*IF(EOMONTH(FH$15,0)&lt;EOMONTH(D!$C$8,0),0,1)*DT!G$5</f>
        <v>0.20995</v>
      </c>
      <c r="FI18" s="30">
        <f>+IF(EOMONTH($E18,0)&lt;=(+FI$15),+$M18/12,0)*IF($F18=0,1,IF(EOMONTH($F18,0)&lt;FI$15,0,1))*IF(EOMONTH(FI$15,0)&lt;EOMONTH(D!$C$8,0),0,1)*DT!H$5</f>
        <v>0.20995</v>
      </c>
      <c r="FJ18" s="30">
        <f>+IF(EOMONTH($E18,0)&lt;=(+FJ$15),+$M18/12,0)*IF($F18=0,1,IF(EOMONTH($F18,0)&lt;FJ$15,0,1))*IF(EOMONTH(FJ$15,0)&lt;EOMONTH(D!$C$8,0),0,1)*DT!I$5</f>
        <v>0.20995</v>
      </c>
      <c r="FK18" s="30">
        <f>+IF(EOMONTH($E18,0)&lt;=(+FK$15),+$M18/12,0)*IF($F18=0,1,IF(EOMONTH($F18,0)&lt;FK$15,0,1))*IF(EOMONTH(FK$15,0)&lt;EOMONTH(D!$C$8,0),0,1)*DT!J$5</f>
        <v>0.20995</v>
      </c>
      <c r="FL18" s="30">
        <f>+IF(EOMONTH($E18,0)&lt;=(+FL$15),+$M18/12,0)*IF($F18=0,1,IF(EOMONTH($F18,0)&lt;FL$15,0,1))*IF(EOMONTH(FL$15,0)&lt;EOMONTH(D!$C$8,0),0,1)*DT!K$5</f>
        <v>0.20995</v>
      </c>
      <c r="FM18" s="30">
        <f>+IF(EOMONTH($E18,0)&lt;=(+FM$15),+$M18/12,0)*IF($F18=0,1,IF(EOMONTH($F18,0)&lt;FM$15,0,1))*IF(EOMONTH(FM$15,0)&lt;EOMONTH(D!$C$8,0),0,1)*DT!L$5</f>
        <v>0.20995</v>
      </c>
      <c r="FN18" s="30">
        <f>+IF(EOMONTH($E18,0)&lt;=(+FN$15),+$M18/12,0)*IF($F18=0,1,IF(EOMONTH($F18,0)&lt;FN$15,0,1))*IF(EOMONTH(FN$15,0)&lt;EOMONTH(D!$C$8,0),0,1)*DT!M$5</f>
        <v>0.20995</v>
      </c>
      <c r="FO18" s="30">
        <f>+IF(EOMONTH($E18,0)&lt;=(+FO$15),+$M18/12,0)*IF($F18=0,1,IF(EOMONTH($F18,0)&lt;FO$15,0,1))*IF(EOMONTH(FO$15,0)&lt;EOMONTH(D!$C$8,0),0,1)*DT!N$5</f>
        <v>0.20995</v>
      </c>
      <c r="FP18" s="30">
        <f>+IF(EOMONTH($E18,0)&lt;=(+FP$15),+$M18/12,0)*IF($F18=0,1,IF(EOMONTH($F18,0)&lt;FP$15,0,1))*IF(EOMONTH(FP$15,0)&lt;EOMONTH(D!$C$8,0),0,1)*DT!O$5</f>
        <v>0.20995</v>
      </c>
      <c r="FQ18" s="30">
        <f>+IF(EOMONTH($E18,0)&lt;=(+FQ$15),+$M18/12,0)*IF($F18=0,1,IF(EOMONTH($F18,0)&lt;FQ$15,0,1))*IF(EOMONTH(FQ$15,0)&lt;EOMONTH(D!$C$8,0),0,1)*DT!P$5</f>
        <v>0.21414900000000001</v>
      </c>
      <c r="FR18" s="30">
        <f>+IF(EOMONTH($E18,0)&lt;=(+FR$15),+$M18/12,0)*IF($F18=0,1,IF(EOMONTH($F18,0)&lt;FR$15,0,1))*IF(EOMONTH(FR$15,0)&lt;EOMONTH(D!$C$8,0),0,1)*DT!Q$5</f>
        <v>0.21414900000000001</v>
      </c>
      <c r="FS18" s="30">
        <f>+IF(EOMONTH($E18,0)&lt;=(+FS$15),+$M18/12,0)*IF($F18=0,1,IF(EOMONTH($F18,0)&lt;FS$15,0,1))*IF(EOMONTH(FS$15,0)&lt;EOMONTH(D!$C$8,0),0,1)*DT!R$5</f>
        <v>0.21414900000000001</v>
      </c>
      <c r="FT18" s="30">
        <f>+IF(EOMONTH($E18,0)&lt;=(+FT$15),+$M18/12,0)*IF($F18=0,1,IF(EOMONTH($F18,0)&lt;FT$15,0,1))*IF(EOMONTH(FT$15,0)&lt;EOMONTH(D!$C$8,0),0,1)*DT!S$5</f>
        <v>0.21414900000000001</v>
      </c>
      <c r="FU18" s="30">
        <f>+IF(EOMONTH($E18,0)&lt;=(+FU$15),+$M18/12,0)*IF($F18=0,1,IF(EOMONTH($F18,0)&lt;FU$15,0,1))*IF(EOMONTH(FU$15,0)&lt;EOMONTH(D!$C$8,0),0,1)*DT!T$5</f>
        <v>0.21414900000000001</v>
      </c>
      <c r="FV18" s="30">
        <f>+IF(EOMONTH($E18,0)&lt;=(+FV$15),+$M18/12,0)*IF($F18=0,1,IF(EOMONTH($F18,0)&lt;FV$15,0,1))*IF(EOMONTH(FV$15,0)&lt;EOMONTH(D!$C$8,0),0,1)*DT!U$5</f>
        <v>0.21414900000000001</v>
      </c>
      <c r="FW18" s="30">
        <f>+IF(EOMONTH($E18,0)&lt;=(+FW$15),+$M18/12,0)*IF($F18=0,1,IF(EOMONTH($F18,0)&lt;FW$15,0,1))*IF(EOMONTH(FW$15,0)&lt;EOMONTH(D!$C$8,0),0,1)*DT!V$5</f>
        <v>0.21414900000000001</v>
      </c>
      <c r="FX18" s="30">
        <f>+IF(EOMONTH($E18,0)&lt;=(+FX$15),+$M18/12,0)*IF($F18=0,1,IF(EOMONTH($F18,0)&lt;FX$15,0,1))*IF(EOMONTH(FX$15,0)&lt;EOMONTH(D!$C$8,0),0,1)*DT!W$5</f>
        <v>0.21414900000000001</v>
      </c>
      <c r="FY18" s="30">
        <f>+IF(EOMONTH($E18,0)&lt;=(+FY$15),+$M18/12,0)*IF($F18=0,1,IF(EOMONTH($F18,0)&lt;FY$15,0,1))*IF(EOMONTH(FY$15,0)&lt;EOMONTH(D!$C$8,0),0,1)*DT!X$5</f>
        <v>0.21414900000000001</v>
      </c>
      <c r="FZ18" s="30">
        <f>+IF(EOMONTH($E18,0)&lt;=(+FZ$15),+$M18/12,0)*IF($F18=0,1,IF(EOMONTH($F18,0)&lt;FZ$15,0,1))*IF(EOMONTH(FZ$15,0)&lt;EOMONTH(D!$C$8,0),0,1)*DT!Y$5</f>
        <v>0.21414900000000001</v>
      </c>
      <c r="GA18" s="30">
        <f>+IF(EOMONTH($E18,0)&lt;=(+GA$15),+$M18/12,0)*IF($F18=0,1,IF(EOMONTH($F18,0)&lt;GA$15,0,1))*IF(EOMONTH(GA$15,0)&lt;EOMONTH(D!$C$8,0),0,1)*DT!Z$5</f>
        <v>0.21414900000000001</v>
      </c>
      <c r="GB18" s="30">
        <f>+IF(EOMONTH($E18,0)&lt;=(+GB$15),+$M18/12,0)*IF($F18=0,1,IF(EOMONTH($F18,0)&lt;GB$15,0,1))*IF(EOMONTH(GB$15,0)&lt;EOMONTH(D!$C$8,0),0,1)*DT!AA$5</f>
        <v>0.21414900000000001</v>
      </c>
      <c r="GC18" s="30">
        <f>+IF(EOMONTH($E18,0)&lt;=(+GC$15),+$M18/12,0)*IF($F18=0,1,IF(EOMONTH($F18,0)&lt;GC$15,0,1))*IF(EOMONTH(GC$15,0)&lt;EOMONTH(D!$C$8,0),0,1)*DT!AB$5</f>
        <v>0.21843198</v>
      </c>
      <c r="GD18" s="30">
        <f>+IF(EOMONTH($E18,0)&lt;=(+GD$15),+$M18/12,0)*IF($F18=0,1,IF(EOMONTH($F18,0)&lt;GD$15,0,1))*IF(EOMONTH(GD$15,0)&lt;EOMONTH(D!$C$8,0),0,1)*DT!AC$5</f>
        <v>0.21843198</v>
      </c>
      <c r="GE18" s="30">
        <f>+IF(EOMONTH($E18,0)&lt;=(+GE$15),+$M18/12,0)*IF($F18=0,1,IF(EOMONTH($F18,0)&lt;GE$15,0,1))*IF(EOMONTH(GE$15,0)&lt;EOMONTH(D!$C$8,0),0,1)*DT!AD$5</f>
        <v>0.21843198</v>
      </c>
      <c r="GF18" s="30">
        <f>+IF(EOMONTH($E18,0)&lt;=(+GF$15),+$M18/12,0)*IF($F18=0,1,IF(EOMONTH($F18,0)&lt;GF$15,0,1))*IF(EOMONTH(GF$15,0)&lt;EOMONTH(D!$C$8,0),0,1)*DT!AE$5</f>
        <v>0.21843198</v>
      </c>
      <c r="GG18" s="30">
        <f>+IF(EOMONTH($E18,0)&lt;=(+GG$15),+$M18/12,0)*IF($F18=0,1,IF(EOMONTH($F18,0)&lt;GG$15,0,1))*IF(EOMONTH(GG$15,0)&lt;EOMONTH(D!$C$8,0),0,1)*DT!AF$5</f>
        <v>0.21843198</v>
      </c>
      <c r="GH18" s="30">
        <f>+IF(EOMONTH($E18,0)&lt;=(+GH$15),+$M18/12,0)*IF($F18=0,1,IF(EOMONTH($F18,0)&lt;GH$15,0,1))*IF(EOMONTH(GH$15,0)&lt;EOMONTH(D!$C$8,0),0,1)*DT!AG$5</f>
        <v>0.21843198</v>
      </c>
      <c r="GI18" s="30">
        <f>+IF(EOMONTH($E18,0)&lt;=(+GI$15),+$M18/12,0)*IF($F18=0,1,IF(EOMONTH($F18,0)&lt;GI$15,0,1))*IF(EOMONTH(GI$15,0)&lt;EOMONTH(D!$C$8,0),0,1)*DT!AH$5</f>
        <v>0.21843198</v>
      </c>
      <c r="GJ18" s="30">
        <f>+IF(EOMONTH($E18,0)&lt;=(+GJ$15),+$M18/12,0)*IF($F18=0,1,IF(EOMONTH($F18,0)&lt;GJ$15,0,1))*IF(EOMONTH(GJ$15,0)&lt;EOMONTH(D!$C$8,0),0,1)*DT!AI$5</f>
        <v>0.21843198</v>
      </c>
      <c r="GK18" s="30">
        <f>+IF(EOMONTH($E18,0)&lt;=(+GK$15),+$M18/12,0)*IF($F18=0,1,IF(EOMONTH($F18,0)&lt;GK$15,0,1))*IF(EOMONTH(GK$15,0)&lt;EOMONTH(D!$C$8,0),0,1)*DT!AJ$5</f>
        <v>0.21843198</v>
      </c>
      <c r="GL18" s="30">
        <f>+IF(EOMONTH($E18,0)&lt;=(+GL$15),+$M18/12,0)*IF($F18=0,1,IF(EOMONTH($F18,0)&lt;GL$15,0,1))*IF(EOMONTH(GL$15,0)&lt;EOMONTH(D!$C$8,0),0,1)*DT!AK$5</f>
        <v>0.21843198</v>
      </c>
      <c r="GM18" s="30">
        <f>+IF(EOMONTH($E18,0)&lt;=(+GM$15),+$M18/12,0)*IF($F18=0,1,IF(EOMONTH($F18,0)&lt;GM$15,0,1))*IF(EOMONTH(GM$15,0)&lt;EOMONTH(D!$C$8,0),0,1)*DT!AL$5</f>
        <v>0.21843198</v>
      </c>
      <c r="GN18" s="30">
        <f>+IF(EOMONTH($E18,0)&lt;=(+GN$15),+$M18/12,0)*IF($F18=0,1,IF(EOMONTH($F18,0)&lt;GN$15,0,1))*IF(EOMONTH(GN$15,0)&lt;EOMONTH(D!$C$8,0),0,1)*DT!AM$5</f>
        <v>0.21843198</v>
      </c>
      <c r="GO18" s="30">
        <f>+IF(EOMONTH($E18,0)&lt;=(+GO$15),+$M18/12,0)*IF($F18=0,1,IF(EOMONTH($F18,0)&lt;GO$15,0,1))*IF(EOMONTH(GO$15,0)&lt;EOMONTH(D!$C$8,0),0,1)*DT!AN$5</f>
        <v>0.22280061959999997</v>
      </c>
      <c r="GP18" s="30">
        <f>+IF(EOMONTH($E18,0)&lt;=(+GP$15),+$M18/12,0)*IF($F18=0,1,IF(EOMONTH($F18,0)&lt;GP$15,0,1))*IF(EOMONTH(GP$15,0)&lt;EOMONTH(D!$C$8,0),0,1)*DT!AO$5</f>
        <v>0.22280061959999997</v>
      </c>
      <c r="GQ18" s="30">
        <f>+IF(EOMONTH($E18,0)&lt;=(+GQ$15),+$M18/12,0)*IF($F18=0,1,IF(EOMONTH($F18,0)&lt;GQ$15,0,1))*IF(EOMONTH(GQ$15,0)&lt;EOMONTH(D!$C$8,0),0,1)*DT!AP$5</f>
        <v>0.22280061959999997</v>
      </c>
      <c r="GR18" s="30">
        <f>+IF(EOMONTH($E18,0)&lt;=(+GR$15),+$M18/12,0)*IF($F18=0,1,IF(EOMONTH($F18,0)&lt;GR$15,0,1))*IF(EOMONTH(GR$15,0)&lt;EOMONTH(D!$C$8,0),0,1)*DT!AQ$5</f>
        <v>0.22280061959999997</v>
      </c>
      <c r="GS18" s="30">
        <f>+IF(EOMONTH($E18,0)&lt;=(+GS$15),+$M18/12,0)*IF($F18=0,1,IF(EOMONTH($F18,0)&lt;GS$15,0,1))*IF(EOMONTH(GS$15,0)&lt;EOMONTH(D!$C$8,0),0,1)*DT!AR$5</f>
        <v>0.22280061959999997</v>
      </c>
      <c r="GT18" s="30">
        <f>+IF(EOMONTH($E18,0)&lt;=(+GT$15),+$M18/12,0)*IF($F18=0,1,IF(EOMONTH($F18,0)&lt;GT$15,0,1))*IF(EOMONTH(GT$15,0)&lt;EOMONTH(D!$C$8,0),0,1)*DT!AS$5</f>
        <v>0.22280061959999997</v>
      </c>
      <c r="GU18" s="30">
        <f>+IF(EOMONTH($E18,0)&lt;=(+GU$15),+$M18/12,0)*IF($F18=0,1,IF(EOMONTH($F18,0)&lt;GU$15,0,1))*IF(EOMONTH(GU$15,0)&lt;EOMONTH(D!$C$8,0),0,1)*DT!AT$5</f>
        <v>0.22280061959999997</v>
      </c>
      <c r="GV18" s="30">
        <f>+IF(EOMONTH($E18,0)&lt;=(+GV$15),+$M18/12,0)*IF($F18=0,1,IF(EOMONTH($F18,0)&lt;GV$15,0,1))*IF(EOMONTH(GV$15,0)&lt;EOMONTH(D!$C$8,0),0,1)*DT!AU$5</f>
        <v>0.22280061959999997</v>
      </c>
      <c r="GW18" s="30">
        <f>+IF(EOMONTH($E18,0)&lt;=(+GW$15),+$M18/12,0)*IF($F18=0,1,IF(EOMONTH($F18,0)&lt;GW$15,0,1))*IF(EOMONTH(GW$15,0)&lt;EOMONTH(D!$C$8,0),0,1)*DT!AV$5</f>
        <v>0.22280061959999997</v>
      </c>
      <c r="GX18" s="30">
        <f>+IF(EOMONTH($E18,0)&lt;=(+GX$15),+$M18/12,0)*IF($F18=0,1,IF(EOMONTH($F18,0)&lt;GX$15,0,1))*IF(EOMONTH(GX$15,0)&lt;EOMONTH(D!$C$8,0),0,1)*DT!AW$5</f>
        <v>0.22280061959999997</v>
      </c>
      <c r="GY18" s="30">
        <f>+IF(EOMONTH($E18,0)&lt;=(+GY$15),+$M18/12,0)*IF($F18=0,1,IF(EOMONTH($F18,0)&lt;GY$15,0,1))*IF(EOMONTH(GY$15,0)&lt;EOMONTH(D!$C$8,0),0,1)*DT!AX$5</f>
        <v>0.22280061959999997</v>
      </c>
      <c r="GZ18" s="30">
        <f>+IF(EOMONTH($E18,0)&lt;=(+GZ$15),+$M18/12,0)*IF($F18=0,1,IF(EOMONTH($F18,0)&lt;GZ$15,0,1))*IF(EOMONTH(GZ$15,0)&lt;EOMONTH(D!$C$8,0),0,1)*DT!AY$5</f>
        <v>0.22280061959999997</v>
      </c>
      <c r="HA18" s="30">
        <f>+IF(EOMONTH($E18,0)&lt;=(+HA$15),+$M18/12,0)*IF($F18=0,1,IF(EOMONTH($F18,0)&lt;HA$15,0,1))*IF(EOMONTH(HA$15,0)&lt;EOMONTH(D!$C$8,0),0,1)*DT!AZ$5</f>
        <v>0.227256631992</v>
      </c>
      <c r="HB18" s="30">
        <f>+IF(EOMONTH($E18,0)&lt;=(+HB$15),+$M18/12,0)*IF($F18=0,1,IF(EOMONTH($F18,0)&lt;HB$15,0,1))*IF(EOMONTH(HB$15,0)&lt;EOMONTH(D!$C$8,0),0,1)*DT!BA$5</f>
        <v>0.227256631992</v>
      </c>
      <c r="HC18" s="30">
        <f>+IF(EOMONTH($E18,0)&lt;=(+HC$15),+$M18/12,0)*IF($F18=0,1,IF(EOMONTH($F18,0)&lt;HC$15,0,1))*IF(EOMONTH(HC$15,0)&lt;EOMONTH(D!$C$8,0),0,1)*DT!BB$5</f>
        <v>0.227256631992</v>
      </c>
      <c r="HD18" s="30">
        <f>+IF(EOMONTH($E18,0)&lt;=(+HD$15),+$M18/12,0)*IF($F18=0,1,IF(EOMONTH($F18,0)&lt;HD$15,0,1))*IF(EOMONTH(HD$15,0)&lt;EOMONTH(D!$C$8,0),0,1)*DT!BC$5</f>
        <v>0.227256631992</v>
      </c>
      <c r="HE18" s="30">
        <f>+IF(EOMONTH($E18,0)&lt;=(+HE$15),+$M18/12,0)*IF($F18=0,1,IF(EOMONTH($F18,0)&lt;HE$15,0,1))*IF(EOMONTH(HE$15,0)&lt;EOMONTH(D!$C$8,0),0,1)*DT!BD$5</f>
        <v>0.227256631992</v>
      </c>
      <c r="HF18" s="30">
        <f>+IF(EOMONTH($E18,0)&lt;=(+HF$15),+$M18/12,0)*IF($F18=0,1,IF(EOMONTH($F18,0)&lt;HF$15,0,1))*IF(EOMONTH(HF$15,0)&lt;EOMONTH(D!$C$8,0),0,1)*DT!BE$5</f>
        <v>0.227256631992</v>
      </c>
      <c r="HG18" s="30">
        <f>+IF(EOMONTH($E18,0)&lt;=(+HG$15),+$M18/12,0)*IF($F18=0,1,IF(EOMONTH($F18,0)&lt;HG$15,0,1))*IF(EOMONTH(HG$15,0)&lt;EOMONTH(D!$C$8,0),0,1)*DT!BF$5</f>
        <v>0.227256631992</v>
      </c>
      <c r="HH18" s="30">
        <f>+IF(EOMONTH($E18,0)&lt;=(+HH$15),+$M18/12,0)*IF($F18=0,1,IF(EOMONTH($F18,0)&lt;HH$15,0,1))*IF(EOMONTH(HH$15,0)&lt;EOMONTH(D!$C$8,0),0,1)*DT!BG$5</f>
        <v>0.227256631992</v>
      </c>
      <c r="HI18" s="30">
        <f>+IF(EOMONTH($E18,0)&lt;=(+HI$15),+$M18/12,0)*IF($F18=0,1,IF(EOMONTH($F18,0)&lt;HI$15,0,1))*IF(EOMONTH(HI$15,0)&lt;EOMONTH(D!$C$8,0),0,1)*DT!BH$5</f>
        <v>0.227256631992</v>
      </c>
      <c r="HJ18" s="30">
        <f>+IF(EOMONTH($E18,0)&lt;=(+HJ$15),+$M18/12,0)*IF($F18=0,1,IF(EOMONTH($F18,0)&lt;HJ$15,0,1))*IF(EOMONTH(HJ$15,0)&lt;EOMONTH(D!$C$8,0),0,1)*DT!BI$5</f>
        <v>0.227256631992</v>
      </c>
      <c r="HK18" s="30">
        <f>+IF(EOMONTH($E18,0)&lt;=(+HK$15),+$M18/12,0)*IF($F18=0,1,IF(EOMONTH($F18,0)&lt;HK$15,0,1))*IF(EOMONTH(HK$15,0)&lt;EOMONTH(D!$C$8,0),0,1)*DT!BJ$5</f>
        <v>0.227256631992</v>
      </c>
      <c r="HL18" s="30">
        <f>+IF(EOMONTH($E18,0)&lt;=(+HL$15),+$M18/12,0)*IF($F18=0,1,IF(EOMONTH($F18,0)&lt;HL$15,0,1))*IF(EOMONTH(HL$15,0)&lt;EOMONTH(D!$C$8,0),0,1)*DT!BK$5</f>
        <v>0.227256631992</v>
      </c>
      <c r="HM18" s="30">
        <f>+IF(EOMONTH($E18,0)&lt;=(+HM$15),+$M18/12,0)*IF($F18=0,1,IF(EOMONTH($F18,0)&lt;HM$15,0,1))*IF(EOMONTH(HM$15,0)&lt;EOMONTH(D!$C$8,0),0,1)*DT!BL$5</f>
        <v>0.23180176463183999</v>
      </c>
      <c r="HN18" s="30">
        <f>+IF(EOMONTH($E18,0)&lt;=(+HN$15),+$M18/12,0)*IF($F18=0,1,IF(EOMONTH($F18,0)&lt;HN$15,0,1))*IF(EOMONTH(HN$15,0)&lt;EOMONTH(D!$C$8,0),0,1)*DT!BM$5</f>
        <v>0.23180176463183999</v>
      </c>
      <c r="HO18" s="30">
        <f>+IF(EOMONTH($E18,0)&lt;=(+HO$15),+$M18/12,0)*IF($F18=0,1,IF(EOMONTH($F18,0)&lt;HO$15,0,1))*IF(EOMONTH(HO$15,0)&lt;EOMONTH(D!$C$8,0),0,1)*DT!BN$5</f>
        <v>0.23180176463183999</v>
      </c>
      <c r="HP18" s="30">
        <f>+IF(EOMONTH($E18,0)&lt;=(+HP$15),+$M18/12,0)*IF($F18=0,1,IF(EOMONTH($F18,0)&lt;HP$15,0,1))*IF(EOMONTH(HP$15,0)&lt;EOMONTH(D!$C$8,0),0,1)*DT!BO$5</f>
        <v>0.23180176463183999</v>
      </c>
      <c r="HQ18" s="30">
        <f>+IF(EOMONTH($E18,0)&lt;=(+HQ$15),+$M18/12,0)*IF($F18=0,1,IF(EOMONTH($F18,0)&lt;HQ$15,0,1))*IF(EOMONTH(HQ$15,0)&lt;EOMONTH(D!$C$8,0),0,1)*DT!BP$5</f>
        <v>0.23180176463183999</v>
      </c>
      <c r="HR18" s="30">
        <f>+IF(EOMONTH($E18,0)&lt;=(+HR$15),+$M18/12,0)*IF($F18=0,1,IF(EOMONTH($F18,0)&lt;HR$15,0,1))*IF(EOMONTH(HR$15,0)&lt;EOMONTH(D!$C$8,0),0,1)*DT!BQ$5</f>
        <v>0.23180176463183999</v>
      </c>
      <c r="HS18" s="30">
        <f>+IF(EOMONTH($E18,0)&lt;=(+HS$15),+$M18/12,0)*IF($F18=0,1,IF(EOMONTH($F18,0)&lt;HS$15,0,1))*IF(EOMONTH(HS$15,0)&lt;EOMONTH(D!$C$8,0),0,1)*DT!BR$5</f>
        <v>0.23180176463183999</v>
      </c>
      <c r="HT18" s="30">
        <f>+IF(EOMONTH($E18,0)&lt;=(+HT$15),+$M18/12,0)*IF($F18=0,1,IF(EOMONTH($F18,0)&lt;HT$15,0,1))*IF(EOMONTH(HT$15,0)&lt;EOMONTH(D!$C$8,0),0,1)*DT!BS$5</f>
        <v>0.23180176463183999</v>
      </c>
      <c r="HU18" s="30">
        <f>+IF(EOMONTH($E18,0)&lt;=(+HU$15),+$M18/12,0)*IF($F18=0,1,IF(EOMONTH($F18,0)&lt;HU$15,0,1))*IF(EOMONTH(HU$15,0)&lt;EOMONTH(D!$C$8,0),0,1)*DT!BT$5</f>
        <v>0.23180176463183999</v>
      </c>
      <c r="HV18" s="30">
        <f>+IF(EOMONTH($E18,0)&lt;=(+HV$15),+$M18/12,0)*IF($F18=0,1,IF(EOMONTH($F18,0)&lt;HV$15,0,1))*IF(EOMONTH(HV$15,0)&lt;EOMONTH(D!$C$8,0),0,1)*DT!BU$5</f>
        <v>0.23180176463183999</v>
      </c>
      <c r="HW18" s="30">
        <f>+IF(EOMONTH($E18,0)&lt;=(+HW$15),+$M18/12,0)*IF($F18=0,1,IF(EOMONTH($F18,0)&lt;HW$15,0,1))*IF(EOMONTH(HW$15,0)&lt;EOMONTH(D!$C$8,0),0,1)*DT!BV$5</f>
        <v>0.23180176463183999</v>
      </c>
      <c r="HX18" s="30">
        <f>+IF(EOMONTH($E18,0)&lt;=(+HX$15),+$M18/12,0)*IF($F18=0,1,IF(EOMONTH($F18,0)&lt;HX$15,0,1))*IF(EOMONTH(HX$15,0)&lt;EOMONTH(D!$C$8,0),0,1)*DT!BW$5</f>
        <v>0.23180176463183999</v>
      </c>
      <c r="HZ18" s="30">
        <f>+IF(EOMONTH($E18,0)&lt;=(+HZ$15),+$L18/12,0)*IF($F18=0,1,IF(EOMONTH($F18,0)&lt;HZ$15,0,1))*IF(EOMONTH(HZ$15,0)&lt;EOMONTH(D!$C$8,0),0,1)*DT!D$5</f>
        <v>0.98080687499999986</v>
      </c>
      <c r="IA18" s="30">
        <f>+IF(EOMONTH($E18,0)&lt;=(+IA$15),+$L18/12,0)*IF($F18=0,1,IF(EOMONTH($F18,0)&lt;IA$15,0,1))*IF(EOMONTH(IA$15,0)&lt;EOMONTH(D!$C$8,0),0,1)*DT!E$5</f>
        <v>0.98080687499999986</v>
      </c>
      <c r="IB18" s="30">
        <f>+IF(EOMONTH($E18,0)&lt;=(+IB$15),+$L18/12,0)*IF($F18=0,1,IF(EOMONTH($F18,0)&lt;IB$15,0,1))*IF(EOMONTH(IB$15,0)&lt;EOMONTH(D!$C$8,0),0,1)*DT!F$5</f>
        <v>0.98080687499999986</v>
      </c>
      <c r="IC18" s="30">
        <f>+IF(EOMONTH($E18,0)&lt;=(+IC$15),+$L18/12,0)*IF($F18=0,1,IF(EOMONTH($F18,0)&lt;IC$15,0,1))*IF(EOMONTH(IC$15,0)&lt;EOMONTH(D!$C$8,0),0,1)*DT!G$5</f>
        <v>0.98080687499999986</v>
      </c>
      <c r="ID18" s="30">
        <f>+IF(EOMONTH($E18,0)&lt;=(+ID$15),+$L18/12,0)*IF($F18=0,1,IF(EOMONTH($F18,0)&lt;ID$15,0,1))*IF(EOMONTH(ID$15,0)&lt;EOMONTH(D!$C$8,0),0,1)*DT!H$5</f>
        <v>0.98080687499999986</v>
      </c>
      <c r="IE18" s="30">
        <f>+IF(EOMONTH($E18,0)&lt;=(+IE$15),+$L18/12,0)*IF($F18=0,1,IF(EOMONTH($F18,0)&lt;IE$15,0,1))*IF(EOMONTH(IE$15,0)&lt;EOMONTH(D!$C$8,0),0,1)*DT!I$5</f>
        <v>0.98080687499999986</v>
      </c>
      <c r="IF18" s="30">
        <f>+IF(EOMONTH($E18,0)&lt;=(+IF$15),+$L18/12,0)*IF($F18=0,1,IF(EOMONTH($F18,0)&lt;IF$15,0,1))*IF(EOMONTH(IF$15,0)&lt;EOMONTH(D!$C$8,0),0,1)*DT!J$5</f>
        <v>0.98080687499999986</v>
      </c>
      <c r="IG18" s="30">
        <f>+IF(EOMONTH($E18,0)&lt;=(+IG$15),+$L18/12,0)*IF($F18=0,1,IF(EOMONTH($F18,0)&lt;IG$15,0,1))*IF(EOMONTH(IG$15,0)&lt;EOMONTH(D!$C$8,0),0,1)*DT!K$5</f>
        <v>0.98080687499999986</v>
      </c>
      <c r="IH18" s="30">
        <f>+IF(EOMONTH($E18,0)&lt;=(+IH$15),+$L18/12,0)*IF($F18=0,1,IF(EOMONTH($F18,0)&lt;IH$15,0,1))*IF(EOMONTH(IH$15,0)&lt;EOMONTH(D!$C$8,0),0,1)*DT!L$5</f>
        <v>0.98080687499999986</v>
      </c>
      <c r="II18" s="30">
        <f>+IF(EOMONTH($E18,0)&lt;=(+II$15),+$L18/12,0)*IF($F18=0,1,IF(EOMONTH($F18,0)&lt;II$15,0,1))*IF(EOMONTH(II$15,0)&lt;EOMONTH(D!$C$8,0),0,1)*DT!M$5</f>
        <v>0.98080687499999986</v>
      </c>
      <c r="IJ18" s="30">
        <f>+IF(EOMONTH($E18,0)&lt;=(+IJ$15),+$L18/12,0)*IF($F18=0,1,IF(EOMONTH($F18,0)&lt;IJ$15,0,1))*IF(EOMONTH(IJ$15,0)&lt;EOMONTH(D!$C$8,0),0,1)*DT!N$5</f>
        <v>0.98080687499999986</v>
      </c>
      <c r="IK18" s="30">
        <f>+IF(EOMONTH($E18,0)&lt;=(+IK$15),+$L18/12,0)*IF($F18=0,1,IF(EOMONTH($F18,0)&lt;IK$15,0,1))*IF(EOMONTH(IK$15,0)&lt;EOMONTH(D!$C$8,0),0,1)*DT!O$5</f>
        <v>0.98080687499999986</v>
      </c>
      <c r="IL18" s="30">
        <f>+IF(EOMONTH($E18,0)&lt;=(+IL$15),+$L18/12,0)*IF($F18=0,1,IF(EOMONTH($F18,0)&lt;IL$15,0,1))*IF(EOMONTH(IL$15,0)&lt;EOMONTH(D!$C$8,0),0,1)*DT!P$5</f>
        <v>1.0004230124999998</v>
      </c>
      <c r="IM18" s="30">
        <f>+IF(EOMONTH($E18,0)&lt;=(+IM$15),+$L18/12,0)*IF($F18=0,1,IF(EOMONTH($F18,0)&lt;IM$15,0,1))*IF(EOMONTH(IM$15,0)&lt;EOMONTH(D!$C$8,0),0,1)*DT!Q$5</f>
        <v>1.0004230124999998</v>
      </c>
      <c r="IN18" s="30">
        <f>+IF(EOMONTH($E18,0)&lt;=(+IN$15),+$L18/12,0)*IF($F18=0,1,IF(EOMONTH($F18,0)&lt;IN$15,0,1))*IF(EOMONTH(IN$15,0)&lt;EOMONTH(D!$C$8,0),0,1)*DT!R$5</f>
        <v>1.0004230124999998</v>
      </c>
      <c r="IO18" s="30">
        <f>+IF(EOMONTH($E18,0)&lt;=(+IO$15),+$L18/12,0)*IF($F18=0,1,IF(EOMONTH($F18,0)&lt;IO$15,0,1))*IF(EOMONTH(IO$15,0)&lt;EOMONTH(D!$C$8,0),0,1)*DT!S$5</f>
        <v>1.0004230124999998</v>
      </c>
      <c r="IP18" s="30">
        <f>+IF(EOMONTH($E18,0)&lt;=(+IP$15),+$L18/12,0)*IF($F18=0,1,IF(EOMONTH($F18,0)&lt;IP$15,0,1))*IF(EOMONTH(IP$15,0)&lt;EOMONTH(D!$C$8,0),0,1)*DT!T$5</f>
        <v>1.0004230124999998</v>
      </c>
      <c r="IQ18" s="30">
        <f>+IF(EOMONTH($E18,0)&lt;=(+IQ$15),+$L18/12,0)*IF($F18=0,1,IF(EOMONTH($F18,0)&lt;IQ$15,0,1))*IF(EOMONTH(IQ$15,0)&lt;EOMONTH(D!$C$8,0),0,1)*DT!U$5</f>
        <v>1.0004230124999998</v>
      </c>
      <c r="IR18" s="30">
        <f>+IF(EOMONTH($E18,0)&lt;=(+IR$15),+$L18/12,0)*IF($F18=0,1,IF(EOMONTH($F18,0)&lt;IR$15,0,1))*IF(EOMONTH(IR$15,0)&lt;EOMONTH(D!$C$8,0),0,1)*DT!V$5</f>
        <v>1.0004230124999998</v>
      </c>
      <c r="IS18" s="30">
        <f>+IF(EOMONTH($E18,0)&lt;=(+IS$15),+$L18/12,0)*IF($F18=0,1,IF(EOMONTH($F18,0)&lt;IS$15,0,1))*IF(EOMONTH(IS$15,0)&lt;EOMONTH(D!$C$8,0),0,1)*DT!W$5</f>
        <v>1.0004230124999998</v>
      </c>
      <c r="IT18" s="30">
        <f>+IF(EOMONTH($E18,0)&lt;=(+IT$15),+$L18/12,0)*IF($F18=0,1,IF(EOMONTH($F18,0)&lt;IT$15,0,1))*IF(EOMONTH(IT$15,0)&lt;EOMONTH(D!$C$8,0),0,1)*DT!X$5</f>
        <v>1.0004230124999998</v>
      </c>
      <c r="IU18" s="30">
        <f>+IF(EOMONTH($E18,0)&lt;=(+IU$15),+$L18/12,0)*IF($F18=0,1,IF(EOMONTH($F18,0)&lt;IU$15,0,1))*IF(EOMONTH(IU$15,0)&lt;EOMONTH(D!$C$8,0),0,1)*DT!Y$5</f>
        <v>1.0004230124999998</v>
      </c>
      <c r="IV18" s="30">
        <f>+IF(EOMONTH($E18,0)&lt;=(+IV$15),+$L18/12,0)*IF($F18=0,1,IF(EOMONTH($F18,0)&lt;IV$15,0,1))*IF(EOMONTH(IV$15,0)&lt;EOMONTH(D!$C$8,0),0,1)*DT!Z$5</f>
        <v>1.0004230124999998</v>
      </c>
      <c r="IW18" s="30">
        <f>+IF(EOMONTH($E18,0)&lt;=(+IW$15),+$L18/12,0)*IF($F18=0,1,IF(EOMONTH($F18,0)&lt;IW$15,0,1))*IF(EOMONTH(IW$15,0)&lt;EOMONTH(D!$C$8,0),0,1)*DT!AA$5</f>
        <v>1.0004230124999998</v>
      </c>
      <c r="IX18" s="30">
        <f>+IF(EOMONTH($E18,0)&lt;=(+IX$15),+$L18/12,0)*IF($F18=0,1,IF(EOMONTH($F18,0)&lt;IX$15,0,1))*IF(EOMONTH(IX$15,0)&lt;EOMONTH(D!$C$8,0),0,1)*DT!AB$5</f>
        <v>1.0204314727499999</v>
      </c>
      <c r="IY18" s="30">
        <f>+IF(EOMONTH($E18,0)&lt;=(+IY$15),+$L18/12,0)*IF($F18=0,1,IF(EOMONTH($F18,0)&lt;IY$15,0,1))*IF(EOMONTH(IY$15,0)&lt;EOMONTH(D!$C$8,0),0,1)*DT!AC$5</f>
        <v>1.0204314727499999</v>
      </c>
      <c r="IZ18" s="30">
        <f>+IF(EOMONTH($E18,0)&lt;=(+IZ$15),+$L18/12,0)*IF($F18=0,1,IF(EOMONTH($F18,0)&lt;IZ$15,0,1))*IF(EOMONTH(IZ$15,0)&lt;EOMONTH(D!$C$8,0),0,1)*DT!AD$5</f>
        <v>1.0204314727499999</v>
      </c>
      <c r="JA18" s="30">
        <f>+IF(EOMONTH($E18,0)&lt;=(+JA$15),+$L18/12,0)*IF($F18=0,1,IF(EOMONTH($F18,0)&lt;JA$15,0,1))*IF(EOMONTH(JA$15,0)&lt;EOMONTH(D!$C$8,0),0,1)*DT!AE$5</f>
        <v>1.0204314727499999</v>
      </c>
      <c r="JB18" s="30">
        <f>+IF(EOMONTH($E18,0)&lt;=(+JB$15),+$L18/12,0)*IF($F18=0,1,IF(EOMONTH($F18,0)&lt;JB$15,0,1))*IF(EOMONTH(JB$15,0)&lt;EOMONTH(D!$C$8,0),0,1)*DT!AF$5</f>
        <v>1.0204314727499999</v>
      </c>
      <c r="JC18" s="30">
        <f>+IF(EOMONTH($E18,0)&lt;=(+JC$15),+$L18/12,0)*IF($F18=0,1,IF(EOMONTH($F18,0)&lt;JC$15,0,1))*IF(EOMONTH(JC$15,0)&lt;EOMONTH(D!$C$8,0),0,1)*DT!AG$5</f>
        <v>1.0204314727499999</v>
      </c>
      <c r="JD18" s="30">
        <f>+IF(EOMONTH($E18,0)&lt;=(+JD$15),+$L18/12,0)*IF($F18=0,1,IF(EOMONTH($F18,0)&lt;JD$15,0,1))*IF(EOMONTH(JD$15,0)&lt;EOMONTH(D!$C$8,0),0,1)*DT!AH$5</f>
        <v>1.0204314727499999</v>
      </c>
      <c r="JE18" s="30">
        <f>+IF(EOMONTH($E18,0)&lt;=(+JE$15),+$L18/12,0)*IF($F18=0,1,IF(EOMONTH($F18,0)&lt;JE$15,0,1))*IF(EOMONTH(JE$15,0)&lt;EOMONTH(D!$C$8,0),0,1)*DT!AI$5</f>
        <v>1.0204314727499999</v>
      </c>
      <c r="JF18" s="30">
        <f>+IF(EOMONTH($E18,0)&lt;=(+JF$15),+$L18/12,0)*IF($F18=0,1,IF(EOMONTH($F18,0)&lt;JF$15,0,1))*IF(EOMONTH(JF$15,0)&lt;EOMONTH(D!$C$8,0),0,1)*DT!AJ$5</f>
        <v>1.0204314727499999</v>
      </c>
      <c r="JG18" s="30">
        <f>+IF(EOMONTH($E18,0)&lt;=(+JG$15),+$L18/12,0)*IF($F18=0,1,IF(EOMONTH($F18,0)&lt;JG$15,0,1))*IF(EOMONTH(JG$15,0)&lt;EOMONTH(D!$C$8,0),0,1)*DT!AK$5</f>
        <v>1.0204314727499999</v>
      </c>
      <c r="JH18" s="30">
        <f>+IF(EOMONTH($E18,0)&lt;=(+JH$15),+$L18/12,0)*IF($F18=0,1,IF(EOMONTH($F18,0)&lt;JH$15,0,1))*IF(EOMONTH(JH$15,0)&lt;EOMONTH(D!$C$8,0),0,1)*DT!AL$5</f>
        <v>1.0204314727499999</v>
      </c>
      <c r="JI18" s="30">
        <f>+IF(EOMONTH($E18,0)&lt;=(+JI$15),+$L18/12,0)*IF($F18=0,1,IF(EOMONTH($F18,0)&lt;JI$15,0,1))*IF(EOMONTH(JI$15,0)&lt;EOMONTH(D!$C$8,0),0,1)*DT!AM$5</f>
        <v>1.0204314727499999</v>
      </c>
      <c r="JJ18" s="30">
        <f>+IF(EOMONTH($E18,0)&lt;=(+JJ$15),+$L18/12,0)*IF($F18=0,1,IF(EOMONTH($F18,0)&lt;JJ$15,0,1))*IF(EOMONTH(JJ$15,0)&lt;EOMONTH(D!$C$8,0),0,1)*DT!AN$5</f>
        <v>1.0408401022049998</v>
      </c>
      <c r="JK18" s="30">
        <f>+IF(EOMONTH($E18,0)&lt;=(+JK$15),+$L18/12,0)*IF($F18=0,1,IF(EOMONTH($F18,0)&lt;JK$15,0,1))*IF(EOMONTH(JK$15,0)&lt;EOMONTH(D!$C$8,0),0,1)*DT!AO$5</f>
        <v>1.0408401022049998</v>
      </c>
      <c r="JL18" s="30">
        <f>+IF(EOMONTH($E18,0)&lt;=(+JL$15),+$L18/12,0)*IF($F18=0,1,IF(EOMONTH($F18,0)&lt;JL$15,0,1))*IF(EOMONTH(JL$15,0)&lt;EOMONTH(D!$C$8,0),0,1)*DT!AP$5</f>
        <v>1.0408401022049998</v>
      </c>
      <c r="JM18" s="30">
        <f>+IF(EOMONTH($E18,0)&lt;=(+JM$15),+$L18/12,0)*IF($F18=0,1,IF(EOMONTH($F18,0)&lt;JM$15,0,1))*IF(EOMONTH(JM$15,0)&lt;EOMONTH(D!$C$8,0),0,1)*DT!AQ$5</f>
        <v>1.0408401022049998</v>
      </c>
      <c r="JN18" s="30">
        <f>+IF(EOMONTH($E18,0)&lt;=(+JN$15),+$L18/12,0)*IF($F18=0,1,IF(EOMONTH($F18,0)&lt;JN$15,0,1))*IF(EOMONTH(JN$15,0)&lt;EOMONTH(D!$C$8,0),0,1)*DT!AR$5</f>
        <v>1.0408401022049998</v>
      </c>
      <c r="JO18" s="30">
        <f>+IF(EOMONTH($E18,0)&lt;=(+JO$15),+$L18/12,0)*IF($F18=0,1,IF(EOMONTH($F18,0)&lt;JO$15,0,1))*IF(EOMONTH(JO$15,0)&lt;EOMONTH(D!$C$8,0),0,1)*DT!AS$5</f>
        <v>1.0408401022049998</v>
      </c>
      <c r="JP18" s="30">
        <f>+IF(EOMONTH($E18,0)&lt;=(+JP$15),+$L18/12,0)*IF($F18=0,1,IF(EOMONTH($F18,0)&lt;JP$15,0,1))*IF(EOMONTH(JP$15,0)&lt;EOMONTH(D!$C$8,0),0,1)*DT!AT$5</f>
        <v>1.0408401022049998</v>
      </c>
      <c r="JQ18" s="30">
        <f>+IF(EOMONTH($E18,0)&lt;=(+JQ$15),+$L18/12,0)*IF($F18=0,1,IF(EOMONTH($F18,0)&lt;JQ$15,0,1))*IF(EOMONTH(JQ$15,0)&lt;EOMONTH(D!$C$8,0),0,1)*DT!AU$5</f>
        <v>1.0408401022049998</v>
      </c>
      <c r="JR18" s="30">
        <f>+IF(EOMONTH($E18,0)&lt;=(+JR$15),+$L18/12,0)*IF($F18=0,1,IF(EOMONTH($F18,0)&lt;JR$15,0,1))*IF(EOMONTH(JR$15,0)&lt;EOMONTH(D!$C$8,0),0,1)*DT!AV$5</f>
        <v>1.0408401022049998</v>
      </c>
      <c r="JS18" s="30">
        <f>+IF(EOMONTH($E18,0)&lt;=(+JS$15),+$L18/12,0)*IF($F18=0,1,IF(EOMONTH($F18,0)&lt;JS$15,0,1))*IF(EOMONTH(JS$15,0)&lt;EOMONTH(D!$C$8,0),0,1)*DT!AW$5</f>
        <v>1.0408401022049998</v>
      </c>
      <c r="JT18" s="30">
        <f>+IF(EOMONTH($E18,0)&lt;=(+JT$15),+$L18/12,0)*IF($F18=0,1,IF(EOMONTH($F18,0)&lt;JT$15,0,1))*IF(EOMONTH(JT$15,0)&lt;EOMONTH(D!$C$8,0),0,1)*DT!AX$5</f>
        <v>1.0408401022049998</v>
      </c>
      <c r="JU18" s="30">
        <f>+IF(EOMONTH($E18,0)&lt;=(+JU$15),+$L18/12,0)*IF($F18=0,1,IF(EOMONTH($F18,0)&lt;JU$15,0,1))*IF(EOMONTH(JU$15,0)&lt;EOMONTH(D!$C$8,0),0,1)*DT!AY$5</f>
        <v>1.0408401022049998</v>
      </c>
      <c r="JV18" s="30">
        <f>+IF(EOMONTH($E18,0)&lt;=(+JV$15),+$L18/12,0)*IF($F18=0,1,IF(EOMONTH($F18,0)&lt;JV$15,0,1))*IF(EOMONTH(JV$15,0)&lt;EOMONTH(D!$C$8,0),0,1)*DT!AZ$5</f>
        <v>1.0616569042490998</v>
      </c>
      <c r="JW18" s="30">
        <f>+IF(EOMONTH($E18,0)&lt;=(+JW$15),+$L18/12,0)*IF($F18=0,1,IF(EOMONTH($F18,0)&lt;JW$15,0,1))*IF(EOMONTH(JW$15,0)&lt;EOMONTH(D!$C$8,0),0,1)*DT!BA$5</f>
        <v>1.0616569042490998</v>
      </c>
      <c r="JX18" s="30">
        <f>+IF(EOMONTH($E18,0)&lt;=(+JX$15),+$L18/12,0)*IF($F18=0,1,IF(EOMONTH($F18,0)&lt;JX$15,0,1))*IF(EOMONTH(JX$15,0)&lt;EOMONTH(D!$C$8,0),0,1)*DT!BB$5</f>
        <v>1.0616569042490998</v>
      </c>
      <c r="JY18" s="30">
        <f>+IF(EOMONTH($E18,0)&lt;=(+JY$15),+$L18/12,0)*IF($F18=0,1,IF(EOMONTH($F18,0)&lt;JY$15,0,1))*IF(EOMONTH(JY$15,0)&lt;EOMONTH(D!$C$8,0),0,1)*DT!BC$5</f>
        <v>1.0616569042490998</v>
      </c>
      <c r="JZ18" s="30">
        <f>+IF(EOMONTH($E18,0)&lt;=(+JZ$15),+$L18/12,0)*IF($F18=0,1,IF(EOMONTH($F18,0)&lt;JZ$15,0,1))*IF(EOMONTH(JZ$15,0)&lt;EOMONTH(D!$C$8,0),0,1)*DT!BD$5</f>
        <v>1.0616569042490998</v>
      </c>
      <c r="KA18" s="30">
        <f>+IF(EOMONTH($E18,0)&lt;=(+KA$15),+$L18/12,0)*IF($F18=0,1,IF(EOMONTH($F18,0)&lt;KA$15,0,1))*IF(EOMONTH(KA$15,0)&lt;EOMONTH(D!$C$8,0),0,1)*DT!BE$5</f>
        <v>1.0616569042490998</v>
      </c>
      <c r="KB18" s="30">
        <f>+IF(EOMONTH($E18,0)&lt;=(+KB$15),+$L18/12,0)*IF($F18=0,1,IF(EOMONTH($F18,0)&lt;KB$15,0,1))*IF(EOMONTH(KB$15,0)&lt;EOMONTH(D!$C$8,0),0,1)*DT!BF$5</f>
        <v>1.0616569042490998</v>
      </c>
      <c r="KC18" s="30">
        <f>+IF(EOMONTH($E18,0)&lt;=(+KC$15),+$L18/12,0)*IF($F18=0,1,IF(EOMONTH($F18,0)&lt;KC$15,0,1))*IF(EOMONTH(KC$15,0)&lt;EOMONTH(D!$C$8,0),0,1)*DT!BG$5</f>
        <v>1.0616569042490998</v>
      </c>
      <c r="KD18" s="30">
        <f>+IF(EOMONTH($E18,0)&lt;=(+KD$15),+$L18/12,0)*IF($F18=0,1,IF(EOMONTH($F18,0)&lt;KD$15,0,1))*IF(EOMONTH(KD$15,0)&lt;EOMONTH(D!$C$8,0),0,1)*DT!BH$5</f>
        <v>1.0616569042490998</v>
      </c>
      <c r="KE18" s="30">
        <f>+IF(EOMONTH($E18,0)&lt;=(+KE$15),+$L18/12,0)*IF($F18=0,1,IF(EOMONTH($F18,0)&lt;KE$15,0,1))*IF(EOMONTH(KE$15,0)&lt;EOMONTH(D!$C$8,0),0,1)*DT!BI$5</f>
        <v>1.0616569042490998</v>
      </c>
      <c r="KF18" s="30">
        <f>+IF(EOMONTH($E18,0)&lt;=(+KF$15),+$L18/12,0)*IF($F18=0,1,IF(EOMONTH($F18,0)&lt;KF$15,0,1))*IF(EOMONTH(KF$15,0)&lt;EOMONTH(D!$C$8,0),0,1)*DT!BJ$5</f>
        <v>1.0616569042490998</v>
      </c>
      <c r="KG18" s="30">
        <f>+IF(EOMONTH($E18,0)&lt;=(+KG$15),+$L18/12,0)*IF($F18=0,1,IF(EOMONTH($F18,0)&lt;KG$15,0,1))*IF(EOMONTH(KG$15,0)&lt;EOMONTH(D!$C$8,0),0,1)*DT!BK$5</f>
        <v>1.0616569042490998</v>
      </c>
      <c r="KH18" s="30">
        <f>+IF(EOMONTH($E18,0)&lt;=(+KH$15),+$L18/12,0)*IF($F18=0,1,IF(EOMONTH($F18,0)&lt;KH$15,0,1))*IF(EOMONTH(KH$15,0)&lt;EOMONTH(D!$C$8,0),0,1)*DT!BL$5</f>
        <v>1.0828900423340819</v>
      </c>
      <c r="KI18" s="30">
        <f>+IF(EOMONTH($E18,0)&lt;=(+KI$15),+$L18/12,0)*IF($F18=0,1,IF(EOMONTH($F18,0)&lt;KI$15,0,1))*IF(EOMONTH(KI$15,0)&lt;EOMONTH(D!$C$8,0),0,1)*DT!BM$5</f>
        <v>1.0828900423340819</v>
      </c>
      <c r="KJ18" s="30">
        <f>+IF(EOMONTH($E18,0)&lt;=(+KJ$15),+$L18/12,0)*IF($F18=0,1,IF(EOMONTH($F18,0)&lt;KJ$15,0,1))*IF(EOMONTH(KJ$15,0)&lt;EOMONTH(D!$C$8,0),0,1)*DT!BN$5</f>
        <v>1.0828900423340819</v>
      </c>
      <c r="KK18" s="30">
        <f>+IF(EOMONTH($E18,0)&lt;=(+KK$15),+$L18/12,0)*IF($F18=0,1,IF(EOMONTH($F18,0)&lt;KK$15,0,1))*IF(EOMONTH(KK$15,0)&lt;EOMONTH(D!$C$8,0),0,1)*DT!BO$5</f>
        <v>1.0828900423340819</v>
      </c>
      <c r="KL18" s="30">
        <f>+IF(EOMONTH($E18,0)&lt;=(+KL$15),+$L18/12,0)*IF($F18=0,1,IF(EOMONTH($F18,0)&lt;KL$15,0,1))*IF(EOMONTH(KL$15,0)&lt;EOMONTH(D!$C$8,0),0,1)*DT!BP$5</f>
        <v>1.0828900423340819</v>
      </c>
      <c r="KM18" s="30">
        <f>+IF(EOMONTH($E18,0)&lt;=(+KM$15),+$L18/12,0)*IF($F18=0,1,IF(EOMONTH($F18,0)&lt;KM$15,0,1))*IF(EOMONTH(KM$15,0)&lt;EOMONTH(D!$C$8,0),0,1)*DT!BQ$5</f>
        <v>1.0828900423340819</v>
      </c>
      <c r="KN18" s="30">
        <f>+IF(EOMONTH($E18,0)&lt;=(+KN$15),+$L18/12,0)*IF($F18=0,1,IF(EOMONTH($F18,0)&lt;KN$15,0,1))*IF(EOMONTH(KN$15,0)&lt;EOMONTH(D!$C$8,0),0,1)*DT!BR$5</f>
        <v>1.0828900423340819</v>
      </c>
      <c r="KO18" s="30">
        <f>+IF(EOMONTH($E18,0)&lt;=(+KO$15),+$L18/12,0)*IF($F18=0,1,IF(EOMONTH($F18,0)&lt;KO$15,0,1))*IF(EOMONTH(KO$15,0)&lt;EOMONTH(D!$C$8,0),0,1)*DT!BS$5</f>
        <v>1.0828900423340819</v>
      </c>
      <c r="KP18" s="30">
        <f>+IF(EOMONTH($E18,0)&lt;=(+KP$15),+$L18/12,0)*IF($F18=0,1,IF(EOMONTH($F18,0)&lt;KP$15,0,1))*IF(EOMONTH(KP$15,0)&lt;EOMONTH(D!$C$8,0),0,1)*DT!BT$5</f>
        <v>1.0828900423340819</v>
      </c>
      <c r="KQ18" s="30">
        <f>+IF(EOMONTH($E18,0)&lt;=(+KQ$15),+$L18/12,0)*IF($F18=0,1,IF(EOMONTH($F18,0)&lt;KQ$15,0,1))*IF(EOMONTH(KQ$15,0)&lt;EOMONTH(D!$C$8,0),0,1)*DT!BU$5</f>
        <v>1.0828900423340819</v>
      </c>
      <c r="KR18" s="30">
        <f>+IF(EOMONTH($E18,0)&lt;=(+KR$15),+$L18/12,0)*IF($F18=0,1,IF(EOMONTH($F18,0)&lt;KR$15,0,1))*IF(EOMONTH(KR$15,0)&lt;EOMONTH(D!$C$8,0),0,1)*DT!BV$5</f>
        <v>1.0828900423340819</v>
      </c>
      <c r="KS18" s="30">
        <f>+IF(EOMONTH($E18,0)&lt;=(+KS$15),+$L18/12,0)*IF($F18=0,1,IF(EOMONTH($F18,0)&lt;KS$15,0,1))*IF(EOMONTH(KS$15,0)&lt;EOMONTH(D!$C$8,0),0,1)*DT!BW$5</f>
        <v>1.0828900423340819</v>
      </c>
    </row>
    <row r="19" spans="1:305" ht="15">
      <c r="A19" s="648" t="s">
        <v>756</v>
      </c>
      <c r="B19" s="653" t="s">
        <v>72</v>
      </c>
      <c r="C19" s="649" t="s">
        <v>64</v>
      </c>
      <c r="D19" s="635"/>
      <c r="E19" s="745">
        <v>40181</v>
      </c>
      <c r="F19" s="650"/>
      <c r="G19" s="650"/>
      <c r="H19" s="632">
        <v>40</v>
      </c>
      <c r="I19" s="651"/>
      <c r="J19" s="38">
        <f t="shared" si="2"/>
        <v>12.674519999999998</v>
      </c>
      <c r="K19" s="38">
        <f t="shared" si="0"/>
        <v>52.674520000000001</v>
      </c>
      <c r="L19" s="35">
        <f t="shared" si="1"/>
        <v>11.769682499999998</v>
      </c>
      <c r="M19" s="38">
        <f t="shared" si="3"/>
        <v>2.5194000000000001</v>
      </c>
      <c r="N19" s="93"/>
      <c r="O19" s="30">
        <f>+IF(EOMONTH($E19,0)&lt;=O$15,+$H19/12,0)*IF($F19=0,1,IF(EOMONTH($F19,0)&lt;O$15,0,1))*IF(EOMONTH(O$15,0)&lt;EOMONTH(D!$C$8,0),0,1)*DT!D$5</f>
        <v>3.3333333333333335</v>
      </c>
      <c r="P19" s="30">
        <f>+IF(EOMONTH($E19,0)&lt;=P$15,+$H19/12,0)*IF($F19=0,1,IF(EOMONTH($F19,0)&lt;P$15,0,1))*IF(EOMONTH(P$15,0)&lt;EOMONTH(D!$C$8,0),0,1)*DT!E$5</f>
        <v>3.3333333333333335</v>
      </c>
      <c r="Q19" s="30">
        <f>+IF(EOMONTH($E19,0)&lt;=Q$15,+$H19/12,0)*IF($F19=0,1,IF(EOMONTH($F19,0)&lt;Q$15,0,1))*IF(EOMONTH(Q$15,0)&lt;EOMONTH(D!$C$8,0),0,1)*DT!F$5</f>
        <v>3.3333333333333335</v>
      </c>
      <c r="R19" s="30">
        <f>+IF(EOMONTH($E19,0)&lt;=R$15,+$H19/12,0)*IF($F19=0,1,IF(EOMONTH($F19,0)&lt;R$15,0,1))*IF(EOMONTH(R$15,0)&lt;EOMONTH(D!$C$8,0),0,1)*DT!G$5</f>
        <v>3.3333333333333335</v>
      </c>
      <c r="S19" s="30">
        <f>+IF(EOMONTH($E19,0)&lt;=S$15,+$H19/12,0)*IF($F19=0,1,IF(EOMONTH($F19,0)&lt;S$15,0,1))*IF(EOMONTH(S$15,0)&lt;EOMONTH(D!$C$8,0),0,1)*DT!H$5</f>
        <v>3.3333333333333335</v>
      </c>
      <c r="T19" s="30">
        <f>+IF(EOMONTH($E19,0)&lt;=T$15,+$H19/12,0)*IF($F19=0,1,IF(EOMONTH($F19,0)&lt;T$15,0,1))*IF(EOMONTH(T$15,0)&lt;EOMONTH(D!$C$8,0),0,1)*DT!I$5</f>
        <v>3.3333333333333335</v>
      </c>
      <c r="U19" s="30">
        <f>+IF(EOMONTH($E19,0)&lt;=U$15,+$H19/12,0)*IF($F19=0,1,IF(EOMONTH($F19,0)&lt;U$15,0,1))*IF(EOMONTH(U$15,0)&lt;EOMONTH(D!$C$8,0),0,1)*DT!J$5</f>
        <v>3.3333333333333335</v>
      </c>
      <c r="V19" s="30">
        <f>+IF(EOMONTH($E19,0)&lt;=V$15,+$H19/12,0)*IF($F19=0,1,IF(EOMONTH($F19,0)&lt;V$15,0,1))*IF(EOMONTH(V$15,0)&lt;EOMONTH(D!$C$8,0),0,1)*DT!K$5</f>
        <v>3.3333333333333335</v>
      </c>
      <c r="W19" s="30">
        <f>+IF(EOMONTH($E19,0)&lt;=W$15,+$H19/12,0)*IF($F19=0,1,IF(EOMONTH($F19,0)&lt;W$15,0,1))*IF(EOMONTH(W$15,0)&lt;EOMONTH(D!$C$8,0),0,1)*DT!L$5</f>
        <v>3.3333333333333335</v>
      </c>
      <c r="X19" s="30">
        <f>+IF(EOMONTH($E19,0)&lt;=X$15,+$H19/12,0)*IF($F19=0,1,IF(EOMONTH($F19,0)&lt;X$15,0,1))*IF(EOMONTH(X$15,0)&lt;EOMONTH(D!$C$8,0),0,1)*DT!M$5</f>
        <v>3.3333333333333335</v>
      </c>
      <c r="Y19" s="30">
        <f>+IF(EOMONTH($E19,0)&lt;=Y$15,+$H19/12,0)*IF($F19=0,1,IF(EOMONTH($F19,0)&lt;Y$15,0,1))*IF(EOMONTH(Y$15,0)&lt;EOMONTH(D!$C$8,0),0,1)*DT!N$5</f>
        <v>3.3333333333333335</v>
      </c>
      <c r="Z19" s="30">
        <f>+IF(EOMONTH($E19,0)&lt;=Z$15,+$H19/12,0)*IF($F19=0,1,IF(EOMONTH($F19,0)&lt;Z$15,0,1))*IF(EOMONTH(Z$15,0)&lt;EOMONTH(D!$C$8,0),0,1)*DT!O$5</f>
        <v>3.3333333333333335</v>
      </c>
      <c r="AA19" s="30">
        <f>+IF(EOMONTH($E19,0)&lt;=AA$15,+$H19/12,0)*IF($F19=0,1,IF(EOMONTH($F19,0)&lt;AA$15,0,1))*IF(EOMONTH(AA$15,0)&lt;EOMONTH(D!$C$8,0),0,1)*DT!P$5</f>
        <v>3.4000000000000004</v>
      </c>
      <c r="AB19" s="30">
        <f>+IF(EOMONTH($E19,0)&lt;=AB$15,+$H19/12,0)*IF($F19=0,1,IF(EOMONTH($F19,0)&lt;AB$15,0,1))*IF(EOMONTH(AB$15,0)&lt;EOMONTH(D!$C$8,0),0,1)*DT!Q$5</f>
        <v>3.4000000000000004</v>
      </c>
      <c r="AC19" s="30">
        <f>+IF(EOMONTH($E19,0)&lt;=AC$15,+$H19/12,0)*IF($F19=0,1,IF(EOMONTH($F19,0)&lt;AC$15,0,1))*IF(EOMONTH(AC$15,0)&lt;EOMONTH(D!$C$8,0),0,1)*DT!R$5</f>
        <v>3.4000000000000004</v>
      </c>
      <c r="AD19" s="30">
        <f>+IF(EOMONTH($E19,0)&lt;=AD$15,+$H19/12,0)*IF($F19=0,1,IF(EOMONTH($F19,0)&lt;AD$15,0,1))*IF(EOMONTH(AD$15,0)&lt;EOMONTH(D!$C$8,0),0,1)*DT!S$5</f>
        <v>3.4000000000000004</v>
      </c>
      <c r="AE19" s="30">
        <f>+IF(EOMONTH($E19,0)&lt;=AE$15,+$H19/12,0)*IF($F19=0,1,IF(EOMONTH($F19,0)&lt;AE$15,0,1))*IF(EOMONTH(AE$15,0)&lt;EOMONTH(D!$C$8,0),0,1)*DT!T$5</f>
        <v>3.4000000000000004</v>
      </c>
      <c r="AF19" s="30">
        <f>+IF(EOMONTH($E19,0)&lt;=AF$15,+$H19/12,0)*IF($F19=0,1,IF(EOMONTH($F19,0)&lt;AF$15,0,1))*IF(EOMONTH(AF$15,0)&lt;EOMONTH(D!$C$8,0),0,1)*DT!U$5</f>
        <v>3.4000000000000004</v>
      </c>
      <c r="AG19" s="30">
        <f>+IF(EOMONTH($E19,0)&lt;=AG$15,+$H19/12,0)*IF($F19=0,1,IF(EOMONTH($F19,0)&lt;AG$15,0,1))*IF(EOMONTH(AG$15,0)&lt;EOMONTH(D!$C$8,0),0,1)*DT!V$5</f>
        <v>3.4000000000000004</v>
      </c>
      <c r="AH19" s="30">
        <f>+IF(EOMONTH($E19,0)&lt;=AH$15,+$H19/12,0)*IF($F19=0,1,IF(EOMONTH($F19,0)&lt;AH$15,0,1))*IF(EOMONTH(AH$15,0)&lt;EOMONTH(D!$C$8,0),0,1)*DT!W$5</f>
        <v>3.4000000000000004</v>
      </c>
      <c r="AI19" s="30">
        <f>+IF(EOMONTH($E19,0)&lt;=AI$15,+$H19/12,0)*IF($F19=0,1,IF(EOMONTH($F19,0)&lt;AI$15,0,1))*IF(EOMONTH(AI$15,0)&lt;EOMONTH(D!$C$8,0),0,1)*DT!X$5</f>
        <v>3.4000000000000004</v>
      </c>
      <c r="AJ19" s="30">
        <f>+IF(EOMONTH($E19,0)&lt;=AJ$15,+$H19/12,0)*IF($F19=0,1,IF(EOMONTH($F19,0)&lt;AJ$15,0,1))*IF(EOMONTH(AJ$15,0)&lt;EOMONTH(D!$C$8,0),0,1)*DT!Y$5</f>
        <v>3.4000000000000004</v>
      </c>
      <c r="AK19" s="30">
        <f>+IF(EOMONTH($E19,0)&lt;=AK$15,+$H19/12,0)*IF($F19=0,1,IF(EOMONTH($F19,0)&lt;AK$15,0,1))*IF(EOMONTH(AK$15,0)&lt;EOMONTH(D!$C$8,0),0,1)*DT!Z$5</f>
        <v>3.4000000000000004</v>
      </c>
      <c r="AL19" s="30">
        <f>+IF(EOMONTH($E19,0)&lt;=AL$15,+$H19/12,0)*IF($F19=0,1,IF(EOMONTH($F19,0)&lt;AL$15,0,1))*IF(EOMONTH(AL$15,0)&lt;EOMONTH(D!$C$8,0),0,1)*DT!AA$5</f>
        <v>3.4000000000000004</v>
      </c>
      <c r="AM19" s="30">
        <f>+IF(EOMONTH($E19,0)&lt;=AM$15,+$H19/12,0)*IF($F19=0,1,IF(EOMONTH($F19,0)&lt;AM$15,0,1))*IF(EOMONTH(AM$15,0)&lt;EOMONTH(D!$C$8,0),0,1)*DT!AB$5</f>
        <v>3.468</v>
      </c>
      <c r="AN19" s="30">
        <f>+IF(EOMONTH($E19,0)&lt;=AN$15,+$H19/12,0)*IF($F19=0,1,IF(EOMONTH($F19,0)&lt;AN$15,0,1))*IF(EOMONTH(AN$15,0)&lt;EOMONTH(D!$C$8,0),0,1)*DT!AC$5</f>
        <v>3.468</v>
      </c>
      <c r="AO19" s="30">
        <f>+IF(EOMONTH($E19,0)&lt;=AO$15,+$H19/12,0)*IF($F19=0,1,IF(EOMONTH($F19,0)&lt;AO$15,0,1))*IF(EOMONTH(AO$15,0)&lt;EOMONTH(D!$C$8,0),0,1)*DT!AD$5</f>
        <v>3.468</v>
      </c>
      <c r="AP19" s="30">
        <f>+IF(EOMONTH($E19,0)&lt;=AP$15,+$H19/12,0)*IF($F19=0,1,IF(EOMONTH($F19,0)&lt;AP$15,0,1))*IF(EOMONTH(AP$15,0)&lt;EOMONTH(D!$C$8,0),0,1)*DT!AE$5</f>
        <v>3.468</v>
      </c>
      <c r="AQ19" s="30">
        <f>+IF(EOMONTH($E19,0)&lt;=AQ$15,+$H19/12,0)*IF($F19=0,1,IF(EOMONTH($F19,0)&lt;AQ$15,0,1))*IF(EOMONTH(AQ$15,0)&lt;EOMONTH(D!$C$8,0),0,1)*DT!AF$5</f>
        <v>3.468</v>
      </c>
      <c r="AR19" s="30">
        <f>+IF(EOMONTH($E19,0)&lt;=AR$15,+$H19/12,0)*IF($F19=0,1,IF(EOMONTH($F19,0)&lt;AR$15,0,1))*IF(EOMONTH(AR$15,0)&lt;EOMONTH(D!$C$8,0),0,1)*DT!AG$5</f>
        <v>3.468</v>
      </c>
      <c r="AS19" s="30">
        <f>+IF(EOMONTH($E19,0)&lt;=AS$15,+$H19/12,0)*IF($F19=0,1,IF(EOMONTH($F19,0)&lt;AS$15,0,1))*IF(EOMONTH(AS$15,0)&lt;EOMONTH(D!$C$8,0),0,1)*DT!AH$5</f>
        <v>3.468</v>
      </c>
      <c r="AT19" s="30">
        <f>+IF(EOMONTH($E19,0)&lt;=AT$15,+$H19/12,0)*IF($F19=0,1,IF(EOMONTH($F19,0)&lt;AT$15,0,1))*IF(EOMONTH(AT$15,0)&lt;EOMONTH(D!$C$8,0),0,1)*DT!AI$5</f>
        <v>3.468</v>
      </c>
      <c r="AU19" s="30">
        <f>+IF(EOMONTH($E19,0)&lt;=AU$15,+$H19/12,0)*IF($F19=0,1,IF(EOMONTH($F19,0)&lt;AU$15,0,1))*IF(EOMONTH(AU$15,0)&lt;EOMONTH(D!$C$8,0),0,1)*DT!AJ$5</f>
        <v>3.468</v>
      </c>
      <c r="AV19" s="30">
        <f>+IF(EOMONTH($E19,0)&lt;=AV$15,+$H19/12,0)*IF($F19=0,1,IF(EOMONTH($F19,0)&lt;AV$15,0,1))*IF(EOMONTH(AV$15,0)&lt;EOMONTH(D!$C$8,0),0,1)*DT!AK$5</f>
        <v>3.468</v>
      </c>
      <c r="AW19" s="30">
        <f>+IF(EOMONTH($E19,0)&lt;=AW$15,+$H19/12,0)*IF($F19=0,1,IF(EOMONTH($F19,0)&lt;AW$15,0,1))*IF(EOMONTH(AW$15,0)&lt;EOMONTH(D!$C$8,0),0,1)*DT!AL$5</f>
        <v>3.468</v>
      </c>
      <c r="AX19" s="30">
        <f>+IF(EOMONTH($E19,0)&lt;=AX$15,+$H19/12,0)*IF($F19=0,1,IF(EOMONTH($F19,0)&lt;AX$15,0,1))*IF(EOMONTH(AX$15,0)&lt;EOMONTH(D!$C$8,0),0,1)*DT!AM$5</f>
        <v>3.468</v>
      </c>
      <c r="AY19" s="30">
        <f>+IF(EOMONTH($E19,0)&lt;=AY$15,+$H19/12,0)*IF($F19=0,1,IF(EOMONTH($F19,0)&lt;AY$15,0,1))*IF(EOMONTH(AY$15,0)&lt;EOMONTH(D!$C$8,0),0,1)*DT!AN$5</f>
        <v>3.5373600000000001</v>
      </c>
      <c r="AZ19" s="30">
        <f>+IF(EOMONTH($E19,0)&lt;=AZ$15,+$H19/12,0)*IF($F19=0,1,IF(EOMONTH($F19,0)&lt;AZ$15,0,1))*IF(EOMONTH(AZ$15,0)&lt;EOMONTH(D!$C$8,0),0,1)*DT!AO$5</f>
        <v>3.5373600000000001</v>
      </c>
      <c r="BA19" s="30">
        <f>+IF(EOMONTH($E19,0)&lt;=BA$15,+$H19/12,0)*IF($F19=0,1,IF(EOMONTH($F19,0)&lt;BA$15,0,1))*IF(EOMONTH(BA$15,0)&lt;EOMONTH(D!$C$8,0),0,1)*DT!AP$5</f>
        <v>3.5373600000000001</v>
      </c>
      <c r="BB19" s="30">
        <f>+IF(EOMONTH($E19,0)&lt;=BB$15,+$H19/12,0)*IF($F19=0,1,IF(EOMONTH($F19,0)&lt;BB$15,0,1))*IF(EOMONTH(BB$15,0)&lt;EOMONTH(D!$C$8,0),0,1)*DT!AQ$5</f>
        <v>3.5373600000000001</v>
      </c>
      <c r="BC19" s="30">
        <f>+IF(EOMONTH($E19,0)&lt;=BC$15,+$H19/12,0)*IF($F19=0,1,IF(EOMONTH($F19,0)&lt;BC$15,0,1))*IF(EOMONTH(BC$15,0)&lt;EOMONTH(D!$C$8,0),0,1)*DT!AR$5</f>
        <v>3.5373600000000001</v>
      </c>
      <c r="BD19" s="30">
        <f>+IF(EOMONTH($E19,0)&lt;=BD$15,+$H19/12,0)*IF($F19=0,1,IF(EOMONTH($F19,0)&lt;BD$15,0,1))*IF(EOMONTH(BD$15,0)&lt;EOMONTH(D!$C$8,0),0,1)*DT!AS$5</f>
        <v>3.5373600000000001</v>
      </c>
      <c r="BE19" s="30">
        <f>+IF(EOMONTH($E19,0)&lt;=BE$15,+$H19/12,0)*IF($F19=0,1,IF(EOMONTH($F19,0)&lt;BE$15,0,1))*IF(EOMONTH(BE$15,0)&lt;EOMONTH(D!$C$8,0),0,1)*DT!AT$5</f>
        <v>3.5373600000000001</v>
      </c>
      <c r="BF19" s="30">
        <f>+IF(EOMONTH($E19,0)&lt;=BF$15,+$H19/12,0)*IF($F19=0,1,IF(EOMONTH($F19,0)&lt;BF$15,0,1))*IF(EOMONTH(BF$15,0)&lt;EOMONTH(D!$C$8,0),0,1)*DT!AU$5</f>
        <v>3.5373600000000001</v>
      </c>
      <c r="BG19" s="30">
        <f>+IF(EOMONTH($E19,0)&lt;=BG$15,+$H19/12,0)*IF($F19=0,1,IF(EOMONTH($F19,0)&lt;BG$15,0,1))*IF(EOMONTH(BG$15,0)&lt;EOMONTH(D!$C$8,0),0,1)*DT!AV$5</f>
        <v>3.5373600000000001</v>
      </c>
      <c r="BH19" s="30">
        <f>+IF(EOMONTH($E19,0)&lt;=BH$15,+$H19/12,0)*IF($F19=0,1,IF(EOMONTH($F19,0)&lt;BH$15,0,1))*IF(EOMONTH(BH$15,0)&lt;EOMONTH(D!$C$8,0),0,1)*DT!AW$5</f>
        <v>3.5373600000000001</v>
      </c>
      <c r="BI19" s="30">
        <f>+IF(EOMONTH($E19,0)&lt;=BI$15,+$H19/12,0)*IF($F19=0,1,IF(EOMONTH($F19,0)&lt;BI$15,0,1))*IF(EOMONTH(BI$15,0)&lt;EOMONTH(D!$C$8,0),0,1)*DT!AX$5</f>
        <v>3.5373600000000001</v>
      </c>
      <c r="BJ19" s="30">
        <f>+IF(EOMONTH($E19,0)&lt;=BJ$15,+$H19/12,0)*IF($F19=0,1,IF(EOMONTH($F19,0)&lt;BJ$15,0,1))*IF(EOMONTH(BJ$15,0)&lt;EOMONTH(D!$C$8,0),0,1)*DT!AY$5</f>
        <v>3.5373600000000001</v>
      </c>
      <c r="BK19" s="30">
        <f>+IF(EOMONTH($E19,0)&lt;=BK$15,+$H19/12,0)*IF($F19=0,1,IF(EOMONTH($F19,0)&lt;BK$15,0,1))*IF(EOMONTH(BK$15,0)&lt;EOMONTH(D!$C$8,0),0,1)*DT!AZ$5</f>
        <v>3.6081072000000001</v>
      </c>
      <c r="BL19" s="30">
        <f>+IF(EOMONTH($E19,0)&lt;=BL$15,+$H19/12,0)*IF($F19=0,1,IF(EOMONTH($F19,0)&lt;BL$15,0,1))*IF(EOMONTH(BL$15,0)&lt;EOMONTH(D!$C$8,0),0,1)*DT!BA$5</f>
        <v>3.6081072000000001</v>
      </c>
      <c r="BM19" s="30">
        <f>+IF(EOMONTH($E19,0)&lt;=BM$15,+$H19/12,0)*IF($F19=0,1,IF(EOMONTH($F19,0)&lt;BM$15,0,1))*IF(EOMONTH(BM$15,0)&lt;EOMONTH(D!$C$8,0),0,1)*DT!BB$5</f>
        <v>3.6081072000000001</v>
      </c>
      <c r="BN19" s="30">
        <f>+IF(EOMONTH($E19,0)&lt;=BN$15,+$H19/12,0)*IF($F19=0,1,IF(EOMONTH($F19,0)&lt;BN$15,0,1))*IF(EOMONTH(BN$15,0)&lt;EOMONTH(D!$C$8,0),0,1)*DT!BC$5</f>
        <v>3.6081072000000001</v>
      </c>
      <c r="BO19" s="30">
        <f>+IF(EOMONTH($E19,0)&lt;=BO$15,+$H19/12,0)*IF($F19=0,1,IF(EOMONTH($F19,0)&lt;BO$15,0,1))*IF(EOMONTH(BO$15,0)&lt;EOMONTH(D!$C$8,0),0,1)*DT!BD$5</f>
        <v>3.6081072000000001</v>
      </c>
      <c r="BP19" s="30">
        <f>+IF(EOMONTH($E19,0)&lt;=BP$15,+$H19/12,0)*IF($F19=0,1,IF(EOMONTH($F19,0)&lt;BP$15,0,1))*IF(EOMONTH(BP$15,0)&lt;EOMONTH(D!$C$8,0),0,1)*DT!BE$5</f>
        <v>3.6081072000000001</v>
      </c>
      <c r="BQ19" s="30">
        <f>+IF(EOMONTH($E19,0)&lt;=BQ$15,+$H19/12,0)*IF($F19=0,1,IF(EOMONTH($F19,0)&lt;BQ$15,0,1))*IF(EOMONTH(BQ$15,0)&lt;EOMONTH(D!$C$8,0),0,1)*DT!BF$5</f>
        <v>3.6081072000000001</v>
      </c>
      <c r="BR19" s="30">
        <f>+IF(EOMONTH($E19,0)&lt;=BR$15,+$H19/12,0)*IF($F19=0,1,IF(EOMONTH($F19,0)&lt;BR$15,0,1))*IF(EOMONTH(BR$15,0)&lt;EOMONTH(D!$C$8,0),0,1)*DT!BG$5</f>
        <v>3.6081072000000001</v>
      </c>
      <c r="BS19" s="30">
        <f>+IF(EOMONTH($E19,0)&lt;=BS$15,+$H19/12,0)*IF($F19=0,1,IF(EOMONTH($F19,0)&lt;BS$15,0,1))*IF(EOMONTH(BS$15,0)&lt;EOMONTH(D!$C$8,0),0,1)*DT!BH$5</f>
        <v>3.6081072000000001</v>
      </c>
      <c r="BT19" s="30">
        <f>+IF(EOMONTH($E19,0)&lt;=BT$15,+$H19/12,0)*IF($F19=0,1,IF(EOMONTH($F19,0)&lt;BT$15,0,1))*IF(EOMONTH(BT$15,0)&lt;EOMONTH(D!$C$8,0),0,1)*DT!BI$5</f>
        <v>3.6081072000000001</v>
      </c>
      <c r="BU19" s="30">
        <f>+IF(EOMONTH($E19,0)&lt;=BU$15,+$H19/12,0)*IF($F19=0,1,IF(EOMONTH($F19,0)&lt;BU$15,0,1))*IF(EOMONTH(BU$15,0)&lt;EOMONTH(D!$C$8,0),0,1)*DT!BJ$5</f>
        <v>3.6081072000000001</v>
      </c>
      <c r="BV19" s="30">
        <f>+IF(EOMONTH($E19,0)&lt;=BV$15,+$H19/12,0)*IF($F19=0,1,IF(EOMONTH($F19,0)&lt;BV$15,0,1))*IF(EOMONTH(BV$15,0)&lt;EOMONTH(D!$C$8,0),0,1)*DT!BK$5</f>
        <v>3.6081072000000001</v>
      </c>
      <c r="BW19" s="30">
        <f>+IF(EOMONTH($E19,0)&lt;=BW$15,+$H19/12,0)*IF($F19=0,1,IF(EOMONTH($F19,0)&lt;BW$15,0,1))*IF(EOMONTH(BW$15,0)&lt;EOMONTH(D!$C$8,0),0,1)*DT!BL$5</f>
        <v>3.6802693440000001</v>
      </c>
      <c r="BX19" s="30">
        <f>+IF(EOMONTH($E19,0)&lt;=BX$15,+$H19/12,0)*IF($F19=0,1,IF(EOMONTH($F19,0)&lt;BX$15,0,1))*IF(EOMONTH(BX$15,0)&lt;EOMONTH(D!$C$8,0),0,1)*DT!BM$5</f>
        <v>3.6802693440000001</v>
      </c>
      <c r="BY19" s="30">
        <f>+IF(EOMONTH($E19,0)&lt;=BY$15,+$H19/12,0)*IF($F19=0,1,IF(EOMONTH($F19,0)&lt;BY$15,0,1))*IF(EOMONTH(BY$15,0)&lt;EOMONTH(D!$C$8,0),0,1)*DT!BN$5</f>
        <v>3.6802693440000001</v>
      </c>
      <c r="BZ19" s="30">
        <f>+IF(EOMONTH($E19,0)&lt;=BZ$15,+$H19/12,0)*IF($F19=0,1,IF(EOMONTH($F19,0)&lt;BZ$15,0,1))*IF(EOMONTH(BZ$15,0)&lt;EOMONTH(D!$C$8,0),0,1)*DT!BO$5</f>
        <v>3.6802693440000001</v>
      </c>
      <c r="CA19" s="30">
        <f>+IF(EOMONTH($E19,0)&lt;=CA$15,+$H19/12,0)*IF($F19=0,1,IF(EOMONTH($F19,0)&lt;CA$15,0,1))*IF(EOMONTH(CA$15,0)&lt;EOMONTH(D!$C$8,0),0,1)*DT!BP$5</f>
        <v>3.6802693440000001</v>
      </c>
      <c r="CB19" s="30">
        <f>+IF(EOMONTH($E19,0)&lt;=CB$15,+$H19/12,0)*IF($F19=0,1,IF(EOMONTH($F19,0)&lt;CB$15,0,1))*IF(EOMONTH(CB$15,0)&lt;EOMONTH(D!$C$8,0),0,1)*DT!BQ$5</f>
        <v>3.6802693440000001</v>
      </c>
      <c r="CC19" s="30">
        <f>+IF(EOMONTH($E19,0)&lt;=CC$15,+$H19/12,0)*IF($F19=0,1,IF(EOMONTH($F19,0)&lt;CC$15,0,1))*IF(EOMONTH(CC$15,0)&lt;EOMONTH(D!$C$8,0),0,1)*DT!BR$5</f>
        <v>3.6802693440000001</v>
      </c>
      <c r="CD19" s="30">
        <f>+IF(EOMONTH($E19,0)&lt;=CD$15,+$H19/12,0)*IF($F19=0,1,IF(EOMONTH($F19,0)&lt;CD$15,0,1))*IF(EOMONTH(CD$15,0)&lt;EOMONTH(D!$C$8,0),0,1)*DT!BS$5</f>
        <v>3.6802693440000001</v>
      </c>
      <c r="CE19" s="30">
        <f>+IF(EOMONTH($E19,0)&lt;=CE$15,+$H19/12,0)*IF($F19=0,1,IF(EOMONTH($F19,0)&lt;CE$15,0,1))*IF(EOMONTH(CE$15,0)&lt;EOMONTH(D!$C$8,0),0,1)*DT!BT$5</f>
        <v>3.6802693440000001</v>
      </c>
      <c r="CF19" s="30">
        <f>+IF(EOMONTH($E19,0)&lt;=CF$15,+$H19/12,0)*IF($F19=0,1,IF(EOMONTH($F19,0)&lt;CF$15,0,1))*IF(EOMONTH(CF$15,0)&lt;EOMONTH(D!$C$8,0),0,1)*DT!BU$5</f>
        <v>3.6802693440000001</v>
      </c>
      <c r="CG19" s="30">
        <f>+IF(EOMONTH($E19,0)&lt;=CG$15,+$H19/12,0)*IF($F19=0,1,IF(EOMONTH($F19,0)&lt;CG$15,0,1))*IF(EOMONTH(CG$15,0)&lt;EOMONTH(D!$C$8,0),0,1)*DT!BV$5</f>
        <v>3.6802693440000001</v>
      </c>
      <c r="CH19" s="30">
        <f>+IF(EOMONTH($E19,0)&lt;=CH$15,+$H19/12,0)*IF($F19=0,1,IF(EOMONTH($F19,0)&lt;CH$15,0,1))*IF(EOMONTH(CH$15,0)&lt;EOMONTH(D!$C$8,0),0,1)*DT!BW$5</f>
        <v>3.6802693440000001</v>
      </c>
      <c r="CJ19" s="30">
        <f>+IF(EOMONTH($E19,0)&lt;=(+CJ$15),+$J19/12,0)*IF($F19=0,1,IF(EOMONTH($F19,0)&lt;CJ$15,0,1))*IF(EOMONTH(CJ$15,0)&lt;EOMONTH(D!$C$8,0),0,1)*DT!D$5</f>
        <v>1.0562099999999999</v>
      </c>
      <c r="CK19" s="30">
        <f>+IF(EOMONTH($E19,0)&lt;=(+CK$15),+$J19/12,0)*IF($F19=0,1,IF(EOMONTH($F19,0)&lt;CK$15,0,1))*IF(EOMONTH(CK$15,0)&lt;EOMONTH(D!$C$8,0),0,1)*DT!E$5</f>
        <v>1.0562099999999999</v>
      </c>
      <c r="CL19" s="30">
        <f>+IF(EOMONTH($E19,0)&lt;=(+CL$15),+$J19/12,0)*IF($F19=0,1,IF(EOMONTH($F19,0)&lt;CL$15,0,1))*IF(EOMONTH(CL$15,0)&lt;EOMONTH(D!$C$8,0),0,1)*DT!F$5</f>
        <v>1.0562099999999999</v>
      </c>
      <c r="CM19" s="30">
        <f>+IF(EOMONTH($E19,0)&lt;=(+CM$15),+$J19/12,0)*IF($F19=0,1,IF(EOMONTH($F19,0)&lt;CM$15,0,1))*IF(EOMONTH(CM$15,0)&lt;EOMONTH(D!$C$8,0),0,1)*DT!G$5</f>
        <v>1.0562099999999999</v>
      </c>
      <c r="CN19" s="30">
        <f>+IF(EOMONTH($E19,0)&lt;=(+CN$15),+$J19/12,0)*IF($F19=0,1,IF(EOMONTH($F19,0)&lt;CN$15,0,1))*IF(EOMONTH(CN$15,0)&lt;EOMONTH(D!$C$8,0),0,1)*DT!H$5</f>
        <v>1.0562099999999999</v>
      </c>
      <c r="CO19" s="30">
        <f>+IF(EOMONTH($E19,0)&lt;=(+CO$15),+$J19/12,0)*IF($F19=0,1,IF(EOMONTH($F19,0)&lt;CO$15,0,1))*IF(EOMONTH(CO$15,0)&lt;EOMONTH(D!$C$8,0),0,1)*DT!I$5</f>
        <v>1.0562099999999999</v>
      </c>
      <c r="CP19" s="30">
        <f>+IF(EOMONTH($E19,0)&lt;=(+CP$15),+$J19/12,0)*IF($F19=0,1,IF(EOMONTH($F19,0)&lt;CP$15,0,1))*IF(EOMONTH(CP$15,0)&lt;EOMONTH(D!$C$8,0),0,1)*DT!J$5</f>
        <v>1.0562099999999999</v>
      </c>
      <c r="CQ19" s="30">
        <f>+IF(EOMONTH($E19,0)&lt;=(+CQ$15),+$J19/12,0)*IF($F19=0,1,IF(EOMONTH($F19,0)&lt;CQ$15,0,1))*IF(EOMONTH(CQ$15,0)&lt;EOMONTH(D!$C$8,0),0,1)*DT!K$5</f>
        <v>1.0562099999999999</v>
      </c>
      <c r="CR19" s="30">
        <f>+IF(EOMONTH($E19,0)&lt;=(+CR$15),+$J19/12,0)*IF($F19=0,1,IF(EOMONTH($F19,0)&lt;CR$15,0,1))*IF(EOMONTH(CR$15,0)&lt;EOMONTH(D!$C$8,0),0,1)*DT!L$5</f>
        <v>1.0562099999999999</v>
      </c>
      <c r="CS19" s="30">
        <f>+IF(EOMONTH($E19,0)&lt;=(+CS$15),+$J19/12,0)*IF($F19=0,1,IF(EOMONTH($F19,0)&lt;CS$15,0,1))*IF(EOMONTH(CS$15,0)&lt;EOMONTH(D!$C$8,0),0,1)*DT!M$5</f>
        <v>1.0562099999999999</v>
      </c>
      <c r="CT19" s="30">
        <f>+IF(EOMONTH($E19,0)&lt;=(+CT$15),+$J19/12,0)*IF($F19=0,1,IF(EOMONTH($F19,0)&lt;CT$15,0,1))*IF(EOMONTH(CT$15,0)&lt;EOMONTH(D!$C$8,0),0,1)*DT!N$5</f>
        <v>1.0562099999999999</v>
      </c>
      <c r="CU19" s="30">
        <f>+IF(EOMONTH($E19,0)&lt;=(+CU$15),+$J19/12,0)*IF($F19=0,1,IF(EOMONTH($F19,0)&lt;CU$15,0,1))*IF(EOMONTH(CU$15,0)&lt;EOMONTH(D!$C$8,0),0,1)*DT!O$5</f>
        <v>1.0562099999999999</v>
      </c>
      <c r="CV19" s="30">
        <f>+IF(EOMONTH($E19,0)&lt;=(+CV$15),+$J19/12,0)*IF($F19=0,1,IF(EOMONTH($F19,0)&lt;CV$15,0,1))*IF(EOMONTH(CV$15,0)&lt;EOMONTH(D!$C$8,0),0,1)*DT!P$5</f>
        <v>1.0773341999999999</v>
      </c>
      <c r="CW19" s="30">
        <f>+IF(EOMONTH($E19,0)&lt;=(+CW$15),+$J19/12,0)*IF($F19=0,1,IF(EOMONTH($F19,0)&lt;CW$15,0,1))*IF(EOMONTH(CW$15,0)&lt;EOMONTH(D!$C$8,0),0,1)*DT!Q$5</f>
        <v>1.0773341999999999</v>
      </c>
      <c r="CX19" s="30">
        <f>+IF(EOMONTH($E19,0)&lt;=(+CX$15),+$J19/12,0)*IF($F19=0,1,IF(EOMONTH($F19,0)&lt;CX$15,0,1))*IF(EOMONTH(CX$15,0)&lt;EOMONTH(D!$C$8,0),0,1)*DT!R$5</f>
        <v>1.0773341999999999</v>
      </c>
      <c r="CY19" s="30">
        <f>+IF(EOMONTH($E19,0)&lt;=(+CY$15),+$J19/12,0)*IF($F19=0,1,IF(EOMONTH($F19,0)&lt;CY$15,0,1))*IF(EOMONTH(CY$15,0)&lt;EOMONTH(D!$C$8,0),0,1)*DT!S$5</f>
        <v>1.0773341999999999</v>
      </c>
      <c r="CZ19" s="30">
        <f>+IF(EOMONTH($E19,0)&lt;=(+CZ$15),+$J19/12,0)*IF($F19=0,1,IF(EOMONTH($F19,0)&lt;CZ$15,0,1))*IF(EOMONTH(CZ$15,0)&lt;EOMONTH(D!$C$8,0),0,1)*DT!T$5</f>
        <v>1.0773341999999999</v>
      </c>
      <c r="DA19" s="30">
        <f>+IF(EOMONTH($E19,0)&lt;=(+DA$15),+$J19/12,0)*IF($F19=0,1,IF(EOMONTH($F19,0)&lt;DA$15,0,1))*IF(EOMONTH(DA$15,0)&lt;EOMONTH(D!$C$8,0),0,1)*DT!U$5</f>
        <v>1.0773341999999999</v>
      </c>
      <c r="DB19" s="30">
        <f>+IF(EOMONTH($E19,0)&lt;=(+DB$15),+$J19/12,0)*IF($F19=0,1,IF(EOMONTH($F19,0)&lt;DB$15,0,1))*IF(EOMONTH(DB$15,0)&lt;EOMONTH(D!$C$8,0),0,1)*DT!V$5</f>
        <v>1.0773341999999999</v>
      </c>
      <c r="DC19" s="30">
        <f>+IF(EOMONTH($E19,0)&lt;=(+DC$15),+$J19/12,0)*IF($F19=0,1,IF(EOMONTH($F19,0)&lt;DC$15,0,1))*IF(EOMONTH(DC$15,0)&lt;EOMONTH(D!$C$8,0),0,1)*DT!W$5</f>
        <v>1.0773341999999999</v>
      </c>
      <c r="DD19" s="30">
        <f>+IF(EOMONTH($E19,0)&lt;=(+DD$15),+$J19/12,0)*IF($F19=0,1,IF(EOMONTH($F19,0)&lt;DD$15,0,1))*IF(EOMONTH(DD$15,0)&lt;EOMONTH(D!$C$8,0),0,1)*DT!X$5</f>
        <v>1.0773341999999999</v>
      </c>
      <c r="DE19" s="30">
        <f>+IF(EOMONTH($E19,0)&lt;=(+DE$15),+$J19/12,0)*IF($F19=0,1,IF(EOMONTH($F19,0)&lt;DE$15,0,1))*IF(EOMONTH(DE$15,0)&lt;EOMONTH(D!$C$8,0),0,1)*DT!Y$5</f>
        <v>1.0773341999999999</v>
      </c>
      <c r="DF19" s="30">
        <f>+IF(EOMONTH($E19,0)&lt;=(+DF$15),+$J19/12,0)*IF($F19=0,1,IF(EOMONTH($F19,0)&lt;DF$15,0,1))*IF(EOMONTH(DF$15,0)&lt;EOMONTH(D!$C$8,0),0,1)*DT!Z$5</f>
        <v>1.0773341999999999</v>
      </c>
      <c r="DG19" s="30">
        <f>+IF(EOMONTH($E19,0)&lt;=(+DG$15),+$J19/12,0)*IF($F19=0,1,IF(EOMONTH($F19,0)&lt;DG$15,0,1))*IF(EOMONTH(DG$15,0)&lt;EOMONTH(D!$C$8,0),0,1)*DT!AA$5</f>
        <v>1.0773341999999999</v>
      </c>
      <c r="DH19" s="30">
        <f>+IF(EOMONTH($E19,0)&lt;=(+DH$15),+$J19/12,0)*IF($F19=0,1,IF(EOMONTH($F19,0)&lt;DH$15,0,1))*IF(EOMONTH(DH$15,0)&lt;EOMONTH(D!$C$8,0),0,1)*DT!AB$5</f>
        <v>1.0988808839999999</v>
      </c>
      <c r="DI19" s="30">
        <f>+IF(EOMONTH($E19,0)&lt;=(+DI$15),+$J19/12,0)*IF($F19=0,1,IF(EOMONTH($F19,0)&lt;DI$15,0,1))*IF(EOMONTH(DI$15,0)&lt;EOMONTH(D!$C$8,0),0,1)*DT!AC$5</f>
        <v>1.0988808839999999</v>
      </c>
      <c r="DJ19" s="30">
        <f>+IF(EOMONTH($E19,0)&lt;=(+DJ$15),+$J19/12,0)*IF($F19=0,1,IF(EOMONTH($F19,0)&lt;DJ$15,0,1))*IF(EOMONTH(DJ$15,0)&lt;EOMONTH(D!$C$8,0),0,1)*DT!AD$5</f>
        <v>1.0988808839999999</v>
      </c>
      <c r="DK19" s="30">
        <f>+IF(EOMONTH($E19,0)&lt;=(+DK$15),+$J19/12,0)*IF($F19=0,1,IF(EOMONTH($F19,0)&lt;DK$15,0,1))*IF(EOMONTH(DK$15,0)&lt;EOMONTH(D!$C$8,0),0,1)*DT!AE$5</f>
        <v>1.0988808839999999</v>
      </c>
      <c r="DL19" s="30">
        <f>+IF(EOMONTH($E19,0)&lt;=(+DL$15),+$J19/12,0)*IF($F19=0,1,IF(EOMONTH($F19,0)&lt;DL$15,0,1))*IF(EOMONTH(DL$15,0)&lt;EOMONTH(D!$C$8,0),0,1)*DT!AF$5</f>
        <v>1.0988808839999999</v>
      </c>
      <c r="DM19" s="30">
        <f>+IF(EOMONTH($E19,0)&lt;=(+DM$15),+$J19/12,0)*IF($F19=0,1,IF(EOMONTH($F19,0)&lt;DM$15,0,1))*IF(EOMONTH(DM$15,0)&lt;EOMONTH(D!$C$8,0),0,1)*DT!AG$5</f>
        <v>1.0988808839999999</v>
      </c>
      <c r="DN19" s="30">
        <f>+IF(EOMONTH($E19,0)&lt;=(+DN$15),+$J19/12,0)*IF($F19=0,1,IF(EOMONTH($F19,0)&lt;DN$15,0,1))*IF(EOMONTH(DN$15,0)&lt;EOMONTH(D!$C$8,0),0,1)*DT!AH$5</f>
        <v>1.0988808839999999</v>
      </c>
      <c r="DO19" s="30">
        <f>+IF(EOMONTH($E19,0)&lt;=(+DO$15),+$J19/12,0)*IF($F19=0,1,IF(EOMONTH($F19,0)&lt;DO$15,0,1))*IF(EOMONTH(DO$15,0)&lt;EOMONTH(D!$C$8,0),0,1)*DT!AI$5</f>
        <v>1.0988808839999999</v>
      </c>
      <c r="DP19" s="30">
        <f>+IF(EOMONTH($E19,0)&lt;=(+DP$15),+$J19/12,0)*IF($F19=0,1,IF(EOMONTH($F19,0)&lt;DP$15,0,1))*IF(EOMONTH(DP$15,0)&lt;EOMONTH(D!$C$8,0),0,1)*DT!AJ$5</f>
        <v>1.0988808839999999</v>
      </c>
      <c r="DQ19" s="30">
        <f>+IF(EOMONTH($E19,0)&lt;=(+DQ$15),+$J19/12,0)*IF($F19=0,1,IF(EOMONTH($F19,0)&lt;DQ$15,0,1))*IF(EOMONTH(DQ$15,0)&lt;EOMONTH(D!$C$8,0),0,1)*DT!AK$5</f>
        <v>1.0988808839999999</v>
      </c>
      <c r="DR19" s="30">
        <f>+IF(EOMONTH($E19,0)&lt;=(+DR$15),+$J19/12,0)*IF($F19=0,1,IF(EOMONTH($F19,0)&lt;DR$15,0,1))*IF(EOMONTH(DR$15,0)&lt;EOMONTH(D!$C$8,0),0,1)*DT!AL$5</f>
        <v>1.0988808839999999</v>
      </c>
      <c r="DS19" s="30">
        <f>+IF(EOMONTH($E19,0)&lt;=(+DS$15),+$J19/12,0)*IF($F19=0,1,IF(EOMONTH($F19,0)&lt;DS$15,0,1))*IF(EOMONTH(DS$15,0)&lt;EOMONTH(D!$C$8,0),0,1)*DT!AM$5</f>
        <v>1.0988808839999999</v>
      </c>
      <c r="DT19" s="30">
        <f>+IF(EOMONTH($E19,0)&lt;=(+DT$15),+$J19/12,0)*IF($F19=0,1,IF(EOMONTH($F19,0)&lt;DT$15,0,1))*IF(EOMONTH(DT$15,0)&lt;EOMONTH(D!$C$8,0),0,1)*DT!AN$5</f>
        <v>1.1208585016799999</v>
      </c>
      <c r="DU19" s="30">
        <f>+IF(EOMONTH($E19,0)&lt;=(+DU$15),+$J19/12,0)*IF($F19=0,1,IF(EOMONTH($F19,0)&lt;DU$15,0,1))*IF(EOMONTH(DU$15,0)&lt;EOMONTH(D!$C$8,0),0,1)*DT!AO$5</f>
        <v>1.1208585016799999</v>
      </c>
      <c r="DV19" s="30">
        <f>+IF(EOMONTH($E19,0)&lt;=(+DV$15),+$J19/12,0)*IF($F19=0,1,IF(EOMONTH($F19,0)&lt;DV$15,0,1))*IF(EOMONTH(DV$15,0)&lt;EOMONTH(D!$C$8,0),0,1)*DT!AP$5</f>
        <v>1.1208585016799999</v>
      </c>
      <c r="DW19" s="30">
        <f>+IF(EOMONTH($E19,0)&lt;=(+DW$15),+$J19/12,0)*IF($F19=0,1,IF(EOMONTH($F19,0)&lt;DW$15,0,1))*IF(EOMONTH(DW$15,0)&lt;EOMONTH(D!$C$8,0),0,1)*DT!AQ$5</f>
        <v>1.1208585016799999</v>
      </c>
      <c r="DX19" s="30">
        <f>+IF(EOMONTH($E19,0)&lt;=(+DX$15),+$J19/12,0)*IF($F19=0,1,IF(EOMONTH($F19,0)&lt;DX$15,0,1))*IF(EOMONTH(DX$15,0)&lt;EOMONTH(D!$C$8,0),0,1)*DT!AR$5</f>
        <v>1.1208585016799999</v>
      </c>
      <c r="DY19" s="30">
        <f>+IF(EOMONTH($E19,0)&lt;=(+DY$15),+$J19/12,0)*IF($F19=0,1,IF(EOMONTH($F19,0)&lt;DY$15,0,1))*IF(EOMONTH(DY$15,0)&lt;EOMONTH(D!$C$8,0),0,1)*DT!AS$5</f>
        <v>1.1208585016799999</v>
      </c>
      <c r="DZ19" s="30">
        <f>+IF(EOMONTH($E19,0)&lt;=(+DZ$15),+$J19/12,0)*IF($F19=0,1,IF(EOMONTH($F19,0)&lt;DZ$15,0,1))*IF(EOMONTH(DZ$15,0)&lt;EOMONTH(D!$C$8,0),0,1)*DT!AT$5</f>
        <v>1.1208585016799999</v>
      </c>
      <c r="EA19" s="30">
        <f>+IF(EOMONTH($E19,0)&lt;=(+EA$15),+$J19/12,0)*IF($F19=0,1,IF(EOMONTH($F19,0)&lt;EA$15,0,1))*IF(EOMONTH(EA$15,0)&lt;EOMONTH(D!$C$8,0),0,1)*DT!AU$5</f>
        <v>1.1208585016799999</v>
      </c>
      <c r="EB19" s="30">
        <f>+IF(EOMONTH($E19,0)&lt;=(+EB$15),+$J19/12,0)*IF($F19=0,1,IF(EOMONTH($F19,0)&lt;EB$15,0,1))*IF(EOMONTH(EB$15,0)&lt;EOMONTH(D!$C$8,0),0,1)*DT!AV$5</f>
        <v>1.1208585016799999</v>
      </c>
      <c r="EC19" s="30">
        <f>+IF(EOMONTH($E19,0)&lt;=(+EC$15),+$J19/12,0)*IF($F19=0,1,IF(EOMONTH($F19,0)&lt;EC$15,0,1))*IF(EOMONTH(EC$15,0)&lt;EOMONTH(D!$C$8,0),0,1)*DT!AW$5</f>
        <v>1.1208585016799999</v>
      </c>
      <c r="ED19" s="30">
        <f>+IF(EOMONTH($E19,0)&lt;=(+ED$15),+$J19/12,0)*IF($F19=0,1,IF(EOMONTH($F19,0)&lt;ED$15,0,1))*IF(EOMONTH(ED$15,0)&lt;EOMONTH(D!$C$8,0),0,1)*DT!AX$5</f>
        <v>1.1208585016799999</v>
      </c>
      <c r="EE19" s="30">
        <f>+IF(EOMONTH($E19,0)&lt;=(+EE$15),+$J19/12,0)*IF($F19=0,1,IF(EOMONTH($F19,0)&lt;EE$15,0,1))*IF(EOMONTH(EE$15,0)&lt;EOMONTH(D!$C$8,0),0,1)*DT!AY$5</f>
        <v>1.1208585016799999</v>
      </c>
      <c r="EF19" s="30">
        <f>+IF(EOMONTH($E19,0)&lt;=(+EF$15),+$J19/12,0)*IF($F19=0,1,IF(EOMONTH($F19,0)&lt;EF$15,0,1))*IF(EOMONTH(EF$15,0)&lt;EOMONTH(D!$C$8,0),0,1)*DT!AZ$5</f>
        <v>1.1432756717135999</v>
      </c>
      <c r="EG19" s="30">
        <f>+IF(EOMONTH($E19,0)&lt;=(+EG$15),+$J19/12,0)*IF($F19=0,1,IF(EOMONTH($F19,0)&lt;EG$15,0,1))*IF(EOMONTH(EG$15,0)&lt;EOMONTH(D!$C$8,0),0,1)*DT!BA$5</f>
        <v>1.1432756717135999</v>
      </c>
      <c r="EH19" s="30">
        <f>+IF(EOMONTH($E19,0)&lt;=(+EH$15),+$J19/12,0)*IF($F19=0,1,IF(EOMONTH($F19,0)&lt;EH$15,0,1))*IF(EOMONTH(EH$15,0)&lt;EOMONTH(D!$C$8,0),0,1)*DT!BB$5</f>
        <v>1.1432756717135999</v>
      </c>
      <c r="EI19" s="30">
        <f>+IF(EOMONTH($E19,0)&lt;=(+EI$15),+$J19/12,0)*IF($F19=0,1,IF(EOMONTH($F19,0)&lt;EI$15,0,1))*IF(EOMONTH(EI$15,0)&lt;EOMONTH(D!$C$8,0),0,1)*DT!BC$5</f>
        <v>1.1432756717135999</v>
      </c>
      <c r="EJ19" s="30">
        <f>+IF(EOMONTH($E19,0)&lt;=(+EJ$15),+$J19/12,0)*IF($F19=0,1,IF(EOMONTH($F19,0)&lt;EJ$15,0,1))*IF(EOMONTH(EJ$15,0)&lt;EOMONTH(D!$C$8,0),0,1)*DT!BD$5</f>
        <v>1.1432756717135999</v>
      </c>
      <c r="EK19" s="30">
        <f>+IF(EOMONTH($E19,0)&lt;=(+EK$15),+$J19/12,0)*IF($F19=0,1,IF(EOMONTH($F19,0)&lt;EK$15,0,1))*IF(EOMONTH(EK$15,0)&lt;EOMONTH(D!$C$8,0),0,1)*DT!BE$5</f>
        <v>1.1432756717135999</v>
      </c>
      <c r="EL19" s="30">
        <f>+IF(EOMONTH($E19,0)&lt;=(+EL$15),+$J19/12,0)*IF($F19=0,1,IF(EOMONTH($F19,0)&lt;EL$15,0,1))*IF(EOMONTH(EL$15,0)&lt;EOMONTH(D!$C$8,0),0,1)*DT!BF$5</f>
        <v>1.1432756717135999</v>
      </c>
      <c r="EM19" s="30">
        <f>+IF(EOMONTH($E19,0)&lt;=(+EM$15),+$J19/12,0)*IF($F19=0,1,IF(EOMONTH($F19,0)&lt;EM$15,0,1))*IF(EOMONTH(EM$15,0)&lt;EOMONTH(D!$C$8,0),0,1)*DT!BG$5</f>
        <v>1.1432756717135999</v>
      </c>
      <c r="EN19" s="30">
        <f>+IF(EOMONTH($E19,0)&lt;=(+EN$15),+$J19/12,0)*IF($F19=0,1,IF(EOMONTH($F19,0)&lt;EN$15,0,1))*IF(EOMONTH(EN$15,0)&lt;EOMONTH(D!$C$8,0),0,1)*DT!BH$5</f>
        <v>1.1432756717135999</v>
      </c>
      <c r="EO19" s="30">
        <f>+IF(EOMONTH($E19,0)&lt;=(+EO$15),+$J19/12,0)*IF($F19=0,1,IF(EOMONTH($F19,0)&lt;EO$15,0,1))*IF(EOMONTH(EO$15,0)&lt;EOMONTH(D!$C$8,0),0,1)*DT!BI$5</f>
        <v>1.1432756717135999</v>
      </c>
      <c r="EP19" s="30">
        <f>+IF(EOMONTH($E19,0)&lt;=(+EP$15),+$J19/12,0)*IF($F19=0,1,IF(EOMONTH($F19,0)&lt;EP$15,0,1))*IF(EOMONTH(EP$15,0)&lt;EOMONTH(D!$C$8,0),0,1)*DT!BJ$5</f>
        <v>1.1432756717135999</v>
      </c>
      <c r="EQ19" s="30">
        <f>+IF(EOMONTH($E19,0)&lt;=(+EQ$15),+$J19/12,0)*IF($F19=0,1,IF(EOMONTH($F19,0)&lt;EQ$15,0,1))*IF(EOMONTH(EQ$15,0)&lt;EOMONTH(D!$C$8,0),0,1)*DT!BK$5</f>
        <v>1.1432756717135999</v>
      </c>
      <c r="ER19" s="30">
        <f>+IF(EOMONTH($E19,0)&lt;=(+ER$15),+$J19/12,0)*IF($F19=0,1,IF(EOMONTH($F19,0)&lt;ER$15,0,1))*IF(EOMONTH(ER$15,0)&lt;EOMONTH(D!$C$8,0),0,1)*DT!BL$5</f>
        <v>1.1661411851478718</v>
      </c>
      <c r="ES19" s="30">
        <f>+IF(EOMONTH($E19,0)&lt;=(+ES$15),+$J19/12,0)*IF($F19=0,1,IF(EOMONTH($F19,0)&lt;ES$15,0,1))*IF(EOMONTH(ES$15,0)&lt;EOMONTH(D!$C$8,0),0,1)*DT!BM$5</f>
        <v>1.1661411851478718</v>
      </c>
      <c r="ET19" s="30">
        <f>+IF(EOMONTH($E19,0)&lt;=(+ET$15),+$J19/12,0)*IF($F19=0,1,IF(EOMONTH($F19,0)&lt;ET$15,0,1))*IF(EOMONTH(ET$15,0)&lt;EOMONTH(D!$C$8,0),0,1)*DT!BN$5</f>
        <v>1.1661411851478718</v>
      </c>
      <c r="EU19" s="30">
        <f>+IF(EOMONTH($E19,0)&lt;=(+EU$15),+$J19/12,0)*IF($F19=0,1,IF(EOMONTH($F19,0)&lt;EU$15,0,1))*IF(EOMONTH(EU$15,0)&lt;EOMONTH(D!$C$8,0),0,1)*DT!BO$5</f>
        <v>1.1661411851478718</v>
      </c>
      <c r="EV19" s="30">
        <f>+IF(EOMONTH($E19,0)&lt;=(+EV$15),+$J19/12,0)*IF($F19=0,1,IF(EOMONTH($F19,0)&lt;EV$15,0,1))*IF(EOMONTH(EV$15,0)&lt;EOMONTH(D!$C$8,0),0,1)*DT!BP$5</f>
        <v>1.1661411851478718</v>
      </c>
      <c r="EW19" s="30">
        <f>+IF(EOMONTH($E19,0)&lt;=(+EW$15),+$J19/12,0)*IF($F19=0,1,IF(EOMONTH($F19,0)&lt;EW$15,0,1))*IF(EOMONTH(EW$15,0)&lt;EOMONTH(D!$C$8,0),0,1)*DT!BQ$5</f>
        <v>1.1661411851478718</v>
      </c>
      <c r="EX19" s="30">
        <f>+IF(EOMONTH($E19,0)&lt;=(+EX$15),+$J19/12,0)*IF($F19=0,1,IF(EOMONTH($F19,0)&lt;EX$15,0,1))*IF(EOMONTH(EX$15,0)&lt;EOMONTH(D!$C$8,0),0,1)*DT!BR$5</f>
        <v>1.1661411851478718</v>
      </c>
      <c r="EY19" s="30">
        <f>+IF(EOMONTH($E19,0)&lt;=(+EY$15),+$J19/12,0)*IF($F19=0,1,IF(EOMONTH($F19,0)&lt;EY$15,0,1))*IF(EOMONTH(EY$15,0)&lt;EOMONTH(D!$C$8,0),0,1)*DT!BS$5</f>
        <v>1.1661411851478718</v>
      </c>
      <c r="EZ19" s="30">
        <f>+IF(EOMONTH($E19,0)&lt;=(+EZ$15),+$J19/12,0)*IF($F19=0,1,IF(EOMONTH($F19,0)&lt;EZ$15,0,1))*IF(EOMONTH(EZ$15,0)&lt;EOMONTH(D!$C$8,0),0,1)*DT!BT$5</f>
        <v>1.1661411851478718</v>
      </c>
      <c r="FA19" s="30">
        <f>+IF(EOMONTH($E19,0)&lt;=(+FA$15),+$J19/12,0)*IF($F19=0,1,IF(EOMONTH($F19,0)&lt;FA$15,0,1))*IF(EOMONTH(FA$15,0)&lt;EOMONTH(D!$C$8,0),0,1)*DT!BU$5</f>
        <v>1.1661411851478718</v>
      </c>
      <c r="FB19" s="30">
        <f>+IF(EOMONTH($E19,0)&lt;=(+FB$15),+$J19/12,0)*IF($F19=0,1,IF(EOMONTH($F19,0)&lt;FB$15,0,1))*IF(EOMONTH(FB$15,0)&lt;EOMONTH(D!$C$8,0),0,1)*DT!BV$5</f>
        <v>1.1661411851478718</v>
      </c>
      <c r="FC19" s="30">
        <f>+IF(EOMONTH($E19,0)&lt;=(+FC$15),+$J19/12,0)*IF($F19=0,1,IF(EOMONTH($F19,0)&lt;FC$15,0,1))*IF(EOMONTH(FC$15,0)&lt;EOMONTH(D!$C$8,0),0,1)*DT!BW$5</f>
        <v>1.1661411851478718</v>
      </c>
      <c r="FE19" s="30">
        <f>+IF(EOMONTH($E19,0)&lt;=(+FE$15),+$M19/12,0)*IF($F19=0,1,IF(EOMONTH($F19,0)&lt;FE$15,0,1))*IF(EOMONTH(FE$15,0)&lt;EOMONTH(D!$C$8,0),0,1)*DT!D$5</f>
        <v>0.20995</v>
      </c>
      <c r="FF19" s="30">
        <f>+IF(EOMONTH($E19,0)&lt;=(+FF$15),+$M19/12,0)*IF($F19=0,1,IF(EOMONTH($F19,0)&lt;FF$15,0,1))*IF(EOMONTH(FF$15,0)&lt;EOMONTH(D!$C$8,0),0,1)*DT!E$5</f>
        <v>0.20995</v>
      </c>
      <c r="FG19" s="30">
        <f>+IF(EOMONTH($E19,0)&lt;=(+FG$15),+$M19/12,0)*IF($F19=0,1,IF(EOMONTH($F19,0)&lt;FG$15,0,1))*IF(EOMONTH(FG$15,0)&lt;EOMONTH(D!$C$8,0),0,1)*DT!F$5</f>
        <v>0.20995</v>
      </c>
      <c r="FH19" s="30">
        <f>+IF(EOMONTH($E19,0)&lt;=(+FH$15),+$M19/12,0)*IF($F19=0,1,IF(EOMONTH($F19,0)&lt;FH$15,0,1))*IF(EOMONTH(FH$15,0)&lt;EOMONTH(D!$C$8,0),0,1)*DT!G$5</f>
        <v>0.20995</v>
      </c>
      <c r="FI19" s="30">
        <f>+IF(EOMONTH($E19,0)&lt;=(+FI$15),+$M19/12,0)*IF($F19=0,1,IF(EOMONTH($F19,0)&lt;FI$15,0,1))*IF(EOMONTH(FI$15,0)&lt;EOMONTH(D!$C$8,0),0,1)*DT!H$5</f>
        <v>0.20995</v>
      </c>
      <c r="FJ19" s="30">
        <f>+IF(EOMONTH($E19,0)&lt;=(+FJ$15),+$M19/12,0)*IF($F19=0,1,IF(EOMONTH($F19,0)&lt;FJ$15,0,1))*IF(EOMONTH(FJ$15,0)&lt;EOMONTH(D!$C$8,0),0,1)*DT!I$5</f>
        <v>0.20995</v>
      </c>
      <c r="FK19" s="30">
        <f>+IF(EOMONTH($E19,0)&lt;=(+FK$15),+$M19/12,0)*IF($F19=0,1,IF(EOMONTH($F19,0)&lt;FK$15,0,1))*IF(EOMONTH(FK$15,0)&lt;EOMONTH(D!$C$8,0),0,1)*DT!J$5</f>
        <v>0.20995</v>
      </c>
      <c r="FL19" s="30">
        <f>+IF(EOMONTH($E19,0)&lt;=(+FL$15),+$M19/12,0)*IF($F19=0,1,IF(EOMONTH($F19,0)&lt;FL$15,0,1))*IF(EOMONTH(FL$15,0)&lt;EOMONTH(D!$C$8,0),0,1)*DT!K$5</f>
        <v>0.20995</v>
      </c>
      <c r="FM19" s="30">
        <f>+IF(EOMONTH($E19,0)&lt;=(+FM$15),+$M19/12,0)*IF($F19=0,1,IF(EOMONTH($F19,0)&lt;FM$15,0,1))*IF(EOMONTH(FM$15,0)&lt;EOMONTH(D!$C$8,0),0,1)*DT!L$5</f>
        <v>0.20995</v>
      </c>
      <c r="FN19" s="30">
        <f>+IF(EOMONTH($E19,0)&lt;=(+FN$15),+$M19/12,0)*IF($F19=0,1,IF(EOMONTH($F19,0)&lt;FN$15,0,1))*IF(EOMONTH(FN$15,0)&lt;EOMONTH(D!$C$8,0),0,1)*DT!M$5</f>
        <v>0.20995</v>
      </c>
      <c r="FO19" s="30">
        <f>+IF(EOMONTH($E19,0)&lt;=(+FO$15),+$M19/12,0)*IF($F19=0,1,IF(EOMONTH($F19,0)&lt;FO$15,0,1))*IF(EOMONTH(FO$15,0)&lt;EOMONTH(D!$C$8,0),0,1)*DT!N$5</f>
        <v>0.20995</v>
      </c>
      <c r="FP19" s="30">
        <f>+IF(EOMONTH($E19,0)&lt;=(+FP$15),+$M19/12,0)*IF($F19=0,1,IF(EOMONTH($F19,0)&lt;FP$15,0,1))*IF(EOMONTH(FP$15,0)&lt;EOMONTH(D!$C$8,0),0,1)*DT!O$5</f>
        <v>0.20995</v>
      </c>
      <c r="FQ19" s="30">
        <f>+IF(EOMONTH($E19,0)&lt;=(+FQ$15),+$M19/12,0)*IF($F19=0,1,IF(EOMONTH($F19,0)&lt;FQ$15,0,1))*IF(EOMONTH(FQ$15,0)&lt;EOMONTH(D!$C$8,0),0,1)*DT!P$5</f>
        <v>0.21414900000000001</v>
      </c>
      <c r="FR19" s="30">
        <f>+IF(EOMONTH($E19,0)&lt;=(+FR$15),+$M19/12,0)*IF($F19=0,1,IF(EOMONTH($F19,0)&lt;FR$15,0,1))*IF(EOMONTH(FR$15,0)&lt;EOMONTH(D!$C$8,0),0,1)*DT!Q$5</f>
        <v>0.21414900000000001</v>
      </c>
      <c r="FS19" s="30">
        <f>+IF(EOMONTH($E19,0)&lt;=(+FS$15),+$M19/12,0)*IF($F19=0,1,IF(EOMONTH($F19,0)&lt;FS$15,0,1))*IF(EOMONTH(FS$15,0)&lt;EOMONTH(D!$C$8,0),0,1)*DT!R$5</f>
        <v>0.21414900000000001</v>
      </c>
      <c r="FT19" s="30">
        <f>+IF(EOMONTH($E19,0)&lt;=(+FT$15),+$M19/12,0)*IF($F19=0,1,IF(EOMONTH($F19,0)&lt;FT$15,0,1))*IF(EOMONTH(FT$15,0)&lt;EOMONTH(D!$C$8,0),0,1)*DT!S$5</f>
        <v>0.21414900000000001</v>
      </c>
      <c r="FU19" s="30">
        <f>+IF(EOMONTH($E19,0)&lt;=(+FU$15),+$M19/12,0)*IF($F19=0,1,IF(EOMONTH($F19,0)&lt;FU$15,0,1))*IF(EOMONTH(FU$15,0)&lt;EOMONTH(D!$C$8,0),0,1)*DT!T$5</f>
        <v>0.21414900000000001</v>
      </c>
      <c r="FV19" s="30">
        <f>+IF(EOMONTH($E19,0)&lt;=(+FV$15),+$M19/12,0)*IF($F19=0,1,IF(EOMONTH($F19,0)&lt;FV$15,0,1))*IF(EOMONTH(FV$15,0)&lt;EOMONTH(D!$C$8,0),0,1)*DT!U$5</f>
        <v>0.21414900000000001</v>
      </c>
      <c r="FW19" s="30">
        <f>+IF(EOMONTH($E19,0)&lt;=(+FW$15),+$M19/12,0)*IF($F19=0,1,IF(EOMONTH($F19,0)&lt;FW$15,0,1))*IF(EOMONTH(FW$15,0)&lt;EOMONTH(D!$C$8,0),0,1)*DT!V$5</f>
        <v>0.21414900000000001</v>
      </c>
      <c r="FX19" s="30">
        <f>+IF(EOMONTH($E19,0)&lt;=(+FX$15),+$M19/12,0)*IF($F19=0,1,IF(EOMONTH($F19,0)&lt;FX$15,0,1))*IF(EOMONTH(FX$15,0)&lt;EOMONTH(D!$C$8,0),0,1)*DT!W$5</f>
        <v>0.21414900000000001</v>
      </c>
      <c r="FY19" s="30">
        <f>+IF(EOMONTH($E19,0)&lt;=(+FY$15),+$M19/12,0)*IF($F19=0,1,IF(EOMONTH($F19,0)&lt;FY$15,0,1))*IF(EOMONTH(FY$15,0)&lt;EOMONTH(D!$C$8,0),0,1)*DT!X$5</f>
        <v>0.21414900000000001</v>
      </c>
      <c r="FZ19" s="30">
        <f>+IF(EOMONTH($E19,0)&lt;=(+FZ$15),+$M19/12,0)*IF($F19=0,1,IF(EOMONTH($F19,0)&lt;FZ$15,0,1))*IF(EOMONTH(FZ$15,0)&lt;EOMONTH(D!$C$8,0),0,1)*DT!Y$5</f>
        <v>0.21414900000000001</v>
      </c>
      <c r="GA19" s="30">
        <f>+IF(EOMONTH($E19,0)&lt;=(+GA$15),+$M19/12,0)*IF($F19=0,1,IF(EOMONTH($F19,0)&lt;GA$15,0,1))*IF(EOMONTH(GA$15,0)&lt;EOMONTH(D!$C$8,0),0,1)*DT!Z$5</f>
        <v>0.21414900000000001</v>
      </c>
      <c r="GB19" s="30">
        <f>+IF(EOMONTH($E19,0)&lt;=(+GB$15),+$M19/12,0)*IF($F19=0,1,IF(EOMONTH($F19,0)&lt;GB$15,0,1))*IF(EOMONTH(GB$15,0)&lt;EOMONTH(D!$C$8,0),0,1)*DT!AA$5</f>
        <v>0.21414900000000001</v>
      </c>
      <c r="GC19" s="30">
        <f>+IF(EOMONTH($E19,0)&lt;=(+GC$15),+$M19/12,0)*IF($F19=0,1,IF(EOMONTH($F19,0)&lt;GC$15,0,1))*IF(EOMONTH(GC$15,0)&lt;EOMONTH(D!$C$8,0),0,1)*DT!AB$5</f>
        <v>0.21843198</v>
      </c>
      <c r="GD19" s="30">
        <f>+IF(EOMONTH($E19,0)&lt;=(+GD$15),+$M19/12,0)*IF($F19=0,1,IF(EOMONTH($F19,0)&lt;GD$15,0,1))*IF(EOMONTH(GD$15,0)&lt;EOMONTH(D!$C$8,0),0,1)*DT!AC$5</f>
        <v>0.21843198</v>
      </c>
      <c r="GE19" s="30">
        <f>+IF(EOMONTH($E19,0)&lt;=(+GE$15),+$M19/12,0)*IF($F19=0,1,IF(EOMONTH($F19,0)&lt;GE$15,0,1))*IF(EOMONTH(GE$15,0)&lt;EOMONTH(D!$C$8,0),0,1)*DT!AD$5</f>
        <v>0.21843198</v>
      </c>
      <c r="GF19" s="30">
        <f>+IF(EOMONTH($E19,0)&lt;=(+GF$15),+$M19/12,0)*IF($F19=0,1,IF(EOMONTH($F19,0)&lt;GF$15,0,1))*IF(EOMONTH(GF$15,0)&lt;EOMONTH(D!$C$8,0),0,1)*DT!AE$5</f>
        <v>0.21843198</v>
      </c>
      <c r="GG19" s="30">
        <f>+IF(EOMONTH($E19,0)&lt;=(+GG$15),+$M19/12,0)*IF($F19=0,1,IF(EOMONTH($F19,0)&lt;GG$15,0,1))*IF(EOMONTH(GG$15,0)&lt;EOMONTH(D!$C$8,0),0,1)*DT!AF$5</f>
        <v>0.21843198</v>
      </c>
      <c r="GH19" s="30">
        <f>+IF(EOMONTH($E19,0)&lt;=(+GH$15),+$M19/12,0)*IF($F19=0,1,IF(EOMONTH($F19,0)&lt;GH$15,0,1))*IF(EOMONTH(GH$15,0)&lt;EOMONTH(D!$C$8,0),0,1)*DT!AG$5</f>
        <v>0.21843198</v>
      </c>
      <c r="GI19" s="30">
        <f>+IF(EOMONTH($E19,0)&lt;=(+GI$15),+$M19/12,0)*IF($F19=0,1,IF(EOMONTH($F19,0)&lt;GI$15,0,1))*IF(EOMONTH(GI$15,0)&lt;EOMONTH(D!$C$8,0),0,1)*DT!AH$5</f>
        <v>0.21843198</v>
      </c>
      <c r="GJ19" s="30">
        <f>+IF(EOMONTH($E19,0)&lt;=(+GJ$15),+$M19/12,0)*IF($F19=0,1,IF(EOMONTH($F19,0)&lt;GJ$15,0,1))*IF(EOMONTH(GJ$15,0)&lt;EOMONTH(D!$C$8,0),0,1)*DT!AI$5</f>
        <v>0.21843198</v>
      </c>
      <c r="GK19" s="30">
        <f>+IF(EOMONTH($E19,0)&lt;=(+GK$15),+$M19/12,0)*IF($F19=0,1,IF(EOMONTH($F19,0)&lt;GK$15,0,1))*IF(EOMONTH(GK$15,0)&lt;EOMONTH(D!$C$8,0),0,1)*DT!AJ$5</f>
        <v>0.21843198</v>
      </c>
      <c r="GL19" s="30">
        <f>+IF(EOMONTH($E19,0)&lt;=(+GL$15),+$M19/12,0)*IF($F19=0,1,IF(EOMONTH($F19,0)&lt;GL$15,0,1))*IF(EOMONTH(GL$15,0)&lt;EOMONTH(D!$C$8,0),0,1)*DT!AK$5</f>
        <v>0.21843198</v>
      </c>
      <c r="GM19" s="30">
        <f>+IF(EOMONTH($E19,0)&lt;=(+GM$15),+$M19/12,0)*IF($F19=0,1,IF(EOMONTH($F19,0)&lt;GM$15,0,1))*IF(EOMONTH(GM$15,0)&lt;EOMONTH(D!$C$8,0),0,1)*DT!AL$5</f>
        <v>0.21843198</v>
      </c>
      <c r="GN19" s="30">
        <f>+IF(EOMONTH($E19,0)&lt;=(+GN$15),+$M19/12,0)*IF($F19=0,1,IF(EOMONTH($F19,0)&lt;GN$15,0,1))*IF(EOMONTH(GN$15,0)&lt;EOMONTH(D!$C$8,0),0,1)*DT!AM$5</f>
        <v>0.21843198</v>
      </c>
      <c r="GO19" s="30">
        <f>+IF(EOMONTH($E19,0)&lt;=(+GO$15),+$M19/12,0)*IF($F19=0,1,IF(EOMONTH($F19,0)&lt;GO$15,0,1))*IF(EOMONTH(GO$15,0)&lt;EOMONTH(D!$C$8,0),0,1)*DT!AN$5</f>
        <v>0.22280061959999997</v>
      </c>
      <c r="GP19" s="30">
        <f>+IF(EOMONTH($E19,0)&lt;=(+GP$15),+$M19/12,0)*IF($F19=0,1,IF(EOMONTH($F19,0)&lt;GP$15,0,1))*IF(EOMONTH(GP$15,0)&lt;EOMONTH(D!$C$8,0),0,1)*DT!AO$5</f>
        <v>0.22280061959999997</v>
      </c>
      <c r="GQ19" s="30">
        <f>+IF(EOMONTH($E19,0)&lt;=(+GQ$15),+$M19/12,0)*IF($F19=0,1,IF(EOMONTH($F19,0)&lt;GQ$15,0,1))*IF(EOMONTH(GQ$15,0)&lt;EOMONTH(D!$C$8,0),0,1)*DT!AP$5</f>
        <v>0.22280061959999997</v>
      </c>
      <c r="GR19" s="30">
        <f>+IF(EOMONTH($E19,0)&lt;=(+GR$15),+$M19/12,0)*IF($F19=0,1,IF(EOMONTH($F19,0)&lt;GR$15,0,1))*IF(EOMONTH(GR$15,0)&lt;EOMONTH(D!$C$8,0),0,1)*DT!AQ$5</f>
        <v>0.22280061959999997</v>
      </c>
      <c r="GS19" s="30">
        <f>+IF(EOMONTH($E19,0)&lt;=(+GS$15),+$M19/12,0)*IF($F19=0,1,IF(EOMONTH($F19,0)&lt;GS$15,0,1))*IF(EOMONTH(GS$15,0)&lt;EOMONTH(D!$C$8,0),0,1)*DT!AR$5</f>
        <v>0.22280061959999997</v>
      </c>
      <c r="GT19" s="30">
        <f>+IF(EOMONTH($E19,0)&lt;=(+GT$15),+$M19/12,0)*IF($F19=0,1,IF(EOMONTH($F19,0)&lt;GT$15,0,1))*IF(EOMONTH(GT$15,0)&lt;EOMONTH(D!$C$8,0),0,1)*DT!AS$5</f>
        <v>0.22280061959999997</v>
      </c>
      <c r="GU19" s="30">
        <f>+IF(EOMONTH($E19,0)&lt;=(+GU$15),+$M19/12,0)*IF($F19=0,1,IF(EOMONTH($F19,0)&lt;GU$15,0,1))*IF(EOMONTH(GU$15,0)&lt;EOMONTH(D!$C$8,0),0,1)*DT!AT$5</f>
        <v>0.22280061959999997</v>
      </c>
      <c r="GV19" s="30">
        <f>+IF(EOMONTH($E19,0)&lt;=(+GV$15),+$M19/12,0)*IF($F19=0,1,IF(EOMONTH($F19,0)&lt;GV$15,0,1))*IF(EOMONTH(GV$15,0)&lt;EOMONTH(D!$C$8,0),0,1)*DT!AU$5</f>
        <v>0.22280061959999997</v>
      </c>
      <c r="GW19" s="30">
        <f>+IF(EOMONTH($E19,0)&lt;=(+GW$15),+$M19/12,0)*IF($F19=0,1,IF(EOMONTH($F19,0)&lt;GW$15,0,1))*IF(EOMONTH(GW$15,0)&lt;EOMONTH(D!$C$8,0),0,1)*DT!AV$5</f>
        <v>0.22280061959999997</v>
      </c>
      <c r="GX19" s="30">
        <f>+IF(EOMONTH($E19,0)&lt;=(+GX$15),+$M19/12,0)*IF($F19=0,1,IF(EOMONTH($F19,0)&lt;GX$15,0,1))*IF(EOMONTH(GX$15,0)&lt;EOMONTH(D!$C$8,0),0,1)*DT!AW$5</f>
        <v>0.22280061959999997</v>
      </c>
      <c r="GY19" s="30">
        <f>+IF(EOMONTH($E19,0)&lt;=(+GY$15),+$M19/12,0)*IF($F19=0,1,IF(EOMONTH($F19,0)&lt;GY$15,0,1))*IF(EOMONTH(GY$15,0)&lt;EOMONTH(D!$C$8,0),0,1)*DT!AX$5</f>
        <v>0.22280061959999997</v>
      </c>
      <c r="GZ19" s="30">
        <f>+IF(EOMONTH($E19,0)&lt;=(+GZ$15),+$M19/12,0)*IF($F19=0,1,IF(EOMONTH($F19,0)&lt;GZ$15,0,1))*IF(EOMONTH(GZ$15,0)&lt;EOMONTH(D!$C$8,0),0,1)*DT!AY$5</f>
        <v>0.22280061959999997</v>
      </c>
      <c r="HA19" s="30">
        <f>+IF(EOMONTH($E19,0)&lt;=(+HA$15),+$M19/12,0)*IF($F19=0,1,IF(EOMONTH($F19,0)&lt;HA$15,0,1))*IF(EOMONTH(HA$15,0)&lt;EOMONTH(D!$C$8,0),0,1)*DT!AZ$5</f>
        <v>0.227256631992</v>
      </c>
      <c r="HB19" s="30">
        <f>+IF(EOMONTH($E19,0)&lt;=(+HB$15),+$M19/12,0)*IF($F19=0,1,IF(EOMONTH($F19,0)&lt;HB$15,0,1))*IF(EOMONTH(HB$15,0)&lt;EOMONTH(D!$C$8,0),0,1)*DT!BA$5</f>
        <v>0.227256631992</v>
      </c>
      <c r="HC19" s="30">
        <f>+IF(EOMONTH($E19,0)&lt;=(+HC$15),+$M19/12,0)*IF($F19=0,1,IF(EOMONTH($F19,0)&lt;HC$15,0,1))*IF(EOMONTH(HC$15,0)&lt;EOMONTH(D!$C$8,0),0,1)*DT!BB$5</f>
        <v>0.227256631992</v>
      </c>
      <c r="HD19" s="30">
        <f>+IF(EOMONTH($E19,0)&lt;=(+HD$15),+$M19/12,0)*IF($F19=0,1,IF(EOMONTH($F19,0)&lt;HD$15,0,1))*IF(EOMONTH(HD$15,0)&lt;EOMONTH(D!$C$8,0),0,1)*DT!BC$5</f>
        <v>0.227256631992</v>
      </c>
      <c r="HE19" s="30">
        <f>+IF(EOMONTH($E19,0)&lt;=(+HE$15),+$M19/12,0)*IF($F19=0,1,IF(EOMONTH($F19,0)&lt;HE$15,0,1))*IF(EOMONTH(HE$15,0)&lt;EOMONTH(D!$C$8,0),0,1)*DT!BD$5</f>
        <v>0.227256631992</v>
      </c>
      <c r="HF19" s="30">
        <f>+IF(EOMONTH($E19,0)&lt;=(+HF$15),+$M19/12,0)*IF($F19=0,1,IF(EOMONTH($F19,0)&lt;HF$15,0,1))*IF(EOMONTH(HF$15,0)&lt;EOMONTH(D!$C$8,0),0,1)*DT!BE$5</f>
        <v>0.227256631992</v>
      </c>
      <c r="HG19" s="30">
        <f>+IF(EOMONTH($E19,0)&lt;=(+HG$15),+$M19/12,0)*IF($F19=0,1,IF(EOMONTH($F19,0)&lt;HG$15,0,1))*IF(EOMONTH(HG$15,0)&lt;EOMONTH(D!$C$8,0),0,1)*DT!BF$5</f>
        <v>0.227256631992</v>
      </c>
      <c r="HH19" s="30">
        <f>+IF(EOMONTH($E19,0)&lt;=(+HH$15),+$M19/12,0)*IF($F19=0,1,IF(EOMONTH($F19,0)&lt;HH$15,0,1))*IF(EOMONTH(HH$15,0)&lt;EOMONTH(D!$C$8,0),0,1)*DT!BG$5</f>
        <v>0.227256631992</v>
      </c>
      <c r="HI19" s="30">
        <f>+IF(EOMONTH($E19,0)&lt;=(+HI$15),+$M19/12,0)*IF($F19=0,1,IF(EOMONTH($F19,0)&lt;HI$15,0,1))*IF(EOMONTH(HI$15,0)&lt;EOMONTH(D!$C$8,0),0,1)*DT!BH$5</f>
        <v>0.227256631992</v>
      </c>
      <c r="HJ19" s="30">
        <f>+IF(EOMONTH($E19,0)&lt;=(+HJ$15),+$M19/12,0)*IF($F19=0,1,IF(EOMONTH($F19,0)&lt;HJ$15,0,1))*IF(EOMONTH(HJ$15,0)&lt;EOMONTH(D!$C$8,0),0,1)*DT!BI$5</f>
        <v>0.227256631992</v>
      </c>
      <c r="HK19" s="30">
        <f>+IF(EOMONTH($E19,0)&lt;=(+HK$15),+$M19/12,0)*IF($F19=0,1,IF(EOMONTH($F19,0)&lt;HK$15,0,1))*IF(EOMONTH(HK$15,0)&lt;EOMONTH(D!$C$8,0),0,1)*DT!BJ$5</f>
        <v>0.227256631992</v>
      </c>
      <c r="HL19" s="30">
        <f>+IF(EOMONTH($E19,0)&lt;=(+HL$15),+$M19/12,0)*IF($F19=0,1,IF(EOMONTH($F19,0)&lt;HL$15,0,1))*IF(EOMONTH(HL$15,0)&lt;EOMONTH(D!$C$8,0),0,1)*DT!BK$5</f>
        <v>0.227256631992</v>
      </c>
      <c r="HM19" s="30">
        <f>+IF(EOMONTH($E19,0)&lt;=(+HM$15),+$M19/12,0)*IF($F19=0,1,IF(EOMONTH($F19,0)&lt;HM$15,0,1))*IF(EOMONTH(HM$15,0)&lt;EOMONTH(D!$C$8,0),0,1)*DT!BL$5</f>
        <v>0.23180176463183999</v>
      </c>
      <c r="HN19" s="30">
        <f>+IF(EOMONTH($E19,0)&lt;=(+HN$15),+$M19/12,0)*IF($F19=0,1,IF(EOMONTH($F19,0)&lt;HN$15,0,1))*IF(EOMONTH(HN$15,0)&lt;EOMONTH(D!$C$8,0),0,1)*DT!BM$5</f>
        <v>0.23180176463183999</v>
      </c>
      <c r="HO19" s="30">
        <f>+IF(EOMONTH($E19,0)&lt;=(+HO$15),+$M19/12,0)*IF($F19=0,1,IF(EOMONTH($F19,0)&lt;HO$15,0,1))*IF(EOMONTH(HO$15,0)&lt;EOMONTH(D!$C$8,0),0,1)*DT!BN$5</f>
        <v>0.23180176463183999</v>
      </c>
      <c r="HP19" s="30">
        <f>+IF(EOMONTH($E19,0)&lt;=(+HP$15),+$M19/12,0)*IF($F19=0,1,IF(EOMONTH($F19,0)&lt;HP$15,0,1))*IF(EOMONTH(HP$15,0)&lt;EOMONTH(D!$C$8,0),0,1)*DT!BO$5</f>
        <v>0.23180176463183999</v>
      </c>
      <c r="HQ19" s="30">
        <f>+IF(EOMONTH($E19,0)&lt;=(+HQ$15),+$M19/12,0)*IF($F19=0,1,IF(EOMONTH($F19,0)&lt;HQ$15,0,1))*IF(EOMONTH(HQ$15,0)&lt;EOMONTH(D!$C$8,0),0,1)*DT!BP$5</f>
        <v>0.23180176463183999</v>
      </c>
      <c r="HR19" s="30">
        <f>+IF(EOMONTH($E19,0)&lt;=(+HR$15),+$M19/12,0)*IF($F19=0,1,IF(EOMONTH($F19,0)&lt;HR$15,0,1))*IF(EOMONTH(HR$15,0)&lt;EOMONTH(D!$C$8,0),0,1)*DT!BQ$5</f>
        <v>0.23180176463183999</v>
      </c>
      <c r="HS19" s="30">
        <f>+IF(EOMONTH($E19,0)&lt;=(+HS$15),+$M19/12,0)*IF($F19=0,1,IF(EOMONTH($F19,0)&lt;HS$15,0,1))*IF(EOMONTH(HS$15,0)&lt;EOMONTH(D!$C$8,0),0,1)*DT!BR$5</f>
        <v>0.23180176463183999</v>
      </c>
      <c r="HT19" s="30">
        <f>+IF(EOMONTH($E19,0)&lt;=(+HT$15),+$M19/12,0)*IF($F19=0,1,IF(EOMONTH($F19,0)&lt;HT$15,0,1))*IF(EOMONTH(HT$15,0)&lt;EOMONTH(D!$C$8,0),0,1)*DT!BS$5</f>
        <v>0.23180176463183999</v>
      </c>
      <c r="HU19" s="30">
        <f>+IF(EOMONTH($E19,0)&lt;=(+HU$15),+$M19/12,0)*IF($F19=0,1,IF(EOMONTH($F19,0)&lt;HU$15,0,1))*IF(EOMONTH(HU$15,0)&lt;EOMONTH(D!$C$8,0),0,1)*DT!BT$5</f>
        <v>0.23180176463183999</v>
      </c>
      <c r="HV19" s="30">
        <f>+IF(EOMONTH($E19,0)&lt;=(+HV$15),+$M19/12,0)*IF($F19=0,1,IF(EOMONTH($F19,0)&lt;HV$15,0,1))*IF(EOMONTH(HV$15,0)&lt;EOMONTH(D!$C$8,0),0,1)*DT!BU$5</f>
        <v>0.23180176463183999</v>
      </c>
      <c r="HW19" s="30">
        <f>+IF(EOMONTH($E19,0)&lt;=(+HW$15),+$M19/12,0)*IF($F19=0,1,IF(EOMONTH($F19,0)&lt;HW$15,0,1))*IF(EOMONTH(HW$15,0)&lt;EOMONTH(D!$C$8,0),0,1)*DT!BV$5</f>
        <v>0.23180176463183999</v>
      </c>
      <c r="HX19" s="30">
        <f>+IF(EOMONTH($E19,0)&lt;=(+HX$15),+$M19/12,0)*IF($F19=0,1,IF(EOMONTH($F19,0)&lt;HX$15,0,1))*IF(EOMONTH(HX$15,0)&lt;EOMONTH(D!$C$8,0),0,1)*DT!BW$5</f>
        <v>0.23180176463183999</v>
      </c>
      <c r="HZ19" s="30">
        <f>+IF(EOMONTH($E19,0)&lt;=(+HZ$15),+$L19/12,0)*IF($F19=0,1,IF(EOMONTH($F19,0)&lt;HZ$15,0,1))*IF(EOMONTH(HZ$15,0)&lt;EOMONTH(D!$C$8,0),0,1)*DT!D$5</f>
        <v>0.98080687499999986</v>
      </c>
      <c r="IA19" s="30">
        <f>+IF(EOMONTH($E19,0)&lt;=(+IA$15),+$L19/12,0)*IF($F19=0,1,IF(EOMONTH($F19,0)&lt;IA$15,0,1))*IF(EOMONTH(IA$15,0)&lt;EOMONTH(D!$C$8,0),0,1)*DT!E$5</f>
        <v>0.98080687499999986</v>
      </c>
      <c r="IB19" s="30">
        <f>+IF(EOMONTH($E19,0)&lt;=(+IB$15),+$L19/12,0)*IF($F19=0,1,IF(EOMONTH($F19,0)&lt;IB$15,0,1))*IF(EOMONTH(IB$15,0)&lt;EOMONTH(D!$C$8,0),0,1)*DT!F$5</f>
        <v>0.98080687499999986</v>
      </c>
      <c r="IC19" s="30">
        <f>+IF(EOMONTH($E19,0)&lt;=(+IC$15),+$L19/12,0)*IF($F19=0,1,IF(EOMONTH($F19,0)&lt;IC$15,0,1))*IF(EOMONTH(IC$15,0)&lt;EOMONTH(D!$C$8,0),0,1)*DT!G$5</f>
        <v>0.98080687499999986</v>
      </c>
      <c r="ID19" s="30">
        <f>+IF(EOMONTH($E19,0)&lt;=(+ID$15),+$L19/12,0)*IF($F19=0,1,IF(EOMONTH($F19,0)&lt;ID$15,0,1))*IF(EOMONTH(ID$15,0)&lt;EOMONTH(D!$C$8,0),0,1)*DT!H$5</f>
        <v>0.98080687499999986</v>
      </c>
      <c r="IE19" s="30">
        <f>+IF(EOMONTH($E19,0)&lt;=(+IE$15),+$L19/12,0)*IF($F19=0,1,IF(EOMONTH($F19,0)&lt;IE$15,0,1))*IF(EOMONTH(IE$15,0)&lt;EOMONTH(D!$C$8,0),0,1)*DT!I$5</f>
        <v>0.98080687499999986</v>
      </c>
      <c r="IF19" s="30">
        <f>+IF(EOMONTH($E19,0)&lt;=(+IF$15),+$L19/12,0)*IF($F19=0,1,IF(EOMONTH($F19,0)&lt;IF$15,0,1))*IF(EOMONTH(IF$15,0)&lt;EOMONTH(D!$C$8,0),0,1)*DT!J$5</f>
        <v>0.98080687499999986</v>
      </c>
      <c r="IG19" s="30">
        <f>+IF(EOMONTH($E19,0)&lt;=(+IG$15),+$L19/12,0)*IF($F19=0,1,IF(EOMONTH($F19,0)&lt;IG$15,0,1))*IF(EOMONTH(IG$15,0)&lt;EOMONTH(D!$C$8,0),0,1)*DT!K$5</f>
        <v>0.98080687499999986</v>
      </c>
      <c r="IH19" s="30">
        <f>+IF(EOMONTH($E19,0)&lt;=(+IH$15),+$L19/12,0)*IF($F19=0,1,IF(EOMONTH($F19,0)&lt;IH$15,0,1))*IF(EOMONTH(IH$15,0)&lt;EOMONTH(D!$C$8,0),0,1)*DT!L$5</f>
        <v>0.98080687499999986</v>
      </c>
      <c r="II19" s="30">
        <f>+IF(EOMONTH($E19,0)&lt;=(+II$15),+$L19/12,0)*IF($F19=0,1,IF(EOMONTH($F19,0)&lt;II$15,0,1))*IF(EOMONTH(II$15,0)&lt;EOMONTH(D!$C$8,0),0,1)*DT!M$5</f>
        <v>0.98080687499999986</v>
      </c>
      <c r="IJ19" s="30">
        <f>+IF(EOMONTH($E19,0)&lt;=(+IJ$15),+$L19/12,0)*IF($F19=0,1,IF(EOMONTH($F19,0)&lt;IJ$15,0,1))*IF(EOMONTH(IJ$15,0)&lt;EOMONTH(D!$C$8,0),0,1)*DT!N$5</f>
        <v>0.98080687499999986</v>
      </c>
      <c r="IK19" s="30">
        <f>+IF(EOMONTH($E19,0)&lt;=(+IK$15),+$L19/12,0)*IF($F19=0,1,IF(EOMONTH($F19,0)&lt;IK$15,0,1))*IF(EOMONTH(IK$15,0)&lt;EOMONTH(D!$C$8,0),0,1)*DT!O$5</f>
        <v>0.98080687499999986</v>
      </c>
      <c r="IL19" s="30">
        <f>+IF(EOMONTH($E19,0)&lt;=(+IL$15),+$L19/12,0)*IF($F19=0,1,IF(EOMONTH($F19,0)&lt;IL$15,0,1))*IF(EOMONTH(IL$15,0)&lt;EOMONTH(D!$C$8,0),0,1)*DT!P$5</f>
        <v>1.0004230124999998</v>
      </c>
      <c r="IM19" s="30">
        <f>+IF(EOMONTH($E19,0)&lt;=(+IM$15),+$L19/12,0)*IF($F19=0,1,IF(EOMONTH($F19,0)&lt;IM$15,0,1))*IF(EOMONTH(IM$15,0)&lt;EOMONTH(D!$C$8,0),0,1)*DT!Q$5</f>
        <v>1.0004230124999998</v>
      </c>
      <c r="IN19" s="30">
        <f>+IF(EOMONTH($E19,0)&lt;=(+IN$15),+$L19/12,0)*IF($F19=0,1,IF(EOMONTH($F19,0)&lt;IN$15,0,1))*IF(EOMONTH(IN$15,0)&lt;EOMONTH(D!$C$8,0),0,1)*DT!R$5</f>
        <v>1.0004230124999998</v>
      </c>
      <c r="IO19" s="30">
        <f>+IF(EOMONTH($E19,0)&lt;=(+IO$15),+$L19/12,0)*IF($F19=0,1,IF(EOMONTH($F19,0)&lt;IO$15,0,1))*IF(EOMONTH(IO$15,0)&lt;EOMONTH(D!$C$8,0),0,1)*DT!S$5</f>
        <v>1.0004230124999998</v>
      </c>
      <c r="IP19" s="30">
        <f>+IF(EOMONTH($E19,0)&lt;=(+IP$15),+$L19/12,0)*IF($F19=0,1,IF(EOMONTH($F19,0)&lt;IP$15,0,1))*IF(EOMONTH(IP$15,0)&lt;EOMONTH(D!$C$8,0),0,1)*DT!T$5</f>
        <v>1.0004230124999998</v>
      </c>
      <c r="IQ19" s="30">
        <f>+IF(EOMONTH($E19,0)&lt;=(+IQ$15),+$L19/12,0)*IF($F19=0,1,IF(EOMONTH($F19,0)&lt;IQ$15,0,1))*IF(EOMONTH(IQ$15,0)&lt;EOMONTH(D!$C$8,0),0,1)*DT!U$5</f>
        <v>1.0004230124999998</v>
      </c>
      <c r="IR19" s="30">
        <f>+IF(EOMONTH($E19,0)&lt;=(+IR$15),+$L19/12,0)*IF($F19=0,1,IF(EOMONTH($F19,0)&lt;IR$15,0,1))*IF(EOMONTH(IR$15,0)&lt;EOMONTH(D!$C$8,0),0,1)*DT!V$5</f>
        <v>1.0004230124999998</v>
      </c>
      <c r="IS19" s="30">
        <f>+IF(EOMONTH($E19,0)&lt;=(+IS$15),+$L19/12,0)*IF($F19=0,1,IF(EOMONTH($F19,0)&lt;IS$15,0,1))*IF(EOMONTH(IS$15,0)&lt;EOMONTH(D!$C$8,0),0,1)*DT!W$5</f>
        <v>1.0004230124999998</v>
      </c>
      <c r="IT19" s="30">
        <f>+IF(EOMONTH($E19,0)&lt;=(+IT$15),+$L19/12,0)*IF($F19=0,1,IF(EOMONTH($F19,0)&lt;IT$15,0,1))*IF(EOMONTH(IT$15,0)&lt;EOMONTH(D!$C$8,0),0,1)*DT!X$5</f>
        <v>1.0004230124999998</v>
      </c>
      <c r="IU19" s="30">
        <f>+IF(EOMONTH($E19,0)&lt;=(+IU$15),+$L19/12,0)*IF($F19=0,1,IF(EOMONTH($F19,0)&lt;IU$15,0,1))*IF(EOMONTH(IU$15,0)&lt;EOMONTH(D!$C$8,0),0,1)*DT!Y$5</f>
        <v>1.0004230124999998</v>
      </c>
      <c r="IV19" s="30">
        <f>+IF(EOMONTH($E19,0)&lt;=(+IV$15),+$L19/12,0)*IF($F19=0,1,IF(EOMONTH($F19,0)&lt;IV$15,0,1))*IF(EOMONTH(IV$15,0)&lt;EOMONTH(D!$C$8,0),0,1)*DT!Z$5</f>
        <v>1.0004230124999998</v>
      </c>
      <c r="IW19" s="30">
        <f>+IF(EOMONTH($E19,0)&lt;=(+IW$15),+$L19/12,0)*IF($F19=0,1,IF(EOMONTH($F19,0)&lt;IW$15,0,1))*IF(EOMONTH(IW$15,0)&lt;EOMONTH(D!$C$8,0),0,1)*DT!AA$5</f>
        <v>1.0004230124999998</v>
      </c>
      <c r="IX19" s="30">
        <f>+IF(EOMONTH($E19,0)&lt;=(+IX$15),+$L19/12,0)*IF($F19=0,1,IF(EOMONTH($F19,0)&lt;IX$15,0,1))*IF(EOMONTH(IX$15,0)&lt;EOMONTH(D!$C$8,0),0,1)*DT!AB$5</f>
        <v>1.0204314727499999</v>
      </c>
      <c r="IY19" s="30">
        <f>+IF(EOMONTH($E19,0)&lt;=(+IY$15),+$L19/12,0)*IF($F19=0,1,IF(EOMONTH($F19,0)&lt;IY$15,0,1))*IF(EOMONTH(IY$15,0)&lt;EOMONTH(D!$C$8,0),0,1)*DT!AC$5</f>
        <v>1.0204314727499999</v>
      </c>
      <c r="IZ19" s="30">
        <f>+IF(EOMONTH($E19,0)&lt;=(+IZ$15),+$L19/12,0)*IF($F19=0,1,IF(EOMONTH($F19,0)&lt;IZ$15,0,1))*IF(EOMONTH(IZ$15,0)&lt;EOMONTH(D!$C$8,0),0,1)*DT!AD$5</f>
        <v>1.0204314727499999</v>
      </c>
      <c r="JA19" s="30">
        <f>+IF(EOMONTH($E19,0)&lt;=(+JA$15),+$L19/12,0)*IF($F19=0,1,IF(EOMONTH($F19,0)&lt;JA$15,0,1))*IF(EOMONTH(JA$15,0)&lt;EOMONTH(D!$C$8,0),0,1)*DT!AE$5</f>
        <v>1.0204314727499999</v>
      </c>
      <c r="JB19" s="30">
        <f>+IF(EOMONTH($E19,0)&lt;=(+JB$15),+$L19/12,0)*IF($F19=0,1,IF(EOMONTH($F19,0)&lt;JB$15,0,1))*IF(EOMONTH(JB$15,0)&lt;EOMONTH(D!$C$8,0),0,1)*DT!AF$5</f>
        <v>1.0204314727499999</v>
      </c>
      <c r="JC19" s="30">
        <f>+IF(EOMONTH($E19,0)&lt;=(+JC$15),+$L19/12,0)*IF($F19=0,1,IF(EOMONTH($F19,0)&lt;JC$15,0,1))*IF(EOMONTH(JC$15,0)&lt;EOMONTH(D!$C$8,0),0,1)*DT!AG$5</f>
        <v>1.0204314727499999</v>
      </c>
      <c r="JD19" s="30">
        <f>+IF(EOMONTH($E19,0)&lt;=(+JD$15),+$L19/12,0)*IF($F19=0,1,IF(EOMONTH($F19,0)&lt;JD$15,0,1))*IF(EOMONTH(JD$15,0)&lt;EOMONTH(D!$C$8,0),0,1)*DT!AH$5</f>
        <v>1.0204314727499999</v>
      </c>
      <c r="JE19" s="30">
        <f>+IF(EOMONTH($E19,0)&lt;=(+JE$15),+$L19/12,0)*IF($F19=0,1,IF(EOMONTH($F19,0)&lt;JE$15,0,1))*IF(EOMONTH(JE$15,0)&lt;EOMONTH(D!$C$8,0),0,1)*DT!AI$5</f>
        <v>1.0204314727499999</v>
      </c>
      <c r="JF19" s="30">
        <f>+IF(EOMONTH($E19,0)&lt;=(+JF$15),+$L19/12,0)*IF($F19=0,1,IF(EOMONTH($F19,0)&lt;JF$15,0,1))*IF(EOMONTH(JF$15,0)&lt;EOMONTH(D!$C$8,0),0,1)*DT!AJ$5</f>
        <v>1.0204314727499999</v>
      </c>
      <c r="JG19" s="30">
        <f>+IF(EOMONTH($E19,0)&lt;=(+JG$15),+$L19/12,0)*IF($F19=0,1,IF(EOMONTH($F19,0)&lt;JG$15,0,1))*IF(EOMONTH(JG$15,0)&lt;EOMONTH(D!$C$8,0),0,1)*DT!AK$5</f>
        <v>1.0204314727499999</v>
      </c>
      <c r="JH19" s="30">
        <f>+IF(EOMONTH($E19,0)&lt;=(+JH$15),+$L19/12,0)*IF($F19=0,1,IF(EOMONTH($F19,0)&lt;JH$15,0,1))*IF(EOMONTH(JH$15,0)&lt;EOMONTH(D!$C$8,0),0,1)*DT!AL$5</f>
        <v>1.0204314727499999</v>
      </c>
      <c r="JI19" s="30">
        <f>+IF(EOMONTH($E19,0)&lt;=(+JI$15),+$L19/12,0)*IF($F19=0,1,IF(EOMONTH($F19,0)&lt;JI$15,0,1))*IF(EOMONTH(JI$15,0)&lt;EOMONTH(D!$C$8,0),0,1)*DT!AM$5</f>
        <v>1.0204314727499999</v>
      </c>
      <c r="JJ19" s="30">
        <f>+IF(EOMONTH($E19,0)&lt;=(+JJ$15),+$L19/12,0)*IF($F19=0,1,IF(EOMONTH($F19,0)&lt;JJ$15,0,1))*IF(EOMONTH(JJ$15,0)&lt;EOMONTH(D!$C$8,0),0,1)*DT!AN$5</f>
        <v>1.0408401022049998</v>
      </c>
      <c r="JK19" s="30">
        <f>+IF(EOMONTH($E19,0)&lt;=(+JK$15),+$L19/12,0)*IF($F19=0,1,IF(EOMONTH($F19,0)&lt;JK$15,0,1))*IF(EOMONTH(JK$15,0)&lt;EOMONTH(D!$C$8,0),0,1)*DT!AO$5</f>
        <v>1.0408401022049998</v>
      </c>
      <c r="JL19" s="30">
        <f>+IF(EOMONTH($E19,0)&lt;=(+JL$15),+$L19/12,0)*IF($F19=0,1,IF(EOMONTH($F19,0)&lt;JL$15,0,1))*IF(EOMONTH(JL$15,0)&lt;EOMONTH(D!$C$8,0),0,1)*DT!AP$5</f>
        <v>1.0408401022049998</v>
      </c>
      <c r="JM19" s="30">
        <f>+IF(EOMONTH($E19,0)&lt;=(+JM$15),+$L19/12,0)*IF($F19=0,1,IF(EOMONTH($F19,0)&lt;JM$15,0,1))*IF(EOMONTH(JM$15,0)&lt;EOMONTH(D!$C$8,0),0,1)*DT!AQ$5</f>
        <v>1.0408401022049998</v>
      </c>
      <c r="JN19" s="30">
        <f>+IF(EOMONTH($E19,0)&lt;=(+JN$15),+$L19/12,0)*IF($F19=0,1,IF(EOMONTH($F19,0)&lt;JN$15,0,1))*IF(EOMONTH(JN$15,0)&lt;EOMONTH(D!$C$8,0),0,1)*DT!AR$5</f>
        <v>1.0408401022049998</v>
      </c>
      <c r="JO19" s="30">
        <f>+IF(EOMONTH($E19,0)&lt;=(+JO$15),+$L19/12,0)*IF($F19=0,1,IF(EOMONTH($F19,0)&lt;JO$15,0,1))*IF(EOMONTH(JO$15,0)&lt;EOMONTH(D!$C$8,0),0,1)*DT!AS$5</f>
        <v>1.0408401022049998</v>
      </c>
      <c r="JP19" s="30">
        <f>+IF(EOMONTH($E19,0)&lt;=(+JP$15),+$L19/12,0)*IF($F19=0,1,IF(EOMONTH($F19,0)&lt;JP$15,0,1))*IF(EOMONTH(JP$15,0)&lt;EOMONTH(D!$C$8,0),0,1)*DT!AT$5</f>
        <v>1.0408401022049998</v>
      </c>
      <c r="JQ19" s="30">
        <f>+IF(EOMONTH($E19,0)&lt;=(+JQ$15),+$L19/12,0)*IF($F19=0,1,IF(EOMONTH($F19,0)&lt;JQ$15,0,1))*IF(EOMONTH(JQ$15,0)&lt;EOMONTH(D!$C$8,0),0,1)*DT!AU$5</f>
        <v>1.0408401022049998</v>
      </c>
      <c r="JR19" s="30">
        <f>+IF(EOMONTH($E19,0)&lt;=(+JR$15),+$L19/12,0)*IF($F19=0,1,IF(EOMONTH($F19,0)&lt;JR$15,0,1))*IF(EOMONTH(JR$15,0)&lt;EOMONTH(D!$C$8,0),0,1)*DT!AV$5</f>
        <v>1.0408401022049998</v>
      </c>
      <c r="JS19" s="30">
        <f>+IF(EOMONTH($E19,0)&lt;=(+JS$15),+$L19/12,0)*IF($F19=0,1,IF(EOMONTH($F19,0)&lt;JS$15,0,1))*IF(EOMONTH(JS$15,0)&lt;EOMONTH(D!$C$8,0),0,1)*DT!AW$5</f>
        <v>1.0408401022049998</v>
      </c>
      <c r="JT19" s="30">
        <f>+IF(EOMONTH($E19,0)&lt;=(+JT$15),+$L19/12,0)*IF($F19=0,1,IF(EOMONTH($F19,0)&lt;JT$15,0,1))*IF(EOMONTH(JT$15,0)&lt;EOMONTH(D!$C$8,0),0,1)*DT!AX$5</f>
        <v>1.0408401022049998</v>
      </c>
      <c r="JU19" s="30">
        <f>+IF(EOMONTH($E19,0)&lt;=(+JU$15),+$L19/12,0)*IF($F19=0,1,IF(EOMONTH($F19,0)&lt;JU$15,0,1))*IF(EOMONTH(JU$15,0)&lt;EOMONTH(D!$C$8,0),0,1)*DT!AY$5</f>
        <v>1.0408401022049998</v>
      </c>
      <c r="JV19" s="30">
        <f>+IF(EOMONTH($E19,0)&lt;=(+JV$15),+$L19/12,0)*IF($F19=0,1,IF(EOMONTH($F19,0)&lt;JV$15,0,1))*IF(EOMONTH(JV$15,0)&lt;EOMONTH(D!$C$8,0),0,1)*DT!AZ$5</f>
        <v>1.0616569042490998</v>
      </c>
      <c r="JW19" s="30">
        <f>+IF(EOMONTH($E19,0)&lt;=(+JW$15),+$L19/12,0)*IF($F19=0,1,IF(EOMONTH($F19,0)&lt;JW$15,0,1))*IF(EOMONTH(JW$15,0)&lt;EOMONTH(D!$C$8,0),0,1)*DT!BA$5</f>
        <v>1.0616569042490998</v>
      </c>
      <c r="JX19" s="30">
        <f>+IF(EOMONTH($E19,0)&lt;=(+JX$15),+$L19/12,0)*IF($F19=0,1,IF(EOMONTH($F19,0)&lt;JX$15,0,1))*IF(EOMONTH(JX$15,0)&lt;EOMONTH(D!$C$8,0),0,1)*DT!BB$5</f>
        <v>1.0616569042490998</v>
      </c>
      <c r="JY19" s="30">
        <f>+IF(EOMONTH($E19,0)&lt;=(+JY$15),+$L19/12,0)*IF($F19=0,1,IF(EOMONTH($F19,0)&lt;JY$15,0,1))*IF(EOMONTH(JY$15,0)&lt;EOMONTH(D!$C$8,0),0,1)*DT!BC$5</f>
        <v>1.0616569042490998</v>
      </c>
      <c r="JZ19" s="30">
        <f>+IF(EOMONTH($E19,0)&lt;=(+JZ$15),+$L19/12,0)*IF($F19=0,1,IF(EOMONTH($F19,0)&lt;JZ$15,0,1))*IF(EOMONTH(JZ$15,0)&lt;EOMONTH(D!$C$8,0),0,1)*DT!BD$5</f>
        <v>1.0616569042490998</v>
      </c>
      <c r="KA19" s="30">
        <f>+IF(EOMONTH($E19,0)&lt;=(+KA$15),+$L19/12,0)*IF($F19=0,1,IF(EOMONTH($F19,0)&lt;KA$15,0,1))*IF(EOMONTH(KA$15,0)&lt;EOMONTH(D!$C$8,0),0,1)*DT!BE$5</f>
        <v>1.0616569042490998</v>
      </c>
      <c r="KB19" s="30">
        <f>+IF(EOMONTH($E19,0)&lt;=(+KB$15),+$L19/12,0)*IF($F19=0,1,IF(EOMONTH($F19,0)&lt;KB$15,0,1))*IF(EOMONTH(KB$15,0)&lt;EOMONTH(D!$C$8,0),0,1)*DT!BF$5</f>
        <v>1.0616569042490998</v>
      </c>
      <c r="KC19" s="30">
        <f>+IF(EOMONTH($E19,0)&lt;=(+KC$15),+$L19/12,0)*IF($F19=0,1,IF(EOMONTH($F19,0)&lt;KC$15,0,1))*IF(EOMONTH(KC$15,0)&lt;EOMONTH(D!$C$8,0),0,1)*DT!BG$5</f>
        <v>1.0616569042490998</v>
      </c>
      <c r="KD19" s="30">
        <f>+IF(EOMONTH($E19,0)&lt;=(+KD$15),+$L19/12,0)*IF($F19=0,1,IF(EOMONTH($F19,0)&lt;KD$15,0,1))*IF(EOMONTH(KD$15,0)&lt;EOMONTH(D!$C$8,0),0,1)*DT!BH$5</f>
        <v>1.0616569042490998</v>
      </c>
      <c r="KE19" s="30">
        <f>+IF(EOMONTH($E19,0)&lt;=(+KE$15),+$L19/12,0)*IF($F19=0,1,IF(EOMONTH($F19,0)&lt;KE$15,0,1))*IF(EOMONTH(KE$15,0)&lt;EOMONTH(D!$C$8,0),0,1)*DT!BI$5</f>
        <v>1.0616569042490998</v>
      </c>
      <c r="KF19" s="30">
        <f>+IF(EOMONTH($E19,0)&lt;=(+KF$15),+$L19/12,0)*IF($F19=0,1,IF(EOMONTH($F19,0)&lt;KF$15,0,1))*IF(EOMONTH(KF$15,0)&lt;EOMONTH(D!$C$8,0),0,1)*DT!BJ$5</f>
        <v>1.0616569042490998</v>
      </c>
      <c r="KG19" s="30">
        <f>+IF(EOMONTH($E19,0)&lt;=(+KG$15),+$L19/12,0)*IF($F19=0,1,IF(EOMONTH($F19,0)&lt;KG$15,0,1))*IF(EOMONTH(KG$15,0)&lt;EOMONTH(D!$C$8,0),0,1)*DT!BK$5</f>
        <v>1.0616569042490998</v>
      </c>
      <c r="KH19" s="30">
        <f>+IF(EOMONTH($E19,0)&lt;=(+KH$15),+$L19/12,0)*IF($F19=0,1,IF(EOMONTH($F19,0)&lt;KH$15,0,1))*IF(EOMONTH(KH$15,0)&lt;EOMONTH(D!$C$8,0),0,1)*DT!BL$5</f>
        <v>1.0828900423340819</v>
      </c>
      <c r="KI19" s="30">
        <f>+IF(EOMONTH($E19,0)&lt;=(+KI$15),+$L19/12,0)*IF($F19=0,1,IF(EOMONTH($F19,0)&lt;KI$15,0,1))*IF(EOMONTH(KI$15,0)&lt;EOMONTH(D!$C$8,0),0,1)*DT!BM$5</f>
        <v>1.0828900423340819</v>
      </c>
      <c r="KJ19" s="30">
        <f>+IF(EOMONTH($E19,0)&lt;=(+KJ$15),+$L19/12,0)*IF($F19=0,1,IF(EOMONTH($F19,0)&lt;KJ$15,0,1))*IF(EOMONTH(KJ$15,0)&lt;EOMONTH(D!$C$8,0),0,1)*DT!BN$5</f>
        <v>1.0828900423340819</v>
      </c>
      <c r="KK19" s="30">
        <f>+IF(EOMONTH($E19,0)&lt;=(+KK$15),+$L19/12,0)*IF($F19=0,1,IF(EOMONTH($F19,0)&lt;KK$15,0,1))*IF(EOMONTH(KK$15,0)&lt;EOMONTH(D!$C$8,0),0,1)*DT!BO$5</f>
        <v>1.0828900423340819</v>
      </c>
      <c r="KL19" s="30">
        <f>+IF(EOMONTH($E19,0)&lt;=(+KL$15),+$L19/12,0)*IF($F19=0,1,IF(EOMONTH($F19,0)&lt;KL$15,0,1))*IF(EOMONTH(KL$15,0)&lt;EOMONTH(D!$C$8,0),0,1)*DT!BP$5</f>
        <v>1.0828900423340819</v>
      </c>
      <c r="KM19" s="30">
        <f>+IF(EOMONTH($E19,0)&lt;=(+KM$15),+$L19/12,0)*IF($F19=0,1,IF(EOMONTH($F19,0)&lt;KM$15,0,1))*IF(EOMONTH(KM$15,0)&lt;EOMONTH(D!$C$8,0),0,1)*DT!BQ$5</f>
        <v>1.0828900423340819</v>
      </c>
      <c r="KN19" s="30">
        <f>+IF(EOMONTH($E19,0)&lt;=(+KN$15),+$L19/12,0)*IF($F19=0,1,IF(EOMONTH($F19,0)&lt;KN$15,0,1))*IF(EOMONTH(KN$15,0)&lt;EOMONTH(D!$C$8,0),0,1)*DT!BR$5</f>
        <v>1.0828900423340819</v>
      </c>
      <c r="KO19" s="30">
        <f>+IF(EOMONTH($E19,0)&lt;=(+KO$15),+$L19/12,0)*IF($F19=0,1,IF(EOMONTH($F19,0)&lt;KO$15,0,1))*IF(EOMONTH(KO$15,0)&lt;EOMONTH(D!$C$8,0),0,1)*DT!BS$5</f>
        <v>1.0828900423340819</v>
      </c>
      <c r="KP19" s="30">
        <f>+IF(EOMONTH($E19,0)&lt;=(+KP$15),+$L19/12,0)*IF($F19=0,1,IF(EOMONTH($F19,0)&lt;KP$15,0,1))*IF(EOMONTH(KP$15,0)&lt;EOMONTH(D!$C$8,0),0,1)*DT!BT$5</f>
        <v>1.0828900423340819</v>
      </c>
      <c r="KQ19" s="30">
        <f>+IF(EOMONTH($E19,0)&lt;=(+KQ$15),+$L19/12,0)*IF($F19=0,1,IF(EOMONTH($F19,0)&lt;KQ$15,0,1))*IF(EOMONTH(KQ$15,0)&lt;EOMONTH(D!$C$8,0),0,1)*DT!BU$5</f>
        <v>1.0828900423340819</v>
      </c>
      <c r="KR19" s="30">
        <f>+IF(EOMONTH($E19,0)&lt;=(+KR$15),+$L19/12,0)*IF($F19=0,1,IF(EOMONTH($F19,0)&lt;KR$15,0,1))*IF(EOMONTH(KR$15,0)&lt;EOMONTH(D!$C$8,0),0,1)*DT!BV$5</f>
        <v>1.0828900423340819</v>
      </c>
      <c r="KS19" s="30">
        <f>+IF(EOMONTH($E19,0)&lt;=(+KS$15),+$L19/12,0)*IF($F19=0,1,IF(EOMONTH($F19,0)&lt;KS$15,0,1))*IF(EOMONTH(KS$15,0)&lt;EOMONTH(D!$C$8,0),0,1)*DT!BW$5</f>
        <v>1.0828900423340819</v>
      </c>
    </row>
    <row r="20" spans="1:305" ht="15">
      <c r="A20" s="648" t="s">
        <v>757</v>
      </c>
      <c r="B20" s="653" t="s">
        <v>72</v>
      </c>
      <c r="C20" s="649" t="s">
        <v>64</v>
      </c>
      <c r="D20" s="635"/>
      <c r="E20" s="745">
        <v>40182</v>
      </c>
      <c r="F20" s="650"/>
      <c r="G20" s="650"/>
      <c r="H20" s="632">
        <v>25</v>
      </c>
      <c r="I20" s="651"/>
      <c r="J20" s="38">
        <f t="shared" si="2"/>
        <v>8.1749999999999989</v>
      </c>
      <c r="K20" s="38">
        <f t="shared" si="0"/>
        <v>33.174999999999997</v>
      </c>
      <c r="L20" s="35">
        <f t="shared" si="1"/>
        <v>6.5703824999999991</v>
      </c>
      <c r="M20" s="38">
        <f t="shared" si="3"/>
        <v>1.625</v>
      </c>
      <c r="N20" s="93"/>
      <c r="O20" s="30">
        <f>+IF(EOMONTH($E20,0)&lt;=O$15,+$H20/12,0)*IF($F20=0,1,IF(EOMONTH($F20,0)&lt;O$15,0,1))*IF(EOMONTH(O$15,0)&lt;EOMONTH(D!$C$8,0),0,1)*DT!D$5</f>
        <v>2.0833333333333335</v>
      </c>
      <c r="P20" s="30">
        <f>+IF(EOMONTH($E20,0)&lt;=P$15,+$H20/12,0)*IF($F20=0,1,IF(EOMONTH($F20,0)&lt;P$15,0,1))*IF(EOMONTH(P$15,0)&lt;EOMONTH(D!$C$8,0),0,1)*DT!E$5</f>
        <v>2.0833333333333335</v>
      </c>
      <c r="Q20" s="30">
        <f>+IF(EOMONTH($E20,0)&lt;=Q$15,+$H20/12,0)*IF($F20=0,1,IF(EOMONTH($F20,0)&lt;Q$15,0,1))*IF(EOMONTH(Q$15,0)&lt;EOMONTH(D!$C$8,0),0,1)*DT!F$5</f>
        <v>2.0833333333333335</v>
      </c>
      <c r="R20" s="30">
        <f>+IF(EOMONTH($E20,0)&lt;=R$15,+$H20/12,0)*IF($F20=0,1,IF(EOMONTH($F20,0)&lt;R$15,0,1))*IF(EOMONTH(R$15,0)&lt;EOMONTH(D!$C$8,0),0,1)*DT!G$5</f>
        <v>2.0833333333333335</v>
      </c>
      <c r="S20" s="30">
        <f>+IF(EOMONTH($E20,0)&lt;=S$15,+$H20/12,0)*IF($F20=0,1,IF(EOMONTH($F20,0)&lt;S$15,0,1))*IF(EOMONTH(S$15,0)&lt;EOMONTH(D!$C$8,0),0,1)*DT!H$5</f>
        <v>2.0833333333333335</v>
      </c>
      <c r="T20" s="30">
        <f>+IF(EOMONTH($E20,0)&lt;=T$15,+$H20/12,0)*IF($F20=0,1,IF(EOMONTH($F20,0)&lt;T$15,0,1))*IF(EOMONTH(T$15,0)&lt;EOMONTH(D!$C$8,0),0,1)*DT!I$5</f>
        <v>2.0833333333333335</v>
      </c>
      <c r="U20" s="30">
        <f>+IF(EOMONTH($E20,0)&lt;=U$15,+$H20/12,0)*IF($F20=0,1,IF(EOMONTH($F20,0)&lt;U$15,0,1))*IF(EOMONTH(U$15,0)&lt;EOMONTH(D!$C$8,0),0,1)*DT!J$5</f>
        <v>2.0833333333333335</v>
      </c>
      <c r="V20" s="30">
        <f>+IF(EOMONTH($E20,0)&lt;=V$15,+$H20/12,0)*IF($F20=0,1,IF(EOMONTH($F20,0)&lt;V$15,0,1))*IF(EOMONTH(V$15,0)&lt;EOMONTH(D!$C$8,0),0,1)*DT!K$5</f>
        <v>2.0833333333333335</v>
      </c>
      <c r="W20" s="30">
        <f>+IF(EOMONTH($E20,0)&lt;=W$15,+$H20/12,0)*IF($F20=0,1,IF(EOMONTH($F20,0)&lt;W$15,0,1))*IF(EOMONTH(W$15,0)&lt;EOMONTH(D!$C$8,0),0,1)*DT!L$5</f>
        <v>2.0833333333333335</v>
      </c>
      <c r="X20" s="30">
        <f>+IF(EOMONTH($E20,0)&lt;=X$15,+$H20/12,0)*IF($F20=0,1,IF(EOMONTH($F20,0)&lt;X$15,0,1))*IF(EOMONTH(X$15,0)&lt;EOMONTH(D!$C$8,0),0,1)*DT!M$5</f>
        <v>2.0833333333333335</v>
      </c>
      <c r="Y20" s="30">
        <f>+IF(EOMONTH($E20,0)&lt;=Y$15,+$H20/12,0)*IF($F20=0,1,IF(EOMONTH($F20,0)&lt;Y$15,0,1))*IF(EOMONTH(Y$15,0)&lt;EOMONTH(D!$C$8,0),0,1)*DT!N$5</f>
        <v>2.0833333333333335</v>
      </c>
      <c r="Z20" s="30">
        <f>+IF(EOMONTH($E20,0)&lt;=Z$15,+$H20/12,0)*IF($F20=0,1,IF(EOMONTH($F20,0)&lt;Z$15,0,1))*IF(EOMONTH(Z$15,0)&lt;EOMONTH(D!$C$8,0),0,1)*DT!O$5</f>
        <v>2.0833333333333335</v>
      </c>
      <c r="AA20" s="30">
        <f>+IF(EOMONTH($E20,0)&lt;=AA$15,+$H20/12,0)*IF($F20=0,1,IF(EOMONTH($F20,0)&lt;AA$15,0,1))*IF(EOMONTH(AA$15,0)&lt;EOMONTH(D!$C$8,0),0,1)*DT!P$5</f>
        <v>2.125</v>
      </c>
      <c r="AB20" s="30">
        <f>+IF(EOMONTH($E20,0)&lt;=AB$15,+$H20/12,0)*IF($F20=0,1,IF(EOMONTH($F20,0)&lt;AB$15,0,1))*IF(EOMONTH(AB$15,0)&lt;EOMONTH(D!$C$8,0),0,1)*DT!Q$5</f>
        <v>2.125</v>
      </c>
      <c r="AC20" s="30">
        <f>+IF(EOMONTH($E20,0)&lt;=AC$15,+$H20/12,0)*IF($F20=0,1,IF(EOMONTH($F20,0)&lt;AC$15,0,1))*IF(EOMONTH(AC$15,0)&lt;EOMONTH(D!$C$8,0),0,1)*DT!R$5</f>
        <v>2.125</v>
      </c>
      <c r="AD20" s="30">
        <f>+IF(EOMONTH($E20,0)&lt;=AD$15,+$H20/12,0)*IF($F20=0,1,IF(EOMONTH($F20,0)&lt;AD$15,0,1))*IF(EOMONTH(AD$15,0)&lt;EOMONTH(D!$C$8,0),0,1)*DT!S$5</f>
        <v>2.125</v>
      </c>
      <c r="AE20" s="30">
        <f>+IF(EOMONTH($E20,0)&lt;=AE$15,+$H20/12,0)*IF($F20=0,1,IF(EOMONTH($F20,0)&lt;AE$15,0,1))*IF(EOMONTH(AE$15,0)&lt;EOMONTH(D!$C$8,0),0,1)*DT!T$5</f>
        <v>2.125</v>
      </c>
      <c r="AF20" s="30">
        <f>+IF(EOMONTH($E20,0)&lt;=AF$15,+$H20/12,0)*IF($F20=0,1,IF(EOMONTH($F20,0)&lt;AF$15,0,1))*IF(EOMONTH(AF$15,0)&lt;EOMONTH(D!$C$8,0),0,1)*DT!U$5</f>
        <v>2.125</v>
      </c>
      <c r="AG20" s="30">
        <f>+IF(EOMONTH($E20,0)&lt;=AG$15,+$H20/12,0)*IF($F20=0,1,IF(EOMONTH($F20,0)&lt;AG$15,0,1))*IF(EOMONTH(AG$15,0)&lt;EOMONTH(D!$C$8,0),0,1)*DT!V$5</f>
        <v>2.125</v>
      </c>
      <c r="AH20" s="30">
        <f>+IF(EOMONTH($E20,0)&lt;=AH$15,+$H20/12,0)*IF($F20=0,1,IF(EOMONTH($F20,0)&lt;AH$15,0,1))*IF(EOMONTH(AH$15,0)&lt;EOMONTH(D!$C$8,0),0,1)*DT!W$5</f>
        <v>2.125</v>
      </c>
      <c r="AI20" s="30">
        <f>+IF(EOMONTH($E20,0)&lt;=AI$15,+$H20/12,0)*IF($F20=0,1,IF(EOMONTH($F20,0)&lt;AI$15,0,1))*IF(EOMONTH(AI$15,0)&lt;EOMONTH(D!$C$8,0),0,1)*DT!X$5</f>
        <v>2.125</v>
      </c>
      <c r="AJ20" s="30">
        <f>+IF(EOMONTH($E20,0)&lt;=AJ$15,+$H20/12,0)*IF($F20=0,1,IF(EOMONTH($F20,0)&lt;AJ$15,0,1))*IF(EOMONTH(AJ$15,0)&lt;EOMONTH(D!$C$8,0),0,1)*DT!Y$5</f>
        <v>2.125</v>
      </c>
      <c r="AK20" s="30">
        <f>+IF(EOMONTH($E20,0)&lt;=AK$15,+$H20/12,0)*IF($F20=0,1,IF(EOMONTH($F20,0)&lt;AK$15,0,1))*IF(EOMONTH(AK$15,0)&lt;EOMONTH(D!$C$8,0),0,1)*DT!Z$5</f>
        <v>2.125</v>
      </c>
      <c r="AL20" s="30">
        <f>+IF(EOMONTH($E20,0)&lt;=AL$15,+$H20/12,0)*IF($F20=0,1,IF(EOMONTH($F20,0)&lt;AL$15,0,1))*IF(EOMONTH(AL$15,0)&lt;EOMONTH(D!$C$8,0),0,1)*DT!AA$5</f>
        <v>2.125</v>
      </c>
      <c r="AM20" s="30">
        <f>+IF(EOMONTH($E20,0)&lt;=AM$15,+$H20/12,0)*IF($F20=0,1,IF(EOMONTH($F20,0)&lt;AM$15,0,1))*IF(EOMONTH(AM$15,0)&lt;EOMONTH(D!$C$8,0),0,1)*DT!AB$5</f>
        <v>2.1675</v>
      </c>
      <c r="AN20" s="30">
        <f>+IF(EOMONTH($E20,0)&lt;=AN$15,+$H20/12,0)*IF($F20=0,1,IF(EOMONTH($F20,0)&lt;AN$15,0,1))*IF(EOMONTH(AN$15,0)&lt;EOMONTH(D!$C$8,0),0,1)*DT!AC$5</f>
        <v>2.1675</v>
      </c>
      <c r="AO20" s="30">
        <f>+IF(EOMONTH($E20,0)&lt;=AO$15,+$H20/12,0)*IF($F20=0,1,IF(EOMONTH($F20,0)&lt;AO$15,0,1))*IF(EOMONTH(AO$15,0)&lt;EOMONTH(D!$C$8,0),0,1)*DT!AD$5</f>
        <v>2.1675</v>
      </c>
      <c r="AP20" s="30">
        <f>+IF(EOMONTH($E20,0)&lt;=AP$15,+$H20/12,0)*IF($F20=0,1,IF(EOMONTH($F20,0)&lt;AP$15,0,1))*IF(EOMONTH(AP$15,0)&lt;EOMONTH(D!$C$8,0),0,1)*DT!AE$5</f>
        <v>2.1675</v>
      </c>
      <c r="AQ20" s="30">
        <f>+IF(EOMONTH($E20,0)&lt;=AQ$15,+$H20/12,0)*IF($F20=0,1,IF(EOMONTH($F20,0)&lt;AQ$15,0,1))*IF(EOMONTH(AQ$15,0)&lt;EOMONTH(D!$C$8,0),0,1)*DT!AF$5</f>
        <v>2.1675</v>
      </c>
      <c r="AR20" s="30">
        <f>+IF(EOMONTH($E20,0)&lt;=AR$15,+$H20/12,0)*IF($F20=0,1,IF(EOMONTH($F20,0)&lt;AR$15,0,1))*IF(EOMONTH(AR$15,0)&lt;EOMONTH(D!$C$8,0),0,1)*DT!AG$5</f>
        <v>2.1675</v>
      </c>
      <c r="AS20" s="30">
        <f>+IF(EOMONTH($E20,0)&lt;=AS$15,+$H20/12,0)*IF($F20=0,1,IF(EOMONTH($F20,0)&lt;AS$15,0,1))*IF(EOMONTH(AS$15,0)&lt;EOMONTH(D!$C$8,0),0,1)*DT!AH$5</f>
        <v>2.1675</v>
      </c>
      <c r="AT20" s="30">
        <f>+IF(EOMONTH($E20,0)&lt;=AT$15,+$H20/12,0)*IF($F20=0,1,IF(EOMONTH($F20,0)&lt;AT$15,0,1))*IF(EOMONTH(AT$15,0)&lt;EOMONTH(D!$C$8,0),0,1)*DT!AI$5</f>
        <v>2.1675</v>
      </c>
      <c r="AU20" s="30">
        <f>+IF(EOMONTH($E20,0)&lt;=AU$15,+$H20/12,0)*IF($F20=0,1,IF(EOMONTH($F20,0)&lt;AU$15,0,1))*IF(EOMONTH(AU$15,0)&lt;EOMONTH(D!$C$8,0),0,1)*DT!AJ$5</f>
        <v>2.1675</v>
      </c>
      <c r="AV20" s="30">
        <f>+IF(EOMONTH($E20,0)&lt;=AV$15,+$H20/12,0)*IF($F20=0,1,IF(EOMONTH($F20,0)&lt;AV$15,0,1))*IF(EOMONTH(AV$15,0)&lt;EOMONTH(D!$C$8,0),0,1)*DT!AK$5</f>
        <v>2.1675</v>
      </c>
      <c r="AW20" s="30">
        <f>+IF(EOMONTH($E20,0)&lt;=AW$15,+$H20/12,0)*IF($F20=0,1,IF(EOMONTH($F20,0)&lt;AW$15,0,1))*IF(EOMONTH(AW$15,0)&lt;EOMONTH(D!$C$8,0),0,1)*DT!AL$5</f>
        <v>2.1675</v>
      </c>
      <c r="AX20" s="30">
        <f>+IF(EOMONTH($E20,0)&lt;=AX$15,+$H20/12,0)*IF($F20=0,1,IF(EOMONTH($F20,0)&lt;AX$15,0,1))*IF(EOMONTH(AX$15,0)&lt;EOMONTH(D!$C$8,0),0,1)*DT!AM$5</f>
        <v>2.1675</v>
      </c>
      <c r="AY20" s="30">
        <f>+IF(EOMONTH($E20,0)&lt;=AY$15,+$H20/12,0)*IF($F20=0,1,IF(EOMONTH($F20,0)&lt;AY$15,0,1))*IF(EOMONTH(AY$15,0)&lt;EOMONTH(D!$C$8,0),0,1)*DT!AN$5</f>
        <v>2.2108500000000002</v>
      </c>
      <c r="AZ20" s="30">
        <f>+IF(EOMONTH($E20,0)&lt;=AZ$15,+$H20/12,0)*IF($F20=0,1,IF(EOMONTH($F20,0)&lt;AZ$15,0,1))*IF(EOMONTH(AZ$15,0)&lt;EOMONTH(D!$C$8,0),0,1)*DT!AO$5</f>
        <v>2.2108500000000002</v>
      </c>
      <c r="BA20" s="30">
        <f>+IF(EOMONTH($E20,0)&lt;=BA$15,+$H20/12,0)*IF($F20=0,1,IF(EOMONTH($F20,0)&lt;BA$15,0,1))*IF(EOMONTH(BA$15,0)&lt;EOMONTH(D!$C$8,0),0,1)*DT!AP$5</f>
        <v>2.2108500000000002</v>
      </c>
      <c r="BB20" s="30">
        <f>+IF(EOMONTH($E20,0)&lt;=BB$15,+$H20/12,0)*IF($F20=0,1,IF(EOMONTH($F20,0)&lt;BB$15,0,1))*IF(EOMONTH(BB$15,0)&lt;EOMONTH(D!$C$8,0),0,1)*DT!AQ$5</f>
        <v>2.2108500000000002</v>
      </c>
      <c r="BC20" s="30">
        <f>+IF(EOMONTH($E20,0)&lt;=BC$15,+$H20/12,0)*IF($F20=0,1,IF(EOMONTH($F20,0)&lt;BC$15,0,1))*IF(EOMONTH(BC$15,0)&lt;EOMONTH(D!$C$8,0),0,1)*DT!AR$5</f>
        <v>2.2108500000000002</v>
      </c>
      <c r="BD20" s="30">
        <f>+IF(EOMONTH($E20,0)&lt;=BD$15,+$H20/12,0)*IF($F20=0,1,IF(EOMONTH($F20,0)&lt;BD$15,0,1))*IF(EOMONTH(BD$15,0)&lt;EOMONTH(D!$C$8,0),0,1)*DT!AS$5</f>
        <v>2.2108500000000002</v>
      </c>
      <c r="BE20" s="30">
        <f>+IF(EOMONTH($E20,0)&lt;=BE$15,+$H20/12,0)*IF($F20=0,1,IF(EOMONTH($F20,0)&lt;BE$15,0,1))*IF(EOMONTH(BE$15,0)&lt;EOMONTH(D!$C$8,0),0,1)*DT!AT$5</f>
        <v>2.2108500000000002</v>
      </c>
      <c r="BF20" s="30">
        <f>+IF(EOMONTH($E20,0)&lt;=BF$15,+$H20/12,0)*IF($F20=0,1,IF(EOMONTH($F20,0)&lt;BF$15,0,1))*IF(EOMONTH(BF$15,0)&lt;EOMONTH(D!$C$8,0),0,1)*DT!AU$5</f>
        <v>2.2108500000000002</v>
      </c>
      <c r="BG20" s="30">
        <f>+IF(EOMONTH($E20,0)&lt;=BG$15,+$H20/12,0)*IF($F20=0,1,IF(EOMONTH($F20,0)&lt;BG$15,0,1))*IF(EOMONTH(BG$15,0)&lt;EOMONTH(D!$C$8,0),0,1)*DT!AV$5</f>
        <v>2.2108500000000002</v>
      </c>
      <c r="BH20" s="30">
        <f>+IF(EOMONTH($E20,0)&lt;=BH$15,+$H20/12,0)*IF($F20=0,1,IF(EOMONTH($F20,0)&lt;BH$15,0,1))*IF(EOMONTH(BH$15,0)&lt;EOMONTH(D!$C$8,0),0,1)*DT!AW$5</f>
        <v>2.2108500000000002</v>
      </c>
      <c r="BI20" s="30">
        <f>+IF(EOMONTH($E20,0)&lt;=BI$15,+$H20/12,0)*IF($F20=0,1,IF(EOMONTH($F20,0)&lt;BI$15,0,1))*IF(EOMONTH(BI$15,0)&lt;EOMONTH(D!$C$8,0),0,1)*DT!AX$5</f>
        <v>2.2108500000000002</v>
      </c>
      <c r="BJ20" s="30">
        <f>+IF(EOMONTH($E20,0)&lt;=BJ$15,+$H20/12,0)*IF($F20=0,1,IF(EOMONTH($F20,0)&lt;BJ$15,0,1))*IF(EOMONTH(BJ$15,0)&lt;EOMONTH(D!$C$8,0),0,1)*DT!AY$5</f>
        <v>2.2108500000000002</v>
      </c>
      <c r="BK20" s="30">
        <f>+IF(EOMONTH($E20,0)&lt;=BK$15,+$H20/12,0)*IF($F20=0,1,IF(EOMONTH($F20,0)&lt;BK$15,0,1))*IF(EOMONTH(BK$15,0)&lt;EOMONTH(D!$C$8,0),0,1)*DT!AZ$5</f>
        <v>2.2550669999999999</v>
      </c>
      <c r="BL20" s="30">
        <f>+IF(EOMONTH($E20,0)&lt;=BL$15,+$H20/12,0)*IF($F20=0,1,IF(EOMONTH($F20,0)&lt;BL$15,0,1))*IF(EOMONTH(BL$15,0)&lt;EOMONTH(D!$C$8,0),0,1)*DT!BA$5</f>
        <v>2.2550669999999999</v>
      </c>
      <c r="BM20" s="30">
        <f>+IF(EOMONTH($E20,0)&lt;=BM$15,+$H20/12,0)*IF($F20=0,1,IF(EOMONTH($F20,0)&lt;BM$15,0,1))*IF(EOMONTH(BM$15,0)&lt;EOMONTH(D!$C$8,0),0,1)*DT!BB$5</f>
        <v>2.2550669999999999</v>
      </c>
      <c r="BN20" s="30">
        <f>+IF(EOMONTH($E20,0)&lt;=BN$15,+$H20/12,0)*IF($F20=0,1,IF(EOMONTH($F20,0)&lt;BN$15,0,1))*IF(EOMONTH(BN$15,0)&lt;EOMONTH(D!$C$8,0),0,1)*DT!BC$5</f>
        <v>2.2550669999999999</v>
      </c>
      <c r="BO20" s="30">
        <f>+IF(EOMONTH($E20,0)&lt;=BO$15,+$H20/12,0)*IF($F20=0,1,IF(EOMONTH($F20,0)&lt;BO$15,0,1))*IF(EOMONTH(BO$15,0)&lt;EOMONTH(D!$C$8,0),0,1)*DT!BD$5</f>
        <v>2.2550669999999999</v>
      </c>
      <c r="BP20" s="30">
        <f>+IF(EOMONTH($E20,0)&lt;=BP$15,+$H20/12,0)*IF($F20=0,1,IF(EOMONTH($F20,0)&lt;BP$15,0,1))*IF(EOMONTH(BP$15,0)&lt;EOMONTH(D!$C$8,0),0,1)*DT!BE$5</f>
        <v>2.2550669999999999</v>
      </c>
      <c r="BQ20" s="30">
        <f>+IF(EOMONTH($E20,0)&lt;=BQ$15,+$H20/12,0)*IF($F20=0,1,IF(EOMONTH($F20,0)&lt;BQ$15,0,1))*IF(EOMONTH(BQ$15,0)&lt;EOMONTH(D!$C$8,0),0,1)*DT!BF$5</f>
        <v>2.2550669999999999</v>
      </c>
      <c r="BR20" s="30">
        <f>+IF(EOMONTH($E20,0)&lt;=BR$15,+$H20/12,0)*IF($F20=0,1,IF(EOMONTH($F20,0)&lt;BR$15,0,1))*IF(EOMONTH(BR$15,0)&lt;EOMONTH(D!$C$8,0),0,1)*DT!BG$5</f>
        <v>2.2550669999999999</v>
      </c>
      <c r="BS20" s="30">
        <f>+IF(EOMONTH($E20,0)&lt;=BS$15,+$H20/12,0)*IF($F20=0,1,IF(EOMONTH($F20,0)&lt;BS$15,0,1))*IF(EOMONTH(BS$15,0)&lt;EOMONTH(D!$C$8,0),0,1)*DT!BH$5</f>
        <v>2.2550669999999999</v>
      </c>
      <c r="BT20" s="30">
        <f>+IF(EOMONTH($E20,0)&lt;=BT$15,+$H20/12,0)*IF($F20=0,1,IF(EOMONTH($F20,0)&lt;BT$15,0,1))*IF(EOMONTH(BT$15,0)&lt;EOMONTH(D!$C$8,0),0,1)*DT!BI$5</f>
        <v>2.2550669999999999</v>
      </c>
      <c r="BU20" s="30">
        <f>+IF(EOMONTH($E20,0)&lt;=BU$15,+$H20/12,0)*IF($F20=0,1,IF(EOMONTH($F20,0)&lt;BU$15,0,1))*IF(EOMONTH(BU$15,0)&lt;EOMONTH(D!$C$8,0),0,1)*DT!BJ$5</f>
        <v>2.2550669999999999</v>
      </c>
      <c r="BV20" s="30">
        <f>+IF(EOMONTH($E20,0)&lt;=BV$15,+$H20/12,0)*IF($F20=0,1,IF(EOMONTH($F20,0)&lt;BV$15,0,1))*IF(EOMONTH(BV$15,0)&lt;EOMONTH(D!$C$8,0),0,1)*DT!BK$5</f>
        <v>2.2550669999999999</v>
      </c>
      <c r="BW20" s="30">
        <f>+IF(EOMONTH($E20,0)&lt;=BW$15,+$H20/12,0)*IF($F20=0,1,IF(EOMONTH($F20,0)&lt;BW$15,0,1))*IF(EOMONTH(BW$15,0)&lt;EOMONTH(D!$C$8,0),0,1)*DT!BL$5</f>
        <v>2.3001683400000004</v>
      </c>
      <c r="BX20" s="30">
        <f>+IF(EOMONTH($E20,0)&lt;=BX$15,+$H20/12,0)*IF($F20=0,1,IF(EOMONTH($F20,0)&lt;BX$15,0,1))*IF(EOMONTH(BX$15,0)&lt;EOMONTH(D!$C$8,0),0,1)*DT!BM$5</f>
        <v>2.3001683400000004</v>
      </c>
      <c r="BY20" s="30">
        <f>+IF(EOMONTH($E20,0)&lt;=BY$15,+$H20/12,0)*IF($F20=0,1,IF(EOMONTH($F20,0)&lt;BY$15,0,1))*IF(EOMONTH(BY$15,0)&lt;EOMONTH(D!$C$8,0),0,1)*DT!BN$5</f>
        <v>2.3001683400000004</v>
      </c>
      <c r="BZ20" s="30">
        <f>+IF(EOMONTH($E20,0)&lt;=BZ$15,+$H20/12,0)*IF($F20=0,1,IF(EOMONTH($F20,0)&lt;BZ$15,0,1))*IF(EOMONTH(BZ$15,0)&lt;EOMONTH(D!$C$8,0),0,1)*DT!BO$5</f>
        <v>2.3001683400000004</v>
      </c>
      <c r="CA20" s="30">
        <f>+IF(EOMONTH($E20,0)&lt;=CA$15,+$H20/12,0)*IF($F20=0,1,IF(EOMONTH($F20,0)&lt;CA$15,0,1))*IF(EOMONTH(CA$15,0)&lt;EOMONTH(D!$C$8,0),0,1)*DT!BP$5</f>
        <v>2.3001683400000004</v>
      </c>
      <c r="CB20" s="30">
        <f>+IF(EOMONTH($E20,0)&lt;=CB$15,+$H20/12,0)*IF($F20=0,1,IF(EOMONTH($F20,0)&lt;CB$15,0,1))*IF(EOMONTH(CB$15,0)&lt;EOMONTH(D!$C$8,0),0,1)*DT!BQ$5</f>
        <v>2.3001683400000004</v>
      </c>
      <c r="CC20" s="30">
        <f>+IF(EOMONTH($E20,0)&lt;=CC$15,+$H20/12,0)*IF($F20=0,1,IF(EOMONTH($F20,0)&lt;CC$15,0,1))*IF(EOMONTH(CC$15,0)&lt;EOMONTH(D!$C$8,0),0,1)*DT!BR$5</f>
        <v>2.3001683400000004</v>
      </c>
      <c r="CD20" s="30">
        <f>+IF(EOMONTH($E20,0)&lt;=CD$15,+$H20/12,0)*IF($F20=0,1,IF(EOMONTH($F20,0)&lt;CD$15,0,1))*IF(EOMONTH(CD$15,0)&lt;EOMONTH(D!$C$8,0),0,1)*DT!BS$5</f>
        <v>2.3001683400000004</v>
      </c>
      <c r="CE20" s="30">
        <f>+IF(EOMONTH($E20,0)&lt;=CE$15,+$H20/12,0)*IF($F20=0,1,IF(EOMONTH($F20,0)&lt;CE$15,0,1))*IF(EOMONTH(CE$15,0)&lt;EOMONTH(D!$C$8,0),0,1)*DT!BT$5</f>
        <v>2.3001683400000004</v>
      </c>
      <c r="CF20" s="30">
        <f>+IF(EOMONTH($E20,0)&lt;=CF$15,+$H20/12,0)*IF($F20=0,1,IF(EOMONTH($F20,0)&lt;CF$15,0,1))*IF(EOMONTH(CF$15,0)&lt;EOMONTH(D!$C$8,0),0,1)*DT!BU$5</f>
        <v>2.3001683400000004</v>
      </c>
      <c r="CG20" s="30">
        <f>+IF(EOMONTH($E20,0)&lt;=CG$15,+$H20/12,0)*IF($F20=0,1,IF(EOMONTH($F20,0)&lt;CG$15,0,1))*IF(EOMONTH(CG$15,0)&lt;EOMONTH(D!$C$8,0),0,1)*DT!BV$5</f>
        <v>2.3001683400000004</v>
      </c>
      <c r="CH20" s="30">
        <f>+IF(EOMONTH($E20,0)&lt;=CH$15,+$H20/12,0)*IF($F20=0,1,IF(EOMONTH($F20,0)&lt;CH$15,0,1))*IF(EOMONTH(CH$15,0)&lt;EOMONTH(D!$C$8,0),0,1)*DT!BW$5</f>
        <v>2.3001683400000004</v>
      </c>
      <c r="CJ20" s="30">
        <f>+IF(EOMONTH($E20,0)&lt;=(+CJ$15),+$J20/12,0)*IF($F20=0,1,IF(EOMONTH($F20,0)&lt;CJ$15,0,1))*IF(EOMONTH(CJ$15,0)&lt;EOMONTH(D!$C$8,0),0,1)*DT!D$5</f>
        <v>0.68124999999999991</v>
      </c>
      <c r="CK20" s="30">
        <f>+IF(EOMONTH($E20,0)&lt;=(+CK$15),+$J20/12,0)*IF($F20=0,1,IF(EOMONTH($F20,0)&lt;CK$15,0,1))*IF(EOMONTH(CK$15,0)&lt;EOMONTH(D!$C$8,0),0,1)*DT!E$5</f>
        <v>0.68124999999999991</v>
      </c>
      <c r="CL20" s="30">
        <f>+IF(EOMONTH($E20,0)&lt;=(+CL$15),+$J20/12,0)*IF($F20=0,1,IF(EOMONTH($F20,0)&lt;CL$15,0,1))*IF(EOMONTH(CL$15,0)&lt;EOMONTH(D!$C$8,0),0,1)*DT!F$5</f>
        <v>0.68124999999999991</v>
      </c>
      <c r="CM20" s="30">
        <f>+IF(EOMONTH($E20,0)&lt;=(+CM$15),+$J20/12,0)*IF($F20=0,1,IF(EOMONTH($F20,0)&lt;CM$15,0,1))*IF(EOMONTH(CM$15,0)&lt;EOMONTH(D!$C$8,0),0,1)*DT!G$5</f>
        <v>0.68124999999999991</v>
      </c>
      <c r="CN20" s="30">
        <f>+IF(EOMONTH($E20,0)&lt;=(+CN$15),+$J20/12,0)*IF($F20=0,1,IF(EOMONTH($F20,0)&lt;CN$15,0,1))*IF(EOMONTH(CN$15,0)&lt;EOMONTH(D!$C$8,0),0,1)*DT!H$5</f>
        <v>0.68124999999999991</v>
      </c>
      <c r="CO20" s="30">
        <f>+IF(EOMONTH($E20,0)&lt;=(+CO$15),+$J20/12,0)*IF($F20=0,1,IF(EOMONTH($F20,0)&lt;CO$15,0,1))*IF(EOMONTH(CO$15,0)&lt;EOMONTH(D!$C$8,0),0,1)*DT!I$5</f>
        <v>0.68124999999999991</v>
      </c>
      <c r="CP20" s="30">
        <f>+IF(EOMONTH($E20,0)&lt;=(+CP$15),+$J20/12,0)*IF($F20=0,1,IF(EOMONTH($F20,0)&lt;CP$15,0,1))*IF(EOMONTH(CP$15,0)&lt;EOMONTH(D!$C$8,0),0,1)*DT!J$5</f>
        <v>0.68124999999999991</v>
      </c>
      <c r="CQ20" s="30">
        <f>+IF(EOMONTH($E20,0)&lt;=(+CQ$15),+$J20/12,0)*IF($F20=0,1,IF(EOMONTH($F20,0)&lt;CQ$15,0,1))*IF(EOMONTH(CQ$15,0)&lt;EOMONTH(D!$C$8,0),0,1)*DT!K$5</f>
        <v>0.68124999999999991</v>
      </c>
      <c r="CR20" s="30">
        <f>+IF(EOMONTH($E20,0)&lt;=(+CR$15),+$J20/12,0)*IF($F20=0,1,IF(EOMONTH($F20,0)&lt;CR$15,0,1))*IF(EOMONTH(CR$15,0)&lt;EOMONTH(D!$C$8,0),0,1)*DT!L$5</f>
        <v>0.68124999999999991</v>
      </c>
      <c r="CS20" s="30">
        <f>+IF(EOMONTH($E20,0)&lt;=(+CS$15),+$J20/12,0)*IF($F20=0,1,IF(EOMONTH($F20,0)&lt;CS$15,0,1))*IF(EOMONTH(CS$15,0)&lt;EOMONTH(D!$C$8,0),0,1)*DT!M$5</f>
        <v>0.68124999999999991</v>
      </c>
      <c r="CT20" s="30">
        <f>+IF(EOMONTH($E20,0)&lt;=(+CT$15),+$J20/12,0)*IF($F20=0,1,IF(EOMONTH($F20,0)&lt;CT$15,0,1))*IF(EOMONTH(CT$15,0)&lt;EOMONTH(D!$C$8,0),0,1)*DT!N$5</f>
        <v>0.68124999999999991</v>
      </c>
      <c r="CU20" s="30">
        <f>+IF(EOMONTH($E20,0)&lt;=(+CU$15),+$J20/12,0)*IF($F20=0,1,IF(EOMONTH($F20,0)&lt;CU$15,0,1))*IF(EOMONTH(CU$15,0)&lt;EOMONTH(D!$C$8,0),0,1)*DT!O$5</f>
        <v>0.68124999999999991</v>
      </c>
      <c r="CV20" s="30">
        <f>+IF(EOMONTH($E20,0)&lt;=(+CV$15),+$J20/12,0)*IF($F20=0,1,IF(EOMONTH($F20,0)&lt;CV$15,0,1))*IF(EOMONTH(CV$15,0)&lt;EOMONTH(D!$C$8,0),0,1)*DT!P$5</f>
        <v>0.69487499999999991</v>
      </c>
      <c r="CW20" s="30">
        <f>+IF(EOMONTH($E20,0)&lt;=(+CW$15),+$J20/12,0)*IF($F20=0,1,IF(EOMONTH($F20,0)&lt;CW$15,0,1))*IF(EOMONTH(CW$15,0)&lt;EOMONTH(D!$C$8,0),0,1)*DT!Q$5</f>
        <v>0.69487499999999991</v>
      </c>
      <c r="CX20" s="30">
        <f>+IF(EOMONTH($E20,0)&lt;=(+CX$15),+$J20/12,0)*IF($F20=0,1,IF(EOMONTH($F20,0)&lt;CX$15,0,1))*IF(EOMONTH(CX$15,0)&lt;EOMONTH(D!$C$8,0),0,1)*DT!R$5</f>
        <v>0.69487499999999991</v>
      </c>
      <c r="CY20" s="30">
        <f>+IF(EOMONTH($E20,0)&lt;=(+CY$15),+$J20/12,0)*IF($F20=0,1,IF(EOMONTH($F20,0)&lt;CY$15,0,1))*IF(EOMONTH(CY$15,0)&lt;EOMONTH(D!$C$8,0),0,1)*DT!S$5</f>
        <v>0.69487499999999991</v>
      </c>
      <c r="CZ20" s="30">
        <f>+IF(EOMONTH($E20,0)&lt;=(+CZ$15),+$J20/12,0)*IF($F20=0,1,IF(EOMONTH($F20,0)&lt;CZ$15,0,1))*IF(EOMONTH(CZ$15,0)&lt;EOMONTH(D!$C$8,0),0,1)*DT!T$5</f>
        <v>0.69487499999999991</v>
      </c>
      <c r="DA20" s="30">
        <f>+IF(EOMONTH($E20,0)&lt;=(+DA$15),+$J20/12,0)*IF($F20=0,1,IF(EOMONTH($F20,0)&lt;DA$15,0,1))*IF(EOMONTH(DA$15,0)&lt;EOMONTH(D!$C$8,0),0,1)*DT!U$5</f>
        <v>0.69487499999999991</v>
      </c>
      <c r="DB20" s="30">
        <f>+IF(EOMONTH($E20,0)&lt;=(+DB$15),+$J20/12,0)*IF($F20=0,1,IF(EOMONTH($F20,0)&lt;DB$15,0,1))*IF(EOMONTH(DB$15,0)&lt;EOMONTH(D!$C$8,0),0,1)*DT!V$5</f>
        <v>0.69487499999999991</v>
      </c>
      <c r="DC20" s="30">
        <f>+IF(EOMONTH($E20,0)&lt;=(+DC$15),+$J20/12,0)*IF($F20=0,1,IF(EOMONTH($F20,0)&lt;DC$15,0,1))*IF(EOMONTH(DC$15,0)&lt;EOMONTH(D!$C$8,0),0,1)*DT!W$5</f>
        <v>0.69487499999999991</v>
      </c>
      <c r="DD20" s="30">
        <f>+IF(EOMONTH($E20,0)&lt;=(+DD$15),+$J20/12,0)*IF($F20=0,1,IF(EOMONTH($F20,0)&lt;DD$15,0,1))*IF(EOMONTH(DD$15,0)&lt;EOMONTH(D!$C$8,0),0,1)*DT!X$5</f>
        <v>0.69487499999999991</v>
      </c>
      <c r="DE20" s="30">
        <f>+IF(EOMONTH($E20,0)&lt;=(+DE$15),+$J20/12,0)*IF($F20=0,1,IF(EOMONTH($F20,0)&lt;DE$15,0,1))*IF(EOMONTH(DE$15,0)&lt;EOMONTH(D!$C$8,0),0,1)*DT!Y$5</f>
        <v>0.69487499999999991</v>
      </c>
      <c r="DF20" s="30">
        <f>+IF(EOMONTH($E20,0)&lt;=(+DF$15),+$J20/12,0)*IF($F20=0,1,IF(EOMONTH($F20,0)&lt;DF$15,0,1))*IF(EOMONTH(DF$15,0)&lt;EOMONTH(D!$C$8,0),0,1)*DT!Z$5</f>
        <v>0.69487499999999991</v>
      </c>
      <c r="DG20" s="30">
        <f>+IF(EOMONTH($E20,0)&lt;=(+DG$15),+$J20/12,0)*IF($F20=0,1,IF(EOMONTH($F20,0)&lt;DG$15,0,1))*IF(EOMONTH(DG$15,0)&lt;EOMONTH(D!$C$8,0),0,1)*DT!AA$5</f>
        <v>0.69487499999999991</v>
      </c>
      <c r="DH20" s="30">
        <f>+IF(EOMONTH($E20,0)&lt;=(+DH$15),+$J20/12,0)*IF($F20=0,1,IF(EOMONTH($F20,0)&lt;DH$15,0,1))*IF(EOMONTH(DH$15,0)&lt;EOMONTH(D!$C$8,0),0,1)*DT!AB$5</f>
        <v>0.70877249999999992</v>
      </c>
      <c r="DI20" s="30">
        <f>+IF(EOMONTH($E20,0)&lt;=(+DI$15),+$J20/12,0)*IF($F20=0,1,IF(EOMONTH($F20,0)&lt;DI$15,0,1))*IF(EOMONTH(DI$15,0)&lt;EOMONTH(D!$C$8,0),0,1)*DT!AC$5</f>
        <v>0.70877249999999992</v>
      </c>
      <c r="DJ20" s="30">
        <f>+IF(EOMONTH($E20,0)&lt;=(+DJ$15),+$J20/12,0)*IF($F20=0,1,IF(EOMONTH($F20,0)&lt;DJ$15,0,1))*IF(EOMONTH(DJ$15,0)&lt;EOMONTH(D!$C$8,0),0,1)*DT!AD$5</f>
        <v>0.70877249999999992</v>
      </c>
      <c r="DK20" s="30">
        <f>+IF(EOMONTH($E20,0)&lt;=(+DK$15),+$J20/12,0)*IF($F20=0,1,IF(EOMONTH($F20,0)&lt;DK$15,0,1))*IF(EOMONTH(DK$15,0)&lt;EOMONTH(D!$C$8,0),0,1)*DT!AE$5</f>
        <v>0.70877249999999992</v>
      </c>
      <c r="DL20" s="30">
        <f>+IF(EOMONTH($E20,0)&lt;=(+DL$15),+$J20/12,0)*IF($F20=0,1,IF(EOMONTH($F20,0)&lt;DL$15,0,1))*IF(EOMONTH(DL$15,0)&lt;EOMONTH(D!$C$8,0),0,1)*DT!AF$5</f>
        <v>0.70877249999999992</v>
      </c>
      <c r="DM20" s="30">
        <f>+IF(EOMONTH($E20,0)&lt;=(+DM$15),+$J20/12,0)*IF($F20=0,1,IF(EOMONTH($F20,0)&lt;DM$15,0,1))*IF(EOMONTH(DM$15,0)&lt;EOMONTH(D!$C$8,0),0,1)*DT!AG$5</f>
        <v>0.70877249999999992</v>
      </c>
      <c r="DN20" s="30">
        <f>+IF(EOMONTH($E20,0)&lt;=(+DN$15),+$J20/12,0)*IF($F20=0,1,IF(EOMONTH($F20,0)&lt;DN$15,0,1))*IF(EOMONTH(DN$15,0)&lt;EOMONTH(D!$C$8,0),0,1)*DT!AH$5</f>
        <v>0.70877249999999992</v>
      </c>
      <c r="DO20" s="30">
        <f>+IF(EOMONTH($E20,0)&lt;=(+DO$15),+$J20/12,0)*IF($F20=0,1,IF(EOMONTH($F20,0)&lt;DO$15,0,1))*IF(EOMONTH(DO$15,0)&lt;EOMONTH(D!$C$8,0),0,1)*DT!AI$5</f>
        <v>0.70877249999999992</v>
      </c>
      <c r="DP20" s="30">
        <f>+IF(EOMONTH($E20,0)&lt;=(+DP$15),+$J20/12,0)*IF($F20=0,1,IF(EOMONTH($F20,0)&lt;DP$15,0,1))*IF(EOMONTH(DP$15,0)&lt;EOMONTH(D!$C$8,0),0,1)*DT!AJ$5</f>
        <v>0.70877249999999992</v>
      </c>
      <c r="DQ20" s="30">
        <f>+IF(EOMONTH($E20,0)&lt;=(+DQ$15),+$J20/12,0)*IF($F20=0,1,IF(EOMONTH($F20,0)&lt;DQ$15,0,1))*IF(EOMONTH(DQ$15,0)&lt;EOMONTH(D!$C$8,0),0,1)*DT!AK$5</f>
        <v>0.70877249999999992</v>
      </c>
      <c r="DR20" s="30">
        <f>+IF(EOMONTH($E20,0)&lt;=(+DR$15),+$J20/12,0)*IF($F20=0,1,IF(EOMONTH($F20,0)&lt;DR$15,0,1))*IF(EOMONTH(DR$15,0)&lt;EOMONTH(D!$C$8,0),0,1)*DT!AL$5</f>
        <v>0.70877249999999992</v>
      </c>
      <c r="DS20" s="30">
        <f>+IF(EOMONTH($E20,0)&lt;=(+DS$15),+$J20/12,0)*IF($F20=0,1,IF(EOMONTH($F20,0)&lt;DS$15,0,1))*IF(EOMONTH(DS$15,0)&lt;EOMONTH(D!$C$8,0),0,1)*DT!AM$5</f>
        <v>0.70877249999999992</v>
      </c>
      <c r="DT20" s="30">
        <f>+IF(EOMONTH($E20,0)&lt;=(+DT$15),+$J20/12,0)*IF($F20=0,1,IF(EOMONTH($F20,0)&lt;DT$15,0,1))*IF(EOMONTH(DT$15,0)&lt;EOMONTH(D!$C$8,0),0,1)*DT!AN$5</f>
        <v>0.72294794999999989</v>
      </c>
      <c r="DU20" s="30">
        <f>+IF(EOMONTH($E20,0)&lt;=(+DU$15),+$J20/12,0)*IF($F20=0,1,IF(EOMONTH($F20,0)&lt;DU$15,0,1))*IF(EOMONTH(DU$15,0)&lt;EOMONTH(D!$C$8,0),0,1)*DT!AO$5</f>
        <v>0.72294794999999989</v>
      </c>
      <c r="DV20" s="30">
        <f>+IF(EOMONTH($E20,0)&lt;=(+DV$15),+$J20/12,0)*IF($F20=0,1,IF(EOMONTH($F20,0)&lt;DV$15,0,1))*IF(EOMONTH(DV$15,0)&lt;EOMONTH(D!$C$8,0),0,1)*DT!AP$5</f>
        <v>0.72294794999999989</v>
      </c>
      <c r="DW20" s="30">
        <f>+IF(EOMONTH($E20,0)&lt;=(+DW$15),+$J20/12,0)*IF($F20=0,1,IF(EOMONTH($F20,0)&lt;DW$15,0,1))*IF(EOMONTH(DW$15,0)&lt;EOMONTH(D!$C$8,0),0,1)*DT!AQ$5</f>
        <v>0.72294794999999989</v>
      </c>
      <c r="DX20" s="30">
        <f>+IF(EOMONTH($E20,0)&lt;=(+DX$15),+$J20/12,0)*IF($F20=0,1,IF(EOMONTH($F20,0)&lt;DX$15,0,1))*IF(EOMONTH(DX$15,0)&lt;EOMONTH(D!$C$8,0),0,1)*DT!AR$5</f>
        <v>0.72294794999999989</v>
      </c>
      <c r="DY20" s="30">
        <f>+IF(EOMONTH($E20,0)&lt;=(+DY$15),+$J20/12,0)*IF($F20=0,1,IF(EOMONTH($F20,0)&lt;DY$15,0,1))*IF(EOMONTH(DY$15,0)&lt;EOMONTH(D!$C$8,0),0,1)*DT!AS$5</f>
        <v>0.72294794999999989</v>
      </c>
      <c r="DZ20" s="30">
        <f>+IF(EOMONTH($E20,0)&lt;=(+DZ$15),+$J20/12,0)*IF($F20=0,1,IF(EOMONTH($F20,0)&lt;DZ$15,0,1))*IF(EOMONTH(DZ$15,0)&lt;EOMONTH(D!$C$8,0),0,1)*DT!AT$5</f>
        <v>0.72294794999999989</v>
      </c>
      <c r="EA20" s="30">
        <f>+IF(EOMONTH($E20,0)&lt;=(+EA$15),+$J20/12,0)*IF($F20=0,1,IF(EOMONTH($F20,0)&lt;EA$15,0,1))*IF(EOMONTH(EA$15,0)&lt;EOMONTH(D!$C$8,0),0,1)*DT!AU$5</f>
        <v>0.72294794999999989</v>
      </c>
      <c r="EB20" s="30">
        <f>+IF(EOMONTH($E20,0)&lt;=(+EB$15),+$J20/12,0)*IF($F20=0,1,IF(EOMONTH($F20,0)&lt;EB$15,0,1))*IF(EOMONTH(EB$15,0)&lt;EOMONTH(D!$C$8,0),0,1)*DT!AV$5</f>
        <v>0.72294794999999989</v>
      </c>
      <c r="EC20" s="30">
        <f>+IF(EOMONTH($E20,0)&lt;=(+EC$15),+$J20/12,0)*IF($F20=0,1,IF(EOMONTH($F20,0)&lt;EC$15,0,1))*IF(EOMONTH(EC$15,0)&lt;EOMONTH(D!$C$8,0),0,1)*DT!AW$5</f>
        <v>0.72294794999999989</v>
      </c>
      <c r="ED20" s="30">
        <f>+IF(EOMONTH($E20,0)&lt;=(+ED$15),+$J20/12,0)*IF($F20=0,1,IF(EOMONTH($F20,0)&lt;ED$15,0,1))*IF(EOMONTH(ED$15,0)&lt;EOMONTH(D!$C$8,0),0,1)*DT!AX$5</f>
        <v>0.72294794999999989</v>
      </c>
      <c r="EE20" s="30">
        <f>+IF(EOMONTH($E20,0)&lt;=(+EE$15),+$J20/12,0)*IF($F20=0,1,IF(EOMONTH($F20,0)&lt;EE$15,0,1))*IF(EOMONTH(EE$15,0)&lt;EOMONTH(D!$C$8,0),0,1)*DT!AY$5</f>
        <v>0.72294794999999989</v>
      </c>
      <c r="EF20" s="30">
        <f>+IF(EOMONTH($E20,0)&lt;=(+EF$15),+$J20/12,0)*IF($F20=0,1,IF(EOMONTH($F20,0)&lt;EF$15,0,1))*IF(EOMONTH(EF$15,0)&lt;EOMONTH(D!$C$8,0),0,1)*DT!AZ$5</f>
        <v>0.73740690899999983</v>
      </c>
      <c r="EG20" s="30">
        <f>+IF(EOMONTH($E20,0)&lt;=(+EG$15),+$J20/12,0)*IF($F20=0,1,IF(EOMONTH($F20,0)&lt;EG$15,0,1))*IF(EOMONTH(EG$15,0)&lt;EOMONTH(D!$C$8,0),0,1)*DT!BA$5</f>
        <v>0.73740690899999983</v>
      </c>
      <c r="EH20" s="30">
        <f>+IF(EOMONTH($E20,0)&lt;=(+EH$15),+$J20/12,0)*IF($F20=0,1,IF(EOMONTH($F20,0)&lt;EH$15,0,1))*IF(EOMONTH(EH$15,0)&lt;EOMONTH(D!$C$8,0),0,1)*DT!BB$5</f>
        <v>0.73740690899999983</v>
      </c>
      <c r="EI20" s="30">
        <f>+IF(EOMONTH($E20,0)&lt;=(+EI$15),+$J20/12,0)*IF($F20=0,1,IF(EOMONTH($F20,0)&lt;EI$15,0,1))*IF(EOMONTH(EI$15,0)&lt;EOMONTH(D!$C$8,0),0,1)*DT!BC$5</f>
        <v>0.73740690899999983</v>
      </c>
      <c r="EJ20" s="30">
        <f>+IF(EOMONTH($E20,0)&lt;=(+EJ$15),+$J20/12,0)*IF($F20=0,1,IF(EOMONTH($F20,0)&lt;EJ$15,0,1))*IF(EOMONTH(EJ$15,0)&lt;EOMONTH(D!$C$8,0),0,1)*DT!BD$5</f>
        <v>0.73740690899999983</v>
      </c>
      <c r="EK20" s="30">
        <f>+IF(EOMONTH($E20,0)&lt;=(+EK$15),+$J20/12,0)*IF($F20=0,1,IF(EOMONTH($F20,0)&lt;EK$15,0,1))*IF(EOMONTH(EK$15,0)&lt;EOMONTH(D!$C$8,0),0,1)*DT!BE$5</f>
        <v>0.73740690899999983</v>
      </c>
      <c r="EL20" s="30">
        <f>+IF(EOMONTH($E20,0)&lt;=(+EL$15),+$J20/12,0)*IF($F20=0,1,IF(EOMONTH($F20,0)&lt;EL$15,0,1))*IF(EOMONTH(EL$15,0)&lt;EOMONTH(D!$C$8,0),0,1)*DT!BF$5</f>
        <v>0.73740690899999983</v>
      </c>
      <c r="EM20" s="30">
        <f>+IF(EOMONTH($E20,0)&lt;=(+EM$15),+$J20/12,0)*IF($F20=0,1,IF(EOMONTH($F20,0)&lt;EM$15,0,1))*IF(EOMONTH(EM$15,0)&lt;EOMONTH(D!$C$8,0),0,1)*DT!BG$5</f>
        <v>0.73740690899999983</v>
      </c>
      <c r="EN20" s="30">
        <f>+IF(EOMONTH($E20,0)&lt;=(+EN$15),+$J20/12,0)*IF($F20=0,1,IF(EOMONTH($F20,0)&lt;EN$15,0,1))*IF(EOMONTH(EN$15,0)&lt;EOMONTH(D!$C$8,0),0,1)*DT!BH$5</f>
        <v>0.73740690899999983</v>
      </c>
      <c r="EO20" s="30">
        <f>+IF(EOMONTH($E20,0)&lt;=(+EO$15),+$J20/12,0)*IF($F20=0,1,IF(EOMONTH($F20,0)&lt;EO$15,0,1))*IF(EOMONTH(EO$15,0)&lt;EOMONTH(D!$C$8,0),0,1)*DT!BI$5</f>
        <v>0.73740690899999983</v>
      </c>
      <c r="EP20" s="30">
        <f>+IF(EOMONTH($E20,0)&lt;=(+EP$15),+$J20/12,0)*IF($F20=0,1,IF(EOMONTH($F20,0)&lt;EP$15,0,1))*IF(EOMONTH(EP$15,0)&lt;EOMONTH(D!$C$8,0),0,1)*DT!BJ$5</f>
        <v>0.73740690899999983</v>
      </c>
      <c r="EQ20" s="30">
        <f>+IF(EOMONTH($E20,0)&lt;=(+EQ$15),+$J20/12,0)*IF($F20=0,1,IF(EOMONTH($F20,0)&lt;EQ$15,0,1))*IF(EOMONTH(EQ$15,0)&lt;EOMONTH(D!$C$8,0),0,1)*DT!BK$5</f>
        <v>0.73740690899999983</v>
      </c>
      <c r="ER20" s="30">
        <f>+IF(EOMONTH($E20,0)&lt;=(+ER$15),+$J20/12,0)*IF($F20=0,1,IF(EOMONTH($F20,0)&lt;ER$15,0,1))*IF(EOMONTH(ER$15,0)&lt;EOMONTH(D!$C$8,0),0,1)*DT!BL$5</f>
        <v>0.75215504717999992</v>
      </c>
      <c r="ES20" s="30">
        <f>+IF(EOMONTH($E20,0)&lt;=(+ES$15),+$J20/12,0)*IF($F20=0,1,IF(EOMONTH($F20,0)&lt;ES$15,0,1))*IF(EOMONTH(ES$15,0)&lt;EOMONTH(D!$C$8,0),0,1)*DT!BM$5</f>
        <v>0.75215504717999992</v>
      </c>
      <c r="ET20" s="30">
        <f>+IF(EOMONTH($E20,0)&lt;=(+ET$15),+$J20/12,0)*IF($F20=0,1,IF(EOMONTH($F20,0)&lt;ET$15,0,1))*IF(EOMONTH(ET$15,0)&lt;EOMONTH(D!$C$8,0),0,1)*DT!BN$5</f>
        <v>0.75215504717999992</v>
      </c>
      <c r="EU20" s="30">
        <f>+IF(EOMONTH($E20,0)&lt;=(+EU$15),+$J20/12,0)*IF($F20=0,1,IF(EOMONTH($F20,0)&lt;EU$15,0,1))*IF(EOMONTH(EU$15,0)&lt;EOMONTH(D!$C$8,0),0,1)*DT!BO$5</f>
        <v>0.75215504717999992</v>
      </c>
      <c r="EV20" s="30">
        <f>+IF(EOMONTH($E20,0)&lt;=(+EV$15),+$J20/12,0)*IF($F20=0,1,IF(EOMONTH($F20,0)&lt;EV$15,0,1))*IF(EOMONTH(EV$15,0)&lt;EOMONTH(D!$C$8,0),0,1)*DT!BP$5</f>
        <v>0.75215504717999992</v>
      </c>
      <c r="EW20" s="30">
        <f>+IF(EOMONTH($E20,0)&lt;=(+EW$15),+$J20/12,0)*IF($F20=0,1,IF(EOMONTH($F20,0)&lt;EW$15,0,1))*IF(EOMONTH(EW$15,0)&lt;EOMONTH(D!$C$8,0),0,1)*DT!BQ$5</f>
        <v>0.75215504717999992</v>
      </c>
      <c r="EX20" s="30">
        <f>+IF(EOMONTH($E20,0)&lt;=(+EX$15),+$J20/12,0)*IF($F20=0,1,IF(EOMONTH($F20,0)&lt;EX$15,0,1))*IF(EOMONTH(EX$15,0)&lt;EOMONTH(D!$C$8,0),0,1)*DT!BR$5</f>
        <v>0.75215504717999992</v>
      </c>
      <c r="EY20" s="30">
        <f>+IF(EOMONTH($E20,0)&lt;=(+EY$15),+$J20/12,0)*IF($F20=0,1,IF(EOMONTH($F20,0)&lt;EY$15,0,1))*IF(EOMONTH(EY$15,0)&lt;EOMONTH(D!$C$8,0),0,1)*DT!BS$5</f>
        <v>0.75215504717999992</v>
      </c>
      <c r="EZ20" s="30">
        <f>+IF(EOMONTH($E20,0)&lt;=(+EZ$15),+$J20/12,0)*IF($F20=0,1,IF(EOMONTH($F20,0)&lt;EZ$15,0,1))*IF(EOMONTH(EZ$15,0)&lt;EOMONTH(D!$C$8,0),0,1)*DT!BT$5</f>
        <v>0.75215504717999992</v>
      </c>
      <c r="FA20" s="30">
        <f>+IF(EOMONTH($E20,0)&lt;=(+FA$15),+$J20/12,0)*IF($F20=0,1,IF(EOMONTH($F20,0)&lt;FA$15,0,1))*IF(EOMONTH(FA$15,0)&lt;EOMONTH(D!$C$8,0),0,1)*DT!BU$5</f>
        <v>0.75215504717999992</v>
      </c>
      <c r="FB20" s="30">
        <f>+IF(EOMONTH($E20,0)&lt;=(+FB$15),+$J20/12,0)*IF($F20=0,1,IF(EOMONTH($F20,0)&lt;FB$15,0,1))*IF(EOMONTH(FB$15,0)&lt;EOMONTH(D!$C$8,0),0,1)*DT!BV$5</f>
        <v>0.75215504717999992</v>
      </c>
      <c r="FC20" s="30">
        <f>+IF(EOMONTH($E20,0)&lt;=(+FC$15),+$J20/12,0)*IF($F20=0,1,IF(EOMONTH($F20,0)&lt;FC$15,0,1))*IF(EOMONTH(FC$15,0)&lt;EOMONTH(D!$C$8,0),0,1)*DT!BW$5</f>
        <v>0.75215504717999992</v>
      </c>
      <c r="FE20" s="30">
        <f>+IF(EOMONTH($E20,0)&lt;=(+FE$15),+$M20/12,0)*IF($F20=0,1,IF(EOMONTH($F20,0)&lt;FE$15,0,1))*IF(EOMONTH(FE$15,0)&lt;EOMONTH(D!$C$8,0),0,1)*DT!D$5</f>
        <v>0.13541666666666666</v>
      </c>
      <c r="FF20" s="30">
        <f>+IF(EOMONTH($E20,0)&lt;=(+FF$15),+$M20/12,0)*IF($F20=0,1,IF(EOMONTH($F20,0)&lt;FF$15,0,1))*IF(EOMONTH(FF$15,0)&lt;EOMONTH(D!$C$8,0),0,1)*DT!E$5</f>
        <v>0.13541666666666666</v>
      </c>
      <c r="FG20" s="30">
        <f>+IF(EOMONTH($E20,0)&lt;=(+FG$15),+$M20/12,0)*IF($F20=0,1,IF(EOMONTH($F20,0)&lt;FG$15,0,1))*IF(EOMONTH(FG$15,0)&lt;EOMONTH(D!$C$8,0),0,1)*DT!F$5</f>
        <v>0.13541666666666666</v>
      </c>
      <c r="FH20" s="30">
        <f>+IF(EOMONTH($E20,0)&lt;=(+FH$15),+$M20/12,0)*IF($F20=0,1,IF(EOMONTH($F20,0)&lt;FH$15,0,1))*IF(EOMONTH(FH$15,0)&lt;EOMONTH(D!$C$8,0),0,1)*DT!G$5</f>
        <v>0.13541666666666666</v>
      </c>
      <c r="FI20" s="30">
        <f>+IF(EOMONTH($E20,0)&lt;=(+FI$15),+$M20/12,0)*IF($F20=0,1,IF(EOMONTH($F20,0)&lt;FI$15,0,1))*IF(EOMONTH(FI$15,0)&lt;EOMONTH(D!$C$8,0),0,1)*DT!H$5</f>
        <v>0.13541666666666666</v>
      </c>
      <c r="FJ20" s="30">
        <f>+IF(EOMONTH($E20,0)&lt;=(+FJ$15),+$M20/12,0)*IF($F20=0,1,IF(EOMONTH($F20,0)&lt;FJ$15,0,1))*IF(EOMONTH(FJ$15,0)&lt;EOMONTH(D!$C$8,0),0,1)*DT!I$5</f>
        <v>0.13541666666666666</v>
      </c>
      <c r="FK20" s="30">
        <f>+IF(EOMONTH($E20,0)&lt;=(+FK$15),+$M20/12,0)*IF($F20=0,1,IF(EOMONTH($F20,0)&lt;FK$15,0,1))*IF(EOMONTH(FK$15,0)&lt;EOMONTH(D!$C$8,0),0,1)*DT!J$5</f>
        <v>0.13541666666666666</v>
      </c>
      <c r="FL20" s="30">
        <f>+IF(EOMONTH($E20,0)&lt;=(+FL$15),+$M20/12,0)*IF($F20=0,1,IF(EOMONTH($F20,0)&lt;FL$15,0,1))*IF(EOMONTH(FL$15,0)&lt;EOMONTH(D!$C$8,0),0,1)*DT!K$5</f>
        <v>0.13541666666666666</v>
      </c>
      <c r="FM20" s="30">
        <f>+IF(EOMONTH($E20,0)&lt;=(+FM$15),+$M20/12,0)*IF($F20=0,1,IF(EOMONTH($F20,0)&lt;FM$15,0,1))*IF(EOMONTH(FM$15,0)&lt;EOMONTH(D!$C$8,0),0,1)*DT!L$5</f>
        <v>0.13541666666666666</v>
      </c>
      <c r="FN20" s="30">
        <f>+IF(EOMONTH($E20,0)&lt;=(+FN$15),+$M20/12,0)*IF($F20=0,1,IF(EOMONTH($F20,0)&lt;FN$15,0,1))*IF(EOMONTH(FN$15,0)&lt;EOMONTH(D!$C$8,0),0,1)*DT!M$5</f>
        <v>0.13541666666666666</v>
      </c>
      <c r="FO20" s="30">
        <f>+IF(EOMONTH($E20,0)&lt;=(+FO$15),+$M20/12,0)*IF($F20=0,1,IF(EOMONTH($F20,0)&lt;FO$15,0,1))*IF(EOMONTH(FO$15,0)&lt;EOMONTH(D!$C$8,0),0,1)*DT!N$5</f>
        <v>0.13541666666666666</v>
      </c>
      <c r="FP20" s="30">
        <f>+IF(EOMONTH($E20,0)&lt;=(+FP$15),+$M20/12,0)*IF($F20=0,1,IF(EOMONTH($F20,0)&lt;FP$15,0,1))*IF(EOMONTH(FP$15,0)&lt;EOMONTH(D!$C$8,0),0,1)*DT!O$5</f>
        <v>0.13541666666666666</v>
      </c>
      <c r="FQ20" s="30">
        <f>+IF(EOMONTH($E20,0)&lt;=(+FQ$15),+$M20/12,0)*IF($F20=0,1,IF(EOMONTH($F20,0)&lt;FQ$15,0,1))*IF(EOMONTH(FQ$15,0)&lt;EOMONTH(D!$C$8,0),0,1)*DT!P$5</f>
        <v>0.138125</v>
      </c>
      <c r="FR20" s="30">
        <f>+IF(EOMONTH($E20,0)&lt;=(+FR$15),+$M20/12,0)*IF($F20=0,1,IF(EOMONTH($F20,0)&lt;FR$15,0,1))*IF(EOMONTH(FR$15,0)&lt;EOMONTH(D!$C$8,0),0,1)*DT!Q$5</f>
        <v>0.138125</v>
      </c>
      <c r="FS20" s="30">
        <f>+IF(EOMONTH($E20,0)&lt;=(+FS$15),+$M20/12,0)*IF($F20=0,1,IF(EOMONTH($F20,0)&lt;FS$15,0,1))*IF(EOMONTH(FS$15,0)&lt;EOMONTH(D!$C$8,0),0,1)*DT!R$5</f>
        <v>0.138125</v>
      </c>
      <c r="FT20" s="30">
        <f>+IF(EOMONTH($E20,0)&lt;=(+FT$15),+$M20/12,0)*IF($F20=0,1,IF(EOMONTH($F20,0)&lt;FT$15,0,1))*IF(EOMONTH(FT$15,0)&lt;EOMONTH(D!$C$8,0),0,1)*DT!S$5</f>
        <v>0.138125</v>
      </c>
      <c r="FU20" s="30">
        <f>+IF(EOMONTH($E20,0)&lt;=(+FU$15),+$M20/12,0)*IF($F20=0,1,IF(EOMONTH($F20,0)&lt;FU$15,0,1))*IF(EOMONTH(FU$15,0)&lt;EOMONTH(D!$C$8,0),0,1)*DT!T$5</f>
        <v>0.138125</v>
      </c>
      <c r="FV20" s="30">
        <f>+IF(EOMONTH($E20,0)&lt;=(+FV$15),+$M20/12,0)*IF($F20=0,1,IF(EOMONTH($F20,0)&lt;FV$15,0,1))*IF(EOMONTH(FV$15,0)&lt;EOMONTH(D!$C$8,0),0,1)*DT!U$5</f>
        <v>0.138125</v>
      </c>
      <c r="FW20" s="30">
        <f>+IF(EOMONTH($E20,0)&lt;=(+FW$15),+$M20/12,0)*IF($F20=0,1,IF(EOMONTH($F20,0)&lt;FW$15,0,1))*IF(EOMONTH(FW$15,0)&lt;EOMONTH(D!$C$8,0),0,1)*DT!V$5</f>
        <v>0.138125</v>
      </c>
      <c r="FX20" s="30">
        <f>+IF(EOMONTH($E20,0)&lt;=(+FX$15),+$M20/12,0)*IF($F20=0,1,IF(EOMONTH($F20,0)&lt;FX$15,0,1))*IF(EOMONTH(FX$15,0)&lt;EOMONTH(D!$C$8,0),0,1)*DT!W$5</f>
        <v>0.138125</v>
      </c>
      <c r="FY20" s="30">
        <f>+IF(EOMONTH($E20,0)&lt;=(+FY$15),+$M20/12,0)*IF($F20=0,1,IF(EOMONTH($F20,0)&lt;FY$15,0,1))*IF(EOMONTH(FY$15,0)&lt;EOMONTH(D!$C$8,0),0,1)*DT!X$5</f>
        <v>0.138125</v>
      </c>
      <c r="FZ20" s="30">
        <f>+IF(EOMONTH($E20,0)&lt;=(+FZ$15),+$M20/12,0)*IF($F20=0,1,IF(EOMONTH($F20,0)&lt;FZ$15,0,1))*IF(EOMONTH(FZ$15,0)&lt;EOMONTH(D!$C$8,0),0,1)*DT!Y$5</f>
        <v>0.138125</v>
      </c>
      <c r="GA20" s="30">
        <f>+IF(EOMONTH($E20,0)&lt;=(+GA$15),+$M20/12,0)*IF($F20=0,1,IF(EOMONTH($F20,0)&lt;GA$15,0,1))*IF(EOMONTH(GA$15,0)&lt;EOMONTH(D!$C$8,0),0,1)*DT!Z$5</f>
        <v>0.138125</v>
      </c>
      <c r="GB20" s="30">
        <f>+IF(EOMONTH($E20,0)&lt;=(+GB$15),+$M20/12,0)*IF($F20=0,1,IF(EOMONTH($F20,0)&lt;GB$15,0,1))*IF(EOMONTH(GB$15,0)&lt;EOMONTH(D!$C$8,0),0,1)*DT!AA$5</f>
        <v>0.138125</v>
      </c>
      <c r="GC20" s="30">
        <f>+IF(EOMONTH($E20,0)&lt;=(+GC$15),+$M20/12,0)*IF($F20=0,1,IF(EOMONTH($F20,0)&lt;GC$15,0,1))*IF(EOMONTH(GC$15,0)&lt;EOMONTH(D!$C$8,0),0,1)*DT!AB$5</f>
        <v>0.1408875</v>
      </c>
      <c r="GD20" s="30">
        <f>+IF(EOMONTH($E20,0)&lt;=(+GD$15),+$M20/12,0)*IF($F20=0,1,IF(EOMONTH($F20,0)&lt;GD$15,0,1))*IF(EOMONTH(GD$15,0)&lt;EOMONTH(D!$C$8,0),0,1)*DT!AC$5</f>
        <v>0.1408875</v>
      </c>
      <c r="GE20" s="30">
        <f>+IF(EOMONTH($E20,0)&lt;=(+GE$15),+$M20/12,0)*IF($F20=0,1,IF(EOMONTH($F20,0)&lt;GE$15,0,1))*IF(EOMONTH(GE$15,0)&lt;EOMONTH(D!$C$8,0),0,1)*DT!AD$5</f>
        <v>0.1408875</v>
      </c>
      <c r="GF20" s="30">
        <f>+IF(EOMONTH($E20,0)&lt;=(+GF$15),+$M20/12,0)*IF($F20=0,1,IF(EOMONTH($F20,0)&lt;GF$15,0,1))*IF(EOMONTH(GF$15,0)&lt;EOMONTH(D!$C$8,0),0,1)*DT!AE$5</f>
        <v>0.1408875</v>
      </c>
      <c r="GG20" s="30">
        <f>+IF(EOMONTH($E20,0)&lt;=(+GG$15),+$M20/12,0)*IF($F20=0,1,IF(EOMONTH($F20,0)&lt;GG$15,0,1))*IF(EOMONTH(GG$15,0)&lt;EOMONTH(D!$C$8,0),0,1)*DT!AF$5</f>
        <v>0.1408875</v>
      </c>
      <c r="GH20" s="30">
        <f>+IF(EOMONTH($E20,0)&lt;=(+GH$15),+$M20/12,0)*IF($F20=0,1,IF(EOMONTH($F20,0)&lt;GH$15,0,1))*IF(EOMONTH(GH$15,0)&lt;EOMONTH(D!$C$8,0),0,1)*DT!AG$5</f>
        <v>0.1408875</v>
      </c>
      <c r="GI20" s="30">
        <f>+IF(EOMONTH($E20,0)&lt;=(+GI$15),+$M20/12,0)*IF($F20=0,1,IF(EOMONTH($F20,0)&lt;GI$15,0,1))*IF(EOMONTH(GI$15,0)&lt;EOMONTH(D!$C$8,0),0,1)*DT!AH$5</f>
        <v>0.1408875</v>
      </c>
      <c r="GJ20" s="30">
        <f>+IF(EOMONTH($E20,0)&lt;=(+GJ$15),+$M20/12,0)*IF($F20=0,1,IF(EOMONTH($F20,0)&lt;GJ$15,0,1))*IF(EOMONTH(GJ$15,0)&lt;EOMONTH(D!$C$8,0),0,1)*DT!AI$5</f>
        <v>0.1408875</v>
      </c>
      <c r="GK20" s="30">
        <f>+IF(EOMONTH($E20,0)&lt;=(+GK$15),+$M20/12,0)*IF($F20=0,1,IF(EOMONTH($F20,0)&lt;GK$15,0,1))*IF(EOMONTH(GK$15,0)&lt;EOMONTH(D!$C$8,0),0,1)*DT!AJ$5</f>
        <v>0.1408875</v>
      </c>
      <c r="GL20" s="30">
        <f>+IF(EOMONTH($E20,0)&lt;=(+GL$15),+$M20/12,0)*IF($F20=0,1,IF(EOMONTH($F20,0)&lt;GL$15,0,1))*IF(EOMONTH(GL$15,0)&lt;EOMONTH(D!$C$8,0),0,1)*DT!AK$5</f>
        <v>0.1408875</v>
      </c>
      <c r="GM20" s="30">
        <f>+IF(EOMONTH($E20,0)&lt;=(+GM$15),+$M20/12,0)*IF($F20=0,1,IF(EOMONTH($F20,0)&lt;GM$15,0,1))*IF(EOMONTH(GM$15,0)&lt;EOMONTH(D!$C$8,0),0,1)*DT!AL$5</f>
        <v>0.1408875</v>
      </c>
      <c r="GN20" s="30">
        <f>+IF(EOMONTH($E20,0)&lt;=(+GN$15),+$M20/12,0)*IF($F20=0,1,IF(EOMONTH($F20,0)&lt;GN$15,0,1))*IF(EOMONTH(GN$15,0)&lt;EOMONTH(D!$C$8,0),0,1)*DT!AM$5</f>
        <v>0.1408875</v>
      </c>
      <c r="GO20" s="30">
        <f>+IF(EOMONTH($E20,0)&lt;=(+GO$15),+$M20/12,0)*IF($F20=0,1,IF(EOMONTH($F20,0)&lt;GO$15,0,1))*IF(EOMONTH(GO$15,0)&lt;EOMONTH(D!$C$8,0),0,1)*DT!AN$5</f>
        <v>0.14370524999999998</v>
      </c>
      <c r="GP20" s="30">
        <f>+IF(EOMONTH($E20,0)&lt;=(+GP$15),+$M20/12,0)*IF($F20=0,1,IF(EOMONTH($F20,0)&lt;GP$15,0,1))*IF(EOMONTH(GP$15,0)&lt;EOMONTH(D!$C$8,0),0,1)*DT!AO$5</f>
        <v>0.14370524999999998</v>
      </c>
      <c r="GQ20" s="30">
        <f>+IF(EOMONTH($E20,0)&lt;=(+GQ$15),+$M20/12,0)*IF($F20=0,1,IF(EOMONTH($F20,0)&lt;GQ$15,0,1))*IF(EOMONTH(GQ$15,0)&lt;EOMONTH(D!$C$8,0),0,1)*DT!AP$5</f>
        <v>0.14370524999999998</v>
      </c>
      <c r="GR20" s="30">
        <f>+IF(EOMONTH($E20,0)&lt;=(+GR$15),+$M20/12,0)*IF($F20=0,1,IF(EOMONTH($F20,0)&lt;GR$15,0,1))*IF(EOMONTH(GR$15,0)&lt;EOMONTH(D!$C$8,0),0,1)*DT!AQ$5</f>
        <v>0.14370524999999998</v>
      </c>
      <c r="GS20" s="30">
        <f>+IF(EOMONTH($E20,0)&lt;=(+GS$15),+$M20/12,0)*IF($F20=0,1,IF(EOMONTH($F20,0)&lt;GS$15,0,1))*IF(EOMONTH(GS$15,0)&lt;EOMONTH(D!$C$8,0),0,1)*DT!AR$5</f>
        <v>0.14370524999999998</v>
      </c>
      <c r="GT20" s="30">
        <f>+IF(EOMONTH($E20,0)&lt;=(+GT$15),+$M20/12,0)*IF($F20=0,1,IF(EOMONTH($F20,0)&lt;GT$15,0,1))*IF(EOMONTH(GT$15,0)&lt;EOMONTH(D!$C$8,0),0,1)*DT!AS$5</f>
        <v>0.14370524999999998</v>
      </c>
      <c r="GU20" s="30">
        <f>+IF(EOMONTH($E20,0)&lt;=(+GU$15),+$M20/12,0)*IF($F20=0,1,IF(EOMONTH($F20,0)&lt;GU$15,0,1))*IF(EOMONTH(GU$15,0)&lt;EOMONTH(D!$C$8,0),0,1)*DT!AT$5</f>
        <v>0.14370524999999998</v>
      </c>
      <c r="GV20" s="30">
        <f>+IF(EOMONTH($E20,0)&lt;=(+GV$15),+$M20/12,0)*IF($F20=0,1,IF(EOMONTH($F20,0)&lt;GV$15,0,1))*IF(EOMONTH(GV$15,0)&lt;EOMONTH(D!$C$8,0),0,1)*DT!AU$5</f>
        <v>0.14370524999999998</v>
      </c>
      <c r="GW20" s="30">
        <f>+IF(EOMONTH($E20,0)&lt;=(+GW$15),+$M20/12,0)*IF($F20=0,1,IF(EOMONTH($F20,0)&lt;GW$15,0,1))*IF(EOMONTH(GW$15,0)&lt;EOMONTH(D!$C$8,0),0,1)*DT!AV$5</f>
        <v>0.14370524999999998</v>
      </c>
      <c r="GX20" s="30">
        <f>+IF(EOMONTH($E20,0)&lt;=(+GX$15),+$M20/12,0)*IF($F20=0,1,IF(EOMONTH($F20,0)&lt;GX$15,0,1))*IF(EOMONTH(GX$15,0)&lt;EOMONTH(D!$C$8,0),0,1)*DT!AW$5</f>
        <v>0.14370524999999998</v>
      </c>
      <c r="GY20" s="30">
        <f>+IF(EOMONTH($E20,0)&lt;=(+GY$15),+$M20/12,0)*IF($F20=0,1,IF(EOMONTH($F20,0)&lt;GY$15,0,1))*IF(EOMONTH(GY$15,0)&lt;EOMONTH(D!$C$8,0),0,1)*DT!AX$5</f>
        <v>0.14370524999999998</v>
      </c>
      <c r="GZ20" s="30">
        <f>+IF(EOMONTH($E20,0)&lt;=(+GZ$15),+$M20/12,0)*IF($F20=0,1,IF(EOMONTH($F20,0)&lt;GZ$15,0,1))*IF(EOMONTH(GZ$15,0)&lt;EOMONTH(D!$C$8,0),0,1)*DT!AY$5</f>
        <v>0.14370524999999998</v>
      </c>
      <c r="HA20" s="30">
        <f>+IF(EOMONTH($E20,0)&lt;=(+HA$15),+$M20/12,0)*IF($F20=0,1,IF(EOMONTH($F20,0)&lt;HA$15,0,1))*IF(EOMONTH(HA$15,0)&lt;EOMONTH(D!$C$8,0),0,1)*DT!AZ$5</f>
        <v>0.14657935499999999</v>
      </c>
      <c r="HB20" s="30">
        <f>+IF(EOMONTH($E20,0)&lt;=(+HB$15),+$M20/12,0)*IF($F20=0,1,IF(EOMONTH($F20,0)&lt;HB$15,0,1))*IF(EOMONTH(HB$15,0)&lt;EOMONTH(D!$C$8,0),0,1)*DT!BA$5</f>
        <v>0.14657935499999999</v>
      </c>
      <c r="HC20" s="30">
        <f>+IF(EOMONTH($E20,0)&lt;=(+HC$15),+$M20/12,0)*IF($F20=0,1,IF(EOMONTH($F20,0)&lt;HC$15,0,1))*IF(EOMONTH(HC$15,0)&lt;EOMONTH(D!$C$8,0),0,1)*DT!BB$5</f>
        <v>0.14657935499999999</v>
      </c>
      <c r="HD20" s="30">
        <f>+IF(EOMONTH($E20,0)&lt;=(+HD$15),+$M20/12,0)*IF($F20=0,1,IF(EOMONTH($F20,0)&lt;HD$15,0,1))*IF(EOMONTH(HD$15,0)&lt;EOMONTH(D!$C$8,0),0,1)*DT!BC$5</f>
        <v>0.14657935499999999</v>
      </c>
      <c r="HE20" s="30">
        <f>+IF(EOMONTH($E20,0)&lt;=(+HE$15),+$M20/12,0)*IF($F20=0,1,IF(EOMONTH($F20,0)&lt;HE$15,0,1))*IF(EOMONTH(HE$15,0)&lt;EOMONTH(D!$C$8,0),0,1)*DT!BD$5</f>
        <v>0.14657935499999999</v>
      </c>
      <c r="HF20" s="30">
        <f>+IF(EOMONTH($E20,0)&lt;=(+HF$15),+$M20/12,0)*IF($F20=0,1,IF(EOMONTH($F20,0)&lt;HF$15,0,1))*IF(EOMONTH(HF$15,0)&lt;EOMONTH(D!$C$8,0),0,1)*DT!BE$5</f>
        <v>0.14657935499999999</v>
      </c>
      <c r="HG20" s="30">
        <f>+IF(EOMONTH($E20,0)&lt;=(+HG$15),+$M20/12,0)*IF($F20=0,1,IF(EOMONTH($F20,0)&lt;HG$15,0,1))*IF(EOMONTH(HG$15,0)&lt;EOMONTH(D!$C$8,0),0,1)*DT!BF$5</f>
        <v>0.14657935499999999</v>
      </c>
      <c r="HH20" s="30">
        <f>+IF(EOMONTH($E20,0)&lt;=(+HH$15),+$M20/12,0)*IF($F20=0,1,IF(EOMONTH($F20,0)&lt;HH$15,0,1))*IF(EOMONTH(HH$15,0)&lt;EOMONTH(D!$C$8,0),0,1)*DT!BG$5</f>
        <v>0.14657935499999999</v>
      </c>
      <c r="HI20" s="30">
        <f>+IF(EOMONTH($E20,0)&lt;=(+HI$15),+$M20/12,0)*IF($F20=0,1,IF(EOMONTH($F20,0)&lt;HI$15,0,1))*IF(EOMONTH(HI$15,0)&lt;EOMONTH(D!$C$8,0),0,1)*DT!BH$5</f>
        <v>0.14657935499999999</v>
      </c>
      <c r="HJ20" s="30">
        <f>+IF(EOMONTH($E20,0)&lt;=(+HJ$15),+$M20/12,0)*IF($F20=0,1,IF(EOMONTH($F20,0)&lt;HJ$15,0,1))*IF(EOMONTH(HJ$15,0)&lt;EOMONTH(D!$C$8,0),0,1)*DT!BI$5</f>
        <v>0.14657935499999999</v>
      </c>
      <c r="HK20" s="30">
        <f>+IF(EOMONTH($E20,0)&lt;=(+HK$15),+$M20/12,0)*IF($F20=0,1,IF(EOMONTH($F20,0)&lt;HK$15,0,1))*IF(EOMONTH(HK$15,0)&lt;EOMONTH(D!$C$8,0),0,1)*DT!BJ$5</f>
        <v>0.14657935499999999</v>
      </c>
      <c r="HL20" s="30">
        <f>+IF(EOMONTH($E20,0)&lt;=(+HL$15),+$M20/12,0)*IF($F20=0,1,IF(EOMONTH($F20,0)&lt;HL$15,0,1))*IF(EOMONTH(HL$15,0)&lt;EOMONTH(D!$C$8,0),0,1)*DT!BK$5</f>
        <v>0.14657935499999999</v>
      </c>
      <c r="HM20" s="30">
        <f>+IF(EOMONTH($E20,0)&lt;=(+HM$15),+$M20/12,0)*IF($F20=0,1,IF(EOMONTH($F20,0)&lt;HM$15,0,1))*IF(EOMONTH(HM$15,0)&lt;EOMONTH(D!$C$8,0),0,1)*DT!BL$5</f>
        <v>0.14951094209999999</v>
      </c>
      <c r="HN20" s="30">
        <f>+IF(EOMONTH($E20,0)&lt;=(+HN$15),+$M20/12,0)*IF($F20=0,1,IF(EOMONTH($F20,0)&lt;HN$15,0,1))*IF(EOMONTH(HN$15,0)&lt;EOMONTH(D!$C$8,0),0,1)*DT!BM$5</f>
        <v>0.14951094209999999</v>
      </c>
      <c r="HO20" s="30">
        <f>+IF(EOMONTH($E20,0)&lt;=(+HO$15),+$M20/12,0)*IF($F20=0,1,IF(EOMONTH($F20,0)&lt;HO$15,0,1))*IF(EOMONTH(HO$15,0)&lt;EOMONTH(D!$C$8,0),0,1)*DT!BN$5</f>
        <v>0.14951094209999999</v>
      </c>
      <c r="HP20" s="30">
        <f>+IF(EOMONTH($E20,0)&lt;=(+HP$15),+$M20/12,0)*IF($F20=0,1,IF(EOMONTH($F20,0)&lt;HP$15,0,1))*IF(EOMONTH(HP$15,0)&lt;EOMONTH(D!$C$8,0),0,1)*DT!BO$5</f>
        <v>0.14951094209999999</v>
      </c>
      <c r="HQ20" s="30">
        <f>+IF(EOMONTH($E20,0)&lt;=(+HQ$15),+$M20/12,0)*IF($F20=0,1,IF(EOMONTH($F20,0)&lt;HQ$15,0,1))*IF(EOMONTH(HQ$15,0)&lt;EOMONTH(D!$C$8,0),0,1)*DT!BP$5</f>
        <v>0.14951094209999999</v>
      </c>
      <c r="HR20" s="30">
        <f>+IF(EOMONTH($E20,0)&lt;=(+HR$15),+$M20/12,0)*IF($F20=0,1,IF(EOMONTH($F20,0)&lt;HR$15,0,1))*IF(EOMONTH(HR$15,0)&lt;EOMONTH(D!$C$8,0),0,1)*DT!BQ$5</f>
        <v>0.14951094209999999</v>
      </c>
      <c r="HS20" s="30">
        <f>+IF(EOMONTH($E20,0)&lt;=(+HS$15),+$M20/12,0)*IF($F20=0,1,IF(EOMONTH($F20,0)&lt;HS$15,0,1))*IF(EOMONTH(HS$15,0)&lt;EOMONTH(D!$C$8,0),0,1)*DT!BR$5</f>
        <v>0.14951094209999999</v>
      </c>
      <c r="HT20" s="30">
        <f>+IF(EOMONTH($E20,0)&lt;=(+HT$15),+$M20/12,0)*IF($F20=0,1,IF(EOMONTH($F20,0)&lt;HT$15,0,1))*IF(EOMONTH(HT$15,0)&lt;EOMONTH(D!$C$8,0),0,1)*DT!BS$5</f>
        <v>0.14951094209999999</v>
      </c>
      <c r="HU20" s="30">
        <f>+IF(EOMONTH($E20,0)&lt;=(+HU$15),+$M20/12,0)*IF($F20=0,1,IF(EOMONTH($F20,0)&lt;HU$15,0,1))*IF(EOMONTH(HU$15,0)&lt;EOMONTH(D!$C$8,0),0,1)*DT!BT$5</f>
        <v>0.14951094209999999</v>
      </c>
      <c r="HV20" s="30">
        <f>+IF(EOMONTH($E20,0)&lt;=(+HV$15),+$M20/12,0)*IF($F20=0,1,IF(EOMONTH($F20,0)&lt;HV$15,0,1))*IF(EOMONTH(HV$15,0)&lt;EOMONTH(D!$C$8,0),0,1)*DT!BU$5</f>
        <v>0.14951094209999999</v>
      </c>
      <c r="HW20" s="30">
        <f>+IF(EOMONTH($E20,0)&lt;=(+HW$15),+$M20/12,0)*IF($F20=0,1,IF(EOMONTH($F20,0)&lt;HW$15,0,1))*IF(EOMONTH(HW$15,0)&lt;EOMONTH(D!$C$8,0),0,1)*DT!BV$5</f>
        <v>0.14951094209999999</v>
      </c>
      <c r="HX20" s="30">
        <f>+IF(EOMONTH($E20,0)&lt;=(+HX$15),+$M20/12,0)*IF($F20=0,1,IF(EOMONTH($F20,0)&lt;HX$15,0,1))*IF(EOMONTH(HX$15,0)&lt;EOMONTH(D!$C$8,0),0,1)*DT!BW$5</f>
        <v>0.14951094209999999</v>
      </c>
      <c r="HZ20" s="30">
        <f>+IF(EOMONTH($E20,0)&lt;=(+HZ$15),+$L20/12,0)*IF($F20=0,1,IF(EOMONTH($F20,0)&lt;HZ$15,0,1))*IF(EOMONTH(HZ$15,0)&lt;EOMONTH(D!$C$8,0),0,1)*DT!D$5</f>
        <v>0.54753187499999989</v>
      </c>
      <c r="IA20" s="30">
        <f>+IF(EOMONTH($E20,0)&lt;=(+IA$15),+$L20/12,0)*IF($F20=0,1,IF(EOMONTH($F20,0)&lt;IA$15,0,1))*IF(EOMONTH(IA$15,0)&lt;EOMONTH(D!$C$8,0),0,1)*DT!E$5</f>
        <v>0.54753187499999989</v>
      </c>
      <c r="IB20" s="30">
        <f>+IF(EOMONTH($E20,0)&lt;=(+IB$15),+$L20/12,0)*IF($F20=0,1,IF(EOMONTH($F20,0)&lt;IB$15,0,1))*IF(EOMONTH(IB$15,0)&lt;EOMONTH(D!$C$8,0),0,1)*DT!F$5</f>
        <v>0.54753187499999989</v>
      </c>
      <c r="IC20" s="30">
        <f>+IF(EOMONTH($E20,0)&lt;=(+IC$15),+$L20/12,0)*IF($F20=0,1,IF(EOMONTH($F20,0)&lt;IC$15,0,1))*IF(EOMONTH(IC$15,0)&lt;EOMONTH(D!$C$8,0),0,1)*DT!G$5</f>
        <v>0.54753187499999989</v>
      </c>
      <c r="ID20" s="30">
        <f>+IF(EOMONTH($E20,0)&lt;=(+ID$15),+$L20/12,0)*IF($F20=0,1,IF(EOMONTH($F20,0)&lt;ID$15,0,1))*IF(EOMONTH(ID$15,0)&lt;EOMONTH(D!$C$8,0),0,1)*DT!H$5</f>
        <v>0.54753187499999989</v>
      </c>
      <c r="IE20" s="30">
        <f>+IF(EOMONTH($E20,0)&lt;=(+IE$15),+$L20/12,0)*IF($F20=0,1,IF(EOMONTH($F20,0)&lt;IE$15,0,1))*IF(EOMONTH(IE$15,0)&lt;EOMONTH(D!$C$8,0),0,1)*DT!I$5</f>
        <v>0.54753187499999989</v>
      </c>
      <c r="IF20" s="30">
        <f>+IF(EOMONTH($E20,0)&lt;=(+IF$15),+$L20/12,0)*IF($F20=0,1,IF(EOMONTH($F20,0)&lt;IF$15,0,1))*IF(EOMONTH(IF$15,0)&lt;EOMONTH(D!$C$8,0),0,1)*DT!J$5</f>
        <v>0.54753187499999989</v>
      </c>
      <c r="IG20" s="30">
        <f>+IF(EOMONTH($E20,0)&lt;=(+IG$15),+$L20/12,0)*IF($F20=0,1,IF(EOMONTH($F20,0)&lt;IG$15,0,1))*IF(EOMONTH(IG$15,0)&lt;EOMONTH(D!$C$8,0),0,1)*DT!K$5</f>
        <v>0.54753187499999989</v>
      </c>
      <c r="IH20" s="30">
        <f>+IF(EOMONTH($E20,0)&lt;=(+IH$15),+$L20/12,0)*IF($F20=0,1,IF(EOMONTH($F20,0)&lt;IH$15,0,1))*IF(EOMONTH(IH$15,0)&lt;EOMONTH(D!$C$8,0),0,1)*DT!L$5</f>
        <v>0.54753187499999989</v>
      </c>
      <c r="II20" s="30">
        <f>+IF(EOMONTH($E20,0)&lt;=(+II$15),+$L20/12,0)*IF($F20=0,1,IF(EOMONTH($F20,0)&lt;II$15,0,1))*IF(EOMONTH(II$15,0)&lt;EOMONTH(D!$C$8,0),0,1)*DT!M$5</f>
        <v>0.54753187499999989</v>
      </c>
      <c r="IJ20" s="30">
        <f>+IF(EOMONTH($E20,0)&lt;=(+IJ$15),+$L20/12,0)*IF($F20=0,1,IF(EOMONTH($F20,0)&lt;IJ$15,0,1))*IF(EOMONTH(IJ$15,0)&lt;EOMONTH(D!$C$8,0),0,1)*DT!N$5</f>
        <v>0.54753187499999989</v>
      </c>
      <c r="IK20" s="30">
        <f>+IF(EOMONTH($E20,0)&lt;=(+IK$15),+$L20/12,0)*IF($F20=0,1,IF(EOMONTH($F20,0)&lt;IK$15,0,1))*IF(EOMONTH(IK$15,0)&lt;EOMONTH(D!$C$8,0),0,1)*DT!O$5</f>
        <v>0.54753187499999989</v>
      </c>
      <c r="IL20" s="30">
        <f>+IF(EOMONTH($E20,0)&lt;=(+IL$15),+$L20/12,0)*IF($F20=0,1,IF(EOMONTH($F20,0)&lt;IL$15,0,1))*IF(EOMONTH(IL$15,0)&lt;EOMONTH(D!$C$8,0),0,1)*DT!P$5</f>
        <v>0.55848251249999992</v>
      </c>
      <c r="IM20" s="30">
        <f>+IF(EOMONTH($E20,0)&lt;=(+IM$15),+$L20/12,0)*IF($F20=0,1,IF(EOMONTH($F20,0)&lt;IM$15,0,1))*IF(EOMONTH(IM$15,0)&lt;EOMONTH(D!$C$8,0),0,1)*DT!Q$5</f>
        <v>0.55848251249999992</v>
      </c>
      <c r="IN20" s="30">
        <f>+IF(EOMONTH($E20,0)&lt;=(+IN$15),+$L20/12,0)*IF($F20=0,1,IF(EOMONTH($F20,0)&lt;IN$15,0,1))*IF(EOMONTH(IN$15,0)&lt;EOMONTH(D!$C$8,0),0,1)*DT!R$5</f>
        <v>0.55848251249999992</v>
      </c>
      <c r="IO20" s="30">
        <f>+IF(EOMONTH($E20,0)&lt;=(+IO$15),+$L20/12,0)*IF($F20=0,1,IF(EOMONTH($F20,0)&lt;IO$15,0,1))*IF(EOMONTH(IO$15,0)&lt;EOMONTH(D!$C$8,0),0,1)*DT!S$5</f>
        <v>0.55848251249999992</v>
      </c>
      <c r="IP20" s="30">
        <f>+IF(EOMONTH($E20,0)&lt;=(+IP$15),+$L20/12,0)*IF($F20=0,1,IF(EOMONTH($F20,0)&lt;IP$15,0,1))*IF(EOMONTH(IP$15,0)&lt;EOMONTH(D!$C$8,0),0,1)*DT!T$5</f>
        <v>0.55848251249999992</v>
      </c>
      <c r="IQ20" s="30">
        <f>+IF(EOMONTH($E20,0)&lt;=(+IQ$15),+$L20/12,0)*IF($F20=0,1,IF(EOMONTH($F20,0)&lt;IQ$15,0,1))*IF(EOMONTH(IQ$15,0)&lt;EOMONTH(D!$C$8,0),0,1)*DT!U$5</f>
        <v>0.55848251249999992</v>
      </c>
      <c r="IR20" s="30">
        <f>+IF(EOMONTH($E20,0)&lt;=(+IR$15),+$L20/12,0)*IF($F20=0,1,IF(EOMONTH($F20,0)&lt;IR$15,0,1))*IF(EOMONTH(IR$15,0)&lt;EOMONTH(D!$C$8,0),0,1)*DT!V$5</f>
        <v>0.55848251249999992</v>
      </c>
      <c r="IS20" s="30">
        <f>+IF(EOMONTH($E20,0)&lt;=(+IS$15),+$L20/12,0)*IF($F20=0,1,IF(EOMONTH($F20,0)&lt;IS$15,0,1))*IF(EOMONTH(IS$15,0)&lt;EOMONTH(D!$C$8,0),0,1)*DT!W$5</f>
        <v>0.55848251249999992</v>
      </c>
      <c r="IT20" s="30">
        <f>+IF(EOMONTH($E20,0)&lt;=(+IT$15),+$L20/12,0)*IF($F20=0,1,IF(EOMONTH($F20,0)&lt;IT$15,0,1))*IF(EOMONTH(IT$15,0)&lt;EOMONTH(D!$C$8,0),0,1)*DT!X$5</f>
        <v>0.55848251249999992</v>
      </c>
      <c r="IU20" s="30">
        <f>+IF(EOMONTH($E20,0)&lt;=(+IU$15),+$L20/12,0)*IF($F20=0,1,IF(EOMONTH($F20,0)&lt;IU$15,0,1))*IF(EOMONTH(IU$15,0)&lt;EOMONTH(D!$C$8,0),0,1)*DT!Y$5</f>
        <v>0.55848251249999992</v>
      </c>
      <c r="IV20" s="30">
        <f>+IF(EOMONTH($E20,0)&lt;=(+IV$15),+$L20/12,0)*IF($F20=0,1,IF(EOMONTH($F20,0)&lt;IV$15,0,1))*IF(EOMONTH(IV$15,0)&lt;EOMONTH(D!$C$8,0),0,1)*DT!Z$5</f>
        <v>0.55848251249999992</v>
      </c>
      <c r="IW20" s="30">
        <f>+IF(EOMONTH($E20,0)&lt;=(+IW$15),+$L20/12,0)*IF($F20=0,1,IF(EOMONTH($F20,0)&lt;IW$15,0,1))*IF(EOMONTH(IW$15,0)&lt;EOMONTH(D!$C$8,0),0,1)*DT!AA$5</f>
        <v>0.55848251249999992</v>
      </c>
      <c r="IX20" s="30">
        <f>+IF(EOMONTH($E20,0)&lt;=(+IX$15),+$L20/12,0)*IF($F20=0,1,IF(EOMONTH($F20,0)&lt;IX$15,0,1))*IF(EOMONTH(IX$15,0)&lt;EOMONTH(D!$C$8,0),0,1)*DT!AB$5</f>
        <v>0.56965216274999986</v>
      </c>
      <c r="IY20" s="30">
        <f>+IF(EOMONTH($E20,0)&lt;=(+IY$15),+$L20/12,0)*IF($F20=0,1,IF(EOMONTH($F20,0)&lt;IY$15,0,1))*IF(EOMONTH(IY$15,0)&lt;EOMONTH(D!$C$8,0),0,1)*DT!AC$5</f>
        <v>0.56965216274999986</v>
      </c>
      <c r="IZ20" s="30">
        <f>+IF(EOMONTH($E20,0)&lt;=(+IZ$15),+$L20/12,0)*IF($F20=0,1,IF(EOMONTH($F20,0)&lt;IZ$15,0,1))*IF(EOMONTH(IZ$15,0)&lt;EOMONTH(D!$C$8,0),0,1)*DT!AD$5</f>
        <v>0.56965216274999986</v>
      </c>
      <c r="JA20" s="30">
        <f>+IF(EOMONTH($E20,0)&lt;=(+JA$15),+$L20/12,0)*IF($F20=0,1,IF(EOMONTH($F20,0)&lt;JA$15,0,1))*IF(EOMONTH(JA$15,0)&lt;EOMONTH(D!$C$8,0),0,1)*DT!AE$5</f>
        <v>0.56965216274999986</v>
      </c>
      <c r="JB20" s="30">
        <f>+IF(EOMONTH($E20,0)&lt;=(+JB$15),+$L20/12,0)*IF($F20=0,1,IF(EOMONTH($F20,0)&lt;JB$15,0,1))*IF(EOMONTH(JB$15,0)&lt;EOMONTH(D!$C$8,0),0,1)*DT!AF$5</f>
        <v>0.56965216274999986</v>
      </c>
      <c r="JC20" s="30">
        <f>+IF(EOMONTH($E20,0)&lt;=(+JC$15),+$L20/12,0)*IF($F20=0,1,IF(EOMONTH($F20,0)&lt;JC$15,0,1))*IF(EOMONTH(JC$15,0)&lt;EOMONTH(D!$C$8,0),0,1)*DT!AG$5</f>
        <v>0.56965216274999986</v>
      </c>
      <c r="JD20" s="30">
        <f>+IF(EOMONTH($E20,0)&lt;=(+JD$15),+$L20/12,0)*IF($F20=0,1,IF(EOMONTH($F20,0)&lt;JD$15,0,1))*IF(EOMONTH(JD$15,0)&lt;EOMONTH(D!$C$8,0),0,1)*DT!AH$5</f>
        <v>0.56965216274999986</v>
      </c>
      <c r="JE20" s="30">
        <f>+IF(EOMONTH($E20,0)&lt;=(+JE$15),+$L20/12,0)*IF($F20=0,1,IF(EOMONTH($F20,0)&lt;JE$15,0,1))*IF(EOMONTH(JE$15,0)&lt;EOMONTH(D!$C$8,0),0,1)*DT!AI$5</f>
        <v>0.56965216274999986</v>
      </c>
      <c r="JF20" s="30">
        <f>+IF(EOMONTH($E20,0)&lt;=(+JF$15),+$L20/12,0)*IF($F20=0,1,IF(EOMONTH($F20,0)&lt;JF$15,0,1))*IF(EOMONTH(JF$15,0)&lt;EOMONTH(D!$C$8,0),0,1)*DT!AJ$5</f>
        <v>0.56965216274999986</v>
      </c>
      <c r="JG20" s="30">
        <f>+IF(EOMONTH($E20,0)&lt;=(+JG$15),+$L20/12,0)*IF($F20=0,1,IF(EOMONTH($F20,0)&lt;JG$15,0,1))*IF(EOMONTH(JG$15,0)&lt;EOMONTH(D!$C$8,0),0,1)*DT!AK$5</f>
        <v>0.56965216274999986</v>
      </c>
      <c r="JH20" s="30">
        <f>+IF(EOMONTH($E20,0)&lt;=(+JH$15),+$L20/12,0)*IF($F20=0,1,IF(EOMONTH($F20,0)&lt;JH$15,0,1))*IF(EOMONTH(JH$15,0)&lt;EOMONTH(D!$C$8,0),0,1)*DT!AL$5</f>
        <v>0.56965216274999986</v>
      </c>
      <c r="JI20" s="30">
        <f>+IF(EOMONTH($E20,0)&lt;=(+JI$15),+$L20/12,0)*IF($F20=0,1,IF(EOMONTH($F20,0)&lt;JI$15,0,1))*IF(EOMONTH(JI$15,0)&lt;EOMONTH(D!$C$8,0),0,1)*DT!AM$5</f>
        <v>0.56965216274999986</v>
      </c>
      <c r="JJ20" s="30">
        <f>+IF(EOMONTH($E20,0)&lt;=(+JJ$15),+$L20/12,0)*IF($F20=0,1,IF(EOMONTH($F20,0)&lt;JJ$15,0,1))*IF(EOMONTH(JJ$15,0)&lt;EOMONTH(D!$C$8,0),0,1)*DT!AN$5</f>
        <v>0.58104520600499987</v>
      </c>
      <c r="JK20" s="30">
        <f>+IF(EOMONTH($E20,0)&lt;=(+JK$15),+$L20/12,0)*IF($F20=0,1,IF(EOMONTH($F20,0)&lt;JK$15,0,1))*IF(EOMONTH(JK$15,0)&lt;EOMONTH(D!$C$8,0),0,1)*DT!AO$5</f>
        <v>0.58104520600499987</v>
      </c>
      <c r="JL20" s="30">
        <f>+IF(EOMONTH($E20,0)&lt;=(+JL$15),+$L20/12,0)*IF($F20=0,1,IF(EOMONTH($F20,0)&lt;JL$15,0,1))*IF(EOMONTH(JL$15,0)&lt;EOMONTH(D!$C$8,0),0,1)*DT!AP$5</f>
        <v>0.58104520600499987</v>
      </c>
      <c r="JM20" s="30">
        <f>+IF(EOMONTH($E20,0)&lt;=(+JM$15),+$L20/12,0)*IF($F20=0,1,IF(EOMONTH($F20,0)&lt;JM$15,0,1))*IF(EOMONTH(JM$15,0)&lt;EOMONTH(D!$C$8,0),0,1)*DT!AQ$5</f>
        <v>0.58104520600499987</v>
      </c>
      <c r="JN20" s="30">
        <f>+IF(EOMONTH($E20,0)&lt;=(+JN$15),+$L20/12,0)*IF($F20=0,1,IF(EOMONTH($F20,0)&lt;JN$15,0,1))*IF(EOMONTH(JN$15,0)&lt;EOMONTH(D!$C$8,0),0,1)*DT!AR$5</f>
        <v>0.58104520600499987</v>
      </c>
      <c r="JO20" s="30">
        <f>+IF(EOMONTH($E20,0)&lt;=(+JO$15),+$L20/12,0)*IF($F20=0,1,IF(EOMONTH($F20,0)&lt;JO$15,0,1))*IF(EOMONTH(JO$15,0)&lt;EOMONTH(D!$C$8,0),0,1)*DT!AS$5</f>
        <v>0.58104520600499987</v>
      </c>
      <c r="JP20" s="30">
        <f>+IF(EOMONTH($E20,0)&lt;=(+JP$15),+$L20/12,0)*IF($F20=0,1,IF(EOMONTH($F20,0)&lt;JP$15,0,1))*IF(EOMONTH(JP$15,0)&lt;EOMONTH(D!$C$8,0),0,1)*DT!AT$5</f>
        <v>0.58104520600499987</v>
      </c>
      <c r="JQ20" s="30">
        <f>+IF(EOMONTH($E20,0)&lt;=(+JQ$15),+$L20/12,0)*IF($F20=0,1,IF(EOMONTH($F20,0)&lt;JQ$15,0,1))*IF(EOMONTH(JQ$15,0)&lt;EOMONTH(D!$C$8,0),0,1)*DT!AU$5</f>
        <v>0.58104520600499987</v>
      </c>
      <c r="JR20" s="30">
        <f>+IF(EOMONTH($E20,0)&lt;=(+JR$15),+$L20/12,0)*IF($F20=0,1,IF(EOMONTH($F20,0)&lt;JR$15,0,1))*IF(EOMONTH(JR$15,0)&lt;EOMONTH(D!$C$8,0),0,1)*DT!AV$5</f>
        <v>0.58104520600499987</v>
      </c>
      <c r="JS20" s="30">
        <f>+IF(EOMONTH($E20,0)&lt;=(+JS$15),+$L20/12,0)*IF($F20=0,1,IF(EOMONTH($F20,0)&lt;JS$15,0,1))*IF(EOMONTH(JS$15,0)&lt;EOMONTH(D!$C$8,0),0,1)*DT!AW$5</f>
        <v>0.58104520600499987</v>
      </c>
      <c r="JT20" s="30">
        <f>+IF(EOMONTH($E20,0)&lt;=(+JT$15),+$L20/12,0)*IF($F20=0,1,IF(EOMONTH($F20,0)&lt;JT$15,0,1))*IF(EOMONTH(JT$15,0)&lt;EOMONTH(D!$C$8,0),0,1)*DT!AX$5</f>
        <v>0.58104520600499987</v>
      </c>
      <c r="JU20" s="30">
        <f>+IF(EOMONTH($E20,0)&lt;=(+JU$15),+$L20/12,0)*IF($F20=0,1,IF(EOMONTH($F20,0)&lt;JU$15,0,1))*IF(EOMONTH(JU$15,0)&lt;EOMONTH(D!$C$8,0),0,1)*DT!AY$5</f>
        <v>0.58104520600499987</v>
      </c>
      <c r="JV20" s="30">
        <f>+IF(EOMONTH($E20,0)&lt;=(+JV$15),+$L20/12,0)*IF($F20=0,1,IF(EOMONTH($F20,0)&lt;JV$15,0,1))*IF(EOMONTH(JV$15,0)&lt;EOMONTH(D!$C$8,0),0,1)*DT!AZ$5</f>
        <v>0.59266611012509984</v>
      </c>
      <c r="JW20" s="30">
        <f>+IF(EOMONTH($E20,0)&lt;=(+JW$15),+$L20/12,0)*IF($F20=0,1,IF(EOMONTH($F20,0)&lt;JW$15,0,1))*IF(EOMONTH(JW$15,0)&lt;EOMONTH(D!$C$8,0),0,1)*DT!BA$5</f>
        <v>0.59266611012509984</v>
      </c>
      <c r="JX20" s="30">
        <f>+IF(EOMONTH($E20,0)&lt;=(+JX$15),+$L20/12,0)*IF($F20=0,1,IF(EOMONTH($F20,0)&lt;JX$15,0,1))*IF(EOMONTH(JX$15,0)&lt;EOMONTH(D!$C$8,0),0,1)*DT!BB$5</f>
        <v>0.59266611012509984</v>
      </c>
      <c r="JY20" s="30">
        <f>+IF(EOMONTH($E20,0)&lt;=(+JY$15),+$L20/12,0)*IF($F20=0,1,IF(EOMONTH($F20,0)&lt;JY$15,0,1))*IF(EOMONTH(JY$15,0)&lt;EOMONTH(D!$C$8,0),0,1)*DT!BC$5</f>
        <v>0.59266611012509984</v>
      </c>
      <c r="JZ20" s="30">
        <f>+IF(EOMONTH($E20,0)&lt;=(+JZ$15),+$L20/12,0)*IF($F20=0,1,IF(EOMONTH($F20,0)&lt;JZ$15,0,1))*IF(EOMONTH(JZ$15,0)&lt;EOMONTH(D!$C$8,0),0,1)*DT!BD$5</f>
        <v>0.59266611012509984</v>
      </c>
      <c r="KA20" s="30">
        <f>+IF(EOMONTH($E20,0)&lt;=(+KA$15),+$L20/12,0)*IF($F20=0,1,IF(EOMONTH($F20,0)&lt;KA$15,0,1))*IF(EOMONTH(KA$15,0)&lt;EOMONTH(D!$C$8,0),0,1)*DT!BE$5</f>
        <v>0.59266611012509984</v>
      </c>
      <c r="KB20" s="30">
        <f>+IF(EOMONTH($E20,0)&lt;=(+KB$15),+$L20/12,0)*IF($F20=0,1,IF(EOMONTH($F20,0)&lt;KB$15,0,1))*IF(EOMONTH(KB$15,0)&lt;EOMONTH(D!$C$8,0),0,1)*DT!BF$5</f>
        <v>0.59266611012509984</v>
      </c>
      <c r="KC20" s="30">
        <f>+IF(EOMONTH($E20,0)&lt;=(+KC$15),+$L20/12,0)*IF($F20=0,1,IF(EOMONTH($F20,0)&lt;KC$15,0,1))*IF(EOMONTH(KC$15,0)&lt;EOMONTH(D!$C$8,0),0,1)*DT!BG$5</f>
        <v>0.59266611012509984</v>
      </c>
      <c r="KD20" s="30">
        <f>+IF(EOMONTH($E20,0)&lt;=(+KD$15),+$L20/12,0)*IF($F20=0,1,IF(EOMONTH($F20,0)&lt;KD$15,0,1))*IF(EOMONTH(KD$15,0)&lt;EOMONTH(D!$C$8,0),0,1)*DT!BH$5</f>
        <v>0.59266611012509984</v>
      </c>
      <c r="KE20" s="30">
        <f>+IF(EOMONTH($E20,0)&lt;=(+KE$15),+$L20/12,0)*IF($F20=0,1,IF(EOMONTH($F20,0)&lt;KE$15,0,1))*IF(EOMONTH(KE$15,0)&lt;EOMONTH(D!$C$8,0),0,1)*DT!BI$5</f>
        <v>0.59266611012509984</v>
      </c>
      <c r="KF20" s="30">
        <f>+IF(EOMONTH($E20,0)&lt;=(+KF$15),+$L20/12,0)*IF($F20=0,1,IF(EOMONTH($F20,0)&lt;KF$15,0,1))*IF(EOMONTH(KF$15,0)&lt;EOMONTH(D!$C$8,0),0,1)*DT!BJ$5</f>
        <v>0.59266611012509984</v>
      </c>
      <c r="KG20" s="30">
        <f>+IF(EOMONTH($E20,0)&lt;=(+KG$15),+$L20/12,0)*IF($F20=0,1,IF(EOMONTH($F20,0)&lt;KG$15,0,1))*IF(EOMONTH(KG$15,0)&lt;EOMONTH(D!$C$8,0),0,1)*DT!BK$5</f>
        <v>0.59266611012509984</v>
      </c>
      <c r="KH20" s="30">
        <f>+IF(EOMONTH($E20,0)&lt;=(+KH$15),+$L20/12,0)*IF($F20=0,1,IF(EOMONTH($F20,0)&lt;KH$15,0,1))*IF(EOMONTH(KH$15,0)&lt;EOMONTH(D!$C$8,0),0,1)*DT!BL$5</f>
        <v>0.60451943232760186</v>
      </c>
      <c r="KI20" s="30">
        <f>+IF(EOMONTH($E20,0)&lt;=(+KI$15),+$L20/12,0)*IF($F20=0,1,IF(EOMONTH($F20,0)&lt;KI$15,0,1))*IF(EOMONTH(KI$15,0)&lt;EOMONTH(D!$C$8,0),0,1)*DT!BM$5</f>
        <v>0.60451943232760186</v>
      </c>
      <c r="KJ20" s="30">
        <f>+IF(EOMONTH($E20,0)&lt;=(+KJ$15),+$L20/12,0)*IF($F20=0,1,IF(EOMONTH($F20,0)&lt;KJ$15,0,1))*IF(EOMONTH(KJ$15,0)&lt;EOMONTH(D!$C$8,0),0,1)*DT!BN$5</f>
        <v>0.60451943232760186</v>
      </c>
      <c r="KK20" s="30">
        <f>+IF(EOMONTH($E20,0)&lt;=(+KK$15),+$L20/12,0)*IF($F20=0,1,IF(EOMONTH($F20,0)&lt;KK$15,0,1))*IF(EOMONTH(KK$15,0)&lt;EOMONTH(D!$C$8,0),0,1)*DT!BO$5</f>
        <v>0.60451943232760186</v>
      </c>
      <c r="KL20" s="30">
        <f>+IF(EOMONTH($E20,0)&lt;=(+KL$15),+$L20/12,0)*IF($F20=0,1,IF(EOMONTH($F20,0)&lt;KL$15,0,1))*IF(EOMONTH(KL$15,0)&lt;EOMONTH(D!$C$8,0),0,1)*DT!BP$5</f>
        <v>0.60451943232760186</v>
      </c>
      <c r="KM20" s="30">
        <f>+IF(EOMONTH($E20,0)&lt;=(+KM$15),+$L20/12,0)*IF($F20=0,1,IF(EOMONTH($F20,0)&lt;KM$15,0,1))*IF(EOMONTH(KM$15,0)&lt;EOMONTH(D!$C$8,0),0,1)*DT!BQ$5</f>
        <v>0.60451943232760186</v>
      </c>
      <c r="KN20" s="30">
        <f>+IF(EOMONTH($E20,0)&lt;=(+KN$15),+$L20/12,0)*IF($F20=0,1,IF(EOMONTH($F20,0)&lt;KN$15,0,1))*IF(EOMONTH(KN$15,0)&lt;EOMONTH(D!$C$8,0),0,1)*DT!BR$5</f>
        <v>0.60451943232760186</v>
      </c>
      <c r="KO20" s="30">
        <f>+IF(EOMONTH($E20,0)&lt;=(+KO$15),+$L20/12,0)*IF($F20=0,1,IF(EOMONTH($F20,0)&lt;KO$15,0,1))*IF(EOMONTH(KO$15,0)&lt;EOMONTH(D!$C$8,0),0,1)*DT!BS$5</f>
        <v>0.60451943232760186</v>
      </c>
      <c r="KP20" s="30">
        <f>+IF(EOMONTH($E20,0)&lt;=(+KP$15),+$L20/12,0)*IF($F20=0,1,IF(EOMONTH($F20,0)&lt;KP$15,0,1))*IF(EOMONTH(KP$15,0)&lt;EOMONTH(D!$C$8,0),0,1)*DT!BT$5</f>
        <v>0.60451943232760186</v>
      </c>
      <c r="KQ20" s="30">
        <f>+IF(EOMONTH($E20,0)&lt;=(+KQ$15),+$L20/12,0)*IF($F20=0,1,IF(EOMONTH($F20,0)&lt;KQ$15,0,1))*IF(EOMONTH(KQ$15,0)&lt;EOMONTH(D!$C$8,0),0,1)*DT!BU$5</f>
        <v>0.60451943232760186</v>
      </c>
      <c r="KR20" s="30">
        <f>+IF(EOMONTH($E20,0)&lt;=(+KR$15),+$L20/12,0)*IF($F20=0,1,IF(EOMONTH($F20,0)&lt;KR$15,0,1))*IF(EOMONTH(KR$15,0)&lt;EOMONTH(D!$C$8,0),0,1)*DT!BV$5</f>
        <v>0.60451943232760186</v>
      </c>
      <c r="KS20" s="30">
        <f>+IF(EOMONTH($E20,0)&lt;=(+KS$15),+$L20/12,0)*IF($F20=0,1,IF(EOMONTH($F20,0)&lt;KS$15,0,1))*IF(EOMONTH(KS$15,0)&lt;EOMONTH(D!$C$8,0),0,1)*DT!BW$5</f>
        <v>0.60451943232760186</v>
      </c>
    </row>
    <row r="21" spans="1:305" ht="15">
      <c r="A21" s="648"/>
      <c r="B21" s="653"/>
      <c r="C21" s="649"/>
      <c r="D21" s="635"/>
      <c r="E21" s="652"/>
      <c r="F21" s="650"/>
      <c r="G21" s="650"/>
      <c r="H21" s="632"/>
      <c r="I21" s="651"/>
      <c r="J21" s="38">
        <f t="shared" si="2"/>
        <v>0</v>
      </c>
      <c r="K21" s="38">
        <f t="shared" si="0"/>
        <v>0</v>
      </c>
      <c r="L21" s="35">
        <f t="shared" si="1"/>
        <v>0</v>
      </c>
      <c r="M21" s="38">
        <f t="shared" si="3"/>
        <v>0</v>
      </c>
      <c r="N21" s="93"/>
      <c r="O21" s="30">
        <f>+IF(EOMONTH($E21,0)&lt;=O$15,+$H21/12,0)*IF($F21=0,1,IF(EOMONTH($F21,0)&lt;O$15,0,1))*IF(EOMONTH(O$15,0)&lt;EOMONTH(D!$C$8,0),0,1)*DT!D$5</f>
        <v>0</v>
      </c>
      <c r="P21" s="30">
        <f>+IF(EOMONTH($E21,0)&lt;=P$15,+$H21/12,0)*IF($F21=0,1,IF(EOMONTH($F21,0)&lt;P$15,0,1))*IF(EOMONTH(P$15,0)&lt;EOMONTH(D!$C$8,0),0,1)*DT!E$5</f>
        <v>0</v>
      </c>
      <c r="Q21" s="30">
        <f>+IF(EOMONTH($E21,0)&lt;=Q$15,+$H21/12,0)*IF($F21=0,1,IF(EOMONTH($F21,0)&lt;Q$15,0,1))*IF(EOMONTH(Q$15,0)&lt;EOMONTH(D!$C$8,0),0,1)*DT!F$5</f>
        <v>0</v>
      </c>
      <c r="R21" s="30">
        <f>+IF(EOMONTH($E21,0)&lt;=R$15,+$H21/12,0)*IF($F21=0,1,IF(EOMONTH($F21,0)&lt;R$15,0,1))*IF(EOMONTH(R$15,0)&lt;EOMONTH(D!$C$8,0),0,1)*DT!G$5</f>
        <v>0</v>
      </c>
      <c r="S21" s="30">
        <f>+IF(EOMONTH($E21,0)&lt;=S$15,+$H21/12,0)*IF($F21=0,1,IF(EOMONTH($F21,0)&lt;S$15,0,1))*IF(EOMONTH(S$15,0)&lt;EOMONTH(D!$C$8,0),0,1)*DT!H$5</f>
        <v>0</v>
      </c>
      <c r="T21" s="30">
        <f>+IF(EOMONTH($E21,0)&lt;=T$15,+$H21/12,0)*IF($F21=0,1,IF(EOMONTH($F21,0)&lt;T$15,0,1))*IF(EOMONTH(T$15,0)&lt;EOMONTH(D!$C$8,0),0,1)*DT!I$5</f>
        <v>0</v>
      </c>
      <c r="U21" s="30">
        <f>+IF(EOMONTH($E21,0)&lt;=U$15,+$H21/12,0)*IF($F21=0,1,IF(EOMONTH($F21,0)&lt;U$15,0,1))*IF(EOMONTH(U$15,0)&lt;EOMONTH(D!$C$8,0),0,1)*DT!J$5</f>
        <v>0</v>
      </c>
      <c r="V21" s="30">
        <f>+IF(EOMONTH($E21,0)&lt;=V$15,+$H21/12,0)*IF($F21=0,1,IF(EOMONTH($F21,0)&lt;V$15,0,1))*IF(EOMONTH(V$15,0)&lt;EOMONTH(D!$C$8,0),0,1)*DT!K$5</f>
        <v>0</v>
      </c>
      <c r="W21" s="30">
        <f>+IF(EOMONTH($E21,0)&lt;=W$15,+$H21/12,0)*IF($F21=0,1,IF(EOMONTH($F21,0)&lt;W$15,0,1))*IF(EOMONTH(W$15,0)&lt;EOMONTH(D!$C$8,0),0,1)*DT!L$5</f>
        <v>0</v>
      </c>
      <c r="X21" s="30">
        <f>+IF(EOMONTH($E21,0)&lt;=X$15,+$H21/12,0)*IF($F21=0,1,IF(EOMONTH($F21,0)&lt;X$15,0,1))*IF(EOMONTH(X$15,0)&lt;EOMONTH(D!$C$8,0),0,1)*DT!M$5</f>
        <v>0</v>
      </c>
      <c r="Y21" s="30">
        <f>+IF(EOMONTH($E21,0)&lt;=Y$15,+$H21/12,0)*IF($F21=0,1,IF(EOMONTH($F21,0)&lt;Y$15,0,1))*IF(EOMONTH(Y$15,0)&lt;EOMONTH(D!$C$8,0),0,1)*DT!N$5</f>
        <v>0</v>
      </c>
      <c r="Z21" s="30">
        <f>+IF(EOMONTH($E21,0)&lt;=Z$15,+$H21/12,0)*IF($F21=0,1,IF(EOMONTH($F21,0)&lt;Z$15,0,1))*IF(EOMONTH(Z$15,0)&lt;EOMONTH(D!$C$8,0),0,1)*DT!O$5</f>
        <v>0</v>
      </c>
      <c r="AA21" s="30">
        <f>+IF(EOMONTH($E21,0)&lt;=AA$15,+$H21/12,0)*IF($F21=0,1,IF(EOMONTH($F21,0)&lt;AA$15,0,1))*IF(EOMONTH(AA$15,0)&lt;EOMONTH(D!$C$8,0),0,1)*DT!P$5</f>
        <v>0</v>
      </c>
      <c r="AB21" s="30">
        <f>+IF(EOMONTH($E21,0)&lt;=AB$15,+$H21/12,0)*IF($F21=0,1,IF(EOMONTH($F21,0)&lt;AB$15,0,1))*IF(EOMONTH(AB$15,0)&lt;EOMONTH(D!$C$8,0),0,1)*DT!Q$5</f>
        <v>0</v>
      </c>
      <c r="AC21" s="30">
        <f>+IF(EOMONTH($E21,0)&lt;=AC$15,+$H21/12,0)*IF($F21=0,1,IF(EOMONTH($F21,0)&lt;AC$15,0,1))*IF(EOMONTH(AC$15,0)&lt;EOMONTH(D!$C$8,0),0,1)*DT!R$5</f>
        <v>0</v>
      </c>
      <c r="AD21" s="30">
        <f>+IF(EOMONTH($E21,0)&lt;=AD$15,+$H21/12,0)*IF($F21=0,1,IF(EOMONTH($F21,0)&lt;AD$15,0,1))*IF(EOMONTH(AD$15,0)&lt;EOMONTH(D!$C$8,0),0,1)*DT!S$5</f>
        <v>0</v>
      </c>
      <c r="AE21" s="30">
        <f>+IF(EOMONTH($E21,0)&lt;=AE$15,+$H21/12,0)*IF($F21=0,1,IF(EOMONTH($F21,0)&lt;AE$15,0,1))*IF(EOMONTH(AE$15,0)&lt;EOMONTH(D!$C$8,0),0,1)*DT!T$5</f>
        <v>0</v>
      </c>
      <c r="AF21" s="30">
        <f>+IF(EOMONTH($E21,0)&lt;=AF$15,+$H21/12,0)*IF($F21=0,1,IF(EOMONTH($F21,0)&lt;AF$15,0,1))*IF(EOMONTH(AF$15,0)&lt;EOMONTH(D!$C$8,0),0,1)*DT!U$5</f>
        <v>0</v>
      </c>
      <c r="AG21" s="30">
        <f>+IF(EOMONTH($E21,0)&lt;=AG$15,+$H21/12,0)*IF($F21=0,1,IF(EOMONTH($F21,0)&lt;AG$15,0,1))*IF(EOMONTH(AG$15,0)&lt;EOMONTH(D!$C$8,0),0,1)*DT!V$5</f>
        <v>0</v>
      </c>
      <c r="AH21" s="30">
        <f>+IF(EOMONTH($E21,0)&lt;=AH$15,+$H21/12,0)*IF($F21=0,1,IF(EOMONTH($F21,0)&lt;AH$15,0,1))*IF(EOMONTH(AH$15,0)&lt;EOMONTH(D!$C$8,0),0,1)*DT!W$5</f>
        <v>0</v>
      </c>
      <c r="AI21" s="30">
        <f>+IF(EOMONTH($E21,0)&lt;=AI$15,+$H21/12,0)*IF($F21=0,1,IF(EOMONTH($F21,0)&lt;AI$15,0,1))*IF(EOMONTH(AI$15,0)&lt;EOMONTH(D!$C$8,0),0,1)*DT!X$5</f>
        <v>0</v>
      </c>
      <c r="AJ21" s="30">
        <f>+IF(EOMONTH($E21,0)&lt;=AJ$15,+$H21/12,0)*IF($F21=0,1,IF(EOMONTH($F21,0)&lt;AJ$15,0,1))*IF(EOMONTH(AJ$15,0)&lt;EOMONTH(D!$C$8,0),0,1)*DT!Y$5</f>
        <v>0</v>
      </c>
      <c r="AK21" s="30">
        <f>+IF(EOMONTH($E21,0)&lt;=AK$15,+$H21/12,0)*IF($F21=0,1,IF(EOMONTH($F21,0)&lt;AK$15,0,1))*IF(EOMONTH(AK$15,0)&lt;EOMONTH(D!$C$8,0),0,1)*DT!Z$5</f>
        <v>0</v>
      </c>
      <c r="AL21" s="30">
        <f>+IF(EOMONTH($E21,0)&lt;=AL$15,+$H21/12,0)*IF($F21=0,1,IF(EOMONTH($F21,0)&lt;AL$15,0,1))*IF(EOMONTH(AL$15,0)&lt;EOMONTH(D!$C$8,0),0,1)*DT!AA$5</f>
        <v>0</v>
      </c>
      <c r="AM21" s="30">
        <f>+IF(EOMONTH($E21,0)&lt;=AM$15,+$H21/12,0)*IF($F21=0,1,IF(EOMONTH($F21,0)&lt;AM$15,0,1))*IF(EOMONTH(AM$15,0)&lt;EOMONTH(D!$C$8,0),0,1)*DT!AB$5</f>
        <v>0</v>
      </c>
      <c r="AN21" s="30">
        <f>+IF(EOMONTH($E21,0)&lt;=AN$15,+$H21/12,0)*IF($F21=0,1,IF(EOMONTH($F21,0)&lt;AN$15,0,1))*IF(EOMONTH(AN$15,0)&lt;EOMONTH(D!$C$8,0),0,1)*DT!AC$5</f>
        <v>0</v>
      </c>
      <c r="AO21" s="30">
        <f>+IF(EOMONTH($E21,0)&lt;=AO$15,+$H21/12,0)*IF($F21=0,1,IF(EOMONTH($F21,0)&lt;AO$15,0,1))*IF(EOMONTH(AO$15,0)&lt;EOMONTH(D!$C$8,0),0,1)*DT!AD$5</f>
        <v>0</v>
      </c>
      <c r="AP21" s="30">
        <f>+IF(EOMONTH($E21,0)&lt;=AP$15,+$H21/12,0)*IF($F21=0,1,IF(EOMONTH($F21,0)&lt;AP$15,0,1))*IF(EOMONTH(AP$15,0)&lt;EOMONTH(D!$C$8,0),0,1)*DT!AE$5</f>
        <v>0</v>
      </c>
      <c r="AQ21" s="30">
        <f>+IF(EOMONTH($E21,0)&lt;=AQ$15,+$H21/12,0)*IF($F21=0,1,IF(EOMONTH($F21,0)&lt;AQ$15,0,1))*IF(EOMONTH(AQ$15,0)&lt;EOMONTH(D!$C$8,0),0,1)*DT!AF$5</f>
        <v>0</v>
      </c>
      <c r="AR21" s="30">
        <f>+IF(EOMONTH($E21,0)&lt;=AR$15,+$H21/12,0)*IF($F21=0,1,IF(EOMONTH($F21,0)&lt;AR$15,0,1))*IF(EOMONTH(AR$15,0)&lt;EOMONTH(D!$C$8,0),0,1)*DT!AG$5</f>
        <v>0</v>
      </c>
      <c r="AS21" s="30">
        <f>+IF(EOMONTH($E21,0)&lt;=AS$15,+$H21/12,0)*IF($F21=0,1,IF(EOMONTH($F21,0)&lt;AS$15,0,1))*IF(EOMONTH(AS$15,0)&lt;EOMONTH(D!$C$8,0),0,1)*DT!AH$5</f>
        <v>0</v>
      </c>
      <c r="AT21" s="30">
        <f>+IF(EOMONTH($E21,0)&lt;=AT$15,+$H21/12,0)*IF($F21=0,1,IF(EOMONTH($F21,0)&lt;AT$15,0,1))*IF(EOMONTH(AT$15,0)&lt;EOMONTH(D!$C$8,0),0,1)*DT!AI$5</f>
        <v>0</v>
      </c>
      <c r="AU21" s="30">
        <f>+IF(EOMONTH($E21,0)&lt;=AU$15,+$H21/12,0)*IF($F21=0,1,IF(EOMONTH($F21,0)&lt;AU$15,0,1))*IF(EOMONTH(AU$15,0)&lt;EOMONTH(D!$C$8,0),0,1)*DT!AJ$5</f>
        <v>0</v>
      </c>
      <c r="AV21" s="30">
        <f>+IF(EOMONTH($E21,0)&lt;=AV$15,+$H21/12,0)*IF($F21=0,1,IF(EOMONTH($F21,0)&lt;AV$15,0,1))*IF(EOMONTH(AV$15,0)&lt;EOMONTH(D!$C$8,0),0,1)*DT!AK$5</f>
        <v>0</v>
      </c>
      <c r="AW21" s="30">
        <f>+IF(EOMONTH($E21,0)&lt;=AW$15,+$H21/12,0)*IF($F21=0,1,IF(EOMONTH($F21,0)&lt;AW$15,0,1))*IF(EOMONTH(AW$15,0)&lt;EOMONTH(D!$C$8,0),0,1)*DT!AL$5</f>
        <v>0</v>
      </c>
      <c r="AX21" s="30">
        <f>+IF(EOMONTH($E21,0)&lt;=AX$15,+$H21/12,0)*IF($F21=0,1,IF(EOMONTH($F21,0)&lt;AX$15,0,1))*IF(EOMONTH(AX$15,0)&lt;EOMONTH(D!$C$8,0),0,1)*DT!AM$5</f>
        <v>0</v>
      </c>
      <c r="AY21" s="30">
        <f>+IF(EOMONTH($E21,0)&lt;=AY$15,+$H21/12,0)*IF($F21=0,1,IF(EOMONTH($F21,0)&lt;AY$15,0,1))*IF(EOMONTH(AY$15,0)&lt;EOMONTH(D!$C$8,0),0,1)*DT!AN$5</f>
        <v>0</v>
      </c>
      <c r="AZ21" s="30">
        <f>+IF(EOMONTH($E21,0)&lt;=AZ$15,+$H21/12,0)*IF($F21=0,1,IF(EOMONTH($F21,0)&lt;AZ$15,0,1))*IF(EOMONTH(AZ$15,0)&lt;EOMONTH(D!$C$8,0),0,1)*DT!AO$5</f>
        <v>0</v>
      </c>
      <c r="BA21" s="30">
        <f>+IF(EOMONTH($E21,0)&lt;=BA$15,+$H21/12,0)*IF($F21=0,1,IF(EOMONTH($F21,0)&lt;BA$15,0,1))*IF(EOMONTH(BA$15,0)&lt;EOMONTH(D!$C$8,0),0,1)*DT!AP$5</f>
        <v>0</v>
      </c>
      <c r="BB21" s="30">
        <f>+IF(EOMONTH($E21,0)&lt;=BB$15,+$H21/12,0)*IF($F21=0,1,IF(EOMONTH($F21,0)&lt;BB$15,0,1))*IF(EOMONTH(BB$15,0)&lt;EOMONTH(D!$C$8,0),0,1)*DT!AQ$5</f>
        <v>0</v>
      </c>
      <c r="BC21" s="30">
        <f>+IF(EOMONTH($E21,0)&lt;=BC$15,+$H21/12,0)*IF($F21=0,1,IF(EOMONTH($F21,0)&lt;BC$15,0,1))*IF(EOMONTH(BC$15,0)&lt;EOMONTH(D!$C$8,0),0,1)*DT!AR$5</f>
        <v>0</v>
      </c>
      <c r="BD21" s="30">
        <f>+IF(EOMONTH($E21,0)&lt;=BD$15,+$H21/12,0)*IF($F21=0,1,IF(EOMONTH($F21,0)&lt;BD$15,0,1))*IF(EOMONTH(BD$15,0)&lt;EOMONTH(D!$C$8,0),0,1)*DT!AS$5</f>
        <v>0</v>
      </c>
      <c r="BE21" s="30">
        <f>+IF(EOMONTH($E21,0)&lt;=BE$15,+$H21/12,0)*IF($F21=0,1,IF(EOMONTH($F21,0)&lt;BE$15,0,1))*IF(EOMONTH(BE$15,0)&lt;EOMONTH(D!$C$8,0),0,1)*DT!AT$5</f>
        <v>0</v>
      </c>
      <c r="BF21" s="30">
        <f>+IF(EOMONTH($E21,0)&lt;=BF$15,+$H21/12,0)*IF($F21=0,1,IF(EOMONTH($F21,0)&lt;BF$15,0,1))*IF(EOMONTH(BF$15,0)&lt;EOMONTH(D!$C$8,0),0,1)*DT!AU$5</f>
        <v>0</v>
      </c>
      <c r="BG21" s="30">
        <f>+IF(EOMONTH($E21,0)&lt;=BG$15,+$H21/12,0)*IF($F21=0,1,IF(EOMONTH($F21,0)&lt;BG$15,0,1))*IF(EOMONTH(BG$15,0)&lt;EOMONTH(D!$C$8,0),0,1)*DT!AV$5</f>
        <v>0</v>
      </c>
      <c r="BH21" s="30">
        <f>+IF(EOMONTH($E21,0)&lt;=BH$15,+$H21/12,0)*IF($F21=0,1,IF(EOMONTH($F21,0)&lt;BH$15,0,1))*IF(EOMONTH(BH$15,0)&lt;EOMONTH(D!$C$8,0),0,1)*DT!AW$5</f>
        <v>0</v>
      </c>
      <c r="BI21" s="30">
        <f>+IF(EOMONTH($E21,0)&lt;=BI$15,+$H21/12,0)*IF($F21=0,1,IF(EOMONTH($F21,0)&lt;BI$15,0,1))*IF(EOMONTH(BI$15,0)&lt;EOMONTH(D!$C$8,0),0,1)*DT!AX$5</f>
        <v>0</v>
      </c>
      <c r="BJ21" s="30">
        <f>+IF(EOMONTH($E21,0)&lt;=BJ$15,+$H21/12,0)*IF($F21=0,1,IF(EOMONTH($F21,0)&lt;BJ$15,0,1))*IF(EOMONTH(BJ$15,0)&lt;EOMONTH(D!$C$8,0),0,1)*DT!AY$5</f>
        <v>0</v>
      </c>
      <c r="BK21" s="30">
        <f>+IF(EOMONTH($E21,0)&lt;=BK$15,+$H21/12,0)*IF($F21=0,1,IF(EOMONTH($F21,0)&lt;BK$15,0,1))*IF(EOMONTH(BK$15,0)&lt;EOMONTH(D!$C$8,0),0,1)*DT!AZ$5</f>
        <v>0</v>
      </c>
      <c r="BL21" s="30">
        <f>+IF(EOMONTH($E21,0)&lt;=BL$15,+$H21/12,0)*IF($F21=0,1,IF(EOMONTH($F21,0)&lt;BL$15,0,1))*IF(EOMONTH(BL$15,0)&lt;EOMONTH(D!$C$8,0),0,1)*DT!BA$5</f>
        <v>0</v>
      </c>
      <c r="BM21" s="30">
        <f>+IF(EOMONTH($E21,0)&lt;=BM$15,+$H21/12,0)*IF($F21=0,1,IF(EOMONTH($F21,0)&lt;BM$15,0,1))*IF(EOMONTH(BM$15,0)&lt;EOMONTH(D!$C$8,0),0,1)*DT!BB$5</f>
        <v>0</v>
      </c>
      <c r="BN21" s="30">
        <f>+IF(EOMONTH($E21,0)&lt;=BN$15,+$H21/12,0)*IF($F21=0,1,IF(EOMONTH($F21,0)&lt;BN$15,0,1))*IF(EOMONTH(BN$15,0)&lt;EOMONTH(D!$C$8,0),0,1)*DT!BC$5</f>
        <v>0</v>
      </c>
      <c r="BO21" s="30">
        <f>+IF(EOMONTH($E21,0)&lt;=BO$15,+$H21/12,0)*IF($F21=0,1,IF(EOMONTH($F21,0)&lt;BO$15,0,1))*IF(EOMONTH(BO$15,0)&lt;EOMONTH(D!$C$8,0),0,1)*DT!BD$5</f>
        <v>0</v>
      </c>
      <c r="BP21" s="30">
        <f>+IF(EOMONTH($E21,0)&lt;=BP$15,+$H21/12,0)*IF($F21=0,1,IF(EOMONTH($F21,0)&lt;BP$15,0,1))*IF(EOMONTH(BP$15,0)&lt;EOMONTH(D!$C$8,0),0,1)*DT!BE$5</f>
        <v>0</v>
      </c>
      <c r="BQ21" s="30">
        <f>+IF(EOMONTH($E21,0)&lt;=BQ$15,+$H21/12,0)*IF($F21=0,1,IF(EOMONTH($F21,0)&lt;BQ$15,0,1))*IF(EOMONTH(BQ$15,0)&lt;EOMONTH(D!$C$8,0),0,1)*DT!BF$5</f>
        <v>0</v>
      </c>
      <c r="BR21" s="30">
        <f>+IF(EOMONTH($E21,0)&lt;=BR$15,+$H21/12,0)*IF($F21=0,1,IF(EOMONTH($F21,0)&lt;BR$15,0,1))*IF(EOMONTH(BR$15,0)&lt;EOMONTH(D!$C$8,0),0,1)*DT!BG$5</f>
        <v>0</v>
      </c>
      <c r="BS21" s="30">
        <f>+IF(EOMONTH($E21,0)&lt;=BS$15,+$H21/12,0)*IF($F21=0,1,IF(EOMONTH($F21,0)&lt;BS$15,0,1))*IF(EOMONTH(BS$15,0)&lt;EOMONTH(D!$C$8,0),0,1)*DT!BH$5</f>
        <v>0</v>
      </c>
      <c r="BT21" s="30">
        <f>+IF(EOMONTH($E21,0)&lt;=BT$15,+$H21/12,0)*IF($F21=0,1,IF(EOMONTH($F21,0)&lt;BT$15,0,1))*IF(EOMONTH(BT$15,0)&lt;EOMONTH(D!$C$8,0),0,1)*DT!BI$5</f>
        <v>0</v>
      </c>
      <c r="BU21" s="30">
        <f>+IF(EOMONTH($E21,0)&lt;=BU$15,+$H21/12,0)*IF($F21=0,1,IF(EOMONTH($F21,0)&lt;BU$15,0,1))*IF(EOMONTH(BU$15,0)&lt;EOMONTH(D!$C$8,0),0,1)*DT!BJ$5</f>
        <v>0</v>
      </c>
      <c r="BV21" s="30">
        <f>+IF(EOMONTH($E21,0)&lt;=BV$15,+$H21/12,0)*IF($F21=0,1,IF(EOMONTH($F21,0)&lt;BV$15,0,1))*IF(EOMONTH(BV$15,0)&lt;EOMONTH(D!$C$8,0),0,1)*DT!BK$5</f>
        <v>0</v>
      </c>
      <c r="BW21" s="30">
        <f>+IF(EOMONTH($E21,0)&lt;=BW$15,+$H21/12,0)*IF($F21=0,1,IF(EOMONTH($F21,0)&lt;BW$15,0,1))*IF(EOMONTH(BW$15,0)&lt;EOMONTH(D!$C$8,0),0,1)*DT!BL$5</f>
        <v>0</v>
      </c>
      <c r="BX21" s="30">
        <f>+IF(EOMONTH($E21,0)&lt;=BX$15,+$H21/12,0)*IF($F21=0,1,IF(EOMONTH($F21,0)&lt;BX$15,0,1))*IF(EOMONTH(BX$15,0)&lt;EOMONTH(D!$C$8,0),0,1)*DT!BM$5</f>
        <v>0</v>
      </c>
      <c r="BY21" s="30">
        <f>+IF(EOMONTH($E21,0)&lt;=BY$15,+$H21/12,0)*IF($F21=0,1,IF(EOMONTH($F21,0)&lt;BY$15,0,1))*IF(EOMONTH(BY$15,0)&lt;EOMONTH(D!$C$8,0),0,1)*DT!BN$5</f>
        <v>0</v>
      </c>
      <c r="BZ21" s="30">
        <f>+IF(EOMONTH($E21,0)&lt;=BZ$15,+$H21/12,0)*IF($F21=0,1,IF(EOMONTH($F21,0)&lt;BZ$15,0,1))*IF(EOMONTH(BZ$15,0)&lt;EOMONTH(D!$C$8,0),0,1)*DT!BO$5</f>
        <v>0</v>
      </c>
      <c r="CA21" s="30">
        <f>+IF(EOMONTH($E21,0)&lt;=CA$15,+$H21/12,0)*IF($F21=0,1,IF(EOMONTH($F21,0)&lt;CA$15,0,1))*IF(EOMONTH(CA$15,0)&lt;EOMONTH(D!$C$8,0),0,1)*DT!BP$5</f>
        <v>0</v>
      </c>
      <c r="CB21" s="30">
        <f>+IF(EOMONTH($E21,0)&lt;=CB$15,+$H21/12,0)*IF($F21=0,1,IF(EOMONTH($F21,0)&lt;CB$15,0,1))*IF(EOMONTH(CB$15,0)&lt;EOMONTH(D!$C$8,0),0,1)*DT!BQ$5</f>
        <v>0</v>
      </c>
      <c r="CC21" s="30">
        <f>+IF(EOMONTH($E21,0)&lt;=CC$15,+$H21/12,0)*IF($F21=0,1,IF(EOMONTH($F21,0)&lt;CC$15,0,1))*IF(EOMONTH(CC$15,0)&lt;EOMONTH(D!$C$8,0),0,1)*DT!BR$5</f>
        <v>0</v>
      </c>
      <c r="CD21" s="30">
        <f>+IF(EOMONTH($E21,0)&lt;=CD$15,+$H21/12,0)*IF($F21=0,1,IF(EOMONTH($F21,0)&lt;CD$15,0,1))*IF(EOMONTH(CD$15,0)&lt;EOMONTH(D!$C$8,0),0,1)*DT!BS$5</f>
        <v>0</v>
      </c>
      <c r="CE21" s="30">
        <f>+IF(EOMONTH($E21,0)&lt;=CE$15,+$H21/12,0)*IF($F21=0,1,IF(EOMONTH($F21,0)&lt;CE$15,0,1))*IF(EOMONTH(CE$15,0)&lt;EOMONTH(D!$C$8,0),0,1)*DT!BT$5</f>
        <v>0</v>
      </c>
      <c r="CF21" s="30">
        <f>+IF(EOMONTH($E21,0)&lt;=CF$15,+$H21/12,0)*IF($F21=0,1,IF(EOMONTH($F21,0)&lt;CF$15,0,1))*IF(EOMONTH(CF$15,0)&lt;EOMONTH(D!$C$8,0),0,1)*DT!BU$5</f>
        <v>0</v>
      </c>
      <c r="CG21" s="30">
        <f>+IF(EOMONTH($E21,0)&lt;=CG$15,+$H21/12,0)*IF($F21=0,1,IF(EOMONTH($F21,0)&lt;CG$15,0,1))*IF(EOMONTH(CG$15,0)&lt;EOMONTH(D!$C$8,0),0,1)*DT!BV$5</f>
        <v>0</v>
      </c>
      <c r="CH21" s="30">
        <f>+IF(EOMONTH($E21,0)&lt;=CH$15,+$H21/12,0)*IF($F21=0,1,IF(EOMONTH($F21,0)&lt;CH$15,0,1))*IF(EOMONTH(CH$15,0)&lt;EOMONTH(D!$C$8,0),0,1)*DT!BW$5</f>
        <v>0</v>
      </c>
      <c r="CJ21" s="30">
        <f>+IF(EOMONTH($E21,0)&lt;=(+CJ$15),+$J21/12,0)*IF($F21=0,1,IF(EOMONTH($F21,0)&lt;CJ$15,0,1))*IF(EOMONTH(CJ$15,0)&lt;EOMONTH(D!$C$8,0),0,1)*DT!D$5</f>
        <v>0</v>
      </c>
      <c r="CK21" s="30">
        <f>+IF(EOMONTH($E21,0)&lt;=(+CK$15),+$J21/12,0)*IF($F21=0,1,IF(EOMONTH($F21,0)&lt;CK$15,0,1))*IF(EOMONTH(CK$15,0)&lt;EOMONTH(D!$C$8,0),0,1)*DT!E$5</f>
        <v>0</v>
      </c>
      <c r="CL21" s="30">
        <f>+IF(EOMONTH($E21,0)&lt;=(+CL$15),+$J21/12,0)*IF($F21=0,1,IF(EOMONTH($F21,0)&lt;CL$15,0,1))*IF(EOMONTH(CL$15,0)&lt;EOMONTH(D!$C$8,0),0,1)*DT!F$5</f>
        <v>0</v>
      </c>
      <c r="CM21" s="30">
        <f>+IF(EOMONTH($E21,0)&lt;=(+CM$15),+$J21/12,0)*IF($F21=0,1,IF(EOMONTH($F21,0)&lt;CM$15,0,1))*IF(EOMONTH(CM$15,0)&lt;EOMONTH(D!$C$8,0),0,1)*DT!G$5</f>
        <v>0</v>
      </c>
      <c r="CN21" s="30">
        <f>+IF(EOMONTH($E21,0)&lt;=(+CN$15),+$J21/12,0)*IF($F21=0,1,IF(EOMONTH($F21,0)&lt;CN$15,0,1))*IF(EOMONTH(CN$15,0)&lt;EOMONTH(D!$C$8,0),0,1)*DT!H$5</f>
        <v>0</v>
      </c>
      <c r="CO21" s="30">
        <f>+IF(EOMONTH($E21,0)&lt;=(+CO$15),+$J21/12,0)*IF($F21=0,1,IF(EOMONTH($F21,0)&lt;CO$15,0,1))*IF(EOMONTH(CO$15,0)&lt;EOMONTH(D!$C$8,0),0,1)*DT!I$5</f>
        <v>0</v>
      </c>
      <c r="CP21" s="30">
        <f>+IF(EOMONTH($E21,0)&lt;=(+CP$15),+$J21/12,0)*IF($F21=0,1,IF(EOMONTH($F21,0)&lt;CP$15,0,1))*IF(EOMONTH(CP$15,0)&lt;EOMONTH(D!$C$8,0),0,1)*DT!J$5</f>
        <v>0</v>
      </c>
      <c r="CQ21" s="30">
        <f>+IF(EOMONTH($E21,0)&lt;=(+CQ$15),+$J21/12,0)*IF($F21=0,1,IF(EOMONTH($F21,0)&lt;CQ$15,0,1))*IF(EOMONTH(CQ$15,0)&lt;EOMONTH(D!$C$8,0),0,1)*DT!K$5</f>
        <v>0</v>
      </c>
      <c r="CR21" s="30">
        <f>+IF(EOMONTH($E21,0)&lt;=(+CR$15),+$J21/12,0)*IF($F21=0,1,IF(EOMONTH($F21,0)&lt;CR$15,0,1))*IF(EOMONTH(CR$15,0)&lt;EOMONTH(D!$C$8,0),0,1)*DT!L$5</f>
        <v>0</v>
      </c>
      <c r="CS21" s="30">
        <f>+IF(EOMONTH($E21,0)&lt;=(+CS$15),+$J21/12,0)*IF($F21=0,1,IF(EOMONTH($F21,0)&lt;CS$15,0,1))*IF(EOMONTH(CS$15,0)&lt;EOMONTH(D!$C$8,0),0,1)*DT!M$5</f>
        <v>0</v>
      </c>
      <c r="CT21" s="30">
        <f>+IF(EOMONTH($E21,0)&lt;=(+CT$15),+$J21/12,0)*IF($F21=0,1,IF(EOMONTH($F21,0)&lt;CT$15,0,1))*IF(EOMONTH(CT$15,0)&lt;EOMONTH(D!$C$8,0),0,1)*DT!N$5</f>
        <v>0</v>
      </c>
      <c r="CU21" s="30">
        <f>+IF(EOMONTH($E21,0)&lt;=(+CU$15),+$J21/12,0)*IF($F21=0,1,IF(EOMONTH($F21,0)&lt;CU$15,0,1))*IF(EOMONTH(CU$15,0)&lt;EOMONTH(D!$C$8,0),0,1)*DT!O$5</f>
        <v>0</v>
      </c>
      <c r="CV21" s="30">
        <f>+IF(EOMONTH($E21,0)&lt;=(+CV$15),+$J21/12,0)*IF($F21=0,1,IF(EOMONTH($F21,0)&lt;CV$15,0,1))*IF(EOMONTH(CV$15,0)&lt;EOMONTH(D!$C$8,0),0,1)*DT!P$5</f>
        <v>0</v>
      </c>
      <c r="CW21" s="30">
        <f>+IF(EOMONTH($E21,0)&lt;=(+CW$15),+$J21/12,0)*IF($F21=0,1,IF(EOMONTH($F21,0)&lt;CW$15,0,1))*IF(EOMONTH(CW$15,0)&lt;EOMONTH(D!$C$8,0),0,1)*DT!Q$5</f>
        <v>0</v>
      </c>
      <c r="CX21" s="30">
        <f>+IF(EOMONTH($E21,0)&lt;=(+CX$15),+$J21/12,0)*IF($F21=0,1,IF(EOMONTH($F21,0)&lt;CX$15,0,1))*IF(EOMONTH(CX$15,0)&lt;EOMONTH(D!$C$8,0),0,1)*DT!R$5</f>
        <v>0</v>
      </c>
      <c r="CY21" s="30">
        <f>+IF(EOMONTH($E21,0)&lt;=(+CY$15),+$J21/12,0)*IF($F21=0,1,IF(EOMONTH($F21,0)&lt;CY$15,0,1))*IF(EOMONTH(CY$15,0)&lt;EOMONTH(D!$C$8,0),0,1)*DT!S$5</f>
        <v>0</v>
      </c>
      <c r="CZ21" s="30">
        <f>+IF(EOMONTH($E21,0)&lt;=(+CZ$15),+$J21/12,0)*IF($F21=0,1,IF(EOMONTH($F21,0)&lt;CZ$15,0,1))*IF(EOMONTH(CZ$15,0)&lt;EOMONTH(D!$C$8,0),0,1)*DT!T$5</f>
        <v>0</v>
      </c>
      <c r="DA21" s="30">
        <f>+IF(EOMONTH($E21,0)&lt;=(+DA$15),+$J21/12,0)*IF($F21=0,1,IF(EOMONTH($F21,0)&lt;DA$15,0,1))*IF(EOMONTH(DA$15,0)&lt;EOMONTH(D!$C$8,0),0,1)*DT!U$5</f>
        <v>0</v>
      </c>
      <c r="DB21" s="30">
        <f>+IF(EOMONTH($E21,0)&lt;=(+DB$15),+$J21/12,0)*IF($F21=0,1,IF(EOMONTH($F21,0)&lt;DB$15,0,1))*IF(EOMONTH(DB$15,0)&lt;EOMONTH(D!$C$8,0),0,1)*DT!V$5</f>
        <v>0</v>
      </c>
      <c r="DC21" s="30">
        <f>+IF(EOMONTH($E21,0)&lt;=(+DC$15),+$J21/12,0)*IF($F21=0,1,IF(EOMONTH($F21,0)&lt;DC$15,0,1))*IF(EOMONTH(DC$15,0)&lt;EOMONTH(D!$C$8,0),0,1)*DT!W$5</f>
        <v>0</v>
      </c>
      <c r="DD21" s="30">
        <f>+IF(EOMONTH($E21,0)&lt;=(+DD$15),+$J21/12,0)*IF($F21=0,1,IF(EOMONTH($F21,0)&lt;DD$15,0,1))*IF(EOMONTH(DD$15,0)&lt;EOMONTH(D!$C$8,0),0,1)*DT!X$5</f>
        <v>0</v>
      </c>
      <c r="DE21" s="30">
        <f>+IF(EOMONTH($E21,0)&lt;=(+DE$15),+$J21/12,0)*IF($F21=0,1,IF(EOMONTH($F21,0)&lt;DE$15,0,1))*IF(EOMONTH(DE$15,0)&lt;EOMONTH(D!$C$8,0),0,1)*DT!Y$5</f>
        <v>0</v>
      </c>
      <c r="DF21" s="30">
        <f>+IF(EOMONTH($E21,0)&lt;=(+DF$15),+$J21/12,0)*IF($F21=0,1,IF(EOMONTH($F21,0)&lt;DF$15,0,1))*IF(EOMONTH(DF$15,0)&lt;EOMONTH(D!$C$8,0),0,1)*DT!Z$5</f>
        <v>0</v>
      </c>
      <c r="DG21" s="30">
        <f>+IF(EOMONTH($E21,0)&lt;=(+DG$15),+$J21/12,0)*IF($F21=0,1,IF(EOMONTH($F21,0)&lt;DG$15,0,1))*IF(EOMONTH(DG$15,0)&lt;EOMONTH(D!$C$8,0),0,1)*DT!AA$5</f>
        <v>0</v>
      </c>
      <c r="DH21" s="30">
        <f>+IF(EOMONTH($E21,0)&lt;=(+DH$15),+$J21/12,0)*IF($F21=0,1,IF(EOMONTH($F21,0)&lt;DH$15,0,1))*IF(EOMONTH(DH$15,0)&lt;EOMONTH(D!$C$8,0),0,1)*DT!AB$5</f>
        <v>0</v>
      </c>
      <c r="DI21" s="30">
        <f>+IF(EOMONTH($E21,0)&lt;=(+DI$15),+$J21/12,0)*IF($F21=0,1,IF(EOMONTH($F21,0)&lt;DI$15,0,1))*IF(EOMONTH(DI$15,0)&lt;EOMONTH(D!$C$8,0),0,1)*DT!AC$5</f>
        <v>0</v>
      </c>
      <c r="DJ21" s="30">
        <f>+IF(EOMONTH($E21,0)&lt;=(+DJ$15),+$J21/12,0)*IF($F21=0,1,IF(EOMONTH($F21,0)&lt;DJ$15,0,1))*IF(EOMONTH(DJ$15,0)&lt;EOMONTH(D!$C$8,0),0,1)*DT!AD$5</f>
        <v>0</v>
      </c>
      <c r="DK21" s="30">
        <f>+IF(EOMONTH($E21,0)&lt;=(+DK$15),+$J21/12,0)*IF($F21=0,1,IF(EOMONTH($F21,0)&lt;DK$15,0,1))*IF(EOMONTH(DK$15,0)&lt;EOMONTH(D!$C$8,0),0,1)*DT!AE$5</f>
        <v>0</v>
      </c>
      <c r="DL21" s="30">
        <f>+IF(EOMONTH($E21,0)&lt;=(+DL$15),+$J21/12,0)*IF($F21=0,1,IF(EOMONTH($F21,0)&lt;DL$15,0,1))*IF(EOMONTH(DL$15,0)&lt;EOMONTH(D!$C$8,0),0,1)*DT!AF$5</f>
        <v>0</v>
      </c>
      <c r="DM21" s="30">
        <f>+IF(EOMONTH($E21,0)&lt;=(+DM$15),+$J21/12,0)*IF($F21=0,1,IF(EOMONTH($F21,0)&lt;DM$15,0,1))*IF(EOMONTH(DM$15,0)&lt;EOMONTH(D!$C$8,0),0,1)*DT!AG$5</f>
        <v>0</v>
      </c>
      <c r="DN21" s="30">
        <f>+IF(EOMONTH($E21,0)&lt;=(+DN$15),+$J21/12,0)*IF($F21=0,1,IF(EOMONTH($F21,0)&lt;DN$15,0,1))*IF(EOMONTH(DN$15,0)&lt;EOMONTH(D!$C$8,0),0,1)*DT!AH$5</f>
        <v>0</v>
      </c>
      <c r="DO21" s="30">
        <f>+IF(EOMONTH($E21,0)&lt;=(+DO$15),+$J21/12,0)*IF($F21=0,1,IF(EOMONTH($F21,0)&lt;DO$15,0,1))*IF(EOMONTH(DO$15,0)&lt;EOMONTH(D!$C$8,0),0,1)*DT!AI$5</f>
        <v>0</v>
      </c>
      <c r="DP21" s="30">
        <f>+IF(EOMONTH($E21,0)&lt;=(+DP$15),+$J21/12,0)*IF($F21=0,1,IF(EOMONTH($F21,0)&lt;DP$15,0,1))*IF(EOMONTH(DP$15,0)&lt;EOMONTH(D!$C$8,0),0,1)*DT!AJ$5</f>
        <v>0</v>
      </c>
      <c r="DQ21" s="30">
        <f>+IF(EOMONTH($E21,0)&lt;=(+DQ$15),+$J21/12,0)*IF($F21=0,1,IF(EOMONTH($F21,0)&lt;DQ$15,0,1))*IF(EOMONTH(DQ$15,0)&lt;EOMONTH(D!$C$8,0),0,1)*DT!AK$5</f>
        <v>0</v>
      </c>
      <c r="DR21" s="30">
        <f>+IF(EOMONTH($E21,0)&lt;=(+DR$15),+$J21/12,0)*IF($F21=0,1,IF(EOMONTH($F21,0)&lt;DR$15,0,1))*IF(EOMONTH(DR$15,0)&lt;EOMONTH(D!$C$8,0),0,1)*DT!AL$5</f>
        <v>0</v>
      </c>
      <c r="DS21" s="30">
        <f>+IF(EOMONTH($E21,0)&lt;=(+DS$15),+$J21/12,0)*IF($F21=0,1,IF(EOMONTH($F21,0)&lt;DS$15,0,1))*IF(EOMONTH(DS$15,0)&lt;EOMONTH(D!$C$8,0),0,1)*DT!AM$5</f>
        <v>0</v>
      </c>
      <c r="DT21" s="30">
        <f>+IF(EOMONTH($E21,0)&lt;=(+DT$15),+$J21/12,0)*IF($F21=0,1,IF(EOMONTH($F21,0)&lt;DT$15,0,1))*IF(EOMONTH(DT$15,0)&lt;EOMONTH(D!$C$8,0),0,1)*DT!AN$5</f>
        <v>0</v>
      </c>
      <c r="DU21" s="30">
        <f>+IF(EOMONTH($E21,0)&lt;=(+DU$15),+$J21/12,0)*IF($F21=0,1,IF(EOMONTH($F21,0)&lt;DU$15,0,1))*IF(EOMONTH(DU$15,0)&lt;EOMONTH(D!$C$8,0),0,1)*DT!AO$5</f>
        <v>0</v>
      </c>
      <c r="DV21" s="30">
        <f>+IF(EOMONTH($E21,0)&lt;=(+DV$15),+$J21/12,0)*IF($F21=0,1,IF(EOMONTH($F21,0)&lt;DV$15,0,1))*IF(EOMONTH(DV$15,0)&lt;EOMONTH(D!$C$8,0),0,1)*DT!AP$5</f>
        <v>0</v>
      </c>
      <c r="DW21" s="30">
        <f>+IF(EOMONTH($E21,0)&lt;=(+DW$15),+$J21/12,0)*IF($F21=0,1,IF(EOMONTH($F21,0)&lt;DW$15,0,1))*IF(EOMONTH(DW$15,0)&lt;EOMONTH(D!$C$8,0),0,1)*DT!AQ$5</f>
        <v>0</v>
      </c>
      <c r="DX21" s="30">
        <f>+IF(EOMONTH($E21,0)&lt;=(+DX$15),+$J21/12,0)*IF($F21=0,1,IF(EOMONTH($F21,0)&lt;DX$15,0,1))*IF(EOMONTH(DX$15,0)&lt;EOMONTH(D!$C$8,0),0,1)*DT!AR$5</f>
        <v>0</v>
      </c>
      <c r="DY21" s="30">
        <f>+IF(EOMONTH($E21,0)&lt;=(+DY$15),+$J21/12,0)*IF($F21=0,1,IF(EOMONTH($F21,0)&lt;DY$15,0,1))*IF(EOMONTH(DY$15,0)&lt;EOMONTH(D!$C$8,0),0,1)*DT!AS$5</f>
        <v>0</v>
      </c>
      <c r="DZ21" s="30">
        <f>+IF(EOMONTH($E21,0)&lt;=(+DZ$15),+$J21/12,0)*IF($F21=0,1,IF(EOMONTH($F21,0)&lt;DZ$15,0,1))*IF(EOMONTH(DZ$15,0)&lt;EOMONTH(D!$C$8,0),0,1)*DT!AT$5</f>
        <v>0</v>
      </c>
      <c r="EA21" s="30">
        <f>+IF(EOMONTH($E21,0)&lt;=(+EA$15),+$J21/12,0)*IF($F21=0,1,IF(EOMONTH($F21,0)&lt;EA$15,0,1))*IF(EOMONTH(EA$15,0)&lt;EOMONTH(D!$C$8,0),0,1)*DT!AU$5</f>
        <v>0</v>
      </c>
      <c r="EB21" s="30">
        <f>+IF(EOMONTH($E21,0)&lt;=(+EB$15),+$J21/12,0)*IF($F21=0,1,IF(EOMONTH($F21,0)&lt;EB$15,0,1))*IF(EOMONTH(EB$15,0)&lt;EOMONTH(D!$C$8,0),0,1)*DT!AV$5</f>
        <v>0</v>
      </c>
      <c r="EC21" s="30">
        <f>+IF(EOMONTH($E21,0)&lt;=(+EC$15),+$J21/12,0)*IF($F21=0,1,IF(EOMONTH($F21,0)&lt;EC$15,0,1))*IF(EOMONTH(EC$15,0)&lt;EOMONTH(D!$C$8,0),0,1)*DT!AW$5</f>
        <v>0</v>
      </c>
      <c r="ED21" s="30">
        <f>+IF(EOMONTH($E21,0)&lt;=(+ED$15),+$J21/12,0)*IF($F21=0,1,IF(EOMONTH($F21,0)&lt;ED$15,0,1))*IF(EOMONTH(ED$15,0)&lt;EOMONTH(D!$C$8,0),0,1)*DT!AX$5</f>
        <v>0</v>
      </c>
      <c r="EE21" s="30">
        <f>+IF(EOMONTH($E21,0)&lt;=(+EE$15),+$J21/12,0)*IF($F21=0,1,IF(EOMONTH($F21,0)&lt;EE$15,0,1))*IF(EOMONTH(EE$15,0)&lt;EOMONTH(D!$C$8,0),0,1)*DT!AY$5</f>
        <v>0</v>
      </c>
      <c r="EF21" s="30">
        <f>+IF(EOMONTH($E21,0)&lt;=(+EF$15),+$J21/12,0)*IF($F21=0,1,IF(EOMONTH($F21,0)&lt;EF$15,0,1))*IF(EOMONTH(EF$15,0)&lt;EOMONTH(D!$C$8,0),0,1)*DT!AZ$5</f>
        <v>0</v>
      </c>
      <c r="EG21" s="30">
        <f>+IF(EOMONTH($E21,0)&lt;=(+EG$15),+$J21/12,0)*IF($F21=0,1,IF(EOMONTH($F21,0)&lt;EG$15,0,1))*IF(EOMONTH(EG$15,0)&lt;EOMONTH(D!$C$8,0),0,1)*DT!BA$5</f>
        <v>0</v>
      </c>
      <c r="EH21" s="30">
        <f>+IF(EOMONTH($E21,0)&lt;=(+EH$15),+$J21/12,0)*IF($F21=0,1,IF(EOMONTH($F21,0)&lt;EH$15,0,1))*IF(EOMONTH(EH$15,0)&lt;EOMONTH(D!$C$8,0),0,1)*DT!BB$5</f>
        <v>0</v>
      </c>
      <c r="EI21" s="30">
        <f>+IF(EOMONTH($E21,0)&lt;=(+EI$15),+$J21/12,0)*IF($F21=0,1,IF(EOMONTH($F21,0)&lt;EI$15,0,1))*IF(EOMONTH(EI$15,0)&lt;EOMONTH(D!$C$8,0),0,1)*DT!BC$5</f>
        <v>0</v>
      </c>
      <c r="EJ21" s="30">
        <f>+IF(EOMONTH($E21,0)&lt;=(+EJ$15),+$J21/12,0)*IF($F21=0,1,IF(EOMONTH($F21,0)&lt;EJ$15,0,1))*IF(EOMONTH(EJ$15,0)&lt;EOMONTH(D!$C$8,0),0,1)*DT!BD$5</f>
        <v>0</v>
      </c>
      <c r="EK21" s="30">
        <f>+IF(EOMONTH($E21,0)&lt;=(+EK$15),+$J21/12,0)*IF($F21=0,1,IF(EOMONTH($F21,0)&lt;EK$15,0,1))*IF(EOMONTH(EK$15,0)&lt;EOMONTH(D!$C$8,0),0,1)*DT!BE$5</f>
        <v>0</v>
      </c>
      <c r="EL21" s="30">
        <f>+IF(EOMONTH($E21,0)&lt;=(+EL$15),+$J21/12,0)*IF($F21=0,1,IF(EOMONTH($F21,0)&lt;EL$15,0,1))*IF(EOMONTH(EL$15,0)&lt;EOMONTH(D!$C$8,0),0,1)*DT!BF$5</f>
        <v>0</v>
      </c>
      <c r="EM21" s="30">
        <f>+IF(EOMONTH($E21,0)&lt;=(+EM$15),+$J21/12,0)*IF($F21=0,1,IF(EOMONTH($F21,0)&lt;EM$15,0,1))*IF(EOMONTH(EM$15,0)&lt;EOMONTH(D!$C$8,0),0,1)*DT!BG$5</f>
        <v>0</v>
      </c>
      <c r="EN21" s="30">
        <f>+IF(EOMONTH($E21,0)&lt;=(+EN$15),+$J21/12,0)*IF($F21=0,1,IF(EOMONTH($F21,0)&lt;EN$15,0,1))*IF(EOMONTH(EN$15,0)&lt;EOMONTH(D!$C$8,0),0,1)*DT!BH$5</f>
        <v>0</v>
      </c>
      <c r="EO21" s="30">
        <f>+IF(EOMONTH($E21,0)&lt;=(+EO$15),+$J21/12,0)*IF($F21=0,1,IF(EOMONTH($F21,0)&lt;EO$15,0,1))*IF(EOMONTH(EO$15,0)&lt;EOMONTH(D!$C$8,0),0,1)*DT!BI$5</f>
        <v>0</v>
      </c>
      <c r="EP21" s="30">
        <f>+IF(EOMONTH($E21,0)&lt;=(+EP$15),+$J21/12,0)*IF($F21=0,1,IF(EOMONTH($F21,0)&lt;EP$15,0,1))*IF(EOMONTH(EP$15,0)&lt;EOMONTH(D!$C$8,0),0,1)*DT!BJ$5</f>
        <v>0</v>
      </c>
      <c r="EQ21" s="30">
        <f>+IF(EOMONTH($E21,0)&lt;=(+EQ$15),+$J21/12,0)*IF($F21=0,1,IF(EOMONTH($F21,0)&lt;EQ$15,0,1))*IF(EOMONTH(EQ$15,0)&lt;EOMONTH(D!$C$8,0),0,1)*DT!BK$5</f>
        <v>0</v>
      </c>
      <c r="ER21" s="30">
        <f>+IF(EOMONTH($E21,0)&lt;=(+ER$15),+$J21/12,0)*IF($F21=0,1,IF(EOMONTH($F21,0)&lt;ER$15,0,1))*IF(EOMONTH(ER$15,0)&lt;EOMONTH(D!$C$8,0),0,1)*DT!BL$5</f>
        <v>0</v>
      </c>
      <c r="ES21" s="30">
        <f>+IF(EOMONTH($E21,0)&lt;=(+ES$15),+$J21/12,0)*IF($F21=0,1,IF(EOMONTH($F21,0)&lt;ES$15,0,1))*IF(EOMONTH(ES$15,0)&lt;EOMONTH(D!$C$8,0),0,1)*DT!BM$5</f>
        <v>0</v>
      </c>
      <c r="ET21" s="30">
        <f>+IF(EOMONTH($E21,0)&lt;=(+ET$15),+$J21/12,0)*IF($F21=0,1,IF(EOMONTH($F21,0)&lt;ET$15,0,1))*IF(EOMONTH(ET$15,0)&lt;EOMONTH(D!$C$8,0),0,1)*DT!BN$5</f>
        <v>0</v>
      </c>
      <c r="EU21" s="30">
        <f>+IF(EOMONTH($E21,0)&lt;=(+EU$15),+$J21/12,0)*IF($F21=0,1,IF(EOMONTH($F21,0)&lt;EU$15,0,1))*IF(EOMONTH(EU$15,0)&lt;EOMONTH(D!$C$8,0),0,1)*DT!BO$5</f>
        <v>0</v>
      </c>
      <c r="EV21" s="30">
        <f>+IF(EOMONTH($E21,0)&lt;=(+EV$15),+$J21/12,0)*IF($F21=0,1,IF(EOMONTH($F21,0)&lt;EV$15,0,1))*IF(EOMONTH(EV$15,0)&lt;EOMONTH(D!$C$8,0),0,1)*DT!BP$5</f>
        <v>0</v>
      </c>
      <c r="EW21" s="30">
        <f>+IF(EOMONTH($E21,0)&lt;=(+EW$15),+$J21/12,0)*IF($F21=0,1,IF(EOMONTH($F21,0)&lt;EW$15,0,1))*IF(EOMONTH(EW$15,0)&lt;EOMONTH(D!$C$8,0),0,1)*DT!BQ$5</f>
        <v>0</v>
      </c>
      <c r="EX21" s="30">
        <f>+IF(EOMONTH($E21,0)&lt;=(+EX$15),+$J21/12,0)*IF($F21=0,1,IF(EOMONTH($F21,0)&lt;EX$15,0,1))*IF(EOMONTH(EX$15,0)&lt;EOMONTH(D!$C$8,0),0,1)*DT!BR$5</f>
        <v>0</v>
      </c>
      <c r="EY21" s="30">
        <f>+IF(EOMONTH($E21,0)&lt;=(+EY$15),+$J21/12,0)*IF($F21=0,1,IF(EOMONTH($F21,0)&lt;EY$15,0,1))*IF(EOMONTH(EY$15,0)&lt;EOMONTH(D!$C$8,0),0,1)*DT!BS$5</f>
        <v>0</v>
      </c>
      <c r="EZ21" s="30">
        <f>+IF(EOMONTH($E21,0)&lt;=(+EZ$15),+$J21/12,0)*IF($F21=0,1,IF(EOMONTH($F21,0)&lt;EZ$15,0,1))*IF(EOMONTH(EZ$15,0)&lt;EOMONTH(D!$C$8,0),0,1)*DT!BT$5</f>
        <v>0</v>
      </c>
      <c r="FA21" s="30">
        <f>+IF(EOMONTH($E21,0)&lt;=(+FA$15),+$J21/12,0)*IF($F21=0,1,IF(EOMONTH($F21,0)&lt;FA$15,0,1))*IF(EOMONTH(FA$15,0)&lt;EOMONTH(D!$C$8,0),0,1)*DT!BU$5</f>
        <v>0</v>
      </c>
      <c r="FB21" s="30">
        <f>+IF(EOMONTH($E21,0)&lt;=(+FB$15),+$J21/12,0)*IF($F21=0,1,IF(EOMONTH($F21,0)&lt;FB$15,0,1))*IF(EOMONTH(FB$15,0)&lt;EOMONTH(D!$C$8,0),0,1)*DT!BV$5</f>
        <v>0</v>
      </c>
      <c r="FC21" s="30">
        <f>+IF(EOMONTH($E21,0)&lt;=(+FC$15),+$J21/12,0)*IF($F21=0,1,IF(EOMONTH($F21,0)&lt;FC$15,0,1))*IF(EOMONTH(FC$15,0)&lt;EOMONTH(D!$C$8,0),0,1)*DT!BW$5</f>
        <v>0</v>
      </c>
      <c r="FE21" s="30">
        <f>+IF(EOMONTH($E21,0)&lt;=(+FE$15),+$M21/12,0)*IF($F21=0,1,IF(EOMONTH($F21,0)&lt;FE$15,0,1))*IF(EOMONTH(FE$15,0)&lt;EOMONTH(D!$C$8,0),0,1)*DT!D$5</f>
        <v>0</v>
      </c>
      <c r="FF21" s="30">
        <f>+IF(EOMONTH($E21,0)&lt;=(+FF$15),+$M21/12,0)*IF($F21=0,1,IF(EOMONTH($F21,0)&lt;FF$15,0,1))*IF(EOMONTH(FF$15,0)&lt;EOMONTH(D!$C$8,0),0,1)*DT!E$5</f>
        <v>0</v>
      </c>
      <c r="FG21" s="30">
        <f>+IF(EOMONTH($E21,0)&lt;=(+FG$15),+$M21/12,0)*IF($F21=0,1,IF(EOMONTH($F21,0)&lt;FG$15,0,1))*IF(EOMONTH(FG$15,0)&lt;EOMONTH(D!$C$8,0),0,1)*DT!F$5</f>
        <v>0</v>
      </c>
      <c r="FH21" s="30">
        <f>+IF(EOMONTH($E21,0)&lt;=(+FH$15),+$M21/12,0)*IF($F21=0,1,IF(EOMONTH($F21,0)&lt;FH$15,0,1))*IF(EOMONTH(FH$15,0)&lt;EOMONTH(D!$C$8,0),0,1)*DT!G$5</f>
        <v>0</v>
      </c>
      <c r="FI21" s="30">
        <f>+IF(EOMONTH($E21,0)&lt;=(+FI$15),+$M21/12,0)*IF($F21=0,1,IF(EOMONTH($F21,0)&lt;FI$15,0,1))*IF(EOMONTH(FI$15,0)&lt;EOMONTH(D!$C$8,0),0,1)*DT!H$5</f>
        <v>0</v>
      </c>
      <c r="FJ21" s="30">
        <f>+IF(EOMONTH($E21,0)&lt;=(+FJ$15),+$M21/12,0)*IF($F21=0,1,IF(EOMONTH($F21,0)&lt;FJ$15,0,1))*IF(EOMONTH(FJ$15,0)&lt;EOMONTH(D!$C$8,0),0,1)*DT!I$5</f>
        <v>0</v>
      </c>
      <c r="FK21" s="30">
        <f>+IF(EOMONTH($E21,0)&lt;=(+FK$15),+$M21/12,0)*IF($F21=0,1,IF(EOMONTH($F21,0)&lt;FK$15,0,1))*IF(EOMONTH(FK$15,0)&lt;EOMONTH(D!$C$8,0),0,1)*DT!J$5</f>
        <v>0</v>
      </c>
      <c r="FL21" s="30">
        <f>+IF(EOMONTH($E21,0)&lt;=(+FL$15),+$M21/12,0)*IF($F21=0,1,IF(EOMONTH($F21,0)&lt;FL$15,0,1))*IF(EOMONTH(FL$15,0)&lt;EOMONTH(D!$C$8,0),0,1)*DT!K$5</f>
        <v>0</v>
      </c>
      <c r="FM21" s="30">
        <f>+IF(EOMONTH($E21,0)&lt;=(+FM$15),+$M21/12,0)*IF($F21=0,1,IF(EOMONTH($F21,0)&lt;FM$15,0,1))*IF(EOMONTH(FM$15,0)&lt;EOMONTH(D!$C$8,0),0,1)*DT!L$5</f>
        <v>0</v>
      </c>
      <c r="FN21" s="30">
        <f>+IF(EOMONTH($E21,0)&lt;=(+FN$15),+$M21/12,0)*IF($F21=0,1,IF(EOMONTH($F21,0)&lt;FN$15,0,1))*IF(EOMONTH(FN$15,0)&lt;EOMONTH(D!$C$8,0),0,1)*DT!M$5</f>
        <v>0</v>
      </c>
      <c r="FO21" s="30">
        <f>+IF(EOMONTH($E21,0)&lt;=(+FO$15),+$M21/12,0)*IF($F21=0,1,IF(EOMONTH($F21,0)&lt;FO$15,0,1))*IF(EOMONTH(FO$15,0)&lt;EOMONTH(D!$C$8,0),0,1)*DT!N$5</f>
        <v>0</v>
      </c>
      <c r="FP21" s="30">
        <f>+IF(EOMONTH($E21,0)&lt;=(+FP$15),+$M21/12,0)*IF($F21=0,1,IF(EOMONTH($F21,0)&lt;FP$15,0,1))*IF(EOMONTH(FP$15,0)&lt;EOMONTH(D!$C$8,0),0,1)*DT!O$5</f>
        <v>0</v>
      </c>
      <c r="FQ21" s="30">
        <f>+IF(EOMONTH($E21,0)&lt;=(+FQ$15),+$M21/12,0)*IF($F21=0,1,IF(EOMONTH($F21,0)&lt;FQ$15,0,1))*IF(EOMONTH(FQ$15,0)&lt;EOMONTH(D!$C$8,0),0,1)*DT!P$5</f>
        <v>0</v>
      </c>
      <c r="FR21" s="30">
        <f>+IF(EOMONTH($E21,0)&lt;=(+FR$15),+$M21/12,0)*IF($F21=0,1,IF(EOMONTH($F21,0)&lt;FR$15,0,1))*IF(EOMONTH(FR$15,0)&lt;EOMONTH(D!$C$8,0),0,1)*DT!Q$5</f>
        <v>0</v>
      </c>
      <c r="FS21" s="30">
        <f>+IF(EOMONTH($E21,0)&lt;=(+FS$15),+$M21/12,0)*IF($F21=0,1,IF(EOMONTH($F21,0)&lt;FS$15,0,1))*IF(EOMONTH(FS$15,0)&lt;EOMONTH(D!$C$8,0),0,1)*DT!R$5</f>
        <v>0</v>
      </c>
      <c r="FT21" s="30">
        <f>+IF(EOMONTH($E21,0)&lt;=(+FT$15),+$M21/12,0)*IF($F21=0,1,IF(EOMONTH($F21,0)&lt;FT$15,0,1))*IF(EOMONTH(FT$15,0)&lt;EOMONTH(D!$C$8,0),0,1)*DT!S$5</f>
        <v>0</v>
      </c>
      <c r="FU21" s="30">
        <f>+IF(EOMONTH($E21,0)&lt;=(+FU$15),+$M21/12,0)*IF($F21=0,1,IF(EOMONTH($F21,0)&lt;FU$15,0,1))*IF(EOMONTH(FU$15,0)&lt;EOMONTH(D!$C$8,0),0,1)*DT!T$5</f>
        <v>0</v>
      </c>
      <c r="FV21" s="30">
        <f>+IF(EOMONTH($E21,0)&lt;=(+FV$15),+$M21/12,0)*IF($F21=0,1,IF(EOMONTH($F21,0)&lt;FV$15,0,1))*IF(EOMONTH(FV$15,0)&lt;EOMONTH(D!$C$8,0),0,1)*DT!U$5</f>
        <v>0</v>
      </c>
      <c r="FW21" s="30">
        <f>+IF(EOMONTH($E21,0)&lt;=(+FW$15),+$M21/12,0)*IF($F21=0,1,IF(EOMONTH($F21,0)&lt;FW$15,0,1))*IF(EOMONTH(FW$15,0)&lt;EOMONTH(D!$C$8,0),0,1)*DT!V$5</f>
        <v>0</v>
      </c>
      <c r="FX21" s="30">
        <f>+IF(EOMONTH($E21,0)&lt;=(+FX$15),+$M21/12,0)*IF($F21=0,1,IF(EOMONTH($F21,0)&lt;FX$15,0,1))*IF(EOMONTH(FX$15,0)&lt;EOMONTH(D!$C$8,0),0,1)*DT!W$5</f>
        <v>0</v>
      </c>
      <c r="FY21" s="30">
        <f>+IF(EOMONTH($E21,0)&lt;=(+FY$15),+$M21/12,0)*IF($F21=0,1,IF(EOMONTH($F21,0)&lt;FY$15,0,1))*IF(EOMONTH(FY$15,0)&lt;EOMONTH(D!$C$8,0),0,1)*DT!X$5</f>
        <v>0</v>
      </c>
      <c r="FZ21" s="30">
        <f>+IF(EOMONTH($E21,0)&lt;=(+FZ$15),+$M21/12,0)*IF($F21=0,1,IF(EOMONTH($F21,0)&lt;FZ$15,0,1))*IF(EOMONTH(FZ$15,0)&lt;EOMONTH(D!$C$8,0),0,1)*DT!Y$5</f>
        <v>0</v>
      </c>
      <c r="GA21" s="30">
        <f>+IF(EOMONTH($E21,0)&lt;=(+GA$15),+$M21/12,0)*IF($F21=0,1,IF(EOMONTH($F21,0)&lt;GA$15,0,1))*IF(EOMONTH(GA$15,0)&lt;EOMONTH(D!$C$8,0),0,1)*DT!Z$5</f>
        <v>0</v>
      </c>
      <c r="GB21" s="30">
        <f>+IF(EOMONTH($E21,0)&lt;=(+GB$15),+$M21/12,0)*IF($F21=0,1,IF(EOMONTH($F21,0)&lt;GB$15,0,1))*IF(EOMONTH(GB$15,0)&lt;EOMONTH(D!$C$8,0),0,1)*DT!AA$5</f>
        <v>0</v>
      </c>
      <c r="GC21" s="30">
        <f>+IF(EOMONTH($E21,0)&lt;=(+GC$15),+$M21/12,0)*IF($F21=0,1,IF(EOMONTH($F21,0)&lt;GC$15,0,1))*IF(EOMONTH(GC$15,0)&lt;EOMONTH(D!$C$8,0),0,1)*DT!AB$5</f>
        <v>0</v>
      </c>
      <c r="GD21" s="30">
        <f>+IF(EOMONTH($E21,0)&lt;=(+GD$15),+$M21/12,0)*IF($F21=0,1,IF(EOMONTH($F21,0)&lt;GD$15,0,1))*IF(EOMONTH(GD$15,0)&lt;EOMONTH(D!$C$8,0),0,1)*DT!AC$5</f>
        <v>0</v>
      </c>
      <c r="GE21" s="30">
        <f>+IF(EOMONTH($E21,0)&lt;=(+GE$15),+$M21/12,0)*IF($F21=0,1,IF(EOMONTH($F21,0)&lt;GE$15,0,1))*IF(EOMONTH(GE$15,0)&lt;EOMONTH(D!$C$8,0),0,1)*DT!AD$5</f>
        <v>0</v>
      </c>
      <c r="GF21" s="30">
        <f>+IF(EOMONTH($E21,0)&lt;=(+GF$15),+$M21/12,0)*IF($F21=0,1,IF(EOMONTH($F21,0)&lt;GF$15,0,1))*IF(EOMONTH(GF$15,0)&lt;EOMONTH(D!$C$8,0),0,1)*DT!AE$5</f>
        <v>0</v>
      </c>
      <c r="GG21" s="30">
        <f>+IF(EOMONTH($E21,0)&lt;=(+GG$15),+$M21/12,0)*IF($F21=0,1,IF(EOMONTH($F21,0)&lt;GG$15,0,1))*IF(EOMONTH(GG$15,0)&lt;EOMONTH(D!$C$8,0),0,1)*DT!AF$5</f>
        <v>0</v>
      </c>
      <c r="GH21" s="30">
        <f>+IF(EOMONTH($E21,0)&lt;=(+GH$15),+$M21/12,0)*IF($F21=0,1,IF(EOMONTH($F21,0)&lt;GH$15,0,1))*IF(EOMONTH(GH$15,0)&lt;EOMONTH(D!$C$8,0),0,1)*DT!AG$5</f>
        <v>0</v>
      </c>
      <c r="GI21" s="30">
        <f>+IF(EOMONTH($E21,0)&lt;=(+GI$15),+$M21/12,0)*IF($F21=0,1,IF(EOMONTH($F21,0)&lt;GI$15,0,1))*IF(EOMONTH(GI$15,0)&lt;EOMONTH(D!$C$8,0),0,1)*DT!AH$5</f>
        <v>0</v>
      </c>
      <c r="GJ21" s="30">
        <f>+IF(EOMONTH($E21,0)&lt;=(+GJ$15),+$M21/12,0)*IF($F21=0,1,IF(EOMONTH($F21,0)&lt;GJ$15,0,1))*IF(EOMONTH(GJ$15,0)&lt;EOMONTH(D!$C$8,0),0,1)*DT!AI$5</f>
        <v>0</v>
      </c>
      <c r="GK21" s="30">
        <f>+IF(EOMONTH($E21,0)&lt;=(+GK$15),+$M21/12,0)*IF($F21=0,1,IF(EOMONTH($F21,0)&lt;GK$15,0,1))*IF(EOMONTH(GK$15,0)&lt;EOMONTH(D!$C$8,0),0,1)*DT!AJ$5</f>
        <v>0</v>
      </c>
      <c r="GL21" s="30">
        <f>+IF(EOMONTH($E21,0)&lt;=(+GL$15),+$M21/12,0)*IF($F21=0,1,IF(EOMONTH($F21,0)&lt;GL$15,0,1))*IF(EOMONTH(GL$15,0)&lt;EOMONTH(D!$C$8,0),0,1)*DT!AK$5</f>
        <v>0</v>
      </c>
      <c r="GM21" s="30">
        <f>+IF(EOMONTH($E21,0)&lt;=(+GM$15),+$M21/12,0)*IF($F21=0,1,IF(EOMONTH($F21,0)&lt;GM$15,0,1))*IF(EOMONTH(GM$15,0)&lt;EOMONTH(D!$C$8,0),0,1)*DT!AL$5</f>
        <v>0</v>
      </c>
      <c r="GN21" s="30">
        <f>+IF(EOMONTH($E21,0)&lt;=(+GN$15),+$M21/12,0)*IF($F21=0,1,IF(EOMONTH($F21,0)&lt;GN$15,0,1))*IF(EOMONTH(GN$15,0)&lt;EOMONTH(D!$C$8,0),0,1)*DT!AM$5</f>
        <v>0</v>
      </c>
      <c r="GO21" s="30">
        <f>+IF(EOMONTH($E21,0)&lt;=(+GO$15),+$M21/12,0)*IF($F21=0,1,IF(EOMONTH($F21,0)&lt;GO$15,0,1))*IF(EOMONTH(GO$15,0)&lt;EOMONTH(D!$C$8,0),0,1)*DT!AN$5</f>
        <v>0</v>
      </c>
      <c r="GP21" s="30">
        <f>+IF(EOMONTH($E21,0)&lt;=(+GP$15),+$M21/12,0)*IF($F21=0,1,IF(EOMONTH($F21,0)&lt;GP$15,0,1))*IF(EOMONTH(GP$15,0)&lt;EOMONTH(D!$C$8,0),0,1)*DT!AO$5</f>
        <v>0</v>
      </c>
      <c r="GQ21" s="30">
        <f>+IF(EOMONTH($E21,0)&lt;=(+GQ$15),+$M21/12,0)*IF($F21=0,1,IF(EOMONTH($F21,0)&lt;GQ$15,0,1))*IF(EOMONTH(GQ$15,0)&lt;EOMONTH(D!$C$8,0),0,1)*DT!AP$5</f>
        <v>0</v>
      </c>
      <c r="GR21" s="30">
        <f>+IF(EOMONTH($E21,0)&lt;=(+GR$15),+$M21/12,0)*IF($F21=0,1,IF(EOMONTH($F21,0)&lt;GR$15,0,1))*IF(EOMONTH(GR$15,0)&lt;EOMONTH(D!$C$8,0),0,1)*DT!AQ$5</f>
        <v>0</v>
      </c>
      <c r="GS21" s="30">
        <f>+IF(EOMONTH($E21,0)&lt;=(+GS$15),+$M21/12,0)*IF($F21=0,1,IF(EOMONTH($F21,0)&lt;GS$15,0,1))*IF(EOMONTH(GS$15,0)&lt;EOMONTH(D!$C$8,0),0,1)*DT!AR$5</f>
        <v>0</v>
      </c>
      <c r="GT21" s="30">
        <f>+IF(EOMONTH($E21,0)&lt;=(+GT$15),+$M21/12,0)*IF($F21=0,1,IF(EOMONTH($F21,0)&lt;GT$15,0,1))*IF(EOMONTH(GT$15,0)&lt;EOMONTH(D!$C$8,0),0,1)*DT!AS$5</f>
        <v>0</v>
      </c>
      <c r="GU21" s="30">
        <f>+IF(EOMONTH($E21,0)&lt;=(+GU$15),+$M21/12,0)*IF($F21=0,1,IF(EOMONTH($F21,0)&lt;GU$15,0,1))*IF(EOMONTH(GU$15,0)&lt;EOMONTH(D!$C$8,0),0,1)*DT!AT$5</f>
        <v>0</v>
      </c>
      <c r="GV21" s="30">
        <f>+IF(EOMONTH($E21,0)&lt;=(+GV$15),+$M21/12,0)*IF($F21=0,1,IF(EOMONTH($F21,0)&lt;GV$15,0,1))*IF(EOMONTH(GV$15,0)&lt;EOMONTH(D!$C$8,0),0,1)*DT!AU$5</f>
        <v>0</v>
      </c>
      <c r="GW21" s="30">
        <f>+IF(EOMONTH($E21,0)&lt;=(+GW$15),+$M21/12,0)*IF($F21=0,1,IF(EOMONTH($F21,0)&lt;GW$15,0,1))*IF(EOMONTH(GW$15,0)&lt;EOMONTH(D!$C$8,0),0,1)*DT!AV$5</f>
        <v>0</v>
      </c>
      <c r="GX21" s="30">
        <f>+IF(EOMONTH($E21,0)&lt;=(+GX$15),+$M21/12,0)*IF($F21=0,1,IF(EOMONTH($F21,0)&lt;GX$15,0,1))*IF(EOMONTH(GX$15,0)&lt;EOMONTH(D!$C$8,0),0,1)*DT!AW$5</f>
        <v>0</v>
      </c>
      <c r="GY21" s="30">
        <f>+IF(EOMONTH($E21,0)&lt;=(+GY$15),+$M21/12,0)*IF($F21=0,1,IF(EOMONTH($F21,0)&lt;GY$15,0,1))*IF(EOMONTH(GY$15,0)&lt;EOMONTH(D!$C$8,0),0,1)*DT!AX$5</f>
        <v>0</v>
      </c>
      <c r="GZ21" s="30">
        <f>+IF(EOMONTH($E21,0)&lt;=(+GZ$15),+$M21/12,0)*IF($F21=0,1,IF(EOMONTH($F21,0)&lt;GZ$15,0,1))*IF(EOMONTH(GZ$15,0)&lt;EOMONTH(D!$C$8,0),0,1)*DT!AY$5</f>
        <v>0</v>
      </c>
      <c r="HA21" s="30">
        <f>+IF(EOMONTH($E21,0)&lt;=(+HA$15),+$M21/12,0)*IF($F21=0,1,IF(EOMONTH($F21,0)&lt;HA$15,0,1))*IF(EOMONTH(HA$15,0)&lt;EOMONTH(D!$C$8,0),0,1)*DT!AZ$5</f>
        <v>0</v>
      </c>
      <c r="HB21" s="30">
        <f>+IF(EOMONTH($E21,0)&lt;=(+HB$15),+$M21/12,0)*IF($F21=0,1,IF(EOMONTH($F21,0)&lt;HB$15,0,1))*IF(EOMONTH(HB$15,0)&lt;EOMONTH(D!$C$8,0),0,1)*DT!BA$5</f>
        <v>0</v>
      </c>
      <c r="HC21" s="30">
        <f>+IF(EOMONTH($E21,0)&lt;=(+HC$15),+$M21/12,0)*IF($F21=0,1,IF(EOMONTH($F21,0)&lt;HC$15,0,1))*IF(EOMONTH(HC$15,0)&lt;EOMONTH(D!$C$8,0),0,1)*DT!BB$5</f>
        <v>0</v>
      </c>
      <c r="HD21" s="30">
        <f>+IF(EOMONTH($E21,0)&lt;=(+HD$15),+$M21/12,0)*IF($F21=0,1,IF(EOMONTH($F21,0)&lt;HD$15,0,1))*IF(EOMONTH(HD$15,0)&lt;EOMONTH(D!$C$8,0),0,1)*DT!BC$5</f>
        <v>0</v>
      </c>
      <c r="HE21" s="30">
        <f>+IF(EOMONTH($E21,0)&lt;=(+HE$15),+$M21/12,0)*IF($F21=0,1,IF(EOMONTH($F21,0)&lt;HE$15,0,1))*IF(EOMONTH(HE$15,0)&lt;EOMONTH(D!$C$8,0),0,1)*DT!BD$5</f>
        <v>0</v>
      </c>
      <c r="HF21" s="30">
        <f>+IF(EOMONTH($E21,0)&lt;=(+HF$15),+$M21/12,0)*IF($F21=0,1,IF(EOMONTH($F21,0)&lt;HF$15,0,1))*IF(EOMONTH(HF$15,0)&lt;EOMONTH(D!$C$8,0),0,1)*DT!BE$5</f>
        <v>0</v>
      </c>
      <c r="HG21" s="30">
        <f>+IF(EOMONTH($E21,0)&lt;=(+HG$15),+$M21/12,0)*IF($F21=0,1,IF(EOMONTH($F21,0)&lt;HG$15,0,1))*IF(EOMONTH(HG$15,0)&lt;EOMONTH(D!$C$8,0),0,1)*DT!BF$5</f>
        <v>0</v>
      </c>
      <c r="HH21" s="30">
        <f>+IF(EOMONTH($E21,0)&lt;=(+HH$15),+$M21/12,0)*IF($F21=0,1,IF(EOMONTH($F21,0)&lt;HH$15,0,1))*IF(EOMONTH(HH$15,0)&lt;EOMONTH(D!$C$8,0),0,1)*DT!BG$5</f>
        <v>0</v>
      </c>
      <c r="HI21" s="30">
        <f>+IF(EOMONTH($E21,0)&lt;=(+HI$15),+$M21/12,0)*IF($F21=0,1,IF(EOMONTH($F21,0)&lt;HI$15,0,1))*IF(EOMONTH(HI$15,0)&lt;EOMONTH(D!$C$8,0),0,1)*DT!BH$5</f>
        <v>0</v>
      </c>
      <c r="HJ21" s="30">
        <f>+IF(EOMONTH($E21,0)&lt;=(+HJ$15),+$M21/12,0)*IF($F21=0,1,IF(EOMONTH($F21,0)&lt;HJ$15,0,1))*IF(EOMONTH(HJ$15,0)&lt;EOMONTH(D!$C$8,0),0,1)*DT!BI$5</f>
        <v>0</v>
      </c>
      <c r="HK21" s="30">
        <f>+IF(EOMONTH($E21,0)&lt;=(+HK$15),+$M21/12,0)*IF($F21=0,1,IF(EOMONTH($F21,0)&lt;HK$15,0,1))*IF(EOMONTH(HK$15,0)&lt;EOMONTH(D!$C$8,0),0,1)*DT!BJ$5</f>
        <v>0</v>
      </c>
      <c r="HL21" s="30">
        <f>+IF(EOMONTH($E21,0)&lt;=(+HL$15),+$M21/12,0)*IF($F21=0,1,IF(EOMONTH($F21,0)&lt;HL$15,0,1))*IF(EOMONTH(HL$15,0)&lt;EOMONTH(D!$C$8,0),0,1)*DT!BK$5</f>
        <v>0</v>
      </c>
      <c r="HM21" s="30">
        <f>+IF(EOMONTH($E21,0)&lt;=(+HM$15),+$M21/12,0)*IF($F21=0,1,IF(EOMONTH($F21,0)&lt;HM$15,0,1))*IF(EOMONTH(HM$15,0)&lt;EOMONTH(D!$C$8,0),0,1)*DT!BL$5</f>
        <v>0</v>
      </c>
      <c r="HN21" s="30">
        <f>+IF(EOMONTH($E21,0)&lt;=(+HN$15),+$M21/12,0)*IF($F21=0,1,IF(EOMONTH($F21,0)&lt;HN$15,0,1))*IF(EOMONTH(HN$15,0)&lt;EOMONTH(D!$C$8,0),0,1)*DT!BM$5</f>
        <v>0</v>
      </c>
      <c r="HO21" s="30">
        <f>+IF(EOMONTH($E21,0)&lt;=(+HO$15),+$M21/12,0)*IF($F21=0,1,IF(EOMONTH($F21,0)&lt;HO$15,0,1))*IF(EOMONTH(HO$15,0)&lt;EOMONTH(D!$C$8,0),0,1)*DT!BN$5</f>
        <v>0</v>
      </c>
      <c r="HP21" s="30">
        <f>+IF(EOMONTH($E21,0)&lt;=(+HP$15),+$M21/12,0)*IF($F21=0,1,IF(EOMONTH($F21,0)&lt;HP$15,0,1))*IF(EOMONTH(HP$15,0)&lt;EOMONTH(D!$C$8,0),0,1)*DT!BO$5</f>
        <v>0</v>
      </c>
      <c r="HQ21" s="30">
        <f>+IF(EOMONTH($E21,0)&lt;=(+HQ$15),+$M21/12,0)*IF($F21=0,1,IF(EOMONTH($F21,0)&lt;HQ$15,0,1))*IF(EOMONTH(HQ$15,0)&lt;EOMONTH(D!$C$8,0),0,1)*DT!BP$5</f>
        <v>0</v>
      </c>
      <c r="HR21" s="30">
        <f>+IF(EOMONTH($E21,0)&lt;=(+HR$15),+$M21/12,0)*IF($F21=0,1,IF(EOMONTH($F21,0)&lt;HR$15,0,1))*IF(EOMONTH(HR$15,0)&lt;EOMONTH(D!$C$8,0),0,1)*DT!BQ$5</f>
        <v>0</v>
      </c>
      <c r="HS21" s="30">
        <f>+IF(EOMONTH($E21,0)&lt;=(+HS$15),+$M21/12,0)*IF($F21=0,1,IF(EOMONTH($F21,0)&lt;HS$15,0,1))*IF(EOMONTH(HS$15,0)&lt;EOMONTH(D!$C$8,0),0,1)*DT!BR$5</f>
        <v>0</v>
      </c>
      <c r="HT21" s="30">
        <f>+IF(EOMONTH($E21,0)&lt;=(+HT$15),+$M21/12,0)*IF($F21=0,1,IF(EOMONTH($F21,0)&lt;HT$15,0,1))*IF(EOMONTH(HT$15,0)&lt;EOMONTH(D!$C$8,0),0,1)*DT!BS$5</f>
        <v>0</v>
      </c>
      <c r="HU21" s="30">
        <f>+IF(EOMONTH($E21,0)&lt;=(+HU$15),+$M21/12,0)*IF($F21=0,1,IF(EOMONTH($F21,0)&lt;HU$15,0,1))*IF(EOMONTH(HU$15,0)&lt;EOMONTH(D!$C$8,0),0,1)*DT!BT$5</f>
        <v>0</v>
      </c>
      <c r="HV21" s="30">
        <f>+IF(EOMONTH($E21,0)&lt;=(+HV$15),+$M21/12,0)*IF($F21=0,1,IF(EOMONTH($F21,0)&lt;HV$15,0,1))*IF(EOMONTH(HV$15,0)&lt;EOMONTH(D!$C$8,0),0,1)*DT!BU$5</f>
        <v>0</v>
      </c>
      <c r="HW21" s="30">
        <f>+IF(EOMONTH($E21,0)&lt;=(+HW$15),+$M21/12,0)*IF($F21=0,1,IF(EOMONTH($F21,0)&lt;HW$15,0,1))*IF(EOMONTH(HW$15,0)&lt;EOMONTH(D!$C$8,0),0,1)*DT!BV$5</f>
        <v>0</v>
      </c>
      <c r="HX21" s="30">
        <f>+IF(EOMONTH($E21,0)&lt;=(+HX$15),+$M21/12,0)*IF($F21=0,1,IF(EOMONTH($F21,0)&lt;HX$15,0,1))*IF(EOMONTH(HX$15,0)&lt;EOMONTH(D!$C$8,0),0,1)*DT!BW$5</f>
        <v>0</v>
      </c>
      <c r="HZ21" s="30">
        <f>+IF(EOMONTH($E21,0)&lt;=(+HZ$15),+$L21/12,0)*IF($F21=0,1,IF(EOMONTH($F21,0)&lt;HZ$15,0,1))*IF(EOMONTH(HZ$15,0)&lt;EOMONTH(D!$C$8,0),0,1)*DT!D$5</f>
        <v>0</v>
      </c>
      <c r="IA21" s="30">
        <f>+IF(EOMONTH($E21,0)&lt;=(+IA$15),+$L21/12,0)*IF($F21=0,1,IF(EOMONTH($F21,0)&lt;IA$15,0,1))*IF(EOMONTH(IA$15,0)&lt;EOMONTH(D!$C$8,0),0,1)*DT!E$5</f>
        <v>0</v>
      </c>
      <c r="IB21" s="30">
        <f>+IF(EOMONTH($E21,0)&lt;=(+IB$15),+$L21/12,0)*IF($F21=0,1,IF(EOMONTH($F21,0)&lt;IB$15,0,1))*IF(EOMONTH(IB$15,0)&lt;EOMONTH(D!$C$8,0),0,1)*DT!F$5</f>
        <v>0</v>
      </c>
      <c r="IC21" s="30">
        <f>+IF(EOMONTH($E21,0)&lt;=(+IC$15),+$L21/12,0)*IF($F21=0,1,IF(EOMONTH($F21,0)&lt;IC$15,0,1))*IF(EOMONTH(IC$15,0)&lt;EOMONTH(D!$C$8,0),0,1)*DT!G$5</f>
        <v>0</v>
      </c>
      <c r="ID21" s="30">
        <f>+IF(EOMONTH($E21,0)&lt;=(+ID$15),+$L21/12,0)*IF($F21=0,1,IF(EOMONTH($F21,0)&lt;ID$15,0,1))*IF(EOMONTH(ID$15,0)&lt;EOMONTH(D!$C$8,0),0,1)*DT!H$5</f>
        <v>0</v>
      </c>
      <c r="IE21" s="30">
        <f>+IF(EOMONTH($E21,0)&lt;=(+IE$15),+$L21/12,0)*IF($F21=0,1,IF(EOMONTH($F21,0)&lt;IE$15,0,1))*IF(EOMONTH(IE$15,0)&lt;EOMONTH(D!$C$8,0),0,1)*DT!I$5</f>
        <v>0</v>
      </c>
      <c r="IF21" s="30">
        <f>+IF(EOMONTH($E21,0)&lt;=(+IF$15),+$L21/12,0)*IF($F21=0,1,IF(EOMONTH($F21,0)&lt;IF$15,0,1))*IF(EOMONTH(IF$15,0)&lt;EOMONTH(D!$C$8,0),0,1)*DT!J$5</f>
        <v>0</v>
      </c>
      <c r="IG21" s="30">
        <f>+IF(EOMONTH($E21,0)&lt;=(+IG$15),+$L21/12,0)*IF($F21=0,1,IF(EOMONTH($F21,0)&lt;IG$15,0,1))*IF(EOMONTH(IG$15,0)&lt;EOMONTH(D!$C$8,0),0,1)*DT!K$5</f>
        <v>0</v>
      </c>
      <c r="IH21" s="30">
        <f>+IF(EOMONTH($E21,0)&lt;=(+IH$15),+$L21/12,0)*IF($F21=0,1,IF(EOMONTH($F21,0)&lt;IH$15,0,1))*IF(EOMONTH(IH$15,0)&lt;EOMONTH(D!$C$8,0),0,1)*DT!L$5</f>
        <v>0</v>
      </c>
      <c r="II21" s="30">
        <f>+IF(EOMONTH($E21,0)&lt;=(+II$15),+$L21/12,0)*IF($F21=0,1,IF(EOMONTH($F21,0)&lt;II$15,0,1))*IF(EOMONTH(II$15,0)&lt;EOMONTH(D!$C$8,0),0,1)*DT!M$5</f>
        <v>0</v>
      </c>
      <c r="IJ21" s="30">
        <f>+IF(EOMONTH($E21,0)&lt;=(+IJ$15),+$L21/12,0)*IF($F21=0,1,IF(EOMONTH($F21,0)&lt;IJ$15,0,1))*IF(EOMONTH(IJ$15,0)&lt;EOMONTH(D!$C$8,0),0,1)*DT!N$5</f>
        <v>0</v>
      </c>
      <c r="IK21" s="30">
        <f>+IF(EOMONTH($E21,0)&lt;=(+IK$15),+$L21/12,0)*IF($F21=0,1,IF(EOMONTH($F21,0)&lt;IK$15,0,1))*IF(EOMONTH(IK$15,0)&lt;EOMONTH(D!$C$8,0),0,1)*DT!O$5</f>
        <v>0</v>
      </c>
      <c r="IL21" s="30">
        <f>+IF(EOMONTH($E21,0)&lt;=(+IL$15),+$L21/12,0)*IF($F21=0,1,IF(EOMONTH($F21,0)&lt;IL$15,0,1))*IF(EOMONTH(IL$15,0)&lt;EOMONTH(D!$C$8,0),0,1)*DT!P$5</f>
        <v>0</v>
      </c>
      <c r="IM21" s="30">
        <f>+IF(EOMONTH($E21,0)&lt;=(+IM$15),+$L21/12,0)*IF($F21=0,1,IF(EOMONTH($F21,0)&lt;IM$15,0,1))*IF(EOMONTH(IM$15,0)&lt;EOMONTH(D!$C$8,0),0,1)*DT!Q$5</f>
        <v>0</v>
      </c>
      <c r="IN21" s="30">
        <f>+IF(EOMONTH($E21,0)&lt;=(+IN$15),+$L21/12,0)*IF($F21=0,1,IF(EOMONTH($F21,0)&lt;IN$15,0,1))*IF(EOMONTH(IN$15,0)&lt;EOMONTH(D!$C$8,0),0,1)*DT!R$5</f>
        <v>0</v>
      </c>
      <c r="IO21" s="30">
        <f>+IF(EOMONTH($E21,0)&lt;=(+IO$15),+$L21/12,0)*IF($F21=0,1,IF(EOMONTH($F21,0)&lt;IO$15,0,1))*IF(EOMONTH(IO$15,0)&lt;EOMONTH(D!$C$8,0),0,1)*DT!S$5</f>
        <v>0</v>
      </c>
      <c r="IP21" s="30">
        <f>+IF(EOMONTH($E21,0)&lt;=(+IP$15),+$L21/12,0)*IF($F21=0,1,IF(EOMONTH($F21,0)&lt;IP$15,0,1))*IF(EOMONTH(IP$15,0)&lt;EOMONTH(D!$C$8,0),0,1)*DT!T$5</f>
        <v>0</v>
      </c>
      <c r="IQ21" s="30">
        <f>+IF(EOMONTH($E21,0)&lt;=(+IQ$15),+$L21/12,0)*IF($F21=0,1,IF(EOMONTH($F21,0)&lt;IQ$15,0,1))*IF(EOMONTH(IQ$15,0)&lt;EOMONTH(D!$C$8,0),0,1)*DT!U$5</f>
        <v>0</v>
      </c>
      <c r="IR21" s="30">
        <f>+IF(EOMONTH($E21,0)&lt;=(+IR$15),+$L21/12,0)*IF($F21=0,1,IF(EOMONTH($F21,0)&lt;IR$15,0,1))*IF(EOMONTH(IR$15,0)&lt;EOMONTH(D!$C$8,0),0,1)*DT!V$5</f>
        <v>0</v>
      </c>
      <c r="IS21" s="30">
        <f>+IF(EOMONTH($E21,0)&lt;=(+IS$15),+$L21/12,0)*IF($F21=0,1,IF(EOMONTH($F21,0)&lt;IS$15,0,1))*IF(EOMONTH(IS$15,0)&lt;EOMONTH(D!$C$8,0),0,1)*DT!W$5</f>
        <v>0</v>
      </c>
      <c r="IT21" s="30">
        <f>+IF(EOMONTH($E21,0)&lt;=(+IT$15),+$L21/12,0)*IF($F21=0,1,IF(EOMONTH($F21,0)&lt;IT$15,0,1))*IF(EOMONTH(IT$15,0)&lt;EOMONTH(D!$C$8,0),0,1)*DT!X$5</f>
        <v>0</v>
      </c>
      <c r="IU21" s="30">
        <f>+IF(EOMONTH($E21,0)&lt;=(+IU$15),+$L21/12,0)*IF($F21=0,1,IF(EOMONTH($F21,0)&lt;IU$15,0,1))*IF(EOMONTH(IU$15,0)&lt;EOMONTH(D!$C$8,0),0,1)*DT!Y$5</f>
        <v>0</v>
      </c>
      <c r="IV21" s="30">
        <f>+IF(EOMONTH($E21,0)&lt;=(+IV$15),+$L21/12,0)*IF($F21=0,1,IF(EOMONTH($F21,0)&lt;IV$15,0,1))*IF(EOMONTH(IV$15,0)&lt;EOMONTH(D!$C$8,0),0,1)*DT!Z$5</f>
        <v>0</v>
      </c>
      <c r="IW21" s="30">
        <f>+IF(EOMONTH($E21,0)&lt;=(+IW$15),+$L21/12,0)*IF($F21=0,1,IF(EOMONTH($F21,0)&lt;IW$15,0,1))*IF(EOMONTH(IW$15,0)&lt;EOMONTH(D!$C$8,0),0,1)*DT!AA$5</f>
        <v>0</v>
      </c>
      <c r="IX21" s="30">
        <f>+IF(EOMONTH($E21,0)&lt;=(+IX$15),+$L21/12,0)*IF($F21=0,1,IF(EOMONTH($F21,0)&lt;IX$15,0,1))*IF(EOMONTH(IX$15,0)&lt;EOMONTH(D!$C$8,0),0,1)*DT!AB$5</f>
        <v>0</v>
      </c>
      <c r="IY21" s="30">
        <f>+IF(EOMONTH($E21,0)&lt;=(+IY$15),+$L21/12,0)*IF($F21=0,1,IF(EOMONTH($F21,0)&lt;IY$15,0,1))*IF(EOMONTH(IY$15,0)&lt;EOMONTH(D!$C$8,0),0,1)*DT!AC$5</f>
        <v>0</v>
      </c>
      <c r="IZ21" s="30">
        <f>+IF(EOMONTH($E21,0)&lt;=(+IZ$15),+$L21/12,0)*IF($F21=0,1,IF(EOMONTH($F21,0)&lt;IZ$15,0,1))*IF(EOMONTH(IZ$15,0)&lt;EOMONTH(D!$C$8,0),0,1)*DT!AD$5</f>
        <v>0</v>
      </c>
      <c r="JA21" s="30">
        <f>+IF(EOMONTH($E21,0)&lt;=(+JA$15),+$L21/12,0)*IF($F21=0,1,IF(EOMONTH($F21,0)&lt;JA$15,0,1))*IF(EOMONTH(JA$15,0)&lt;EOMONTH(D!$C$8,0),0,1)*DT!AE$5</f>
        <v>0</v>
      </c>
      <c r="JB21" s="30">
        <f>+IF(EOMONTH($E21,0)&lt;=(+JB$15),+$L21/12,0)*IF($F21=0,1,IF(EOMONTH($F21,0)&lt;JB$15,0,1))*IF(EOMONTH(JB$15,0)&lt;EOMONTH(D!$C$8,0),0,1)*DT!AF$5</f>
        <v>0</v>
      </c>
      <c r="JC21" s="30">
        <f>+IF(EOMONTH($E21,0)&lt;=(+JC$15),+$L21/12,0)*IF($F21=0,1,IF(EOMONTH($F21,0)&lt;JC$15,0,1))*IF(EOMONTH(JC$15,0)&lt;EOMONTH(D!$C$8,0),0,1)*DT!AG$5</f>
        <v>0</v>
      </c>
      <c r="JD21" s="30">
        <f>+IF(EOMONTH($E21,0)&lt;=(+JD$15),+$L21/12,0)*IF($F21=0,1,IF(EOMONTH($F21,0)&lt;JD$15,0,1))*IF(EOMONTH(JD$15,0)&lt;EOMONTH(D!$C$8,0),0,1)*DT!AH$5</f>
        <v>0</v>
      </c>
      <c r="JE21" s="30">
        <f>+IF(EOMONTH($E21,0)&lt;=(+JE$15),+$L21/12,0)*IF($F21=0,1,IF(EOMONTH($F21,0)&lt;JE$15,0,1))*IF(EOMONTH(JE$15,0)&lt;EOMONTH(D!$C$8,0),0,1)*DT!AI$5</f>
        <v>0</v>
      </c>
      <c r="JF21" s="30">
        <f>+IF(EOMONTH($E21,0)&lt;=(+JF$15),+$L21/12,0)*IF($F21=0,1,IF(EOMONTH($F21,0)&lt;JF$15,0,1))*IF(EOMONTH(JF$15,0)&lt;EOMONTH(D!$C$8,0),0,1)*DT!AJ$5</f>
        <v>0</v>
      </c>
      <c r="JG21" s="30">
        <f>+IF(EOMONTH($E21,0)&lt;=(+JG$15),+$L21/12,0)*IF($F21=0,1,IF(EOMONTH($F21,0)&lt;JG$15,0,1))*IF(EOMONTH(JG$15,0)&lt;EOMONTH(D!$C$8,0),0,1)*DT!AK$5</f>
        <v>0</v>
      </c>
      <c r="JH21" s="30">
        <f>+IF(EOMONTH($E21,0)&lt;=(+JH$15),+$L21/12,0)*IF($F21=0,1,IF(EOMONTH($F21,0)&lt;JH$15,0,1))*IF(EOMONTH(JH$15,0)&lt;EOMONTH(D!$C$8,0),0,1)*DT!AL$5</f>
        <v>0</v>
      </c>
      <c r="JI21" s="30">
        <f>+IF(EOMONTH($E21,0)&lt;=(+JI$15),+$L21/12,0)*IF($F21=0,1,IF(EOMONTH($F21,0)&lt;JI$15,0,1))*IF(EOMONTH(JI$15,0)&lt;EOMONTH(D!$C$8,0),0,1)*DT!AM$5</f>
        <v>0</v>
      </c>
      <c r="JJ21" s="30">
        <f>+IF(EOMONTH($E21,0)&lt;=(+JJ$15),+$L21/12,0)*IF($F21=0,1,IF(EOMONTH($F21,0)&lt;JJ$15,0,1))*IF(EOMONTH(JJ$15,0)&lt;EOMONTH(D!$C$8,0),0,1)*DT!AN$5</f>
        <v>0</v>
      </c>
      <c r="JK21" s="30">
        <f>+IF(EOMONTH($E21,0)&lt;=(+JK$15),+$L21/12,0)*IF($F21=0,1,IF(EOMONTH($F21,0)&lt;JK$15,0,1))*IF(EOMONTH(JK$15,0)&lt;EOMONTH(D!$C$8,0),0,1)*DT!AO$5</f>
        <v>0</v>
      </c>
      <c r="JL21" s="30">
        <f>+IF(EOMONTH($E21,0)&lt;=(+JL$15),+$L21/12,0)*IF($F21=0,1,IF(EOMONTH($F21,0)&lt;JL$15,0,1))*IF(EOMONTH(JL$15,0)&lt;EOMONTH(D!$C$8,0),0,1)*DT!AP$5</f>
        <v>0</v>
      </c>
      <c r="JM21" s="30">
        <f>+IF(EOMONTH($E21,0)&lt;=(+JM$15),+$L21/12,0)*IF($F21=0,1,IF(EOMONTH($F21,0)&lt;JM$15,0,1))*IF(EOMONTH(JM$15,0)&lt;EOMONTH(D!$C$8,0),0,1)*DT!AQ$5</f>
        <v>0</v>
      </c>
      <c r="JN21" s="30">
        <f>+IF(EOMONTH($E21,0)&lt;=(+JN$15),+$L21/12,0)*IF($F21=0,1,IF(EOMONTH($F21,0)&lt;JN$15,0,1))*IF(EOMONTH(JN$15,0)&lt;EOMONTH(D!$C$8,0),0,1)*DT!AR$5</f>
        <v>0</v>
      </c>
      <c r="JO21" s="30">
        <f>+IF(EOMONTH($E21,0)&lt;=(+JO$15),+$L21/12,0)*IF($F21=0,1,IF(EOMONTH($F21,0)&lt;JO$15,0,1))*IF(EOMONTH(JO$15,0)&lt;EOMONTH(D!$C$8,0),0,1)*DT!AS$5</f>
        <v>0</v>
      </c>
      <c r="JP21" s="30">
        <f>+IF(EOMONTH($E21,0)&lt;=(+JP$15),+$L21/12,0)*IF($F21=0,1,IF(EOMONTH($F21,0)&lt;JP$15,0,1))*IF(EOMONTH(JP$15,0)&lt;EOMONTH(D!$C$8,0),0,1)*DT!AT$5</f>
        <v>0</v>
      </c>
      <c r="JQ21" s="30">
        <f>+IF(EOMONTH($E21,0)&lt;=(+JQ$15),+$L21/12,0)*IF($F21=0,1,IF(EOMONTH($F21,0)&lt;JQ$15,0,1))*IF(EOMONTH(JQ$15,0)&lt;EOMONTH(D!$C$8,0),0,1)*DT!AU$5</f>
        <v>0</v>
      </c>
      <c r="JR21" s="30">
        <f>+IF(EOMONTH($E21,0)&lt;=(+JR$15),+$L21/12,0)*IF($F21=0,1,IF(EOMONTH($F21,0)&lt;JR$15,0,1))*IF(EOMONTH(JR$15,0)&lt;EOMONTH(D!$C$8,0),0,1)*DT!AV$5</f>
        <v>0</v>
      </c>
      <c r="JS21" s="30">
        <f>+IF(EOMONTH($E21,0)&lt;=(+JS$15),+$L21/12,0)*IF($F21=0,1,IF(EOMONTH($F21,0)&lt;JS$15,0,1))*IF(EOMONTH(JS$15,0)&lt;EOMONTH(D!$C$8,0),0,1)*DT!AW$5</f>
        <v>0</v>
      </c>
      <c r="JT21" s="30">
        <f>+IF(EOMONTH($E21,0)&lt;=(+JT$15),+$L21/12,0)*IF($F21=0,1,IF(EOMONTH($F21,0)&lt;JT$15,0,1))*IF(EOMONTH(JT$15,0)&lt;EOMONTH(D!$C$8,0),0,1)*DT!AX$5</f>
        <v>0</v>
      </c>
      <c r="JU21" s="30">
        <f>+IF(EOMONTH($E21,0)&lt;=(+JU$15),+$L21/12,0)*IF($F21=0,1,IF(EOMONTH($F21,0)&lt;JU$15,0,1))*IF(EOMONTH(JU$15,0)&lt;EOMONTH(D!$C$8,0),0,1)*DT!AY$5</f>
        <v>0</v>
      </c>
      <c r="JV21" s="30">
        <f>+IF(EOMONTH($E21,0)&lt;=(+JV$15),+$L21/12,0)*IF($F21=0,1,IF(EOMONTH($F21,0)&lt;JV$15,0,1))*IF(EOMONTH(JV$15,0)&lt;EOMONTH(D!$C$8,0),0,1)*DT!AZ$5</f>
        <v>0</v>
      </c>
      <c r="JW21" s="30">
        <f>+IF(EOMONTH($E21,0)&lt;=(+JW$15),+$L21/12,0)*IF($F21=0,1,IF(EOMONTH($F21,0)&lt;JW$15,0,1))*IF(EOMONTH(JW$15,0)&lt;EOMONTH(D!$C$8,0),0,1)*DT!BA$5</f>
        <v>0</v>
      </c>
      <c r="JX21" s="30">
        <f>+IF(EOMONTH($E21,0)&lt;=(+JX$15),+$L21/12,0)*IF($F21=0,1,IF(EOMONTH($F21,0)&lt;JX$15,0,1))*IF(EOMONTH(JX$15,0)&lt;EOMONTH(D!$C$8,0),0,1)*DT!BB$5</f>
        <v>0</v>
      </c>
      <c r="JY21" s="30">
        <f>+IF(EOMONTH($E21,0)&lt;=(+JY$15),+$L21/12,0)*IF($F21=0,1,IF(EOMONTH($F21,0)&lt;JY$15,0,1))*IF(EOMONTH(JY$15,0)&lt;EOMONTH(D!$C$8,0),0,1)*DT!BC$5</f>
        <v>0</v>
      </c>
      <c r="JZ21" s="30">
        <f>+IF(EOMONTH($E21,0)&lt;=(+JZ$15),+$L21/12,0)*IF($F21=0,1,IF(EOMONTH($F21,0)&lt;JZ$15,0,1))*IF(EOMONTH(JZ$15,0)&lt;EOMONTH(D!$C$8,0),0,1)*DT!BD$5</f>
        <v>0</v>
      </c>
      <c r="KA21" s="30">
        <f>+IF(EOMONTH($E21,0)&lt;=(+KA$15),+$L21/12,0)*IF($F21=0,1,IF(EOMONTH($F21,0)&lt;KA$15,0,1))*IF(EOMONTH(KA$15,0)&lt;EOMONTH(D!$C$8,0),0,1)*DT!BE$5</f>
        <v>0</v>
      </c>
      <c r="KB21" s="30">
        <f>+IF(EOMONTH($E21,0)&lt;=(+KB$15),+$L21/12,0)*IF($F21=0,1,IF(EOMONTH($F21,0)&lt;KB$15,0,1))*IF(EOMONTH(KB$15,0)&lt;EOMONTH(D!$C$8,0),0,1)*DT!BF$5</f>
        <v>0</v>
      </c>
      <c r="KC21" s="30">
        <f>+IF(EOMONTH($E21,0)&lt;=(+KC$15),+$L21/12,0)*IF($F21=0,1,IF(EOMONTH($F21,0)&lt;KC$15,0,1))*IF(EOMONTH(KC$15,0)&lt;EOMONTH(D!$C$8,0),0,1)*DT!BG$5</f>
        <v>0</v>
      </c>
      <c r="KD21" s="30">
        <f>+IF(EOMONTH($E21,0)&lt;=(+KD$15),+$L21/12,0)*IF($F21=0,1,IF(EOMONTH($F21,0)&lt;KD$15,0,1))*IF(EOMONTH(KD$15,0)&lt;EOMONTH(D!$C$8,0),0,1)*DT!BH$5</f>
        <v>0</v>
      </c>
      <c r="KE21" s="30">
        <f>+IF(EOMONTH($E21,0)&lt;=(+KE$15),+$L21/12,0)*IF($F21=0,1,IF(EOMONTH($F21,0)&lt;KE$15,0,1))*IF(EOMONTH(KE$15,0)&lt;EOMONTH(D!$C$8,0),0,1)*DT!BI$5</f>
        <v>0</v>
      </c>
      <c r="KF21" s="30">
        <f>+IF(EOMONTH($E21,0)&lt;=(+KF$15),+$L21/12,0)*IF($F21=0,1,IF(EOMONTH($F21,0)&lt;KF$15,0,1))*IF(EOMONTH(KF$15,0)&lt;EOMONTH(D!$C$8,0),0,1)*DT!BJ$5</f>
        <v>0</v>
      </c>
      <c r="KG21" s="30">
        <f>+IF(EOMONTH($E21,0)&lt;=(+KG$15),+$L21/12,0)*IF($F21=0,1,IF(EOMONTH($F21,0)&lt;KG$15,0,1))*IF(EOMONTH(KG$15,0)&lt;EOMONTH(D!$C$8,0),0,1)*DT!BK$5</f>
        <v>0</v>
      </c>
      <c r="KH21" s="30">
        <f>+IF(EOMONTH($E21,0)&lt;=(+KH$15),+$L21/12,0)*IF($F21=0,1,IF(EOMONTH($F21,0)&lt;KH$15,0,1))*IF(EOMONTH(KH$15,0)&lt;EOMONTH(D!$C$8,0),0,1)*DT!BL$5</f>
        <v>0</v>
      </c>
      <c r="KI21" s="30">
        <f>+IF(EOMONTH($E21,0)&lt;=(+KI$15),+$L21/12,0)*IF($F21=0,1,IF(EOMONTH($F21,0)&lt;KI$15,0,1))*IF(EOMONTH(KI$15,0)&lt;EOMONTH(D!$C$8,0),0,1)*DT!BM$5</f>
        <v>0</v>
      </c>
      <c r="KJ21" s="30">
        <f>+IF(EOMONTH($E21,0)&lt;=(+KJ$15),+$L21/12,0)*IF($F21=0,1,IF(EOMONTH($F21,0)&lt;KJ$15,0,1))*IF(EOMONTH(KJ$15,0)&lt;EOMONTH(D!$C$8,0),0,1)*DT!BN$5</f>
        <v>0</v>
      </c>
      <c r="KK21" s="30">
        <f>+IF(EOMONTH($E21,0)&lt;=(+KK$15),+$L21/12,0)*IF($F21=0,1,IF(EOMONTH($F21,0)&lt;KK$15,0,1))*IF(EOMONTH(KK$15,0)&lt;EOMONTH(D!$C$8,0),0,1)*DT!BO$5</f>
        <v>0</v>
      </c>
      <c r="KL21" s="30">
        <f>+IF(EOMONTH($E21,0)&lt;=(+KL$15),+$L21/12,0)*IF($F21=0,1,IF(EOMONTH($F21,0)&lt;KL$15,0,1))*IF(EOMONTH(KL$15,0)&lt;EOMONTH(D!$C$8,0),0,1)*DT!BP$5</f>
        <v>0</v>
      </c>
      <c r="KM21" s="30">
        <f>+IF(EOMONTH($E21,0)&lt;=(+KM$15),+$L21/12,0)*IF($F21=0,1,IF(EOMONTH($F21,0)&lt;KM$15,0,1))*IF(EOMONTH(KM$15,0)&lt;EOMONTH(D!$C$8,0),0,1)*DT!BQ$5</f>
        <v>0</v>
      </c>
      <c r="KN21" s="30">
        <f>+IF(EOMONTH($E21,0)&lt;=(+KN$15),+$L21/12,0)*IF($F21=0,1,IF(EOMONTH($F21,0)&lt;KN$15,0,1))*IF(EOMONTH(KN$15,0)&lt;EOMONTH(D!$C$8,0),0,1)*DT!BR$5</f>
        <v>0</v>
      </c>
      <c r="KO21" s="30">
        <f>+IF(EOMONTH($E21,0)&lt;=(+KO$15),+$L21/12,0)*IF($F21=0,1,IF(EOMONTH($F21,0)&lt;KO$15,0,1))*IF(EOMONTH(KO$15,0)&lt;EOMONTH(D!$C$8,0),0,1)*DT!BS$5</f>
        <v>0</v>
      </c>
      <c r="KP21" s="30">
        <f>+IF(EOMONTH($E21,0)&lt;=(+KP$15),+$L21/12,0)*IF($F21=0,1,IF(EOMONTH($F21,0)&lt;KP$15,0,1))*IF(EOMONTH(KP$15,0)&lt;EOMONTH(D!$C$8,0),0,1)*DT!BT$5</f>
        <v>0</v>
      </c>
      <c r="KQ21" s="30">
        <f>+IF(EOMONTH($E21,0)&lt;=(+KQ$15),+$L21/12,0)*IF($F21=0,1,IF(EOMONTH($F21,0)&lt;KQ$15,0,1))*IF(EOMONTH(KQ$15,0)&lt;EOMONTH(D!$C$8,0),0,1)*DT!BU$5</f>
        <v>0</v>
      </c>
      <c r="KR21" s="30">
        <f>+IF(EOMONTH($E21,0)&lt;=(+KR$15),+$L21/12,0)*IF($F21=0,1,IF(EOMONTH($F21,0)&lt;KR$15,0,1))*IF(EOMONTH(KR$15,0)&lt;EOMONTH(D!$C$8,0),0,1)*DT!BV$5</f>
        <v>0</v>
      </c>
      <c r="KS21" s="30">
        <f>+IF(EOMONTH($E21,0)&lt;=(+KS$15),+$L21/12,0)*IF($F21=0,1,IF(EOMONTH($F21,0)&lt;KS$15,0,1))*IF(EOMONTH(KS$15,0)&lt;EOMONTH(D!$C$8,0),0,1)*DT!BW$5</f>
        <v>0</v>
      </c>
    </row>
    <row r="22" spans="1:305" ht="15">
      <c r="A22" s="648"/>
      <c r="B22" s="653"/>
      <c r="C22" s="649"/>
      <c r="D22" s="635"/>
      <c r="E22" s="652"/>
      <c r="F22" s="650"/>
      <c r="G22" s="650"/>
      <c r="H22" s="632"/>
      <c r="I22" s="651"/>
      <c r="J22" s="38">
        <f t="shared" si="2"/>
        <v>0</v>
      </c>
      <c r="K22" s="38">
        <f t="shared" si="0"/>
        <v>0</v>
      </c>
      <c r="L22" s="35">
        <f t="shared" si="1"/>
        <v>0</v>
      </c>
      <c r="M22" s="38">
        <f t="shared" si="3"/>
        <v>0</v>
      </c>
      <c r="N22" s="93"/>
      <c r="O22" s="30">
        <f>+IF(EOMONTH($E22,0)&lt;=O$15,+$H22/12,0)*IF($F22=0,1,IF(EOMONTH($F22,0)&lt;O$15,0,1))*IF(EOMONTH(O$15,0)&lt;EOMONTH(D!$C$8,0),0,1)*DT!D$5</f>
        <v>0</v>
      </c>
      <c r="P22" s="30">
        <f>+IF(EOMONTH($E22,0)&lt;=P$15,+$H22/12,0)*IF($F22=0,1,IF(EOMONTH($F22,0)&lt;P$15,0,1))*IF(EOMONTH(P$15,0)&lt;EOMONTH(D!$C$8,0),0,1)*DT!E$5</f>
        <v>0</v>
      </c>
      <c r="Q22" s="30">
        <f>+IF(EOMONTH($E22,0)&lt;=Q$15,+$H22/12,0)*IF($F22=0,1,IF(EOMONTH($F22,0)&lt;Q$15,0,1))*IF(EOMONTH(Q$15,0)&lt;EOMONTH(D!$C$8,0),0,1)*DT!F$5</f>
        <v>0</v>
      </c>
      <c r="R22" s="30">
        <f>+IF(EOMONTH($E22,0)&lt;=R$15,+$H22/12,0)*IF($F22=0,1,IF(EOMONTH($F22,0)&lt;R$15,0,1))*IF(EOMONTH(R$15,0)&lt;EOMONTH(D!$C$8,0),0,1)*DT!G$5</f>
        <v>0</v>
      </c>
      <c r="S22" s="30">
        <f>+IF(EOMONTH($E22,0)&lt;=S$15,+$H22/12,0)*IF($F22=0,1,IF(EOMONTH($F22,0)&lt;S$15,0,1))*IF(EOMONTH(S$15,0)&lt;EOMONTH(D!$C$8,0),0,1)*DT!H$5</f>
        <v>0</v>
      </c>
      <c r="T22" s="30">
        <f>+IF(EOMONTH($E22,0)&lt;=T$15,+$H22/12,0)*IF($F22=0,1,IF(EOMONTH($F22,0)&lt;T$15,0,1))*IF(EOMONTH(T$15,0)&lt;EOMONTH(D!$C$8,0),0,1)*DT!I$5</f>
        <v>0</v>
      </c>
      <c r="U22" s="30">
        <f>+IF(EOMONTH($E22,0)&lt;=U$15,+$H22/12,0)*IF($F22=0,1,IF(EOMONTH($F22,0)&lt;U$15,0,1))*IF(EOMONTH(U$15,0)&lt;EOMONTH(D!$C$8,0),0,1)*DT!J$5</f>
        <v>0</v>
      </c>
      <c r="V22" s="30">
        <f>+IF(EOMONTH($E22,0)&lt;=V$15,+$H22/12,0)*IF($F22=0,1,IF(EOMONTH($F22,0)&lt;V$15,0,1))*IF(EOMONTH(V$15,0)&lt;EOMONTH(D!$C$8,0),0,1)*DT!K$5</f>
        <v>0</v>
      </c>
      <c r="W22" s="30">
        <f>+IF(EOMONTH($E22,0)&lt;=W$15,+$H22/12,0)*IF($F22=0,1,IF(EOMONTH($F22,0)&lt;W$15,0,1))*IF(EOMONTH(W$15,0)&lt;EOMONTH(D!$C$8,0),0,1)*DT!L$5</f>
        <v>0</v>
      </c>
      <c r="X22" s="30">
        <f>+IF(EOMONTH($E22,0)&lt;=X$15,+$H22/12,0)*IF($F22=0,1,IF(EOMONTH($F22,0)&lt;X$15,0,1))*IF(EOMONTH(X$15,0)&lt;EOMONTH(D!$C$8,0),0,1)*DT!M$5</f>
        <v>0</v>
      </c>
      <c r="Y22" s="30">
        <f>+IF(EOMONTH($E22,0)&lt;=Y$15,+$H22/12,0)*IF($F22=0,1,IF(EOMONTH($F22,0)&lt;Y$15,0,1))*IF(EOMONTH(Y$15,0)&lt;EOMONTH(D!$C$8,0),0,1)*DT!N$5</f>
        <v>0</v>
      </c>
      <c r="Z22" s="30">
        <f>+IF(EOMONTH($E22,0)&lt;=Z$15,+$H22/12,0)*IF($F22=0,1,IF(EOMONTH($F22,0)&lt;Z$15,0,1))*IF(EOMONTH(Z$15,0)&lt;EOMONTH(D!$C$8,0),0,1)*DT!O$5</f>
        <v>0</v>
      </c>
      <c r="AA22" s="30">
        <f>+IF(EOMONTH($E22,0)&lt;=AA$15,+$H22/12,0)*IF($F22=0,1,IF(EOMONTH($F22,0)&lt;AA$15,0,1))*IF(EOMONTH(AA$15,0)&lt;EOMONTH(D!$C$8,0),0,1)*DT!P$5</f>
        <v>0</v>
      </c>
      <c r="AB22" s="30">
        <f>+IF(EOMONTH($E22,0)&lt;=AB$15,+$H22/12,0)*IF($F22=0,1,IF(EOMONTH($F22,0)&lt;AB$15,0,1))*IF(EOMONTH(AB$15,0)&lt;EOMONTH(D!$C$8,0),0,1)*DT!Q$5</f>
        <v>0</v>
      </c>
      <c r="AC22" s="30">
        <f>+IF(EOMONTH($E22,0)&lt;=AC$15,+$H22/12,0)*IF($F22=0,1,IF(EOMONTH($F22,0)&lt;AC$15,0,1))*IF(EOMONTH(AC$15,0)&lt;EOMONTH(D!$C$8,0),0,1)*DT!R$5</f>
        <v>0</v>
      </c>
      <c r="AD22" s="30">
        <f>+IF(EOMONTH($E22,0)&lt;=AD$15,+$H22/12,0)*IF($F22=0,1,IF(EOMONTH($F22,0)&lt;AD$15,0,1))*IF(EOMONTH(AD$15,0)&lt;EOMONTH(D!$C$8,0),0,1)*DT!S$5</f>
        <v>0</v>
      </c>
      <c r="AE22" s="30">
        <f>+IF(EOMONTH($E22,0)&lt;=AE$15,+$H22/12,0)*IF($F22=0,1,IF(EOMONTH($F22,0)&lt;AE$15,0,1))*IF(EOMONTH(AE$15,0)&lt;EOMONTH(D!$C$8,0),0,1)*DT!T$5</f>
        <v>0</v>
      </c>
      <c r="AF22" s="30">
        <f>+IF(EOMONTH($E22,0)&lt;=AF$15,+$H22/12,0)*IF($F22=0,1,IF(EOMONTH($F22,0)&lt;AF$15,0,1))*IF(EOMONTH(AF$15,0)&lt;EOMONTH(D!$C$8,0),0,1)*DT!U$5</f>
        <v>0</v>
      </c>
      <c r="AG22" s="30">
        <f>+IF(EOMONTH($E22,0)&lt;=AG$15,+$H22/12,0)*IF($F22=0,1,IF(EOMONTH($F22,0)&lt;AG$15,0,1))*IF(EOMONTH(AG$15,0)&lt;EOMONTH(D!$C$8,0),0,1)*DT!V$5</f>
        <v>0</v>
      </c>
      <c r="AH22" s="30">
        <f>+IF(EOMONTH($E22,0)&lt;=AH$15,+$H22/12,0)*IF($F22=0,1,IF(EOMONTH($F22,0)&lt;AH$15,0,1))*IF(EOMONTH(AH$15,0)&lt;EOMONTH(D!$C$8,0),0,1)*DT!W$5</f>
        <v>0</v>
      </c>
      <c r="AI22" s="30">
        <f>+IF(EOMONTH($E22,0)&lt;=AI$15,+$H22/12,0)*IF($F22=0,1,IF(EOMONTH($F22,0)&lt;AI$15,0,1))*IF(EOMONTH(AI$15,0)&lt;EOMONTH(D!$C$8,0),0,1)*DT!X$5</f>
        <v>0</v>
      </c>
      <c r="AJ22" s="30">
        <f>+IF(EOMONTH($E22,0)&lt;=AJ$15,+$H22/12,0)*IF($F22=0,1,IF(EOMONTH($F22,0)&lt;AJ$15,0,1))*IF(EOMONTH(AJ$15,0)&lt;EOMONTH(D!$C$8,0),0,1)*DT!Y$5</f>
        <v>0</v>
      </c>
      <c r="AK22" s="30">
        <f>+IF(EOMONTH($E22,0)&lt;=AK$15,+$H22/12,0)*IF($F22=0,1,IF(EOMONTH($F22,0)&lt;AK$15,0,1))*IF(EOMONTH(AK$15,0)&lt;EOMONTH(D!$C$8,0),0,1)*DT!Z$5</f>
        <v>0</v>
      </c>
      <c r="AL22" s="30">
        <f>+IF(EOMONTH($E22,0)&lt;=AL$15,+$H22/12,0)*IF($F22=0,1,IF(EOMONTH($F22,0)&lt;AL$15,0,1))*IF(EOMONTH(AL$15,0)&lt;EOMONTH(D!$C$8,0),0,1)*DT!AA$5</f>
        <v>0</v>
      </c>
      <c r="AM22" s="30">
        <f>+IF(EOMONTH($E22,0)&lt;=AM$15,+$H22/12,0)*IF($F22=0,1,IF(EOMONTH($F22,0)&lt;AM$15,0,1))*IF(EOMONTH(AM$15,0)&lt;EOMONTH(D!$C$8,0),0,1)*DT!AB$5</f>
        <v>0</v>
      </c>
      <c r="AN22" s="30">
        <f>+IF(EOMONTH($E22,0)&lt;=AN$15,+$H22/12,0)*IF($F22=0,1,IF(EOMONTH($F22,0)&lt;AN$15,0,1))*IF(EOMONTH(AN$15,0)&lt;EOMONTH(D!$C$8,0),0,1)*DT!AC$5</f>
        <v>0</v>
      </c>
      <c r="AO22" s="30">
        <f>+IF(EOMONTH($E22,0)&lt;=AO$15,+$H22/12,0)*IF($F22=0,1,IF(EOMONTH($F22,0)&lt;AO$15,0,1))*IF(EOMONTH(AO$15,0)&lt;EOMONTH(D!$C$8,0),0,1)*DT!AD$5</f>
        <v>0</v>
      </c>
      <c r="AP22" s="30">
        <f>+IF(EOMONTH($E22,0)&lt;=AP$15,+$H22/12,0)*IF($F22=0,1,IF(EOMONTH($F22,0)&lt;AP$15,0,1))*IF(EOMONTH(AP$15,0)&lt;EOMONTH(D!$C$8,0),0,1)*DT!AE$5</f>
        <v>0</v>
      </c>
      <c r="AQ22" s="30">
        <f>+IF(EOMONTH($E22,0)&lt;=AQ$15,+$H22/12,0)*IF($F22=0,1,IF(EOMONTH($F22,0)&lt;AQ$15,0,1))*IF(EOMONTH(AQ$15,0)&lt;EOMONTH(D!$C$8,0),0,1)*DT!AF$5</f>
        <v>0</v>
      </c>
      <c r="AR22" s="30">
        <f>+IF(EOMONTH($E22,0)&lt;=AR$15,+$H22/12,0)*IF($F22=0,1,IF(EOMONTH($F22,0)&lt;AR$15,0,1))*IF(EOMONTH(AR$15,0)&lt;EOMONTH(D!$C$8,0),0,1)*DT!AG$5</f>
        <v>0</v>
      </c>
      <c r="AS22" s="30">
        <f>+IF(EOMONTH($E22,0)&lt;=AS$15,+$H22/12,0)*IF($F22=0,1,IF(EOMONTH($F22,0)&lt;AS$15,0,1))*IF(EOMONTH(AS$15,0)&lt;EOMONTH(D!$C$8,0),0,1)*DT!AH$5</f>
        <v>0</v>
      </c>
      <c r="AT22" s="30">
        <f>+IF(EOMONTH($E22,0)&lt;=AT$15,+$H22/12,0)*IF($F22=0,1,IF(EOMONTH($F22,0)&lt;AT$15,0,1))*IF(EOMONTH(AT$15,0)&lt;EOMONTH(D!$C$8,0),0,1)*DT!AI$5</f>
        <v>0</v>
      </c>
      <c r="AU22" s="30">
        <f>+IF(EOMONTH($E22,0)&lt;=AU$15,+$H22/12,0)*IF($F22=0,1,IF(EOMONTH($F22,0)&lt;AU$15,0,1))*IF(EOMONTH(AU$15,0)&lt;EOMONTH(D!$C$8,0),0,1)*DT!AJ$5</f>
        <v>0</v>
      </c>
      <c r="AV22" s="30">
        <f>+IF(EOMONTH($E22,0)&lt;=AV$15,+$H22/12,0)*IF($F22=0,1,IF(EOMONTH($F22,0)&lt;AV$15,0,1))*IF(EOMONTH(AV$15,0)&lt;EOMONTH(D!$C$8,0),0,1)*DT!AK$5</f>
        <v>0</v>
      </c>
      <c r="AW22" s="30">
        <f>+IF(EOMONTH($E22,0)&lt;=AW$15,+$H22/12,0)*IF($F22=0,1,IF(EOMONTH($F22,0)&lt;AW$15,0,1))*IF(EOMONTH(AW$15,0)&lt;EOMONTH(D!$C$8,0),0,1)*DT!AL$5</f>
        <v>0</v>
      </c>
      <c r="AX22" s="30">
        <f>+IF(EOMONTH($E22,0)&lt;=AX$15,+$H22/12,0)*IF($F22=0,1,IF(EOMONTH($F22,0)&lt;AX$15,0,1))*IF(EOMONTH(AX$15,0)&lt;EOMONTH(D!$C$8,0),0,1)*DT!AM$5</f>
        <v>0</v>
      </c>
      <c r="AY22" s="30">
        <f>+IF(EOMONTH($E22,0)&lt;=AY$15,+$H22/12,0)*IF($F22=0,1,IF(EOMONTH($F22,0)&lt;AY$15,0,1))*IF(EOMONTH(AY$15,0)&lt;EOMONTH(D!$C$8,0),0,1)*DT!AN$5</f>
        <v>0</v>
      </c>
      <c r="AZ22" s="30">
        <f>+IF(EOMONTH($E22,0)&lt;=AZ$15,+$H22/12,0)*IF($F22=0,1,IF(EOMONTH($F22,0)&lt;AZ$15,0,1))*IF(EOMONTH(AZ$15,0)&lt;EOMONTH(D!$C$8,0),0,1)*DT!AO$5</f>
        <v>0</v>
      </c>
      <c r="BA22" s="30">
        <f>+IF(EOMONTH($E22,0)&lt;=BA$15,+$H22/12,0)*IF($F22=0,1,IF(EOMONTH($F22,0)&lt;BA$15,0,1))*IF(EOMONTH(BA$15,0)&lt;EOMONTH(D!$C$8,0),0,1)*DT!AP$5</f>
        <v>0</v>
      </c>
      <c r="BB22" s="30">
        <f>+IF(EOMONTH($E22,0)&lt;=BB$15,+$H22/12,0)*IF($F22=0,1,IF(EOMONTH($F22,0)&lt;BB$15,0,1))*IF(EOMONTH(BB$15,0)&lt;EOMONTH(D!$C$8,0),0,1)*DT!AQ$5</f>
        <v>0</v>
      </c>
      <c r="BC22" s="30">
        <f>+IF(EOMONTH($E22,0)&lt;=BC$15,+$H22/12,0)*IF($F22=0,1,IF(EOMONTH($F22,0)&lt;BC$15,0,1))*IF(EOMONTH(BC$15,0)&lt;EOMONTH(D!$C$8,0),0,1)*DT!AR$5</f>
        <v>0</v>
      </c>
      <c r="BD22" s="30">
        <f>+IF(EOMONTH($E22,0)&lt;=BD$15,+$H22/12,0)*IF($F22=0,1,IF(EOMONTH($F22,0)&lt;BD$15,0,1))*IF(EOMONTH(BD$15,0)&lt;EOMONTH(D!$C$8,0),0,1)*DT!AS$5</f>
        <v>0</v>
      </c>
      <c r="BE22" s="30">
        <f>+IF(EOMONTH($E22,0)&lt;=BE$15,+$H22/12,0)*IF($F22=0,1,IF(EOMONTH($F22,0)&lt;BE$15,0,1))*IF(EOMONTH(BE$15,0)&lt;EOMONTH(D!$C$8,0),0,1)*DT!AT$5</f>
        <v>0</v>
      </c>
      <c r="BF22" s="30">
        <f>+IF(EOMONTH($E22,0)&lt;=BF$15,+$H22/12,0)*IF($F22=0,1,IF(EOMONTH($F22,0)&lt;BF$15,0,1))*IF(EOMONTH(BF$15,0)&lt;EOMONTH(D!$C$8,0),0,1)*DT!AU$5</f>
        <v>0</v>
      </c>
      <c r="BG22" s="30">
        <f>+IF(EOMONTH($E22,0)&lt;=BG$15,+$H22/12,0)*IF($F22=0,1,IF(EOMONTH($F22,0)&lt;BG$15,0,1))*IF(EOMONTH(BG$15,0)&lt;EOMONTH(D!$C$8,0),0,1)*DT!AV$5</f>
        <v>0</v>
      </c>
      <c r="BH22" s="30">
        <f>+IF(EOMONTH($E22,0)&lt;=BH$15,+$H22/12,0)*IF($F22=0,1,IF(EOMONTH($F22,0)&lt;BH$15,0,1))*IF(EOMONTH(BH$15,0)&lt;EOMONTH(D!$C$8,0),0,1)*DT!AW$5</f>
        <v>0</v>
      </c>
      <c r="BI22" s="30">
        <f>+IF(EOMONTH($E22,0)&lt;=BI$15,+$H22/12,0)*IF($F22=0,1,IF(EOMONTH($F22,0)&lt;BI$15,0,1))*IF(EOMONTH(BI$15,0)&lt;EOMONTH(D!$C$8,0),0,1)*DT!AX$5</f>
        <v>0</v>
      </c>
      <c r="BJ22" s="30">
        <f>+IF(EOMONTH($E22,0)&lt;=BJ$15,+$H22/12,0)*IF($F22=0,1,IF(EOMONTH($F22,0)&lt;BJ$15,0,1))*IF(EOMONTH(BJ$15,0)&lt;EOMONTH(D!$C$8,0),0,1)*DT!AY$5</f>
        <v>0</v>
      </c>
      <c r="BK22" s="30">
        <f>+IF(EOMONTH($E22,0)&lt;=BK$15,+$H22/12,0)*IF($F22=0,1,IF(EOMONTH($F22,0)&lt;BK$15,0,1))*IF(EOMONTH(BK$15,0)&lt;EOMONTH(D!$C$8,0),0,1)*DT!AZ$5</f>
        <v>0</v>
      </c>
      <c r="BL22" s="30">
        <f>+IF(EOMONTH($E22,0)&lt;=BL$15,+$H22/12,0)*IF($F22=0,1,IF(EOMONTH($F22,0)&lt;BL$15,0,1))*IF(EOMONTH(BL$15,0)&lt;EOMONTH(D!$C$8,0),0,1)*DT!BA$5</f>
        <v>0</v>
      </c>
      <c r="BM22" s="30">
        <f>+IF(EOMONTH($E22,0)&lt;=BM$15,+$H22/12,0)*IF($F22=0,1,IF(EOMONTH($F22,0)&lt;BM$15,0,1))*IF(EOMONTH(BM$15,0)&lt;EOMONTH(D!$C$8,0),0,1)*DT!BB$5</f>
        <v>0</v>
      </c>
      <c r="BN22" s="30">
        <f>+IF(EOMONTH($E22,0)&lt;=BN$15,+$H22/12,0)*IF($F22=0,1,IF(EOMONTH($F22,0)&lt;BN$15,0,1))*IF(EOMONTH(BN$15,0)&lt;EOMONTH(D!$C$8,0),0,1)*DT!BC$5</f>
        <v>0</v>
      </c>
      <c r="BO22" s="30">
        <f>+IF(EOMONTH($E22,0)&lt;=BO$15,+$H22/12,0)*IF($F22=0,1,IF(EOMONTH($F22,0)&lt;BO$15,0,1))*IF(EOMONTH(BO$15,0)&lt;EOMONTH(D!$C$8,0),0,1)*DT!BD$5</f>
        <v>0</v>
      </c>
      <c r="BP22" s="30">
        <f>+IF(EOMONTH($E22,0)&lt;=BP$15,+$H22/12,0)*IF($F22=0,1,IF(EOMONTH($F22,0)&lt;BP$15,0,1))*IF(EOMONTH(BP$15,0)&lt;EOMONTH(D!$C$8,0),0,1)*DT!BE$5</f>
        <v>0</v>
      </c>
      <c r="BQ22" s="30">
        <f>+IF(EOMONTH($E22,0)&lt;=BQ$15,+$H22/12,0)*IF($F22=0,1,IF(EOMONTH($F22,0)&lt;BQ$15,0,1))*IF(EOMONTH(BQ$15,0)&lt;EOMONTH(D!$C$8,0),0,1)*DT!BF$5</f>
        <v>0</v>
      </c>
      <c r="BR22" s="30">
        <f>+IF(EOMONTH($E22,0)&lt;=BR$15,+$H22/12,0)*IF($F22=0,1,IF(EOMONTH($F22,0)&lt;BR$15,0,1))*IF(EOMONTH(BR$15,0)&lt;EOMONTH(D!$C$8,0),0,1)*DT!BG$5</f>
        <v>0</v>
      </c>
      <c r="BS22" s="30">
        <f>+IF(EOMONTH($E22,0)&lt;=BS$15,+$H22/12,0)*IF($F22=0,1,IF(EOMONTH($F22,0)&lt;BS$15,0,1))*IF(EOMONTH(BS$15,0)&lt;EOMONTH(D!$C$8,0),0,1)*DT!BH$5</f>
        <v>0</v>
      </c>
      <c r="BT22" s="30">
        <f>+IF(EOMONTH($E22,0)&lt;=BT$15,+$H22/12,0)*IF($F22=0,1,IF(EOMONTH($F22,0)&lt;BT$15,0,1))*IF(EOMONTH(BT$15,0)&lt;EOMONTH(D!$C$8,0),0,1)*DT!BI$5</f>
        <v>0</v>
      </c>
      <c r="BU22" s="30">
        <f>+IF(EOMONTH($E22,0)&lt;=BU$15,+$H22/12,0)*IF($F22=0,1,IF(EOMONTH($F22,0)&lt;BU$15,0,1))*IF(EOMONTH(BU$15,0)&lt;EOMONTH(D!$C$8,0),0,1)*DT!BJ$5</f>
        <v>0</v>
      </c>
      <c r="BV22" s="30">
        <f>+IF(EOMONTH($E22,0)&lt;=BV$15,+$H22/12,0)*IF($F22=0,1,IF(EOMONTH($F22,0)&lt;BV$15,0,1))*IF(EOMONTH(BV$15,0)&lt;EOMONTH(D!$C$8,0),0,1)*DT!BK$5</f>
        <v>0</v>
      </c>
      <c r="BW22" s="30">
        <f>+IF(EOMONTH($E22,0)&lt;=BW$15,+$H22/12,0)*IF($F22=0,1,IF(EOMONTH($F22,0)&lt;BW$15,0,1))*IF(EOMONTH(BW$15,0)&lt;EOMONTH(D!$C$8,0),0,1)*DT!BL$5</f>
        <v>0</v>
      </c>
      <c r="BX22" s="30">
        <f>+IF(EOMONTH($E22,0)&lt;=BX$15,+$H22/12,0)*IF($F22=0,1,IF(EOMONTH($F22,0)&lt;BX$15,0,1))*IF(EOMONTH(BX$15,0)&lt;EOMONTH(D!$C$8,0),0,1)*DT!BM$5</f>
        <v>0</v>
      </c>
      <c r="BY22" s="30">
        <f>+IF(EOMONTH($E22,0)&lt;=BY$15,+$H22/12,0)*IF($F22=0,1,IF(EOMONTH($F22,0)&lt;BY$15,0,1))*IF(EOMONTH(BY$15,0)&lt;EOMONTH(D!$C$8,0),0,1)*DT!BN$5</f>
        <v>0</v>
      </c>
      <c r="BZ22" s="30">
        <f>+IF(EOMONTH($E22,0)&lt;=BZ$15,+$H22/12,0)*IF($F22=0,1,IF(EOMONTH($F22,0)&lt;BZ$15,0,1))*IF(EOMONTH(BZ$15,0)&lt;EOMONTH(D!$C$8,0),0,1)*DT!BO$5</f>
        <v>0</v>
      </c>
      <c r="CA22" s="30">
        <f>+IF(EOMONTH($E22,0)&lt;=CA$15,+$H22/12,0)*IF($F22=0,1,IF(EOMONTH($F22,0)&lt;CA$15,0,1))*IF(EOMONTH(CA$15,0)&lt;EOMONTH(D!$C$8,0),0,1)*DT!BP$5</f>
        <v>0</v>
      </c>
      <c r="CB22" s="30">
        <f>+IF(EOMONTH($E22,0)&lt;=CB$15,+$H22/12,0)*IF($F22=0,1,IF(EOMONTH($F22,0)&lt;CB$15,0,1))*IF(EOMONTH(CB$15,0)&lt;EOMONTH(D!$C$8,0),0,1)*DT!BQ$5</f>
        <v>0</v>
      </c>
      <c r="CC22" s="30">
        <f>+IF(EOMONTH($E22,0)&lt;=CC$15,+$H22/12,0)*IF($F22=0,1,IF(EOMONTH($F22,0)&lt;CC$15,0,1))*IF(EOMONTH(CC$15,0)&lt;EOMONTH(D!$C$8,0),0,1)*DT!BR$5</f>
        <v>0</v>
      </c>
      <c r="CD22" s="30">
        <f>+IF(EOMONTH($E22,0)&lt;=CD$15,+$H22/12,0)*IF($F22=0,1,IF(EOMONTH($F22,0)&lt;CD$15,0,1))*IF(EOMONTH(CD$15,0)&lt;EOMONTH(D!$C$8,0),0,1)*DT!BS$5</f>
        <v>0</v>
      </c>
      <c r="CE22" s="30">
        <f>+IF(EOMONTH($E22,0)&lt;=CE$15,+$H22/12,0)*IF($F22=0,1,IF(EOMONTH($F22,0)&lt;CE$15,0,1))*IF(EOMONTH(CE$15,0)&lt;EOMONTH(D!$C$8,0),0,1)*DT!BT$5</f>
        <v>0</v>
      </c>
      <c r="CF22" s="30">
        <f>+IF(EOMONTH($E22,0)&lt;=CF$15,+$H22/12,0)*IF($F22=0,1,IF(EOMONTH($F22,0)&lt;CF$15,0,1))*IF(EOMONTH(CF$15,0)&lt;EOMONTH(D!$C$8,0),0,1)*DT!BU$5</f>
        <v>0</v>
      </c>
      <c r="CG22" s="30">
        <f>+IF(EOMONTH($E22,0)&lt;=CG$15,+$H22/12,0)*IF($F22=0,1,IF(EOMONTH($F22,0)&lt;CG$15,0,1))*IF(EOMONTH(CG$15,0)&lt;EOMONTH(D!$C$8,0),0,1)*DT!BV$5</f>
        <v>0</v>
      </c>
      <c r="CH22" s="30">
        <f>+IF(EOMONTH($E22,0)&lt;=CH$15,+$H22/12,0)*IF($F22=0,1,IF(EOMONTH($F22,0)&lt;CH$15,0,1))*IF(EOMONTH(CH$15,0)&lt;EOMONTH(D!$C$8,0),0,1)*DT!BW$5</f>
        <v>0</v>
      </c>
      <c r="CJ22" s="30">
        <f>+IF(EOMONTH($E22,0)&lt;=(+CJ$15),+$J22/12,0)*IF($F22=0,1,IF(EOMONTH($F22,0)&lt;CJ$15,0,1))*IF(EOMONTH(CJ$15,0)&lt;EOMONTH(D!$C$8,0),0,1)*DT!D$5</f>
        <v>0</v>
      </c>
      <c r="CK22" s="30">
        <f>+IF(EOMONTH($E22,0)&lt;=(+CK$15),+$J22/12,0)*IF($F22=0,1,IF(EOMONTH($F22,0)&lt;CK$15,0,1))*IF(EOMONTH(CK$15,0)&lt;EOMONTH(D!$C$8,0),0,1)*DT!E$5</f>
        <v>0</v>
      </c>
      <c r="CL22" s="30">
        <f>+IF(EOMONTH($E22,0)&lt;=(+CL$15),+$J22/12,0)*IF($F22=0,1,IF(EOMONTH($F22,0)&lt;CL$15,0,1))*IF(EOMONTH(CL$15,0)&lt;EOMONTH(D!$C$8,0),0,1)*DT!F$5</f>
        <v>0</v>
      </c>
      <c r="CM22" s="30">
        <f>+IF(EOMONTH($E22,0)&lt;=(+CM$15),+$J22/12,0)*IF($F22=0,1,IF(EOMONTH($F22,0)&lt;CM$15,0,1))*IF(EOMONTH(CM$15,0)&lt;EOMONTH(D!$C$8,0),0,1)*DT!G$5</f>
        <v>0</v>
      </c>
      <c r="CN22" s="30">
        <f>+IF(EOMONTH($E22,0)&lt;=(+CN$15),+$J22/12,0)*IF($F22=0,1,IF(EOMONTH($F22,0)&lt;CN$15,0,1))*IF(EOMONTH(CN$15,0)&lt;EOMONTH(D!$C$8,0),0,1)*DT!H$5</f>
        <v>0</v>
      </c>
      <c r="CO22" s="30">
        <f>+IF(EOMONTH($E22,0)&lt;=(+CO$15),+$J22/12,0)*IF($F22=0,1,IF(EOMONTH($F22,0)&lt;CO$15,0,1))*IF(EOMONTH(CO$15,0)&lt;EOMONTH(D!$C$8,0),0,1)*DT!I$5</f>
        <v>0</v>
      </c>
      <c r="CP22" s="30">
        <f>+IF(EOMONTH($E22,0)&lt;=(+CP$15),+$J22/12,0)*IF($F22=0,1,IF(EOMONTH($F22,0)&lt;CP$15,0,1))*IF(EOMONTH(CP$15,0)&lt;EOMONTH(D!$C$8,0),0,1)*DT!J$5</f>
        <v>0</v>
      </c>
      <c r="CQ22" s="30">
        <f>+IF(EOMONTH($E22,0)&lt;=(+CQ$15),+$J22/12,0)*IF($F22=0,1,IF(EOMONTH($F22,0)&lt;CQ$15,0,1))*IF(EOMONTH(CQ$15,0)&lt;EOMONTH(D!$C$8,0),0,1)*DT!K$5</f>
        <v>0</v>
      </c>
      <c r="CR22" s="30">
        <f>+IF(EOMONTH($E22,0)&lt;=(+CR$15),+$J22/12,0)*IF($F22=0,1,IF(EOMONTH($F22,0)&lt;CR$15,0,1))*IF(EOMONTH(CR$15,0)&lt;EOMONTH(D!$C$8,0),0,1)*DT!L$5</f>
        <v>0</v>
      </c>
      <c r="CS22" s="30">
        <f>+IF(EOMONTH($E22,0)&lt;=(+CS$15),+$J22/12,0)*IF($F22=0,1,IF(EOMONTH($F22,0)&lt;CS$15,0,1))*IF(EOMONTH(CS$15,0)&lt;EOMONTH(D!$C$8,0),0,1)*DT!M$5</f>
        <v>0</v>
      </c>
      <c r="CT22" s="30">
        <f>+IF(EOMONTH($E22,0)&lt;=(+CT$15),+$J22/12,0)*IF($F22=0,1,IF(EOMONTH($F22,0)&lt;CT$15,0,1))*IF(EOMONTH(CT$15,0)&lt;EOMONTH(D!$C$8,0),0,1)*DT!N$5</f>
        <v>0</v>
      </c>
      <c r="CU22" s="30">
        <f>+IF(EOMONTH($E22,0)&lt;=(+CU$15),+$J22/12,0)*IF($F22=0,1,IF(EOMONTH($F22,0)&lt;CU$15,0,1))*IF(EOMONTH(CU$15,0)&lt;EOMONTH(D!$C$8,0),0,1)*DT!O$5</f>
        <v>0</v>
      </c>
      <c r="CV22" s="30">
        <f>+IF(EOMONTH($E22,0)&lt;=(+CV$15),+$J22/12,0)*IF($F22=0,1,IF(EOMONTH($F22,0)&lt;CV$15,0,1))*IF(EOMONTH(CV$15,0)&lt;EOMONTH(D!$C$8,0),0,1)*DT!P$5</f>
        <v>0</v>
      </c>
      <c r="CW22" s="30">
        <f>+IF(EOMONTH($E22,0)&lt;=(+CW$15),+$J22/12,0)*IF($F22=0,1,IF(EOMONTH($F22,0)&lt;CW$15,0,1))*IF(EOMONTH(CW$15,0)&lt;EOMONTH(D!$C$8,0),0,1)*DT!Q$5</f>
        <v>0</v>
      </c>
      <c r="CX22" s="30">
        <f>+IF(EOMONTH($E22,0)&lt;=(+CX$15),+$J22/12,0)*IF($F22=0,1,IF(EOMONTH($F22,0)&lt;CX$15,0,1))*IF(EOMONTH(CX$15,0)&lt;EOMONTH(D!$C$8,0),0,1)*DT!R$5</f>
        <v>0</v>
      </c>
      <c r="CY22" s="30">
        <f>+IF(EOMONTH($E22,0)&lt;=(+CY$15),+$J22/12,0)*IF($F22=0,1,IF(EOMONTH($F22,0)&lt;CY$15,0,1))*IF(EOMONTH(CY$15,0)&lt;EOMONTH(D!$C$8,0),0,1)*DT!S$5</f>
        <v>0</v>
      </c>
      <c r="CZ22" s="30">
        <f>+IF(EOMONTH($E22,0)&lt;=(+CZ$15),+$J22/12,0)*IF($F22=0,1,IF(EOMONTH($F22,0)&lt;CZ$15,0,1))*IF(EOMONTH(CZ$15,0)&lt;EOMONTH(D!$C$8,0),0,1)*DT!T$5</f>
        <v>0</v>
      </c>
      <c r="DA22" s="30">
        <f>+IF(EOMONTH($E22,0)&lt;=(+DA$15),+$J22/12,0)*IF($F22=0,1,IF(EOMONTH($F22,0)&lt;DA$15,0,1))*IF(EOMONTH(DA$15,0)&lt;EOMONTH(D!$C$8,0),0,1)*DT!U$5</f>
        <v>0</v>
      </c>
      <c r="DB22" s="30">
        <f>+IF(EOMONTH($E22,0)&lt;=(+DB$15),+$J22/12,0)*IF($F22=0,1,IF(EOMONTH($F22,0)&lt;DB$15,0,1))*IF(EOMONTH(DB$15,0)&lt;EOMONTH(D!$C$8,0),0,1)*DT!V$5</f>
        <v>0</v>
      </c>
      <c r="DC22" s="30">
        <f>+IF(EOMONTH($E22,0)&lt;=(+DC$15),+$J22/12,0)*IF($F22=0,1,IF(EOMONTH($F22,0)&lt;DC$15,0,1))*IF(EOMONTH(DC$15,0)&lt;EOMONTH(D!$C$8,0),0,1)*DT!W$5</f>
        <v>0</v>
      </c>
      <c r="DD22" s="30">
        <f>+IF(EOMONTH($E22,0)&lt;=(+DD$15),+$J22/12,0)*IF($F22=0,1,IF(EOMONTH($F22,0)&lt;DD$15,0,1))*IF(EOMONTH(DD$15,0)&lt;EOMONTH(D!$C$8,0),0,1)*DT!X$5</f>
        <v>0</v>
      </c>
      <c r="DE22" s="30">
        <f>+IF(EOMONTH($E22,0)&lt;=(+DE$15),+$J22/12,0)*IF($F22=0,1,IF(EOMONTH($F22,0)&lt;DE$15,0,1))*IF(EOMONTH(DE$15,0)&lt;EOMONTH(D!$C$8,0),0,1)*DT!Y$5</f>
        <v>0</v>
      </c>
      <c r="DF22" s="30">
        <f>+IF(EOMONTH($E22,0)&lt;=(+DF$15),+$J22/12,0)*IF($F22=0,1,IF(EOMONTH($F22,0)&lt;DF$15,0,1))*IF(EOMONTH(DF$15,0)&lt;EOMONTH(D!$C$8,0),0,1)*DT!Z$5</f>
        <v>0</v>
      </c>
      <c r="DG22" s="30">
        <f>+IF(EOMONTH($E22,0)&lt;=(+DG$15),+$J22/12,0)*IF($F22=0,1,IF(EOMONTH($F22,0)&lt;DG$15,0,1))*IF(EOMONTH(DG$15,0)&lt;EOMONTH(D!$C$8,0),0,1)*DT!AA$5</f>
        <v>0</v>
      </c>
      <c r="DH22" s="30">
        <f>+IF(EOMONTH($E22,0)&lt;=(+DH$15),+$J22/12,0)*IF($F22=0,1,IF(EOMONTH($F22,0)&lt;DH$15,0,1))*IF(EOMONTH(DH$15,0)&lt;EOMONTH(D!$C$8,0),0,1)*DT!AB$5</f>
        <v>0</v>
      </c>
      <c r="DI22" s="30">
        <f>+IF(EOMONTH($E22,0)&lt;=(+DI$15),+$J22/12,0)*IF($F22=0,1,IF(EOMONTH($F22,0)&lt;DI$15,0,1))*IF(EOMONTH(DI$15,0)&lt;EOMONTH(D!$C$8,0),0,1)*DT!AC$5</f>
        <v>0</v>
      </c>
      <c r="DJ22" s="30">
        <f>+IF(EOMONTH($E22,0)&lt;=(+DJ$15),+$J22/12,0)*IF($F22=0,1,IF(EOMONTH($F22,0)&lt;DJ$15,0,1))*IF(EOMONTH(DJ$15,0)&lt;EOMONTH(D!$C$8,0),0,1)*DT!AD$5</f>
        <v>0</v>
      </c>
      <c r="DK22" s="30">
        <f>+IF(EOMONTH($E22,0)&lt;=(+DK$15),+$J22/12,0)*IF($F22=0,1,IF(EOMONTH($F22,0)&lt;DK$15,0,1))*IF(EOMONTH(DK$15,0)&lt;EOMONTH(D!$C$8,0),0,1)*DT!AE$5</f>
        <v>0</v>
      </c>
      <c r="DL22" s="30">
        <f>+IF(EOMONTH($E22,0)&lt;=(+DL$15),+$J22/12,0)*IF($F22=0,1,IF(EOMONTH($F22,0)&lt;DL$15,0,1))*IF(EOMONTH(DL$15,0)&lt;EOMONTH(D!$C$8,0),0,1)*DT!AF$5</f>
        <v>0</v>
      </c>
      <c r="DM22" s="30">
        <f>+IF(EOMONTH($E22,0)&lt;=(+DM$15),+$J22/12,0)*IF($F22=0,1,IF(EOMONTH($F22,0)&lt;DM$15,0,1))*IF(EOMONTH(DM$15,0)&lt;EOMONTH(D!$C$8,0),0,1)*DT!AG$5</f>
        <v>0</v>
      </c>
      <c r="DN22" s="30">
        <f>+IF(EOMONTH($E22,0)&lt;=(+DN$15),+$J22/12,0)*IF($F22=0,1,IF(EOMONTH($F22,0)&lt;DN$15,0,1))*IF(EOMONTH(DN$15,0)&lt;EOMONTH(D!$C$8,0),0,1)*DT!AH$5</f>
        <v>0</v>
      </c>
      <c r="DO22" s="30">
        <f>+IF(EOMONTH($E22,0)&lt;=(+DO$15),+$J22/12,0)*IF($F22=0,1,IF(EOMONTH($F22,0)&lt;DO$15,0,1))*IF(EOMONTH(DO$15,0)&lt;EOMONTH(D!$C$8,0),0,1)*DT!AI$5</f>
        <v>0</v>
      </c>
      <c r="DP22" s="30">
        <f>+IF(EOMONTH($E22,0)&lt;=(+DP$15),+$J22/12,0)*IF($F22=0,1,IF(EOMONTH($F22,0)&lt;DP$15,0,1))*IF(EOMONTH(DP$15,0)&lt;EOMONTH(D!$C$8,0),0,1)*DT!AJ$5</f>
        <v>0</v>
      </c>
      <c r="DQ22" s="30">
        <f>+IF(EOMONTH($E22,0)&lt;=(+DQ$15),+$J22/12,0)*IF($F22=0,1,IF(EOMONTH($F22,0)&lt;DQ$15,0,1))*IF(EOMONTH(DQ$15,0)&lt;EOMONTH(D!$C$8,0),0,1)*DT!AK$5</f>
        <v>0</v>
      </c>
      <c r="DR22" s="30">
        <f>+IF(EOMONTH($E22,0)&lt;=(+DR$15),+$J22/12,0)*IF($F22=0,1,IF(EOMONTH($F22,0)&lt;DR$15,0,1))*IF(EOMONTH(DR$15,0)&lt;EOMONTH(D!$C$8,0),0,1)*DT!AL$5</f>
        <v>0</v>
      </c>
      <c r="DS22" s="30">
        <f>+IF(EOMONTH($E22,0)&lt;=(+DS$15),+$J22/12,0)*IF($F22=0,1,IF(EOMONTH($F22,0)&lt;DS$15,0,1))*IF(EOMONTH(DS$15,0)&lt;EOMONTH(D!$C$8,0),0,1)*DT!AM$5</f>
        <v>0</v>
      </c>
      <c r="DT22" s="30">
        <f>+IF(EOMONTH($E22,0)&lt;=(+DT$15),+$J22/12,0)*IF($F22=0,1,IF(EOMONTH($F22,0)&lt;DT$15,0,1))*IF(EOMONTH(DT$15,0)&lt;EOMONTH(D!$C$8,0),0,1)*DT!AN$5</f>
        <v>0</v>
      </c>
      <c r="DU22" s="30">
        <f>+IF(EOMONTH($E22,0)&lt;=(+DU$15),+$J22/12,0)*IF($F22=0,1,IF(EOMONTH($F22,0)&lt;DU$15,0,1))*IF(EOMONTH(DU$15,0)&lt;EOMONTH(D!$C$8,0),0,1)*DT!AO$5</f>
        <v>0</v>
      </c>
      <c r="DV22" s="30">
        <f>+IF(EOMONTH($E22,0)&lt;=(+DV$15),+$J22/12,0)*IF($F22=0,1,IF(EOMONTH($F22,0)&lt;DV$15,0,1))*IF(EOMONTH(DV$15,0)&lt;EOMONTH(D!$C$8,0),0,1)*DT!AP$5</f>
        <v>0</v>
      </c>
      <c r="DW22" s="30">
        <f>+IF(EOMONTH($E22,0)&lt;=(+DW$15),+$J22/12,0)*IF($F22=0,1,IF(EOMONTH($F22,0)&lt;DW$15,0,1))*IF(EOMONTH(DW$15,0)&lt;EOMONTH(D!$C$8,0),0,1)*DT!AQ$5</f>
        <v>0</v>
      </c>
      <c r="DX22" s="30">
        <f>+IF(EOMONTH($E22,0)&lt;=(+DX$15),+$J22/12,0)*IF($F22=0,1,IF(EOMONTH($F22,0)&lt;DX$15,0,1))*IF(EOMONTH(DX$15,0)&lt;EOMONTH(D!$C$8,0),0,1)*DT!AR$5</f>
        <v>0</v>
      </c>
      <c r="DY22" s="30">
        <f>+IF(EOMONTH($E22,0)&lt;=(+DY$15),+$J22/12,0)*IF($F22=0,1,IF(EOMONTH($F22,0)&lt;DY$15,0,1))*IF(EOMONTH(DY$15,0)&lt;EOMONTH(D!$C$8,0),0,1)*DT!AS$5</f>
        <v>0</v>
      </c>
      <c r="DZ22" s="30">
        <f>+IF(EOMONTH($E22,0)&lt;=(+DZ$15),+$J22/12,0)*IF($F22=0,1,IF(EOMONTH($F22,0)&lt;DZ$15,0,1))*IF(EOMONTH(DZ$15,0)&lt;EOMONTH(D!$C$8,0),0,1)*DT!AT$5</f>
        <v>0</v>
      </c>
      <c r="EA22" s="30">
        <f>+IF(EOMONTH($E22,0)&lt;=(+EA$15),+$J22/12,0)*IF($F22=0,1,IF(EOMONTH($F22,0)&lt;EA$15,0,1))*IF(EOMONTH(EA$15,0)&lt;EOMONTH(D!$C$8,0),0,1)*DT!AU$5</f>
        <v>0</v>
      </c>
      <c r="EB22" s="30">
        <f>+IF(EOMONTH($E22,0)&lt;=(+EB$15),+$J22/12,0)*IF($F22=0,1,IF(EOMONTH($F22,0)&lt;EB$15,0,1))*IF(EOMONTH(EB$15,0)&lt;EOMONTH(D!$C$8,0),0,1)*DT!AV$5</f>
        <v>0</v>
      </c>
      <c r="EC22" s="30">
        <f>+IF(EOMONTH($E22,0)&lt;=(+EC$15),+$J22/12,0)*IF($F22=0,1,IF(EOMONTH($F22,0)&lt;EC$15,0,1))*IF(EOMONTH(EC$15,0)&lt;EOMONTH(D!$C$8,0),0,1)*DT!AW$5</f>
        <v>0</v>
      </c>
      <c r="ED22" s="30">
        <f>+IF(EOMONTH($E22,0)&lt;=(+ED$15),+$J22/12,0)*IF($F22=0,1,IF(EOMONTH($F22,0)&lt;ED$15,0,1))*IF(EOMONTH(ED$15,0)&lt;EOMONTH(D!$C$8,0),0,1)*DT!AX$5</f>
        <v>0</v>
      </c>
      <c r="EE22" s="30">
        <f>+IF(EOMONTH($E22,0)&lt;=(+EE$15),+$J22/12,0)*IF($F22=0,1,IF(EOMONTH($F22,0)&lt;EE$15,0,1))*IF(EOMONTH(EE$15,0)&lt;EOMONTH(D!$C$8,0),0,1)*DT!AY$5</f>
        <v>0</v>
      </c>
      <c r="EF22" s="30">
        <f>+IF(EOMONTH($E22,0)&lt;=(+EF$15),+$J22/12,0)*IF($F22=0,1,IF(EOMONTH($F22,0)&lt;EF$15,0,1))*IF(EOMONTH(EF$15,0)&lt;EOMONTH(D!$C$8,0),0,1)*DT!AZ$5</f>
        <v>0</v>
      </c>
      <c r="EG22" s="30">
        <f>+IF(EOMONTH($E22,0)&lt;=(+EG$15),+$J22/12,0)*IF($F22=0,1,IF(EOMONTH($F22,0)&lt;EG$15,0,1))*IF(EOMONTH(EG$15,0)&lt;EOMONTH(D!$C$8,0),0,1)*DT!BA$5</f>
        <v>0</v>
      </c>
      <c r="EH22" s="30">
        <f>+IF(EOMONTH($E22,0)&lt;=(+EH$15),+$J22/12,0)*IF($F22=0,1,IF(EOMONTH($F22,0)&lt;EH$15,0,1))*IF(EOMONTH(EH$15,0)&lt;EOMONTH(D!$C$8,0),0,1)*DT!BB$5</f>
        <v>0</v>
      </c>
      <c r="EI22" s="30">
        <f>+IF(EOMONTH($E22,0)&lt;=(+EI$15),+$J22/12,0)*IF($F22=0,1,IF(EOMONTH($F22,0)&lt;EI$15,0,1))*IF(EOMONTH(EI$15,0)&lt;EOMONTH(D!$C$8,0),0,1)*DT!BC$5</f>
        <v>0</v>
      </c>
      <c r="EJ22" s="30">
        <f>+IF(EOMONTH($E22,0)&lt;=(+EJ$15),+$J22/12,0)*IF($F22=0,1,IF(EOMONTH($F22,0)&lt;EJ$15,0,1))*IF(EOMONTH(EJ$15,0)&lt;EOMONTH(D!$C$8,0),0,1)*DT!BD$5</f>
        <v>0</v>
      </c>
      <c r="EK22" s="30">
        <f>+IF(EOMONTH($E22,0)&lt;=(+EK$15),+$J22/12,0)*IF($F22=0,1,IF(EOMONTH($F22,0)&lt;EK$15,0,1))*IF(EOMONTH(EK$15,0)&lt;EOMONTH(D!$C$8,0),0,1)*DT!BE$5</f>
        <v>0</v>
      </c>
      <c r="EL22" s="30">
        <f>+IF(EOMONTH($E22,0)&lt;=(+EL$15),+$J22/12,0)*IF($F22=0,1,IF(EOMONTH($F22,0)&lt;EL$15,0,1))*IF(EOMONTH(EL$15,0)&lt;EOMONTH(D!$C$8,0),0,1)*DT!BF$5</f>
        <v>0</v>
      </c>
      <c r="EM22" s="30">
        <f>+IF(EOMONTH($E22,0)&lt;=(+EM$15),+$J22/12,0)*IF($F22=0,1,IF(EOMONTH($F22,0)&lt;EM$15,0,1))*IF(EOMONTH(EM$15,0)&lt;EOMONTH(D!$C$8,0),0,1)*DT!BG$5</f>
        <v>0</v>
      </c>
      <c r="EN22" s="30">
        <f>+IF(EOMONTH($E22,0)&lt;=(+EN$15),+$J22/12,0)*IF($F22=0,1,IF(EOMONTH($F22,0)&lt;EN$15,0,1))*IF(EOMONTH(EN$15,0)&lt;EOMONTH(D!$C$8,0),0,1)*DT!BH$5</f>
        <v>0</v>
      </c>
      <c r="EO22" s="30">
        <f>+IF(EOMONTH($E22,0)&lt;=(+EO$15),+$J22/12,0)*IF($F22=0,1,IF(EOMONTH($F22,0)&lt;EO$15,0,1))*IF(EOMONTH(EO$15,0)&lt;EOMONTH(D!$C$8,0),0,1)*DT!BI$5</f>
        <v>0</v>
      </c>
      <c r="EP22" s="30">
        <f>+IF(EOMONTH($E22,0)&lt;=(+EP$15),+$J22/12,0)*IF($F22=0,1,IF(EOMONTH($F22,0)&lt;EP$15,0,1))*IF(EOMONTH(EP$15,0)&lt;EOMONTH(D!$C$8,0),0,1)*DT!BJ$5</f>
        <v>0</v>
      </c>
      <c r="EQ22" s="30">
        <f>+IF(EOMONTH($E22,0)&lt;=(+EQ$15),+$J22/12,0)*IF($F22=0,1,IF(EOMONTH($F22,0)&lt;EQ$15,0,1))*IF(EOMONTH(EQ$15,0)&lt;EOMONTH(D!$C$8,0),0,1)*DT!BK$5</f>
        <v>0</v>
      </c>
      <c r="ER22" s="30">
        <f>+IF(EOMONTH($E22,0)&lt;=(+ER$15),+$J22/12,0)*IF($F22=0,1,IF(EOMONTH($F22,0)&lt;ER$15,0,1))*IF(EOMONTH(ER$15,0)&lt;EOMONTH(D!$C$8,0),0,1)*DT!BL$5</f>
        <v>0</v>
      </c>
      <c r="ES22" s="30">
        <f>+IF(EOMONTH($E22,0)&lt;=(+ES$15),+$J22/12,0)*IF($F22=0,1,IF(EOMONTH($F22,0)&lt;ES$15,0,1))*IF(EOMONTH(ES$15,0)&lt;EOMONTH(D!$C$8,0),0,1)*DT!BM$5</f>
        <v>0</v>
      </c>
      <c r="ET22" s="30">
        <f>+IF(EOMONTH($E22,0)&lt;=(+ET$15),+$J22/12,0)*IF($F22=0,1,IF(EOMONTH($F22,0)&lt;ET$15,0,1))*IF(EOMONTH(ET$15,0)&lt;EOMONTH(D!$C$8,0),0,1)*DT!BN$5</f>
        <v>0</v>
      </c>
      <c r="EU22" s="30">
        <f>+IF(EOMONTH($E22,0)&lt;=(+EU$15),+$J22/12,0)*IF($F22=0,1,IF(EOMONTH($F22,0)&lt;EU$15,0,1))*IF(EOMONTH(EU$15,0)&lt;EOMONTH(D!$C$8,0),0,1)*DT!BO$5</f>
        <v>0</v>
      </c>
      <c r="EV22" s="30">
        <f>+IF(EOMONTH($E22,0)&lt;=(+EV$15),+$J22/12,0)*IF($F22=0,1,IF(EOMONTH($F22,0)&lt;EV$15,0,1))*IF(EOMONTH(EV$15,0)&lt;EOMONTH(D!$C$8,0),0,1)*DT!BP$5</f>
        <v>0</v>
      </c>
      <c r="EW22" s="30">
        <f>+IF(EOMONTH($E22,0)&lt;=(+EW$15),+$J22/12,0)*IF($F22=0,1,IF(EOMONTH($F22,0)&lt;EW$15,0,1))*IF(EOMONTH(EW$15,0)&lt;EOMONTH(D!$C$8,0),0,1)*DT!BQ$5</f>
        <v>0</v>
      </c>
      <c r="EX22" s="30">
        <f>+IF(EOMONTH($E22,0)&lt;=(+EX$15),+$J22/12,0)*IF($F22=0,1,IF(EOMONTH($F22,0)&lt;EX$15,0,1))*IF(EOMONTH(EX$15,0)&lt;EOMONTH(D!$C$8,0),0,1)*DT!BR$5</f>
        <v>0</v>
      </c>
      <c r="EY22" s="30">
        <f>+IF(EOMONTH($E22,0)&lt;=(+EY$15),+$J22/12,0)*IF($F22=0,1,IF(EOMONTH($F22,0)&lt;EY$15,0,1))*IF(EOMONTH(EY$15,0)&lt;EOMONTH(D!$C$8,0),0,1)*DT!BS$5</f>
        <v>0</v>
      </c>
      <c r="EZ22" s="30">
        <f>+IF(EOMONTH($E22,0)&lt;=(+EZ$15),+$J22/12,0)*IF($F22=0,1,IF(EOMONTH($F22,0)&lt;EZ$15,0,1))*IF(EOMONTH(EZ$15,0)&lt;EOMONTH(D!$C$8,0),0,1)*DT!BT$5</f>
        <v>0</v>
      </c>
      <c r="FA22" s="30">
        <f>+IF(EOMONTH($E22,0)&lt;=(+FA$15),+$J22/12,0)*IF($F22=0,1,IF(EOMONTH($F22,0)&lt;FA$15,0,1))*IF(EOMONTH(FA$15,0)&lt;EOMONTH(D!$C$8,0),0,1)*DT!BU$5</f>
        <v>0</v>
      </c>
      <c r="FB22" s="30">
        <f>+IF(EOMONTH($E22,0)&lt;=(+FB$15),+$J22/12,0)*IF($F22=0,1,IF(EOMONTH($F22,0)&lt;FB$15,0,1))*IF(EOMONTH(FB$15,0)&lt;EOMONTH(D!$C$8,0),0,1)*DT!BV$5</f>
        <v>0</v>
      </c>
      <c r="FC22" s="30">
        <f>+IF(EOMONTH($E22,0)&lt;=(+FC$15),+$J22/12,0)*IF($F22=0,1,IF(EOMONTH($F22,0)&lt;FC$15,0,1))*IF(EOMONTH(FC$15,0)&lt;EOMONTH(D!$C$8,0),0,1)*DT!BW$5</f>
        <v>0</v>
      </c>
      <c r="FE22" s="30">
        <f>+IF(EOMONTH($E22,0)&lt;=(+FE$15),+$M22/12,0)*IF($F22=0,1,IF(EOMONTH($F22,0)&lt;FE$15,0,1))*IF(EOMONTH(FE$15,0)&lt;EOMONTH(D!$C$8,0),0,1)*DT!D$5</f>
        <v>0</v>
      </c>
      <c r="FF22" s="30">
        <f>+IF(EOMONTH($E22,0)&lt;=(+FF$15),+$M22/12,0)*IF($F22=0,1,IF(EOMONTH($F22,0)&lt;FF$15,0,1))*IF(EOMONTH(FF$15,0)&lt;EOMONTH(D!$C$8,0),0,1)*DT!E$5</f>
        <v>0</v>
      </c>
      <c r="FG22" s="30">
        <f>+IF(EOMONTH($E22,0)&lt;=(+FG$15),+$M22/12,0)*IF($F22=0,1,IF(EOMONTH($F22,0)&lt;FG$15,0,1))*IF(EOMONTH(FG$15,0)&lt;EOMONTH(D!$C$8,0),0,1)*DT!F$5</f>
        <v>0</v>
      </c>
      <c r="FH22" s="30">
        <f>+IF(EOMONTH($E22,0)&lt;=(+FH$15),+$M22/12,0)*IF($F22=0,1,IF(EOMONTH($F22,0)&lt;FH$15,0,1))*IF(EOMONTH(FH$15,0)&lt;EOMONTH(D!$C$8,0),0,1)*DT!G$5</f>
        <v>0</v>
      </c>
      <c r="FI22" s="30">
        <f>+IF(EOMONTH($E22,0)&lt;=(+FI$15),+$M22/12,0)*IF($F22=0,1,IF(EOMONTH($F22,0)&lt;FI$15,0,1))*IF(EOMONTH(FI$15,0)&lt;EOMONTH(D!$C$8,0),0,1)*DT!H$5</f>
        <v>0</v>
      </c>
      <c r="FJ22" s="30">
        <f>+IF(EOMONTH($E22,0)&lt;=(+FJ$15),+$M22/12,0)*IF($F22=0,1,IF(EOMONTH($F22,0)&lt;FJ$15,0,1))*IF(EOMONTH(FJ$15,0)&lt;EOMONTH(D!$C$8,0),0,1)*DT!I$5</f>
        <v>0</v>
      </c>
      <c r="FK22" s="30">
        <f>+IF(EOMONTH($E22,0)&lt;=(+FK$15),+$M22/12,0)*IF($F22=0,1,IF(EOMONTH($F22,0)&lt;FK$15,0,1))*IF(EOMONTH(FK$15,0)&lt;EOMONTH(D!$C$8,0),0,1)*DT!J$5</f>
        <v>0</v>
      </c>
      <c r="FL22" s="30">
        <f>+IF(EOMONTH($E22,0)&lt;=(+FL$15),+$M22/12,0)*IF($F22=0,1,IF(EOMONTH($F22,0)&lt;FL$15,0,1))*IF(EOMONTH(FL$15,0)&lt;EOMONTH(D!$C$8,0),0,1)*DT!K$5</f>
        <v>0</v>
      </c>
      <c r="FM22" s="30">
        <f>+IF(EOMONTH($E22,0)&lt;=(+FM$15),+$M22/12,0)*IF($F22=0,1,IF(EOMONTH($F22,0)&lt;FM$15,0,1))*IF(EOMONTH(FM$15,0)&lt;EOMONTH(D!$C$8,0),0,1)*DT!L$5</f>
        <v>0</v>
      </c>
      <c r="FN22" s="30">
        <f>+IF(EOMONTH($E22,0)&lt;=(+FN$15),+$M22/12,0)*IF($F22=0,1,IF(EOMONTH($F22,0)&lt;FN$15,0,1))*IF(EOMONTH(FN$15,0)&lt;EOMONTH(D!$C$8,0),0,1)*DT!M$5</f>
        <v>0</v>
      </c>
      <c r="FO22" s="30">
        <f>+IF(EOMONTH($E22,0)&lt;=(+FO$15),+$M22/12,0)*IF($F22=0,1,IF(EOMONTH($F22,0)&lt;FO$15,0,1))*IF(EOMONTH(FO$15,0)&lt;EOMONTH(D!$C$8,0),0,1)*DT!N$5</f>
        <v>0</v>
      </c>
      <c r="FP22" s="30">
        <f>+IF(EOMONTH($E22,0)&lt;=(+FP$15),+$M22/12,0)*IF($F22=0,1,IF(EOMONTH($F22,0)&lt;FP$15,0,1))*IF(EOMONTH(FP$15,0)&lt;EOMONTH(D!$C$8,0),0,1)*DT!O$5</f>
        <v>0</v>
      </c>
      <c r="FQ22" s="30">
        <f>+IF(EOMONTH($E22,0)&lt;=(+FQ$15),+$M22/12,0)*IF($F22=0,1,IF(EOMONTH($F22,0)&lt;FQ$15,0,1))*IF(EOMONTH(FQ$15,0)&lt;EOMONTH(D!$C$8,0),0,1)*DT!P$5</f>
        <v>0</v>
      </c>
      <c r="FR22" s="30">
        <f>+IF(EOMONTH($E22,0)&lt;=(+FR$15),+$M22/12,0)*IF($F22=0,1,IF(EOMONTH($F22,0)&lt;FR$15,0,1))*IF(EOMONTH(FR$15,0)&lt;EOMONTH(D!$C$8,0),0,1)*DT!Q$5</f>
        <v>0</v>
      </c>
      <c r="FS22" s="30">
        <f>+IF(EOMONTH($E22,0)&lt;=(+FS$15),+$M22/12,0)*IF($F22=0,1,IF(EOMONTH($F22,0)&lt;FS$15,0,1))*IF(EOMONTH(FS$15,0)&lt;EOMONTH(D!$C$8,0),0,1)*DT!R$5</f>
        <v>0</v>
      </c>
      <c r="FT22" s="30">
        <f>+IF(EOMONTH($E22,0)&lt;=(+FT$15),+$M22/12,0)*IF($F22=0,1,IF(EOMONTH($F22,0)&lt;FT$15,0,1))*IF(EOMONTH(FT$15,0)&lt;EOMONTH(D!$C$8,0),0,1)*DT!S$5</f>
        <v>0</v>
      </c>
      <c r="FU22" s="30">
        <f>+IF(EOMONTH($E22,0)&lt;=(+FU$15),+$M22/12,0)*IF($F22=0,1,IF(EOMONTH($F22,0)&lt;FU$15,0,1))*IF(EOMONTH(FU$15,0)&lt;EOMONTH(D!$C$8,0),0,1)*DT!T$5</f>
        <v>0</v>
      </c>
      <c r="FV22" s="30">
        <f>+IF(EOMONTH($E22,0)&lt;=(+FV$15),+$M22/12,0)*IF($F22=0,1,IF(EOMONTH($F22,0)&lt;FV$15,0,1))*IF(EOMONTH(FV$15,0)&lt;EOMONTH(D!$C$8,0),0,1)*DT!U$5</f>
        <v>0</v>
      </c>
      <c r="FW22" s="30">
        <f>+IF(EOMONTH($E22,0)&lt;=(+FW$15),+$M22/12,0)*IF($F22=0,1,IF(EOMONTH($F22,0)&lt;FW$15,0,1))*IF(EOMONTH(FW$15,0)&lt;EOMONTH(D!$C$8,0),0,1)*DT!V$5</f>
        <v>0</v>
      </c>
      <c r="FX22" s="30">
        <f>+IF(EOMONTH($E22,0)&lt;=(+FX$15),+$M22/12,0)*IF($F22=0,1,IF(EOMONTH($F22,0)&lt;FX$15,0,1))*IF(EOMONTH(FX$15,0)&lt;EOMONTH(D!$C$8,0),0,1)*DT!W$5</f>
        <v>0</v>
      </c>
      <c r="FY22" s="30">
        <f>+IF(EOMONTH($E22,0)&lt;=(+FY$15),+$M22/12,0)*IF($F22=0,1,IF(EOMONTH($F22,0)&lt;FY$15,0,1))*IF(EOMONTH(FY$15,0)&lt;EOMONTH(D!$C$8,0),0,1)*DT!X$5</f>
        <v>0</v>
      </c>
      <c r="FZ22" s="30">
        <f>+IF(EOMONTH($E22,0)&lt;=(+FZ$15),+$M22/12,0)*IF($F22=0,1,IF(EOMONTH($F22,0)&lt;FZ$15,0,1))*IF(EOMONTH(FZ$15,0)&lt;EOMONTH(D!$C$8,0),0,1)*DT!Y$5</f>
        <v>0</v>
      </c>
      <c r="GA22" s="30">
        <f>+IF(EOMONTH($E22,0)&lt;=(+GA$15),+$M22/12,0)*IF($F22=0,1,IF(EOMONTH($F22,0)&lt;GA$15,0,1))*IF(EOMONTH(GA$15,0)&lt;EOMONTH(D!$C$8,0),0,1)*DT!Z$5</f>
        <v>0</v>
      </c>
      <c r="GB22" s="30">
        <f>+IF(EOMONTH($E22,0)&lt;=(+GB$15),+$M22/12,0)*IF($F22=0,1,IF(EOMONTH($F22,0)&lt;GB$15,0,1))*IF(EOMONTH(GB$15,0)&lt;EOMONTH(D!$C$8,0),0,1)*DT!AA$5</f>
        <v>0</v>
      </c>
      <c r="GC22" s="30">
        <f>+IF(EOMONTH($E22,0)&lt;=(+GC$15),+$M22/12,0)*IF($F22=0,1,IF(EOMONTH($F22,0)&lt;GC$15,0,1))*IF(EOMONTH(GC$15,0)&lt;EOMONTH(D!$C$8,0),0,1)*DT!AB$5</f>
        <v>0</v>
      </c>
      <c r="GD22" s="30">
        <f>+IF(EOMONTH($E22,0)&lt;=(+GD$15),+$M22/12,0)*IF($F22=0,1,IF(EOMONTH($F22,0)&lt;GD$15,0,1))*IF(EOMONTH(GD$15,0)&lt;EOMONTH(D!$C$8,0),0,1)*DT!AC$5</f>
        <v>0</v>
      </c>
      <c r="GE22" s="30">
        <f>+IF(EOMONTH($E22,0)&lt;=(+GE$15),+$M22/12,0)*IF($F22=0,1,IF(EOMONTH($F22,0)&lt;GE$15,0,1))*IF(EOMONTH(GE$15,0)&lt;EOMONTH(D!$C$8,0),0,1)*DT!AD$5</f>
        <v>0</v>
      </c>
      <c r="GF22" s="30">
        <f>+IF(EOMONTH($E22,0)&lt;=(+GF$15),+$M22/12,0)*IF($F22=0,1,IF(EOMONTH($F22,0)&lt;GF$15,0,1))*IF(EOMONTH(GF$15,0)&lt;EOMONTH(D!$C$8,0),0,1)*DT!AE$5</f>
        <v>0</v>
      </c>
      <c r="GG22" s="30">
        <f>+IF(EOMONTH($E22,0)&lt;=(+GG$15),+$M22/12,0)*IF($F22=0,1,IF(EOMONTH($F22,0)&lt;GG$15,0,1))*IF(EOMONTH(GG$15,0)&lt;EOMONTH(D!$C$8,0),0,1)*DT!AF$5</f>
        <v>0</v>
      </c>
      <c r="GH22" s="30">
        <f>+IF(EOMONTH($E22,0)&lt;=(+GH$15),+$M22/12,0)*IF($F22=0,1,IF(EOMONTH($F22,0)&lt;GH$15,0,1))*IF(EOMONTH(GH$15,0)&lt;EOMONTH(D!$C$8,0),0,1)*DT!AG$5</f>
        <v>0</v>
      </c>
      <c r="GI22" s="30">
        <f>+IF(EOMONTH($E22,0)&lt;=(+GI$15),+$M22/12,0)*IF($F22=0,1,IF(EOMONTH($F22,0)&lt;GI$15,0,1))*IF(EOMONTH(GI$15,0)&lt;EOMONTH(D!$C$8,0),0,1)*DT!AH$5</f>
        <v>0</v>
      </c>
      <c r="GJ22" s="30">
        <f>+IF(EOMONTH($E22,0)&lt;=(+GJ$15),+$M22/12,0)*IF($F22=0,1,IF(EOMONTH($F22,0)&lt;GJ$15,0,1))*IF(EOMONTH(GJ$15,0)&lt;EOMONTH(D!$C$8,0),0,1)*DT!AI$5</f>
        <v>0</v>
      </c>
      <c r="GK22" s="30">
        <f>+IF(EOMONTH($E22,0)&lt;=(+GK$15),+$M22/12,0)*IF($F22=0,1,IF(EOMONTH($F22,0)&lt;GK$15,0,1))*IF(EOMONTH(GK$15,0)&lt;EOMONTH(D!$C$8,0),0,1)*DT!AJ$5</f>
        <v>0</v>
      </c>
      <c r="GL22" s="30">
        <f>+IF(EOMONTH($E22,0)&lt;=(+GL$15),+$M22/12,0)*IF($F22=0,1,IF(EOMONTH($F22,0)&lt;GL$15,0,1))*IF(EOMONTH(GL$15,0)&lt;EOMONTH(D!$C$8,0),0,1)*DT!AK$5</f>
        <v>0</v>
      </c>
      <c r="GM22" s="30">
        <f>+IF(EOMONTH($E22,0)&lt;=(+GM$15),+$M22/12,0)*IF($F22=0,1,IF(EOMONTH($F22,0)&lt;GM$15,0,1))*IF(EOMONTH(GM$15,0)&lt;EOMONTH(D!$C$8,0),0,1)*DT!AL$5</f>
        <v>0</v>
      </c>
      <c r="GN22" s="30">
        <f>+IF(EOMONTH($E22,0)&lt;=(+GN$15),+$M22/12,0)*IF($F22=0,1,IF(EOMONTH($F22,0)&lt;GN$15,0,1))*IF(EOMONTH(GN$15,0)&lt;EOMONTH(D!$C$8,0),0,1)*DT!AM$5</f>
        <v>0</v>
      </c>
      <c r="GO22" s="30">
        <f>+IF(EOMONTH($E22,0)&lt;=(+GO$15),+$M22/12,0)*IF($F22=0,1,IF(EOMONTH($F22,0)&lt;GO$15,0,1))*IF(EOMONTH(GO$15,0)&lt;EOMONTH(D!$C$8,0),0,1)*DT!AN$5</f>
        <v>0</v>
      </c>
      <c r="GP22" s="30">
        <f>+IF(EOMONTH($E22,0)&lt;=(+GP$15),+$M22/12,0)*IF($F22=0,1,IF(EOMONTH($F22,0)&lt;GP$15,0,1))*IF(EOMONTH(GP$15,0)&lt;EOMONTH(D!$C$8,0),0,1)*DT!AO$5</f>
        <v>0</v>
      </c>
      <c r="GQ22" s="30">
        <f>+IF(EOMONTH($E22,0)&lt;=(+GQ$15),+$M22/12,0)*IF($F22=0,1,IF(EOMONTH($F22,0)&lt;GQ$15,0,1))*IF(EOMONTH(GQ$15,0)&lt;EOMONTH(D!$C$8,0),0,1)*DT!AP$5</f>
        <v>0</v>
      </c>
      <c r="GR22" s="30">
        <f>+IF(EOMONTH($E22,0)&lt;=(+GR$15),+$M22/12,0)*IF($F22=0,1,IF(EOMONTH($F22,0)&lt;GR$15,0,1))*IF(EOMONTH(GR$15,0)&lt;EOMONTH(D!$C$8,0),0,1)*DT!AQ$5</f>
        <v>0</v>
      </c>
      <c r="GS22" s="30">
        <f>+IF(EOMONTH($E22,0)&lt;=(+GS$15),+$M22/12,0)*IF($F22=0,1,IF(EOMONTH($F22,0)&lt;GS$15,0,1))*IF(EOMONTH(GS$15,0)&lt;EOMONTH(D!$C$8,0),0,1)*DT!AR$5</f>
        <v>0</v>
      </c>
      <c r="GT22" s="30">
        <f>+IF(EOMONTH($E22,0)&lt;=(+GT$15),+$M22/12,0)*IF($F22=0,1,IF(EOMONTH($F22,0)&lt;GT$15,0,1))*IF(EOMONTH(GT$15,0)&lt;EOMONTH(D!$C$8,0),0,1)*DT!AS$5</f>
        <v>0</v>
      </c>
      <c r="GU22" s="30">
        <f>+IF(EOMONTH($E22,0)&lt;=(+GU$15),+$M22/12,0)*IF($F22=0,1,IF(EOMONTH($F22,0)&lt;GU$15,0,1))*IF(EOMONTH(GU$15,0)&lt;EOMONTH(D!$C$8,0),0,1)*DT!AT$5</f>
        <v>0</v>
      </c>
      <c r="GV22" s="30">
        <f>+IF(EOMONTH($E22,0)&lt;=(+GV$15),+$M22/12,0)*IF($F22=0,1,IF(EOMONTH($F22,0)&lt;GV$15,0,1))*IF(EOMONTH(GV$15,0)&lt;EOMONTH(D!$C$8,0),0,1)*DT!AU$5</f>
        <v>0</v>
      </c>
      <c r="GW22" s="30">
        <f>+IF(EOMONTH($E22,0)&lt;=(+GW$15),+$M22/12,0)*IF($F22=0,1,IF(EOMONTH($F22,0)&lt;GW$15,0,1))*IF(EOMONTH(GW$15,0)&lt;EOMONTH(D!$C$8,0),0,1)*DT!AV$5</f>
        <v>0</v>
      </c>
      <c r="GX22" s="30">
        <f>+IF(EOMONTH($E22,0)&lt;=(+GX$15),+$M22/12,0)*IF($F22=0,1,IF(EOMONTH($F22,0)&lt;GX$15,0,1))*IF(EOMONTH(GX$15,0)&lt;EOMONTH(D!$C$8,0),0,1)*DT!AW$5</f>
        <v>0</v>
      </c>
      <c r="GY22" s="30">
        <f>+IF(EOMONTH($E22,0)&lt;=(+GY$15),+$M22/12,0)*IF($F22=0,1,IF(EOMONTH($F22,0)&lt;GY$15,0,1))*IF(EOMONTH(GY$15,0)&lt;EOMONTH(D!$C$8,0),0,1)*DT!AX$5</f>
        <v>0</v>
      </c>
      <c r="GZ22" s="30">
        <f>+IF(EOMONTH($E22,0)&lt;=(+GZ$15),+$M22/12,0)*IF($F22=0,1,IF(EOMONTH($F22,0)&lt;GZ$15,0,1))*IF(EOMONTH(GZ$15,0)&lt;EOMONTH(D!$C$8,0),0,1)*DT!AY$5</f>
        <v>0</v>
      </c>
      <c r="HA22" s="30">
        <f>+IF(EOMONTH($E22,0)&lt;=(+HA$15),+$M22/12,0)*IF($F22=0,1,IF(EOMONTH($F22,0)&lt;HA$15,0,1))*IF(EOMONTH(HA$15,0)&lt;EOMONTH(D!$C$8,0),0,1)*DT!AZ$5</f>
        <v>0</v>
      </c>
      <c r="HB22" s="30">
        <f>+IF(EOMONTH($E22,0)&lt;=(+HB$15),+$M22/12,0)*IF($F22=0,1,IF(EOMONTH($F22,0)&lt;HB$15,0,1))*IF(EOMONTH(HB$15,0)&lt;EOMONTH(D!$C$8,0),0,1)*DT!BA$5</f>
        <v>0</v>
      </c>
      <c r="HC22" s="30">
        <f>+IF(EOMONTH($E22,0)&lt;=(+HC$15),+$M22/12,0)*IF($F22=0,1,IF(EOMONTH($F22,0)&lt;HC$15,0,1))*IF(EOMONTH(HC$15,0)&lt;EOMONTH(D!$C$8,0),0,1)*DT!BB$5</f>
        <v>0</v>
      </c>
      <c r="HD22" s="30">
        <f>+IF(EOMONTH($E22,0)&lt;=(+HD$15),+$M22/12,0)*IF($F22=0,1,IF(EOMONTH($F22,0)&lt;HD$15,0,1))*IF(EOMONTH(HD$15,0)&lt;EOMONTH(D!$C$8,0),0,1)*DT!BC$5</f>
        <v>0</v>
      </c>
      <c r="HE22" s="30">
        <f>+IF(EOMONTH($E22,0)&lt;=(+HE$15),+$M22/12,0)*IF($F22=0,1,IF(EOMONTH($F22,0)&lt;HE$15,0,1))*IF(EOMONTH(HE$15,0)&lt;EOMONTH(D!$C$8,0),0,1)*DT!BD$5</f>
        <v>0</v>
      </c>
      <c r="HF22" s="30">
        <f>+IF(EOMONTH($E22,0)&lt;=(+HF$15),+$M22/12,0)*IF($F22=0,1,IF(EOMONTH($F22,0)&lt;HF$15,0,1))*IF(EOMONTH(HF$15,0)&lt;EOMONTH(D!$C$8,0),0,1)*DT!BE$5</f>
        <v>0</v>
      </c>
      <c r="HG22" s="30">
        <f>+IF(EOMONTH($E22,0)&lt;=(+HG$15),+$M22/12,0)*IF($F22=0,1,IF(EOMONTH($F22,0)&lt;HG$15,0,1))*IF(EOMONTH(HG$15,0)&lt;EOMONTH(D!$C$8,0),0,1)*DT!BF$5</f>
        <v>0</v>
      </c>
      <c r="HH22" s="30">
        <f>+IF(EOMONTH($E22,0)&lt;=(+HH$15),+$M22/12,0)*IF($F22=0,1,IF(EOMONTH($F22,0)&lt;HH$15,0,1))*IF(EOMONTH(HH$15,0)&lt;EOMONTH(D!$C$8,0),0,1)*DT!BG$5</f>
        <v>0</v>
      </c>
      <c r="HI22" s="30">
        <f>+IF(EOMONTH($E22,0)&lt;=(+HI$15),+$M22/12,0)*IF($F22=0,1,IF(EOMONTH($F22,0)&lt;HI$15,0,1))*IF(EOMONTH(HI$15,0)&lt;EOMONTH(D!$C$8,0),0,1)*DT!BH$5</f>
        <v>0</v>
      </c>
      <c r="HJ22" s="30">
        <f>+IF(EOMONTH($E22,0)&lt;=(+HJ$15),+$M22/12,0)*IF($F22=0,1,IF(EOMONTH($F22,0)&lt;HJ$15,0,1))*IF(EOMONTH(HJ$15,0)&lt;EOMONTH(D!$C$8,0),0,1)*DT!BI$5</f>
        <v>0</v>
      </c>
      <c r="HK22" s="30">
        <f>+IF(EOMONTH($E22,0)&lt;=(+HK$15),+$M22/12,0)*IF($F22=0,1,IF(EOMONTH($F22,0)&lt;HK$15,0,1))*IF(EOMONTH(HK$15,0)&lt;EOMONTH(D!$C$8,0),0,1)*DT!BJ$5</f>
        <v>0</v>
      </c>
      <c r="HL22" s="30">
        <f>+IF(EOMONTH($E22,0)&lt;=(+HL$15),+$M22/12,0)*IF($F22=0,1,IF(EOMONTH($F22,0)&lt;HL$15,0,1))*IF(EOMONTH(HL$15,0)&lt;EOMONTH(D!$C$8,0),0,1)*DT!BK$5</f>
        <v>0</v>
      </c>
      <c r="HM22" s="30">
        <f>+IF(EOMONTH($E22,0)&lt;=(+HM$15),+$M22/12,0)*IF($F22=0,1,IF(EOMONTH($F22,0)&lt;HM$15,0,1))*IF(EOMONTH(HM$15,0)&lt;EOMONTH(D!$C$8,0),0,1)*DT!BL$5</f>
        <v>0</v>
      </c>
      <c r="HN22" s="30">
        <f>+IF(EOMONTH($E22,0)&lt;=(+HN$15),+$M22/12,0)*IF($F22=0,1,IF(EOMONTH($F22,0)&lt;HN$15,0,1))*IF(EOMONTH(HN$15,0)&lt;EOMONTH(D!$C$8,0),0,1)*DT!BM$5</f>
        <v>0</v>
      </c>
      <c r="HO22" s="30">
        <f>+IF(EOMONTH($E22,0)&lt;=(+HO$15),+$M22/12,0)*IF($F22=0,1,IF(EOMONTH($F22,0)&lt;HO$15,0,1))*IF(EOMONTH(HO$15,0)&lt;EOMONTH(D!$C$8,0),0,1)*DT!BN$5</f>
        <v>0</v>
      </c>
      <c r="HP22" s="30">
        <f>+IF(EOMONTH($E22,0)&lt;=(+HP$15),+$M22/12,0)*IF($F22=0,1,IF(EOMONTH($F22,0)&lt;HP$15,0,1))*IF(EOMONTH(HP$15,0)&lt;EOMONTH(D!$C$8,0),0,1)*DT!BO$5</f>
        <v>0</v>
      </c>
      <c r="HQ22" s="30">
        <f>+IF(EOMONTH($E22,0)&lt;=(+HQ$15),+$M22/12,0)*IF($F22=0,1,IF(EOMONTH($F22,0)&lt;HQ$15,0,1))*IF(EOMONTH(HQ$15,0)&lt;EOMONTH(D!$C$8,0),0,1)*DT!BP$5</f>
        <v>0</v>
      </c>
      <c r="HR22" s="30">
        <f>+IF(EOMONTH($E22,0)&lt;=(+HR$15),+$M22/12,0)*IF($F22=0,1,IF(EOMONTH($F22,0)&lt;HR$15,0,1))*IF(EOMONTH(HR$15,0)&lt;EOMONTH(D!$C$8,0),0,1)*DT!BQ$5</f>
        <v>0</v>
      </c>
      <c r="HS22" s="30">
        <f>+IF(EOMONTH($E22,0)&lt;=(+HS$15),+$M22/12,0)*IF($F22=0,1,IF(EOMONTH($F22,0)&lt;HS$15,0,1))*IF(EOMONTH(HS$15,0)&lt;EOMONTH(D!$C$8,0),0,1)*DT!BR$5</f>
        <v>0</v>
      </c>
      <c r="HT22" s="30">
        <f>+IF(EOMONTH($E22,0)&lt;=(+HT$15),+$M22/12,0)*IF($F22=0,1,IF(EOMONTH($F22,0)&lt;HT$15,0,1))*IF(EOMONTH(HT$15,0)&lt;EOMONTH(D!$C$8,0),0,1)*DT!BS$5</f>
        <v>0</v>
      </c>
      <c r="HU22" s="30">
        <f>+IF(EOMONTH($E22,0)&lt;=(+HU$15),+$M22/12,0)*IF($F22=0,1,IF(EOMONTH($F22,0)&lt;HU$15,0,1))*IF(EOMONTH(HU$15,0)&lt;EOMONTH(D!$C$8,0),0,1)*DT!BT$5</f>
        <v>0</v>
      </c>
      <c r="HV22" s="30">
        <f>+IF(EOMONTH($E22,0)&lt;=(+HV$15),+$M22/12,0)*IF($F22=0,1,IF(EOMONTH($F22,0)&lt;HV$15,0,1))*IF(EOMONTH(HV$15,0)&lt;EOMONTH(D!$C$8,0),0,1)*DT!BU$5</f>
        <v>0</v>
      </c>
      <c r="HW22" s="30">
        <f>+IF(EOMONTH($E22,0)&lt;=(+HW$15),+$M22/12,0)*IF($F22=0,1,IF(EOMONTH($F22,0)&lt;HW$15,0,1))*IF(EOMONTH(HW$15,0)&lt;EOMONTH(D!$C$8,0),0,1)*DT!BV$5</f>
        <v>0</v>
      </c>
      <c r="HX22" s="30">
        <f>+IF(EOMONTH($E22,0)&lt;=(+HX$15),+$M22/12,0)*IF($F22=0,1,IF(EOMONTH($F22,0)&lt;HX$15,0,1))*IF(EOMONTH(HX$15,0)&lt;EOMONTH(D!$C$8,0),0,1)*DT!BW$5</f>
        <v>0</v>
      </c>
      <c r="HZ22" s="30">
        <f>+IF(EOMONTH($E22,0)&lt;=(+HZ$15),+$L22/12,0)*IF($F22=0,1,IF(EOMONTH($F22,0)&lt;HZ$15,0,1))*IF(EOMONTH(HZ$15,0)&lt;EOMONTH(D!$C$8,0),0,1)*DT!D$5</f>
        <v>0</v>
      </c>
      <c r="IA22" s="30">
        <f>+IF(EOMONTH($E22,0)&lt;=(+IA$15),+$L22/12,0)*IF($F22=0,1,IF(EOMONTH($F22,0)&lt;IA$15,0,1))*IF(EOMONTH(IA$15,0)&lt;EOMONTH(D!$C$8,0),0,1)*DT!E$5</f>
        <v>0</v>
      </c>
      <c r="IB22" s="30">
        <f>+IF(EOMONTH($E22,0)&lt;=(+IB$15),+$L22/12,0)*IF($F22=0,1,IF(EOMONTH($F22,0)&lt;IB$15,0,1))*IF(EOMONTH(IB$15,0)&lt;EOMONTH(D!$C$8,0),0,1)*DT!F$5</f>
        <v>0</v>
      </c>
      <c r="IC22" s="30">
        <f>+IF(EOMONTH($E22,0)&lt;=(+IC$15),+$L22/12,0)*IF($F22=0,1,IF(EOMONTH($F22,0)&lt;IC$15,0,1))*IF(EOMONTH(IC$15,0)&lt;EOMONTH(D!$C$8,0),0,1)*DT!G$5</f>
        <v>0</v>
      </c>
      <c r="ID22" s="30">
        <f>+IF(EOMONTH($E22,0)&lt;=(+ID$15),+$L22/12,0)*IF($F22=0,1,IF(EOMONTH($F22,0)&lt;ID$15,0,1))*IF(EOMONTH(ID$15,0)&lt;EOMONTH(D!$C$8,0),0,1)*DT!H$5</f>
        <v>0</v>
      </c>
      <c r="IE22" s="30">
        <f>+IF(EOMONTH($E22,0)&lt;=(+IE$15),+$L22/12,0)*IF($F22=0,1,IF(EOMONTH($F22,0)&lt;IE$15,0,1))*IF(EOMONTH(IE$15,0)&lt;EOMONTH(D!$C$8,0),0,1)*DT!I$5</f>
        <v>0</v>
      </c>
      <c r="IF22" s="30">
        <f>+IF(EOMONTH($E22,0)&lt;=(+IF$15),+$L22/12,0)*IF($F22=0,1,IF(EOMONTH($F22,0)&lt;IF$15,0,1))*IF(EOMONTH(IF$15,0)&lt;EOMONTH(D!$C$8,0),0,1)*DT!J$5</f>
        <v>0</v>
      </c>
      <c r="IG22" s="30">
        <f>+IF(EOMONTH($E22,0)&lt;=(+IG$15),+$L22/12,0)*IF($F22=0,1,IF(EOMONTH($F22,0)&lt;IG$15,0,1))*IF(EOMONTH(IG$15,0)&lt;EOMONTH(D!$C$8,0),0,1)*DT!K$5</f>
        <v>0</v>
      </c>
      <c r="IH22" s="30">
        <f>+IF(EOMONTH($E22,0)&lt;=(+IH$15),+$L22/12,0)*IF($F22=0,1,IF(EOMONTH($F22,0)&lt;IH$15,0,1))*IF(EOMONTH(IH$15,0)&lt;EOMONTH(D!$C$8,0),0,1)*DT!L$5</f>
        <v>0</v>
      </c>
      <c r="II22" s="30">
        <f>+IF(EOMONTH($E22,0)&lt;=(+II$15),+$L22/12,0)*IF($F22=0,1,IF(EOMONTH($F22,0)&lt;II$15,0,1))*IF(EOMONTH(II$15,0)&lt;EOMONTH(D!$C$8,0),0,1)*DT!M$5</f>
        <v>0</v>
      </c>
      <c r="IJ22" s="30">
        <f>+IF(EOMONTH($E22,0)&lt;=(+IJ$15),+$L22/12,0)*IF($F22=0,1,IF(EOMONTH($F22,0)&lt;IJ$15,0,1))*IF(EOMONTH(IJ$15,0)&lt;EOMONTH(D!$C$8,0),0,1)*DT!N$5</f>
        <v>0</v>
      </c>
      <c r="IK22" s="30">
        <f>+IF(EOMONTH($E22,0)&lt;=(+IK$15),+$L22/12,0)*IF($F22=0,1,IF(EOMONTH($F22,0)&lt;IK$15,0,1))*IF(EOMONTH(IK$15,0)&lt;EOMONTH(D!$C$8,0),0,1)*DT!O$5</f>
        <v>0</v>
      </c>
      <c r="IL22" s="30">
        <f>+IF(EOMONTH($E22,0)&lt;=(+IL$15),+$L22/12,0)*IF($F22=0,1,IF(EOMONTH($F22,0)&lt;IL$15,0,1))*IF(EOMONTH(IL$15,0)&lt;EOMONTH(D!$C$8,0),0,1)*DT!P$5</f>
        <v>0</v>
      </c>
      <c r="IM22" s="30">
        <f>+IF(EOMONTH($E22,0)&lt;=(+IM$15),+$L22/12,0)*IF($F22=0,1,IF(EOMONTH($F22,0)&lt;IM$15,0,1))*IF(EOMONTH(IM$15,0)&lt;EOMONTH(D!$C$8,0),0,1)*DT!Q$5</f>
        <v>0</v>
      </c>
      <c r="IN22" s="30">
        <f>+IF(EOMONTH($E22,0)&lt;=(+IN$15),+$L22/12,0)*IF($F22=0,1,IF(EOMONTH($F22,0)&lt;IN$15,0,1))*IF(EOMONTH(IN$15,0)&lt;EOMONTH(D!$C$8,0),0,1)*DT!R$5</f>
        <v>0</v>
      </c>
      <c r="IO22" s="30">
        <f>+IF(EOMONTH($E22,0)&lt;=(+IO$15),+$L22/12,0)*IF($F22=0,1,IF(EOMONTH($F22,0)&lt;IO$15,0,1))*IF(EOMONTH(IO$15,0)&lt;EOMONTH(D!$C$8,0),0,1)*DT!S$5</f>
        <v>0</v>
      </c>
      <c r="IP22" s="30">
        <f>+IF(EOMONTH($E22,0)&lt;=(+IP$15),+$L22/12,0)*IF($F22=0,1,IF(EOMONTH($F22,0)&lt;IP$15,0,1))*IF(EOMONTH(IP$15,0)&lt;EOMONTH(D!$C$8,0),0,1)*DT!T$5</f>
        <v>0</v>
      </c>
      <c r="IQ22" s="30">
        <f>+IF(EOMONTH($E22,0)&lt;=(+IQ$15),+$L22/12,0)*IF($F22=0,1,IF(EOMONTH($F22,0)&lt;IQ$15,0,1))*IF(EOMONTH(IQ$15,0)&lt;EOMONTH(D!$C$8,0),0,1)*DT!U$5</f>
        <v>0</v>
      </c>
      <c r="IR22" s="30">
        <f>+IF(EOMONTH($E22,0)&lt;=(+IR$15),+$L22/12,0)*IF($F22=0,1,IF(EOMONTH($F22,0)&lt;IR$15,0,1))*IF(EOMONTH(IR$15,0)&lt;EOMONTH(D!$C$8,0),0,1)*DT!V$5</f>
        <v>0</v>
      </c>
      <c r="IS22" s="30">
        <f>+IF(EOMONTH($E22,0)&lt;=(+IS$15),+$L22/12,0)*IF($F22=0,1,IF(EOMONTH($F22,0)&lt;IS$15,0,1))*IF(EOMONTH(IS$15,0)&lt;EOMONTH(D!$C$8,0),0,1)*DT!W$5</f>
        <v>0</v>
      </c>
      <c r="IT22" s="30">
        <f>+IF(EOMONTH($E22,0)&lt;=(+IT$15),+$L22/12,0)*IF($F22=0,1,IF(EOMONTH($F22,0)&lt;IT$15,0,1))*IF(EOMONTH(IT$15,0)&lt;EOMONTH(D!$C$8,0),0,1)*DT!X$5</f>
        <v>0</v>
      </c>
      <c r="IU22" s="30">
        <f>+IF(EOMONTH($E22,0)&lt;=(+IU$15),+$L22/12,0)*IF($F22=0,1,IF(EOMONTH($F22,0)&lt;IU$15,0,1))*IF(EOMONTH(IU$15,0)&lt;EOMONTH(D!$C$8,0),0,1)*DT!Y$5</f>
        <v>0</v>
      </c>
      <c r="IV22" s="30">
        <f>+IF(EOMONTH($E22,0)&lt;=(+IV$15),+$L22/12,0)*IF($F22=0,1,IF(EOMONTH($F22,0)&lt;IV$15,0,1))*IF(EOMONTH(IV$15,0)&lt;EOMONTH(D!$C$8,0),0,1)*DT!Z$5</f>
        <v>0</v>
      </c>
      <c r="IW22" s="30">
        <f>+IF(EOMONTH($E22,0)&lt;=(+IW$15),+$L22/12,0)*IF($F22=0,1,IF(EOMONTH($F22,0)&lt;IW$15,0,1))*IF(EOMONTH(IW$15,0)&lt;EOMONTH(D!$C$8,0),0,1)*DT!AA$5</f>
        <v>0</v>
      </c>
      <c r="IX22" s="30">
        <f>+IF(EOMONTH($E22,0)&lt;=(+IX$15),+$L22/12,0)*IF($F22=0,1,IF(EOMONTH($F22,0)&lt;IX$15,0,1))*IF(EOMONTH(IX$15,0)&lt;EOMONTH(D!$C$8,0),0,1)*DT!AB$5</f>
        <v>0</v>
      </c>
      <c r="IY22" s="30">
        <f>+IF(EOMONTH($E22,0)&lt;=(+IY$15),+$L22/12,0)*IF($F22=0,1,IF(EOMONTH($F22,0)&lt;IY$15,0,1))*IF(EOMONTH(IY$15,0)&lt;EOMONTH(D!$C$8,0),0,1)*DT!AC$5</f>
        <v>0</v>
      </c>
      <c r="IZ22" s="30">
        <f>+IF(EOMONTH($E22,0)&lt;=(+IZ$15),+$L22/12,0)*IF($F22=0,1,IF(EOMONTH($F22,0)&lt;IZ$15,0,1))*IF(EOMONTH(IZ$15,0)&lt;EOMONTH(D!$C$8,0),0,1)*DT!AD$5</f>
        <v>0</v>
      </c>
      <c r="JA22" s="30">
        <f>+IF(EOMONTH($E22,0)&lt;=(+JA$15),+$L22/12,0)*IF($F22=0,1,IF(EOMONTH($F22,0)&lt;JA$15,0,1))*IF(EOMONTH(JA$15,0)&lt;EOMONTH(D!$C$8,0),0,1)*DT!AE$5</f>
        <v>0</v>
      </c>
      <c r="JB22" s="30">
        <f>+IF(EOMONTH($E22,0)&lt;=(+JB$15),+$L22/12,0)*IF($F22=0,1,IF(EOMONTH($F22,0)&lt;JB$15,0,1))*IF(EOMONTH(JB$15,0)&lt;EOMONTH(D!$C$8,0),0,1)*DT!AF$5</f>
        <v>0</v>
      </c>
      <c r="JC22" s="30">
        <f>+IF(EOMONTH($E22,0)&lt;=(+JC$15),+$L22/12,0)*IF($F22=0,1,IF(EOMONTH($F22,0)&lt;JC$15,0,1))*IF(EOMONTH(JC$15,0)&lt;EOMONTH(D!$C$8,0),0,1)*DT!AG$5</f>
        <v>0</v>
      </c>
      <c r="JD22" s="30">
        <f>+IF(EOMONTH($E22,0)&lt;=(+JD$15),+$L22/12,0)*IF($F22=0,1,IF(EOMONTH($F22,0)&lt;JD$15,0,1))*IF(EOMONTH(JD$15,0)&lt;EOMONTH(D!$C$8,0),0,1)*DT!AH$5</f>
        <v>0</v>
      </c>
      <c r="JE22" s="30">
        <f>+IF(EOMONTH($E22,0)&lt;=(+JE$15),+$L22/12,0)*IF($F22=0,1,IF(EOMONTH($F22,0)&lt;JE$15,0,1))*IF(EOMONTH(JE$15,0)&lt;EOMONTH(D!$C$8,0),0,1)*DT!AI$5</f>
        <v>0</v>
      </c>
      <c r="JF22" s="30">
        <f>+IF(EOMONTH($E22,0)&lt;=(+JF$15),+$L22/12,0)*IF($F22=0,1,IF(EOMONTH($F22,0)&lt;JF$15,0,1))*IF(EOMONTH(JF$15,0)&lt;EOMONTH(D!$C$8,0),0,1)*DT!AJ$5</f>
        <v>0</v>
      </c>
      <c r="JG22" s="30">
        <f>+IF(EOMONTH($E22,0)&lt;=(+JG$15),+$L22/12,0)*IF($F22=0,1,IF(EOMONTH($F22,0)&lt;JG$15,0,1))*IF(EOMONTH(JG$15,0)&lt;EOMONTH(D!$C$8,0),0,1)*DT!AK$5</f>
        <v>0</v>
      </c>
      <c r="JH22" s="30">
        <f>+IF(EOMONTH($E22,0)&lt;=(+JH$15),+$L22/12,0)*IF($F22=0,1,IF(EOMONTH($F22,0)&lt;JH$15,0,1))*IF(EOMONTH(JH$15,0)&lt;EOMONTH(D!$C$8,0),0,1)*DT!AL$5</f>
        <v>0</v>
      </c>
      <c r="JI22" s="30">
        <f>+IF(EOMONTH($E22,0)&lt;=(+JI$15),+$L22/12,0)*IF($F22=0,1,IF(EOMONTH($F22,0)&lt;JI$15,0,1))*IF(EOMONTH(JI$15,0)&lt;EOMONTH(D!$C$8,0),0,1)*DT!AM$5</f>
        <v>0</v>
      </c>
      <c r="JJ22" s="30">
        <f>+IF(EOMONTH($E22,0)&lt;=(+JJ$15),+$L22/12,0)*IF($F22=0,1,IF(EOMONTH($F22,0)&lt;JJ$15,0,1))*IF(EOMONTH(JJ$15,0)&lt;EOMONTH(D!$C$8,0),0,1)*DT!AN$5</f>
        <v>0</v>
      </c>
      <c r="JK22" s="30">
        <f>+IF(EOMONTH($E22,0)&lt;=(+JK$15),+$L22/12,0)*IF($F22=0,1,IF(EOMONTH($F22,0)&lt;JK$15,0,1))*IF(EOMONTH(JK$15,0)&lt;EOMONTH(D!$C$8,0),0,1)*DT!AO$5</f>
        <v>0</v>
      </c>
      <c r="JL22" s="30">
        <f>+IF(EOMONTH($E22,0)&lt;=(+JL$15),+$L22/12,0)*IF($F22=0,1,IF(EOMONTH($F22,0)&lt;JL$15,0,1))*IF(EOMONTH(JL$15,0)&lt;EOMONTH(D!$C$8,0),0,1)*DT!AP$5</f>
        <v>0</v>
      </c>
      <c r="JM22" s="30">
        <f>+IF(EOMONTH($E22,0)&lt;=(+JM$15),+$L22/12,0)*IF($F22=0,1,IF(EOMONTH($F22,0)&lt;JM$15,0,1))*IF(EOMONTH(JM$15,0)&lt;EOMONTH(D!$C$8,0),0,1)*DT!AQ$5</f>
        <v>0</v>
      </c>
      <c r="JN22" s="30">
        <f>+IF(EOMONTH($E22,0)&lt;=(+JN$15),+$L22/12,0)*IF($F22=0,1,IF(EOMONTH($F22,0)&lt;JN$15,0,1))*IF(EOMONTH(JN$15,0)&lt;EOMONTH(D!$C$8,0),0,1)*DT!AR$5</f>
        <v>0</v>
      </c>
      <c r="JO22" s="30">
        <f>+IF(EOMONTH($E22,0)&lt;=(+JO$15),+$L22/12,0)*IF($F22=0,1,IF(EOMONTH($F22,0)&lt;JO$15,0,1))*IF(EOMONTH(JO$15,0)&lt;EOMONTH(D!$C$8,0),0,1)*DT!AS$5</f>
        <v>0</v>
      </c>
      <c r="JP22" s="30">
        <f>+IF(EOMONTH($E22,0)&lt;=(+JP$15),+$L22/12,0)*IF($F22=0,1,IF(EOMONTH($F22,0)&lt;JP$15,0,1))*IF(EOMONTH(JP$15,0)&lt;EOMONTH(D!$C$8,0),0,1)*DT!AT$5</f>
        <v>0</v>
      </c>
      <c r="JQ22" s="30">
        <f>+IF(EOMONTH($E22,0)&lt;=(+JQ$15),+$L22/12,0)*IF($F22=0,1,IF(EOMONTH($F22,0)&lt;JQ$15,0,1))*IF(EOMONTH(JQ$15,0)&lt;EOMONTH(D!$C$8,0),0,1)*DT!AU$5</f>
        <v>0</v>
      </c>
      <c r="JR22" s="30">
        <f>+IF(EOMONTH($E22,0)&lt;=(+JR$15),+$L22/12,0)*IF($F22=0,1,IF(EOMONTH($F22,0)&lt;JR$15,0,1))*IF(EOMONTH(JR$15,0)&lt;EOMONTH(D!$C$8,0),0,1)*DT!AV$5</f>
        <v>0</v>
      </c>
      <c r="JS22" s="30">
        <f>+IF(EOMONTH($E22,0)&lt;=(+JS$15),+$L22/12,0)*IF($F22=0,1,IF(EOMONTH($F22,0)&lt;JS$15,0,1))*IF(EOMONTH(JS$15,0)&lt;EOMONTH(D!$C$8,0),0,1)*DT!AW$5</f>
        <v>0</v>
      </c>
      <c r="JT22" s="30">
        <f>+IF(EOMONTH($E22,0)&lt;=(+JT$15),+$L22/12,0)*IF($F22=0,1,IF(EOMONTH($F22,0)&lt;JT$15,0,1))*IF(EOMONTH(JT$15,0)&lt;EOMONTH(D!$C$8,0),0,1)*DT!AX$5</f>
        <v>0</v>
      </c>
      <c r="JU22" s="30">
        <f>+IF(EOMONTH($E22,0)&lt;=(+JU$15),+$L22/12,0)*IF($F22=0,1,IF(EOMONTH($F22,0)&lt;JU$15,0,1))*IF(EOMONTH(JU$15,0)&lt;EOMONTH(D!$C$8,0),0,1)*DT!AY$5</f>
        <v>0</v>
      </c>
      <c r="JV22" s="30">
        <f>+IF(EOMONTH($E22,0)&lt;=(+JV$15),+$L22/12,0)*IF($F22=0,1,IF(EOMONTH($F22,0)&lt;JV$15,0,1))*IF(EOMONTH(JV$15,0)&lt;EOMONTH(D!$C$8,0),0,1)*DT!AZ$5</f>
        <v>0</v>
      </c>
      <c r="JW22" s="30">
        <f>+IF(EOMONTH($E22,0)&lt;=(+JW$15),+$L22/12,0)*IF($F22=0,1,IF(EOMONTH($F22,0)&lt;JW$15,0,1))*IF(EOMONTH(JW$15,0)&lt;EOMONTH(D!$C$8,0),0,1)*DT!BA$5</f>
        <v>0</v>
      </c>
      <c r="JX22" s="30">
        <f>+IF(EOMONTH($E22,0)&lt;=(+JX$15),+$L22/12,0)*IF($F22=0,1,IF(EOMONTH($F22,0)&lt;JX$15,0,1))*IF(EOMONTH(JX$15,0)&lt;EOMONTH(D!$C$8,0),0,1)*DT!BB$5</f>
        <v>0</v>
      </c>
      <c r="JY22" s="30">
        <f>+IF(EOMONTH($E22,0)&lt;=(+JY$15),+$L22/12,0)*IF($F22=0,1,IF(EOMONTH($F22,0)&lt;JY$15,0,1))*IF(EOMONTH(JY$15,0)&lt;EOMONTH(D!$C$8,0),0,1)*DT!BC$5</f>
        <v>0</v>
      </c>
      <c r="JZ22" s="30">
        <f>+IF(EOMONTH($E22,0)&lt;=(+JZ$15),+$L22/12,0)*IF($F22=0,1,IF(EOMONTH($F22,0)&lt;JZ$15,0,1))*IF(EOMONTH(JZ$15,0)&lt;EOMONTH(D!$C$8,0),0,1)*DT!BD$5</f>
        <v>0</v>
      </c>
      <c r="KA22" s="30">
        <f>+IF(EOMONTH($E22,0)&lt;=(+KA$15),+$L22/12,0)*IF($F22=0,1,IF(EOMONTH($F22,0)&lt;KA$15,0,1))*IF(EOMONTH(KA$15,0)&lt;EOMONTH(D!$C$8,0),0,1)*DT!BE$5</f>
        <v>0</v>
      </c>
      <c r="KB22" s="30">
        <f>+IF(EOMONTH($E22,0)&lt;=(+KB$15),+$L22/12,0)*IF($F22=0,1,IF(EOMONTH($F22,0)&lt;KB$15,0,1))*IF(EOMONTH(KB$15,0)&lt;EOMONTH(D!$C$8,0),0,1)*DT!BF$5</f>
        <v>0</v>
      </c>
      <c r="KC22" s="30">
        <f>+IF(EOMONTH($E22,0)&lt;=(+KC$15),+$L22/12,0)*IF($F22=0,1,IF(EOMONTH($F22,0)&lt;KC$15,0,1))*IF(EOMONTH(KC$15,0)&lt;EOMONTH(D!$C$8,0),0,1)*DT!BG$5</f>
        <v>0</v>
      </c>
      <c r="KD22" s="30">
        <f>+IF(EOMONTH($E22,0)&lt;=(+KD$15),+$L22/12,0)*IF($F22=0,1,IF(EOMONTH($F22,0)&lt;KD$15,0,1))*IF(EOMONTH(KD$15,0)&lt;EOMONTH(D!$C$8,0),0,1)*DT!BH$5</f>
        <v>0</v>
      </c>
      <c r="KE22" s="30">
        <f>+IF(EOMONTH($E22,0)&lt;=(+KE$15),+$L22/12,0)*IF($F22=0,1,IF(EOMONTH($F22,0)&lt;KE$15,0,1))*IF(EOMONTH(KE$15,0)&lt;EOMONTH(D!$C$8,0),0,1)*DT!BI$5</f>
        <v>0</v>
      </c>
      <c r="KF22" s="30">
        <f>+IF(EOMONTH($E22,0)&lt;=(+KF$15),+$L22/12,0)*IF($F22=0,1,IF(EOMONTH($F22,0)&lt;KF$15,0,1))*IF(EOMONTH(KF$15,0)&lt;EOMONTH(D!$C$8,0),0,1)*DT!BJ$5</f>
        <v>0</v>
      </c>
      <c r="KG22" s="30">
        <f>+IF(EOMONTH($E22,0)&lt;=(+KG$15),+$L22/12,0)*IF($F22=0,1,IF(EOMONTH($F22,0)&lt;KG$15,0,1))*IF(EOMONTH(KG$15,0)&lt;EOMONTH(D!$C$8,0),0,1)*DT!BK$5</f>
        <v>0</v>
      </c>
      <c r="KH22" s="30">
        <f>+IF(EOMONTH($E22,0)&lt;=(+KH$15),+$L22/12,0)*IF($F22=0,1,IF(EOMONTH($F22,0)&lt;KH$15,0,1))*IF(EOMONTH(KH$15,0)&lt;EOMONTH(D!$C$8,0),0,1)*DT!BL$5</f>
        <v>0</v>
      </c>
      <c r="KI22" s="30">
        <f>+IF(EOMONTH($E22,0)&lt;=(+KI$15),+$L22/12,0)*IF($F22=0,1,IF(EOMONTH($F22,0)&lt;KI$15,0,1))*IF(EOMONTH(KI$15,0)&lt;EOMONTH(D!$C$8,0),0,1)*DT!BM$5</f>
        <v>0</v>
      </c>
      <c r="KJ22" s="30">
        <f>+IF(EOMONTH($E22,0)&lt;=(+KJ$15),+$L22/12,0)*IF($F22=0,1,IF(EOMONTH($F22,0)&lt;KJ$15,0,1))*IF(EOMONTH(KJ$15,0)&lt;EOMONTH(D!$C$8,0),0,1)*DT!BN$5</f>
        <v>0</v>
      </c>
      <c r="KK22" s="30">
        <f>+IF(EOMONTH($E22,0)&lt;=(+KK$15),+$L22/12,0)*IF($F22=0,1,IF(EOMONTH($F22,0)&lt;KK$15,0,1))*IF(EOMONTH(KK$15,0)&lt;EOMONTH(D!$C$8,0),0,1)*DT!BO$5</f>
        <v>0</v>
      </c>
      <c r="KL22" s="30">
        <f>+IF(EOMONTH($E22,0)&lt;=(+KL$15),+$L22/12,0)*IF($F22=0,1,IF(EOMONTH($F22,0)&lt;KL$15,0,1))*IF(EOMONTH(KL$15,0)&lt;EOMONTH(D!$C$8,0),0,1)*DT!BP$5</f>
        <v>0</v>
      </c>
      <c r="KM22" s="30">
        <f>+IF(EOMONTH($E22,0)&lt;=(+KM$15),+$L22/12,0)*IF($F22=0,1,IF(EOMONTH($F22,0)&lt;KM$15,0,1))*IF(EOMONTH(KM$15,0)&lt;EOMONTH(D!$C$8,0),0,1)*DT!BQ$5</f>
        <v>0</v>
      </c>
      <c r="KN22" s="30">
        <f>+IF(EOMONTH($E22,0)&lt;=(+KN$15),+$L22/12,0)*IF($F22=0,1,IF(EOMONTH($F22,0)&lt;KN$15,0,1))*IF(EOMONTH(KN$15,0)&lt;EOMONTH(D!$C$8,0),0,1)*DT!BR$5</f>
        <v>0</v>
      </c>
      <c r="KO22" s="30">
        <f>+IF(EOMONTH($E22,0)&lt;=(+KO$15),+$L22/12,0)*IF($F22=0,1,IF(EOMONTH($F22,0)&lt;KO$15,0,1))*IF(EOMONTH(KO$15,0)&lt;EOMONTH(D!$C$8,0),0,1)*DT!BS$5</f>
        <v>0</v>
      </c>
      <c r="KP22" s="30">
        <f>+IF(EOMONTH($E22,0)&lt;=(+KP$15),+$L22/12,0)*IF($F22=0,1,IF(EOMONTH($F22,0)&lt;KP$15,0,1))*IF(EOMONTH(KP$15,0)&lt;EOMONTH(D!$C$8,0),0,1)*DT!BT$5</f>
        <v>0</v>
      </c>
      <c r="KQ22" s="30">
        <f>+IF(EOMONTH($E22,0)&lt;=(+KQ$15),+$L22/12,0)*IF($F22=0,1,IF(EOMONTH($F22,0)&lt;KQ$15,0,1))*IF(EOMONTH(KQ$15,0)&lt;EOMONTH(D!$C$8,0),0,1)*DT!BU$5</f>
        <v>0</v>
      </c>
      <c r="KR22" s="30">
        <f>+IF(EOMONTH($E22,0)&lt;=(+KR$15),+$L22/12,0)*IF($F22=0,1,IF(EOMONTH($F22,0)&lt;KR$15,0,1))*IF(EOMONTH(KR$15,0)&lt;EOMONTH(D!$C$8,0),0,1)*DT!BV$5</f>
        <v>0</v>
      </c>
      <c r="KS22" s="30">
        <f>+IF(EOMONTH($E22,0)&lt;=(+KS$15),+$L22/12,0)*IF($F22=0,1,IF(EOMONTH($F22,0)&lt;KS$15,0,1))*IF(EOMONTH(KS$15,0)&lt;EOMONTH(D!$C$8,0),0,1)*DT!BW$5</f>
        <v>0</v>
      </c>
    </row>
    <row r="23" spans="1:305" ht="15">
      <c r="A23" s="648"/>
      <c r="B23" s="653"/>
      <c r="C23" s="649"/>
      <c r="D23" s="635"/>
      <c r="E23" s="652"/>
      <c r="F23" s="650"/>
      <c r="G23" s="650"/>
      <c r="H23" s="632"/>
      <c r="I23" s="651"/>
      <c r="J23" s="38">
        <f t="shared" si="2"/>
        <v>0</v>
      </c>
      <c r="K23" s="38">
        <f t="shared" si="0"/>
        <v>0</v>
      </c>
      <c r="L23" s="35">
        <f t="shared" si="1"/>
        <v>0</v>
      </c>
      <c r="M23" s="38">
        <f t="shared" si="3"/>
        <v>0</v>
      </c>
      <c r="N23" s="93"/>
      <c r="O23" s="30">
        <f>+IF(EOMONTH($E23,0)&lt;=O$15,+$H23/12,0)*IF($F23=0,1,IF(EOMONTH($F23,0)&lt;O$15,0,1))*IF(EOMONTH(O$15,0)&lt;EOMONTH(D!$C$8,0),0,1)*DT!D$5</f>
        <v>0</v>
      </c>
      <c r="P23" s="30">
        <f>+IF(EOMONTH($E23,0)&lt;=P$15,+$H23/12,0)*IF($F23=0,1,IF(EOMONTH($F23,0)&lt;P$15,0,1))*IF(EOMONTH(P$15,0)&lt;EOMONTH(D!$C$8,0),0,1)*DT!E$5</f>
        <v>0</v>
      </c>
      <c r="Q23" s="30">
        <f>+IF(EOMONTH($E23,0)&lt;=Q$15,+$H23/12,0)*IF($F23=0,1,IF(EOMONTH($F23,0)&lt;Q$15,0,1))*IF(EOMONTH(Q$15,0)&lt;EOMONTH(D!$C$8,0),0,1)*DT!F$5</f>
        <v>0</v>
      </c>
      <c r="R23" s="30">
        <f>+IF(EOMONTH($E23,0)&lt;=R$15,+$H23/12,0)*IF($F23=0,1,IF(EOMONTH($F23,0)&lt;R$15,0,1))*IF(EOMONTH(R$15,0)&lt;EOMONTH(D!$C$8,0),0,1)*DT!G$5</f>
        <v>0</v>
      </c>
      <c r="S23" s="30">
        <f>+IF(EOMONTH($E23,0)&lt;=S$15,+$H23/12,0)*IF($F23=0,1,IF(EOMONTH($F23,0)&lt;S$15,0,1))*IF(EOMONTH(S$15,0)&lt;EOMONTH(D!$C$8,0),0,1)*DT!H$5</f>
        <v>0</v>
      </c>
      <c r="T23" s="30">
        <f>+IF(EOMONTH($E23,0)&lt;=T$15,+$H23/12,0)*IF($F23=0,1,IF(EOMONTH($F23,0)&lt;T$15,0,1))*IF(EOMONTH(T$15,0)&lt;EOMONTH(D!$C$8,0),0,1)*DT!I$5</f>
        <v>0</v>
      </c>
      <c r="U23" s="30">
        <f>+IF(EOMONTH($E23,0)&lt;=U$15,+$H23/12,0)*IF($F23=0,1,IF(EOMONTH($F23,0)&lt;U$15,0,1))*IF(EOMONTH(U$15,0)&lt;EOMONTH(D!$C$8,0),0,1)*DT!J$5</f>
        <v>0</v>
      </c>
      <c r="V23" s="30">
        <f>+IF(EOMONTH($E23,0)&lt;=V$15,+$H23/12,0)*IF($F23=0,1,IF(EOMONTH($F23,0)&lt;V$15,0,1))*IF(EOMONTH(V$15,0)&lt;EOMONTH(D!$C$8,0),0,1)*DT!K$5</f>
        <v>0</v>
      </c>
      <c r="W23" s="30">
        <f>+IF(EOMONTH($E23,0)&lt;=W$15,+$H23/12,0)*IF($F23=0,1,IF(EOMONTH($F23,0)&lt;W$15,0,1))*IF(EOMONTH(W$15,0)&lt;EOMONTH(D!$C$8,0),0,1)*DT!L$5</f>
        <v>0</v>
      </c>
      <c r="X23" s="30">
        <f>+IF(EOMONTH($E23,0)&lt;=X$15,+$H23/12,0)*IF($F23=0,1,IF(EOMONTH($F23,0)&lt;X$15,0,1))*IF(EOMONTH(X$15,0)&lt;EOMONTH(D!$C$8,0),0,1)*DT!M$5</f>
        <v>0</v>
      </c>
      <c r="Y23" s="30">
        <f>+IF(EOMONTH($E23,0)&lt;=Y$15,+$H23/12,0)*IF($F23=0,1,IF(EOMONTH($F23,0)&lt;Y$15,0,1))*IF(EOMONTH(Y$15,0)&lt;EOMONTH(D!$C$8,0),0,1)*DT!N$5</f>
        <v>0</v>
      </c>
      <c r="Z23" s="30">
        <f>+IF(EOMONTH($E23,0)&lt;=Z$15,+$H23/12,0)*IF($F23=0,1,IF(EOMONTH($F23,0)&lt;Z$15,0,1))*IF(EOMONTH(Z$15,0)&lt;EOMONTH(D!$C$8,0),0,1)*DT!O$5</f>
        <v>0</v>
      </c>
      <c r="AA23" s="30">
        <f>+IF(EOMONTH($E23,0)&lt;=AA$15,+$H23/12,0)*IF($F23=0,1,IF(EOMONTH($F23,0)&lt;AA$15,0,1))*IF(EOMONTH(AA$15,0)&lt;EOMONTH(D!$C$8,0),0,1)*DT!P$5</f>
        <v>0</v>
      </c>
      <c r="AB23" s="30">
        <f>+IF(EOMONTH($E23,0)&lt;=AB$15,+$H23/12,0)*IF($F23=0,1,IF(EOMONTH($F23,0)&lt;AB$15,0,1))*IF(EOMONTH(AB$15,0)&lt;EOMONTH(D!$C$8,0),0,1)*DT!Q$5</f>
        <v>0</v>
      </c>
      <c r="AC23" s="30">
        <f>+IF(EOMONTH($E23,0)&lt;=AC$15,+$H23/12,0)*IF($F23=0,1,IF(EOMONTH($F23,0)&lt;AC$15,0,1))*IF(EOMONTH(AC$15,0)&lt;EOMONTH(D!$C$8,0),0,1)*DT!R$5</f>
        <v>0</v>
      </c>
      <c r="AD23" s="30">
        <f>+IF(EOMONTH($E23,0)&lt;=AD$15,+$H23/12,0)*IF($F23=0,1,IF(EOMONTH($F23,0)&lt;AD$15,0,1))*IF(EOMONTH(AD$15,0)&lt;EOMONTH(D!$C$8,0),0,1)*DT!S$5</f>
        <v>0</v>
      </c>
      <c r="AE23" s="30">
        <f>+IF(EOMONTH($E23,0)&lt;=AE$15,+$H23/12,0)*IF($F23=0,1,IF(EOMONTH($F23,0)&lt;AE$15,0,1))*IF(EOMONTH(AE$15,0)&lt;EOMONTH(D!$C$8,0),0,1)*DT!T$5</f>
        <v>0</v>
      </c>
      <c r="AF23" s="30">
        <f>+IF(EOMONTH($E23,0)&lt;=AF$15,+$H23/12,0)*IF($F23=0,1,IF(EOMONTH($F23,0)&lt;AF$15,0,1))*IF(EOMONTH(AF$15,0)&lt;EOMONTH(D!$C$8,0),0,1)*DT!U$5</f>
        <v>0</v>
      </c>
      <c r="AG23" s="30">
        <f>+IF(EOMONTH($E23,0)&lt;=AG$15,+$H23/12,0)*IF($F23=0,1,IF(EOMONTH($F23,0)&lt;AG$15,0,1))*IF(EOMONTH(AG$15,0)&lt;EOMONTH(D!$C$8,0),0,1)*DT!V$5</f>
        <v>0</v>
      </c>
      <c r="AH23" s="30">
        <f>+IF(EOMONTH($E23,0)&lt;=AH$15,+$H23/12,0)*IF($F23=0,1,IF(EOMONTH($F23,0)&lt;AH$15,0,1))*IF(EOMONTH(AH$15,0)&lt;EOMONTH(D!$C$8,0),0,1)*DT!W$5</f>
        <v>0</v>
      </c>
      <c r="AI23" s="30">
        <f>+IF(EOMONTH($E23,0)&lt;=AI$15,+$H23/12,0)*IF($F23=0,1,IF(EOMONTH($F23,0)&lt;AI$15,0,1))*IF(EOMONTH(AI$15,0)&lt;EOMONTH(D!$C$8,0),0,1)*DT!X$5</f>
        <v>0</v>
      </c>
      <c r="AJ23" s="30">
        <f>+IF(EOMONTH($E23,0)&lt;=AJ$15,+$H23/12,0)*IF($F23=0,1,IF(EOMONTH($F23,0)&lt;AJ$15,0,1))*IF(EOMONTH(AJ$15,0)&lt;EOMONTH(D!$C$8,0),0,1)*DT!Y$5</f>
        <v>0</v>
      </c>
      <c r="AK23" s="30">
        <f>+IF(EOMONTH($E23,0)&lt;=AK$15,+$H23/12,0)*IF($F23=0,1,IF(EOMONTH($F23,0)&lt;AK$15,0,1))*IF(EOMONTH(AK$15,0)&lt;EOMONTH(D!$C$8,0),0,1)*DT!Z$5</f>
        <v>0</v>
      </c>
      <c r="AL23" s="30">
        <f>+IF(EOMONTH($E23,0)&lt;=AL$15,+$H23/12,0)*IF($F23=0,1,IF(EOMONTH($F23,0)&lt;AL$15,0,1))*IF(EOMONTH(AL$15,0)&lt;EOMONTH(D!$C$8,0),0,1)*DT!AA$5</f>
        <v>0</v>
      </c>
      <c r="AM23" s="30">
        <f>+IF(EOMONTH($E23,0)&lt;=AM$15,+$H23/12,0)*IF($F23=0,1,IF(EOMONTH($F23,0)&lt;AM$15,0,1))*IF(EOMONTH(AM$15,0)&lt;EOMONTH(D!$C$8,0),0,1)*DT!AB$5</f>
        <v>0</v>
      </c>
      <c r="AN23" s="30">
        <f>+IF(EOMONTH($E23,0)&lt;=AN$15,+$H23/12,0)*IF($F23=0,1,IF(EOMONTH($F23,0)&lt;AN$15,0,1))*IF(EOMONTH(AN$15,0)&lt;EOMONTH(D!$C$8,0),0,1)*DT!AC$5</f>
        <v>0</v>
      </c>
      <c r="AO23" s="30">
        <f>+IF(EOMONTH($E23,0)&lt;=AO$15,+$H23/12,0)*IF($F23=0,1,IF(EOMONTH($F23,0)&lt;AO$15,0,1))*IF(EOMONTH(AO$15,0)&lt;EOMONTH(D!$C$8,0),0,1)*DT!AD$5</f>
        <v>0</v>
      </c>
      <c r="AP23" s="30">
        <f>+IF(EOMONTH($E23,0)&lt;=AP$15,+$H23/12,0)*IF($F23=0,1,IF(EOMONTH($F23,0)&lt;AP$15,0,1))*IF(EOMONTH(AP$15,0)&lt;EOMONTH(D!$C$8,0),0,1)*DT!AE$5</f>
        <v>0</v>
      </c>
      <c r="AQ23" s="30">
        <f>+IF(EOMONTH($E23,0)&lt;=AQ$15,+$H23/12,0)*IF($F23=0,1,IF(EOMONTH($F23,0)&lt;AQ$15,0,1))*IF(EOMONTH(AQ$15,0)&lt;EOMONTH(D!$C$8,0),0,1)*DT!AF$5</f>
        <v>0</v>
      </c>
      <c r="AR23" s="30">
        <f>+IF(EOMONTH($E23,0)&lt;=AR$15,+$H23/12,0)*IF($F23=0,1,IF(EOMONTH($F23,0)&lt;AR$15,0,1))*IF(EOMONTH(AR$15,0)&lt;EOMONTH(D!$C$8,0),0,1)*DT!AG$5</f>
        <v>0</v>
      </c>
      <c r="AS23" s="30">
        <f>+IF(EOMONTH($E23,0)&lt;=AS$15,+$H23/12,0)*IF($F23=0,1,IF(EOMONTH($F23,0)&lt;AS$15,0,1))*IF(EOMONTH(AS$15,0)&lt;EOMONTH(D!$C$8,0),0,1)*DT!AH$5</f>
        <v>0</v>
      </c>
      <c r="AT23" s="30">
        <f>+IF(EOMONTH($E23,0)&lt;=AT$15,+$H23/12,0)*IF($F23=0,1,IF(EOMONTH($F23,0)&lt;AT$15,0,1))*IF(EOMONTH(AT$15,0)&lt;EOMONTH(D!$C$8,0),0,1)*DT!AI$5</f>
        <v>0</v>
      </c>
      <c r="AU23" s="30">
        <f>+IF(EOMONTH($E23,0)&lt;=AU$15,+$H23/12,0)*IF($F23=0,1,IF(EOMONTH($F23,0)&lt;AU$15,0,1))*IF(EOMONTH(AU$15,0)&lt;EOMONTH(D!$C$8,0),0,1)*DT!AJ$5</f>
        <v>0</v>
      </c>
      <c r="AV23" s="30">
        <f>+IF(EOMONTH($E23,0)&lt;=AV$15,+$H23/12,0)*IF($F23=0,1,IF(EOMONTH($F23,0)&lt;AV$15,0,1))*IF(EOMONTH(AV$15,0)&lt;EOMONTH(D!$C$8,0),0,1)*DT!AK$5</f>
        <v>0</v>
      </c>
      <c r="AW23" s="30">
        <f>+IF(EOMONTH($E23,0)&lt;=AW$15,+$H23/12,0)*IF($F23=0,1,IF(EOMONTH($F23,0)&lt;AW$15,0,1))*IF(EOMONTH(AW$15,0)&lt;EOMONTH(D!$C$8,0),0,1)*DT!AL$5</f>
        <v>0</v>
      </c>
      <c r="AX23" s="30">
        <f>+IF(EOMONTH($E23,0)&lt;=AX$15,+$H23/12,0)*IF($F23=0,1,IF(EOMONTH($F23,0)&lt;AX$15,0,1))*IF(EOMONTH(AX$15,0)&lt;EOMONTH(D!$C$8,0),0,1)*DT!AM$5</f>
        <v>0</v>
      </c>
      <c r="AY23" s="30">
        <f>+IF(EOMONTH($E23,0)&lt;=AY$15,+$H23/12,0)*IF($F23=0,1,IF(EOMONTH($F23,0)&lt;AY$15,0,1))*IF(EOMONTH(AY$15,0)&lt;EOMONTH(D!$C$8,0),0,1)*DT!AN$5</f>
        <v>0</v>
      </c>
      <c r="AZ23" s="30">
        <f>+IF(EOMONTH($E23,0)&lt;=AZ$15,+$H23/12,0)*IF($F23=0,1,IF(EOMONTH($F23,0)&lt;AZ$15,0,1))*IF(EOMONTH(AZ$15,0)&lt;EOMONTH(D!$C$8,0),0,1)*DT!AO$5</f>
        <v>0</v>
      </c>
      <c r="BA23" s="30">
        <f>+IF(EOMONTH($E23,0)&lt;=BA$15,+$H23/12,0)*IF($F23=0,1,IF(EOMONTH($F23,0)&lt;BA$15,0,1))*IF(EOMONTH(BA$15,0)&lt;EOMONTH(D!$C$8,0),0,1)*DT!AP$5</f>
        <v>0</v>
      </c>
      <c r="BB23" s="30">
        <f>+IF(EOMONTH($E23,0)&lt;=BB$15,+$H23/12,0)*IF($F23=0,1,IF(EOMONTH($F23,0)&lt;BB$15,0,1))*IF(EOMONTH(BB$15,0)&lt;EOMONTH(D!$C$8,0),0,1)*DT!AQ$5</f>
        <v>0</v>
      </c>
      <c r="BC23" s="30">
        <f>+IF(EOMONTH($E23,0)&lt;=BC$15,+$H23/12,0)*IF($F23=0,1,IF(EOMONTH($F23,0)&lt;BC$15,0,1))*IF(EOMONTH(BC$15,0)&lt;EOMONTH(D!$C$8,0),0,1)*DT!AR$5</f>
        <v>0</v>
      </c>
      <c r="BD23" s="30">
        <f>+IF(EOMONTH($E23,0)&lt;=BD$15,+$H23/12,0)*IF($F23=0,1,IF(EOMONTH($F23,0)&lt;BD$15,0,1))*IF(EOMONTH(BD$15,0)&lt;EOMONTH(D!$C$8,0),0,1)*DT!AS$5</f>
        <v>0</v>
      </c>
      <c r="BE23" s="30">
        <f>+IF(EOMONTH($E23,0)&lt;=BE$15,+$H23/12,0)*IF($F23=0,1,IF(EOMONTH($F23,0)&lt;BE$15,0,1))*IF(EOMONTH(BE$15,0)&lt;EOMONTH(D!$C$8,0),0,1)*DT!AT$5</f>
        <v>0</v>
      </c>
      <c r="BF23" s="30">
        <f>+IF(EOMONTH($E23,0)&lt;=BF$15,+$H23/12,0)*IF($F23=0,1,IF(EOMONTH($F23,0)&lt;BF$15,0,1))*IF(EOMONTH(BF$15,0)&lt;EOMONTH(D!$C$8,0),0,1)*DT!AU$5</f>
        <v>0</v>
      </c>
      <c r="BG23" s="30">
        <f>+IF(EOMONTH($E23,0)&lt;=BG$15,+$H23/12,0)*IF($F23=0,1,IF(EOMONTH($F23,0)&lt;BG$15,0,1))*IF(EOMONTH(BG$15,0)&lt;EOMONTH(D!$C$8,0),0,1)*DT!AV$5</f>
        <v>0</v>
      </c>
      <c r="BH23" s="30">
        <f>+IF(EOMONTH($E23,0)&lt;=BH$15,+$H23/12,0)*IF($F23=0,1,IF(EOMONTH($F23,0)&lt;BH$15,0,1))*IF(EOMONTH(BH$15,0)&lt;EOMONTH(D!$C$8,0),0,1)*DT!AW$5</f>
        <v>0</v>
      </c>
      <c r="BI23" s="30">
        <f>+IF(EOMONTH($E23,0)&lt;=BI$15,+$H23/12,0)*IF($F23=0,1,IF(EOMONTH($F23,0)&lt;BI$15,0,1))*IF(EOMONTH(BI$15,0)&lt;EOMONTH(D!$C$8,0),0,1)*DT!AX$5</f>
        <v>0</v>
      </c>
      <c r="BJ23" s="30">
        <f>+IF(EOMONTH($E23,0)&lt;=BJ$15,+$H23/12,0)*IF($F23=0,1,IF(EOMONTH($F23,0)&lt;BJ$15,0,1))*IF(EOMONTH(BJ$15,0)&lt;EOMONTH(D!$C$8,0),0,1)*DT!AY$5</f>
        <v>0</v>
      </c>
      <c r="BK23" s="30">
        <f>+IF(EOMONTH($E23,0)&lt;=BK$15,+$H23/12,0)*IF($F23=0,1,IF(EOMONTH($F23,0)&lt;BK$15,0,1))*IF(EOMONTH(BK$15,0)&lt;EOMONTH(D!$C$8,0),0,1)*DT!AZ$5</f>
        <v>0</v>
      </c>
      <c r="BL23" s="30">
        <f>+IF(EOMONTH($E23,0)&lt;=BL$15,+$H23/12,0)*IF($F23=0,1,IF(EOMONTH($F23,0)&lt;BL$15,0,1))*IF(EOMONTH(BL$15,0)&lt;EOMONTH(D!$C$8,0),0,1)*DT!BA$5</f>
        <v>0</v>
      </c>
      <c r="BM23" s="30">
        <f>+IF(EOMONTH($E23,0)&lt;=BM$15,+$H23/12,0)*IF($F23=0,1,IF(EOMONTH($F23,0)&lt;BM$15,0,1))*IF(EOMONTH(BM$15,0)&lt;EOMONTH(D!$C$8,0),0,1)*DT!BB$5</f>
        <v>0</v>
      </c>
      <c r="BN23" s="30">
        <f>+IF(EOMONTH($E23,0)&lt;=BN$15,+$H23/12,0)*IF($F23=0,1,IF(EOMONTH($F23,0)&lt;BN$15,0,1))*IF(EOMONTH(BN$15,0)&lt;EOMONTH(D!$C$8,0),0,1)*DT!BC$5</f>
        <v>0</v>
      </c>
      <c r="BO23" s="30">
        <f>+IF(EOMONTH($E23,0)&lt;=BO$15,+$H23/12,0)*IF($F23=0,1,IF(EOMONTH($F23,0)&lt;BO$15,0,1))*IF(EOMONTH(BO$15,0)&lt;EOMONTH(D!$C$8,0),0,1)*DT!BD$5</f>
        <v>0</v>
      </c>
      <c r="BP23" s="30">
        <f>+IF(EOMONTH($E23,0)&lt;=BP$15,+$H23/12,0)*IF($F23=0,1,IF(EOMONTH($F23,0)&lt;BP$15,0,1))*IF(EOMONTH(BP$15,0)&lt;EOMONTH(D!$C$8,0),0,1)*DT!BE$5</f>
        <v>0</v>
      </c>
      <c r="BQ23" s="30">
        <f>+IF(EOMONTH($E23,0)&lt;=BQ$15,+$H23/12,0)*IF($F23=0,1,IF(EOMONTH($F23,0)&lt;BQ$15,0,1))*IF(EOMONTH(BQ$15,0)&lt;EOMONTH(D!$C$8,0),0,1)*DT!BF$5</f>
        <v>0</v>
      </c>
      <c r="BR23" s="30">
        <f>+IF(EOMONTH($E23,0)&lt;=BR$15,+$H23/12,0)*IF($F23=0,1,IF(EOMONTH($F23,0)&lt;BR$15,0,1))*IF(EOMONTH(BR$15,0)&lt;EOMONTH(D!$C$8,0),0,1)*DT!BG$5</f>
        <v>0</v>
      </c>
      <c r="BS23" s="30">
        <f>+IF(EOMONTH($E23,0)&lt;=BS$15,+$H23/12,0)*IF($F23=0,1,IF(EOMONTH($F23,0)&lt;BS$15,0,1))*IF(EOMONTH(BS$15,0)&lt;EOMONTH(D!$C$8,0),0,1)*DT!BH$5</f>
        <v>0</v>
      </c>
      <c r="BT23" s="30">
        <f>+IF(EOMONTH($E23,0)&lt;=BT$15,+$H23/12,0)*IF($F23=0,1,IF(EOMONTH($F23,0)&lt;BT$15,0,1))*IF(EOMONTH(BT$15,0)&lt;EOMONTH(D!$C$8,0),0,1)*DT!BI$5</f>
        <v>0</v>
      </c>
      <c r="BU23" s="30">
        <f>+IF(EOMONTH($E23,0)&lt;=BU$15,+$H23/12,0)*IF($F23=0,1,IF(EOMONTH($F23,0)&lt;BU$15,0,1))*IF(EOMONTH(BU$15,0)&lt;EOMONTH(D!$C$8,0),0,1)*DT!BJ$5</f>
        <v>0</v>
      </c>
      <c r="BV23" s="30">
        <f>+IF(EOMONTH($E23,0)&lt;=BV$15,+$H23/12,0)*IF($F23=0,1,IF(EOMONTH($F23,0)&lt;BV$15,0,1))*IF(EOMONTH(BV$15,0)&lt;EOMONTH(D!$C$8,0),0,1)*DT!BK$5</f>
        <v>0</v>
      </c>
      <c r="BW23" s="30">
        <f>+IF(EOMONTH($E23,0)&lt;=BW$15,+$H23/12,0)*IF($F23=0,1,IF(EOMONTH($F23,0)&lt;BW$15,0,1))*IF(EOMONTH(BW$15,0)&lt;EOMONTH(D!$C$8,0),0,1)*DT!BL$5</f>
        <v>0</v>
      </c>
      <c r="BX23" s="30">
        <f>+IF(EOMONTH($E23,0)&lt;=BX$15,+$H23/12,0)*IF($F23=0,1,IF(EOMONTH($F23,0)&lt;BX$15,0,1))*IF(EOMONTH(BX$15,0)&lt;EOMONTH(D!$C$8,0),0,1)*DT!BM$5</f>
        <v>0</v>
      </c>
      <c r="BY23" s="30">
        <f>+IF(EOMONTH($E23,0)&lt;=BY$15,+$H23/12,0)*IF($F23=0,1,IF(EOMONTH($F23,0)&lt;BY$15,0,1))*IF(EOMONTH(BY$15,0)&lt;EOMONTH(D!$C$8,0),0,1)*DT!BN$5</f>
        <v>0</v>
      </c>
      <c r="BZ23" s="30">
        <f>+IF(EOMONTH($E23,0)&lt;=BZ$15,+$H23/12,0)*IF($F23=0,1,IF(EOMONTH($F23,0)&lt;BZ$15,0,1))*IF(EOMONTH(BZ$15,0)&lt;EOMONTH(D!$C$8,0),0,1)*DT!BO$5</f>
        <v>0</v>
      </c>
      <c r="CA23" s="30">
        <f>+IF(EOMONTH($E23,0)&lt;=CA$15,+$H23/12,0)*IF($F23=0,1,IF(EOMONTH($F23,0)&lt;CA$15,0,1))*IF(EOMONTH(CA$15,0)&lt;EOMONTH(D!$C$8,0),0,1)*DT!BP$5</f>
        <v>0</v>
      </c>
      <c r="CB23" s="30">
        <f>+IF(EOMONTH($E23,0)&lt;=CB$15,+$H23/12,0)*IF($F23=0,1,IF(EOMONTH($F23,0)&lt;CB$15,0,1))*IF(EOMONTH(CB$15,0)&lt;EOMONTH(D!$C$8,0),0,1)*DT!BQ$5</f>
        <v>0</v>
      </c>
      <c r="CC23" s="30">
        <f>+IF(EOMONTH($E23,0)&lt;=CC$15,+$H23/12,0)*IF($F23=0,1,IF(EOMONTH($F23,0)&lt;CC$15,0,1))*IF(EOMONTH(CC$15,0)&lt;EOMONTH(D!$C$8,0),0,1)*DT!BR$5</f>
        <v>0</v>
      </c>
      <c r="CD23" s="30">
        <f>+IF(EOMONTH($E23,0)&lt;=CD$15,+$H23/12,0)*IF($F23=0,1,IF(EOMONTH($F23,0)&lt;CD$15,0,1))*IF(EOMONTH(CD$15,0)&lt;EOMONTH(D!$C$8,0),0,1)*DT!BS$5</f>
        <v>0</v>
      </c>
      <c r="CE23" s="30">
        <f>+IF(EOMONTH($E23,0)&lt;=CE$15,+$H23/12,0)*IF($F23=0,1,IF(EOMONTH($F23,0)&lt;CE$15,0,1))*IF(EOMONTH(CE$15,0)&lt;EOMONTH(D!$C$8,0),0,1)*DT!BT$5</f>
        <v>0</v>
      </c>
      <c r="CF23" s="30">
        <f>+IF(EOMONTH($E23,0)&lt;=CF$15,+$H23/12,0)*IF($F23=0,1,IF(EOMONTH($F23,0)&lt;CF$15,0,1))*IF(EOMONTH(CF$15,0)&lt;EOMONTH(D!$C$8,0),0,1)*DT!BU$5</f>
        <v>0</v>
      </c>
      <c r="CG23" s="30">
        <f>+IF(EOMONTH($E23,0)&lt;=CG$15,+$H23/12,0)*IF($F23=0,1,IF(EOMONTH($F23,0)&lt;CG$15,0,1))*IF(EOMONTH(CG$15,0)&lt;EOMONTH(D!$C$8,0),0,1)*DT!BV$5</f>
        <v>0</v>
      </c>
      <c r="CH23" s="30">
        <f>+IF(EOMONTH($E23,0)&lt;=CH$15,+$H23/12,0)*IF($F23=0,1,IF(EOMONTH($F23,0)&lt;CH$15,0,1))*IF(EOMONTH(CH$15,0)&lt;EOMONTH(D!$C$8,0),0,1)*DT!BW$5</f>
        <v>0</v>
      </c>
      <c r="CJ23" s="30">
        <f>+IF(EOMONTH($E23,0)&lt;=(+CJ$15),+$J23/12,0)*IF($F23=0,1,IF(EOMONTH($F23,0)&lt;CJ$15,0,1))*IF(EOMONTH(CJ$15,0)&lt;EOMONTH(D!$C$8,0),0,1)*DT!D$5</f>
        <v>0</v>
      </c>
      <c r="CK23" s="30">
        <f>+IF(EOMONTH($E23,0)&lt;=(+CK$15),+$J23/12,0)*IF($F23=0,1,IF(EOMONTH($F23,0)&lt;CK$15,0,1))*IF(EOMONTH(CK$15,0)&lt;EOMONTH(D!$C$8,0),0,1)*DT!E$5</f>
        <v>0</v>
      </c>
      <c r="CL23" s="30">
        <f>+IF(EOMONTH($E23,0)&lt;=(+CL$15),+$J23/12,0)*IF($F23=0,1,IF(EOMONTH($F23,0)&lt;CL$15,0,1))*IF(EOMONTH(CL$15,0)&lt;EOMONTH(D!$C$8,0),0,1)*DT!F$5</f>
        <v>0</v>
      </c>
      <c r="CM23" s="30">
        <f>+IF(EOMONTH($E23,0)&lt;=(+CM$15),+$J23/12,0)*IF($F23=0,1,IF(EOMONTH($F23,0)&lt;CM$15,0,1))*IF(EOMONTH(CM$15,0)&lt;EOMONTH(D!$C$8,0),0,1)*DT!G$5</f>
        <v>0</v>
      </c>
      <c r="CN23" s="30">
        <f>+IF(EOMONTH($E23,0)&lt;=(+CN$15),+$J23/12,0)*IF($F23=0,1,IF(EOMONTH($F23,0)&lt;CN$15,0,1))*IF(EOMONTH(CN$15,0)&lt;EOMONTH(D!$C$8,0),0,1)*DT!H$5</f>
        <v>0</v>
      </c>
      <c r="CO23" s="30">
        <f>+IF(EOMONTH($E23,0)&lt;=(+CO$15),+$J23/12,0)*IF($F23=0,1,IF(EOMONTH($F23,0)&lt;CO$15,0,1))*IF(EOMONTH(CO$15,0)&lt;EOMONTH(D!$C$8,0),0,1)*DT!I$5</f>
        <v>0</v>
      </c>
      <c r="CP23" s="30">
        <f>+IF(EOMONTH($E23,0)&lt;=(+CP$15),+$J23/12,0)*IF($F23=0,1,IF(EOMONTH($F23,0)&lt;CP$15,0,1))*IF(EOMONTH(CP$15,0)&lt;EOMONTH(D!$C$8,0),0,1)*DT!J$5</f>
        <v>0</v>
      </c>
      <c r="CQ23" s="30">
        <f>+IF(EOMONTH($E23,0)&lt;=(+CQ$15),+$J23/12,0)*IF($F23=0,1,IF(EOMONTH($F23,0)&lt;CQ$15,0,1))*IF(EOMONTH(CQ$15,0)&lt;EOMONTH(D!$C$8,0),0,1)*DT!K$5</f>
        <v>0</v>
      </c>
      <c r="CR23" s="30">
        <f>+IF(EOMONTH($E23,0)&lt;=(+CR$15),+$J23/12,0)*IF($F23=0,1,IF(EOMONTH($F23,0)&lt;CR$15,0,1))*IF(EOMONTH(CR$15,0)&lt;EOMONTH(D!$C$8,0),0,1)*DT!L$5</f>
        <v>0</v>
      </c>
      <c r="CS23" s="30">
        <f>+IF(EOMONTH($E23,0)&lt;=(+CS$15),+$J23/12,0)*IF($F23=0,1,IF(EOMONTH($F23,0)&lt;CS$15,0,1))*IF(EOMONTH(CS$15,0)&lt;EOMONTH(D!$C$8,0),0,1)*DT!M$5</f>
        <v>0</v>
      </c>
      <c r="CT23" s="30">
        <f>+IF(EOMONTH($E23,0)&lt;=(+CT$15),+$J23/12,0)*IF($F23=0,1,IF(EOMONTH($F23,0)&lt;CT$15,0,1))*IF(EOMONTH(CT$15,0)&lt;EOMONTH(D!$C$8,0),0,1)*DT!N$5</f>
        <v>0</v>
      </c>
      <c r="CU23" s="30">
        <f>+IF(EOMONTH($E23,0)&lt;=(+CU$15),+$J23/12,0)*IF($F23=0,1,IF(EOMONTH($F23,0)&lt;CU$15,0,1))*IF(EOMONTH(CU$15,0)&lt;EOMONTH(D!$C$8,0),0,1)*DT!O$5</f>
        <v>0</v>
      </c>
      <c r="CV23" s="30">
        <f>+IF(EOMONTH($E23,0)&lt;=(+CV$15),+$J23/12,0)*IF($F23=0,1,IF(EOMONTH($F23,0)&lt;CV$15,0,1))*IF(EOMONTH(CV$15,0)&lt;EOMONTH(D!$C$8,0),0,1)*DT!P$5</f>
        <v>0</v>
      </c>
      <c r="CW23" s="30">
        <f>+IF(EOMONTH($E23,0)&lt;=(+CW$15),+$J23/12,0)*IF($F23=0,1,IF(EOMONTH($F23,0)&lt;CW$15,0,1))*IF(EOMONTH(CW$15,0)&lt;EOMONTH(D!$C$8,0),0,1)*DT!Q$5</f>
        <v>0</v>
      </c>
      <c r="CX23" s="30">
        <f>+IF(EOMONTH($E23,0)&lt;=(+CX$15),+$J23/12,0)*IF($F23=0,1,IF(EOMONTH($F23,0)&lt;CX$15,0,1))*IF(EOMONTH(CX$15,0)&lt;EOMONTH(D!$C$8,0),0,1)*DT!R$5</f>
        <v>0</v>
      </c>
      <c r="CY23" s="30">
        <f>+IF(EOMONTH($E23,0)&lt;=(+CY$15),+$J23/12,0)*IF($F23=0,1,IF(EOMONTH($F23,0)&lt;CY$15,0,1))*IF(EOMONTH(CY$15,0)&lt;EOMONTH(D!$C$8,0),0,1)*DT!S$5</f>
        <v>0</v>
      </c>
      <c r="CZ23" s="30">
        <f>+IF(EOMONTH($E23,0)&lt;=(+CZ$15),+$J23/12,0)*IF($F23=0,1,IF(EOMONTH($F23,0)&lt;CZ$15,0,1))*IF(EOMONTH(CZ$15,0)&lt;EOMONTH(D!$C$8,0),0,1)*DT!T$5</f>
        <v>0</v>
      </c>
      <c r="DA23" s="30">
        <f>+IF(EOMONTH($E23,0)&lt;=(+DA$15),+$J23/12,0)*IF($F23=0,1,IF(EOMONTH($F23,0)&lt;DA$15,0,1))*IF(EOMONTH(DA$15,0)&lt;EOMONTH(D!$C$8,0),0,1)*DT!U$5</f>
        <v>0</v>
      </c>
      <c r="DB23" s="30">
        <f>+IF(EOMONTH($E23,0)&lt;=(+DB$15),+$J23/12,0)*IF($F23=0,1,IF(EOMONTH($F23,0)&lt;DB$15,0,1))*IF(EOMONTH(DB$15,0)&lt;EOMONTH(D!$C$8,0),0,1)*DT!V$5</f>
        <v>0</v>
      </c>
      <c r="DC23" s="30">
        <f>+IF(EOMONTH($E23,0)&lt;=(+DC$15),+$J23/12,0)*IF($F23=0,1,IF(EOMONTH($F23,0)&lt;DC$15,0,1))*IF(EOMONTH(DC$15,0)&lt;EOMONTH(D!$C$8,0),0,1)*DT!W$5</f>
        <v>0</v>
      </c>
      <c r="DD23" s="30">
        <f>+IF(EOMONTH($E23,0)&lt;=(+DD$15),+$J23/12,0)*IF($F23=0,1,IF(EOMONTH($F23,0)&lt;DD$15,0,1))*IF(EOMONTH(DD$15,0)&lt;EOMONTH(D!$C$8,0),0,1)*DT!X$5</f>
        <v>0</v>
      </c>
      <c r="DE23" s="30">
        <f>+IF(EOMONTH($E23,0)&lt;=(+DE$15),+$J23/12,0)*IF($F23=0,1,IF(EOMONTH($F23,0)&lt;DE$15,0,1))*IF(EOMONTH(DE$15,0)&lt;EOMONTH(D!$C$8,0),0,1)*DT!Y$5</f>
        <v>0</v>
      </c>
      <c r="DF23" s="30">
        <f>+IF(EOMONTH($E23,0)&lt;=(+DF$15),+$J23/12,0)*IF($F23=0,1,IF(EOMONTH($F23,0)&lt;DF$15,0,1))*IF(EOMONTH(DF$15,0)&lt;EOMONTH(D!$C$8,0),0,1)*DT!Z$5</f>
        <v>0</v>
      </c>
      <c r="DG23" s="30">
        <f>+IF(EOMONTH($E23,0)&lt;=(+DG$15),+$J23/12,0)*IF($F23=0,1,IF(EOMONTH($F23,0)&lt;DG$15,0,1))*IF(EOMONTH(DG$15,0)&lt;EOMONTH(D!$C$8,0),0,1)*DT!AA$5</f>
        <v>0</v>
      </c>
      <c r="DH23" s="30">
        <f>+IF(EOMONTH($E23,0)&lt;=(+DH$15),+$J23/12,0)*IF($F23=0,1,IF(EOMONTH($F23,0)&lt;DH$15,0,1))*IF(EOMONTH(DH$15,0)&lt;EOMONTH(D!$C$8,0),0,1)*DT!AB$5</f>
        <v>0</v>
      </c>
      <c r="DI23" s="30">
        <f>+IF(EOMONTH($E23,0)&lt;=(+DI$15),+$J23/12,0)*IF($F23=0,1,IF(EOMONTH($F23,0)&lt;DI$15,0,1))*IF(EOMONTH(DI$15,0)&lt;EOMONTH(D!$C$8,0),0,1)*DT!AC$5</f>
        <v>0</v>
      </c>
      <c r="DJ23" s="30">
        <f>+IF(EOMONTH($E23,0)&lt;=(+DJ$15),+$J23/12,0)*IF($F23=0,1,IF(EOMONTH($F23,0)&lt;DJ$15,0,1))*IF(EOMONTH(DJ$15,0)&lt;EOMONTH(D!$C$8,0),0,1)*DT!AD$5</f>
        <v>0</v>
      </c>
      <c r="DK23" s="30">
        <f>+IF(EOMONTH($E23,0)&lt;=(+DK$15),+$J23/12,0)*IF($F23=0,1,IF(EOMONTH($F23,0)&lt;DK$15,0,1))*IF(EOMONTH(DK$15,0)&lt;EOMONTH(D!$C$8,0),0,1)*DT!AE$5</f>
        <v>0</v>
      </c>
      <c r="DL23" s="30">
        <f>+IF(EOMONTH($E23,0)&lt;=(+DL$15),+$J23/12,0)*IF($F23=0,1,IF(EOMONTH($F23,0)&lt;DL$15,0,1))*IF(EOMONTH(DL$15,0)&lt;EOMONTH(D!$C$8,0),0,1)*DT!AF$5</f>
        <v>0</v>
      </c>
      <c r="DM23" s="30">
        <f>+IF(EOMONTH($E23,0)&lt;=(+DM$15),+$J23/12,0)*IF($F23=0,1,IF(EOMONTH($F23,0)&lt;DM$15,0,1))*IF(EOMONTH(DM$15,0)&lt;EOMONTH(D!$C$8,0),0,1)*DT!AG$5</f>
        <v>0</v>
      </c>
      <c r="DN23" s="30">
        <f>+IF(EOMONTH($E23,0)&lt;=(+DN$15),+$J23/12,0)*IF($F23=0,1,IF(EOMONTH($F23,0)&lt;DN$15,0,1))*IF(EOMONTH(DN$15,0)&lt;EOMONTH(D!$C$8,0),0,1)*DT!AH$5</f>
        <v>0</v>
      </c>
      <c r="DO23" s="30">
        <f>+IF(EOMONTH($E23,0)&lt;=(+DO$15),+$J23/12,0)*IF($F23=0,1,IF(EOMONTH($F23,0)&lt;DO$15,0,1))*IF(EOMONTH(DO$15,0)&lt;EOMONTH(D!$C$8,0),0,1)*DT!AI$5</f>
        <v>0</v>
      </c>
      <c r="DP23" s="30">
        <f>+IF(EOMONTH($E23,0)&lt;=(+DP$15),+$J23/12,0)*IF($F23=0,1,IF(EOMONTH($F23,0)&lt;DP$15,0,1))*IF(EOMONTH(DP$15,0)&lt;EOMONTH(D!$C$8,0),0,1)*DT!AJ$5</f>
        <v>0</v>
      </c>
      <c r="DQ23" s="30">
        <f>+IF(EOMONTH($E23,0)&lt;=(+DQ$15),+$J23/12,0)*IF($F23=0,1,IF(EOMONTH($F23,0)&lt;DQ$15,0,1))*IF(EOMONTH(DQ$15,0)&lt;EOMONTH(D!$C$8,0),0,1)*DT!AK$5</f>
        <v>0</v>
      </c>
      <c r="DR23" s="30">
        <f>+IF(EOMONTH($E23,0)&lt;=(+DR$15),+$J23/12,0)*IF($F23=0,1,IF(EOMONTH($F23,0)&lt;DR$15,0,1))*IF(EOMONTH(DR$15,0)&lt;EOMONTH(D!$C$8,0),0,1)*DT!AL$5</f>
        <v>0</v>
      </c>
      <c r="DS23" s="30">
        <f>+IF(EOMONTH($E23,0)&lt;=(+DS$15),+$J23/12,0)*IF($F23=0,1,IF(EOMONTH($F23,0)&lt;DS$15,0,1))*IF(EOMONTH(DS$15,0)&lt;EOMONTH(D!$C$8,0),0,1)*DT!AM$5</f>
        <v>0</v>
      </c>
      <c r="DT23" s="30">
        <f>+IF(EOMONTH($E23,0)&lt;=(+DT$15),+$J23/12,0)*IF($F23=0,1,IF(EOMONTH($F23,0)&lt;DT$15,0,1))*IF(EOMONTH(DT$15,0)&lt;EOMONTH(D!$C$8,0),0,1)*DT!AN$5</f>
        <v>0</v>
      </c>
      <c r="DU23" s="30">
        <f>+IF(EOMONTH($E23,0)&lt;=(+DU$15),+$J23/12,0)*IF($F23=0,1,IF(EOMONTH($F23,0)&lt;DU$15,0,1))*IF(EOMONTH(DU$15,0)&lt;EOMONTH(D!$C$8,0),0,1)*DT!AO$5</f>
        <v>0</v>
      </c>
      <c r="DV23" s="30">
        <f>+IF(EOMONTH($E23,0)&lt;=(+DV$15),+$J23/12,0)*IF($F23=0,1,IF(EOMONTH($F23,0)&lt;DV$15,0,1))*IF(EOMONTH(DV$15,0)&lt;EOMONTH(D!$C$8,0),0,1)*DT!AP$5</f>
        <v>0</v>
      </c>
      <c r="DW23" s="30">
        <f>+IF(EOMONTH($E23,0)&lt;=(+DW$15),+$J23/12,0)*IF($F23=0,1,IF(EOMONTH($F23,0)&lt;DW$15,0,1))*IF(EOMONTH(DW$15,0)&lt;EOMONTH(D!$C$8,0),0,1)*DT!AQ$5</f>
        <v>0</v>
      </c>
      <c r="DX23" s="30">
        <f>+IF(EOMONTH($E23,0)&lt;=(+DX$15),+$J23/12,0)*IF($F23=0,1,IF(EOMONTH($F23,0)&lt;DX$15,0,1))*IF(EOMONTH(DX$15,0)&lt;EOMONTH(D!$C$8,0),0,1)*DT!AR$5</f>
        <v>0</v>
      </c>
      <c r="DY23" s="30">
        <f>+IF(EOMONTH($E23,0)&lt;=(+DY$15),+$J23/12,0)*IF($F23=0,1,IF(EOMONTH($F23,0)&lt;DY$15,0,1))*IF(EOMONTH(DY$15,0)&lt;EOMONTH(D!$C$8,0),0,1)*DT!AS$5</f>
        <v>0</v>
      </c>
      <c r="DZ23" s="30">
        <f>+IF(EOMONTH($E23,0)&lt;=(+DZ$15),+$J23/12,0)*IF($F23=0,1,IF(EOMONTH($F23,0)&lt;DZ$15,0,1))*IF(EOMONTH(DZ$15,0)&lt;EOMONTH(D!$C$8,0),0,1)*DT!AT$5</f>
        <v>0</v>
      </c>
      <c r="EA23" s="30">
        <f>+IF(EOMONTH($E23,0)&lt;=(+EA$15),+$J23/12,0)*IF($F23=0,1,IF(EOMONTH($F23,0)&lt;EA$15,0,1))*IF(EOMONTH(EA$15,0)&lt;EOMONTH(D!$C$8,0),0,1)*DT!AU$5</f>
        <v>0</v>
      </c>
      <c r="EB23" s="30">
        <f>+IF(EOMONTH($E23,0)&lt;=(+EB$15),+$J23/12,0)*IF($F23=0,1,IF(EOMONTH($F23,0)&lt;EB$15,0,1))*IF(EOMONTH(EB$15,0)&lt;EOMONTH(D!$C$8,0),0,1)*DT!AV$5</f>
        <v>0</v>
      </c>
      <c r="EC23" s="30">
        <f>+IF(EOMONTH($E23,0)&lt;=(+EC$15),+$J23/12,0)*IF($F23=0,1,IF(EOMONTH($F23,0)&lt;EC$15,0,1))*IF(EOMONTH(EC$15,0)&lt;EOMONTH(D!$C$8,0),0,1)*DT!AW$5</f>
        <v>0</v>
      </c>
      <c r="ED23" s="30">
        <f>+IF(EOMONTH($E23,0)&lt;=(+ED$15),+$J23/12,0)*IF($F23=0,1,IF(EOMONTH($F23,0)&lt;ED$15,0,1))*IF(EOMONTH(ED$15,0)&lt;EOMONTH(D!$C$8,0),0,1)*DT!AX$5</f>
        <v>0</v>
      </c>
      <c r="EE23" s="30">
        <f>+IF(EOMONTH($E23,0)&lt;=(+EE$15),+$J23/12,0)*IF($F23=0,1,IF(EOMONTH($F23,0)&lt;EE$15,0,1))*IF(EOMONTH(EE$15,0)&lt;EOMONTH(D!$C$8,0),0,1)*DT!AY$5</f>
        <v>0</v>
      </c>
      <c r="EF23" s="30">
        <f>+IF(EOMONTH($E23,0)&lt;=(+EF$15),+$J23/12,0)*IF($F23=0,1,IF(EOMONTH($F23,0)&lt;EF$15,0,1))*IF(EOMONTH(EF$15,0)&lt;EOMONTH(D!$C$8,0),0,1)*DT!AZ$5</f>
        <v>0</v>
      </c>
      <c r="EG23" s="30">
        <f>+IF(EOMONTH($E23,0)&lt;=(+EG$15),+$J23/12,0)*IF($F23=0,1,IF(EOMONTH($F23,0)&lt;EG$15,0,1))*IF(EOMONTH(EG$15,0)&lt;EOMONTH(D!$C$8,0),0,1)*DT!BA$5</f>
        <v>0</v>
      </c>
      <c r="EH23" s="30">
        <f>+IF(EOMONTH($E23,0)&lt;=(+EH$15),+$J23/12,0)*IF($F23=0,1,IF(EOMONTH($F23,0)&lt;EH$15,0,1))*IF(EOMONTH(EH$15,0)&lt;EOMONTH(D!$C$8,0),0,1)*DT!BB$5</f>
        <v>0</v>
      </c>
      <c r="EI23" s="30">
        <f>+IF(EOMONTH($E23,0)&lt;=(+EI$15),+$J23/12,0)*IF($F23=0,1,IF(EOMONTH($F23,0)&lt;EI$15,0,1))*IF(EOMONTH(EI$15,0)&lt;EOMONTH(D!$C$8,0),0,1)*DT!BC$5</f>
        <v>0</v>
      </c>
      <c r="EJ23" s="30">
        <f>+IF(EOMONTH($E23,0)&lt;=(+EJ$15),+$J23/12,0)*IF($F23=0,1,IF(EOMONTH($F23,0)&lt;EJ$15,0,1))*IF(EOMONTH(EJ$15,0)&lt;EOMONTH(D!$C$8,0),0,1)*DT!BD$5</f>
        <v>0</v>
      </c>
      <c r="EK23" s="30">
        <f>+IF(EOMONTH($E23,0)&lt;=(+EK$15),+$J23/12,0)*IF($F23=0,1,IF(EOMONTH($F23,0)&lt;EK$15,0,1))*IF(EOMONTH(EK$15,0)&lt;EOMONTH(D!$C$8,0),0,1)*DT!BE$5</f>
        <v>0</v>
      </c>
      <c r="EL23" s="30">
        <f>+IF(EOMONTH($E23,0)&lt;=(+EL$15),+$J23/12,0)*IF($F23=0,1,IF(EOMONTH($F23,0)&lt;EL$15,0,1))*IF(EOMONTH(EL$15,0)&lt;EOMONTH(D!$C$8,0),0,1)*DT!BF$5</f>
        <v>0</v>
      </c>
      <c r="EM23" s="30">
        <f>+IF(EOMONTH($E23,0)&lt;=(+EM$15),+$J23/12,0)*IF($F23=0,1,IF(EOMONTH($F23,0)&lt;EM$15,0,1))*IF(EOMONTH(EM$15,0)&lt;EOMONTH(D!$C$8,0),0,1)*DT!BG$5</f>
        <v>0</v>
      </c>
      <c r="EN23" s="30">
        <f>+IF(EOMONTH($E23,0)&lt;=(+EN$15),+$J23/12,0)*IF($F23=0,1,IF(EOMONTH($F23,0)&lt;EN$15,0,1))*IF(EOMONTH(EN$15,0)&lt;EOMONTH(D!$C$8,0),0,1)*DT!BH$5</f>
        <v>0</v>
      </c>
      <c r="EO23" s="30">
        <f>+IF(EOMONTH($E23,0)&lt;=(+EO$15),+$J23/12,0)*IF($F23=0,1,IF(EOMONTH($F23,0)&lt;EO$15,0,1))*IF(EOMONTH(EO$15,0)&lt;EOMONTH(D!$C$8,0),0,1)*DT!BI$5</f>
        <v>0</v>
      </c>
      <c r="EP23" s="30">
        <f>+IF(EOMONTH($E23,0)&lt;=(+EP$15),+$J23/12,0)*IF($F23=0,1,IF(EOMONTH($F23,0)&lt;EP$15,0,1))*IF(EOMONTH(EP$15,0)&lt;EOMONTH(D!$C$8,0),0,1)*DT!BJ$5</f>
        <v>0</v>
      </c>
      <c r="EQ23" s="30">
        <f>+IF(EOMONTH($E23,0)&lt;=(+EQ$15),+$J23/12,0)*IF($F23=0,1,IF(EOMONTH($F23,0)&lt;EQ$15,0,1))*IF(EOMONTH(EQ$15,0)&lt;EOMONTH(D!$C$8,0),0,1)*DT!BK$5</f>
        <v>0</v>
      </c>
      <c r="ER23" s="30">
        <f>+IF(EOMONTH($E23,0)&lt;=(+ER$15),+$J23/12,0)*IF($F23=0,1,IF(EOMONTH($F23,0)&lt;ER$15,0,1))*IF(EOMONTH(ER$15,0)&lt;EOMONTH(D!$C$8,0),0,1)*DT!BL$5</f>
        <v>0</v>
      </c>
      <c r="ES23" s="30">
        <f>+IF(EOMONTH($E23,0)&lt;=(+ES$15),+$J23/12,0)*IF($F23=0,1,IF(EOMONTH($F23,0)&lt;ES$15,0,1))*IF(EOMONTH(ES$15,0)&lt;EOMONTH(D!$C$8,0),0,1)*DT!BM$5</f>
        <v>0</v>
      </c>
      <c r="ET23" s="30">
        <f>+IF(EOMONTH($E23,0)&lt;=(+ET$15),+$J23/12,0)*IF($F23=0,1,IF(EOMONTH($F23,0)&lt;ET$15,0,1))*IF(EOMONTH(ET$15,0)&lt;EOMONTH(D!$C$8,0),0,1)*DT!BN$5</f>
        <v>0</v>
      </c>
      <c r="EU23" s="30">
        <f>+IF(EOMONTH($E23,0)&lt;=(+EU$15),+$J23/12,0)*IF($F23=0,1,IF(EOMONTH($F23,0)&lt;EU$15,0,1))*IF(EOMONTH(EU$15,0)&lt;EOMONTH(D!$C$8,0),0,1)*DT!BO$5</f>
        <v>0</v>
      </c>
      <c r="EV23" s="30">
        <f>+IF(EOMONTH($E23,0)&lt;=(+EV$15),+$J23/12,0)*IF($F23=0,1,IF(EOMONTH($F23,0)&lt;EV$15,0,1))*IF(EOMONTH(EV$15,0)&lt;EOMONTH(D!$C$8,0),0,1)*DT!BP$5</f>
        <v>0</v>
      </c>
      <c r="EW23" s="30">
        <f>+IF(EOMONTH($E23,0)&lt;=(+EW$15),+$J23/12,0)*IF($F23=0,1,IF(EOMONTH($F23,0)&lt;EW$15,0,1))*IF(EOMONTH(EW$15,0)&lt;EOMONTH(D!$C$8,0),0,1)*DT!BQ$5</f>
        <v>0</v>
      </c>
      <c r="EX23" s="30">
        <f>+IF(EOMONTH($E23,0)&lt;=(+EX$15),+$J23/12,0)*IF($F23=0,1,IF(EOMONTH($F23,0)&lt;EX$15,0,1))*IF(EOMONTH(EX$15,0)&lt;EOMONTH(D!$C$8,0),0,1)*DT!BR$5</f>
        <v>0</v>
      </c>
      <c r="EY23" s="30">
        <f>+IF(EOMONTH($E23,0)&lt;=(+EY$15),+$J23/12,0)*IF($F23=0,1,IF(EOMONTH($F23,0)&lt;EY$15,0,1))*IF(EOMONTH(EY$15,0)&lt;EOMONTH(D!$C$8,0),0,1)*DT!BS$5</f>
        <v>0</v>
      </c>
      <c r="EZ23" s="30">
        <f>+IF(EOMONTH($E23,0)&lt;=(+EZ$15),+$J23/12,0)*IF($F23=0,1,IF(EOMONTH($F23,0)&lt;EZ$15,0,1))*IF(EOMONTH(EZ$15,0)&lt;EOMONTH(D!$C$8,0),0,1)*DT!BT$5</f>
        <v>0</v>
      </c>
      <c r="FA23" s="30">
        <f>+IF(EOMONTH($E23,0)&lt;=(+FA$15),+$J23/12,0)*IF($F23=0,1,IF(EOMONTH($F23,0)&lt;FA$15,0,1))*IF(EOMONTH(FA$15,0)&lt;EOMONTH(D!$C$8,0),0,1)*DT!BU$5</f>
        <v>0</v>
      </c>
      <c r="FB23" s="30">
        <f>+IF(EOMONTH($E23,0)&lt;=(+FB$15),+$J23/12,0)*IF($F23=0,1,IF(EOMONTH($F23,0)&lt;FB$15,0,1))*IF(EOMONTH(FB$15,0)&lt;EOMONTH(D!$C$8,0),0,1)*DT!BV$5</f>
        <v>0</v>
      </c>
      <c r="FC23" s="30">
        <f>+IF(EOMONTH($E23,0)&lt;=(+FC$15),+$J23/12,0)*IF($F23=0,1,IF(EOMONTH($F23,0)&lt;FC$15,0,1))*IF(EOMONTH(FC$15,0)&lt;EOMONTH(D!$C$8,0),0,1)*DT!BW$5</f>
        <v>0</v>
      </c>
      <c r="FE23" s="30">
        <f>+IF(EOMONTH($E23,0)&lt;=(+FE$15),+$M23/12,0)*IF($F23=0,1,IF(EOMONTH($F23,0)&lt;FE$15,0,1))*IF(EOMONTH(FE$15,0)&lt;EOMONTH(D!$C$8,0),0,1)*DT!D$5</f>
        <v>0</v>
      </c>
      <c r="FF23" s="30">
        <f>+IF(EOMONTH($E23,0)&lt;=(+FF$15),+$M23/12,0)*IF($F23=0,1,IF(EOMONTH($F23,0)&lt;FF$15,0,1))*IF(EOMONTH(FF$15,0)&lt;EOMONTH(D!$C$8,0),0,1)*DT!E$5</f>
        <v>0</v>
      </c>
      <c r="FG23" s="30">
        <f>+IF(EOMONTH($E23,0)&lt;=(+FG$15),+$M23/12,0)*IF($F23=0,1,IF(EOMONTH($F23,0)&lt;FG$15,0,1))*IF(EOMONTH(FG$15,0)&lt;EOMONTH(D!$C$8,0),0,1)*DT!F$5</f>
        <v>0</v>
      </c>
      <c r="FH23" s="30">
        <f>+IF(EOMONTH($E23,0)&lt;=(+FH$15),+$M23/12,0)*IF($F23=0,1,IF(EOMONTH($F23,0)&lt;FH$15,0,1))*IF(EOMONTH(FH$15,0)&lt;EOMONTH(D!$C$8,0),0,1)*DT!G$5</f>
        <v>0</v>
      </c>
      <c r="FI23" s="30">
        <f>+IF(EOMONTH($E23,0)&lt;=(+FI$15),+$M23/12,0)*IF($F23=0,1,IF(EOMONTH($F23,0)&lt;FI$15,0,1))*IF(EOMONTH(FI$15,0)&lt;EOMONTH(D!$C$8,0),0,1)*DT!H$5</f>
        <v>0</v>
      </c>
      <c r="FJ23" s="30">
        <f>+IF(EOMONTH($E23,0)&lt;=(+FJ$15),+$M23/12,0)*IF($F23=0,1,IF(EOMONTH($F23,0)&lt;FJ$15,0,1))*IF(EOMONTH(FJ$15,0)&lt;EOMONTH(D!$C$8,0),0,1)*DT!I$5</f>
        <v>0</v>
      </c>
      <c r="FK23" s="30">
        <f>+IF(EOMONTH($E23,0)&lt;=(+FK$15),+$M23/12,0)*IF($F23=0,1,IF(EOMONTH($F23,0)&lt;FK$15,0,1))*IF(EOMONTH(FK$15,0)&lt;EOMONTH(D!$C$8,0),0,1)*DT!J$5</f>
        <v>0</v>
      </c>
      <c r="FL23" s="30">
        <f>+IF(EOMONTH($E23,0)&lt;=(+FL$15),+$M23/12,0)*IF($F23=0,1,IF(EOMONTH($F23,0)&lt;FL$15,0,1))*IF(EOMONTH(FL$15,0)&lt;EOMONTH(D!$C$8,0),0,1)*DT!K$5</f>
        <v>0</v>
      </c>
      <c r="FM23" s="30">
        <f>+IF(EOMONTH($E23,0)&lt;=(+FM$15),+$M23/12,0)*IF($F23=0,1,IF(EOMONTH($F23,0)&lt;FM$15,0,1))*IF(EOMONTH(FM$15,0)&lt;EOMONTH(D!$C$8,0),0,1)*DT!L$5</f>
        <v>0</v>
      </c>
      <c r="FN23" s="30">
        <f>+IF(EOMONTH($E23,0)&lt;=(+FN$15),+$M23/12,0)*IF($F23=0,1,IF(EOMONTH($F23,0)&lt;FN$15,0,1))*IF(EOMONTH(FN$15,0)&lt;EOMONTH(D!$C$8,0),0,1)*DT!M$5</f>
        <v>0</v>
      </c>
      <c r="FO23" s="30">
        <f>+IF(EOMONTH($E23,0)&lt;=(+FO$15),+$M23/12,0)*IF($F23=0,1,IF(EOMONTH($F23,0)&lt;FO$15,0,1))*IF(EOMONTH(FO$15,0)&lt;EOMONTH(D!$C$8,0),0,1)*DT!N$5</f>
        <v>0</v>
      </c>
      <c r="FP23" s="30">
        <f>+IF(EOMONTH($E23,0)&lt;=(+FP$15),+$M23/12,0)*IF($F23=0,1,IF(EOMONTH($F23,0)&lt;FP$15,0,1))*IF(EOMONTH(FP$15,0)&lt;EOMONTH(D!$C$8,0),0,1)*DT!O$5</f>
        <v>0</v>
      </c>
      <c r="FQ23" s="30">
        <f>+IF(EOMONTH($E23,0)&lt;=(+FQ$15),+$M23/12,0)*IF($F23=0,1,IF(EOMONTH($F23,0)&lt;FQ$15,0,1))*IF(EOMONTH(FQ$15,0)&lt;EOMONTH(D!$C$8,0),0,1)*DT!P$5</f>
        <v>0</v>
      </c>
      <c r="FR23" s="30">
        <f>+IF(EOMONTH($E23,0)&lt;=(+FR$15),+$M23/12,0)*IF($F23=0,1,IF(EOMONTH($F23,0)&lt;FR$15,0,1))*IF(EOMONTH(FR$15,0)&lt;EOMONTH(D!$C$8,0),0,1)*DT!Q$5</f>
        <v>0</v>
      </c>
      <c r="FS23" s="30">
        <f>+IF(EOMONTH($E23,0)&lt;=(+FS$15),+$M23/12,0)*IF($F23=0,1,IF(EOMONTH($F23,0)&lt;FS$15,0,1))*IF(EOMONTH(FS$15,0)&lt;EOMONTH(D!$C$8,0),0,1)*DT!R$5</f>
        <v>0</v>
      </c>
      <c r="FT23" s="30">
        <f>+IF(EOMONTH($E23,0)&lt;=(+FT$15),+$M23/12,0)*IF($F23=0,1,IF(EOMONTH($F23,0)&lt;FT$15,0,1))*IF(EOMONTH(FT$15,0)&lt;EOMONTH(D!$C$8,0),0,1)*DT!S$5</f>
        <v>0</v>
      </c>
      <c r="FU23" s="30">
        <f>+IF(EOMONTH($E23,0)&lt;=(+FU$15),+$M23/12,0)*IF($F23=0,1,IF(EOMONTH($F23,0)&lt;FU$15,0,1))*IF(EOMONTH(FU$15,0)&lt;EOMONTH(D!$C$8,0),0,1)*DT!T$5</f>
        <v>0</v>
      </c>
      <c r="FV23" s="30">
        <f>+IF(EOMONTH($E23,0)&lt;=(+FV$15),+$M23/12,0)*IF($F23=0,1,IF(EOMONTH($F23,0)&lt;FV$15,0,1))*IF(EOMONTH(FV$15,0)&lt;EOMONTH(D!$C$8,0),0,1)*DT!U$5</f>
        <v>0</v>
      </c>
      <c r="FW23" s="30">
        <f>+IF(EOMONTH($E23,0)&lt;=(+FW$15),+$M23/12,0)*IF($F23=0,1,IF(EOMONTH($F23,0)&lt;FW$15,0,1))*IF(EOMONTH(FW$15,0)&lt;EOMONTH(D!$C$8,0),0,1)*DT!V$5</f>
        <v>0</v>
      </c>
      <c r="FX23" s="30">
        <f>+IF(EOMONTH($E23,0)&lt;=(+FX$15),+$M23/12,0)*IF($F23=0,1,IF(EOMONTH($F23,0)&lt;FX$15,0,1))*IF(EOMONTH(FX$15,0)&lt;EOMONTH(D!$C$8,0),0,1)*DT!W$5</f>
        <v>0</v>
      </c>
      <c r="FY23" s="30">
        <f>+IF(EOMONTH($E23,0)&lt;=(+FY$15),+$M23/12,0)*IF($F23=0,1,IF(EOMONTH($F23,0)&lt;FY$15,0,1))*IF(EOMONTH(FY$15,0)&lt;EOMONTH(D!$C$8,0),0,1)*DT!X$5</f>
        <v>0</v>
      </c>
      <c r="FZ23" s="30">
        <f>+IF(EOMONTH($E23,0)&lt;=(+FZ$15),+$M23/12,0)*IF($F23=0,1,IF(EOMONTH($F23,0)&lt;FZ$15,0,1))*IF(EOMONTH(FZ$15,0)&lt;EOMONTH(D!$C$8,0),0,1)*DT!Y$5</f>
        <v>0</v>
      </c>
      <c r="GA23" s="30">
        <f>+IF(EOMONTH($E23,0)&lt;=(+GA$15),+$M23/12,0)*IF($F23=0,1,IF(EOMONTH($F23,0)&lt;GA$15,0,1))*IF(EOMONTH(GA$15,0)&lt;EOMONTH(D!$C$8,0),0,1)*DT!Z$5</f>
        <v>0</v>
      </c>
      <c r="GB23" s="30">
        <f>+IF(EOMONTH($E23,0)&lt;=(+GB$15),+$M23/12,0)*IF($F23=0,1,IF(EOMONTH($F23,0)&lt;GB$15,0,1))*IF(EOMONTH(GB$15,0)&lt;EOMONTH(D!$C$8,0),0,1)*DT!AA$5</f>
        <v>0</v>
      </c>
      <c r="GC23" s="30">
        <f>+IF(EOMONTH($E23,0)&lt;=(+GC$15),+$M23/12,0)*IF($F23=0,1,IF(EOMONTH($F23,0)&lt;GC$15,0,1))*IF(EOMONTH(GC$15,0)&lt;EOMONTH(D!$C$8,0),0,1)*DT!AB$5</f>
        <v>0</v>
      </c>
      <c r="GD23" s="30">
        <f>+IF(EOMONTH($E23,0)&lt;=(+GD$15),+$M23/12,0)*IF($F23=0,1,IF(EOMONTH($F23,0)&lt;GD$15,0,1))*IF(EOMONTH(GD$15,0)&lt;EOMONTH(D!$C$8,0),0,1)*DT!AC$5</f>
        <v>0</v>
      </c>
      <c r="GE23" s="30">
        <f>+IF(EOMONTH($E23,0)&lt;=(+GE$15),+$M23/12,0)*IF($F23=0,1,IF(EOMONTH($F23,0)&lt;GE$15,0,1))*IF(EOMONTH(GE$15,0)&lt;EOMONTH(D!$C$8,0),0,1)*DT!AD$5</f>
        <v>0</v>
      </c>
      <c r="GF23" s="30">
        <f>+IF(EOMONTH($E23,0)&lt;=(+GF$15),+$M23/12,0)*IF($F23=0,1,IF(EOMONTH($F23,0)&lt;GF$15,0,1))*IF(EOMONTH(GF$15,0)&lt;EOMONTH(D!$C$8,0),0,1)*DT!AE$5</f>
        <v>0</v>
      </c>
      <c r="GG23" s="30">
        <f>+IF(EOMONTH($E23,0)&lt;=(+GG$15),+$M23/12,0)*IF($F23=0,1,IF(EOMONTH($F23,0)&lt;GG$15,0,1))*IF(EOMONTH(GG$15,0)&lt;EOMONTH(D!$C$8,0),0,1)*DT!AF$5</f>
        <v>0</v>
      </c>
      <c r="GH23" s="30">
        <f>+IF(EOMONTH($E23,0)&lt;=(+GH$15),+$M23/12,0)*IF($F23=0,1,IF(EOMONTH($F23,0)&lt;GH$15,0,1))*IF(EOMONTH(GH$15,0)&lt;EOMONTH(D!$C$8,0),0,1)*DT!AG$5</f>
        <v>0</v>
      </c>
      <c r="GI23" s="30">
        <f>+IF(EOMONTH($E23,0)&lt;=(+GI$15),+$M23/12,0)*IF($F23=0,1,IF(EOMONTH($F23,0)&lt;GI$15,0,1))*IF(EOMONTH(GI$15,0)&lt;EOMONTH(D!$C$8,0),0,1)*DT!AH$5</f>
        <v>0</v>
      </c>
      <c r="GJ23" s="30">
        <f>+IF(EOMONTH($E23,0)&lt;=(+GJ$15),+$M23/12,0)*IF($F23=0,1,IF(EOMONTH($F23,0)&lt;GJ$15,0,1))*IF(EOMONTH(GJ$15,0)&lt;EOMONTH(D!$C$8,0),0,1)*DT!AI$5</f>
        <v>0</v>
      </c>
      <c r="GK23" s="30">
        <f>+IF(EOMONTH($E23,0)&lt;=(+GK$15),+$M23/12,0)*IF($F23=0,1,IF(EOMONTH($F23,0)&lt;GK$15,0,1))*IF(EOMONTH(GK$15,0)&lt;EOMONTH(D!$C$8,0),0,1)*DT!AJ$5</f>
        <v>0</v>
      </c>
      <c r="GL23" s="30">
        <f>+IF(EOMONTH($E23,0)&lt;=(+GL$15),+$M23/12,0)*IF($F23=0,1,IF(EOMONTH($F23,0)&lt;GL$15,0,1))*IF(EOMONTH(GL$15,0)&lt;EOMONTH(D!$C$8,0),0,1)*DT!AK$5</f>
        <v>0</v>
      </c>
      <c r="GM23" s="30">
        <f>+IF(EOMONTH($E23,0)&lt;=(+GM$15),+$M23/12,0)*IF($F23=0,1,IF(EOMONTH($F23,0)&lt;GM$15,0,1))*IF(EOMONTH(GM$15,0)&lt;EOMONTH(D!$C$8,0),0,1)*DT!AL$5</f>
        <v>0</v>
      </c>
      <c r="GN23" s="30">
        <f>+IF(EOMONTH($E23,0)&lt;=(+GN$15),+$M23/12,0)*IF($F23=0,1,IF(EOMONTH($F23,0)&lt;GN$15,0,1))*IF(EOMONTH(GN$15,0)&lt;EOMONTH(D!$C$8,0),0,1)*DT!AM$5</f>
        <v>0</v>
      </c>
      <c r="GO23" s="30">
        <f>+IF(EOMONTH($E23,0)&lt;=(+GO$15),+$M23/12,0)*IF($F23=0,1,IF(EOMONTH($F23,0)&lt;GO$15,0,1))*IF(EOMONTH(GO$15,0)&lt;EOMONTH(D!$C$8,0),0,1)*DT!AN$5</f>
        <v>0</v>
      </c>
      <c r="GP23" s="30">
        <f>+IF(EOMONTH($E23,0)&lt;=(+GP$15),+$M23/12,0)*IF($F23=0,1,IF(EOMONTH($F23,0)&lt;GP$15,0,1))*IF(EOMONTH(GP$15,0)&lt;EOMONTH(D!$C$8,0),0,1)*DT!AO$5</f>
        <v>0</v>
      </c>
      <c r="GQ23" s="30">
        <f>+IF(EOMONTH($E23,0)&lt;=(+GQ$15),+$M23/12,0)*IF($F23=0,1,IF(EOMONTH($F23,0)&lt;GQ$15,0,1))*IF(EOMONTH(GQ$15,0)&lt;EOMONTH(D!$C$8,0),0,1)*DT!AP$5</f>
        <v>0</v>
      </c>
      <c r="GR23" s="30">
        <f>+IF(EOMONTH($E23,0)&lt;=(+GR$15),+$M23/12,0)*IF($F23=0,1,IF(EOMONTH($F23,0)&lt;GR$15,0,1))*IF(EOMONTH(GR$15,0)&lt;EOMONTH(D!$C$8,0),0,1)*DT!AQ$5</f>
        <v>0</v>
      </c>
      <c r="GS23" s="30">
        <f>+IF(EOMONTH($E23,0)&lt;=(+GS$15),+$M23/12,0)*IF($F23=0,1,IF(EOMONTH($F23,0)&lt;GS$15,0,1))*IF(EOMONTH(GS$15,0)&lt;EOMONTH(D!$C$8,0),0,1)*DT!AR$5</f>
        <v>0</v>
      </c>
      <c r="GT23" s="30">
        <f>+IF(EOMONTH($E23,0)&lt;=(+GT$15),+$M23/12,0)*IF($F23=0,1,IF(EOMONTH($F23,0)&lt;GT$15,0,1))*IF(EOMONTH(GT$15,0)&lt;EOMONTH(D!$C$8,0),0,1)*DT!AS$5</f>
        <v>0</v>
      </c>
      <c r="GU23" s="30">
        <f>+IF(EOMONTH($E23,0)&lt;=(+GU$15),+$M23/12,0)*IF($F23=0,1,IF(EOMONTH($F23,0)&lt;GU$15,0,1))*IF(EOMONTH(GU$15,0)&lt;EOMONTH(D!$C$8,0),0,1)*DT!AT$5</f>
        <v>0</v>
      </c>
      <c r="GV23" s="30">
        <f>+IF(EOMONTH($E23,0)&lt;=(+GV$15),+$M23/12,0)*IF($F23=0,1,IF(EOMONTH($F23,0)&lt;GV$15,0,1))*IF(EOMONTH(GV$15,0)&lt;EOMONTH(D!$C$8,0),0,1)*DT!AU$5</f>
        <v>0</v>
      </c>
      <c r="GW23" s="30">
        <f>+IF(EOMONTH($E23,0)&lt;=(+GW$15),+$M23/12,0)*IF($F23=0,1,IF(EOMONTH($F23,0)&lt;GW$15,0,1))*IF(EOMONTH(GW$15,0)&lt;EOMONTH(D!$C$8,0),0,1)*DT!AV$5</f>
        <v>0</v>
      </c>
      <c r="GX23" s="30">
        <f>+IF(EOMONTH($E23,0)&lt;=(+GX$15),+$M23/12,0)*IF($F23=0,1,IF(EOMONTH($F23,0)&lt;GX$15,0,1))*IF(EOMONTH(GX$15,0)&lt;EOMONTH(D!$C$8,0),0,1)*DT!AW$5</f>
        <v>0</v>
      </c>
      <c r="GY23" s="30">
        <f>+IF(EOMONTH($E23,0)&lt;=(+GY$15),+$M23/12,0)*IF($F23=0,1,IF(EOMONTH($F23,0)&lt;GY$15,0,1))*IF(EOMONTH(GY$15,0)&lt;EOMONTH(D!$C$8,0),0,1)*DT!AX$5</f>
        <v>0</v>
      </c>
      <c r="GZ23" s="30">
        <f>+IF(EOMONTH($E23,0)&lt;=(+GZ$15),+$M23/12,0)*IF($F23=0,1,IF(EOMONTH($F23,0)&lt;GZ$15,0,1))*IF(EOMONTH(GZ$15,0)&lt;EOMONTH(D!$C$8,0),0,1)*DT!AY$5</f>
        <v>0</v>
      </c>
      <c r="HA23" s="30">
        <f>+IF(EOMONTH($E23,0)&lt;=(+HA$15),+$M23/12,0)*IF($F23=0,1,IF(EOMONTH($F23,0)&lt;HA$15,0,1))*IF(EOMONTH(HA$15,0)&lt;EOMONTH(D!$C$8,0),0,1)*DT!AZ$5</f>
        <v>0</v>
      </c>
      <c r="HB23" s="30">
        <f>+IF(EOMONTH($E23,0)&lt;=(+HB$15),+$M23/12,0)*IF($F23=0,1,IF(EOMONTH($F23,0)&lt;HB$15,0,1))*IF(EOMONTH(HB$15,0)&lt;EOMONTH(D!$C$8,0),0,1)*DT!BA$5</f>
        <v>0</v>
      </c>
      <c r="HC23" s="30">
        <f>+IF(EOMONTH($E23,0)&lt;=(+HC$15),+$M23/12,0)*IF($F23=0,1,IF(EOMONTH($F23,0)&lt;HC$15,0,1))*IF(EOMONTH(HC$15,0)&lt;EOMONTH(D!$C$8,0),0,1)*DT!BB$5</f>
        <v>0</v>
      </c>
      <c r="HD23" s="30">
        <f>+IF(EOMONTH($E23,0)&lt;=(+HD$15),+$M23/12,0)*IF($F23=0,1,IF(EOMONTH($F23,0)&lt;HD$15,0,1))*IF(EOMONTH(HD$15,0)&lt;EOMONTH(D!$C$8,0),0,1)*DT!BC$5</f>
        <v>0</v>
      </c>
      <c r="HE23" s="30">
        <f>+IF(EOMONTH($E23,0)&lt;=(+HE$15),+$M23/12,0)*IF($F23=0,1,IF(EOMONTH($F23,0)&lt;HE$15,0,1))*IF(EOMONTH(HE$15,0)&lt;EOMONTH(D!$C$8,0),0,1)*DT!BD$5</f>
        <v>0</v>
      </c>
      <c r="HF23" s="30">
        <f>+IF(EOMONTH($E23,0)&lt;=(+HF$15),+$M23/12,0)*IF($F23=0,1,IF(EOMONTH($F23,0)&lt;HF$15,0,1))*IF(EOMONTH(HF$15,0)&lt;EOMONTH(D!$C$8,0),0,1)*DT!BE$5</f>
        <v>0</v>
      </c>
      <c r="HG23" s="30">
        <f>+IF(EOMONTH($E23,0)&lt;=(+HG$15),+$M23/12,0)*IF($F23=0,1,IF(EOMONTH($F23,0)&lt;HG$15,0,1))*IF(EOMONTH(HG$15,0)&lt;EOMONTH(D!$C$8,0),0,1)*DT!BF$5</f>
        <v>0</v>
      </c>
      <c r="HH23" s="30">
        <f>+IF(EOMONTH($E23,0)&lt;=(+HH$15),+$M23/12,0)*IF($F23=0,1,IF(EOMONTH($F23,0)&lt;HH$15,0,1))*IF(EOMONTH(HH$15,0)&lt;EOMONTH(D!$C$8,0),0,1)*DT!BG$5</f>
        <v>0</v>
      </c>
      <c r="HI23" s="30">
        <f>+IF(EOMONTH($E23,0)&lt;=(+HI$15),+$M23/12,0)*IF($F23=0,1,IF(EOMONTH($F23,0)&lt;HI$15,0,1))*IF(EOMONTH(HI$15,0)&lt;EOMONTH(D!$C$8,0),0,1)*DT!BH$5</f>
        <v>0</v>
      </c>
      <c r="HJ23" s="30">
        <f>+IF(EOMONTH($E23,0)&lt;=(+HJ$15),+$M23/12,0)*IF($F23=0,1,IF(EOMONTH($F23,0)&lt;HJ$15,0,1))*IF(EOMONTH(HJ$15,0)&lt;EOMONTH(D!$C$8,0),0,1)*DT!BI$5</f>
        <v>0</v>
      </c>
      <c r="HK23" s="30">
        <f>+IF(EOMONTH($E23,0)&lt;=(+HK$15),+$M23/12,0)*IF($F23=0,1,IF(EOMONTH($F23,0)&lt;HK$15,0,1))*IF(EOMONTH(HK$15,0)&lt;EOMONTH(D!$C$8,0),0,1)*DT!BJ$5</f>
        <v>0</v>
      </c>
      <c r="HL23" s="30">
        <f>+IF(EOMONTH($E23,0)&lt;=(+HL$15),+$M23/12,0)*IF($F23=0,1,IF(EOMONTH($F23,0)&lt;HL$15,0,1))*IF(EOMONTH(HL$15,0)&lt;EOMONTH(D!$C$8,0),0,1)*DT!BK$5</f>
        <v>0</v>
      </c>
      <c r="HM23" s="30">
        <f>+IF(EOMONTH($E23,0)&lt;=(+HM$15),+$M23/12,0)*IF($F23=0,1,IF(EOMONTH($F23,0)&lt;HM$15,0,1))*IF(EOMONTH(HM$15,0)&lt;EOMONTH(D!$C$8,0),0,1)*DT!BL$5</f>
        <v>0</v>
      </c>
      <c r="HN23" s="30">
        <f>+IF(EOMONTH($E23,0)&lt;=(+HN$15),+$M23/12,0)*IF($F23=0,1,IF(EOMONTH($F23,0)&lt;HN$15,0,1))*IF(EOMONTH(HN$15,0)&lt;EOMONTH(D!$C$8,0),0,1)*DT!BM$5</f>
        <v>0</v>
      </c>
      <c r="HO23" s="30">
        <f>+IF(EOMONTH($E23,0)&lt;=(+HO$15),+$M23/12,0)*IF($F23=0,1,IF(EOMONTH($F23,0)&lt;HO$15,0,1))*IF(EOMONTH(HO$15,0)&lt;EOMONTH(D!$C$8,0),0,1)*DT!BN$5</f>
        <v>0</v>
      </c>
      <c r="HP23" s="30">
        <f>+IF(EOMONTH($E23,0)&lt;=(+HP$15),+$M23/12,0)*IF($F23=0,1,IF(EOMONTH($F23,0)&lt;HP$15,0,1))*IF(EOMONTH(HP$15,0)&lt;EOMONTH(D!$C$8,0),0,1)*DT!BO$5</f>
        <v>0</v>
      </c>
      <c r="HQ23" s="30">
        <f>+IF(EOMONTH($E23,0)&lt;=(+HQ$15),+$M23/12,0)*IF($F23=0,1,IF(EOMONTH($F23,0)&lt;HQ$15,0,1))*IF(EOMONTH(HQ$15,0)&lt;EOMONTH(D!$C$8,0),0,1)*DT!BP$5</f>
        <v>0</v>
      </c>
      <c r="HR23" s="30">
        <f>+IF(EOMONTH($E23,0)&lt;=(+HR$15),+$M23/12,0)*IF($F23=0,1,IF(EOMONTH($F23,0)&lt;HR$15,0,1))*IF(EOMONTH(HR$15,0)&lt;EOMONTH(D!$C$8,0),0,1)*DT!BQ$5</f>
        <v>0</v>
      </c>
      <c r="HS23" s="30">
        <f>+IF(EOMONTH($E23,0)&lt;=(+HS$15),+$M23/12,0)*IF($F23=0,1,IF(EOMONTH($F23,0)&lt;HS$15,0,1))*IF(EOMONTH(HS$15,0)&lt;EOMONTH(D!$C$8,0),0,1)*DT!BR$5</f>
        <v>0</v>
      </c>
      <c r="HT23" s="30">
        <f>+IF(EOMONTH($E23,0)&lt;=(+HT$15),+$M23/12,0)*IF($F23=0,1,IF(EOMONTH($F23,0)&lt;HT$15,0,1))*IF(EOMONTH(HT$15,0)&lt;EOMONTH(D!$C$8,0),0,1)*DT!BS$5</f>
        <v>0</v>
      </c>
      <c r="HU23" s="30">
        <f>+IF(EOMONTH($E23,0)&lt;=(+HU$15),+$M23/12,0)*IF($F23=0,1,IF(EOMONTH($F23,0)&lt;HU$15,0,1))*IF(EOMONTH(HU$15,0)&lt;EOMONTH(D!$C$8,0),0,1)*DT!BT$5</f>
        <v>0</v>
      </c>
      <c r="HV23" s="30">
        <f>+IF(EOMONTH($E23,0)&lt;=(+HV$15),+$M23/12,0)*IF($F23=0,1,IF(EOMONTH($F23,0)&lt;HV$15,0,1))*IF(EOMONTH(HV$15,0)&lt;EOMONTH(D!$C$8,0),0,1)*DT!BU$5</f>
        <v>0</v>
      </c>
      <c r="HW23" s="30">
        <f>+IF(EOMONTH($E23,0)&lt;=(+HW$15),+$M23/12,0)*IF($F23=0,1,IF(EOMONTH($F23,0)&lt;HW$15,0,1))*IF(EOMONTH(HW$15,0)&lt;EOMONTH(D!$C$8,0),0,1)*DT!BV$5</f>
        <v>0</v>
      </c>
      <c r="HX23" s="30">
        <f>+IF(EOMONTH($E23,0)&lt;=(+HX$15),+$M23/12,0)*IF($F23=0,1,IF(EOMONTH($F23,0)&lt;HX$15,0,1))*IF(EOMONTH(HX$15,0)&lt;EOMONTH(D!$C$8,0),0,1)*DT!BW$5</f>
        <v>0</v>
      </c>
      <c r="HZ23" s="30">
        <f>+IF(EOMONTH($E23,0)&lt;=(+HZ$15),+$L23/12,0)*IF($F23=0,1,IF(EOMONTH($F23,0)&lt;HZ$15,0,1))*IF(EOMONTH(HZ$15,0)&lt;EOMONTH(D!$C$8,0),0,1)*DT!D$5</f>
        <v>0</v>
      </c>
      <c r="IA23" s="30">
        <f>+IF(EOMONTH($E23,0)&lt;=(+IA$15),+$L23/12,0)*IF($F23=0,1,IF(EOMONTH($F23,0)&lt;IA$15,0,1))*IF(EOMONTH(IA$15,0)&lt;EOMONTH(D!$C$8,0),0,1)*DT!E$5</f>
        <v>0</v>
      </c>
      <c r="IB23" s="30">
        <f>+IF(EOMONTH($E23,0)&lt;=(+IB$15),+$L23/12,0)*IF($F23=0,1,IF(EOMONTH($F23,0)&lt;IB$15,0,1))*IF(EOMONTH(IB$15,0)&lt;EOMONTH(D!$C$8,0),0,1)*DT!F$5</f>
        <v>0</v>
      </c>
      <c r="IC23" s="30">
        <f>+IF(EOMONTH($E23,0)&lt;=(+IC$15),+$L23/12,0)*IF($F23=0,1,IF(EOMONTH($F23,0)&lt;IC$15,0,1))*IF(EOMONTH(IC$15,0)&lt;EOMONTH(D!$C$8,0),0,1)*DT!G$5</f>
        <v>0</v>
      </c>
      <c r="ID23" s="30">
        <f>+IF(EOMONTH($E23,0)&lt;=(+ID$15),+$L23/12,0)*IF($F23=0,1,IF(EOMONTH($F23,0)&lt;ID$15,0,1))*IF(EOMONTH(ID$15,0)&lt;EOMONTH(D!$C$8,0),0,1)*DT!H$5</f>
        <v>0</v>
      </c>
      <c r="IE23" s="30">
        <f>+IF(EOMONTH($E23,0)&lt;=(+IE$15),+$L23/12,0)*IF($F23=0,1,IF(EOMONTH($F23,0)&lt;IE$15,0,1))*IF(EOMONTH(IE$15,0)&lt;EOMONTH(D!$C$8,0),0,1)*DT!I$5</f>
        <v>0</v>
      </c>
      <c r="IF23" s="30">
        <f>+IF(EOMONTH($E23,0)&lt;=(+IF$15),+$L23/12,0)*IF($F23=0,1,IF(EOMONTH($F23,0)&lt;IF$15,0,1))*IF(EOMONTH(IF$15,0)&lt;EOMONTH(D!$C$8,0),0,1)*DT!J$5</f>
        <v>0</v>
      </c>
      <c r="IG23" s="30">
        <f>+IF(EOMONTH($E23,0)&lt;=(+IG$15),+$L23/12,0)*IF($F23=0,1,IF(EOMONTH($F23,0)&lt;IG$15,0,1))*IF(EOMONTH(IG$15,0)&lt;EOMONTH(D!$C$8,0),0,1)*DT!K$5</f>
        <v>0</v>
      </c>
      <c r="IH23" s="30">
        <f>+IF(EOMONTH($E23,0)&lt;=(+IH$15),+$L23/12,0)*IF($F23=0,1,IF(EOMONTH($F23,0)&lt;IH$15,0,1))*IF(EOMONTH(IH$15,0)&lt;EOMONTH(D!$C$8,0),0,1)*DT!L$5</f>
        <v>0</v>
      </c>
      <c r="II23" s="30">
        <f>+IF(EOMONTH($E23,0)&lt;=(+II$15),+$L23/12,0)*IF($F23=0,1,IF(EOMONTH($F23,0)&lt;II$15,0,1))*IF(EOMONTH(II$15,0)&lt;EOMONTH(D!$C$8,0),0,1)*DT!M$5</f>
        <v>0</v>
      </c>
      <c r="IJ23" s="30">
        <f>+IF(EOMONTH($E23,0)&lt;=(+IJ$15),+$L23/12,0)*IF($F23=0,1,IF(EOMONTH($F23,0)&lt;IJ$15,0,1))*IF(EOMONTH(IJ$15,0)&lt;EOMONTH(D!$C$8,0),0,1)*DT!N$5</f>
        <v>0</v>
      </c>
      <c r="IK23" s="30">
        <f>+IF(EOMONTH($E23,0)&lt;=(+IK$15),+$L23/12,0)*IF($F23=0,1,IF(EOMONTH($F23,0)&lt;IK$15,0,1))*IF(EOMONTH(IK$15,0)&lt;EOMONTH(D!$C$8,0),0,1)*DT!O$5</f>
        <v>0</v>
      </c>
      <c r="IL23" s="30">
        <f>+IF(EOMONTH($E23,0)&lt;=(+IL$15),+$L23/12,0)*IF($F23=0,1,IF(EOMONTH($F23,0)&lt;IL$15,0,1))*IF(EOMONTH(IL$15,0)&lt;EOMONTH(D!$C$8,0),0,1)*DT!P$5</f>
        <v>0</v>
      </c>
      <c r="IM23" s="30">
        <f>+IF(EOMONTH($E23,0)&lt;=(+IM$15),+$L23/12,0)*IF($F23=0,1,IF(EOMONTH($F23,0)&lt;IM$15,0,1))*IF(EOMONTH(IM$15,0)&lt;EOMONTH(D!$C$8,0),0,1)*DT!Q$5</f>
        <v>0</v>
      </c>
      <c r="IN23" s="30">
        <f>+IF(EOMONTH($E23,0)&lt;=(+IN$15),+$L23/12,0)*IF($F23=0,1,IF(EOMONTH($F23,0)&lt;IN$15,0,1))*IF(EOMONTH(IN$15,0)&lt;EOMONTH(D!$C$8,0),0,1)*DT!R$5</f>
        <v>0</v>
      </c>
      <c r="IO23" s="30">
        <f>+IF(EOMONTH($E23,0)&lt;=(+IO$15),+$L23/12,0)*IF($F23=0,1,IF(EOMONTH($F23,0)&lt;IO$15,0,1))*IF(EOMONTH(IO$15,0)&lt;EOMONTH(D!$C$8,0),0,1)*DT!S$5</f>
        <v>0</v>
      </c>
      <c r="IP23" s="30">
        <f>+IF(EOMONTH($E23,0)&lt;=(+IP$15),+$L23/12,0)*IF($F23=0,1,IF(EOMONTH($F23,0)&lt;IP$15,0,1))*IF(EOMONTH(IP$15,0)&lt;EOMONTH(D!$C$8,0),0,1)*DT!T$5</f>
        <v>0</v>
      </c>
      <c r="IQ23" s="30">
        <f>+IF(EOMONTH($E23,0)&lt;=(+IQ$15),+$L23/12,0)*IF($F23=0,1,IF(EOMONTH($F23,0)&lt;IQ$15,0,1))*IF(EOMONTH(IQ$15,0)&lt;EOMONTH(D!$C$8,0),0,1)*DT!U$5</f>
        <v>0</v>
      </c>
      <c r="IR23" s="30">
        <f>+IF(EOMONTH($E23,0)&lt;=(+IR$15),+$L23/12,0)*IF($F23=0,1,IF(EOMONTH($F23,0)&lt;IR$15,0,1))*IF(EOMONTH(IR$15,0)&lt;EOMONTH(D!$C$8,0),0,1)*DT!V$5</f>
        <v>0</v>
      </c>
      <c r="IS23" s="30">
        <f>+IF(EOMONTH($E23,0)&lt;=(+IS$15),+$L23/12,0)*IF($F23=0,1,IF(EOMONTH($F23,0)&lt;IS$15,0,1))*IF(EOMONTH(IS$15,0)&lt;EOMONTH(D!$C$8,0),0,1)*DT!W$5</f>
        <v>0</v>
      </c>
      <c r="IT23" s="30">
        <f>+IF(EOMONTH($E23,0)&lt;=(+IT$15),+$L23/12,0)*IF($F23=0,1,IF(EOMONTH($F23,0)&lt;IT$15,0,1))*IF(EOMONTH(IT$15,0)&lt;EOMONTH(D!$C$8,0),0,1)*DT!X$5</f>
        <v>0</v>
      </c>
      <c r="IU23" s="30">
        <f>+IF(EOMONTH($E23,0)&lt;=(+IU$15),+$L23/12,0)*IF($F23=0,1,IF(EOMONTH($F23,0)&lt;IU$15,0,1))*IF(EOMONTH(IU$15,0)&lt;EOMONTH(D!$C$8,0),0,1)*DT!Y$5</f>
        <v>0</v>
      </c>
      <c r="IV23" s="30">
        <f>+IF(EOMONTH($E23,0)&lt;=(+IV$15),+$L23/12,0)*IF($F23=0,1,IF(EOMONTH($F23,0)&lt;IV$15,0,1))*IF(EOMONTH(IV$15,0)&lt;EOMONTH(D!$C$8,0),0,1)*DT!Z$5</f>
        <v>0</v>
      </c>
      <c r="IW23" s="30">
        <f>+IF(EOMONTH($E23,0)&lt;=(+IW$15),+$L23/12,0)*IF($F23=0,1,IF(EOMONTH($F23,0)&lt;IW$15,0,1))*IF(EOMONTH(IW$15,0)&lt;EOMONTH(D!$C$8,0),0,1)*DT!AA$5</f>
        <v>0</v>
      </c>
      <c r="IX23" s="30">
        <f>+IF(EOMONTH($E23,0)&lt;=(+IX$15),+$L23/12,0)*IF($F23=0,1,IF(EOMONTH($F23,0)&lt;IX$15,0,1))*IF(EOMONTH(IX$15,0)&lt;EOMONTH(D!$C$8,0),0,1)*DT!AB$5</f>
        <v>0</v>
      </c>
      <c r="IY23" s="30">
        <f>+IF(EOMONTH($E23,0)&lt;=(+IY$15),+$L23/12,0)*IF($F23=0,1,IF(EOMONTH($F23,0)&lt;IY$15,0,1))*IF(EOMONTH(IY$15,0)&lt;EOMONTH(D!$C$8,0),0,1)*DT!AC$5</f>
        <v>0</v>
      </c>
      <c r="IZ23" s="30">
        <f>+IF(EOMONTH($E23,0)&lt;=(+IZ$15),+$L23/12,0)*IF($F23=0,1,IF(EOMONTH($F23,0)&lt;IZ$15,0,1))*IF(EOMONTH(IZ$15,0)&lt;EOMONTH(D!$C$8,0),0,1)*DT!AD$5</f>
        <v>0</v>
      </c>
      <c r="JA23" s="30">
        <f>+IF(EOMONTH($E23,0)&lt;=(+JA$15),+$L23/12,0)*IF($F23=0,1,IF(EOMONTH($F23,0)&lt;JA$15,0,1))*IF(EOMONTH(JA$15,0)&lt;EOMONTH(D!$C$8,0),0,1)*DT!AE$5</f>
        <v>0</v>
      </c>
      <c r="JB23" s="30">
        <f>+IF(EOMONTH($E23,0)&lt;=(+JB$15),+$L23/12,0)*IF($F23=0,1,IF(EOMONTH($F23,0)&lt;JB$15,0,1))*IF(EOMONTH(JB$15,0)&lt;EOMONTH(D!$C$8,0),0,1)*DT!AF$5</f>
        <v>0</v>
      </c>
      <c r="JC23" s="30">
        <f>+IF(EOMONTH($E23,0)&lt;=(+JC$15),+$L23/12,0)*IF($F23=0,1,IF(EOMONTH($F23,0)&lt;JC$15,0,1))*IF(EOMONTH(JC$15,0)&lt;EOMONTH(D!$C$8,0),0,1)*DT!AG$5</f>
        <v>0</v>
      </c>
      <c r="JD23" s="30">
        <f>+IF(EOMONTH($E23,0)&lt;=(+JD$15),+$L23/12,0)*IF($F23=0,1,IF(EOMONTH($F23,0)&lt;JD$15,0,1))*IF(EOMONTH(JD$15,0)&lt;EOMONTH(D!$C$8,0),0,1)*DT!AH$5</f>
        <v>0</v>
      </c>
      <c r="JE23" s="30">
        <f>+IF(EOMONTH($E23,0)&lt;=(+JE$15),+$L23/12,0)*IF($F23=0,1,IF(EOMONTH($F23,0)&lt;JE$15,0,1))*IF(EOMONTH(JE$15,0)&lt;EOMONTH(D!$C$8,0),0,1)*DT!AI$5</f>
        <v>0</v>
      </c>
      <c r="JF23" s="30">
        <f>+IF(EOMONTH($E23,0)&lt;=(+JF$15),+$L23/12,0)*IF($F23=0,1,IF(EOMONTH($F23,0)&lt;JF$15,0,1))*IF(EOMONTH(JF$15,0)&lt;EOMONTH(D!$C$8,0),0,1)*DT!AJ$5</f>
        <v>0</v>
      </c>
      <c r="JG23" s="30">
        <f>+IF(EOMONTH($E23,0)&lt;=(+JG$15),+$L23/12,0)*IF($F23=0,1,IF(EOMONTH($F23,0)&lt;JG$15,0,1))*IF(EOMONTH(JG$15,0)&lt;EOMONTH(D!$C$8,0),0,1)*DT!AK$5</f>
        <v>0</v>
      </c>
      <c r="JH23" s="30">
        <f>+IF(EOMONTH($E23,0)&lt;=(+JH$15),+$L23/12,0)*IF($F23=0,1,IF(EOMONTH($F23,0)&lt;JH$15,0,1))*IF(EOMONTH(JH$15,0)&lt;EOMONTH(D!$C$8,0),0,1)*DT!AL$5</f>
        <v>0</v>
      </c>
      <c r="JI23" s="30">
        <f>+IF(EOMONTH($E23,0)&lt;=(+JI$15),+$L23/12,0)*IF($F23=0,1,IF(EOMONTH($F23,0)&lt;JI$15,0,1))*IF(EOMONTH(JI$15,0)&lt;EOMONTH(D!$C$8,0),0,1)*DT!AM$5</f>
        <v>0</v>
      </c>
      <c r="JJ23" s="30">
        <f>+IF(EOMONTH($E23,0)&lt;=(+JJ$15),+$L23/12,0)*IF($F23=0,1,IF(EOMONTH($F23,0)&lt;JJ$15,0,1))*IF(EOMONTH(JJ$15,0)&lt;EOMONTH(D!$C$8,0),0,1)*DT!AN$5</f>
        <v>0</v>
      </c>
      <c r="JK23" s="30">
        <f>+IF(EOMONTH($E23,0)&lt;=(+JK$15),+$L23/12,0)*IF($F23=0,1,IF(EOMONTH($F23,0)&lt;JK$15,0,1))*IF(EOMONTH(JK$15,0)&lt;EOMONTH(D!$C$8,0),0,1)*DT!AO$5</f>
        <v>0</v>
      </c>
      <c r="JL23" s="30">
        <f>+IF(EOMONTH($E23,0)&lt;=(+JL$15),+$L23/12,0)*IF($F23=0,1,IF(EOMONTH($F23,0)&lt;JL$15,0,1))*IF(EOMONTH(JL$15,0)&lt;EOMONTH(D!$C$8,0),0,1)*DT!AP$5</f>
        <v>0</v>
      </c>
      <c r="JM23" s="30">
        <f>+IF(EOMONTH($E23,0)&lt;=(+JM$15),+$L23/12,0)*IF($F23=0,1,IF(EOMONTH($F23,0)&lt;JM$15,0,1))*IF(EOMONTH(JM$15,0)&lt;EOMONTH(D!$C$8,0),0,1)*DT!AQ$5</f>
        <v>0</v>
      </c>
      <c r="JN23" s="30">
        <f>+IF(EOMONTH($E23,0)&lt;=(+JN$15),+$L23/12,0)*IF($F23=0,1,IF(EOMONTH($F23,0)&lt;JN$15,0,1))*IF(EOMONTH(JN$15,0)&lt;EOMONTH(D!$C$8,0),0,1)*DT!AR$5</f>
        <v>0</v>
      </c>
      <c r="JO23" s="30">
        <f>+IF(EOMONTH($E23,0)&lt;=(+JO$15),+$L23/12,0)*IF($F23=0,1,IF(EOMONTH($F23,0)&lt;JO$15,0,1))*IF(EOMONTH(JO$15,0)&lt;EOMONTH(D!$C$8,0),0,1)*DT!AS$5</f>
        <v>0</v>
      </c>
      <c r="JP23" s="30">
        <f>+IF(EOMONTH($E23,0)&lt;=(+JP$15),+$L23/12,0)*IF($F23=0,1,IF(EOMONTH($F23,0)&lt;JP$15,0,1))*IF(EOMONTH(JP$15,0)&lt;EOMONTH(D!$C$8,0),0,1)*DT!AT$5</f>
        <v>0</v>
      </c>
      <c r="JQ23" s="30">
        <f>+IF(EOMONTH($E23,0)&lt;=(+JQ$15),+$L23/12,0)*IF($F23=0,1,IF(EOMONTH($F23,0)&lt;JQ$15,0,1))*IF(EOMONTH(JQ$15,0)&lt;EOMONTH(D!$C$8,0),0,1)*DT!AU$5</f>
        <v>0</v>
      </c>
      <c r="JR23" s="30">
        <f>+IF(EOMONTH($E23,0)&lt;=(+JR$15),+$L23/12,0)*IF($F23=0,1,IF(EOMONTH($F23,0)&lt;JR$15,0,1))*IF(EOMONTH(JR$15,0)&lt;EOMONTH(D!$C$8,0),0,1)*DT!AV$5</f>
        <v>0</v>
      </c>
      <c r="JS23" s="30">
        <f>+IF(EOMONTH($E23,0)&lt;=(+JS$15),+$L23/12,0)*IF($F23=0,1,IF(EOMONTH($F23,0)&lt;JS$15,0,1))*IF(EOMONTH(JS$15,0)&lt;EOMONTH(D!$C$8,0),0,1)*DT!AW$5</f>
        <v>0</v>
      </c>
      <c r="JT23" s="30">
        <f>+IF(EOMONTH($E23,0)&lt;=(+JT$15),+$L23/12,0)*IF($F23=0,1,IF(EOMONTH($F23,0)&lt;JT$15,0,1))*IF(EOMONTH(JT$15,0)&lt;EOMONTH(D!$C$8,0),0,1)*DT!AX$5</f>
        <v>0</v>
      </c>
      <c r="JU23" s="30">
        <f>+IF(EOMONTH($E23,0)&lt;=(+JU$15),+$L23/12,0)*IF($F23=0,1,IF(EOMONTH($F23,0)&lt;JU$15,0,1))*IF(EOMONTH(JU$15,0)&lt;EOMONTH(D!$C$8,0),0,1)*DT!AY$5</f>
        <v>0</v>
      </c>
      <c r="JV23" s="30">
        <f>+IF(EOMONTH($E23,0)&lt;=(+JV$15),+$L23/12,0)*IF($F23=0,1,IF(EOMONTH($F23,0)&lt;JV$15,0,1))*IF(EOMONTH(JV$15,0)&lt;EOMONTH(D!$C$8,0),0,1)*DT!AZ$5</f>
        <v>0</v>
      </c>
      <c r="JW23" s="30">
        <f>+IF(EOMONTH($E23,0)&lt;=(+JW$15),+$L23/12,0)*IF($F23=0,1,IF(EOMONTH($F23,0)&lt;JW$15,0,1))*IF(EOMONTH(JW$15,0)&lt;EOMONTH(D!$C$8,0),0,1)*DT!BA$5</f>
        <v>0</v>
      </c>
      <c r="JX23" s="30">
        <f>+IF(EOMONTH($E23,0)&lt;=(+JX$15),+$L23/12,0)*IF($F23=0,1,IF(EOMONTH($F23,0)&lt;JX$15,0,1))*IF(EOMONTH(JX$15,0)&lt;EOMONTH(D!$C$8,0),0,1)*DT!BB$5</f>
        <v>0</v>
      </c>
      <c r="JY23" s="30">
        <f>+IF(EOMONTH($E23,0)&lt;=(+JY$15),+$L23/12,0)*IF($F23=0,1,IF(EOMONTH($F23,0)&lt;JY$15,0,1))*IF(EOMONTH(JY$15,0)&lt;EOMONTH(D!$C$8,0),0,1)*DT!BC$5</f>
        <v>0</v>
      </c>
      <c r="JZ23" s="30">
        <f>+IF(EOMONTH($E23,0)&lt;=(+JZ$15),+$L23/12,0)*IF($F23=0,1,IF(EOMONTH($F23,0)&lt;JZ$15,0,1))*IF(EOMONTH(JZ$15,0)&lt;EOMONTH(D!$C$8,0),0,1)*DT!BD$5</f>
        <v>0</v>
      </c>
      <c r="KA23" s="30">
        <f>+IF(EOMONTH($E23,0)&lt;=(+KA$15),+$L23/12,0)*IF($F23=0,1,IF(EOMONTH($F23,0)&lt;KA$15,0,1))*IF(EOMONTH(KA$15,0)&lt;EOMONTH(D!$C$8,0),0,1)*DT!BE$5</f>
        <v>0</v>
      </c>
      <c r="KB23" s="30">
        <f>+IF(EOMONTH($E23,0)&lt;=(+KB$15),+$L23/12,0)*IF($F23=0,1,IF(EOMONTH($F23,0)&lt;KB$15,0,1))*IF(EOMONTH(KB$15,0)&lt;EOMONTH(D!$C$8,0),0,1)*DT!BF$5</f>
        <v>0</v>
      </c>
      <c r="KC23" s="30">
        <f>+IF(EOMONTH($E23,0)&lt;=(+KC$15),+$L23/12,0)*IF($F23=0,1,IF(EOMONTH($F23,0)&lt;KC$15,0,1))*IF(EOMONTH(KC$15,0)&lt;EOMONTH(D!$C$8,0),0,1)*DT!BG$5</f>
        <v>0</v>
      </c>
      <c r="KD23" s="30">
        <f>+IF(EOMONTH($E23,0)&lt;=(+KD$15),+$L23/12,0)*IF($F23=0,1,IF(EOMONTH($F23,0)&lt;KD$15,0,1))*IF(EOMONTH(KD$15,0)&lt;EOMONTH(D!$C$8,0),0,1)*DT!BH$5</f>
        <v>0</v>
      </c>
      <c r="KE23" s="30">
        <f>+IF(EOMONTH($E23,0)&lt;=(+KE$15),+$L23/12,0)*IF($F23=0,1,IF(EOMONTH($F23,0)&lt;KE$15,0,1))*IF(EOMONTH(KE$15,0)&lt;EOMONTH(D!$C$8,0),0,1)*DT!BI$5</f>
        <v>0</v>
      </c>
      <c r="KF23" s="30">
        <f>+IF(EOMONTH($E23,0)&lt;=(+KF$15),+$L23/12,0)*IF($F23=0,1,IF(EOMONTH($F23,0)&lt;KF$15,0,1))*IF(EOMONTH(KF$15,0)&lt;EOMONTH(D!$C$8,0),0,1)*DT!BJ$5</f>
        <v>0</v>
      </c>
      <c r="KG23" s="30">
        <f>+IF(EOMONTH($E23,0)&lt;=(+KG$15),+$L23/12,0)*IF($F23=0,1,IF(EOMONTH($F23,0)&lt;KG$15,0,1))*IF(EOMONTH(KG$15,0)&lt;EOMONTH(D!$C$8,0),0,1)*DT!BK$5</f>
        <v>0</v>
      </c>
      <c r="KH23" s="30">
        <f>+IF(EOMONTH($E23,0)&lt;=(+KH$15),+$L23/12,0)*IF($F23=0,1,IF(EOMONTH($F23,0)&lt;KH$15,0,1))*IF(EOMONTH(KH$15,0)&lt;EOMONTH(D!$C$8,0),0,1)*DT!BL$5</f>
        <v>0</v>
      </c>
      <c r="KI23" s="30">
        <f>+IF(EOMONTH($E23,0)&lt;=(+KI$15),+$L23/12,0)*IF($F23=0,1,IF(EOMONTH($F23,0)&lt;KI$15,0,1))*IF(EOMONTH(KI$15,0)&lt;EOMONTH(D!$C$8,0),0,1)*DT!BM$5</f>
        <v>0</v>
      </c>
      <c r="KJ23" s="30">
        <f>+IF(EOMONTH($E23,0)&lt;=(+KJ$15),+$L23/12,0)*IF($F23=0,1,IF(EOMONTH($F23,0)&lt;KJ$15,0,1))*IF(EOMONTH(KJ$15,0)&lt;EOMONTH(D!$C$8,0),0,1)*DT!BN$5</f>
        <v>0</v>
      </c>
      <c r="KK23" s="30">
        <f>+IF(EOMONTH($E23,0)&lt;=(+KK$15),+$L23/12,0)*IF($F23=0,1,IF(EOMONTH($F23,0)&lt;KK$15,0,1))*IF(EOMONTH(KK$15,0)&lt;EOMONTH(D!$C$8,0),0,1)*DT!BO$5</f>
        <v>0</v>
      </c>
      <c r="KL23" s="30">
        <f>+IF(EOMONTH($E23,0)&lt;=(+KL$15),+$L23/12,0)*IF($F23=0,1,IF(EOMONTH($F23,0)&lt;KL$15,0,1))*IF(EOMONTH(KL$15,0)&lt;EOMONTH(D!$C$8,0),0,1)*DT!BP$5</f>
        <v>0</v>
      </c>
      <c r="KM23" s="30">
        <f>+IF(EOMONTH($E23,0)&lt;=(+KM$15),+$L23/12,0)*IF($F23=0,1,IF(EOMONTH($F23,0)&lt;KM$15,0,1))*IF(EOMONTH(KM$15,0)&lt;EOMONTH(D!$C$8,0),0,1)*DT!BQ$5</f>
        <v>0</v>
      </c>
      <c r="KN23" s="30">
        <f>+IF(EOMONTH($E23,0)&lt;=(+KN$15),+$L23/12,0)*IF($F23=0,1,IF(EOMONTH($F23,0)&lt;KN$15,0,1))*IF(EOMONTH(KN$15,0)&lt;EOMONTH(D!$C$8,0),0,1)*DT!BR$5</f>
        <v>0</v>
      </c>
      <c r="KO23" s="30">
        <f>+IF(EOMONTH($E23,0)&lt;=(+KO$15),+$L23/12,0)*IF($F23=0,1,IF(EOMONTH($F23,0)&lt;KO$15,0,1))*IF(EOMONTH(KO$15,0)&lt;EOMONTH(D!$C$8,0),0,1)*DT!BS$5</f>
        <v>0</v>
      </c>
      <c r="KP23" s="30">
        <f>+IF(EOMONTH($E23,0)&lt;=(+KP$15),+$L23/12,0)*IF($F23=0,1,IF(EOMONTH($F23,0)&lt;KP$15,0,1))*IF(EOMONTH(KP$15,0)&lt;EOMONTH(D!$C$8,0),0,1)*DT!BT$5</f>
        <v>0</v>
      </c>
      <c r="KQ23" s="30">
        <f>+IF(EOMONTH($E23,0)&lt;=(+KQ$15),+$L23/12,0)*IF($F23=0,1,IF(EOMONTH($F23,0)&lt;KQ$15,0,1))*IF(EOMONTH(KQ$15,0)&lt;EOMONTH(D!$C$8,0),0,1)*DT!BU$5</f>
        <v>0</v>
      </c>
      <c r="KR23" s="30">
        <f>+IF(EOMONTH($E23,0)&lt;=(+KR$15),+$L23/12,0)*IF($F23=0,1,IF(EOMONTH($F23,0)&lt;KR$15,0,1))*IF(EOMONTH(KR$15,0)&lt;EOMONTH(D!$C$8,0),0,1)*DT!BV$5</f>
        <v>0</v>
      </c>
      <c r="KS23" s="30">
        <f>+IF(EOMONTH($E23,0)&lt;=(+KS$15),+$L23/12,0)*IF($F23=0,1,IF(EOMONTH($F23,0)&lt;KS$15,0,1))*IF(EOMONTH(KS$15,0)&lt;EOMONTH(D!$C$8,0),0,1)*DT!BW$5</f>
        <v>0</v>
      </c>
    </row>
    <row r="24" spans="1:305">
      <c r="A24" s="46" t="s">
        <v>70</v>
      </c>
      <c r="B24" s="41"/>
      <c r="C24" s="41"/>
      <c r="D24" s="42"/>
      <c r="E24" s="43"/>
      <c r="F24" s="43"/>
      <c r="G24" s="43"/>
      <c r="H24" s="44"/>
      <c r="I24" s="48"/>
      <c r="J24" s="44"/>
      <c r="K24" s="44"/>
      <c r="L24" s="45"/>
      <c r="M24" s="45"/>
      <c r="N24" s="93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</row>
    <row r="25" spans="1:305">
      <c r="A25" s="10" t="s">
        <v>92</v>
      </c>
      <c r="B25" s="94"/>
      <c r="C25" s="95"/>
      <c r="D25" s="96"/>
      <c r="E25" s="97"/>
      <c r="F25" s="97"/>
      <c r="G25" s="97"/>
      <c r="H25" s="98"/>
      <c r="I25" s="99"/>
      <c r="J25" s="100"/>
      <c r="K25" s="98"/>
      <c r="L25" s="71"/>
      <c r="M25" s="71"/>
      <c r="N25" s="93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</row>
    <row r="26" spans="1:305" ht="15">
      <c r="A26" s="648" t="s">
        <v>630</v>
      </c>
      <c r="B26" s="653" t="s">
        <v>72</v>
      </c>
      <c r="C26" s="649" t="s">
        <v>64</v>
      </c>
      <c r="D26" s="654"/>
      <c r="E26" s="745">
        <v>41275</v>
      </c>
      <c r="F26" s="650"/>
      <c r="G26" s="650"/>
      <c r="H26" s="632">
        <v>22</v>
      </c>
      <c r="I26" s="651"/>
      <c r="J26" s="38">
        <f t="shared" ref="J26:J35" si="4">IF(H26&gt;(+$C$7*12),(+$C$7*12)*(+$C$8+$C$9),+H26*(+$C$8+$C$9))*(1-I26)*(+IF(G26="A",0,1))</f>
        <v>7.1939999999999991</v>
      </c>
      <c r="K26" s="38">
        <f t="shared" ref="K26:K35" si="5">+H26+J26</f>
        <v>29.193999999999999</v>
      </c>
      <c r="L26" s="35">
        <f t="shared" ref="L26:L35" si="6">IF(H26&gt;$I$6,+VLOOKUP(H26,$I$6:$K$12,3)+(VLOOKUP(H26,$H$6:$J$12,3)*(H26-VLOOKUP(H26,$H$6:$J$12,1))),H26*$J$6)</f>
        <v>5.6703824999999997</v>
      </c>
      <c r="M26" s="38">
        <f t="shared" ref="M26:M35" si="7">IF(H26&gt;(+$D$7*12),(+$D$7*12)*(+$D$8+$D$9),+H26*(+$D$8+$D$9))*IF(G26="A",0,1)</f>
        <v>1.4300000000000002</v>
      </c>
      <c r="N26" s="93"/>
      <c r="O26" s="30">
        <f>+IF(EOMONTH($E26,0)&lt;=O$15,+$H26/12,0)*IF($F26=0,1,IF(EOMONTH($F26,0)&lt;O$15,0,1))*IF(EOMONTH(O$15,0)&lt;EOMONTH(D!$C$8,0),0,1)*DT!D$5</f>
        <v>1.8333333333333333</v>
      </c>
      <c r="P26" s="30">
        <f>+IF(EOMONTH($E26,0)&lt;=P$15,+$H26/12,0)*IF($F26=0,1,IF(EOMONTH($F26,0)&lt;P$15,0,1))*IF(EOMONTH(P$15,0)&lt;EOMONTH(D!$C$8,0),0,1)*DT!E$5</f>
        <v>1.8333333333333333</v>
      </c>
      <c r="Q26" s="30">
        <f>+IF(EOMONTH($E26,0)&lt;=Q$15,+$H26/12,0)*IF($F26=0,1,IF(EOMONTH($F26,0)&lt;Q$15,0,1))*IF(EOMONTH(Q$15,0)&lt;EOMONTH(D!$C$8,0),0,1)*DT!F$5</f>
        <v>1.8333333333333333</v>
      </c>
      <c r="R26" s="30">
        <f>+IF(EOMONTH($E26,0)&lt;=R$15,+$H26/12,0)*IF($F26=0,1,IF(EOMONTH($F26,0)&lt;R$15,0,1))*IF(EOMONTH(R$15,0)&lt;EOMONTH(D!$C$8,0),0,1)*DT!G$5</f>
        <v>1.8333333333333333</v>
      </c>
      <c r="S26" s="30">
        <f>+IF(EOMONTH($E26,0)&lt;=S$15,+$H26/12,0)*IF($F26=0,1,IF(EOMONTH($F26,0)&lt;S$15,0,1))*IF(EOMONTH(S$15,0)&lt;EOMONTH(D!$C$8,0),0,1)*DT!H$5</f>
        <v>1.8333333333333333</v>
      </c>
      <c r="T26" s="30">
        <f>+IF(EOMONTH($E26,0)&lt;=T$15,+$H26/12,0)*IF($F26=0,1,IF(EOMONTH($F26,0)&lt;T$15,0,1))*IF(EOMONTH(T$15,0)&lt;EOMONTH(D!$C$8,0),0,1)*DT!I$5</f>
        <v>1.8333333333333333</v>
      </c>
      <c r="U26" s="30">
        <f>+IF(EOMONTH($E26,0)&lt;=U$15,+$H26/12,0)*IF($F26=0,1,IF(EOMONTH($F26,0)&lt;U$15,0,1))*IF(EOMONTH(U$15,0)&lt;EOMONTH(D!$C$8,0),0,1)*DT!J$5</f>
        <v>1.8333333333333333</v>
      </c>
      <c r="V26" s="30">
        <f>+IF(EOMONTH($E26,0)&lt;=V$15,+$H26/12,0)*IF($F26=0,1,IF(EOMONTH($F26,0)&lt;V$15,0,1))*IF(EOMONTH(V$15,0)&lt;EOMONTH(D!$C$8,0),0,1)*DT!K$5</f>
        <v>1.8333333333333333</v>
      </c>
      <c r="W26" s="30">
        <f>+IF(EOMONTH($E26,0)&lt;=W$15,+$H26/12,0)*IF($F26=0,1,IF(EOMONTH($F26,0)&lt;W$15,0,1))*IF(EOMONTH(W$15,0)&lt;EOMONTH(D!$C$8,0),0,1)*DT!L$5</f>
        <v>1.8333333333333333</v>
      </c>
      <c r="X26" s="30">
        <f>+IF(EOMONTH($E26,0)&lt;=X$15,+$H26/12,0)*IF($F26=0,1,IF(EOMONTH($F26,0)&lt;X$15,0,1))*IF(EOMONTH(X$15,0)&lt;EOMONTH(D!$C$8,0),0,1)*DT!M$5</f>
        <v>1.8333333333333333</v>
      </c>
      <c r="Y26" s="30">
        <f>+IF(EOMONTH($E26,0)&lt;=Y$15,+$H26/12,0)*IF($F26=0,1,IF(EOMONTH($F26,0)&lt;Y$15,0,1))*IF(EOMONTH(Y$15,0)&lt;EOMONTH(D!$C$8,0),0,1)*DT!N$5</f>
        <v>1.8333333333333333</v>
      </c>
      <c r="Z26" s="30">
        <f>+IF(EOMONTH($E26,0)&lt;=Z$15,+$H26/12,0)*IF($F26=0,1,IF(EOMONTH($F26,0)&lt;Z$15,0,1))*IF(EOMONTH(Z$15,0)&lt;EOMONTH(D!$C$8,0),0,1)*DT!O$5</f>
        <v>1.8333333333333333</v>
      </c>
      <c r="AA26" s="30">
        <f>+IF(EOMONTH($E26,0)&lt;=AA$15,+$H26/12,0)*IF($F26=0,1,IF(EOMONTH($F26,0)&lt;AA$15,0,1))*IF(EOMONTH(AA$15,0)&lt;EOMONTH(D!$C$8,0),0,1)*DT!P$5</f>
        <v>1.8699999999999999</v>
      </c>
      <c r="AB26" s="30">
        <f>+IF(EOMONTH($E26,0)&lt;=AB$15,+$H26/12,0)*IF($F26=0,1,IF(EOMONTH($F26,0)&lt;AB$15,0,1))*IF(EOMONTH(AB$15,0)&lt;EOMONTH(D!$C$8,0),0,1)*DT!Q$5</f>
        <v>1.8699999999999999</v>
      </c>
      <c r="AC26" s="30">
        <f>+IF(EOMONTH($E26,0)&lt;=AC$15,+$H26/12,0)*IF($F26=0,1,IF(EOMONTH($F26,0)&lt;AC$15,0,1))*IF(EOMONTH(AC$15,0)&lt;EOMONTH(D!$C$8,0),0,1)*DT!R$5</f>
        <v>1.8699999999999999</v>
      </c>
      <c r="AD26" s="30">
        <f>+IF(EOMONTH($E26,0)&lt;=AD$15,+$H26/12,0)*IF($F26=0,1,IF(EOMONTH($F26,0)&lt;AD$15,0,1))*IF(EOMONTH(AD$15,0)&lt;EOMONTH(D!$C$8,0),0,1)*DT!S$5</f>
        <v>1.8699999999999999</v>
      </c>
      <c r="AE26" s="30">
        <f>+IF(EOMONTH($E26,0)&lt;=AE$15,+$H26/12,0)*IF($F26=0,1,IF(EOMONTH($F26,0)&lt;AE$15,0,1))*IF(EOMONTH(AE$15,0)&lt;EOMONTH(D!$C$8,0),0,1)*DT!T$5</f>
        <v>1.8699999999999999</v>
      </c>
      <c r="AF26" s="30">
        <f>+IF(EOMONTH($E26,0)&lt;=AF$15,+$H26/12,0)*IF($F26=0,1,IF(EOMONTH($F26,0)&lt;AF$15,0,1))*IF(EOMONTH(AF$15,0)&lt;EOMONTH(D!$C$8,0),0,1)*DT!U$5</f>
        <v>1.8699999999999999</v>
      </c>
      <c r="AG26" s="30">
        <f>+IF(EOMONTH($E26,0)&lt;=AG$15,+$H26/12,0)*IF($F26=0,1,IF(EOMONTH($F26,0)&lt;AG$15,0,1))*IF(EOMONTH(AG$15,0)&lt;EOMONTH(D!$C$8,0),0,1)*DT!V$5</f>
        <v>1.8699999999999999</v>
      </c>
      <c r="AH26" s="30">
        <f>+IF(EOMONTH($E26,0)&lt;=AH$15,+$H26/12,0)*IF($F26=0,1,IF(EOMONTH($F26,0)&lt;AH$15,0,1))*IF(EOMONTH(AH$15,0)&lt;EOMONTH(D!$C$8,0),0,1)*DT!W$5</f>
        <v>1.8699999999999999</v>
      </c>
      <c r="AI26" s="30">
        <f>+IF(EOMONTH($E26,0)&lt;=AI$15,+$H26/12,0)*IF($F26=0,1,IF(EOMONTH($F26,0)&lt;AI$15,0,1))*IF(EOMONTH(AI$15,0)&lt;EOMONTH(D!$C$8,0),0,1)*DT!X$5</f>
        <v>1.8699999999999999</v>
      </c>
      <c r="AJ26" s="30">
        <f>+IF(EOMONTH($E26,0)&lt;=AJ$15,+$H26/12,0)*IF($F26=0,1,IF(EOMONTH($F26,0)&lt;AJ$15,0,1))*IF(EOMONTH(AJ$15,0)&lt;EOMONTH(D!$C$8,0),0,1)*DT!Y$5</f>
        <v>1.8699999999999999</v>
      </c>
      <c r="AK26" s="30">
        <f>+IF(EOMONTH($E26,0)&lt;=AK$15,+$H26/12,0)*IF($F26=0,1,IF(EOMONTH($F26,0)&lt;AK$15,0,1))*IF(EOMONTH(AK$15,0)&lt;EOMONTH(D!$C$8,0),0,1)*DT!Z$5</f>
        <v>1.8699999999999999</v>
      </c>
      <c r="AL26" s="30">
        <f>+IF(EOMONTH($E26,0)&lt;=AL$15,+$H26/12,0)*IF($F26=0,1,IF(EOMONTH($F26,0)&lt;AL$15,0,1))*IF(EOMONTH(AL$15,0)&lt;EOMONTH(D!$C$8,0),0,1)*DT!AA$5</f>
        <v>1.8699999999999999</v>
      </c>
      <c r="AM26" s="30">
        <f>+IF(EOMONTH($E26,0)&lt;=AM$15,+$H26/12,0)*IF($F26=0,1,IF(EOMONTH($F26,0)&lt;AM$15,0,1))*IF(EOMONTH(AM$15,0)&lt;EOMONTH(D!$C$8,0),0,1)*DT!AB$5</f>
        <v>1.9074</v>
      </c>
      <c r="AN26" s="30">
        <f>+IF(EOMONTH($E26,0)&lt;=AN$15,+$H26/12,0)*IF($F26=0,1,IF(EOMONTH($F26,0)&lt;AN$15,0,1))*IF(EOMONTH(AN$15,0)&lt;EOMONTH(D!$C$8,0),0,1)*DT!AC$5</f>
        <v>1.9074</v>
      </c>
      <c r="AO26" s="30">
        <f>+IF(EOMONTH($E26,0)&lt;=AO$15,+$H26/12,0)*IF($F26=0,1,IF(EOMONTH($F26,0)&lt;AO$15,0,1))*IF(EOMONTH(AO$15,0)&lt;EOMONTH(D!$C$8,0),0,1)*DT!AD$5</f>
        <v>1.9074</v>
      </c>
      <c r="AP26" s="30">
        <f>+IF(EOMONTH($E26,0)&lt;=AP$15,+$H26/12,0)*IF($F26=0,1,IF(EOMONTH($F26,0)&lt;AP$15,0,1))*IF(EOMONTH(AP$15,0)&lt;EOMONTH(D!$C$8,0),0,1)*DT!AE$5</f>
        <v>1.9074</v>
      </c>
      <c r="AQ26" s="30">
        <f>+IF(EOMONTH($E26,0)&lt;=AQ$15,+$H26/12,0)*IF($F26=0,1,IF(EOMONTH($F26,0)&lt;AQ$15,0,1))*IF(EOMONTH(AQ$15,0)&lt;EOMONTH(D!$C$8,0),0,1)*DT!AF$5</f>
        <v>1.9074</v>
      </c>
      <c r="AR26" s="30">
        <f>+IF(EOMONTH($E26,0)&lt;=AR$15,+$H26/12,0)*IF($F26=0,1,IF(EOMONTH($F26,0)&lt;AR$15,0,1))*IF(EOMONTH(AR$15,0)&lt;EOMONTH(D!$C$8,0),0,1)*DT!AG$5</f>
        <v>1.9074</v>
      </c>
      <c r="AS26" s="30">
        <f>+IF(EOMONTH($E26,0)&lt;=AS$15,+$H26/12,0)*IF($F26=0,1,IF(EOMONTH($F26,0)&lt;AS$15,0,1))*IF(EOMONTH(AS$15,0)&lt;EOMONTH(D!$C$8,0),0,1)*DT!AH$5</f>
        <v>1.9074</v>
      </c>
      <c r="AT26" s="30">
        <f>+IF(EOMONTH($E26,0)&lt;=AT$15,+$H26/12,0)*IF($F26=0,1,IF(EOMONTH($F26,0)&lt;AT$15,0,1))*IF(EOMONTH(AT$15,0)&lt;EOMONTH(D!$C$8,0),0,1)*DT!AI$5</f>
        <v>1.9074</v>
      </c>
      <c r="AU26" s="30">
        <f>+IF(EOMONTH($E26,0)&lt;=AU$15,+$H26/12,0)*IF($F26=0,1,IF(EOMONTH($F26,0)&lt;AU$15,0,1))*IF(EOMONTH(AU$15,0)&lt;EOMONTH(D!$C$8,0),0,1)*DT!AJ$5</f>
        <v>1.9074</v>
      </c>
      <c r="AV26" s="30">
        <f>+IF(EOMONTH($E26,0)&lt;=AV$15,+$H26/12,0)*IF($F26=0,1,IF(EOMONTH($F26,0)&lt;AV$15,0,1))*IF(EOMONTH(AV$15,0)&lt;EOMONTH(D!$C$8,0),0,1)*DT!AK$5</f>
        <v>1.9074</v>
      </c>
      <c r="AW26" s="30">
        <f>+IF(EOMONTH($E26,0)&lt;=AW$15,+$H26/12,0)*IF($F26=0,1,IF(EOMONTH($F26,0)&lt;AW$15,0,1))*IF(EOMONTH(AW$15,0)&lt;EOMONTH(D!$C$8,0),0,1)*DT!AL$5</f>
        <v>1.9074</v>
      </c>
      <c r="AX26" s="30">
        <f>+IF(EOMONTH($E26,0)&lt;=AX$15,+$H26/12,0)*IF($F26=0,1,IF(EOMONTH($F26,0)&lt;AX$15,0,1))*IF(EOMONTH(AX$15,0)&lt;EOMONTH(D!$C$8,0),0,1)*DT!AM$5</f>
        <v>1.9074</v>
      </c>
      <c r="AY26" s="30">
        <f>+IF(EOMONTH($E26,0)&lt;=AY$15,+$H26/12,0)*IF($F26=0,1,IF(EOMONTH($F26,0)&lt;AY$15,0,1))*IF(EOMONTH(AY$15,0)&lt;EOMONTH(D!$C$8,0),0,1)*DT!AN$5</f>
        <v>1.9455479999999998</v>
      </c>
      <c r="AZ26" s="30">
        <f>+IF(EOMONTH($E26,0)&lt;=AZ$15,+$H26/12,0)*IF($F26=0,1,IF(EOMONTH($F26,0)&lt;AZ$15,0,1))*IF(EOMONTH(AZ$15,0)&lt;EOMONTH(D!$C$8,0),0,1)*DT!AO$5</f>
        <v>1.9455479999999998</v>
      </c>
      <c r="BA26" s="30">
        <f>+IF(EOMONTH($E26,0)&lt;=BA$15,+$H26/12,0)*IF($F26=0,1,IF(EOMONTH($F26,0)&lt;BA$15,0,1))*IF(EOMONTH(BA$15,0)&lt;EOMONTH(D!$C$8,0),0,1)*DT!AP$5</f>
        <v>1.9455479999999998</v>
      </c>
      <c r="BB26" s="30">
        <f>+IF(EOMONTH($E26,0)&lt;=BB$15,+$H26/12,0)*IF($F26=0,1,IF(EOMONTH($F26,0)&lt;BB$15,0,1))*IF(EOMONTH(BB$15,0)&lt;EOMONTH(D!$C$8,0),0,1)*DT!AQ$5</f>
        <v>1.9455479999999998</v>
      </c>
      <c r="BC26" s="30">
        <f>+IF(EOMONTH($E26,0)&lt;=BC$15,+$H26/12,0)*IF($F26=0,1,IF(EOMONTH($F26,0)&lt;BC$15,0,1))*IF(EOMONTH(BC$15,0)&lt;EOMONTH(D!$C$8,0),0,1)*DT!AR$5</f>
        <v>1.9455479999999998</v>
      </c>
      <c r="BD26" s="30">
        <f>+IF(EOMONTH($E26,0)&lt;=BD$15,+$H26/12,0)*IF($F26=0,1,IF(EOMONTH($F26,0)&lt;BD$15,0,1))*IF(EOMONTH(BD$15,0)&lt;EOMONTH(D!$C$8,0),0,1)*DT!AS$5</f>
        <v>1.9455479999999998</v>
      </c>
      <c r="BE26" s="30">
        <f>+IF(EOMONTH($E26,0)&lt;=BE$15,+$H26/12,0)*IF($F26=0,1,IF(EOMONTH($F26,0)&lt;BE$15,0,1))*IF(EOMONTH(BE$15,0)&lt;EOMONTH(D!$C$8,0),0,1)*DT!AT$5</f>
        <v>1.9455479999999998</v>
      </c>
      <c r="BF26" s="30">
        <f>+IF(EOMONTH($E26,0)&lt;=BF$15,+$H26/12,0)*IF($F26=0,1,IF(EOMONTH($F26,0)&lt;BF$15,0,1))*IF(EOMONTH(BF$15,0)&lt;EOMONTH(D!$C$8,0),0,1)*DT!AU$5</f>
        <v>1.9455479999999998</v>
      </c>
      <c r="BG26" s="30">
        <f>+IF(EOMONTH($E26,0)&lt;=BG$15,+$H26/12,0)*IF($F26=0,1,IF(EOMONTH($F26,0)&lt;BG$15,0,1))*IF(EOMONTH(BG$15,0)&lt;EOMONTH(D!$C$8,0),0,1)*DT!AV$5</f>
        <v>1.9455479999999998</v>
      </c>
      <c r="BH26" s="30">
        <f>+IF(EOMONTH($E26,0)&lt;=BH$15,+$H26/12,0)*IF($F26=0,1,IF(EOMONTH($F26,0)&lt;BH$15,0,1))*IF(EOMONTH(BH$15,0)&lt;EOMONTH(D!$C$8,0),0,1)*DT!AW$5</f>
        <v>1.9455479999999998</v>
      </c>
      <c r="BI26" s="30">
        <f>+IF(EOMONTH($E26,0)&lt;=BI$15,+$H26/12,0)*IF($F26=0,1,IF(EOMONTH($F26,0)&lt;BI$15,0,1))*IF(EOMONTH(BI$15,0)&lt;EOMONTH(D!$C$8,0),0,1)*DT!AX$5</f>
        <v>1.9455479999999998</v>
      </c>
      <c r="BJ26" s="30">
        <f>+IF(EOMONTH($E26,0)&lt;=BJ$15,+$H26/12,0)*IF($F26=0,1,IF(EOMONTH($F26,0)&lt;BJ$15,0,1))*IF(EOMONTH(BJ$15,0)&lt;EOMONTH(D!$C$8,0),0,1)*DT!AY$5</f>
        <v>1.9455479999999998</v>
      </c>
      <c r="BK26" s="30">
        <f>+IF(EOMONTH($E26,0)&lt;=BK$15,+$H26/12,0)*IF($F26=0,1,IF(EOMONTH($F26,0)&lt;BK$15,0,1))*IF(EOMONTH(BK$15,0)&lt;EOMONTH(D!$C$8,0),0,1)*DT!AZ$5</f>
        <v>1.9844589599999998</v>
      </c>
      <c r="BL26" s="30">
        <f>+IF(EOMONTH($E26,0)&lt;=BL$15,+$H26/12,0)*IF($F26=0,1,IF(EOMONTH($F26,0)&lt;BL$15,0,1))*IF(EOMONTH(BL$15,0)&lt;EOMONTH(D!$C$8,0),0,1)*DT!BA$5</f>
        <v>1.9844589599999998</v>
      </c>
      <c r="BM26" s="30">
        <f>+IF(EOMONTH($E26,0)&lt;=BM$15,+$H26/12,0)*IF($F26=0,1,IF(EOMONTH($F26,0)&lt;BM$15,0,1))*IF(EOMONTH(BM$15,0)&lt;EOMONTH(D!$C$8,0),0,1)*DT!BB$5</f>
        <v>1.9844589599999998</v>
      </c>
      <c r="BN26" s="30">
        <f>+IF(EOMONTH($E26,0)&lt;=BN$15,+$H26/12,0)*IF($F26=0,1,IF(EOMONTH($F26,0)&lt;BN$15,0,1))*IF(EOMONTH(BN$15,0)&lt;EOMONTH(D!$C$8,0),0,1)*DT!BC$5</f>
        <v>1.9844589599999998</v>
      </c>
      <c r="BO26" s="30">
        <f>+IF(EOMONTH($E26,0)&lt;=BO$15,+$H26/12,0)*IF($F26=0,1,IF(EOMONTH($F26,0)&lt;BO$15,0,1))*IF(EOMONTH(BO$15,0)&lt;EOMONTH(D!$C$8,0),0,1)*DT!BD$5</f>
        <v>1.9844589599999998</v>
      </c>
      <c r="BP26" s="30">
        <f>+IF(EOMONTH($E26,0)&lt;=BP$15,+$H26/12,0)*IF($F26=0,1,IF(EOMONTH($F26,0)&lt;BP$15,0,1))*IF(EOMONTH(BP$15,0)&lt;EOMONTH(D!$C$8,0),0,1)*DT!BE$5</f>
        <v>1.9844589599999998</v>
      </c>
      <c r="BQ26" s="30">
        <f>+IF(EOMONTH($E26,0)&lt;=BQ$15,+$H26/12,0)*IF($F26=0,1,IF(EOMONTH($F26,0)&lt;BQ$15,0,1))*IF(EOMONTH(BQ$15,0)&lt;EOMONTH(D!$C$8,0),0,1)*DT!BF$5</f>
        <v>1.9844589599999998</v>
      </c>
      <c r="BR26" s="30">
        <f>+IF(EOMONTH($E26,0)&lt;=BR$15,+$H26/12,0)*IF($F26=0,1,IF(EOMONTH($F26,0)&lt;BR$15,0,1))*IF(EOMONTH(BR$15,0)&lt;EOMONTH(D!$C$8,0),0,1)*DT!BG$5</f>
        <v>1.9844589599999998</v>
      </c>
      <c r="BS26" s="30">
        <f>+IF(EOMONTH($E26,0)&lt;=BS$15,+$H26/12,0)*IF($F26=0,1,IF(EOMONTH($F26,0)&lt;BS$15,0,1))*IF(EOMONTH(BS$15,0)&lt;EOMONTH(D!$C$8,0),0,1)*DT!BH$5</f>
        <v>1.9844589599999998</v>
      </c>
      <c r="BT26" s="30">
        <f>+IF(EOMONTH($E26,0)&lt;=BT$15,+$H26/12,0)*IF($F26=0,1,IF(EOMONTH($F26,0)&lt;BT$15,0,1))*IF(EOMONTH(BT$15,0)&lt;EOMONTH(D!$C$8,0),0,1)*DT!BI$5</f>
        <v>1.9844589599999998</v>
      </c>
      <c r="BU26" s="30">
        <f>+IF(EOMONTH($E26,0)&lt;=BU$15,+$H26/12,0)*IF($F26=0,1,IF(EOMONTH($F26,0)&lt;BU$15,0,1))*IF(EOMONTH(BU$15,0)&lt;EOMONTH(D!$C$8,0),0,1)*DT!BJ$5</f>
        <v>1.9844589599999998</v>
      </c>
      <c r="BV26" s="30">
        <f>+IF(EOMONTH($E26,0)&lt;=BV$15,+$H26/12,0)*IF($F26=0,1,IF(EOMONTH($F26,0)&lt;BV$15,0,1))*IF(EOMONTH(BV$15,0)&lt;EOMONTH(D!$C$8,0),0,1)*DT!BK$5</f>
        <v>1.9844589599999998</v>
      </c>
      <c r="BW26" s="30">
        <f>+IF(EOMONTH($E26,0)&lt;=BW$15,+$H26/12,0)*IF($F26=0,1,IF(EOMONTH($F26,0)&lt;BW$15,0,1))*IF(EOMONTH(BW$15,0)&lt;EOMONTH(D!$C$8,0),0,1)*DT!BL$5</f>
        <v>2.0241481391999998</v>
      </c>
      <c r="BX26" s="30">
        <f>+IF(EOMONTH($E26,0)&lt;=BX$15,+$H26/12,0)*IF($F26=0,1,IF(EOMONTH($F26,0)&lt;BX$15,0,1))*IF(EOMONTH(BX$15,0)&lt;EOMONTH(D!$C$8,0),0,1)*DT!BM$5</f>
        <v>2.0241481391999998</v>
      </c>
      <c r="BY26" s="30">
        <f>+IF(EOMONTH($E26,0)&lt;=BY$15,+$H26/12,0)*IF($F26=0,1,IF(EOMONTH($F26,0)&lt;BY$15,0,1))*IF(EOMONTH(BY$15,0)&lt;EOMONTH(D!$C$8,0),0,1)*DT!BN$5</f>
        <v>2.0241481391999998</v>
      </c>
      <c r="BZ26" s="30">
        <f>+IF(EOMONTH($E26,0)&lt;=BZ$15,+$H26/12,0)*IF($F26=0,1,IF(EOMONTH($F26,0)&lt;BZ$15,0,1))*IF(EOMONTH(BZ$15,0)&lt;EOMONTH(D!$C$8,0),0,1)*DT!BO$5</f>
        <v>2.0241481391999998</v>
      </c>
      <c r="CA26" s="30">
        <f>+IF(EOMONTH($E26,0)&lt;=CA$15,+$H26/12,0)*IF($F26=0,1,IF(EOMONTH($F26,0)&lt;CA$15,0,1))*IF(EOMONTH(CA$15,0)&lt;EOMONTH(D!$C$8,0),0,1)*DT!BP$5</f>
        <v>2.0241481391999998</v>
      </c>
      <c r="CB26" s="30">
        <f>+IF(EOMONTH($E26,0)&lt;=CB$15,+$H26/12,0)*IF($F26=0,1,IF(EOMONTH($F26,0)&lt;CB$15,0,1))*IF(EOMONTH(CB$15,0)&lt;EOMONTH(D!$C$8,0),0,1)*DT!BQ$5</f>
        <v>2.0241481391999998</v>
      </c>
      <c r="CC26" s="30">
        <f>+IF(EOMONTH($E26,0)&lt;=CC$15,+$H26/12,0)*IF($F26=0,1,IF(EOMONTH($F26,0)&lt;CC$15,0,1))*IF(EOMONTH(CC$15,0)&lt;EOMONTH(D!$C$8,0),0,1)*DT!BR$5</f>
        <v>2.0241481391999998</v>
      </c>
      <c r="CD26" s="30">
        <f>+IF(EOMONTH($E26,0)&lt;=CD$15,+$H26/12,0)*IF($F26=0,1,IF(EOMONTH($F26,0)&lt;CD$15,0,1))*IF(EOMONTH(CD$15,0)&lt;EOMONTH(D!$C$8,0),0,1)*DT!BS$5</f>
        <v>2.0241481391999998</v>
      </c>
      <c r="CE26" s="30">
        <f>+IF(EOMONTH($E26,0)&lt;=CE$15,+$H26/12,0)*IF($F26=0,1,IF(EOMONTH($F26,0)&lt;CE$15,0,1))*IF(EOMONTH(CE$15,0)&lt;EOMONTH(D!$C$8,0),0,1)*DT!BT$5</f>
        <v>2.0241481391999998</v>
      </c>
      <c r="CF26" s="30">
        <f>+IF(EOMONTH($E26,0)&lt;=CF$15,+$H26/12,0)*IF($F26=0,1,IF(EOMONTH($F26,0)&lt;CF$15,0,1))*IF(EOMONTH(CF$15,0)&lt;EOMONTH(D!$C$8,0),0,1)*DT!BU$5</f>
        <v>2.0241481391999998</v>
      </c>
      <c r="CG26" s="30">
        <f>+IF(EOMONTH($E26,0)&lt;=CG$15,+$H26/12,0)*IF($F26=0,1,IF(EOMONTH($F26,0)&lt;CG$15,0,1))*IF(EOMONTH(CG$15,0)&lt;EOMONTH(D!$C$8,0),0,1)*DT!BV$5</f>
        <v>2.0241481391999998</v>
      </c>
      <c r="CH26" s="30">
        <f>+IF(EOMONTH($E26,0)&lt;=CH$15,+$H26/12,0)*IF($F26=0,1,IF(EOMONTH($F26,0)&lt;CH$15,0,1))*IF(EOMONTH(CH$15,0)&lt;EOMONTH(D!$C$8,0),0,1)*DT!BW$5</f>
        <v>2.0241481391999998</v>
      </c>
      <c r="CJ26" s="30">
        <f>+IF(EOMONTH($E26,0)&lt;=(+CJ$15),+$J26/12,0)*IF($F26=0,1,IF(EOMONTH($F26,0)&lt;CJ$15,0,1))*IF(EOMONTH(CJ$15,0)&lt;EOMONTH(D!$C$8,0),0,1)*DT!D$5</f>
        <v>0.59949999999999992</v>
      </c>
      <c r="CK26" s="30">
        <f>+IF(EOMONTH($E26,0)&lt;=(+CK$15),+$J26/12,0)*IF($F26=0,1,IF(EOMONTH($F26,0)&lt;CK$15,0,1))*IF(EOMONTH(CK$15,0)&lt;EOMONTH(D!$C$8,0),0,1)*DT!E$5</f>
        <v>0.59949999999999992</v>
      </c>
      <c r="CL26" s="30">
        <f>+IF(EOMONTH($E26,0)&lt;=(+CL$15),+$J26/12,0)*IF($F26=0,1,IF(EOMONTH($F26,0)&lt;CL$15,0,1))*IF(EOMONTH(CL$15,0)&lt;EOMONTH(D!$C$8,0),0,1)*DT!F$5</f>
        <v>0.59949999999999992</v>
      </c>
      <c r="CM26" s="30">
        <f>+IF(EOMONTH($E26,0)&lt;=(+CM$15),+$J26/12,0)*IF($F26=0,1,IF(EOMONTH($F26,0)&lt;CM$15,0,1))*IF(EOMONTH(CM$15,0)&lt;EOMONTH(D!$C$8,0),0,1)*DT!G$5</f>
        <v>0.59949999999999992</v>
      </c>
      <c r="CN26" s="30">
        <f>+IF(EOMONTH($E26,0)&lt;=(+CN$15),+$J26/12,0)*IF($F26=0,1,IF(EOMONTH($F26,0)&lt;CN$15,0,1))*IF(EOMONTH(CN$15,0)&lt;EOMONTH(D!$C$8,0),0,1)*DT!H$5</f>
        <v>0.59949999999999992</v>
      </c>
      <c r="CO26" s="30">
        <f>+IF(EOMONTH($E26,0)&lt;=(+CO$15),+$J26/12,0)*IF($F26=0,1,IF(EOMONTH($F26,0)&lt;CO$15,0,1))*IF(EOMONTH(CO$15,0)&lt;EOMONTH(D!$C$8,0),0,1)*DT!I$5</f>
        <v>0.59949999999999992</v>
      </c>
      <c r="CP26" s="30">
        <f>+IF(EOMONTH($E26,0)&lt;=(+CP$15),+$J26/12,0)*IF($F26=0,1,IF(EOMONTH($F26,0)&lt;CP$15,0,1))*IF(EOMONTH(CP$15,0)&lt;EOMONTH(D!$C$8,0),0,1)*DT!J$5</f>
        <v>0.59949999999999992</v>
      </c>
      <c r="CQ26" s="30">
        <f>+IF(EOMONTH($E26,0)&lt;=(+CQ$15),+$J26/12,0)*IF($F26=0,1,IF(EOMONTH($F26,0)&lt;CQ$15,0,1))*IF(EOMONTH(CQ$15,0)&lt;EOMONTH(D!$C$8,0),0,1)*DT!K$5</f>
        <v>0.59949999999999992</v>
      </c>
      <c r="CR26" s="30">
        <f>+IF(EOMONTH($E26,0)&lt;=(+CR$15),+$J26/12,0)*IF($F26=0,1,IF(EOMONTH($F26,0)&lt;CR$15,0,1))*IF(EOMONTH(CR$15,0)&lt;EOMONTH(D!$C$8,0),0,1)*DT!L$5</f>
        <v>0.59949999999999992</v>
      </c>
      <c r="CS26" s="30">
        <f>+IF(EOMONTH($E26,0)&lt;=(+CS$15),+$J26/12,0)*IF($F26=0,1,IF(EOMONTH($F26,0)&lt;CS$15,0,1))*IF(EOMONTH(CS$15,0)&lt;EOMONTH(D!$C$8,0),0,1)*DT!M$5</f>
        <v>0.59949999999999992</v>
      </c>
      <c r="CT26" s="30">
        <f>+IF(EOMONTH($E26,0)&lt;=(+CT$15),+$J26/12,0)*IF($F26=0,1,IF(EOMONTH($F26,0)&lt;CT$15,0,1))*IF(EOMONTH(CT$15,0)&lt;EOMONTH(D!$C$8,0),0,1)*DT!N$5</f>
        <v>0.59949999999999992</v>
      </c>
      <c r="CU26" s="30">
        <f>+IF(EOMONTH($E26,0)&lt;=(+CU$15),+$J26/12,0)*IF($F26=0,1,IF(EOMONTH($F26,0)&lt;CU$15,0,1))*IF(EOMONTH(CU$15,0)&lt;EOMONTH(D!$C$8,0),0,1)*DT!O$5</f>
        <v>0.59949999999999992</v>
      </c>
      <c r="CV26" s="30">
        <f>+IF(EOMONTH($E26,0)&lt;=(+CV$15),+$J26/12,0)*IF($F26=0,1,IF(EOMONTH($F26,0)&lt;CV$15,0,1))*IF(EOMONTH(CV$15,0)&lt;EOMONTH(D!$C$8,0),0,1)*DT!P$5</f>
        <v>0.61148999999999998</v>
      </c>
      <c r="CW26" s="30">
        <f>+IF(EOMONTH($E26,0)&lt;=(+CW$15),+$J26/12,0)*IF($F26=0,1,IF(EOMONTH($F26,0)&lt;CW$15,0,1))*IF(EOMONTH(CW$15,0)&lt;EOMONTH(D!$C$8,0),0,1)*DT!Q$5</f>
        <v>0.61148999999999998</v>
      </c>
      <c r="CX26" s="30">
        <f>+IF(EOMONTH($E26,0)&lt;=(+CX$15),+$J26/12,0)*IF($F26=0,1,IF(EOMONTH($F26,0)&lt;CX$15,0,1))*IF(EOMONTH(CX$15,0)&lt;EOMONTH(D!$C$8,0),0,1)*DT!R$5</f>
        <v>0.61148999999999998</v>
      </c>
      <c r="CY26" s="30">
        <f>+IF(EOMONTH($E26,0)&lt;=(+CY$15),+$J26/12,0)*IF($F26=0,1,IF(EOMONTH($F26,0)&lt;CY$15,0,1))*IF(EOMONTH(CY$15,0)&lt;EOMONTH(D!$C$8,0),0,1)*DT!S$5</f>
        <v>0.61148999999999998</v>
      </c>
      <c r="CZ26" s="30">
        <f>+IF(EOMONTH($E26,0)&lt;=(+CZ$15),+$J26/12,0)*IF($F26=0,1,IF(EOMONTH($F26,0)&lt;CZ$15,0,1))*IF(EOMONTH(CZ$15,0)&lt;EOMONTH(D!$C$8,0),0,1)*DT!T$5</f>
        <v>0.61148999999999998</v>
      </c>
      <c r="DA26" s="30">
        <f>+IF(EOMONTH($E26,0)&lt;=(+DA$15),+$J26/12,0)*IF($F26=0,1,IF(EOMONTH($F26,0)&lt;DA$15,0,1))*IF(EOMONTH(DA$15,0)&lt;EOMONTH(D!$C$8,0),0,1)*DT!U$5</f>
        <v>0.61148999999999998</v>
      </c>
      <c r="DB26" s="30">
        <f>+IF(EOMONTH($E26,0)&lt;=(+DB$15),+$J26/12,0)*IF($F26=0,1,IF(EOMONTH($F26,0)&lt;DB$15,0,1))*IF(EOMONTH(DB$15,0)&lt;EOMONTH(D!$C$8,0),0,1)*DT!V$5</f>
        <v>0.61148999999999998</v>
      </c>
      <c r="DC26" s="30">
        <f>+IF(EOMONTH($E26,0)&lt;=(+DC$15),+$J26/12,0)*IF($F26=0,1,IF(EOMONTH($F26,0)&lt;DC$15,0,1))*IF(EOMONTH(DC$15,0)&lt;EOMONTH(D!$C$8,0),0,1)*DT!W$5</f>
        <v>0.61148999999999998</v>
      </c>
      <c r="DD26" s="30">
        <f>+IF(EOMONTH($E26,0)&lt;=(+DD$15),+$J26/12,0)*IF($F26=0,1,IF(EOMONTH($F26,0)&lt;DD$15,0,1))*IF(EOMONTH(DD$15,0)&lt;EOMONTH(D!$C$8,0),0,1)*DT!X$5</f>
        <v>0.61148999999999998</v>
      </c>
      <c r="DE26" s="30">
        <f>+IF(EOMONTH($E26,0)&lt;=(+DE$15),+$J26/12,0)*IF($F26=0,1,IF(EOMONTH($F26,0)&lt;DE$15,0,1))*IF(EOMONTH(DE$15,0)&lt;EOMONTH(D!$C$8,0),0,1)*DT!Y$5</f>
        <v>0.61148999999999998</v>
      </c>
      <c r="DF26" s="30">
        <f>+IF(EOMONTH($E26,0)&lt;=(+DF$15),+$J26/12,0)*IF($F26=0,1,IF(EOMONTH($F26,0)&lt;DF$15,0,1))*IF(EOMONTH(DF$15,0)&lt;EOMONTH(D!$C$8,0),0,1)*DT!Z$5</f>
        <v>0.61148999999999998</v>
      </c>
      <c r="DG26" s="30">
        <f>+IF(EOMONTH($E26,0)&lt;=(+DG$15),+$J26/12,0)*IF($F26=0,1,IF(EOMONTH($F26,0)&lt;DG$15,0,1))*IF(EOMONTH(DG$15,0)&lt;EOMONTH(D!$C$8,0),0,1)*DT!AA$5</f>
        <v>0.61148999999999998</v>
      </c>
      <c r="DH26" s="30">
        <f>+IF(EOMONTH($E26,0)&lt;=(+DH$15),+$J26/12,0)*IF($F26=0,1,IF(EOMONTH($F26,0)&lt;DH$15,0,1))*IF(EOMONTH(DH$15,0)&lt;EOMONTH(D!$C$8,0),0,1)*DT!AB$5</f>
        <v>0.62371979999999994</v>
      </c>
      <c r="DI26" s="30">
        <f>+IF(EOMONTH($E26,0)&lt;=(+DI$15),+$J26/12,0)*IF($F26=0,1,IF(EOMONTH($F26,0)&lt;DI$15,0,1))*IF(EOMONTH(DI$15,0)&lt;EOMONTH(D!$C$8,0),0,1)*DT!AC$5</f>
        <v>0.62371979999999994</v>
      </c>
      <c r="DJ26" s="30">
        <f>+IF(EOMONTH($E26,0)&lt;=(+DJ$15),+$J26/12,0)*IF($F26=0,1,IF(EOMONTH($F26,0)&lt;DJ$15,0,1))*IF(EOMONTH(DJ$15,0)&lt;EOMONTH(D!$C$8,0),0,1)*DT!AD$5</f>
        <v>0.62371979999999994</v>
      </c>
      <c r="DK26" s="30">
        <f>+IF(EOMONTH($E26,0)&lt;=(+DK$15),+$J26/12,0)*IF($F26=0,1,IF(EOMONTH($F26,0)&lt;DK$15,0,1))*IF(EOMONTH(DK$15,0)&lt;EOMONTH(D!$C$8,0),0,1)*DT!AE$5</f>
        <v>0.62371979999999994</v>
      </c>
      <c r="DL26" s="30">
        <f>+IF(EOMONTH($E26,0)&lt;=(+DL$15),+$J26/12,0)*IF($F26=0,1,IF(EOMONTH($F26,0)&lt;DL$15,0,1))*IF(EOMONTH(DL$15,0)&lt;EOMONTH(D!$C$8,0),0,1)*DT!AF$5</f>
        <v>0.62371979999999994</v>
      </c>
      <c r="DM26" s="30">
        <f>+IF(EOMONTH($E26,0)&lt;=(+DM$15),+$J26/12,0)*IF($F26=0,1,IF(EOMONTH($F26,0)&lt;DM$15,0,1))*IF(EOMONTH(DM$15,0)&lt;EOMONTH(D!$C$8,0),0,1)*DT!AG$5</f>
        <v>0.62371979999999994</v>
      </c>
      <c r="DN26" s="30">
        <f>+IF(EOMONTH($E26,0)&lt;=(+DN$15),+$J26/12,0)*IF($F26=0,1,IF(EOMONTH($F26,0)&lt;DN$15,0,1))*IF(EOMONTH(DN$15,0)&lt;EOMONTH(D!$C$8,0),0,1)*DT!AH$5</f>
        <v>0.62371979999999994</v>
      </c>
      <c r="DO26" s="30">
        <f>+IF(EOMONTH($E26,0)&lt;=(+DO$15),+$J26/12,0)*IF($F26=0,1,IF(EOMONTH($F26,0)&lt;DO$15,0,1))*IF(EOMONTH(DO$15,0)&lt;EOMONTH(D!$C$8,0),0,1)*DT!AI$5</f>
        <v>0.62371979999999994</v>
      </c>
      <c r="DP26" s="30">
        <f>+IF(EOMONTH($E26,0)&lt;=(+DP$15),+$J26/12,0)*IF($F26=0,1,IF(EOMONTH($F26,0)&lt;DP$15,0,1))*IF(EOMONTH(DP$15,0)&lt;EOMONTH(D!$C$8,0),0,1)*DT!AJ$5</f>
        <v>0.62371979999999994</v>
      </c>
      <c r="DQ26" s="30">
        <f>+IF(EOMONTH($E26,0)&lt;=(+DQ$15),+$J26/12,0)*IF($F26=0,1,IF(EOMONTH($F26,0)&lt;DQ$15,0,1))*IF(EOMONTH(DQ$15,0)&lt;EOMONTH(D!$C$8,0),0,1)*DT!AK$5</f>
        <v>0.62371979999999994</v>
      </c>
      <c r="DR26" s="30">
        <f>+IF(EOMONTH($E26,0)&lt;=(+DR$15),+$J26/12,0)*IF($F26=0,1,IF(EOMONTH($F26,0)&lt;DR$15,0,1))*IF(EOMONTH(DR$15,0)&lt;EOMONTH(D!$C$8,0),0,1)*DT!AL$5</f>
        <v>0.62371979999999994</v>
      </c>
      <c r="DS26" s="30">
        <f>+IF(EOMONTH($E26,0)&lt;=(+DS$15),+$J26/12,0)*IF($F26=0,1,IF(EOMONTH($F26,0)&lt;DS$15,0,1))*IF(EOMONTH(DS$15,0)&lt;EOMONTH(D!$C$8,0),0,1)*DT!AM$5</f>
        <v>0.62371979999999994</v>
      </c>
      <c r="DT26" s="30">
        <f>+IF(EOMONTH($E26,0)&lt;=(+DT$15),+$J26/12,0)*IF($F26=0,1,IF(EOMONTH($F26,0)&lt;DT$15,0,1))*IF(EOMONTH(DT$15,0)&lt;EOMONTH(D!$C$8,0),0,1)*DT!AN$5</f>
        <v>0.63619419599999982</v>
      </c>
      <c r="DU26" s="30">
        <f>+IF(EOMONTH($E26,0)&lt;=(+DU$15),+$J26/12,0)*IF($F26=0,1,IF(EOMONTH($F26,0)&lt;DU$15,0,1))*IF(EOMONTH(DU$15,0)&lt;EOMONTH(D!$C$8,0),0,1)*DT!AO$5</f>
        <v>0.63619419599999982</v>
      </c>
      <c r="DV26" s="30">
        <f>+IF(EOMONTH($E26,0)&lt;=(+DV$15),+$J26/12,0)*IF($F26=0,1,IF(EOMONTH($F26,0)&lt;DV$15,0,1))*IF(EOMONTH(DV$15,0)&lt;EOMONTH(D!$C$8,0),0,1)*DT!AP$5</f>
        <v>0.63619419599999982</v>
      </c>
      <c r="DW26" s="30">
        <f>+IF(EOMONTH($E26,0)&lt;=(+DW$15),+$J26/12,0)*IF($F26=0,1,IF(EOMONTH($F26,0)&lt;DW$15,0,1))*IF(EOMONTH(DW$15,0)&lt;EOMONTH(D!$C$8,0),0,1)*DT!AQ$5</f>
        <v>0.63619419599999982</v>
      </c>
      <c r="DX26" s="30">
        <f>+IF(EOMONTH($E26,0)&lt;=(+DX$15),+$J26/12,0)*IF($F26=0,1,IF(EOMONTH($F26,0)&lt;DX$15,0,1))*IF(EOMONTH(DX$15,0)&lt;EOMONTH(D!$C$8,0),0,1)*DT!AR$5</f>
        <v>0.63619419599999982</v>
      </c>
      <c r="DY26" s="30">
        <f>+IF(EOMONTH($E26,0)&lt;=(+DY$15),+$J26/12,0)*IF($F26=0,1,IF(EOMONTH($F26,0)&lt;DY$15,0,1))*IF(EOMONTH(DY$15,0)&lt;EOMONTH(D!$C$8,0),0,1)*DT!AS$5</f>
        <v>0.63619419599999982</v>
      </c>
      <c r="DZ26" s="30">
        <f>+IF(EOMONTH($E26,0)&lt;=(+DZ$15),+$J26/12,0)*IF($F26=0,1,IF(EOMONTH($F26,0)&lt;DZ$15,0,1))*IF(EOMONTH(DZ$15,0)&lt;EOMONTH(D!$C$8,0),0,1)*DT!AT$5</f>
        <v>0.63619419599999982</v>
      </c>
      <c r="EA26" s="30">
        <f>+IF(EOMONTH($E26,0)&lt;=(+EA$15),+$J26/12,0)*IF($F26=0,1,IF(EOMONTH($F26,0)&lt;EA$15,0,1))*IF(EOMONTH(EA$15,0)&lt;EOMONTH(D!$C$8,0),0,1)*DT!AU$5</f>
        <v>0.63619419599999982</v>
      </c>
      <c r="EB26" s="30">
        <f>+IF(EOMONTH($E26,0)&lt;=(+EB$15),+$J26/12,0)*IF($F26=0,1,IF(EOMONTH($F26,0)&lt;EB$15,0,1))*IF(EOMONTH(EB$15,0)&lt;EOMONTH(D!$C$8,0),0,1)*DT!AV$5</f>
        <v>0.63619419599999982</v>
      </c>
      <c r="EC26" s="30">
        <f>+IF(EOMONTH($E26,0)&lt;=(+EC$15),+$J26/12,0)*IF($F26=0,1,IF(EOMONTH($F26,0)&lt;EC$15,0,1))*IF(EOMONTH(EC$15,0)&lt;EOMONTH(D!$C$8,0),0,1)*DT!AW$5</f>
        <v>0.63619419599999982</v>
      </c>
      <c r="ED26" s="30">
        <f>+IF(EOMONTH($E26,0)&lt;=(+ED$15),+$J26/12,0)*IF($F26=0,1,IF(EOMONTH($F26,0)&lt;ED$15,0,1))*IF(EOMONTH(ED$15,0)&lt;EOMONTH(D!$C$8,0),0,1)*DT!AX$5</f>
        <v>0.63619419599999982</v>
      </c>
      <c r="EE26" s="30">
        <f>+IF(EOMONTH($E26,0)&lt;=(+EE$15),+$J26/12,0)*IF($F26=0,1,IF(EOMONTH($F26,0)&lt;EE$15,0,1))*IF(EOMONTH(EE$15,0)&lt;EOMONTH(D!$C$8,0),0,1)*DT!AY$5</f>
        <v>0.63619419599999982</v>
      </c>
      <c r="EF26" s="30">
        <f>+IF(EOMONTH($E26,0)&lt;=(+EF$15),+$J26/12,0)*IF($F26=0,1,IF(EOMONTH($F26,0)&lt;EF$15,0,1))*IF(EOMONTH(EF$15,0)&lt;EOMONTH(D!$C$8,0),0,1)*DT!AZ$5</f>
        <v>0.64891807991999995</v>
      </c>
      <c r="EG26" s="30">
        <f>+IF(EOMONTH($E26,0)&lt;=(+EG$15),+$J26/12,0)*IF($F26=0,1,IF(EOMONTH($F26,0)&lt;EG$15,0,1))*IF(EOMONTH(EG$15,0)&lt;EOMONTH(D!$C$8,0),0,1)*DT!BA$5</f>
        <v>0.64891807991999995</v>
      </c>
      <c r="EH26" s="30">
        <f>+IF(EOMONTH($E26,0)&lt;=(+EH$15),+$J26/12,0)*IF($F26=0,1,IF(EOMONTH($F26,0)&lt;EH$15,0,1))*IF(EOMONTH(EH$15,0)&lt;EOMONTH(D!$C$8,0),0,1)*DT!BB$5</f>
        <v>0.64891807991999995</v>
      </c>
      <c r="EI26" s="30">
        <f>+IF(EOMONTH($E26,0)&lt;=(+EI$15),+$J26/12,0)*IF($F26=0,1,IF(EOMONTH($F26,0)&lt;EI$15,0,1))*IF(EOMONTH(EI$15,0)&lt;EOMONTH(D!$C$8,0),0,1)*DT!BC$5</f>
        <v>0.64891807991999995</v>
      </c>
      <c r="EJ26" s="30">
        <f>+IF(EOMONTH($E26,0)&lt;=(+EJ$15),+$J26/12,0)*IF($F26=0,1,IF(EOMONTH($F26,0)&lt;EJ$15,0,1))*IF(EOMONTH(EJ$15,0)&lt;EOMONTH(D!$C$8,0),0,1)*DT!BD$5</f>
        <v>0.64891807991999995</v>
      </c>
      <c r="EK26" s="30">
        <f>+IF(EOMONTH($E26,0)&lt;=(+EK$15),+$J26/12,0)*IF($F26=0,1,IF(EOMONTH($F26,0)&lt;EK$15,0,1))*IF(EOMONTH(EK$15,0)&lt;EOMONTH(D!$C$8,0),0,1)*DT!BE$5</f>
        <v>0.64891807991999995</v>
      </c>
      <c r="EL26" s="30">
        <f>+IF(EOMONTH($E26,0)&lt;=(+EL$15),+$J26/12,0)*IF($F26=0,1,IF(EOMONTH($F26,0)&lt;EL$15,0,1))*IF(EOMONTH(EL$15,0)&lt;EOMONTH(D!$C$8,0),0,1)*DT!BF$5</f>
        <v>0.64891807991999995</v>
      </c>
      <c r="EM26" s="30">
        <f>+IF(EOMONTH($E26,0)&lt;=(+EM$15),+$J26/12,0)*IF($F26=0,1,IF(EOMONTH($F26,0)&lt;EM$15,0,1))*IF(EOMONTH(EM$15,0)&lt;EOMONTH(D!$C$8,0),0,1)*DT!BG$5</f>
        <v>0.64891807991999995</v>
      </c>
      <c r="EN26" s="30">
        <f>+IF(EOMONTH($E26,0)&lt;=(+EN$15),+$J26/12,0)*IF($F26=0,1,IF(EOMONTH($F26,0)&lt;EN$15,0,1))*IF(EOMONTH(EN$15,0)&lt;EOMONTH(D!$C$8,0),0,1)*DT!BH$5</f>
        <v>0.64891807991999995</v>
      </c>
      <c r="EO26" s="30">
        <f>+IF(EOMONTH($E26,0)&lt;=(+EO$15),+$J26/12,0)*IF($F26=0,1,IF(EOMONTH($F26,0)&lt;EO$15,0,1))*IF(EOMONTH(EO$15,0)&lt;EOMONTH(D!$C$8,0),0,1)*DT!BI$5</f>
        <v>0.64891807991999995</v>
      </c>
      <c r="EP26" s="30">
        <f>+IF(EOMONTH($E26,0)&lt;=(+EP$15),+$J26/12,0)*IF($F26=0,1,IF(EOMONTH($F26,0)&lt;EP$15,0,1))*IF(EOMONTH(EP$15,0)&lt;EOMONTH(D!$C$8,0),0,1)*DT!BJ$5</f>
        <v>0.64891807991999995</v>
      </c>
      <c r="EQ26" s="30">
        <f>+IF(EOMONTH($E26,0)&lt;=(+EQ$15),+$J26/12,0)*IF($F26=0,1,IF(EOMONTH($F26,0)&lt;EQ$15,0,1))*IF(EOMONTH(EQ$15,0)&lt;EOMONTH(D!$C$8,0),0,1)*DT!BK$5</f>
        <v>0.64891807991999995</v>
      </c>
      <c r="ER26" s="30">
        <f>+IF(EOMONTH($E26,0)&lt;=(+ER$15),+$J26/12,0)*IF($F26=0,1,IF(EOMONTH($F26,0)&lt;ER$15,0,1))*IF(EOMONTH(ER$15,0)&lt;EOMONTH(D!$C$8,0),0,1)*DT!BL$5</f>
        <v>0.66189644151839988</v>
      </c>
      <c r="ES26" s="30">
        <f>+IF(EOMONTH($E26,0)&lt;=(+ES$15),+$J26/12,0)*IF($F26=0,1,IF(EOMONTH($F26,0)&lt;ES$15,0,1))*IF(EOMONTH(ES$15,0)&lt;EOMONTH(D!$C$8,0),0,1)*DT!BM$5</f>
        <v>0.66189644151839988</v>
      </c>
      <c r="ET26" s="30">
        <f>+IF(EOMONTH($E26,0)&lt;=(+ET$15),+$J26/12,0)*IF($F26=0,1,IF(EOMONTH($F26,0)&lt;ET$15,0,1))*IF(EOMONTH(ET$15,0)&lt;EOMONTH(D!$C$8,0),0,1)*DT!BN$5</f>
        <v>0.66189644151839988</v>
      </c>
      <c r="EU26" s="30">
        <f>+IF(EOMONTH($E26,0)&lt;=(+EU$15),+$J26/12,0)*IF($F26=0,1,IF(EOMONTH($F26,0)&lt;EU$15,0,1))*IF(EOMONTH(EU$15,0)&lt;EOMONTH(D!$C$8,0),0,1)*DT!BO$5</f>
        <v>0.66189644151839988</v>
      </c>
      <c r="EV26" s="30">
        <f>+IF(EOMONTH($E26,0)&lt;=(+EV$15),+$J26/12,0)*IF($F26=0,1,IF(EOMONTH($F26,0)&lt;EV$15,0,1))*IF(EOMONTH(EV$15,0)&lt;EOMONTH(D!$C$8,0),0,1)*DT!BP$5</f>
        <v>0.66189644151839988</v>
      </c>
      <c r="EW26" s="30">
        <f>+IF(EOMONTH($E26,0)&lt;=(+EW$15),+$J26/12,0)*IF($F26=0,1,IF(EOMONTH($F26,0)&lt;EW$15,0,1))*IF(EOMONTH(EW$15,0)&lt;EOMONTH(D!$C$8,0),0,1)*DT!BQ$5</f>
        <v>0.66189644151839988</v>
      </c>
      <c r="EX26" s="30">
        <f>+IF(EOMONTH($E26,0)&lt;=(+EX$15),+$J26/12,0)*IF($F26=0,1,IF(EOMONTH($F26,0)&lt;EX$15,0,1))*IF(EOMONTH(EX$15,0)&lt;EOMONTH(D!$C$8,0),0,1)*DT!BR$5</f>
        <v>0.66189644151839988</v>
      </c>
      <c r="EY26" s="30">
        <f>+IF(EOMONTH($E26,0)&lt;=(+EY$15),+$J26/12,0)*IF($F26=0,1,IF(EOMONTH($F26,0)&lt;EY$15,0,1))*IF(EOMONTH(EY$15,0)&lt;EOMONTH(D!$C$8,0),0,1)*DT!BS$5</f>
        <v>0.66189644151839988</v>
      </c>
      <c r="EZ26" s="30">
        <f>+IF(EOMONTH($E26,0)&lt;=(+EZ$15),+$J26/12,0)*IF($F26=0,1,IF(EOMONTH($F26,0)&lt;EZ$15,0,1))*IF(EOMONTH(EZ$15,0)&lt;EOMONTH(D!$C$8,0),0,1)*DT!BT$5</f>
        <v>0.66189644151839988</v>
      </c>
      <c r="FA26" s="30">
        <f>+IF(EOMONTH($E26,0)&lt;=(+FA$15),+$J26/12,0)*IF($F26=0,1,IF(EOMONTH($F26,0)&lt;FA$15,0,1))*IF(EOMONTH(FA$15,0)&lt;EOMONTH(D!$C$8,0),0,1)*DT!BU$5</f>
        <v>0.66189644151839988</v>
      </c>
      <c r="FB26" s="30">
        <f>+IF(EOMONTH($E26,0)&lt;=(+FB$15),+$J26/12,0)*IF($F26=0,1,IF(EOMONTH($F26,0)&lt;FB$15,0,1))*IF(EOMONTH(FB$15,0)&lt;EOMONTH(D!$C$8,0),0,1)*DT!BV$5</f>
        <v>0.66189644151839988</v>
      </c>
      <c r="FC26" s="30">
        <f>+IF(EOMONTH($E26,0)&lt;=(+FC$15),+$J26/12,0)*IF($F26=0,1,IF(EOMONTH($F26,0)&lt;FC$15,0,1))*IF(EOMONTH(FC$15,0)&lt;EOMONTH(D!$C$8,0),0,1)*DT!BW$5</f>
        <v>0.66189644151839988</v>
      </c>
      <c r="FE26" s="30">
        <f>+IF(EOMONTH($E26,0)&lt;=(+FE$15),+$M26/12,0)*IF($F26=0,1,IF(EOMONTH($F26,0)&lt;FE$15,0,1))*IF(EOMONTH(FE$15,0)&lt;EOMONTH(D!$C$8,0),0,1)*DT!D$5</f>
        <v>0.11916666666666668</v>
      </c>
      <c r="FF26" s="30">
        <f>+IF(EOMONTH($E26,0)&lt;=(+FF$15),+$M26/12,0)*IF($F26=0,1,IF(EOMONTH($F26,0)&lt;FF$15,0,1))*IF(EOMONTH(FF$15,0)&lt;EOMONTH(D!$C$8,0),0,1)*DT!E$5</f>
        <v>0.11916666666666668</v>
      </c>
      <c r="FG26" s="30">
        <f>+IF(EOMONTH($E26,0)&lt;=(+FG$15),+$M26/12,0)*IF($F26=0,1,IF(EOMONTH($F26,0)&lt;FG$15,0,1))*IF(EOMONTH(FG$15,0)&lt;EOMONTH(D!$C$8,0),0,1)*DT!F$5</f>
        <v>0.11916666666666668</v>
      </c>
      <c r="FH26" s="30">
        <f>+IF(EOMONTH($E26,0)&lt;=(+FH$15),+$M26/12,0)*IF($F26=0,1,IF(EOMONTH($F26,0)&lt;FH$15,0,1))*IF(EOMONTH(FH$15,0)&lt;EOMONTH(D!$C$8,0),0,1)*DT!G$5</f>
        <v>0.11916666666666668</v>
      </c>
      <c r="FI26" s="30">
        <f>+IF(EOMONTH($E26,0)&lt;=(+FI$15),+$M26/12,0)*IF($F26=0,1,IF(EOMONTH($F26,0)&lt;FI$15,0,1))*IF(EOMONTH(FI$15,0)&lt;EOMONTH(D!$C$8,0),0,1)*DT!H$5</f>
        <v>0.11916666666666668</v>
      </c>
      <c r="FJ26" s="30">
        <f>+IF(EOMONTH($E26,0)&lt;=(+FJ$15),+$M26/12,0)*IF($F26=0,1,IF(EOMONTH($F26,0)&lt;FJ$15,0,1))*IF(EOMONTH(FJ$15,0)&lt;EOMONTH(D!$C$8,0),0,1)*DT!I$5</f>
        <v>0.11916666666666668</v>
      </c>
      <c r="FK26" s="30">
        <f>+IF(EOMONTH($E26,0)&lt;=(+FK$15),+$M26/12,0)*IF($F26=0,1,IF(EOMONTH($F26,0)&lt;FK$15,0,1))*IF(EOMONTH(FK$15,0)&lt;EOMONTH(D!$C$8,0),0,1)*DT!J$5</f>
        <v>0.11916666666666668</v>
      </c>
      <c r="FL26" s="30">
        <f>+IF(EOMONTH($E26,0)&lt;=(+FL$15),+$M26/12,0)*IF($F26=0,1,IF(EOMONTH($F26,0)&lt;FL$15,0,1))*IF(EOMONTH(FL$15,0)&lt;EOMONTH(D!$C$8,0),0,1)*DT!K$5</f>
        <v>0.11916666666666668</v>
      </c>
      <c r="FM26" s="30">
        <f>+IF(EOMONTH($E26,0)&lt;=(+FM$15),+$M26/12,0)*IF($F26=0,1,IF(EOMONTH($F26,0)&lt;FM$15,0,1))*IF(EOMONTH(FM$15,0)&lt;EOMONTH(D!$C$8,0),0,1)*DT!L$5</f>
        <v>0.11916666666666668</v>
      </c>
      <c r="FN26" s="30">
        <f>+IF(EOMONTH($E26,0)&lt;=(+FN$15),+$M26/12,0)*IF($F26=0,1,IF(EOMONTH($F26,0)&lt;FN$15,0,1))*IF(EOMONTH(FN$15,0)&lt;EOMONTH(D!$C$8,0),0,1)*DT!M$5</f>
        <v>0.11916666666666668</v>
      </c>
      <c r="FO26" s="30">
        <f>+IF(EOMONTH($E26,0)&lt;=(+FO$15),+$M26/12,0)*IF($F26=0,1,IF(EOMONTH($F26,0)&lt;FO$15,0,1))*IF(EOMONTH(FO$15,0)&lt;EOMONTH(D!$C$8,0),0,1)*DT!N$5</f>
        <v>0.11916666666666668</v>
      </c>
      <c r="FP26" s="30">
        <f>+IF(EOMONTH($E26,0)&lt;=(+FP$15),+$M26/12,0)*IF($F26=0,1,IF(EOMONTH($F26,0)&lt;FP$15,0,1))*IF(EOMONTH(FP$15,0)&lt;EOMONTH(D!$C$8,0),0,1)*DT!O$5</f>
        <v>0.11916666666666668</v>
      </c>
      <c r="FQ26" s="30">
        <f>+IF(EOMONTH($E26,0)&lt;=(+FQ$15),+$M26/12,0)*IF($F26=0,1,IF(EOMONTH($F26,0)&lt;FQ$15,0,1))*IF(EOMONTH(FQ$15,0)&lt;EOMONTH(D!$C$8,0),0,1)*DT!P$5</f>
        <v>0.12155000000000002</v>
      </c>
      <c r="FR26" s="30">
        <f>+IF(EOMONTH($E26,0)&lt;=(+FR$15),+$M26/12,0)*IF($F26=0,1,IF(EOMONTH($F26,0)&lt;FR$15,0,1))*IF(EOMONTH(FR$15,0)&lt;EOMONTH(D!$C$8,0),0,1)*DT!Q$5</f>
        <v>0.12155000000000002</v>
      </c>
      <c r="FS26" s="30">
        <f>+IF(EOMONTH($E26,0)&lt;=(+FS$15),+$M26/12,0)*IF($F26=0,1,IF(EOMONTH($F26,0)&lt;FS$15,0,1))*IF(EOMONTH(FS$15,0)&lt;EOMONTH(D!$C$8,0),0,1)*DT!R$5</f>
        <v>0.12155000000000002</v>
      </c>
      <c r="FT26" s="30">
        <f>+IF(EOMONTH($E26,0)&lt;=(+FT$15),+$M26/12,0)*IF($F26=0,1,IF(EOMONTH($F26,0)&lt;FT$15,0,1))*IF(EOMONTH(FT$15,0)&lt;EOMONTH(D!$C$8,0),0,1)*DT!S$5</f>
        <v>0.12155000000000002</v>
      </c>
      <c r="FU26" s="30">
        <f>+IF(EOMONTH($E26,0)&lt;=(+FU$15),+$M26/12,0)*IF($F26=0,1,IF(EOMONTH($F26,0)&lt;FU$15,0,1))*IF(EOMONTH(FU$15,0)&lt;EOMONTH(D!$C$8,0),0,1)*DT!T$5</f>
        <v>0.12155000000000002</v>
      </c>
      <c r="FV26" s="30">
        <f>+IF(EOMONTH($E26,0)&lt;=(+FV$15),+$M26/12,0)*IF($F26=0,1,IF(EOMONTH($F26,0)&lt;FV$15,0,1))*IF(EOMONTH(FV$15,0)&lt;EOMONTH(D!$C$8,0),0,1)*DT!U$5</f>
        <v>0.12155000000000002</v>
      </c>
      <c r="FW26" s="30">
        <f>+IF(EOMONTH($E26,0)&lt;=(+FW$15),+$M26/12,0)*IF($F26=0,1,IF(EOMONTH($F26,0)&lt;FW$15,0,1))*IF(EOMONTH(FW$15,0)&lt;EOMONTH(D!$C$8,0),0,1)*DT!V$5</f>
        <v>0.12155000000000002</v>
      </c>
      <c r="FX26" s="30">
        <f>+IF(EOMONTH($E26,0)&lt;=(+FX$15),+$M26/12,0)*IF($F26=0,1,IF(EOMONTH($F26,0)&lt;FX$15,0,1))*IF(EOMONTH(FX$15,0)&lt;EOMONTH(D!$C$8,0),0,1)*DT!W$5</f>
        <v>0.12155000000000002</v>
      </c>
      <c r="FY26" s="30">
        <f>+IF(EOMONTH($E26,0)&lt;=(+FY$15),+$M26/12,0)*IF($F26=0,1,IF(EOMONTH($F26,0)&lt;FY$15,0,1))*IF(EOMONTH(FY$15,0)&lt;EOMONTH(D!$C$8,0),0,1)*DT!X$5</f>
        <v>0.12155000000000002</v>
      </c>
      <c r="FZ26" s="30">
        <f>+IF(EOMONTH($E26,0)&lt;=(+FZ$15),+$M26/12,0)*IF($F26=0,1,IF(EOMONTH($F26,0)&lt;FZ$15,0,1))*IF(EOMONTH(FZ$15,0)&lt;EOMONTH(D!$C$8,0),0,1)*DT!Y$5</f>
        <v>0.12155000000000002</v>
      </c>
      <c r="GA26" s="30">
        <f>+IF(EOMONTH($E26,0)&lt;=(+GA$15),+$M26/12,0)*IF($F26=0,1,IF(EOMONTH($F26,0)&lt;GA$15,0,1))*IF(EOMONTH(GA$15,0)&lt;EOMONTH(D!$C$8,0),0,1)*DT!Z$5</f>
        <v>0.12155000000000002</v>
      </c>
      <c r="GB26" s="30">
        <f>+IF(EOMONTH($E26,0)&lt;=(+GB$15),+$M26/12,0)*IF($F26=0,1,IF(EOMONTH($F26,0)&lt;GB$15,0,1))*IF(EOMONTH(GB$15,0)&lt;EOMONTH(D!$C$8,0),0,1)*DT!AA$5</f>
        <v>0.12155000000000002</v>
      </c>
      <c r="GC26" s="30">
        <f>+IF(EOMONTH($E26,0)&lt;=(+GC$15),+$M26/12,0)*IF($F26=0,1,IF(EOMONTH($F26,0)&lt;GC$15,0,1))*IF(EOMONTH(GC$15,0)&lt;EOMONTH(D!$C$8,0),0,1)*DT!AB$5</f>
        <v>0.12398100000000002</v>
      </c>
      <c r="GD26" s="30">
        <f>+IF(EOMONTH($E26,0)&lt;=(+GD$15),+$M26/12,0)*IF($F26=0,1,IF(EOMONTH($F26,0)&lt;GD$15,0,1))*IF(EOMONTH(GD$15,0)&lt;EOMONTH(D!$C$8,0),0,1)*DT!AC$5</f>
        <v>0.12398100000000002</v>
      </c>
      <c r="GE26" s="30">
        <f>+IF(EOMONTH($E26,0)&lt;=(+GE$15),+$M26/12,0)*IF($F26=0,1,IF(EOMONTH($F26,0)&lt;GE$15,0,1))*IF(EOMONTH(GE$15,0)&lt;EOMONTH(D!$C$8,0),0,1)*DT!AD$5</f>
        <v>0.12398100000000002</v>
      </c>
      <c r="GF26" s="30">
        <f>+IF(EOMONTH($E26,0)&lt;=(+GF$15),+$M26/12,0)*IF($F26=0,1,IF(EOMONTH($F26,0)&lt;GF$15,0,1))*IF(EOMONTH(GF$15,0)&lt;EOMONTH(D!$C$8,0),0,1)*DT!AE$5</f>
        <v>0.12398100000000002</v>
      </c>
      <c r="GG26" s="30">
        <f>+IF(EOMONTH($E26,0)&lt;=(+GG$15),+$M26/12,0)*IF($F26=0,1,IF(EOMONTH($F26,0)&lt;GG$15,0,1))*IF(EOMONTH(GG$15,0)&lt;EOMONTH(D!$C$8,0),0,1)*DT!AF$5</f>
        <v>0.12398100000000002</v>
      </c>
      <c r="GH26" s="30">
        <f>+IF(EOMONTH($E26,0)&lt;=(+GH$15),+$M26/12,0)*IF($F26=0,1,IF(EOMONTH($F26,0)&lt;GH$15,0,1))*IF(EOMONTH(GH$15,0)&lt;EOMONTH(D!$C$8,0),0,1)*DT!AG$5</f>
        <v>0.12398100000000002</v>
      </c>
      <c r="GI26" s="30">
        <f>+IF(EOMONTH($E26,0)&lt;=(+GI$15),+$M26/12,0)*IF($F26=0,1,IF(EOMONTH($F26,0)&lt;GI$15,0,1))*IF(EOMONTH(GI$15,0)&lt;EOMONTH(D!$C$8,0),0,1)*DT!AH$5</f>
        <v>0.12398100000000002</v>
      </c>
      <c r="GJ26" s="30">
        <f>+IF(EOMONTH($E26,0)&lt;=(+GJ$15),+$M26/12,0)*IF($F26=0,1,IF(EOMONTH($F26,0)&lt;GJ$15,0,1))*IF(EOMONTH(GJ$15,0)&lt;EOMONTH(D!$C$8,0),0,1)*DT!AI$5</f>
        <v>0.12398100000000002</v>
      </c>
      <c r="GK26" s="30">
        <f>+IF(EOMONTH($E26,0)&lt;=(+GK$15),+$M26/12,0)*IF($F26=0,1,IF(EOMONTH($F26,0)&lt;GK$15,0,1))*IF(EOMONTH(GK$15,0)&lt;EOMONTH(D!$C$8,0),0,1)*DT!AJ$5</f>
        <v>0.12398100000000002</v>
      </c>
      <c r="GL26" s="30">
        <f>+IF(EOMONTH($E26,0)&lt;=(+GL$15),+$M26/12,0)*IF($F26=0,1,IF(EOMONTH($F26,0)&lt;GL$15,0,1))*IF(EOMONTH(GL$15,0)&lt;EOMONTH(D!$C$8,0),0,1)*DT!AK$5</f>
        <v>0.12398100000000002</v>
      </c>
      <c r="GM26" s="30">
        <f>+IF(EOMONTH($E26,0)&lt;=(+GM$15),+$M26/12,0)*IF($F26=0,1,IF(EOMONTH($F26,0)&lt;GM$15,0,1))*IF(EOMONTH(GM$15,0)&lt;EOMONTH(D!$C$8,0),0,1)*DT!AL$5</f>
        <v>0.12398100000000002</v>
      </c>
      <c r="GN26" s="30">
        <f>+IF(EOMONTH($E26,0)&lt;=(+GN$15),+$M26/12,0)*IF($F26=0,1,IF(EOMONTH($F26,0)&lt;GN$15,0,1))*IF(EOMONTH(GN$15,0)&lt;EOMONTH(D!$C$8,0),0,1)*DT!AM$5</f>
        <v>0.12398100000000002</v>
      </c>
      <c r="GO26" s="30">
        <f>+IF(EOMONTH($E26,0)&lt;=(+GO$15),+$M26/12,0)*IF($F26=0,1,IF(EOMONTH($F26,0)&lt;GO$15,0,1))*IF(EOMONTH(GO$15,0)&lt;EOMONTH(D!$C$8,0),0,1)*DT!AN$5</f>
        <v>0.12646062000000002</v>
      </c>
      <c r="GP26" s="30">
        <f>+IF(EOMONTH($E26,0)&lt;=(+GP$15),+$M26/12,0)*IF($F26=0,1,IF(EOMONTH($F26,0)&lt;GP$15,0,1))*IF(EOMONTH(GP$15,0)&lt;EOMONTH(D!$C$8,0),0,1)*DT!AO$5</f>
        <v>0.12646062000000002</v>
      </c>
      <c r="GQ26" s="30">
        <f>+IF(EOMONTH($E26,0)&lt;=(+GQ$15),+$M26/12,0)*IF($F26=0,1,IF(EOMONTH($F26,0)&lt;GQ$15,0,1))*IF(EOMONTH(GQ$15,0)&lt;EOMONTH(D!$C$8,0),0,1)*DT!AP$5</f>
        <v>0.12646062000000002</v>
      </c>
      <c r="GR26" s="30">
        <f>+IF(EOMONTH($E26,0)&lt;=(+GR$15),+$M26/12,0)*IF($F26=0,1,IF(EOMONTH($F26,0)&lt;GR$15,0,1))*IF(EOMONTH(GR$15,0)&lt;EOMONTH(D!$C$8,0),0,1)*DT!AQ$5</f>
        <v>0.12646062000000002</v>
      </c>
      <c r="GS26" s="30">
        <f>+IF(EOMONTH($E26,0)&lt;=(+GS$15),+$M26/12,0)*IF($F26=0,1,IF(EOMONTH($F26,0)&lt;GS$15,0,1))*IF(EOMONTH(GS$15,0)&lt;EOMONTH(D!$C$8,0),0,1)*DT!AR$5</f>
        <v>0.12646062000000002</v>
      </c>
      <c r="GT26" s="30">
        <f>+IF(EOMONTH($E26,0)&lt;=(+GT$15),+$M26/12,0)*IF($F26=0,1,IF(EOMONTH($F26,0)&lt;GT$15,0,1))*IF(EOMONTH(GT$15,0)&lt;EOMONTH(D!$C$8,0),0,1)*DT!AS$5</f>
        <v>0.12646062000000002</v>
      </c>
      <c r="GU26" s="30">
        <f>+IF(EOMONTH($E26,0)&lt;=(+GU$15),+$M26/12,0)*IF($F26=0,1,IF(EOMONTH($F26,0)&lt;GU$15,0,1))*IF(EOMONTH(GU$15,0)&lt;EOMONTH(D!$C$8,0),0,1)*DT!AT$5</f>
        <v>0.12646062000000002</v>
      </c>
      <c r="GV26" s="30">
        <f>+IF(EOMONTH($E26,0)&lt;=(+GV$15),+$M26/12,0)*IF($F26=0,1,IF(EOMONTH($F26,0)&lt;GV$15,0,1))*IF(EOMONTH(GV$15,0)&lt;EOMONTH(D!$C$8,0),0,1)*DT!AU$5</f>
        <v>0.12646062000000002</v>
      </c>
      <c r="GW26" s="30">
        <f>+IF(EOMONTH($E26,0)&lt;=(+GW$15),+$M26/12,0)*IF($F26=0,1,IF(EOMONTH($F26,0)&lt;GW$15,0,1))*IF(EOMONTH(GW$15,0)&lt;EOMONTH(D!$C$8,0),0,1)*DT!AV$5</f>
        <v>0.12646062000000002</v>
      </c>
      <c r="GX26" s="30">
        <f>+IF(EOMONTH($E26,0)&lt;=(+GX$15),+$M26/12,0)*IF($F26=0,1,IF(EOMONTH($F26,0)&lt;GX$15,0,1))*IF(EOMONTH(GX$15,0)&lt;EOMONTH(D!$C$8,0),0,1)*DT!AW$5</f>
        <v>0.12646062000000002</v>
      </c>
      <c r="GY26" s="30">
        <f>+IF(EOMONTH($E26,0)&lt;=(+GY$15),+$M26/12,0)*IF($F26=0,1,IF(EOMONTH($F26,0)&lt;GY$15,0,1))*IF(EOMONTH(GY$15,0)&lt;EOMONTH(D!$C$8,0),0,1)*DT!AX$5</f>
        <v>0.12646062000000002</v>
      </c>
      <c r="GZ26" s="30">
        <f>+IF(EOMONTH($E26,0)&lt;=(+GZ$15),+$M26/12,0)*IF($F26=0,1,IF(EOMONTH($F26,0)&lt;GZ$15,0,1))*IF(EOMONTH(GZ$15,0)&lt;EOMONTH(D!$C$8,0),0,1)*DT!AY$5</f>
        <v>0.12646062000000002</v>
      </c>
      <c r="HA26" s="30">
        <f>+IF(EOMONTH($E26,0)&lt;=(+HA$15),+$M26/12,0)*IF($F26=0,1,IF(EOMONTH($F26,0)&lt;HA$15,0,1))*IF(EOMONTH(HA$15,0)&lt;EOMONTH(D!$C$8,0),0,1)*DT!AZ$5</f>
        <v>0.1289898324</v>
      </c>
      <c r="HB26" s="30">
        <f>+IF(EOMONTH($E26,0)&lt;=(+HB$15),+$M26/12,0)*IF($F26=0,1,IF(EOMONTH($F26,0)&lt;HB$15,0,1))*IF(EOMONTH(HB$15,0)&lt;EOMONTH(D!$C$8,0),0,1)*DT!BA$5</f>
        <v>0.1289898324</v>
      </c>
      <c r="HC26" s="30">
        <f>+IF(EOMONTH($E26,0)&lt;=(+HC$15),+$M26/12,0)*IF($F26=0,1,IF(EOMONTH($F26,0)&lt;HC$15,0,1))*IF(EOMONTH(HC$15,0)&lt;EOMONTH(D!$C$8,0),0,1)*DT!BB$5</f>
        <v>0.1289898324</v>
      </c>
      <c r="HD26" s="30">
        <f>+IF(EOMONTH($E26,0)&lt;=(+HD$15),+$M26/12,0)*IF($F26=0,1,IF(EOMONTH($F26,0)&lt;HD$15,0,1))*IF(EOMONTH(HD$15,0)&lt;EOMONTH(D!$C$8,0),0,1)*DT!BC$5</f>
        <v>0.1289898324</v>
      </c>
      <c r="HE26" s="30">
        <f>+IF(EOMONTH($E26,0)&lt;=(+HE$15),+$M26/12,0)*IF($F26=0,1,IF(EOMONTH($F26,0)&lt;HE$15,0,1))*IF(EOMONTH(HE$15,0)&lt;EOMONTH(D!$C$8,0),0,1)*DT!BD$5</f>
        <v>0.1289898324</v>
      </c>
      <c r="HF26" s="30">
        <f>+IF(EOMONTH($E26,0)&lt;=(+HF$15),+$M26/12,0)*IF($F26=0,1,IF(EOMONTH($F26,0)&lt;HF$15,0,1))*IF(EOMONTH(HF$15,0)&lt;EOMONTH(D!$C$8,0),0,1)*DT!BE$5</f>
        <v>0.1289898324</v>
      </c>
      <c r="HG26" s="30">
        <f>+IF(EOMONTH($E26,0)&lt;=(+HG$15),+$M26/12,0)*IF($F26=0,1,IF(EOMONTH($F26,0)&lt;HG$15,0,1))*IF(EOMONTH(HG$15,0)&lt;EOMONTH(D!$C$8,0),0,1)*DT!BF$5</f>
        <v>0.1289898324</v>
      </c>
      <c r="HH26" s="30">
        <f>+IF(EOMONTH($E26,0)&lt;=(+HH$15),+$M26/12,0)*IF($F26=0,1,IF(EOMONTH($F26,0)&lt;HH$15,0,1))*IF(EOMONTH(HH$15,0)&lt;EOMONTH(D!$C$8,0),0,1)*DT!BG$5</f>
        <v>0.1289898324</v>
      </c>
      <c r="HI26" s="30">
        <f>+IF(EOMONTH($E26,0)&lt;=(+HI$15),+$M26/12,0)*IF($F26=0,1,IF(EOMONTH($F26,0)&lt;HI$15,0,1))*IF(EOMONTH(HI$15,0)&lt;EOMONTH(D!$C$8,0),0,1)*DT!BH$5</f>
        <v>0.1289898324</v>
      </c>
      <c r="HJ26" s="30">
        <f>+IF(EOMONTH($E26,0)&lt;=(+HJ$15),+$M26/12,0)*IF($F26=0,1,IF(EOMONTH($F26,0)&lt;HJ$15,0,1))*IF(EOMONTH(HJ$15,0)&lt;EOMONTH(D!$C$8,0),0,1)*DT!BI$5</f>
        <v>0.1289898324</v>
      </c>
      <c r="HK26" s="30">
        <f>+IF(EOMONTH($E26,0)&lt;=(+HK$15),+$M26/12,0)*IF($F26=0,1,IF(EOMONTH($F26,0)&lt;HK$15,0,1))*IF(EOMONTH(HK$15,0)&lt;EOMONTH(D!$C$8,0),0,1)*DT!BJ$5</f>
        <v>0.1289898324</v>
      </c>
      <c r="HL26" s="30">
        <f>+IF(EOMONTH($E26,0)&lt;=(+HL$15),+$M26/12,0)*IF($F26=0,1,IF(EOMONTH($F26,0)&lt;HL$15,0,1))*IF(EOMONTH(HL$15,0)&lt;EOMONTH(D!$C$8,0),0,1)*DT!BK$5</f>
        <v>0.1289898324</v>
      </c>
      <c r="HM26" s="30">
        <f>+IF(EOMONTH($E26,0)&lt;=(+HM$15),+$M26/12,0)*IF($F26=0,1,IF(EOMONTH($F26,0)&lt;HM$15,0,1))*IF(EOMONTH(HM$15,0)&lt;EOMONTH(D!$C$8,0),0,1)*DT!BL$5</f>
        <v>0.13156962904800001</v>
      </c>
      <c r="HN26" s="30">
        <f>+IF(EOMONTH($E26,0)&lt;=(+HN$15),+$M26/12,0)*IF($F26=0,1,IF(EOMONTH($F26,0)&lt;HN$15,0,1))*IF(EOMONTH(HN$15,0)&lt;EOMONTH(D!$C$8,0),0,1)*DT!BM$5</f>
        <v>0.13156962904800001</v>
      </c>
      <c r="HO26" s="30">
        <f>+IF(EOMONTH($E26,0)&lt;=(+HO$15),+$M26/12,0)*IF($F26=0,1,IF(EOMONTH($F26,0)&lt;HO$15,0,1))*IF(EOMONTH(HO$15,0)&lt;EOMONTH(D!$C$8,0),0,1)*DT!BN$5</f>
        <v>0.13156962904800001</v>
      </c>
      <c r="HP26" s="30">
        <f>+IF(EOMONTH($E26,0)&lt;=(+HP$15),+$M26/12,0)*IF($F26=0,1,IF(EOMONTH($F26,0)&lt;HP$15,0,1))*IF(EOMONTH(HP$15,0)&lt;EOMONTH(D!$C$8,0),0,1)*DT!BO$5</f>
        <v>0.13156962904800001</v>
      </c>
      <c r="HQ26" s="30">
        <f>+IF(EOMONTH($E26,0)&lt;=(+HQ$15),+$M26/12,0)*IF($F26=0,1,IF(EOMONTH($F26,0)&lt;HQ$15,0,1))*IF(EOMONTH(HQ$15,0)&lt;EOMONTH(D!$C$8,0),0,1)*DT!BP$5</f>
        <v>0.13156962904800001</v>
      </c>
      <c r="HR26" s="30">
        <f>+IF(EOMONTH($E26,0)&lt;=(+HR$15),+$M26/12,0)*IF($F26=0,1,IF(EOMONTH($F26,0)&lt;HR$15,0,1))*IF(EOMONTH(HR$15,0)&lt;EOMONTH(D!$C$8,0),0,1)*DT!BQ$5</f>
        <v>0.13156962904800001</v>
      </c>
      <c r="HS26" s="30">
        <f>+IF(EOMONTH($E26,0)&lt;=(+HS$15),+$M26/12,0)*IF($F26=0,1,IF(EOMONTH($F26,0)&lt;HS$15,0,1))*IF(EOMONTH(HS$15,0)&lt;EOMONTH(D!$C$8,0),0,1)*DT!BR$5</f>
        <v>0.13156962904800001</v>
      </c>
      <c r="HT26" s="30">
        <f>+IF(EOMONTH($E26,0)&lt;=(+HT$15),+$M26/12,0)*IF($F26=0,1,IF(EOMONTH($F26,0)&lt;HT$15,0,1))*IF(EOMONTH(HT$15,0)&lt;EOMONTH(D!$C$8,0),0,1)*DT!BS$5</f>
        <v>0.13156962904800001</v>
      </c>
      <c r="HU26" s="30">
        <f>+IF(EOMONTH($E26,0)&lt;=(+HU$15),+$M26/12,0)*IF($F26=0,1,IF(EOMONTH($F26,0)&lt;HU$15,0,1))*IF(EOMONTH(HU$15,0)&lt;EOMONTH(D!$C$8,0),0,1)*DT!BT$5</f>
        <v>0.13156962904800001</v>
      </c>
      <c r="HV26" s="30">
        <f>+IF(EOMONTH($E26,0)&lt;=(+HV$15),+$M26/12,0)*IF($F26=0,1,IF(EOMONTH($F26,0)&lt;HV$15,0,1))*IF(EOMONTH(HV$15,0)&lt;EOMONTH(D!$C$8,0),0,1)*DT!BU$5</f>
        <v>0.13156962904800001</v>
      </c>
      <c r="HW26" s="30">
        <f>+IF(EOMONTH($E26,0)&lt;=(+HW$15),+$M26/12,0)*IF($F26=0,1,IF(EOMONTH($F26,0)&lt;HW$15,0,1))*IF(EOMONTH(HW$15,0)&lt;EOMONTH(D!$C$8,0),0,1)*DT!BV$5</f>
        <v>0.13156962904800001</v>
      </c>
      <c r="HX26" s="30">
        <f>+IF(EOMONTH($E26,0)&lt;=(+HX$15),+$M26/12,0)*IF($F26=0,1,IF(EOMONTH($F26,0)&lt;HX$15,0,1))*IF(EOMONTH(HX$15,0)&lt;EOMONTH(D!$C$8,0),0,1)*DT!BW$5</f>
        <v>0.13156962904800001</v>
      </c>
      <c r="HZ26" s="30">
        <f>+IF(EOMONTH($E26,0)&lt;=(+HZ$15),+$L26/12,0)*IF($F26=0,1,IF(EOMONTH($F26,0)&lt;HZ$15,0,1))*IF(EOMONTH(HZ$15,0)&lt;EOMONTH(D!$C$8,0),0,1)*DT!D$5</f>
        <v>0.47253187499999999</v>
      </c>
      <c r="IA26" s="30">
        <f>+IF(EOMONTH($E26,0)&lt;=(+IA$15),+$L26/12,0)*IF($F26=0,1,IF(EOMONTH($F26,0)&lt;IA$15,0,1))*IF(EOMONTH(IA$15,0)&lt;EOMONTH(D!$C$8,0),0,1)*DT!E$5</f>
        <v>0.47253187499999999</v>
      </c>
      <c r="IB26" s="30">
        <f>+IF(EOMONTH($E26,0)&lt;=(+IB$15),+$L26/12,0)*IF($F26=0,1,IF(EOMONTH($F26,0)&lt;IB$15,0,1))*IF(EOMONTH(IB$15,0)&lt;EOMONTH(D!$C$8,0),0,1)*DT!F$5</f>
        <v>0.47253187499999999</v>
      </c>
      <c r="IC26" s="30">
        <f>+IF(EOMONTH($E26,0)&lt;=(+IC$15),+$L26/12,0)*IF($F26=0,1,IF(EOMONTH($F26,0)&lt;IC$15,0,1))*IF(EOMONTH(IC$15,0)&lt;EOMONTH(D!$C$8,0),0,1)*DT!G$5</f>
        <v>0.47253187499999999</v>
      </c>
      <c r="ID26" s="30">
        <f>+IF(EOMONTH($E26,0)&lt;=(+ID$15),+$L26/12,0)*IF($F26=0,1,IF(EOMONTH($F26,0)&lt;ID$15,0,1))*IF(EOMONTH(ID$15,0)&lt;EOMONTH(D!$C$8,0),0,1)*DT!H$5</f>
        <v>0.47253187499999999</v>
      </c>
      <c r="IE26" s="30">
        <f>+IF(EOMONTH($E26,0)&lt;=(+IE$15),+$L26/12,0)*IF($F26=0,1,IF(EOMONTH($F26,0)&lt;IE$15,0,1))*IF(EOMONTH(IE$15,0)&lt;EOMONTH(D!$C$8,0),0,1)*DT!I$5</f>
        <v>0.47253187499999999</v>
      </c>
      <c r="IF26" s="30">
        <f>+IF(EOMONTH($E26,0)&lt;=(+IF$15),+$L26/12,0)*IF($F26=0,1,IF(EOMONTH($F26,0)&lt;IF$15,0,1))*IF(EOMONTH(IF$15,0)&lt;EOMONTH(D!$C$8,0),0,1)*DT!J$5</f>
        <v>0.47253187499999999</v>
      </c>
      <c r="IG26" s="30">
        <f>+IF(EOMONTH($E26,0)&lt;=(+IG$15),+$L26/12,0)*IF($F26=0,1,IF(EOMONTH($F26,0)&lt;IG$15,0,1))*IF(EOMONTH(IG$15,0)&lt;EOMONTH(D!$C$8,0),0,1)*DT!K$5</f>
        <v>0.47253187499999999</v>
      </c>
      <c r="IH26" s="30">
        <f>+IF(EOMONTH($E26,0)&lt;=(+IH$15),+$L26/12,0)*IF($F26=0,1,IF(EOMONTH($F26,0)&lt;IH$15,0,1))*IF(EOMONTH(IH$15,0)&lt;EOMONTH(D!$C$8,0),0,1)*DT!L$5</f>
        <v>0.47253187499999999</v>
      </c>
      <c r="II26" s="30">
        <f>+IF(EOMONTH($E26,0)&lt;=(+II$15),+$L26/12,0)*IF($F26=0,1,IF(EOMONTH($F26,0)&lt;II$15,0,1))*IF(EOMONTH(II$15,0)&lt;EOMONTH(D!$C$8,0),0,1)*DT!M$5</f>
        <v>0.47253187499999999</v>
      </c>
      <c r="IJ26" s="30">
        <f>+IF(EOMONTH($E26,0)&lt;=(+IJ$15),+$L26/12,0)*IF($F26=0,1,IF(EOMONTH($F26,0)&lt;IJ$15,0,1))*IF(EOMONTH(IJ$15,0)&lt;EOMONTH(D!$C$8,0),0,1)*DT!N$5</f>
        <v>0.47253187499999999</v>
      </c>
      <c r="IK26" s="30">
        <f>+IF(EOMONTH($E26,0)&lt;=(+IK$15),+$L26/12,0)*IF($F26=0,1,IF(EOMONTH($F26,0)&lt;IK$15,0,1))*IF(EOMONTH(IK$15,0)&lt;EOMONTH(D!$C$8,0),0,1)*DT!O$5</f>
        <v>0.47253187499999999</v>
      </c>
      <c r="IL26" s="30">
        <f>+IF(EOMONTH($E26,0)&lt;=(+IL$15),+$L26/12,0)*IF($F26=0,1,IF(EOMONTH($F26,0)&lt;IL$15,0,1))*IF(EOMONTH(IL$15,0)&lt;EOMONTH(D!$C$8,0),0,1)*DT!P$5</f>
        <v>0.48198251250000002</v>
      </c>
      <c r="IM26" s="30">
        <f>+IF(EOMONTH($E26,0)&lt;=(+IM$15),+$L26/12,0)*IF($F26=0,1,IF(EOMONTH($F26,0)&lt;IM$15,0,1))*IF(EOMONTH(IM$15,0)&lt;EOMONTH(D!$C$8,0),0,1)*DT!Q$5</f>
        <v>0.48198251250000002</v>
      </c>
      <c r="IN26" s="30">
        <f>+IF(EOMONTH($E26,0)&lt;=(+IN$15),+$L26/12,0)*IF($F26=0,1,IF(EOMONTH($F26,0)&lt;IN$15,0,1))*IF(EOMONTH(IN$15,0)&lt;EOMONTH(D!$C$8,0),0,1)*DT!R$5</f>
        <v>0.48198251250000002</v>
      </c>
      <c r="IO26" s="30">
        <f>+IF(EOMONTH($E26,0)&lt;=(+IO$15),+$L26/12,0)*IF($F26=0,1,IF(EOMONTH($F26,0)&lt;IO$15,0,1))*IF(EOMONTH(IO$15,0)&lt;EOMONTH(D!$C$8,0),0,1)*DT!S$5</f>
        <v>0.48198251250000002</v>
      </c>
      <c r="IP26" s="30">
        <f>+IF(EOMONTH($E26,0)&lt;=(+IP$15),+$L26/12,0)*IF($F26=0,1,IF(EOMONTH($F26,0)&lt;IP$15,0,1))*IF(EOMONTH(IP$15,0)&lt;EOMONTH(D!$C$8,0),0,1)*DT!T$5</f>
        <v>0.48198251250000002</v>
      </c>
      <c r="IQ26" s="30">
        <f>+IF(EOMONTH($E26,0)&lt;=(+IQ$15),+$L26/12,0)*IF($F26=0,1,IF(EOMONTH($F26,0)&lt;IQ$15,0,1))*IF(EOMONTH(IQ$15,0)&lt;EOMONTH(D!$C$8,0),0,1)*DT!U$5</f>
        <v>0.48198251250000002</v>
      </c>
      <c r="IR26" s="30">
        <f>+IF(EOMONTH($E26,0)&lt;=(+IR$15),+$L26/12,0)*IF($F26=0,1,IF(EOMONTH($F26,0)&lt;IR$15,0,1))*IF(EOMONTH(IR$15,0)&lt;EOMONTH(D!$C$8,0),0,1)*DT!V$5</f>
        <v>0.48198251250000002</v>
      </c>
      <c r="IS26" s="30">
        <f>+IF(EOMONTH($E26,0)&lt;=(+IS$15),+$L26/12,0)*IF($F26=0,1,IF(EOMONTH($F26,0)&lt;IS$15,0,1))*IF(EOMONTH(IS$15,0)&lt;EOMONTH(D!$C$8,0),0,1)*DT!W$5</f>
        <v>0.48198251250000002</v>
      </c>
      <c r="IT26" s="30">
        <f>+IF(EOMONTH($E26,0)&lt;=(+IT$15),+$L26/12,0)*IF($F26=0,1,IF(EOMONTH($F26,0)&lt;IT$15,0,1))*IF(EOMONTH(IT$15,0)&lt;EOMONTH(D!$C$8,0),0,1)*DT!X$5</f>
        <v>0.48198251250000002</v>
      </c>
      <c r="IU26" s="30">
        <f>+IF(EOMONTH($E26,0)&lt;=(+IU$15),+$L26/12,0)*IF($F26=0,1,IF(EOMONTH($F26,0)&lt;IU$15,0,1))*IF(EOMONTH(IU$15,0)&lt;EOMONTH(D!$C$8,0),0,1)*DT!Y$5</f>
        <v>0.48198251250000002</v>
      </c>
      <c r="IV26" s="30">
        <f>+IF(EOMONTH($E26,0)&lt;=(+IV$15),+$L26/12,0)*IF($F26=0,1,IF(EOMONTH($F26,0)&lt;IV$15,0,1))*IF(EOMONTH(IV$15,0)&lt;EOMONTH(D!$C$8,0),0,1)*DT!Z$5</f>
        <v>0.48198251250000002</v>
      </c>
      <c r="IW26" s="30">
        <f>+IF(EOMONTH($E26,0)&lt;=(+IW$15),+$L26/12,0)*IF($F26=0,1,IF(EOMONTH($F26,0)&lt;IW$15,0,1))*IF(EOMONTH(IW$15,0)&lt;EOMONTH(D!$C$8,0),0,1)*DT!AA$5</f>
        <v>0.48198251250000002</v>
      </c>
      <c r="IX26" s="30">
        <f>+IF(EOMONTH($E26,0)&lt;=(+IX$15),+$L26/12,0)*IF($F26=0,1,IF(EOMONTH($F26,0)&lt;IX$15,0,1))*IF(EOMONTH(IX$15,0)&lt;EOMONTH(D!$C$8,0),0,1)*DT!AB$5</f>
        <v>0.49162216274999998</v>
      </c>
      <c r="IY26" s="30">
        <f>+IF(EOMONTH($E26,0)&lt;=(+IY$15),+$L26/12,0)*IF($F26=0,1,IF(EOMONTH($F26,0)&lt;IY$15,0,1))*IF(EOMONTH(IY$15,0)&lt;EOMONTH(D!$C$8,0),0,1)*DT!AC$5</f>
        <v>0.49162216274999998</v>
      </c>
      <c r="IZ26" s="30">
        <f>+IF(EOMONTH($E26,0)&lt;=(+IZ$15),+$L26/12,0)*IF($F26=0,1,IF(EOMONTH($F26,0)&lt;IZ$15,0,1))*IF(EOMONTH(IZ$15,0)&lt;EOMONTH(D!$C$8,0),0,1)*DT!AD$5</f>
        <v>0.49162216274999998</v>
      </c>
      <c r="JA26" s="30">
        <f>+IF(EOMONTH($E26,0)&lt;=(+JA$15),+$L26/12,0)*IF($F26=0,1,IF(EOMONTH($F26,0)&lt;JA$15,0,1))*IF(EOMONTH(JA$15,0)&lt;EOMONTH(D!$C$8,0),0,1)*DT!AE$5</f>
        <v>0.49162216274999998</v>
      </c>
      <c r="JB26" s="30">
        <f>+IF(EOMONTH($E26,0)&lt;=(+JB$15),+$L26/12,0)*IF($F26=0,1,IF(EOMONTH($F26,0)&lt;JB$15,0,1))*IF(EOMONTH(JB$15,0)&lt;EOMONTH(D!$C$8,0),0,1)*DT!AF$5</f>
        <v>0.49162216274999998</v>
      </c>
      <c r="JC26" s="30">
        <f>+IF(EOMONTH($E26,0)&lt;=(+JC$15),+$L26/12,0)*IF($F26=0,1,IF(EOMONTH($F26,0)&lt;JC$15,0,1))*IF(EOMONTH(JC$15,0)&lt;EOMONTH(D!$C$8,0),0,1)*DT!AG$5</f>
        <v>0.49162216274999998</v>
      </c>
      <c r="JD26" s="30">
        <f>+IF(EOMONTH($E26,0)&lt;=(+JD$15),+$L26/12,0)*IF($F26=0,1,IF(EOMONTH($F26,0)&lt;JD$15,0,1))*IF(EOMONTH(JD$15,0)&lt;EOMONTH(D!$C$8,0),0,1)*DT!AH$5</f>
        <v>0.49162216274999998</v>
      </c>
      <c r="JE26" s="30">
        <f>+IF(EOMONTH($E26,0)&lt;=(+JE$15),+$L26/12,0)*IF($F26=0,1,IF(EOMONTH($F26,0)&lt;JE$15,0,1))*IF(EOMONTH(JE$15,0)&lt;EOMONTH(D!$C$8,0),0,1)*DT!AI$5</f>
        <v>0.49162216274999998</v>
      </c>
      <c r="JF26" s="30">
        <f>+IF(EOMONTH($E26,0)&lt;=(+JF$15),+$L26/12,0)*IF($F26=0,1,IF(EOMONTH($F26,0)&lt;JF$15,0,1))*IF(EOMONTH(JF$15,0)&lt;EOMONTH(D!$C$8,0),0,1)*DT!AJ$5</f>
        <v>0.49162216274999998</v>
      </c>
      <c r="JG26" s="30">
        <f>+IF(EOMONTH($E26,0)&lt;=(+JG$15),+$L26/12,0)*IF($F26=0,1,IF(EOMONTH($F26,0)&lt;JG$15,0,1))*IF(EOMONTH(JG$15,0)&lt;EOMONTH(D!$C$8,0),0,1)*DT!AK$5</f>
        <v>0.49162216274999998</v>
      </c>
      <c r="JH26" s="30">
        <f>+IF(EOMONTH($E26,0)&lt;=(+JH$15),+$L26/12,0)*IF($F26=0,1,IF(EOMONTH($F26,0)&lt;JH$15,0,1))*IF(EOMONTH(JH$15,0)&lt;EOMONTH(D!$C$8,0),0,1)*DT!AL$5</f>
        <v>0.49162216274999998</v>
      </c>
      <c r="JI26" s="30">
        <f>+IF(EOMONTH($E26,0)&lt;=(+JI$15),+$L26/12,0)*IF($F26=0,1,IF(EOMONTH($F26,0)&lt;JI$15,0,1))*IF(EOMONTH(JI$15,0)&lt;EOMONTH(D!$C$8,0),0,1)*DT!AM$5</f>
        <v>0.49162216274999998</v>
      </c>
      <c r="JJ26" s="30">
        <f>+IF(EOMONTH($E26,0)&lt;=(+JJ$15),+$L26/12,0)*IF($F26=0,1,IF(EOMONTH($F26,0)&lt;JJ$15,0,1))*IF(EOMONTH(JJ$15,0)&lt;EOMONTH(D!$C$8,0),0,1)*DT!AN$5</f>
        <v>0.50145460600499991</v>
      </c>
      <c r="JK26" s="30">
        <f>+IF(EOMONTH($E26,0)&lt;=(+JK$15),+$L26/12,0)*IF($F26=0,1,IF(EOMONTH($F26,0)&lt;JK$15,0,1))*IF(EOMONTH(JK$15,0)&lt;EOMONTH(D!$C$8,0),0,1)*DT!AO$5</f>
        <v>0.50145460600499991</v>
      </c>
      <c r="JL26" s="30">
        <f>+IF(EOMONTH($E26,0)&lt;=(+JL$15),+$L26/12,0)*IF($F26=0,1,IF(EOMONTH($F26,0)&lt;JL$15,0,1))*IF(EOMONTH(JL$15,0)&lt;EOMONTH(D!$C$8,0),0,1)*DT!AP$5</f>
        <v>0.50145460600499991</v>
      </c>
      <c r="JM26" s="30">
        <f>+IF(EOMONTH($E26,0)&lt;=(+JM$15),+$L26/12,0)*IF($F26=0,1,IF(EOMONTH($F26,0)&lt;JM$15,0,1))*IF(EOMONTH(JM$15,0)&lt;EOMONTH(D!$C$8,0),0,1)*DT!AQ$5</f>
        <v>0.50145460600499991</v>
      </c>
      <c r="JN26" s="30">
        <f>+IF(EOMONTH($E26,0)&lt;=(+JN$15),+$L26/12,0)*IF($F26=0,1,IF(EOMONTH($F26,0)&lt;JN$15,0,1))*IF(EOMONTH(JN$15,0)&lt;EOMONTH(D!$C$8,0),0,1)*DT!AR$5</f>
        <v>0.50145460600499991</v>
      </c>
      <c r="JO26" s="30">
        <f>+IF(EOMONTH($E26,0)&lt;=(+JO$15),+$L26/12,0)*IF($F26=0,1,IF(EOMONTH($F26,0)&lt;JO$15,0,1))*IF(EOMONTH(JO$15,0)&lt;EOMONTH(D!$C$8,0),0,1)*DT!AS$5</f>
        <v>0.50145460600499991</v>
      </c>
      <c r="JP26" s="30">
        <f>+IF(EOMONTH($E26,0)&lt;=(+JP$15),+$L26/12,0)*IF($F26=0,1,IF(EOMONTH($F26,0)&lt;JP$15,0,1))*IF(EOMONTH(JP$15,0)&lt;EOMONTH(D!$C$8,0),0,1)*DT!AT$5</f>
        <v>0.50145460600499991</v>
      </c>
      <c r="JQ26" s="30">
        <f>+IF(EOMONTH($E26,0)&lt;=(+JQ$15),+$L26/12,0)*IF($F26=0,1,IF(EOMONTH($F26,0)&lt;JQ$15,0,1))*IF(EOMONTH(JQ$15,0)&lt;EOMONTH(D!$C$8,0),0,1)*DT!AU$5</f>
        <v>0.50145460600499991</v>
      </c>
      <c r="JR26" s="30">
        <f>+IF(EOMONTH($E26,0)&lt;=(+JR$15),+$L26/12,0)*IF($F26=0,1,IF(EOMONTH($F26,0)&lt;JR$15,0,1))*IF(EOMONTH(JR$15,0)&lt;EOMONTH(D!$C$8,0),0,1)*DT!AV$5</f>
        <v>0.50145460600499991</v>
      </c>
      <c r="JS26" s="30">
        <f>+IF(EOMONTH($E26,0)&lt;=(+JS$15),+$L26/12,0)*IF($F26=0,1,IF(EOMONTH($F26,0)&lt;JS$15,0,1))*IF(EOMONTH(JS$15,0)&lt;EOMONTH(D!$C$8,0),0,1)*DT!AW$5</f>
        <v>0.50145460600499991</v>
      </c>
      <c r="JT26" s="30">
        <f>+IF(EOMONTH($E26,0)&lt;=(+JT$15),+$L26/12,0)*IF($F26=0,1,IF(EOMONTH($F26,0)&lt;JT$15,0,1))*IF(EOMONTH(JT$15,0)&lt;EOMONTH(D!$C$8,0),0,1)*DT!AX$5</f>
        <v>0.50145460600499991</v>
      </c>
      <c r="JU26" s="30">
        <f>+IF(EOMONTH($E26,0)&lt;=(+JU$15),+$L26/12,0)*IF($F26=0,1,IF(EOMONTH($F26,0)&lt;JU$15,0,1))*IF(EOMONTH(JU$15,0)&lt;EOMONTH(D!$C$8,0),0,1)*DT!AY$5</f>
        <v>0.50145460600499991</v>
      </c>
      <c r="JV26" s="30">
        <f>+IF(EOMONTH($E26,0)&lt;=(+JV$15),+$L26/12,0)*IF($F26=0,1,IF(EOMONTH($F26,0)&lt;JV$15,0,1))*IF(EOMONTH(JV$15,0)&lt;EOMONTH(D!$C$8,0),0,1)*DT!AZ$5</f>
        <v>0.51148369812509997</v>
      </c>
      <c r="JW26" s="30">
        <f>+IF(EOMONTH($E26,0)&lt;=(+JW$15),+$L26/12,0)*IF($F26=0,1,IF(EOMONTH($F26,0)&lt;JW$15,0,1))*IF(EOMONTH(JW$15,0)&lt;EOMONTH(D!$C$8,0),0,1)*DT!BA$5</f>
        <v>0.51148369812509997</v>
      </c>
      <c r="JX26" s="30">
        <f>+IF(EOMONTH($E26,0)&lt;=(+JX$15),+$L26/12,0)*IF($F26=0,1,IF(EOMONTH($F26,0)&lt;JX$15,0,1))*IF(EOMONTH(JX$15,0)&lt;EOMONTH(D!$C$8,0),0,1)*DT!BB$5</f>
        <v>0.51148369812509997</v>
      </c>
      <c r="JY26" s="30">
        <f>+IF(EOMONTH($E26,0)&lt;=(+JY$15),+$L26/12,0)*IF($F26=0,1,IF(EOMONTH($F26,0)&lt;JY$15,0,1))*IF(EOMONTH(JY$15,0)&lt;EOMONTH(D!$C$8,0),0,1)*DT!BC$5</f>
        <v>0.51148369812509997</v>
      </c>
      <c r="JZ26" s="30">
        <f>+IF(EOMONTH($E26,0)&lt;=(+JZ$15),+$L26/12,0)*IF($F26=0,1,IF(EOMONTH($F26,0)&lt;JZ$15,0,1))*IF(EOMONTH(JZ$15,0)&lt;EOMONTH(D!$C$8,0),0,1)*DT!BD$5</f>
        <v>0.51148369812509997</v>
      </c>
      <c r="KA26" s="30">
        <f>+IF(EOMONTH($E26,0)&lt;=(+KA$15),+$L26/12,0)*IF($F26=0,1,IF(EOMONTH($F26,0)&lt;KA$15,0,1))*IF(EOMONTH(KA$15,0)&lt;EOMONTH(D!$C$8,0),0,1)*DT!BE$5</f>
        <v>0.51148369812509997</v>
      </c>
      <c r="KB26" s="30">
        <f>+IF(EOMONTH($E26,0)&lt;=(+KB$15),+$L26/12,0)*IF($F26=0,1,IF(EOMONTH($F26,0)&lt;KB$15,0,1))*IF(EOMONTH(KB$15,0)&lt;EOMONTH(D!$C$8,0),0,1)*DT!BF$5</f>
        <v>0.51148369812509997</v>
      </c>
      <c r="KC26" s="30">
        <f>+IF(EOMONTH($E26,0)&lt;=(+KC$15),+$L26/12,0)*IF($F26=0,1,IF(EOMONTH($F26,0)&lt;KC$15,0,1))*IF(EOMONTH(KC$15,0)&lt;EOMONTH(D!$C$8,0),0,1)*DT!BG$5</f>
        <v>0.51148369812509997</v>
      </c>
      <c r="KD26" s="30">
        <f>+IF(EOMONTH($E26,0)&lt;=(+KD$15),+$L26/12,0)*IF($F26=0,1,IF(EOMONTH($F26,0)&lt;KD$15,0,1))*IF(EOMONTH(KD$15,0)&lt;EOMONTH(D!$C$8,0),0,1)*DT!BH$5</f>
        <v>0.51148369812509997</v>
      </c>
      <c r="KE26" s="30">
        <f>+IF(EOMONTH($E26,0)&lt;=(+KE$15),+$L26/12,0)*IF($F26=0,1,IF(EOMONTH($F26,0)&lt;KE$15,0,1))*IF(EOMONTH(KE$15,0)&lt;EOMONTH(D!$C$8,0),0,1)*DT!BI$5</f>
        <v>0.51148369812509997</v>
      </c>
      <c r="KF26" s="30">
        <f>+IF(EOMONTH($E26,0)&lt;=(+KF$15),+$L26/12,0)*IF($F26=0,1,IF(EOMONTH($F26,0)&lt;KF$15,0,1))*IF(EOMONTH(KF$15,0)&lt;EOMONTH(D!$C$8,0),0,1)*DT!BJ$5</f>
        <v>0.51148369812509997</v>
      </c>
      <c r="KG26" s="30">
        <f>+IF(EOMONTH($E26,0)&lt;=(+KG$15),+$L26/12,0)*IF($F26=0,1,IF(EOMONTH($F26,0)&lt;KG$15,0,1))*IF(EOMONTH(KG$15,0)&lt;EOMONTH(D!$C$8,0),0,1)*DT!BK$5</f>
        <v>0.51148369812509997</v>
      </c>
      <c r="KH26" s="30">
        <f>+IF(EOMONTH($E26,0)&lt;=(+KH$15),+$L26/12,0)*IF($F26=0,1,IF(EOMONTH($F26,0)&lt;KH$15,0,1))*IF(EOMONTH(KH$15,0)&lt;EOMONTH(D!$C$8,0),0,1)*DT!BL$5</f>
        <v>0.52171337208760205</v>
      </c>
      <c r="KI26" s="30">
        <f>+IF(EOMONTH($E26,0)&lt;=(+KI$15),+$L26/12,0)*IF($F26=0,1,IF(EOMONTH($F26,0)&lt;KI$15,0,1))*IF(EOMONTH(KI$15,0)&lt;EOMONTH(D!$C$8,0),0,1)*DT!BM$5</f>
        <v>0.52171337208760205</v>
      </c>
      <c r="KJ26" s="30">
        <f>+IF(EOMONTH($E26,0)&lt;=(+KJ$15),+$L26/12,0)*IF($F26=0,1,IF(EOMONTH($F26,0)&lt;KJ$15,0,1))*IF(EOMONTH(KJ$15,0)&lt;EOMONTH(D!$C$8,0),0,1)*DT!BN$5</f>
        <v>0.52171337208760205</v>
      </c>
      <c r="KK26" s="30">
        <f>+IF(EOMONTH($E26,0)&lt;=(+KK$15),+$L26/12,0)*IF($F26=0,1,IF(EOMONTH($F26,0)&lt;KK$15,0,1))*IF(EOMONTH(KK$15,0)&lt;EOMONTH(D!$C$8,0),0,1)*DT!BO$5</f>
        <v>0.52171337208760205</v>
      </c>
      <c r="KL26" s="30">
        <f>+IF(EOMONTH($E26,0)&lt;=(+KL$15),+$L26/12,0)*IF($F26=0,1,IF(EOMONTH($F26,0)&lt;KL$15,0,1))*IF(EOMONTH(KL$15,0)&lt;EOMONTH(D!$C$8,0),0,1)*DT!BP$5</f>
        <v>0.52171337208760205</v>
      </c>
      <c r="KM26" s="30">
        <f>+IF(EOMONTH($E26,0)&lt;=(+KM$15),+$L26/12,0)*IF($F26=0,1,IF(EOMONTH($F26,0)&lt;KM$15,0,1))*IF(EOMONTH(KM$15,0)&lt;EOMONTH(D!$C$8,0),0,1)*DT!BQ$5</f>
        <v>0.52171337208760205</v>
      </c>
      <c r="KN26" s="30">
        <f>+IF(EOMONTH($E26,0)&lt;=(+KN$15),+$L26/12,0)*IF($F26=0,1,IF(EOMONTH($F26,0)&lt;KN$15,0,1))*IF(EOMONTH(KN$15,0)&lt;EOMONTH(D!$C$8,0),0,1)*DT!BR$5</f>
        <v>0.52171337208760205</v>
      </c>
      <c r="KO26" s="30">
        <f>+IF(EOMONTH($E26,0)&lt;=(+KO$15),+$L26/12,0)*IF($F26=0,1,IF(EOMONTH($F26,0)&lt;KO$15,0,1))*IF(EOMONTH(KO$15,0)&lt;EOMONTH(D!$C$8,0),0,1)*DT!BS$5</f>
        <v>0.52171337208760205</v>
      </c>
      <c r="KP26" s="30">
        <f>+IF(EOMONTH($E26,0)&lt;=(+KP$15),+$L26/12,0)*IF($F26=0,1,IF(EOMONTH($F26,0)&lt;KP$15,0,1))*IF(EOMONTH(KP$15,0)&lt;EOMONTH(D!$C$8,0),0,1)*DT!BT$5</f>
        <v>0.52171337208760205</v>
      </c>
      <c r="KQ26" s="30">
        <f>+IF(EOMONTH($E26,0)&lt;=(+KQ$15),+$L26/12,0)*IF($F26=0,1,IF(EOMONTH($F26,0)&lt;KQ$15,0,1))*IF(EOMONTH(KQ$15,0)&lt;EOMONTH(D!$C$8,0),0,1)*DT!BU$5</f>
        <v>0.52171337208760205</v>
      </c>
      <c r="KR26" s="30">
        <f>+IF(EOMONTH($E26,0)&lt;=(+KR$15),+$L26/12,0)*IF($F26=0,1,IF(EOMONTH($F26,0)&lt;KR$15,0,1))*IF(EOMONTH(KR$15,0)&lt;EOMONTH(D!$C$8,0),0,1)*DT!BV$5</f>
        <v>0.52171337208760205</v>
      </c>
      <c r="KS26" s="30">
        <f>+IF(EOMONTH($E26,0)&lt;=(+KS$15),+$L26/12,0)*IF($F26=0,1,IF(EOMONTH($F26,0)&lt;KS$15,0,1))*IF(EOMONTH(KS$15,0)&lt;EOMONTH(D!$C$8,0),0,1)*DT!BW$5</f>
        <v>0.52171337208760205</v>
      </c>
    </row>
    <row r="27" spans="1:305" ht="15">
      <c r="A27" s="648" t="s">
        <v>631</v>
      </c>
      <c r="B27" s="653" t="s">
        <v>72</v>
      </c>
      <c r="C27" s="649" t="s">
        <v>64</v>
      </c>
      <c r="D27" s="635" t="s">
        <v>632</v>
      </c>
      <c r="E27" s="745">
        <v>41275</v>
      </c>
      <c r="F27" s="650"/>
      <c r="G27" s="650"/>
      <c r="H27" s="632">
        <v>24</v>
      </c>
      <c r="I27" s="651"/>
      <c r="J27" s="38">
        <f t="shared" si="4"/>
        <v>7.847999999999999</v>
      </c>
      <c r="K27" s="38">
        <f t="shared" si="5"/>
        <v>31.847999999999999</v>
      </c>
      <c r="L27" s="35">
        <f t="shared" si="6"/>
        <v>6.2703825000000002</v>
      </c>
      <c r="M27" s="38">
        <f t="shared" si="7"/>
        <v>1.56</v>
      </c>
      <c r="N27" s="93"/>
      <c r="O27" s="30">
        <f>+IF(EOMONTH($E27,0)&lt;=O$15,+$H27/12,0)*IF($F27=0,1,IF(EOMONTH($F27,0)&lt;O$15,0,1))*IF(EOMONTH(O$15,0)&lt;EOMONTH(D!$C$8,0),0,1)*DT!D$5</f>
        <v>2</v>
      </c>
      <c r="P27" s="30">
        <f>+IF(EOMONTH($E27,0)&lt;=P$15,+$H27/12,0)*IF($F27=0,1,IF(EOMONTH($F27,0)&lt;P$15,0,1))*IF(EOMONTH(P$15,0)&lt;EOMONTH(D!$C$8,0),0,1)*DT!E$5</f>
        <v>2</v>
      </c>
      <c r="Q27" s="30">
        <f>+IF(EOMONTH($E27,0)&lt;=Q$15,+$H27/12,0)*IF($F27=0,1,IF(EOMONTH($F27,0)&lt;Q$15,0,1))*IF(EOMONTH(Q$15,0)&lt;EOMONTH(D!$C$8,0),0,1)*DT!F$5</f>
        <v>2</v>
      </c>
      <c r="R27" s="30">
        <f>+IF(EOMONTH($E27,0)&lt;=R$15,+$H27/12,0)*IF($F27=0,1,IF(EOMONTH($F27,0)&lt;R$15,0,1))*IF(EOMONTH(R$15,0)&lt;EOMONTH(D!$C$8,0),0,1)*DT!G$5</f>
        <v>2</v>
      </c>
      <c r="S27" s="30">
        <f>+IF(EOMONTH($E27,0)&lt;=S$15,+$H27/12,0)*IF($F27=0,1,IF(EOMONTH($F27,0)&lt;S$15,0,1))*IF(EOMONTH(S$15,0)&lt;EOMONTH(D!$C$8,0),0,1)*DT!H$5</f>
        <v>2</v>
      </c>
      <c r="T27" s="30">
        <f>+IF(EOMONTH($E27,0)&lt;=T$15,+$H27/12,0)*IF($F27=0,1,IF(EOMONTH($F27,0)&lt;T$15,0,1))*IF(EOMONTH(T$15,0)&lt;EOMONTH(D!$C$8,0),0,1)*DT!I$5</f>
        <v>2</v>
      </c>
      <c r="U27" s="30">
        <f>+IF(EOMONTH($E27,0)&lt;=U$15,+$H27/12,0)*IF($F27=0,1,IF(EOMONTH($F27,0)&lt;U$15,0,1))*IF(EOMONTH(U$15,0)&lt;EOMONTH(D!$C$8,0),0,1)*DT!J$5</f>
        <v>2</v>
      </c>
      <c r="V27" s="30">
        <f>+IF(EOMONTH($E27,0)&lt;=V$15,+$H27/12,0)*IF($F27=0,1,IF(EOMONTH($F27,0)&lt;V$15,0,1))*IF(EOMONTH(V$15,0)&lt;EOMONTH(D!$C$8,0),0,1)*DT!K$5</f>
        <v>2</v>
      </c>
      <c r="W27" s="30">
        <f>+IF(EOMONTH($E27,0)&lt;=W$15,+$H27/12,0)*IF($F27=0,1,IF(EOMONTH($F27,0)&lt;W$15,0,1))*IF(EOMONTH(W$15,0)&lt;EOMONTH(D!$C$8,0),0,1)*DT!L$5</f>
        <v>2</v>
      </c>
      <c r="X27" s="30">
        <f>+IF(EOMONTH($E27,0)&lt;=X$15,+$H27/12,0)*IF($F27=0,1,IF(EOMONTH($F27,0)&lt;X$15,0,1))*IF(EOMONTH(X$15,0)&lt;EOMONTH(D!$C$8,0),0,1)*DT!M$5</f>
        <v>2</v>
      </c>
      <c r="Y27" s="30">
        <f>+IF(EOMONTH($E27,0)&lt;=Y$15,+$H27/12,0)*IF($F27=0,1,IF(EOMONTH($F27,0)&lt;Y$15,0,1))*IF(EOMONTH(Y$15,0)&lt;EOMONTH(D!$C$8,0),0,1)*DT!N$5</f>
        <v>2</v>
      </c>
      <c r="Z27" s="30">
        <f>+IF(EOMONTH($E27,0)&lt;=Z$15,+$H27/12,0)*IF($F27=0,1,IF(EOMONTH($F27,0)&lt;Z$15,0,1))*IF(EOMONTH(Z$15,0)&lt;EOMONTH(D!$C$8,0),0,1)*DT!O$5</f>
        <v>2</v>
      </c>
      <c r="AA27" s="30">
        <f>+IF(EOMONTH($E27,0)&lt;=AA$15,+$H27/12,0)*IF($F27=0,1,IF(EOMONTH($F27,0)&lt;AA$15,0,1))*IF(EOMONTH(AA$15,0)&lt;EOMONTH(D!$C$8,0),0,1)*DT!P$5</f>
        <v>2.04</v>
      </c>
      <c r="AB27" s="30">
        <f>+IF(EOMONTH($E27,0)&lt;=AB$15,+$H27/12,0)*IF($F27=0,1,IF(EOMONTH($F27,0)&lt;AB$15,0,1))*IF(EOMONTH(AB$15,0)&lt;EOMONTH(D!$C$8,0),0,1)*DT!Q$5</f>
        <v>2.04</v>
      </c>
      <c r="AC27" s="30">
        <f>+IF(EOMONTH($E27,0)&lt;=AC$15,+$H27/12,0)*IF($F27=0,1,IF(EOMONTH($F27,0)&lt;AC$15,0,1))*IF(EOMONTH(AC$15,0)&lt;EOMONTH(D!$C$8,0),0,1)*DT!R$5</f>
        <v>2.04</v>
      </c>
      <c r="AD27" s="30">
        <f>+IF(EOMONTH($E27,0)&lt;=AD$15,+$H27/12,0)*IF($F27=0,1,IF(EOMONTH($F27,0)&lt;AD$15,0,1))*IF(EOMONTH(AD$15,0)&lt;EOMONTH(D!$C$8,0),0,1)*DT!S$5</f>
        <v>2.04</v>
      </c>
      <c r="AE27" s="30">
        <f>+IF(EOMONTH($E27,0)&lt;=AE$15,+$H27/12,0)*IF($F27=0,1,IF(EOMONTH($F27,0)&lt;AE$15,0,1))*IF(EOMONTH(AE$15,0)&lt;EOMONTH(D!$C$8,0),0,1)*DT!T$5</f>
        <v>2.04</v>
      </c>
      <c r="AF27" s="30">
        <f>+IF(EOMONTH($E27,0)&lt;=AF$15,+$H27/12,0)*IF($F27=0,1,IF(EOMONTH($F27,0)&lt;AF$15,0,1))*IF(EOMONTH(AF$15,0)&lt;EOMONTH(D!$C$8,0),0,1)*DT!U$5</f>
        <v>2.04</v>
      </c>
      <c r="AG27" s="30">
        <f>+IF(EOMONTH($E27,0)&lt;=AG$15,+$H27/12,0)*IF($F27=0,1,IF(EOMONTH($F27,0)&lt;AG$15,0,1))*IF(EOMONTH(AG$15,0)&lt;EOMONTH(D!$C$8,0),0,1)*DT!V$5</f>
        <v>2.04</v>
      </c>
      <c r="AH27" s="30">
        <f>+IF(EOMONTH($E27,0)&lt;=AH$15,+$H27/12,0)*IF($F27=0,1,IF(EOMONTH($F27,0)&lt;AH$15,0,1))*IF(EOMONTH(AH$15,0)&lt;EOMONTH(D!$C$8,0),0,1)*DT!W$5</f>
        <v>2.04</v>
      </c>
      <c r="AI27" s="30">
        <f>+IF(EOMONTH($E27,0)&lt;=AI$15,+$H27/12,0)*IF($F27=0,1,IF(EOMONTH($F27,0)&lt;AI$15,0,1))*IF(EOMONTH(AI$15,0)&lt;EOMONTH(D!$C$8,0),0,1)*DT!X$5</f>
        <v>2.04</v>
      </c>
      <c r="AJ27" s="30">
        <f>+IF(EOMONTH($E27,0)&lt;=AJ$15,+$H27/12,0)*IF($F27=0,1,IF(EOMONTH($F27,0)&lt;AJ$15,0,1))*IF(EOMONTH(AJ$15,0)&lt;EOMONTH(D!$C$8,0),0,1)*DT!Y$5</f>
        <v>2.04</v>
      </c>
      <c r="AK27" s="30">
        <f>+IF(EOMONTH($E27,0)&lt;=AK$15,+$H27/12,0)*IF($F27=0,1,IF(EOMONTH($F27,0)&lt;AK$15,0,1))*IF(EOMONTH(AK$15,0)&lt;EOMONTH(D!$C$8,0),0,1)*DT!Z$5</f>
        <v>2.04</v>
      </c>
      <c r="AL27" s="30">
        <f>+IF(EOMONTH($E27,0)&lt;=AL$15,+$H27/12,0)*IF($F27=0,1,IF(EOMONTH($F27,0)&lt;AL$15,0,1))*IF(EOMONTH(AL$15,0)&lt;EOMONTH(D!$C$8,0),0,1)*DT!AA$5</f>
        <v>2.04</v>
      </c>
      <c r="AM27" s="30">
        <f>+IF(EOMONTH($E27,0)&lt;=AM$15,+$H27/12,0)*IF($F27=0,1,IF(EOMONTH($F27,0)&lt;AM$15,0,1))*IF(EOMONTH(AM$15,0)&lt;EOMONTH(D!$C$8,0),0,1)*DT!AB$5</f>
        <v>2.0808</v>
      </c>
      <c r="AN27" s="30">
        <f>+IF(EOMONTH($E27,0)&lt;=AN$15,+$H27/12,0)*IF($F27=0,1,IF(EOMONTH($F27,0)&lt;AN$15,0,1))*IF(EOMONTH(AN$15,0)&lt;EOMONTH(D!$C$8,0),0,1)*DT!AC$5</f>
        <v>2.0808</v>
      </c>
      <c r="AO27" s="30">
        <f>+IF(EOMONTH($E27,0)&lt;=AO$15,+$H27/12,0)*IF($F27=0,1,IF(EOMONTH($F27,0)&lt;AO$15,0,1))*IF(EOMONTH(AO$15,0)&lt;EOMONTH(D!$C$8,0),0,1)*DT!AD$5</f>
        <v>2.0808</v>
      </c>
      <c r="AP27" s="30">
        <f>+IF(EOMONTH($E27,0)&lt;=AP$15,+$H27/12,0)*IF($F27=0,1,IF(EOMONTH($F27,0)&lt;AP$15,0,1))*IF(EOMONTH(AP$15,0)&lt;EOMONTH(D!$C$8,0),0,1)*DT!AE$5</f>
        <v>2.0808</v>
      </c>
      <c r="AQ27" s="30">
        <f>+IF(EOMONTH($E27,0)&lt;=AQ$15,+$H27/12,0)*IF($F27=0,1,IF(EOMONTH($F27,0)&lt;AQ$15,0,1))*IF(EOMONTH(AQ$15,0)&lt;EOMONTH(D!$C$8,0),0,1)*DT!AF$5</f>
        <v>2.0808</v>
      </c>
      <c r="AR27" s="30">
        <f>+IF(EOMONTH($E27,0)&lt;=AR$15,+$H27/12,0)*IF($F27=0,1,IF(EOMONTH($F27,0)&lt;AR$15,0,1))*IF(EOMONTH(AR$15,0)&lt;EOMONTH(D!$C$8,0),0,1)*DT!AG$5</f>
        <v>2.0808</v>
      </c>
      <c r="AS27" s="30">
        <f>+IF(EOMONTH($E27,0)&lt;=AS$15,+$H27/12,0)*IF($F27=0,1,IF(EOMONTH($F27,0)&lt;AS$15,0,1))*IF(EOMONTH(AS$15,0)&lt;EOMONTH(D!$C$8,0),0,1)*DT!AH$5</f>
        <v>2.0808</v>
      </c>
      <c r="AT27" s="30">
        <f>+IF(EOMONTH($E27,0)&lt;=AT$15,+$H27/12,0)*IF($F27=0,1,IF(EOMONTH($F27,0)&lt;AT$15,0,1))*IF(EOMONTH(AT$15,0)&lt;EOMONTH(D!$C$8,0),0,1)*DT!AI$5</f>
        <v>2.0808</v>
      </c>
      <c r="AU27" s="30">
        <f>+IF(EOMONTH($E27,0)&lt;=AU$15,+$H27/12,0)*IF($F27=0,1,IF(EOMONTH($F27,0)&lt;AU$15,0,1))*IF(EOMONTH(AU$15,0)&lt;EOMONTH(D!$C$8,0),0,1)*DT!AJ$5</f>
        <v>2.0808</v>
      </c>
      <c r="AV27" s="30">
        <f>+IF(EOMONTH($E27,0)&lt;=AV$15,+$H27/12,0)*IF($F27=0,1,IF(EOMONTH($F27,0)&lt;AV$15,0,1))*IF(EOMONTH(AV$15,0)&lt;EOMONTH(D!$C$8,0),0,1)*DT!AK$5</f>
        <v>2.0808</v>
      </c>
      <c r="AW27" s="30">
        <f>+IF(EOMONTH($E27,0)&lt;=AW$15,+$H27/12,0)*IF($F27=0,1,IF(EOMONTH($F27,0)&lt;AW$15,0,1))*IF(EOMONTH(AW$15,0)&lt;EOMONTH(D!$C$8,0),0,1)*DT!AL$5</f>
        <v>2.0808</v>
      </c>
      <c r="AX27" s="30">
        <f>+IF(EOMONTH($E27,0)&lt;=AX$15,+$H27/12,0)*IF($F27=0,1,IF(EOMONTH($F27,0)&lt;AX$15,0,1))*IF(EOMONTH(AX$15,0)&lt;EOMONTH(D!$C$8,0),0,1)*DT!AM$5</f>
        <v>2.0808</v>
      </c>
      <c r="AY27" s="30">
        <f>+IF(EOMONTH($E27,0)&lt;=AY$15,+$H27/12,0)*IF($F27=0,1,IF(EOMONTH($F27,0)&lt;AY$15,0,1))*IF(EOMONTH(AY$15,0)&lt;EOMONTH(D!$C$8,0),0,1)*DT!AN$5</f>
        <v>2.1224159999999999</v>
      </c>
      <c r="AZ27" s="30">
        <f>+IF(EOMONTH($E27,0)&lt;=AZ$15,+$H27/12,0)*IF($F27=0,1,IF(EOMONTH($F27,0)&lt;AZ$15,0,1))*IF(EOMONTH(AZ$15,0)&lt;EOMONTH(D!$C$8,0),0,1)*DT!AO$5</f>
        <v>2.1224159999999999</v>
      </c>
      <c r="BA27" s="30">
        <f>+IF(EOMONTH($E27,0)&lt;=BA$15,+$H27/12,0)*IF($F27=0,1,IF(EOMONTH($F27,0)&lt;BA$15,0,1))*IF(EOMONTH(BA$15,0)&lt;EOMONTH(D!$C$8,0),0,1)*DT!AP$5</f>
        <v>2.1224159999999999</v>
      </c>
      <c r="BB27" s="30">
        <f>+IF(EOMONTH($E27,0)&lt;=BB$15,+$H27/12,0)*IF($F27=0,1,IF(EOMONTH($F27,0)&lt;BB$15,0,1))*IF(EOMONTH(BB$15,0)&lt;EOMONTH(D!$C$8,0),0,1)*DT!AQ$5</f>
        <v>2.1224159999999999</v>
      </c>
      <c r="BC27" s="30">
        <f>+IF(EOMONTH($E27,0)&lt;=BC$15,+$H27/12,0)*IF($F27=0,1,IF(EOMONTH($F27,0)&lt;BC$15,0,1))*IF(EOMONTH(BC$15,0)&lt;EOMONTH(D!$C$8,0),0,1)*DT!AR$5</f>
        <v>2.1224159999999999</v>
      </c>
      <c r="BD27" s="30">
        <f>+IF(EOMONTH($E27,0)&lt;=BD$15,+$H27/12,0)*IF($F27=0,1,IF(EOMONTH($F27,0)&lt;BD$15,0,1))*IF(EOMONTH(BD$15,0)&lt;EOMONTH(D!$C$8,0),0,1)*DT!AS$5</f>
        <v>2.1224159999999999</v>
      </c>
      <c r="BE27" s="30">
        <f>+IF(EOMONTH($E27,0)&lt;=BE$15,+$H27/12,0)*IF($F27=0,1,IF(EOMONTH($F27,0)&lt;BE$15,0,1))*IF(EOMONTH(BE$15,0)&lt;EOMONTH(D!$C$8,0),0,1)*DT!AT$5</f>
        <v>2.1224159999999999</v>
      </c>
      <c r="BF27" s="30">
        <f>+IF(EOMONTH($E27,0)&lt;=BF$15,+$H27/12,0)*IF($F27=0,1,IF(EOMONTH($F27,0)&lt;BF$15,0,1))*IF(EOMONTH(BF$15,0)&lt;EOMONTH(D!$C$8,0),0,1)*DT!AU$5</f>
        <v>2.1224159999999999</v>
      </c>
      <c r="BG27" s="30">
        <f>+IF(EOMONTH($E27,0)&lt;=BG$15,+$H27/12,0)*IF($F27=0,1,IF(EOMONTH($F27,0)&lt;BG$15,0,1))*IF(EOMONTH(BG$15,0)&lt;EOMONTH(D!$C$8,0),0,1)*DT!AV$5</f>
        <v>2.1224159999999999</v>
      </c>
      <c r="BH27" s="30">
        <f>+IF(EOMONTH($E27,0)&lt;=BH$15,+$H27/12,0)*IF($F27=0,1,IF(EOMONTH($F27,0)&lt;BH$15,0,1))*IF(EOMONTH(BH$15,0)&lt;EOMONTH(D!$C$8,0),0,1)*DT!AW$5</f>
        <v>2.1224159999999999</v>
      </c>
      <c r="BI27" s="30">
        <f>+IF(EOMONTH($E27,0)&lt;=BI$15,+$H27/12,0)*IF($F27=0,1,IF(EOMONTH($F27,0)&lt;BI$15,0,1))*IF(EOMONTH(BI$15,0)&lt;EOMONTH(D!$C$8,0),0,1)*DT!AX$5</f>
        <v>2.1224159999999999</v>
      </c>
      <c r="BJ27" s="30">
        <f>+IF(EOMONTH($E27,0)&lt;=BJ$15,+$H27/12,0)*IF($F27=0,1,IF(EOMONTH($F27,0)&lt;BJ$15,0,1))*IF(EOMONTH(BJ$15,0)&lt;EOMONTH(D!$C$8,0),0,1)*DT!AY$5</f>
        <v>2.1224159999999999</v>
      </c>
      <c r="BK27" s="30">
        <f>+IF(EOMONTH($E27,0)&lt;=BK$15,+$H27/12,0)*IF($F27=0,1,IF(EOMONTH($F27,0)&lt;BK$15,0,1))*IF(EOMONTH(BK$15,0)&lt;EOMONTH(D!$C$8,0),0,1)*DT!AZ$5</f>
        <v>2.16486432</v>
      </c>
      <c r="BL27" s="30">
        <f>+IF(EOMONTH($E27,0)&lt;=BL$15,+$H27/12,0)*IF($F27=0,1,IF(EOMONTH($F27,0)&lt;BL$15,0,1))*IF(EOMONTH(BL$15,0)&lt;EOMONTH(D!$C$8,0),0,1)*DT!BA$5</f>
        <v>2.16486432</v>
      </c>
      <c r="BM27" s="30">
        <f>+IF(EOMONTH($E27,0)&lt;=BM$15,+$H27/12,0)*IF($F27=0,1,IF(EOMONTH($F27,0)&lt;BM$15,0,1))*IF(EOMONTH(BM$15,0)&lt;EOMONTH(D!$C$8,0),0,1)*DT!BB$5</f>
        <v>2.16486432</v>
      </c>
      <c r="BN27" s="30">
        <f>+IF(EOMONTH($E27,0)&lt;=BN$15,+$H27/12,0)*IF($F27=0,1,IF(EOMONTH($F27,0)&lt;BN$15,0,1))*IF(EOMONTH(BN$15,0)&lt;EOMONTH(D!$C$8,0),0,1)*DT!BC$5</f>
        <v>2.16486432</v>
      </c>
      <c r="BO27" s="30">
        <f>+IF(EOMONTH($E27,0)&lt;=BO$15,+$H27/12,0)*IF($F27=0,1,IF(EOMONTH($F27,0)&lt;BO$15,0,1))*IF(EOMONTH(BO$15,0)&lt;EOMONTH(D!$C$8,0),0,1)*DT!BD$5</f>
        <v>2.16486432</v>
      </c>
      <c r="BP27" s="30">
        <f>+IF(EOMONTH($E27,0)&lt;=BP$15,+$H27/12,0)*IF($F27=0,1,IF(EOMONTH($F27,0)&lt;BP$15,0,1))*IF(EOMONTH(BP$15,0)&lt;EOMONTH(D!$C$8,0),0,1)*DT!BE$5</f>
        <v>2.16486432</v>
      </c>
      <c r="BQ27" s="30">
        <f>+IF(EOMONTH($E27,0)&lt;=BQ$15,+$H27/12,0)*IF($F27=0,1,IF(EOMONTH($F27,0)&lt;BQ$15,0,1))*IF(EOMONTH(BQ$15,0)&lt;EOMONTH(D!$C$8,0),0,1)*DT!BF$5</f>
        <v>2.16486432</v>
      </c>
      <c r="BR27" s="30">
        <f>+IF(EOMONTH($E27,0)&lt;=BR$15,+$H27/12,0)*IF($F27=0,1,IF(EOMONTH($F27,0)&lt;BR$15,0,1))*IF(EOMONTH(BR$15,0)&lt;EOMONTH(D!$C$8,0),0,1)*DT!BG$5</f>
        <v>2.16486432</v>
      </c>
      <c r="BS27" s="30">
        <f>+IF(EOMONTH($E27,0)&lt;=BS$15,+$H27/12,0)*IF($F27=0,1,IF(EOMONTH($F27,0)&lt;BS$15,0,1))*IF(EOMONTH(BS$15,0)&lt;EOMONTH(D!$C$8,0),0,1)*DT!BH$5</f>
        <v>2.16486432</v>
      </c>
      <c r="BT27" s="30">
        <f>+IF(EOMONTH($E27,0)&lt;=BT$15,+$H27/12,0)*IF($F27=0,1,IF(EOMONTH($F27,0)&lt;BT$15,0,1))*IF(EOMONTH(BT$15,0)&lt;EOMONTH(D!$C$8,0),0,1)*DT!BI$5</f>
        <v>2.16486432</v>
      </c>
      <c r="BU27" s="30">
        <f>+IF(EOMONTH($E27,0)&lt;=BU$15,+$H27/12,0)*IF($F27=0,1,IF(EOMONTH($F27,0)&lt;BU$15,0,1))*IF(EOMONTH(BU$15,0)&lt;EOMONTH(D!$C$8,0),0,1)*DT!BJ$5</f>
        <v>2.16486432</v>
      </c>
      <c r="BV27" s="30">
        <f>+IF(EOMONTH($E27,0)&lt;=BV$15,+$H27/12,0)*IF($F27=0,1,IF(EOMONTH($F27,0)&lt;BV$15,0,1))*IF(EOMONTH(BV$15,0)&lt;EOMONTH(D!$C$8,0),0,1)*DT!BK$5</f>
        <v>2.16486432</v>
      </c>
      <c r="BW27" s="30">
        <f>+IF(EOMONTH($E27,0)&lt;=BW$15,+$H27/12,0)*IF($F27=0,1,IF(EOMONTH($F27,0)&lt;BW$15,0,1))*IF(EOMONTH(BW$15,0)&lt;EOMONTH(D!$C$8,0),0,1)*DT!BL$5</f>
        <v>2.2081616064</v>
      </c>
      <c r="BX27" s="30">
        <f>+IF(EOMONTH($E27,0)&lt;=BX$15,+$H27/12,0)*IF($F27=0,1,IF(EOMONTH($F27,0)&lt;BX$15,0,1))*IF(EOMONTH(BX$15,0)&lt;EOMONTH(D!$C$8,0),0,1)*DT!BM$5</f>
        <v>2.2081616064</v>
      </c>
      <c r="BY27" s="30">
        <f>+IF(EOMONTH($E27,0)&lt;=BY$15,+$H27/12,0)*IF($F27=0,1,IF(EOMONTH($F27,0)&lt;BY$15,0,1))*IF(EOMONTH(BY$15,0)&lt;EOMONTH(D!$C$8,0),0,1)*DT!BN$5</f>
        <v>2.2081616064</v>
      </c>
      <c r="BZ27" s="30">
        <f>+IF(EOMONTH($E27,0)&lt;=BZ$15,+$H27/12,0)*IF($F27=0,1,IF(EOMONTH($F27,0)&lt;BZ$15,0,1))*IF(EOMONTH(BZ$15,0)&lt;EOMONTH(D!$C$8,0),0,1)*DT!BO$5</f>
        <v>2.2081616064</v>
      </c>
      <c r="CA27" s="30">
        <f>+IF(EOMONTH($E27,0)&lt;=CA$15,+$H27/12,0)*IF($F27=0,1,IF(EOMONTH($F27,0)&lt;CA$15,0,1))*IF(EOMONTH(CA$15,0)&lt;EOMONTH(D!$C$8,0),0,1)*DT!BP$5</f>
        <v>2.2081616064</v>
      </c>
      <c r="CB27" s="30">
        <f>+IF(EOMONTH($E27,0)&lt;=CB$15,+$H27/12,0)*IF($F27=0,1,IF(EOMONTH($F27,0)&lt;CB$15,0,1))*IF(EOMONTH(CB$15,0)&lt;EOMONTH(D!$C$8,0),0,1)*DT!BQ$5</f>
        <v>2.2081616064</v>
      </c>
      <c r="CC27" s="30">
        <f>+IF(EOMONTH($E27,0)&lt;=CC$15,+$H27/12,0)*IF($F27=0,1,IF(EOMONTH($F27,0)&lt;CC$15,0,1))*IF(EOMONTH(CC$15,0)&lt;EOMONTH(D!$C$8,0),0,1)*DT!BR$5</f>
        <v>2.2081616064</v>
      </c>
      <c r="CD27" s="30">
        <f>+IF(EOMONTH($E27,0)&lt;=CD$15,+$H27/12,0)*IF($F27=0,1,IF(EOMONTH($F27,0)&lt;CD$15,0,1))*IF(EOMONTH(CD$15,0)&lt;EOMONTH(D!$C$8,0),0,1)*DT!BS$5</f>
        <v>2.2081616064</v>
      </c>
      <c r="CE27" s="30">
        <f>+IF(EOMONTH($E27,0)&lt;=CE$15,+$H27/12,0)*IF($F27=0,1,IF(EOMONTH($F27,0)&lt;CE$15,0,1))*IF(EOMONTH(CE$15,0)&lt;EOMONTH(D!$C$8,0),0,1)*DT!BT$5</f>
        <v>2.2081616064</v>
      </c>
      <c r="CF27" s="30">
        <f>+IF(EOMONTH($E27,0)&lt;=CF$15,+$H27/12,0)*IF($F27=0,1,IF(EOMONTH($F27,0)&lt;CF$15,0,1))*IF(EOMONTH(CF$15,0)&lt;EOMONTH(D!$C$8,0),0,1)*DT!BU$5</f>
        <v>2.2081616064</v>
      </c>
      <c r="CG27" s="30">
        <f>+IF(EOMONTH($E27,0)&lt;=CG$15,+$H27/12,0)*IF($F27=0,1,IF(EOMONTH($F27,0)&lt;CG$15,0,1))*IF(EOMONTH(CG$15,0)&lt;EOMONTH(D!$C$8,0),0,1)*DT!BV$5</f>
        <v>2.2081616064</v>
      </c>
      <c r="CH27" s="30">
        <f>+IF(EOMONTH($E27,0)&lt;=CH$15,+$H27/12,0)*IF($F27=0,1,IF(EOMONTH($F27,0)&lt;CH$15,0,1))*IF(EOMONTH(CH$15,0)&lt;EOMONTH(D!$C$8,0),0,1)*DT!BW$5</f>
        <v>2.2081616064</v>
      </c>
      <c r="CJ27" s="30">
        <f>+IF(EOMONTH($E27,0)&lt;=(+CJ$15),+$J27/12,0)*IF($F27=0,1,IF(EOMONTH($F27,0)&lt;CJ$15,0,1))*IF(EOMONTH(CJ$15,0)&lt;EOMONTH(D!$C$8,0),0,1)*DT!D$5</f>
        <v>0.65399999999999991</v>
      </c>
      <c r="CK27" s="30">
        <f>+IF(EOMONTH($E27,0)&lt;=(+CK$15),+$J27/12,0)*IF($F27=0,1,IF(EOMONTH($F27,0)&lt;CK$15,0,1))*IF(EOMONTH(CK$15,0)&lt;EOMONTH(D!$C$8,0),0,1)*DT!E$5</f>
        <v>0.65399999999999991</v>
      </c>
      <c r="CL27" s="30">
        <f>+IF(EOMONTH($E27,0)&lt;=(+CL$15),+$J27/12,0)*IF($F27=0,1,IF(EOMONTH($F27,0)&lt;CL$15,0,1))*IF(EOMONTH(CL$15,0)&lt;EOMONTH(D!$C$8,0),0,1)*DT!F$5</f>
        <v>0.65399999999999991</v>
      </c>
      <c r="CM27" s="30">
        <f>+IF(EOMONTH($E27,0)&lt;=(+CM$15),+$J27/12,0)*IF($F27=0,1,IF(EOMONTH($F27,0)&lt;CM$15,0,1))*IF(EOMONTH(CM$15,0)&lt;EOMONTH(D!$C$8,0),0,1)*DT!G$5</f>
        <v>0.65399999999999991</v>
      </c>
      <c r="CN27" s="30">
        <f>+IF(EOMONTH($E27,0)&lt;=(+CN$15),+$J27/12,0)*IF($F27=0,1,IF(EOMONTH($F27,0)&lt;CN$15,0,1))*IF(EOMONTH(CN$15,0)&lt;EOMONTH(D!$C$8,0),0,1)*DT!H$5</f>
        <v>0.65399999999999991</v>
      </c>
      <c r="CO27" s="30">
        <f>+IF(EOMONTH($E27,0)&lt;=(+CO$15),+$J27/12,0)*IF($F27=0,1,IF(EOMONTH($F27,0)&lt;CO$15,0,1))*IF(EOMONTH(CO$15,0)&lt;EOMONTH(D!$C$8,0),0,1)*DT!I$5</f>
        <v>0.65399999999999991</v>
      </c>
      <c r="CP27" s="30">
        <f>+IF(EOMONTH($E27,0)&lt;=(+CP$15),+$J27/12,0)*IF($F27=0,1,IF(EOMONTH($F27,0)&lt;CP$15,0,1))*IF(EOMONTH(CP$15,0)&lt;EOMONTH(D!$C$8,0),0,1)*DT!J$5</f>
        <v>0.65399999999999991</v>
      </c>
      <c r="CQ27" s="30">
        <f>+IF(EOMONTH($E27,0)&lt;=(+CQ$15),+$J27/12,0)*IF($F27=0,1,IF(EOMONTH($F27,0)&lt;CQ$15,0,1))*IF(EOMONTH(CQ$15,0)&lt;EOMONTH(D!$C$8,0),0,1)*DT!K$5</f>
        <v>0.65399999999999991</v>
      </c>
      <c r="CR27" s="30">
        <f>+IF(EOMONTH($E27,0)&lt;=(+CR$15),+$J27/12,0)*IF($F27=0,1,IF(EOMONTH($F27,0)&lt;CR$15,0,1))*IF(EOMONTH(CR$15,0)&lt;EOMONTH(D!$C$8,0),0,1)*DT!L$5</f>
        <v>0.65399999999999991</v>
      </c>
      <c r="CS27" s="30">
        <f>+IF(EOMONTH($E27,0)&lt;=(+CS$15),+$J27/12,0)*IF($F27=0,1,IF(EOMONTH($F27,0)&lt;CS$15,0,1))*IF(EOMONTH(CS$15,0)&lt;EOMONTH(D!$C$8,0),0,1)*DT!M$5</f>
        <v>0.65399999999999991</v>
      </c>
      <c r="CT27" s="30">
        <f>+IF(EOMONTH($E27,0)&lt;=(+CT$15),+$J27/12,0)*IF($F27=0,1,IF(EOMONTH($F27,0)&lt;CT$15,0,1))*IF(EOMONTH(CT$15,0)&lt;EOMONTH(D!$C$8,0),0,1)*DT!N$5</f>
        <v>0.65399999999999991</v>
      </c>
      <c r="CU27" s="30">
        <f>+IF(EOMONTH($E27,0)&lt;=(+CU$15),+$J27/12,0)*IF($F27=0,1,IF(EOMONTH($F27,0)&lt;CU$15,0,1))*IF(EOMONTH(CU$15,0)&lt;EOMONTH(D!$C$8,0),0,1)*DT!O$5</f>
        <v>0.65399999999999991</v>
      </c>
      <c r="CV27" s="30">
        <f>+IF(EOMONTH($E27,0)&lt;=(+CV$15),+$J27/12,0)*IF($F27=0,1,IF(EOMONTH($F27,0)&lt;CV$15,0,1))*IF(EOMONTH(CV$15,0)&lt;EOMONTH(D!$C$8,0),0,1)*DT!P$5</f>
        <v>0.6670799999999999</v>
      </c>
      <c r="CW27" s="30">
        <f>+IF(EOMONTH($E27,0)&lt;=(+CW$15),+$J27/12,0)*IF($F27=0,1,IF(EOMONTH($F27,0)&lt;CW$15,0,1))*IF(EOMONTH(CW$15,0)&lt;EOMONTH(D!$C$8,0),0,1)*DT!Q$5</f>
        <v>0.6670799999999999</v>
      </c>
      <c r="CX27" s="30">
        <f>+IF(EOMONTH($E27,0)&lt;=(+CX$15),+$J27/12,0)*IF($F27=0,1,IF(EOMONTH($F27,0)&lt;CX$15,0,1))*IF(EOMONTH(CX$15,0)&lt;EOMONTH(D!$C$8,0),0,1)*DT!R$5</f>
        <v>0.6670799999999999</v>
      </c>
      <c r="CY27" s="30">
        <f>+IF(EOMONTH($E27,0)&lt;=(+CY$15),+$J27/12,0)*IF($F27=0,1,IF(EOMONTH($F27,0)&lt;CY$15,0,1))*IF(EOMONTH(CY$15,0)&lt;EOMONTH(D!$C$8,0),0,1)*DT!S$5</f>
        <v>0.6670799999999999</v>
      </c>
      <c r="CZ27" s="30">
        <f>+IF(EOMONTH($E27,0)&lt;=(+CZ$15),+$J27/12,0)*IF($F27=0,1,IF(EOMONTH($F27,0)&lt;CZ$15,0,1))*IF(EOMONTH(CZ$15,0)&lt;EOMONTH(D!$C$8,0),0,1)*DT!T$5</f>
        <v>0.6670799999999999</v>
      </c>
      <c r="DA27" s="30">
        <f>+IF(EOMONTH($E27,0)&lt;=(+DA$15),+$J27/12,0)*IF($F27=0,1,IF(EOMONTH($F27,0)&lt;DA$15,0,1))*IF(EOMONTH(DA$15,0)&lt;EOMONTH(D!$C$8,0),0,1)*DT!U$5</f>
        <v>0.6670799999999999</v>
      </c>
      <c r="DB27" s="30">
        <f>+IF(EOMONTH($E27,0)&lt;=(+DB$15),+$J27/12,0)*IF($F27=0,1,IF(EOMONTH($F27,0)&lt;DB$15,0,1))*IF(EOMONTH(DB$15,0)&lt;EOMONTH(D!$C$8,0),0,1)*DT!V$5</f>
        <v>0.6670799999999999</v>
      </c>
      <c r="DC27" s="30">
        <f>+IF(EOMONTH($E27,0)&lt;=(+DC$15),+$J27/12,0)*IF($F27=0,1,IF(EOMONTH($F27,0)&lt;DC$15,0,1))*IF(EOMONTH(DC$15,0)&lt;EOMONTH(D!$C$8,0),0,1)*DT!W$5</f>
        <v>0.6670799999999999</v>
      </c>
      <c r="DD27" s="30">
        <f>+IF(EOMONTH($E27,0)&lt;=(+DD$15),+$J27/12,0)*IF($F27=0,1,IF(EOMONTH($F27,0)&lt;DD$15,0,1))*IF(EOMONTH(DD$15,0)&lt;EOMONTH(D!$C$8,0),0,1)*DT!X$5</f>
        <v>0.6670799999999999</v>
      </c>
      <c r="DE27" s="30">
        <f>+IF(EOMONTH($E27,0)&lt;=(+DE$15),+$J27/12,0)*IF($F27=0,1,IF(EOMONTH($F27,0)&lt;DE$15,0,1))*IF(EOMONTH(DE$15,0)&lt;EOMONTH(D!$C$8,0),0,1)*DT!Y$5</f>
        <v>0.6670799999999999</v>
      </c>
      <c r="DF27" s="30">
        <f>+IF(EOMONTH($E27,0)&lt;=(+DF$15),+$J27/12,0)*IF($F27=0,1,IF(EOMONTH($F27,0)&lt;DF$15,0,1))*IF(EOMONTH(DF$15,0)&lt;EOMONTH(D!$C$8,0),0,1)*DT!Z$5</f>
        <v>0.6670799999999999</v>
      </c>
      <c r="DG27" s="30">
        <f>+IF(EOMONTH($E27,0)&lt;=(+DG$15),+$J27/12,0)*IF($F27=0,1,IF(EOMONTH($F27,0)&lt;DG$15,0,1))*IF(EOMONTH(DG$15,0)&lt;EOMONTH(D!$C$8,0),0,1)*DT!AA$5</f>
        <v>0.6670799999999999</v>
      </c>
      <c r="DH27" s="30">
        <f>+IF(EOMONTH($E27,0)&lt;=(+DH$15),+$J27/12,0)*IF($F27=0,1,IF(EOMONTH($F27,0)&lt;DH$15,0,1))*IF(EOMONTH(DH$15,0)&lt;EOMONTH(D!$C$8,0),0,1)*DT!AB$5</f>
        <v>0.68042159999999996</v>
      </c>
      <c r="DI27" s="30">
        <f>+IF(EOMONTH($E27,0)&lt;=(+DI$15),+$J27/12,0)*IF($F27=0,1,IF(EOMONTH($F27,0)&lt;DI$15,0,1))*IF(EOMONTH(DI$15,0)&lt;EOMONTH(D!$C$8,0),0,1)*DT!AC$5</f>
        <v>0.68042159999999996</v>
      </c>
      <c r="DJ27" s="30">
        <f>+IF(EOMONTH($E27,0)&lt;=(+DJ$15),+$J27/12,0)*IF($F27=0,1,IF(EOMONTH($F27,0)&lt;DJ$15,0,1))*IF(EOMONTH(DJ$15,0)&lt;EOMONTH(D!$C$8,0),0,1)*DT!AD$5</f>
        <v>0.68042159999999996</v>
      </c>
      <c r="DK27" s="30">
        <f>+IF(EOMONTH($E27,0)&lt;=(+DK$15),+$J27/12,0)*IF($F27=0,1,IF(EOMONTH($F27,0)&lt;DK$15,0,1))*IF(EOMONTH(DK$15,0)&lt;EOMONTH(D!$C$8,0),0,1)*DT!AE$5</f>
        <v>0.68042159999999996</v>
      </c>
      <c r="DL27" s="30">
        <f>+IF(EOMONTH($E27,0)&lt;=(+DL$15),+$J27/12,0)*IF($F27=0,1,IF(EOMONTH($F27,0)&lt;DL$15,0,1))*IF(EOMONTH(DL$15,0)&lt;EOMONTH(D!$C$8,0),0,1)*DT!AF$5</f>
        <v>0.68042159999999996</v>
      </c>
      <c r="DM27" s="30">
        <f>+IF(EOMONTH($E27,0)&lt;=(+DM$15),+$J27/12,0)*IF($F27=0,1,IF(EOMONTH($F27,0)&lt;DM$15,0,1))*IF(EOMONTH(DM$15,0)&lt;EOMONTH(D!$C$8,0),0,1)*DT!AG$5</f>
        <v>0.68042159999999996</v>
      </c>
      <c r="DN27" s="30">
        <f>+IF(EOMONTH($E27,0)&lt;=(+DN$15),+$J27/12,0)*IF($F27=0,1,IF(EOMONTH($F27,0)&lt;DN$15,0,1))*IF(EOMONTH(DN$15,0)&lt;EOMONTH(D!$C$8,0),0,1)*DT!AH$5</f>
        <v>0.68042159999999996</v>
      </c>
      <c r="DO27" s="30">
        <f>+IF(EOMONTH($E27,0)&lt;=(+DO$15),+$J27/12,0)*IF($F27=0,1,IF(EOMONTH($F27,0)&lt;DO$15,0,1))*IF(EOMONTH(DO$15,0)&lt;EOMONTH(D!$C$8,0),0,1)*DT!AI$5</f>
        <v>0.68042159999999996</v>
      </c>
      <c r="DP27" s="30">
        <f>+IF(EOMONTH($E27,0)&lt;=(+DP$15),+$J27/12,0)*IF($F27=0,1,IF(EOMONTH($F27,0)&lt;DP$15,0,1))*IF(EOMONTH(DP$15,0)&lt;EOMONTH(D!$C$8,0),0,1)*DT!AJ$5</f>
        <v>0.68042159999999996</v>
      </c>
      <c r="DQ27" s="30">
        <f>+IF(EOMONTH($E27,0)&lt;=(+DQ$15),+$J27/12,0)*IF($F27=0,1,IF(EOMONTH($F27,0)&lt;DQ$15,0,1))*IF(EOMONTH(DQ$15,0)&lt;EOMONTH(D!$C$8,0),0,1)*DT!AK$5</f>
        <v>0.68042159999999996</v>
      </c>
      <c r="DR27" s="30">
        <f>+IF(EOMONTH($E27,0)&lt;=(+DR$15),+$J27/12,0)*IF($F27=0,1,IF(EOMONTH($F27,0)&lt;DR$15,0,1))*IF(EOMONTH(DR$15,0)&lt;EOMONTH(D!$C$8,0),0,1)*DT!AL$5</f>
        <v>0.68042159999999996</v>
      </c>
      <c r="DS27" s="30">
        <f>+IF(EOMONTH($E27,0)&lt;=(+DS$15),+$J27/12,0)*IF($F27=0,1,IF(EOMONTH($F27,0)&lt;DS$15,0,1))*IF(EOMONTH(DS$15,0)&lt;EOMONTH(D!$C$8,0),0,1)*DT!AM$5</f>
        <v>0.68042159999999996</v>
      </c>
      <c r="DT27" s="30">
        <f>+IF(EOMONTH($E27,0)&lt;=(+DT$15),+$J27/12,0)*IF($F27=0,1,IF(EOMONTH($F27,0)&lt;DT$15,0,1))*IF(EOMONTH(DT$15,0)&lt;EOMONTH(D!$C$8,0),0,1)*DT!AN$5</f>
        <v>0.69403003199999991</v>
      </c>
      <c r="DU27" s="30">
        <f>+IF(EOMONTH($E27,0)&lt;=(+DU$15),+$J27/12,0)*IF($F27=0,1,IF(EOMONTH($F27,0)&lt;DU$15,0,1))*IF(EOMONTH(DU$15,0)&lt;EOMONTH(D!$C$8,0),0,1)*DT!AO$5</f>
        <v>0.69403003199999991</v>
      </c>
      <c r="DV27" s="30">
        <f>+IF(EOMONTH($E27,0)&lt;=(+DV$15),+$J27/12,0)*IF($F27=0,1,IF(EOMONTH($F27,0)&lt;DV$15,0,1))*IF(EOMONTH(DV$15,0)&lt;EOMONTH(D!$C$8,0),0,1)*DT!AP$5</f>
        <v>0.69403003199999991</v>
      </c>
      <c r="DW27" s="30">
        <f>+IF(EOMONTH($E27,0)&lt;=(+DW$15),+$J27/12,0)*IF($F27=0,1,IF(EOMONTH($F27,0)&lt;DW$15,0,1))*IF(EOMONTH(DW$15,0)&lt;EOMONTH(D!$C$8,0),0,1)*DT!AQ$5</f>
        <v>0.69403003199999991</v>
      </c>
      <c r="DX27" s="30">
        <f>+IF(EOMONTH($E27,0)&lt;=(+DX$15),+$J27/12,0)*IF($F27=0,1,IF(EOMONTH($F27,0)&lt;DX$15,0,1))*IF(EOMONTH(DX$15,0)&lt;EOMONTH(D!$C$8,0),0,1)*DT!AR$5</f>
        <v>0.69403003199999991</v>
      </c>
      <c r="DY27" s="30">
        <f>+IF(EOMONTH($E27,0)&lt;=(+DY$15),+$J27/12,0)*IF($F27=0,1,IF(EOMONTH($F27,0)&lt;DY$15,0,1))*IF(EOMONTH(DY$15,0)&lt;EOMONTH(D!$C$8,0),0,1)*DT!AS$5</f>
        <v>0.69403003199999991</v>
      </c>
      <c r="DZ27" s="30">
        <f>+IF(EOMONTH($E27,0)&lt;=(+DZ$15),+$J27/12,0)*IF($F27=0,1,IF(EOMONTH($F27,0)&lt;DZ$15,0,1))*IF(EOMONTH(DZ$15,0)&lt;EOMONTH(D!$C$8,0),0,1)*DT!AT$5</f>
        <v>0.69403003199999991</v>
      </c>
      <c r="EA27" s="30">
        <f>+IF(EOMONTH($E27,0)&lt;=(+EA$15),+$J27/12,0)*IF($F27=0,1,IF(EOMONTH($F27,0)&lt;EA$15,0,1))*IF(EOMONTH(EA$15,0)&lt;EOMONTH(D!$C$8,0),0,1)*DT!AU$5</f>
        <v>0.69403003199999991</v>
      </c>
      <c r="EB27" s="30">
        <f>+IF(EOMONTH($E27,0)&lt;=(+EB$15),+$J27/12,0)*IF($F27=0,1,IF(EOMONTH($F27,0)&lt;EB$15,0,1))*IF(EOMONTH(EB$15,0)&lt;EOMONTH(D!$C$8,0),0,1)*DT!AV$5</f>
        <v>0.69403003199999991</v>
      </c>
      <c r="EC27" s="30">
        <f>+IF(EOMONTH($E27,0)&lt;=(+EC$15),+$J27/12,0)*IF($F27=0,1,IF(EOMONTH($F27,0)&lt;EC$15,0,1))*IF(EOMONTH(EC$15,0)&lt;EOMONTH(D!$C$8,0),0,1)*DT!AW$5</f>
        <v>0.69403003199999991</v>
      </c>
      <c r="ED27" s="30">
        <f>+IF(EOMONTH($E27,0)&lt;=(+ED$15),+$J27/12,0)*IF($F27=0,1,IF(EOMONTH($F27,0)&lt;ED$15,0,1))*IF(EOMONTH(ED$15,0)&lt;EOMONTH(D!$C$8,0),0,1)*DT!AX$5</f>
        <v>0.69403003199999991</v>
      </c>
      <c r="EE27" s="30">
        <f>+IF(EOMONTH($E27,0)&lt;=(+EE$15),+$J27/12,0)*IF($F27=0,1,IF(EOMONTH($F27,0)&lt;EE$15,0,1))*IF(EOMONTH(EE$15,0)&lt;EOMONTH(D!$C$8,0),0,1)*DT!AY$5</f>
        <v>0.69403003199999991</v>
      </c>
      <c r="EF27" s="30">
        <f>+IF(EOMONTH($E27,0)&lt;=(+EF$15),+$J27/12,0)*IF($F27=0,1,IF(EOMONTH($F27,0)&lt;EF$15,0,1))*IF(EOMONTH(EF$15,0)&lt;EOMONTH(D!$C$8,0),0,1)*DT!AZ$5</f>
        <v>0.70791063263999987</v>
      </c>
      <c r="EG27" s="30">
        <f>+IF(EOMONTH($E27,0)&lt;=(+EG$15),+$J27/12,0)*IF($F27=0,1,IF(EOMONTH($F27,0)&lt;EG$15,0,1))*IF(EOMONTH(EG$15,0)&lt;EOMONTH(D!$C$8,0),0,1)*DT!BA$5</f>
        <v>0.70791063263999987</v>
      </c>
      <c r="EH27" s="30">
        <f>+IF(EOMONTH($E27,0)&lt;=(+EH$15),+$J27/12,0)*IF($F27=0,1,IF(EOMONTH($F27,0)&lt;EH$15,0,1))*IF(EOMONTH(EH$15,0)&lt;EOMONTH(D!$C$8,0),0,1)*DT!BB$5</f>
        <v>0.70791063263999987</v>
      </c>
      <c r="EI27" s="30">
        <f>+IF(EOMONTH($E27,0)&lt;=(+EI$15),+$J27/12,0)*IF($F27=0,1,IF(EOMONTH($F27,0)&lt;EI$15,0,1))*IF(EOMONTH(EI$15,0)&lt;EOMONTH(D!$C$8,0),0,1)*DT!BC$5</f>
        <v>0.70791063263999987</v>
      </c>
      <c r="EJ27" s="30">
        <f>+IF(EOMONTH($E27,0)&lt;=(+EJ$15),+$J27/12,0)*IF($F27=0,1,IF(EOMONTH($F27,0)&lt;EJ$15,0,1))*IF(EOMONTH(EJ$15,0)&lt;EOMONTH(D!$C$8,0),0,1)*DT!BD$5</f>
        <v>0.70791063263999987</v>
      </c>
      <c r="EK27" s="30">
        <f>+IF(EOMONTH($E27,0)&lt;=(+EK$15),+$J27/12,0)*IF($F27=0,1,IF(EOMONTH($F27,0)&lt;EK$15,0,1))*IF(EOMONTH(EK$15,0)&lt;EOMONTH(D!$C$8,0),0,1)*DT!BE$5</f>
        <v>0.70791063263999987</v>
      </c>
      <c r="EL27" s="30">
        <f>+IF(EOMONTH($E27,0)&lt;=(+EL$15),+$J27/12,0)*IF($F27=0,1,IF(EOMONTH($F27,0)&lt;EL$15,0,1))*IF(EOMONTH(EL$15,0)&lt;EOMONTH(D!$C$8,0),0,1)*DT!BF$5</f>
        <v>0.70791063263999987</v>
      </c>
      <c r="EM27" s="30">
        <f>+IF(EOMONTH($E27,0)&lt;=(+EM$15),+$J27/12,0)*IF($F27=0,1,IF(EOMONTH($F27,0)&lt;EM$15,0,1))*IF(EOMONTH(EM$15,0)&lt;EOMONTH(D!$C$8,0),0,1)*DT!BG$5</f>
        <v>0.70791063263999987</v>
      </c>
      <c r="EN27" s="30">
        <f>+IF(EOMONTH($E27,0)&lt;=(+EN$15),+$J27/12,0)*IF($F27=0,1,IF(EOMONTH($F27,0)&lt;EN$15,0,1))*IF(EOMONTH(EN$15,0)&lt;EOMONTH(D!$C$8,0),0,1)*DT!BH$5</f>
        <v>0.70791063263999987</v>
      </c>
      <c r="EO27" s="30">
        <f>+IF(EOMONTH($E27,0)&lt;=(+EO$15),+$J27/12,0)*IF($F27=0,1,IF(EOMONTH($F27,0)&lt;EO$15,0,1))*IF(EOMONTH(EO$15,0)&lt;EOMONTH(D!$C$8,0),0,1)*DT!BI$5</f>
        <v>0.70791063263999987</v>
      </c>
      <c r="EP27" s="30">
        <f>+IF(EOMONTH($E27,0)&lt;=(+EP$15),+$J27/12,0)*IF($F27=0,1,IF(EOMONTH($F27,0)&lt;EP$15,0,1))*IF(EOMONTH(EP$15,0)&lt;EOMONTH(D!$C$8,0),0,1)*DT!BJ$5</f>
        <v>0.70791063263999987</v>
      </c>
      <c r="EQ27" s="30">
        <f>+IF(EOMONTH($E27,0)&lt;=(+EQ$15),+$J27/12,0)*IF($F27=0,1,IF(EOMONTH($F27,0)&lt;EQ$15,0,1))*IF(EOMONTH(EQ$15,0)&lt;EOMONTH(D!$C$8,0),0,1)*DT!BK$5</f>
        <v>0.70791063263999987</v>
      </c>
      <c r="ER27" s="30">
        <f>+IF(EOMONTH($E27,0)&lt;=(+ER$15),+$J27/12,0)*IF($F27=0,1,IF(EOMONTH($F27,0)&lt;ER$15,0,1))*IF(EOMONTH(ER$15,0)&lt;EOMONTH(D!$C$8,0),0,1)*DT!BL$5</f>
        <v>0.72206884529279991</v>
      </c>
      <c r="ES27" s="30">
        <f>+IF(EOMONTH($E27,0)&lt;=(+ES$15),+$J27/12,0)*IF($F27=0,1,IF(EOMONTH($F27,0)&lt;ES$15,0,1))*IF(EOMONTH(ES$15,0)&lt;EOMONTH(D!$C$8,0),0,1)*DT!BM$5</f>
        <v>0.72206884529279991</v>
      </c>
      <c r="ET27" s="30">
        <f>+IF(EOMONTH($E27,0)&lt;=(+ET$15),+$J27/12,0)*IF($F27=0,1,IF(EOMONTH($F27,0)&lt;ET$15,0,1))*IF(EOMONTH(ET$15,0)&lt;EOMONTH(D!$C$8,0),0,1)*DT!BN$5</f>
        <v>0.72206884529279991</v>
      </c>
      <c r="EU27" s="30">
        <f>+IF(EOMONTH($E27,0)&lt;=(+EU$15),+$J27/12,0)*IF($F27=0,1,IF(EOMONTH($F27,0)&lt;EU$15,0,1))*IF(EOMONTH(EU$15,0)&lt;EOMONTH(D!$C$8,0),0,1)*DT!BO$5</f>
        <v>0.72206884529279991</v>
      </c>
      <c r="EV27" s="30">
        <f>+IF(EOMONTH($E27,0)&lt;=(+EV$15),+$J27/12,0)*IF($F27=0,1,IF(EOMONTH($F27,0)&lt;EV$15,0,1))*IF(EOMONTH(EV$15,0)&lt;EOMONTH(D!$C$8,0),0,1)*DT!BP$5</f>
        <v>0.72206884529279991</v>
      </c>
      <c r="EW27" s="30">
        <f>+IF(EOMONTH($E27,0)&lt;=(+EW$15),+$J27/12,0)*IF($F27=0,1,IF(EOMONTH($F27,0)&lt;EW$15,0,1))*IF(EOMONTH(EW$15,0)&lt;EOMONTH(D!$C$8,0),0,1)*DT!BQ$5</f>
        <v>0.72206884529279991</v>
      </c>
      <c r="EX27" s="30">
        <f>+IF(EOMONTH($E27,0)&lt;=(+EX$15),+$J27/12,0)*IF($F27=0,1,IF(EOMONTH($F27,0)&lt;EX$15,0,1))*IF(EOMONTH(EX$15,0)&lt;EOMONTH(D!$C$8,0),0,1)*DT!BR$5</f>
        <v>0.72206884529279991</v>
      </c>
      <c r="EY27" s="30">
        <f>+IF(EOMONTH($E27,0)&lt;=(+EY$15),+$J27/12,0)*IF($F27=0,1,IF(EOMONTH($F27,0)&lt;EY$15,0,1))*IF(EOMONTH(EY$15,0)&lt;EOMONTH(D!$C$8,0),0,1)*DT!BS$5</f>
        <v>0.72206884529279991</v>
      </c>
      <c r="EZ27" s="30">
        <f>+IF(EOMONTH($E27,0)&lt;=(+EZ$15),+$J27/12,0)*IF($F27=0,1,IF(EOMONTH($F27,0)&lt;EZ$15,0,1))*IF(EOMONTH(EZ$15,0)&lt;EOMONTH(D!$C$8,0),0,1)*DT!BT$5</f>
        <v>0.72206884529279991</v>
      </c>
      <c r="FA27" s="30">
        <f>+IF(EOMONTH($E27,0)&lt;=(+FA$15),+$J27/12,0)*IF($F27=0,1,IF(EOMONTH($F27,0)&lt;FA$15,0,1))*IF(EOMONTH(FA$15,0)&lt;EOMONTH(D!$C$8,0),0,1)*DT!BU$5</f>
        <v>0.72206884529279991</v>
      </c>
      <c r="FB27" s="30">
        <f>+IF(EOMONTH($E27,0)&lt;=(+FB$15),+$J27/12,0)*IF($F27=0,1,IF(EOMONTH($F27,0)&lt;FB$15,0,1))*IF(EOMONTH(FB$15,0)&lt;EOMONTH(D!$C$8,0),0,1)*DT!BV$5</f>
        <v>0.72206884529279991</v>
      </c>
      <c r="FC27" s="30">
        <f>+IF(EOMONTH($E27,0)&lt;=(+FC$15),+$J27/12,0)*IF($F27=0,1,IF(EOMONTH($F27,0)&lt;FC$15,0,1))*IF(EOMONTH(FC$15,0)&lt;EOMONTH(D!$C$8,0),0,1)*DT!BW$5</f>
        <v>0.72206884529279991</v>
      </c>
      <c r="FE27" s="30">
        <f>+IF(EOMONTH($E27,0)&lt;=(+FE$15),+$M27/12,0)*IF($F27=0,1,IF(EOMONTH($F27,0)&lt;FE$15,0,1))*IF(EOMONTH(FE$15,0)&lt;EOMONTH(D!$C$8,0),0,1)*DT!D$5</f>
        <v>0.13</v>
      </c>
      <c r="FF27" s="30">
        <f>+IF(EOMONTH($E27,0)&lt;=(+FF$15),+$M27/12,0)*IF($F27=0,1,IF(EOMONTH($F27,0)&lt;FF$15,0,1))*IF(EOMONTH(FF$15,0)&lt;EOMONTH(D!$C$8,0),0,1)*DT!E$5</f>
        <v>0.13</v>
      </c>
      <c r="FG27" s="30">
        <f>+IF(EOMONTH($E27,0)&lt;=(+FG$15),+$M27/12,0)*IF($F27=0,1,IF(EOMONTH($F27,0)&lt;FG$15,0,1))*IF(EOMONTH(FG$15,0)&lt;EOMONTH(D!$C$8,0),0,1)*DT!F$5</f>
        <v>0.13</v>
      </c>
      <c r="FH27" s="30">
        <f>+IF(EOMONTH($E27,0)&lt;=(+FH$15),+$M27/12,0)*IF($F27=0,1,IF(EOMONTH($F27,0)&lt;FH$15,0,1))*IF(EOMONTH(FH$15,0)&lt;EOMONTH(D!$C$8,0),0,1)*DT!G$5</f>
        <v>0.13</v>
      </c>
      <c r="FI27" s="30">
        <f>+IF(EOMONTH($E27,0)&lt;=(+FI$15),+$M27/12,0)*IF($F27=0,1,IF(EOMONTH($F27,0)&lt;FI$15,0,1))*IF(EOMONTH(FI$15,0)&lt;EOMONTH(D!$C$8,0),0,1)*DT!H$5</f>
        <v>0.13</v>
      </c>
      <c r="FJ27" s="30">
        <f>+IF(EOMONTH($E27,0)&lt;=(+FJ$15),+$M27/12,0)*IF($F27=0,1,IF(EOMONTH($F27,0)&lt;FJ$15,0,1))*IF(EOMONTH(FJ$15,0)&lt;EOMONTH(D!$C$8,0),0,1)*DT!I$5</f>
        <v>0.13</v>
      </c>
      <c r="FK27" s="30">
        <f>+IF(EOMONTH($E27,0)&lt;=(+FK$15),+$M27/12,0)*IF($F27=0,1,IF(EOMONTH($F27,0)&lt;FK$15,0,1))*IF(EOMONTH(FK$15,0)&lt;EOMONTH(D!$C$8,0),0,1)*DT!J$5</f>
        <v>0.13</v>
      </c>
      <c r="FL27" s="30">
        <f>+IF(EOMONTH($E27,0)&lt;=(+FL$15),+$M27/12,0)*IF($F27=0,1,IF(EOMONTH($F27,0)&lt;FL$15,0,1))*IF(EOMONTH(FL$15,0)&lt;EOMONTH(D!$C$8,0),0,1)*DT!K$5</f>
        <v>0.13</v>
      </c>
      <c r="FM27" s="30">
        <f>+IF(EOMONTH($E27,0)&lt;=(+FM$15),+$M27/12,0)*IF($F27=0,1,IF(EOMONTH($F27,0)&lt;FM$15,0,1))*IF(EOMONTH(FM$15,0)&lt;EOMONTH(D!$C$8,0),0,1)*DT!L$5</f>
        <v>0.13</v>
      </c>
      <c r="FN27" s="30">
        <f>+IF(EOMONTH($E27,0)&lt;=(+FN$15),+$M27/12,0)*IF($F27=0,1,IF(EOMONTH($F27,0)&lt;FN$15,0,1))*IF(EOMONTH(FN$15,0)&lt;EOMONTH(D!$C$8,0),0,1)*DT!M$5</f>
        <v>0.13</v>
      </c>
      <c r="FO27" s="30">
        <f>+IF(EOMONTH($E27,0)&lt;=(+FO$15),+$M27/12,0)*IF($F27=0,1,IF(EOMONTH($F27,0)&lt;FO$15,0,1))*IF(EOMONTH(FO$15,0)&lt;EOMONTH(D!$C$8,0),0,1)*DT!N$5</f>
        <v>0.13</v>
      </c>
      <c r="FP27" s="30">
        <f>+IF(EOMONTH($E27,0)&lt;=(+FP$15),+$M27/12,0)*IF($F27=0,1,IF(EOMONTH($F27,0)&lt;FP$15,0,1))*IF(EOMONTH(FP$15,0)&lt;EOMONTH(D!$C$8,0),0,1)*DT!O$5</f>
        <v>0.13</v>
      </c>
      <c r="FQ27" s="30">
        <f>+IF(EOMONTH($E27,0)&lt;=(+FQ$15),+$M27/12,0)*IF($F27=0,1,IF(EOMONTH($F27,0)&lt;FQ$15,0,1))*IF(EOMONTH(FQ$15,0)&lt;EOMONTH(D!$C$8,0),0,1)*DT!P$5</f>
        <v>0.1326</v>
      </c>
      <c r="FR27" s="30">
        <f>+IF(EOMONTH($E27,0)&lt;=(+FR$15),+$M27/12,0)*IF($F27=0,1,IF(EOMONTH($F27,0)&lt;FR$15,0,1))*IF(EOMONTH(FR$15,0)&lt;EOMONTH(D!$C$8,0),0,1)*DT!Q$5</f>
        <v>0.1326</v>
      </c>
      <c r="FS27" s="30">
        <f>+IF(EOMONTH($E27,0)&lt;=(+FS$15),+$M27/12,0)*IF($F27=0,1,IF(EOMONTH($F27,0)&lt;FS$15,0,1))*IF(EOMONTH(FS$15,0)&lt;EOMONTH(D!$C$8,0),0,1)*DT!R$5</f>
        <v>0.1326</v>
      </c>
      <c r="FT27" s="30">
        <f>+IF(EOMONTH($E27,0)&lt;=(+FT$15),+$M27/12,0)*IF($F27=0,1,IF(EOMONTH($F27,0)&lt;FT$15,0,1))*IF(EOMONTH(FT$15,0)&lt;EOMONTH(D!$C$8,0),0,1)*DT!S$5</f>
        <v>0.1326</v>
      </c>
      <c r="FU27" s="30">
        <f>+IF(EOMONTH($E27,0)&lt;=(+FU$15),+$M27/12,0)*IF($F27=0,1,IF(EOMONTH($F27,0)&lt;FU$15,0,1))*IF(EOMONTH(FU$15,0)&lt;EOMONTH(D!$C$8,0),0,1)*DT!T$5</f>
        <v>0.1326</v>
      </c>
      <c r="FV27" s="30">
        <f>+IF(EOMONTH($E27,0)&lt;=(+FV$15),+$M27/12,0)*IF($F27=0,1,IF(EOMONTH($F27,0)&lt;FV$15,0,1))*IF(EOMONTH(FV$15,0)&lt;EOMONTH(D!$C$8,0),0,1)*DT!U$5</f>
        <v>0.1326</v>
      </c>
      <c r="FW27" s="30">
        <f>+IF(EOMONTH($E27,0)&lt;=(+FW$15),+$M27/12,0)*IF($F27=0,1,IF(EOMONTH($F27,0)&lt;FW$15,0,1))*IF(EOMONTH(FW$15,0)&lt;EOMONTH(D!$C$8,0),0,1)*DT!V$5</f>
        <v>0.1326</v>
      </c>
      <c r="FX27" s="30">
        <f>+IF(EOMONTH($E27,0)&lt;=(+FX$15),+$M27/12,0)*IF($F27=0,1,IF(EOMONTH($F27,0)&lt;FX$15,0,1))*IF(EOMONTH(FX$15,0)&lt;EOMONTH(D!$C$8,0),0,1)*DT!W$5</f>
        <v>0.1326</v>
      </c>
      <c r="FY27" s="30">
        <f>+IF(EOMONTH($E27,0)&lt;=(+FY$15),+$M27/12,0)*IF($F27=0,1,IF(EOMONTH($F27,0)&lt;FY$15,0,1))*IF(EOMONTH(FY$15,0)&lt;EOMONTH(D!$C$8,0),0,1)*DT!X$5</f>
        <v>0.1326</v>
      </c>
      <c r="FZ27" s="30">
        <f>+IF(EOMONTH($E27,0)&lt;=(+FZ$15),+$M27/12,0)*IF($F27=0,1,IF(EOMONTH($F27,0)&lt;FZ$15,0,1))*IF(EOMONTH(FZ$15,0)&lt;EOMONTH(D!$C$8,0),0,1)*DT!Y$5</f>
        <v>0.1326</v>
      </c>
      <c r="GA27" s="30">
        <f>+IF(EOMONTH($E27,0)&lt;=(+GA$15),+$M27/12,0)*IF($F27=0,1,IF(EOMONTH($F27,0)&lt;GA$15,0,1))*IF(EOMONTH(GA$15,0)&lt;EOMONTH(D!$C$8,0),0,1)*DT!Z$5</f>
        <v>0.1326</v>
      </c>
      <c r="GB27" s="30">
        <f>+IF(EOMONTH($E27,0)&lt;=(+GB$15),+$M27/12,0)*IF($F27=0,1,IF(EOMONTH($F27,0)&lt;GB$15,0,1))*IF(EOMONTH(GB$15,0)&lt;EOMONTH(D!$C$8,0),0,1)*DT!AA$5</f>
        <v>0.1326</v>
      </c>
      <c r="GC27" s="30">
        <f>+IF(EOMONTH($E27,0)&lt;=(+GC$15),+$M27/12,0)*IF($F27=0,1,IF(EOMONTH($F27,0)&lt;GC$15,0,1))*IF(EOMONTH(GC$15,0)&lt;EOMONTH(D!$C$8,0),0,1)*DT!AB$5</f>
        <v>0.13525200000000001</v>
      </c>
      <c r="GD27" s="30">
        <f>+IF(EOMONTH($E27,0)&lt;=(+GD$15),+$M27/12,0)*IF($F27=0,1,IF(EOMONTH($F27,0)&lt;GD$15,0,1))*IF(EOMONTH(GD$15,0)&lt;EOMONTH(D!$C$8,0),0,1)*DT!AC$5</f>
        <v>0.13525200000000001</v>
      </c>
      <c r="GE27" s="30">
        <f>+IF(EOMONTH($E27,0)&lt;=(+GE$15),+$M27/12,0)*IF($F27=0,1,IF(EOMONTH($F27,0)&lt;GE$15,0,1))*IF(EOMONTH(GE$15,0)&lt;EOMONTH(D!$C$8,0),0,1)*DT!AD$5</f>
        <v>0.13525200000000001</v>
      </c>
      <c r="GF27" s="30">
        <f>+IF(EOMONTH($E27,0)&lt;=(+GF$15),+$M27/12,0)*IF($F27=0,1,IF(EOMONTH($F27,0)&lt;GF$15,0,1))*IF(EOMONTH(GF$15,0)&lt;EOMONTH(D!$C$8,0),0,1)*DT!AE$5</f>
        <v>0.13525200000000001</v>
      </c>
      <c r="GG27" s="30">
        <f>+IF(EOMONTH($E27,0)&lt;=(+GG$15),+$M27/12,0)*IF($F27=0,1,IF(EOMONTH($F27,0)&lt;GG$15,0,1))*IF(EOMONTH(GG$15,0)&lt;EOMONTH(D!$C$8,0),0,1)*DT!AF$5</f>
        <v>0.13525200000000001</v>
      </c>
      <c r="GH27" s="30">
        <f>+IF(EOMONTH($E27,0)&lt;=(+GH$15),+$M27/12,0)*IF($F27=0,1,IF(EOMONTH($F27,0)&lt;GH$15,0,1))*IF(EOMONTH(GH$15,0)&lt;EOMONTH(D!$C$8,0),0,1)*DT!AG$5</f>
        <v>0.13525200000000001</v>
      </c>
      <c r="GI27" s="30">
        <f>+IF(EOMONTH($E27,0)&lt;=(+GI$15),+$M27/12,0)*IF($F27=0,1,IF(EOMONTH($F27,0)&lt;GI$15,0,1))*IF(EOMONTH(GI$15,0)&lt;EOMONTH(D!$C$8,0),0,1)*DT!AH$5</f>
        <v>0.13525200000000001</v>
      </c>
      <c r="GJ27" s="30">
        <f>+IF(EOMONTH($E27,0)&lt;=(+GJ$15),+$M27/12,0)*IF($F27=0,1,IF(EOMONTH($F27,0)&lt;GJ$15,0,1))*IF(EOMONTH(GJ$15,0)&lt;EOMONTH(D!$C$8,0),0,1)*DT!AI$5</f>
        <v>0.13525200000000001</v>
      </c>
      <c r="GK27" s="30">
        <f>+IF(EOMONTH($E27,0)&lt;=(+GK$15),+$M27/12,0)*IF($F27=0,1,IF(EOMONTH($F27,0)&lt;GK$15,0,1))*IF(EOMONTH(GK$15,0)&lt;EOMONTH(D!$C$8,0),0,1)*DT!AJ$5</f>
        <v>0.13525200000000001</v>
      </c>
      <c r="GL27" s="30">
        <f>+IF(EOMONTH($E27,0)&lt;=(+GL$15),+$M27/12,0)*IF($F27=0,1,IF(EOMONTH($F27,0)&lt;GL$15,0,1))*IF(EOMONTH(GL$15,0)&lt;EOMONTH(D!$C$8,0),0,1)*DT!AK$5</f>
        <v>0.13525200000000001</v>
      </c>
      <c r="GM27" s="30">
        <f>+IF(EOMONTH($E27,0)&lt;=(+GM$15),+$M27/12,0)*IF($F27=0,1,IF(EOMONTH($F27,0)&lt;GM$15,0,1))*IF(EOMONTH(GM$15,0)&lt;EOMONTH(D!$C$8,0),0,1)*DT!AL$5</f>
        <v>0.13525200000000001</v>
      </c>
      <c r="GN27" s="30">
        <f>+IF(EOMONTH($E27,0)&lt;=(+GN$15),+$M27/12,0)*IF($F27=0,1,IF(EOMONTH($F27,0)&lt;GN$15,0,1))*IF(EOMONTH(GN$15,0)&lt;EOMONTH(D!$C$8,0),0,1)*DT!AM$5</f>
        <v>0.13525200000000001</v>
      </c>
      <c r="GO27" s="30">
        <f>+IF(EOMONTH($E27,0)&lt;=(+GO$15),+$M27/12,0)*IF($F27=0,1,IF(EOMONTH($F27,0)&lt;GO$15,0,1))*IF(EOMONTH(GO$15,0)&lt;EOMONTH(D!$C$8,0),0,1)*DT!AN$5</f>
        <v>0.13795704</v>
      </c>
      <c r="GP27" s="30">
        <f>+IF(EOMONTH($E27,0)&lt;=(+GP$15),+$M27/12,0)*IF($F27=0,1,IF(EOMONTH($F27,0)&lt;GP$15,0,1))*IF(EOMONTH(GP$15,0)&lt;EOMONTH(D!$C$8,0),0,1)*DT!AO$5</f>
        <v>0.13795704</v>
      </c>
      <c r="GQ27" s="30">
        <f>+IF(EOMONTH($E27,0)&lt;=(+GQ$15),+$M27/12,0)*IF($F27=0,1,IF(EOMONTH($F27,0)&lt;GQ$15,0,1))*IF(EOMONTH(GQ$15,0)&lt;EOMONTH(D!$C$8,0),0,1)*DT!AP$5</f>
        <v>0.13795704</v>
      </c>
      <c r="GR27" s="30">
        <f>+IF(EOMONTH($E27,0)&lt;=(+GR$15),+$M27/12,0)*IF($F27=0,1,IF(EOMONTH($F27,0)&lt;GR$15,0,1))*IF(EOMONTH(GR$15,0)&lt;EOMONTH(D!$C$8,0),0,1)*DT!AQ$5</f>
        <v>0.13795704</v>
      </c>
      <c r="GS27" s="30">
        <f>+IF(EOMONTH($E27,0)&lt;=(+GS$15),+$M27/12,0)*IF($F27=0,1,IF(EOMONTH($F27,0)&lt;GS$15,0,1))*IF(EOMONTH(GS$15,0)&lt;EOMONTH(D!$C$8,0),0,1)*DT!AR$5</f>
        <v>0.13795704</v>
      </c>
      <c r="GT27" s="30">
        <f>+IF(EOMONTH($E27,0)&lt;=(+GT$15),+$M27/12,0)*IF($F27=0,1,IF(EOMONTH($F27,0)&lt;GT$15,0,1))*IF(EOMONTH(GT$15,0)&lt;EOMONTH(D!$C$8,0),0,1)*DT!AS$5</f>
        <v>0.13795704</v>
      </c>
      <c r="GU27" s="30">
        <f>+IF(EOMONTH($E27,0)&lt;=(+GU$15),+$M27/12,0)*IF($F27=0,1,IF(EOMONTH($F27,0)&lt;GU$15,0,1))*IF(EOMONTH(GU$15,0)&lt;EOMONTH(D!$C$8,0),0,1)*DT!AT$5</f>
        <v>0.13795704</v>
      </c>
      <c r="GV27" s="30">
        <f>+IF(EOMONTH($E27,0)&lt;=(+GV$15),+$M27/12,0)*IF($F27=0,1,IF(EOMONTH($F27,0)&lt;GV$15,0,1))*IF(EOMONTH(GV$15,0)&lt;EOMONTH(D!$C$8,0),0,1)*DT!AU$5</f>
        <v>0.13795704</v>
      </c>
      <c r="GW27" s="30">
        <f>+IF(EOMONTH($E27,0)&lt;=(+GW$15),+$M27/12,0)*IF($F27=0,1,IF(EOMONTH($F27,0)&lt;GW$15,0,1))*IF(EOMONTH(GW$15,0)&lt;EOMONTH(D!$C$8,0),0,1)*DT!AV$5</f>
        <v>0.13795704</v>
      </c>
      <c r="GX27" s="30">
        <f>+IF(EOMONTH($E27,0)&lt;=(+GX$15),+$M27/12,0)*IF($F27=0,1,IF(EOMONTH($F27,0)&lt;GX$15,0,1))*IF(EOMONTH(GX$15,0)&lt;EOMONTH(D!$C$8,0),0,1)*DT!AW$5</f>
        <v>0.13795704</v>
      </c>
      <c r="GY27" s="30">
        <f>+IF(EOMONTH($E27,0)&lt;=(+GY$15),+$M27/12,0)*IF($F27=0,1,IF(EOMONTH($F27,0)&lt;GY$15,0,1))*IF(EOMONTH(GY$15,0)&lt;EOMONTH(D!$C$8,0),0,1)*DT!AX$5</f>
        <v>0.13795704</v>
      </c>
      <c r="GZ27" s="30">
        <f>+IF(EOMONTH($E27,0)&lt;=(+GZ$15),+$M27/12,0)*IF($F27=0,1,IF(EOMONTH($F27,0)&lt;GZ$15,0,1))*IF(EOMONTH(GZ$15,0)&lt;EOMONTH(D!$C$8,0),0,1)*DT!AY$5</f>
        <v>0.13795704</v>
      </c>
      <c r="HA27" s="30">
        <f>+IF(EOMONTH($E27,0)&lt;=(+HA$15),+$M27/12,0)*IF($F27=0,1,IF(EOMONTH($F27,0)&lt;HA$15,0,1))*IF(EOMONTH(HA$15,0)&lt;EOMONTH(D!$C$8,0),0,1)*DT!AZ$5</f>
        <v>0.14071618080000001</v>
      </c>
      <c r="HB27" s="30">
        <f>+IF(EOMONTH($E27,0)&lt;=(+HB$15),+$M27/12,0)*IF($F27=0,1,IF(EOMONTH($F27,0)&lt;HB$15,0,1))*IF(EOMONTH(HB$15,0)&lt;EOMONTH(D!$C$8,0),0,1)*DT!BA$5</f>
        <v>0.14071618080000001</v>
      </c>
      <c r="HC27" s="30">
        <f>+IF(EOMONTH($E27,0)&lt;=(+HC$15),+$M27/12,0)*IF($F27=0,1,IF(EOMONTH($F27,0)&lt;HC$15,0,1))*IF(EOMONTH(HC$15,0)&lt;EOMONTH(D!$C$8,0),0,1)*DT!BB$5</f>
        <v>0.14071618080000001</v>
      </c>
      <c r="HD27" s="30">
        <f>+IF(EOMONTH($E27,0)&lt;=(+HD$15),+$M27/12,0)*IF($F27=0,1,IF(EOMONTH($F27,0)&lt;HD$15,0,1))*IF(EOMONTH(HD$15,0)&lt;EOMONTH(D!$C$8,0),0,1)*DT!BC$5</f>
        <v>0.14071618080000001</v>
      </c>
      <c r="HE27" s="30">
        <f>+IF(EOMONTH($E27,0)&lt;=(+HE$15),+$M27/12,0)*IF($F27=0,1,IF(EOMONTH($F27,0)&lt;HE$15,0,1))*IF(EOMONTH(HE$15,0)&lt;EOMONTH(D!$C$8,0),0,1)*DT!BD$5</f>
        <v>0.14071618080000001</v>
      </c>
      <c r="HF27" s="30">
        <f>+IF(EOMONTH($E27,0)&lt;=(+HF$15),+$M27/12,0)*IF($F27=0,1,IF(EOMONTH($F27,0)&lt;HF$15,0,1))*IF(EOMONTH(HF$15,0)&lt;EOMONTH(D!$C$8,0),0,1)*DT!BE$5</f>
        <v>0.14071618080000001</v>
      </c>
      <c r="HG27" s="30">
        <f>+IF(EOMONTH($E27,0)&lt;=(+HG$15),+$M27/12,0)*IF($F27=0,1,IF(EOMONTH($F27,0)&lt;HG$15,0,1))*IF(EOMONTH(HG$15,0)&lt;EOMONTH(D!$C$8,0),0,1)*DT!BF$5</f>
        <v>0.14071618080000001</v>
      </c>
      <c r="HH27" s="30">
        <f>+IF(EOMONTH($E27,0)&lt;=(+HH$15),+$M27/12,0)*IF($F27=0,1,IF(EOMONTH($F27,0)&lt;HH$15,0,1))*IF(EOMONTH(HH$15,0)&lt;EOMONTH(D!$C$8,0),0,1)*DT!BG$5</f>
        <v>0.14071618080000001</v>
      </c>
      <c r="HI27" s="30">
        <f>+IF(EOMONTH($E27,0)&lt;=(+HI$15),+$M27/12,0)*IF($F27=0,1,IF(EOMONTH($F27,0)&lt;HI$15,0,1))*IF(EOMONTH(HI$15,0)&lt;EOMONTH(D!$C$8,0),0,1)*DT!BH$5</f>
        <v>0.14071618080000001</v>
      </c>
      <c r="HJ27" s="30">
        <f>+IF(EOMONTH($E27,0)&lt;=(+HJ$15),+$M27/12,0)*IF($F27=0,1,IF(EOMONTH($F27,0)&lt;HJ$15,0,1))*IF(EOMONTH(HJ$15,0)&lt;EOMONTH(D!$C$8,0),0,1)*DT!BI$5</f>
        <v>0.14071618080000001</v>
      </c>
      <c r="HK27" s="30">
        <f>+IF(EOMONTH($E27,0)&lt;=(+HK$15),+$M27/12,0)*IF($F27=0,1,IF(EOMONTH($F27,0)&lt;HK$15,0,1))*IF(EOMONTH(HK$15,0)&lt;EOMONTH(D!$C$8,0),0,1)*DT!BJ$5</f>
        <v>0.14071618080000001</v>
      </c>
      <c r="HL27" s="30">
        <f>+IF(EOMONTH($E27,0)&lt;=(+HL$15),+$M27/12,0)*IF($F27=0,1,IF(EOMONTH($F27,0)&lt;HL$15,0,1))*IF(EOMONTH(HL$15,0)&lt;EOMONTH(D!$C$8,0),0,1)*DT!BK$5</f>
        <v>0.14071618080000001</v>
      </c>
      <c r="HM27" s="30">
        <f>+IF(EOMONTH($E27,0)&lt;=(+HM$15),+$M27/12,0)*IF($F27=0,1,IF(EOMONTH($F27,0)&lt;HM$15,0,1))*IF(EOMONTH(HM$15,0)&lt;EOMONTH(D!$C$8,0),0,1)*DT!BL$5</f>
        <v>0.14353050441600002</v>
      </c>
      <c r="HN27" s="30">
        <f>+IF(EOMONTH($E27,0)&lt;=(+HN$15),+$M27/12,0)*IF($F27=0,1,IF(EOMONTH($F27,0)&lt;HN$15,0,1))*IF(EOMONTH(HN$15,0)&lt;EOMONTH(D!$C$8,0),0,1)*DT!BM$5</f>
        <v>0.14353050441600002</v>
      </c>
      <c r="HO27" s="30">
        <f>+IF(EOMONTH($E27,0)&lt;=(+HO$15),+$M27/12,0)*IF($F27=0,1,IF(EOMONTH($F27,0)&lt;HO$15,0,1))*IF(EOMONTH(HO$15,0)&lt;EOMONTH(D!$C$8,0),0,1)*DT!BN$5</f>
        <v>0.14353050441600002</v>
      </c>
      <c r="HP27" s="30">
        <f>+IF(EOMONTH($E27,0)&lt;=(+HP$15),+$M27/12,0)*IF($F27=0,1,IF(EOMONTH($F27,0)&lt;HP$15,0,1))*IF(EOMONTH(HP$15,0)&lt;EOMONTH(D!$C$8,0),0,1)*DT!BO$5</f>
        <v>0.14353050441600002</v>
      </c>
      <c r="HQ27" s="30">
        <f>+IF(EOMONTH($E27,0)&lt;=(+HQ$15),+$M27/12,0)*IF($F27=0,1,IF(EOMONTH($F27,0)&lt;HQ$15,0,1))*IF(EOMONTH(HQ$15,0)&lt;EOMONTH(D!$C$8,0),0,1)*DT!BP$5</f>
        <v>0.14353050441600002</v>
      </c>
      <c r="HR27" s="30">
        <f>+IF(EOMONTH($E27,0)&lt;=(+HR$15),+$M27/12,0)*IF($F27=0,1,IF(EOMONTH($F27,0)&lt;HR$15,0,1))*IF(EOMONTH(HR$15,0)&lt;EOMONTH(D!$C$8,0),0,1)*DT!BQ$5</f>
        <v>0.14353050441600002</v>
      </c>
      <c r="HS27" s="30">
        <f>+IF(EOMONTH($E27,0)&lt;=(+HS$15),+$M27/12,0)*IF($F27=0,1,IF(EOMONTH($F27,0)&lt;HS$15,0,1))*IF(EOMONTH(HS$15,0)&lt;EOMONTH(D!$C$8,0),0,1)*DT!BR$5</f>
        <v>0.14353050441600002</v>
      </c>
      <c r="HT27" s="30">
        <f>+IF(EOMONTH($E27,0)&lt;=(+HT$15),+$M27/12,0)*IF($F27=0,1,IF(EOMONTH($F27,0)&lt;HT$15,0,1))*IF(EOMONTH(HT$15,0)&lt;EOMONTH(D!$C$8,0),0,1)*DT!BS$5</f>
        <v>0.14353050441600002</v>
      </c>
      <c r="HU27" s="30">
        <f>+IF(EOMONTH($E27,0)&lt;=(+HU$15),+$M27/12,0)*IF($F27=0,1,IF(EOMONTH($F27,0)&lt;HU$15,0,1))*IF(EOMONTH(HU$15,0)&lt;EOMONTH(D!$C$8,0),0,1)*DT!BT$5</f>
        <v>0.14353050441600002</v>
      </c>
      <c r="HV27" s="30">
        <f>+IF(EOMONTH($E27,0)&lt;=(+HV$15),+$M27/12,0)*IF($F27=0,1,IF(EOMONTH($F27,0)&lt;HV$15,0,1))*IF(EOMONTH(HV$15,0)&lt;EOMONTH(D!$C$8,0),0,1)*DT!BU$5</f>
        <v>0.14353050441600002</v>
      </c>
      <c r="HW27" s="30">
        <f>+IF(EOMONTH($E27,0)&lt;=(+HW$15),+$M27/12,0)*IF($F27=0,1,IF(EOMONTH($F27,0)&lt;HW$15,0,1))*IF(EOMONTH(HW$15,0)&lt;EOMONTH(D!$C$8,0),0,1)*DT!BV$5</f>
        <v>0.14353050441600002</v>
      </c>
      <c r="HX27" s="30">
        <f>+IF(EOMONTH($E27,0)&lt;=(+HX$15),+$M27/12,0)*IF($F27=0,1,IF(EOMONTH($F27,0)&lt;HX$15,0,1))*IF(EOMONTH(HX$15,0)&lt;EOMONTH(D!$C$8,0),0,1)*DT!BW$5</f>
        <v>0.14353050441600002</v>
      </c>
      <c r="HZ27" s="30">
        <f>+IF(EOMONTH($E27,0)&lt;=(+HZ$15),+$L27/12,0)*IF($F27=0,1,IF(EOMONTH($F27,0)&lt;HZ$15,0,1))*IF(EOMONTH(HZ$15,0)&lt;EOMONTH(D!$C$8,0),0,1)*DT!D$5</f>
        <v>0.52253187499999998</v>
      </c>
      <c r="IA27" s="30">
        <f>+IF(EOMONTH($E27,0)&lt;=(+IA$15),+$L27/12,0)*IF($F27=0,1,IF(EOMONTH($F27,0)&lt;IA$15,0,1))*IF(EOMONTH(IA$15,0)&lt;EOMONTH(D!$C$8,0),0,1)*DT!E$5</f>
        <v>0.52253187499999998</v>
      </c>
      <c r="IB27" s="30">
        <f>+IF(EOMONTH($E27,0)&lt;=(+IB$15),+$L27/12,0)*IF($F27=0,1,IF(EOMONTH($F27,0)&lt;IB$15,0,1))*IF(EOMONTH(IB$15,0)&lt;EOMONTH(D!$C$8,0),0,1)*DT!F$5</f>
        <v>0.52253187499999998</v>
      </c>
      <c r="IC27" s="30">
        <f>+IF(EOMONTH($E27,0)&lt;=(+IC$15),+$L27/12,0)*IF($F27=0,1,IF(EOMONTH($F27,0)&lt;IC$15,0,1))*IF(EOMONTH(IC$15,0)&lt;EOMONTH(D!$C$8,0),0,1)*DT!G$5</f>
        <v>0.52253187499999998</v>
      </c>
      <c r="ID27" s="30">
        <f>+IF(EOMONTH($E27,0)&lt;=(+ID$15),+$L27/12,0)*IF($F27=0,1,IF(EOMONTH($F27,0)&lt;ID$15,0,1))*IF(EOMONTH(ID$15,0)&lt;EOMONTH(D!$C$8,0),0,1)*DT!H$5</f>
        <v>0.52253187499999998</v>
      </c>
      <c r="IE27" s="30">
        <f>+IF(EOMONTH($E27,0)&lt;=(+IE$15),+$L27/12,0)*IF($F27=0,1,IF(EOMONTH($F27,0)&lt;IE$15,0,1))*IF(EOMONTH(IE$15,0)&lt;EOMONTH(D!$C$8,0),0,1)*DT!I$5</f>
        <v>0.52253187499999998</v>
      </c>
      <c r="IF27" s="30">
        <f>+IF(EOMONTH($E27,0)&lt;=(+IF$15),+$L27/12,0)*IF($F27=0,1,IF(EOMONTH($F27,0)&lt;IF$15,0,1))*IF(EOMONTH(IF$15,0)&lt;EOMONTH(D!$C$8,0),0,1)*DT!J$5</f>
        <v>0.52253187499999998</v>
      </c>
      <c r="IG27" s="30">
        <f>+IF(EOMONTH($E27,0)&lt;=(+IG$15),+$L27/12,0)*IF($F27=0,1,IF(EOMONTH($F27,0)&lt;IG$15,0,1))*IF(EOMONTH(IG$15,0)&lt;EOMONTH(D!$C$8,0),0,1)*DT!K$5</f>
        <v>0.52253187499999998</v>
      </c>
      <c r="IH27" s="30">
        <f>+IF(EOMONTH($E27,0)&lt;=(+IH$15),+$L27/12,0)*IF($F27=0,1,IF(EOMONTH($F27,0)&lt;IH$15,0,1))*IF(EOMONTH(IH$15,0)&lt;EOMONTH(D!$C$8,0),0,1)*DT!L$5</f>
        <v>0.52253187499999998</v>
      </c>
      <c r="II27" s="30">
        <f>+IF(EOMONTH($E27,0)&lt;=(+II$15),+$L27/12,0)*IF($F27=0,1,IF(EOMONTH($F27,0)&lt;II$15,0,1))*IF(EOMONTH(II$15,0)&lt;EOMONTH(D!$C$8,0),0,1)*DT!M$5</f>
        <v>0.52253187499999998</v>
      </c>
      <c r="IJ27" s="30">
        <f>+IF(EOMONTH($E27,0)&lt;=(+IJ$15),+$L27/12,0)*IF($F27=0,1,IF(EOMONTH($F27,0)&lt;IJ$15,0,1))*IF(EOMONTH(IJ$15,0)&lt;EOMONTH(D!$C$8,0),0,1)*DT!N$5</f>
        <v>0.52253187499999998</v>
      </c>
      <c r="IK27" s="30">
        <f>+IF(EOMONTH($E27,0)&lt;=(+IK$15),+$L27/12,0)*IF($F27=0,1,IF(EOMONTH($F27,0)&lt;IK$15,0,1))*IF(EOMONTH(IK$15,0)&lt;EOMONTH(D!$C$8,0),0,1)*DT!O$5</f>
        <v>0.52253187499999998</v>
      </c>
      <c r="IL27" s="30">
        <f>+IF(EOMONTH($E27,0)&lt;=(+IL$15),+$L27/12,0)*IF($F27=0,1,IF(EOMONTH($F27,0)&lt;IL$15,0,1))*IF(EOMONTH(IL$15,0)&lt;EOMONTH(D!$C$8,0),0,1)*DT!P$5</f>
        <v>0.53298251249999995</v>
      </c>
      <c r="IM27" s="30">
        <f>+IF(EOMONTH($E27,0)&lt;=(+IM$15),+$L27/12,0)*IF($F27=0,1,IF(EOMONTH($F27,0)&lt;IM$15,0,1))*IF(EOMONTH(IM$15,0)&lt;EOMONTH(D!$C$8,0),0,1)*DT!Q$5</f>
        <v>0.53298251249999995</v>
      </c>
      <c r="IN27" s="30">
        <f>+IF(EOMONTH($E27,0)&lt;=(+IN$15),+$L27/12,0)*IF($F27=0,1,IF(EOMONTH($F27,0)&lt;IN$15,0,1))*IF(EOMONTH(IN$15,0)&lt;EOMONTH(D!$C$8,0),0,1)*DT!R$5</f>
        <v>0.53298251249999995</v>
      </c>
      <c r="IO27" s="30">
        <f>+IF(EOMONTH($E27,0)&lt;=(+IO$15),+$L27/12,0)*IF($F27=0,1,IF(EOMONTH($F27,0)&lt;IO$15,0,1))*IF(EOMONTH(IO$15,0)&lt;EOMONTH(D!$C$8,0),0,1)*DT!S$5</f>
        <v>0.53298251249999995</v>
      </c>
      <c r="IP27" s="30">
        <f>+IF(EOMONTH($E27,0)&lt;=(+IP$15),+$L27/12,0)*IF($F27=0,1,IF(EOMONTH($F27,0)&lt;IP$15,0,1))*IF(EOMONTH(IP$15,0)&lt;EOMONTH(D!$C$8,0),0,1)*DT!T$5</f>
        <v>0.53298251249999995</v>
      </c>
      <c r="IQ27" s="30">
        <f>+IF(EOMONTH($E27,0)&lt;=(+IQ$15),+$L27/12,0)*IF($F27=0,1,IF(EOMONTH($F27,0)&lt;IQ$15,0,1))*IF(EOMONTH(IQ$15,0)&lt;EOMONTH(D!$C$8,0),0,1)*DT!U$5</f>
        <v>0.53298251249999995</v>
      </c>
      <c r="IR27" s="30">
        <f>+IF(EOMONTH($E27,0)&lt;=(+IR$15),+$L27/12,0)*IF($F27=0,1,IF(EOMONTH($F27,0)&lt;IR$15,0,1))*IF(EOMONTH(IR$15,0)&lt;EOMONTH(D!$C$8,0),0,1)*DT!V$5</f>
        <v>0.53298251249999995</v>
      </c>
      <c r="IS27" s="30">
        <f>+IF(EOMONTH($E27,0)&lt;=(+IS$15),+$L27/12,0)*IF($F27=0,1,IF(EOMONTH($F27,0)&lt;IS$15,0,1))*IF(EOMONTH(IS$15,0)&lt;EOMONTH(D!$C$8,0),0,1)*DT!W$5</f>
        <v>0.53298251249999995</v>
      </c>
      <c r="IT27" s="30">
        <f>+IF(EOMONTH($E27,0)&lt;=(+IT$15),+$L27/12,0)*IF($F27=0,1,IF(EOMONTH($F27,0)&lt;IT$15,0,1))*IF(EOMONTH(IT$15,0)&lt;EOMONTH(D!$C$8,0),0,1)*DT!X$5</f>
        <v>0.53298251249999995</v>
      </c>
      <c r="IU27" s="30">
        <f>+IF(EOMONTH($E27,0)&lt;=(+IU$15),+$L27/12,0)*IF($F27=0,1,IF(EOMONTH($F27,0)&lt;IU$15,0,1))*IF(EOMONTH(IU$15,0)&lt;EOMONTH(D!$C$8,0),0,1)*DT!Y$5</f>
        <v>0.53298251249999995</v>
      </c>
      <c r="IV27" s="30">
        <f>+IF(EOMONTH($E27,0)&lt;=(+IV$15),+$L27/12,0)*IF($F27=0,1,IF(EOMONTH($F27,0)&lt;IV$15,0,1))*IF(EOMONTH(IV$15,0)&lt;EOMONTH(D!$C$8,0),0,1)*DT!Z$5</f>
        <v>0.53298251249999995</v>
      </c>
      <c r="IW27" s="30">
        <f>+IF(EOMONTH($E27,0)&lt;=(+IW$15),+$L27/12,0)*IF($F27=0,1,IF(EOMONTH($F27,0)&lt;IW$15,0,1))*IF(EOMONTH(IW$15,0)&lt;EOMONTH(D!$C$8,0),0,1)*DT!AA$5</f>
        <v>0.53298251249999995</v>
      </c>
      <c r="IX27" s="30">
        <f>+IF(EOMONTH($E27,0)&lt;=(+IX$15),+$L27/12,0)*IF($F27=0,1,IF(EOMONTH($F27,0)&lt;IX$15,0,1))*IF(EOMONTH(IX$15,0)&lt;EOMONTH(D!$C$8,0),0,1)*DT!AB$5</f>
        <v>0.54364216274999999</v>
      </c>
      <c r="IY27" s="30">
        <f>+IF(EOMONTH($E27,0)&lt;=(+IY$15),+$L27/12,0)*IF($F27=0,1,IF(EOMONTH($F27,0)&lt;IY$15,0,1))*IF(EOMONTH(IY$15,0)&lt;EOMONTH(D!$C$8,0),0,1)*DT!AC$5</f>
        <v>0.54364216274999999</v>
      </c>
      <c r="IZ27" s="30">
        <f>+IF(EOMONTH($E27,0)&lt;=(+IZ$15),+$L27/12,0)*IF($F27=0,1,IF(EOMONTH($F27,0)&lt;IZ$15,0,1))*IF(EOMONTH(IZ$15,0)&lt;EOMONTH(D!$C$8,0),0,1)*DT!AD$5</f>
        <v>0.54364216274999999</v>
      </c>
      <c r="JA27" s="30">
        <f>+IF(EOMONTH($E27,0)&lt;=(+JA$15),+$L27/12,0)*IF($F27=0,1,IF(EOMONTH($F27,0)&lt;JA$15,0,1))*IF(EOMONTH(JA$15,0)&lt;EOMONTH(D!$C$8,0),0,1)*DT!AE$5</f>
        <v>0.54364216274999999</v>
      </c>
      <c r="JB27" s="30">
        <f>+IF(EOMONTH($E27,0)&lt;=(+JB$15),+$L27/12,0)*IF($F27=0,1,IF(EOMONTH($F27,0)&lt;JB$15,0,1))*IF(EOMONTH(JB$15,0)&lt;EOMONTH(D!$C$8,0),0,1)*DT!AF$5</f>
        <v>0.54364216274999999</v>
      </c>
      <c r="JC27" s="30">
        <f>+IF(EOMONTH($E27,0)&lt;=(+JC$15),+$L27/12,0)*IF($F27=0,1,IF(EOMONTH($F27,0)&lt;JC$15,0,1))*IF(EOMONTH(JC$15,0)&lt;EOMONTH(D!$C$8,0),0,1)*DT!AG$5</f>
        <v>0.54364216274999999</v>
      </c>
      <c r="JD27" s="30">
        <f>+IF(EOMONTH($E27,0)&lt;=(+JD$15),+$L27/12,0)*IF($F27=0,1,IF(EOMONTH($F27,0)&lt;JD$15,0,1))*IF(EOMONTH(JD$15,0)&lt;EOMONTH(D!$C$8,0),0,1)*DT!AH$5</f>
        <v>0.54364216274999999</v>
      </c>
      <c r="JE27" s="30">
        <f>+IF(EOMONTH($E27,0)&lt;=(+JE$15),+$L27/12,0)*IF($F27=0,1,IF(EOMONTH($F27,0)&lt;JE$15,0,1))*IF(EOMONTH(JE$15,0)&lt;EOMONTH(D!$C$8,0),0,1)*DT!AI$5</f>
        <v>0.54364216274999999</v>
      </c>
      <c r="JF27" s="30">
        <f>+IF(EOMONTH($E27,0)&lt;=(+JF$15),+$L27/12,0)*IF($F27=0,1,IF(EOMONTH($F27,0)&lt;JF$15,0,1))*IF(EOMONTH(JF$15,0)&lt;EOMONTH(D!$C$8,0),0,1)*DT!AJ$5</f>
        <v>0.54364216274999999</v>
      </c>
      <c r="JG27" s="30">
        <f>+IF(EOMONTH($E27,0)&lt;=(+JG$15),+$L27/12,0)*IF($F27=0,1,IF(EOMONTH($F27,0)&lt;JG$15,0,1))*IF(EOMONTH(JG$15,0)&lt;EOMONTH(D!$C$8,0),0,1)*DT!AK$5</f>
        <v>0.54364216274999999</v>
      </c>
      <c r="JH27" s="30">
        <f>+IF(EOMONTH($E27,0)&lt;=(+JH$15),+$L27/12,0)*IF($F27=0,1,IF(EOMONTH($F27,0)&lt;JH$15,0,1))*IF(EOMONTH(JH$15,0)&lt;EOMONTH(D!$C$8,0),0,1)*DT!AL$5</f>
        <v>0.54364216274999999</v>
      </c>
      <c r="JI27" s="30">
        <f>+IF(EOMONTH($E27,0)&lt;=(+JI$15),+$L27/12,0)*IF($F27=0,1,IF(EOMONTH($F27,0)&lt;JI$15,0,1))*IF(EOMONTH(JI$15,0)&lt;EOMONTH(D!$C$8,0),0,1)*DT!AM$5</f>
        <v>0.54364216274999999</v>
      </c>
      <c r="JJ27" s="30">
        <f>+IF(EOMONTH($E27,0)&lt;=(+JJ$15),+$L27/12,0)*IF($F27=0,1,IF(EOMONTH($F27,0)&lt;JJ$15,0,1))*IF(EOMONTH(JJ$15,0)&lt;EOMONTH(D!$C$8,0),0,1)*DT!AN$5</f>
        <v>0.55451500600499992</v>
      </c>
      <c r="JK27" s="30">
        <f>+IF(EOMONTH($E27,0)&lt;=(+JK$15),+$L27/12,0)*IF($F27=0,1,IF(EOMONTH($F27,0)&lt;JK$15,0,1))*IF(EOMONTH(JK$15,0)&lt;EOMONTH(D!$C$8,0),0,1)*DT!AO$5</f>
        <v>0.55451500600499992</v>
      </c>
      <c r="JL27" s="30">
        <f>+IF(EOMONTH($E27,0)&lt;=(+JL$15),+$L27/12,0)*IF($F27=0,1,IF(EOMONTH($F27,0)&lt;JL$15,0,1))*IF(EOMONTH(JL$15,0)&lt;EOMONTH(D!$C$8,0),0,1)*DT!AP$5</f>
        <v>0.55451500600499992</v>
      </c>
      <c r="JM27" s="30">
        <f>+IF(EOMONTH($E27,0)&lt;=(+JM$15),+$L27/12,0)*IF($F27=0,1,IF(EOMONTH($F27,0)&lt;JM$15,0,1))*IF(EOMONTH(JM$15,0)&lt;EOMONTH(D!$C$8,0),0,1)*DT!AQ$5</f>
        <v>0.55451500600499992</v>
      </c>
      <c r="JN27" s="30">
        <f>+IF(EOMONTH($E27,0)&lt;=(+JN$15),+$L27/12,0)*IF($F27=0,1,IF(EOMONTH($F27,0)&lt;JN$15,0,1))*IF(EOMONTH(JN$15,0)&lt;EOMONTH(D!$C$8,0),0,1)*DT!AR$5</f>
        <v>0.55451500600499992</v>
      </c>
      <c r="JO27" s="30">
        <f>+IF(EOMONTH($E27,0)&lt;=(+JO$15),+$L27/12,0)*IF($F27=0,1,IF(EOMONTH($F27,0)&lt;JO$15,0,1))*IF(EOMONTH(JO$15,0)&lt;EOMONTH(D!$C$8,0),0,1)*DT!AS$5</f>
        <v>0.55451500600499992</v>
      </c>
      <c r="JP27" s="30">
        <f>+IF(EOMONTH($E27,0)&lt;=(+JP$15),+$L27/12,0)*IF($F27=0,1,IF(EOMONTH($F27,0)&lt;JP$15,0,1))*IF(EOMONTH(JP$15,0)&lt;EOMONTH(D!$C$8,0),0,1)*DT!AT$5</f>
        <v>0.55451500600499992</v>
      </c>
      <c r="JQ27" s="30">
        <f>+IF(EOMONTH($E27,0)&lt;=(+JQ$15),+$L27/12,0)*IF($F27=0,1,IF(EOMONTH($F27,0)&lt;JQ$15,0,1))*IF(EOMONTH(JQ$15,0)&lt;EOMONTH(D!$C$8,0),0,1)*DT!AU$5</f>
        <v>0.55451500600499992</v>
      </c>
      <c r="JR27" s="30">
        <f>+IF(EOMONTH($E27,0)&lt;=(+JR$15),+$L27/12,0)*IF($F27=0,1,IF(EOMONTH($F27,0)&lt;JR$15,0,1))*IF(EOMONTH(JR$15,0)&lt;EOMONTH(D!$C$8,0),0,1)*DT!AV$5</f>
        <v>0.55451500600499992</v>
      </c>
      <c r="JS27" s="30">
        <f>+IF(EOMONTH($E27,0)&lt;=(+JS$15),+$L27/12,0)*IF($F27=0,1,IF(EOMONTH($F27,0)&lt;JS$15,0,1))*IF(EOMONTH(JS$15,0)&lt;EOMONTH(D!$C$8,0),0,1)*DT!AW$5</f>
        <v>0.55451500600499992</v>
      </c>
      <c r="JT27" s="30">
        <f>+IF(EOMONTH($E27,0)&lt;=(+JT$15),+$L27/12,0)*IF($F27=0,1,IF(EOMONTH($F27,0)&lt;JT$15,0,1))*IF(EOMONTH(JT$15,0)&lt;EOMONTH(D!$C$8,0),0,1)*DT!AX$5</f>
        <v>0.55451500600499992</v>
      </c>
      <c r="JU27" s="30">
        <f>+IF(EOMONTH($E27,0)&lt;=(+JU$15),+$L27/12,0)*IF($F27=0,1,IF(EOMONTH($F27,0)&lt;JU$15,0,1))*IF(EOMONTH(JU$15,0)&lt;EOMONTH(D!$C$8,0),0,1)*DT!AY$5</f>
        <v>0.55451500600499992</v>
      </c>
      <c r="JV27" s="30">
        <f>+IF(EOMONTH($E27,0)&lt;=(+JV$15),+$L27/12,0)*IF($F27=0,1,IF(EOMONTH($F27,0)&lt;JV$15,0,1))*IF(EOMONTH(JV$15,0)&lt;EOMONTH(D!$C$8,0),0,1)*DT!AZ$5</f>
        <v>0.56560530612509996</v>
      </c>
      <c r="JW27" s="30">
        <f>+IF(EOMONTH($E27,0)&lt;=(+JW$15),+$L27/12,0)*IF($F27=0,1,IF(EOMONTH($F27,0)&lt;JW$15,0,1))*IF(EOMONTH(JW$15,0)&lt;EOMONTH(D!$C$8,0),0,1)*DT!BA$5</f>
        <v>0.56560530612509996</v>
      </c>
      <c r="JX27" s="30">
        <f>+IF(EOMONTH($E27,0)&lt;=(+JX$15),+$L27/12,0)*IF($F27=0,1,IF(EOMONTH($F27,0)&lt;JX$15,0,1))*IF(EOMONTH(JX$15,0)&lt;EOMONTH(D!$C$8,0),0,1)*DT!BB$5</f>
        <v>0.56560530612509996</v>
      </c>
      <c r="JY27" s="30">
        <f>+IF(EOMONTH($E27,0)&lt;=(+JY$15),+$L27/12,0)*IF($F27=0,1,IF(EOMONTH($F27,0)&lt;JY$15,0,1))*IF(EOMONTH(JY$15,0)&lt;EOMONTH(D!$C$8,0),0,1)*DT!BC$5</f>
        <v>0.56560530612509996</v>
      </c>
      <c r="JZ27" s="30">
        <f>+IF(EOMONTH($E27,0)&lt;=(+JZ$15),+$L27/12,0)*IF($F27=0,1,IF(EOMONTH($F27,0)&lt;JZ$15,0,1))*IF(EOMONTH(JZ$15,0)&lt;EOMONTH(D!$C$8,0),0,1)*DT!BD$5</f>
        <v>0.56560530612509996</v>
      </c>
      <c r="KA27" s="30">
        <f>+IF(EOMONTH($E27,0)&lt;=(+KA$15),+$L27/12,0)*IF($F27=0,1,IF(EOMONTH($F27,0)&lt;KA$15,0,1))*IF(EOMONTH(KA$15,0)&lt;EOMONTH(D!$C$8,0),0,1)*DT!BE$5</f>
        <v>0.56560530612509996</v>
      </c>
      <c r="KB27" s="30">
        <f>+IF(EOMONTH($E27,0)&lt;=(+KB$15),+$L27/12,0)*IF($F27=0,1,IF(EOMONTH($F27,0)&lt;KB$15,0,1))*IF(EOMONTH(KB$15,0)&lt;EOMONTH(D!$C$8,0),0,1)*DT!BF$5</f>
        <v>0.56560530612509996</v>
      </c>
      <c r="KC27" s="30">
        <f>+IF(EOMONTH($E27,0)&lt;=(+KC$15),+$L27/12,0)*IF($F27=0,1,IF(EOMONTH($F27,0)&lt;KC$15,0,1))*IF(EOMONTH(KC$15,0)&lt;EOMONTH(D!$C$8,0),0,1)*DT!BG$5</f>
        <v>0.56560530612509996</v>
      </c>
      <c r="KD27" s="30">
        <f>+IF(EOMONTH($E27,0)&lt;=(+KD$15),+$L27/12,0)*IF($F27=0,1,IF(EOMONTH($F27,0)&lt;KD$15,0,1))*IF(EOMONTH(KD$15,0)&lt;EOMONTH(D!$C$8,0),0,1)*DT!BH$5</f>
        <v>0.56560530612509996</v>
      </c>
      <c r="KE27" s="30">
        <f>+IF(EOMONTH($E27,0)&lt;=(+KE$15),+$L27/12,0)*IF($F27=0,1,IF(EOMONTH($F27,0)&lt;KE$15,0,1))*IF(EOMONTH(KE$15,0)&lt;EOMONTH(D!$C$8,0),0,1)*DT!BI$5</f>
        <v>0.56560530612509996</v>
      </c>
      <c r="KF27" s="30">
        <f>+IF(EOMONTH($E27,0)&lt;=(+KF$15),+$L27/12,0)*IF($F27=0,1,IF(EOMONTH($F27,0)&lt;KF$15,0,1))*IF(EOMONTH(KF$15,0)&lt;EOMONTH(D!$C$8,0),0,1)*DT!BJ$5</f>
        <v>0.56560530612509996</v>
      </c>
      <c r="KG27" s="30">
        <f>+IF(EOMONTH($E27,0)&lt;=(+KG$15),+$L27/12,0)*IF($F27=0,1,IF(EOMONTH($F27,0)&lt;KG$15,0,1))*IF(EOMONTH(KG$15,0)&lt;EOMONTH(D!$C$8,0),0,1)*DT!BK$5</f>
        <v>0.56560530612509996</v>
      </c>
      <c r="KH27" s="30">
        <f>+IF(EOMONTH($E27,0)&lt;=(+KH$15),+$L27/12,0)*IF($F27=0,1,IF(EOMONTH($F27,0)&lt;KH$15,0,1))*IF(EOMONTH(KH$15,0)&lt;EOMONTH(D!$C$8,0),0,1)*DT!BL$5</f>
        <v>0.57691741224760196</v>
      </c>
      <c r="KI27" s="30">
        <f>+IF(EOMONTH($E27,0)&lt;=(+KI$15),+$L27/12,0)*IF($F27=0,1,IF(EOMONTH($F27,0)&lt;KI$15,0,1))*IF(EOMONTH(KI$15,0)&lt;EOMONTH(D!$C$8,0),0,1)*DT!BM$5</f>
        <v>0.57691741224760196</v>
      </c>
      <c r="KJ27" s="30">
        <f>+IF(EOMONTH($E27,0)&lt;=(+KJ$15),+$L27/12,0)*IF($F27=0,1,IF(EOMONTH($F27,0)&lt;KJ$15,0,1))*IF(EOMONTH(KJ$15,0)&lt;EOMONTH(D!$C$8,0),0,1)*DT!BN$5</f>
        <v>0.57691741224760196</v>
      </c>
      <c r="KK27" s="30">
        <f>+IF(EOMONTH($E27,0)&lt;=(+KK$15),+$L27/12,0)*IF($F27=0,1,IF(EOMONTH($F27,0)&lt;KK$15,0,1))*IF(EOMONTH(KK$15,0)&lt;EOMONTH(D!$C$8,0),0,1)*DT!BO$5</f>
        <v>0.57691741224760196</v>
      </c>
      <c r="KL27" s="30">
        <f>+IF(EOMONTH($E27,0)&lt;=(+KL$15),+$L27/12,0)*IF($F27=0,1,IF(EOMONTH($F27,0)&lt;KL$15,0,1))*IF(EOMONTH(KL$15,0)&lt;EOMONTH(D!$C$8,0),0,1)*DT!BP$5</f>
        <v>0.57691741224760196</v>
      </c>
      <c r="KM27" s="30">
        <f>+IF(EOMONTH($E27,0)&lt;=(+KM$15),+$L27/12,0)*IF($F27=0,1,IF(EOMONTH($F27,0)&lt;KM$15,0,1))*IF(EOMONTH(KM$15,0)&lt;EOMONTH(D!$C$8,0),0,1)*DT!BQ$5</f>
        <v>0.57691741224760196</v>
      </c>
      <c r="KN27" s="30">
        <f>+IF(EOMONTH($E27,0)&lt;=(+KN$15),+$L27/12,0)*IF($F27=0,1,IF(EOMONTH($F27,0)&lt;KN$15,0,1))*IF(EOMONTH(KN$15,0)&lt;EOMONTH(D!$C$8,0),0,1)*DT!BR$5</f>
        <v>0.57691741224760196</v>
      </c>
      <c r="KO27" s="30">
        <f>+IF(EOMONTH($E27,0)&lt;=(+KO$15),+$L27/12,0)*IF($F27=0,1,IF(EOMONTH($F27,0)&lt;KO$15,0,1))*IF(EOMONTH(KO$15,0)&lt;EOMONTH(D!$C$8,0),0,1)*DT!BS$5</f>
        <v>0.57691741224760196</v>
      </c>
      <c r="KP27" s="30">
        <f>+IF(EOMONTH($E27,0)&lt;=(+KP$15),+$L27/12,0)*IF($F27=0,1,IF(EOMONTH($F27,0)&lt;KP$15,0,1))*IF(EOMONTH(KP$15,0)&lt;EOMONTH(D!$C$8,0),0,1)*DT!BT$5</f>
        <v>0.57691741224760196</v>
      </c>
      <c r="KQ27" s="30">
        <f>+IF(EOMONTH($E27,0)&lt;=(+KQ$15),+$L27/12,0)*IF($F27=0,1,IF(EOMONTH($F27,0)&lt;KQ$15,0,1))*IF(EOMONTH(KQ$15,0)&lt;EOMONTH(D!$C$8,0),0,1)*DT!BU$5</f>
        <v>0.57691741224760196</v>
      </c>
      <c r="KR27" s="30">
        <f>+IF(EOMONTH($E27,0)&lt;=(+KR$15),+$L27/12,0)*IF($F27=0,1,IF(EOMONTH($F27,0)&lt;KR$15,0,1))*IF(EOMONTH(KR$15,0)&lt;EOMONTH(D!$C$8,0),0,1)*DT!BV$5</f>
        <v>0.57691741224760196</v>
      </c>
      <c r="KS27" s="30">
        <f>+IF(EOMONTH($E27,0)&lt;=(+KS$15),+$L27/12,0)*IF($F27=0,1,IF(EOMONTH($F27,0)&lt;KS$15,0,1))*IF(EOMONTH(KS$15,0)&lt;EOMONTH(D!$C$8,0),0,1)*DT!BW$5</f>
        <v>0.57691741224760196</v>
      </c>
    </row>
    <row r="28" spans="1:305" ht="15">
      <c r="A28" s="648" t="s">
        <v>74</v>
      </c>
      <c r="B28" s="653" t="s">
        <v>72</v>
      </c>
      <c r="C28" s="649" t="s">
        <v>64</v>
      </c>
      <c r="D28" s="635" t="s">
        <v>633</v>
      </c>
      <c r="E28" s="745">
        <v>41275</v>
      </c>
      <c r="F28" s="650"/>
      <c r="G28" s="650" t="s">
        <v>550</v>
      </c>
      <c r="H28" s="632">
        <v>25</v>
      </c>
      <c r="I28" s="651"/>
      <c r="J28" s="38">
        <f t="shared" si="4"/>
        <v>0</v>
      </c>
      <c r="K28" s="38">
        <f t="shared" si="5"/>
        <v>25</v>
      </c>
      <c r="L28" s="35">
        <f t="shared" si="6"/>
        <v>6.5703824999999991</v>
      </c>
      <c r="M28" s="38">
        <f t="shared" si="7"/>
        <v>0</v>
      </c>
      <c r="N28" s="93"/>
      <c r="O28" s="30">
        <f>+IF(EOMONTH($E28,0)&lt;=O$15,+$H28/12,0)*IF($F28=0,1,IF(EOMONTH($F28,0)&lt;O$15,0,1))*IF(EOMONTH(O$15,0)&lt;EOMONTH(D!$C$8,0),0,1)*DT!D$5</f>
        <v>2.0833333333333335</v>
      </c>
      <c r="P28" s="30">
        <f>+IF(EOMONTH($E28,0)&lt;=P$15,+$H28/12,0)*IF($F28=0,1,IF(EOMONTH($F28,0)&lt;P$15,0,1))*IF(EOMONTH(P$15,0)&lt;EOMONTH(D!$C$8,0),0,1)*DT!E$5</f>
        <v>2.0833333333333335</v>
      </c>
      <c r="Q28" s="30">
        <f>+IF(EOMONTH($E28,0)&lt;=Q$15,+$H28/12,0)*IF($F28=0,1,IF(EOMONTH($F28,0)&lt;Q$15,0,1))*IF(EOMONTH(Q$15,0)&lt;EOMONTH(D!$C$8,0),0,1)*DT!F$5</f>
        <v>2.0833333333333335</v>
      </c>
      <c r="R28" s="30">
        <f>+IF(EOMONTH($E28,0)&lt;=R$15,+$H28/12,0)*IF($F28=0,1,IF(EOMONTH($F28,0)&lt;R$15,0,1))*IF(EOMONTH(R$15,0)&lt;EOMONTH(D!$C$8,0),0,1)*DT!G$5</f>
        <v>2.0833333333333335</v>
      </c>
      <c r="S28" s="30">
        <f>+IF(EOMONTH($E28,0)&lt;=S$15,+$H28/12,0)*IF($F28=0,1,IF(EOMONTH($F28,0)&lt;S$15,0,1))*IF(EOMONTH(S$15,0)&lt;EOMONTH(D!$C$8,0),0,1)*DT!H$5</f>
        <v>2.0833333333333335</v>
      </c>
      <c r="T28" s="30">
        <f>+IF(EOMONTH($E28,0)&lt;=T$15,+$H28/12,0)*IF($F28=0,1,IF(EOMONTH($F28,0)&lt;T$15,0,1))*IF(EOMONTH(T$15,0)&lt;EOMONTH(D!$C$8,0),0,1)*DT!I$5</f>
        <v>2.0833333333333335</v>
      </c>
      <c r="U28" s="30">
        <f>+IF(EOMONTH($E28,0)&lt;=U$15,+$H28/12,0)*IF($F28=0,1,IF(EOMONTH($F28,0)&lt;U$15,0,1))*IF(EOMONTH(U$15,0)&lt;EOMONTH(D!$C$8,0),0,1)*DT!J$5</f>
        <v>2.0833333333333335</v>
      </c>
      <c r="V28" s="30">
        <f>+IF(EOMONTH($E28,0)&lt;=V$15,+$H28/12,0)*IF($F28=0,1,IF(EOMONTH($F28,0)&lt;V$15,0,1))*IF(EOMONTH(V$15,0)&lt;EOMONTH(D!$C$8,0),0,1)*DT!K$5</f>
        <v>2.0833333333333335</v>
      </c>
      <c r="W28" s="30">
        <f>+IF(EOMONTH($E28,0)&lt;=W$15,+$H28/12,0)*IF($F28=0,1,IF(EOMONTH($F28,0)&lt;W$15,0,1))*IF(EOMONTH(W$15,0)&lt;EOMONTH(D!$C$8,0),0,1)*DT!L$5</f>
        <v>2.0833333333333335</v>
      </c>
      <c r="X28" s="30">
        <f>+IF(EOMONTH($E28,0)&lt;=X$15,+$H28/12,0)*IF($F28=0,1,IF(EOMONTH($F28,0)&lt;X$15,0,1))*IF(EOMONTH(X$15,0)&lt;EOMONTH(D!$C$8,0),0,1)*DT!M$5</f>
        <v>2.0833333333333335</v>
      </c>
      <c r="Y28" s="30">
        <f>+IF(EOMONTH($E28,0)&lt;=Y$15,+$H28/12,0)*IF($F28=0,1,IF(EOMONTH($F28,0)&lt;Y$15,0,1))*IF(EOMONTH(Y$15,0)&lt;EOMONTH(D!$C$8,0),0,1)*DT!N$5</f>
        <v>2.0833333333333335</v>
      </c>
      <c r="Z28" s="30">
        <f>+IF(EOMONTH($E28,0)&lt;=Z$15,+$H28/12,0)*IF($F28=0,1,IF(EOMONTH($F28,0)&lt;Z$15,0,1))*IF(EOMONTH(Z$15,0)&lt;EOMONTH(D!$C$8,0),0,1)*DT!O$5</f>
        <v>2.0833333333333335</v>
      </c>
      <c r="AA28" s="30">
        <f>+IF(EOMONTH($E28,0)&lt;=AA$15,+$H28/12,0)*IF($F28=0,1,IF(EOMONTH($F28,0)&lt;AA$15,0,1))*IF(EOMONTH(AA$15,0)&lt;EOMONTH(D!$C$8,0),0,1)*DT!P$5</f>
        <v>2.125</v>
      </c>
      <c r="AB28" s="30">
        <f>+IF(EOMONTH($E28,0)&lt;=AB$15,+$H28/12,0)*IF($F28=0,1,IF(EOMONTH($F28,0)&lt;AB$15,0,1))*IF(EOMONTH(AB$15,0)&lt;EOMONTH(D!$C$8,0),0,1)*DT!Q$5</f>
        <v>2.125</v>
      </c>
      <c r="AC28" s="30">
        <f>+IF(EOMONTH($E28,0)&lt;=AC$15,+$H28/12,0)*IF($F28=0,1,IF(EOMONTH($F28,0)&lt;AC$15,0,1))*IF(EOMONTH(AC$15,0)&lt;EOMONTH(D!$C$8,0),0,1)*DT!R$5</f>
        <v>2.125</v>
      </c>
      <c r="AD28" s="30">
        <f>+IF(EOMONTH($E28,0)&lt;=AD$15,+$H28/12,0)*IF($F28=0,1,IF(EOMONTH($F28,0)&lt;AD$15,0,1))*IF(EOMONTH(AD$15,0)&lt;EOMONTH(D!$C$8,0),0,1)*DT!S$5</f>
        <v>2.125</v>
      </c>
      <c r="AE28" s="30">
        <f>+IF(EOMONTH($E28,0)&lt;=AE$15,+$H28/12,0)*IF($F28=0,1,IF(EOMONTH($F28,0)&lt;AE$15,0,1))*IF(EOMONTH(AE$15,0)&lt;EOMONTH(D!$C$8,0),0,1)*DT!T$5</f>
        <v>2.125</v>
      </c>
      <c r="AF28" s="30">
        <f>+IF(EOMONTH($E28,0)&lt;=AF$15,+$H28/12,0)*IF($F28=0,1,IF(EOMONTH($F28,0)&lt;AF$15,0,1))*IF(EOMONTH(AF$15,0)&lt;EOMONTH(D!$C$8,0),0,1)*DT!U$5</f>
        <v>2.125</v>
      </c>
      <c r="AG28" s="30">
        <f>+IF(EOMONTH($E28,0)&lt;=AG$15,+$H28/12,0)*IF($F28=0,1,IF(EOMONTH($F28,0)&lt;AG$15,0,1))*IF(EOMONTH(AG$15,0)&lt;EOMONTH(D!$C$8,0),0,1)*DT!V$5</f>
        <v>2.125</v>
      </c>
      <c r="AH28" s="30">
        <f>+IF(EOMONTH($E28,0)&lt;=AH$15,+$H28/12,0)*IF($F28=0,1,IF(EOMONTH($F28,0)&lt;AH$15,0,1))*IF(EOMONTH(AH$15,0)&lt;EOMONTH(D!$C$8,0),0,1)*DT!W$5</f>
        <v>2.125</v>
      </c>
      <c r="AI28" s="30">
        <f>+IF(EOMONTH($E28,0)&lt;=AI$15,+$H28/12,0)*IF($F28=0,1,IF(EOMONTH($F28,0)&lt;AI$15,0,1))*IF(EOMONTH(AI$15,0)&lt;EOMONTH(D!$C$8,0),0,1)*DT!X$5</f>
        <v>2.125</v>
      </c>
      <c r="AJ28" s="30">
        <f>+IF(EOMONTH($E28,0)&lt;=AJ$15,+$H28/12,0)*IF($F28=0,1,IF(EOMONTH($F28,0)&lt;AJ$15,0,1))*IF(EOMONTH(AJ$15,0)&lt;EOMONTH(D!$C$8,0),0,1)*DT!Y$5</f>
        <v>2.125</v>
      </c>
      <c r="AK28" s="30">
        <f>+IF(EOMONTH($E28,0)&lt;=AK$15,+$H28/12,0)*IF($F28=0,1,IF(EOMONTH($F28,0)&lt;AK$15,0,1))*IF(EOMONTH(AK$15,0)&lt;EOMONTH(D!$C$8,0),0,1)*DT!Z$5</f>
        <v>2.125</v>
      </c>
      <c r="AL28" s="30">
        <f>+IF(EOMONTH($E28,0)&lt;=AL$15,+$H28/12,0)*IF($F28=0,1,IF(EOMONTH($F28,0)&lt;AL$15,0,1))*IF(EOMONTH(AL$15,0)&lt;EOMONTH(D!$C$8,0),0,1)*DT!AA$5</f>
        <v>2.125</v>
      </c>
      <c r="AM28" s="30">
        <f>+IF(EOMONTH($E28,0)&lt;=AM$15,+$H28/12,0)*IF($F28=0,1,IF(EOMONTH($F28,0)&lt;AM$15,0,1))*IF(EOMONTH(AM$15,0)&lt;EOMONTH(D!$C$8,0),0,1)*DT!AB$5</f>
        <v>2.1675</v>
      </c>
      <c r="AN28" s="30">
        <f>+IF(EOMONTH($E28,0)&lt;=AN$15,+$H28/12,0)*IF($F28=0,1,IF(EOMONTH($F28,0)&lt;AN$15,0,1))*IF(EOMONTH(AN$15,0)&lt;EOMONTH(D!$C$8,0),0,1)*DT!AC$5</f>
        <v>2.1675</v>
      </c>
      <c r="AO28" s="30">
        <f>+IF(EOMONTH($E28,0)&lt;=AO$15,+$H28/12,0)*IF($F28=0,1,IF(EOMONTH($F28,0)&lt;AO$15,0,1))*IF(EOMONTH(AO$15,0)&lt;EOMONTH(D!$C$8,0),0,1)*DT!AD$5</f>
        <v>2.1675</v>
      </c>
      <c r="AP28" s="30">
        <f>+IF(EOMONTH($E28,0)&lt;=AP$15,+$H28/12,0)*IF($F28=0,1,IF(EOMONTH($F28,0)&lt;AP$15,0,1))*IF(EOMONTH(AP$15,0)&lt;EOMONTH(D!$C$8,0),0,1)*DT!AE$5</f>
        <v>2.1675</v>
      </c>
      <c r="AQ28" s="30">
        <f>+IF(EOMONTH($E28,0)&lt;=AQ$15,+$H28/12,0)*IF($F28=0,1,IF(EOMONTH($F28,0)&lt;AQ$15,0,1))*IF(EOMONTH(AQ$15,0)&lt;EOMONTH(D!$C$8,0),0,1)*DT!AF$5</f>
        <v>2.1675</v>
      </c>
      <c r="AR28" s="30">
        <f>+IF(EOMONTH($E28,0)&lt;=AR$15,+$H28/12,0)*IF($F28=0,1,IF(EOMONTH($F28,0)&lt;AR$15,0,1))*IF(EOMONTH(AR$15,0)&lt;EOMONTH(D!$C$8,0),0,1)*DT!AG$5</f>
        <v>2.1675</v>
      </c>
      <c r="AS28" s="30">
        <f>+IF(EOMONTH($E28,0)&lt;=AS$15,+$H28/12,0)*IF($F28=0,1,IF(EOMONTH($F28,0)&lt;AS$15,0,1))*IF(EOMONTH(AS$15,0)&lt;EOMONTH(D!$C$8,0),0,1)*DT!AH$5</f>
        <v>2.1675</v>
      </c>
      <c r="AT28" s="30">
        <f>+IF(EOMONTH($E28,0)&lt;=AT$15,+$H28/12,0)*IF($F28=0,1,IF(EOMONTH($F28,0)&lt;AT$15,0,1))*IF(EOMONTH(AT$15,0)&lt;EOMONTH(D!$C$8,0),0,1)*DT!AI$5</f>
        <v>2.1675</v>
      </c>
      <c r="AU28" s="30">
        <f>+IF(EOMONTH($E28,0)&lt;=AU$15,+$H28/12,0)*IF($F28=0,1,IF(EOMONTH($F28,0)&lt;AU$15,0,1))*IF(EOMONTH(AU$15,0)&lt;EOMONTH(D!$C$8,0),0,1)*DT!AJ$5</f>
        <v>2.1675</v>
      </c>
      <c r="AV28" s="30">
        <f>+IF(EOMONTH($E28,0)&lt;=AV$15,+$H28/12,0)*IF($F28=0,1,IF(EOMONTH($F28,0)&lt;AV$15,0,1))*IF(EOMONTH(AV$15,0)&lt;EOMONTH(D!$C$8,0),0,1)*DT!AK$5</f>
        <v>2.1675</v>
      </c>
      <c r="AW28" s="30">
        <f>+IF(EOMONTH($E28,0)&lt;=AW$15,+$H28/12,0)*IF($F28=0,1,IF(EOMONTH($F28,0)&lt;AW$15,0,1))*IF(EOMONTH(AW$15,0)&lt;EOMONTH(D!$C$8,0),0,1)*DT!AL$5</f>
        <v>2.1675</v>
      </c>
      <c r="AX28" s="30">
        <f>+IF(EOMONTH($E28,0)&lt;=AX$15,+$H28/12,0)*IF($F28=0,1,IF(EOMONTH($F28,0)&lt;AX$15,0,1))*IF(EOMONTH(AX$15,0)&lt;EOMONTH(D!$C$8,0),0,1)*DT!AM$5</f>
        <v>2.1675</v>
      </c>
      <c r="AY28" s="30">
        <f>+IF(EOMONTH($E28,0)&lt;=AY$15,+$H28/12,0)*IF($F28=0,1,IF(EOMONTH($F28,0)&lt;AY$15,0,1))*IF(EOMONTH(AY$15,0)&lt;EOMONTH(D!$C$8,0),0,1)*DT!AN$5</f>
        <v>2.2108500000000002</v>
      </c>
      <c r="AZ28" s="30">
        <f>+IF(EOMONTH($E28,0)&lt;=AZ$15,+$H28/12,0)*IF($F28=0,1,IF(EOMONTH($F28,0)&lt;AZ$15,0,1))*IF(EOMONTH(AZ$15,0)&lt;EOMONTH(D!$C$8,0),0,1)*DT!AO$5</f>
        <v>2.2108500000000002</v>
      </c>
      <c r="BA28" s="30">
        <f>+IF(EOMONTH($E28,0)&lt;=BA$15,+$H28/12,0)*IF($F28=0,1,IF(EOMONTH($F28,0)&lt;BA$15,0,1))*IF(EOMONTH(BA$15,0)&lt;EOMONTH(D!$C$8,0),0,1)*DT!AP$5</f>
        <v>2.2108500000000002</v>
      </c>
      <c r="BB28" s="30">
        <f>+IF(EOMONTH($E28,0)&lt;=BB$15,+$H28/12,0)*IF($F28=0,1,IF(EOMONTH($F28,0)&lt;BB$15,0,1))*IF(EOMONTH(BB$15,0)&lt;EOMONTH(D!$C$8,0),0,1)*DT!AQ$5</f>
        <v>2.2108500000000002</v>
      </c>
      <c r="BC28" s="30">
        <f>+IF(EOMONTH($E28,0)&lt;=BC$15,+$H28/12,0)*IF($F28=0,1,IF(EOMONTH($F28,0)&lt;BC$15,0,1))*IF(EOMONTH(BC$15,0)&lt;EOMONTH(D!$C$8,0),0,1)*DT!AR$5</f>
        <v>2.2108500000000002</v>
      </c>
      <c r="BD28" s="30">
        <f>+IF(EOMONTH($E28,0)&lt;=BD$15,+$H28/12,0)*IF($F28=0,1,IF(EOMONTH($F28,0)&lt;BD$15,0,1))*IF(EOMONTH(BD$15,0)&lt;EOMONTH(D!$C$8,0),0,1)*DT!AS$5</f>
        <v>2.2108500000000002</v>
      </c>
      <c r="BE28" s="30">
        <f>+IF(EOMONTH($E28,0)&lt;=BE$15,+$H28/12,0)*IF($F28=0,1,IF(EOMONTH($F28,0)&lt;BE$15,0,1))*IF(EOMONTH(BE$15,0)&lt;EOMONTH(D!$C$8,0),0,1)*DT!AT$5</f>
        <v>2.2108500000000002</v>
      </c>
      <c r="BF28" s="30">
        <f>+IF(EOMONTH($E28,0)&lt;=BF$15,+$H28/12,0)*IF($F28=0,1,IF(EOMONTH($F28,0)&lt;BF$15,0,1))*IF(EOMONTH(BF$15,0)&lt;EOMONTH(D!$C$8,0),0,1)*DT!AU$5</f>
        <v>2.2108500000000002</v>
      </c>
      <c r="BG28" s="30">
        <f>+IF(EOMONTH($E28,0)&lt;=BG$15,+$H28/12,0)*IF($F28=0,1,IF(EOMONTH($F28,0)&lt;BG$15,0,1))*IF(EOMONTH(BG$15,0)&lt;EOMONTH(D!$C$8,0),0,1)*DT!AV$5</f>
        <v>2.2108500000000002</v>
      </c>
      <c r="BH28" s="30">
        <f>+IF(EOMONTH($E28,0)&lt;=BH$15,+$H28/12,0)*IF($F28=0,1,IF(EOMONTH($F28,0)&lt;BH$15,0,1))*IF(EOMONTH(BH$15,0)&lt;EOMONTH(D!$C$8,0),0,1)*DT!AW$5</f>
        <v>2.2108500000000002</v>
      </c>
      <c r="BI28" s="30">
        <f>+IF(EOMONTH($E28,0)&lt;=BI$15,+$H28/12,0)*IF($F28=0,1,IF(EOMONTH($F28,0)&lt;BI$15,0,1))*IF(EOMONTH(BI$15,0)&lt;EOMONTH(D!$C$8,0),0,1)*DT!AX$5</f>
        <v>2.2108500000000002</v>
      </c>
      <c r="BJ28" s="30">
        <f>+IF(EOMONTH($E28,0)&lt;=BJ$15,+$H28/12,0)*IF($F28=0,1,IF(EOMONTH($F28,0)&lt;BJ$15,0,1))*IF(EOMONTH(BJ$15,0)&lt;EOMONTH(D!$C$8,0),0,1)*DT!AY$5</f>
        <v>2.2108500000000002</v>
      </c>
      <c r="BK28" s="30">
        <f>+IF(EOMONTH($E28,0)&lt;=BK$15,+$H28/12,0)*IF($F28=0,1,IF(EOMONTH($F28,0)&lt;BK$15,0,1))*IF(EOMONTH(BK$15,0)&lt;EOMONTH(D!$C$8,0),0,1)*DT!AZ$5</f>
        <v>2.2550669999999999</v>
      </c>
      <c r="BL28" s="30">
        <f>+IF(EOMONTH($E28,0)&lt;=BL$15,+$H28/12,0)*IF($F28=0,1,IF(EOMONTH($F28,0)&lt;BL$15,0,1))*IF(EOMONTH(BL$15,0)&lt;EOMONTH(D!$C$8,0),0,1)*DT!BA$5</f>
        <v>2.2550669999999999</v>
      </c>
      <c r="BM28" s="30">
        <f>+IF(EOMONTH($E28,0)&lt;=BM$15,+$H28/12,0)*IF($F28=0,1,IF(EOMONTH($F28,0)&lt;BM$15,0,1))*IF(EOMONTH(BM$15,0)&lt;EOMONTH(D!$C$8,0),0,1)*DT!BB$5</f>
        <v>2.2550669999999999</v>
      </c>
      <c r="BN28" s="30">
        <f>+IF(EOMONTH($E28,0)&lt;=BN$15,+$H28/12,0)*IF($F28=0,1,IF(EOMONTH($F28,0)&lt;BN$15,0,1))*IF(EOMONTH(BN$15,0)&lt;EOMONTH(D!$C$8,0),0,1)*DT!BC$5</f>
        <v>2.2550669999999999</v>
      </c>
      <c r="BO28" s="30">
        <f>+IF(EOMONTH($E28,0)&lt;=BO$15,+$H28/12,0)*IF($F28=0,1,IF(EOMONTH($F28,0)&lt;BO$15,0,1))*IF(EOMONTH(BO$15,0)&lt;EOMONTH(D!$C$8,0),0,1)*DT!BD$5</f>
        <v>2.2550669999999999</v>
      </c>
      <c r="BP28" s="30">
        <f>+IF(EOMONTH($E28,0)&lt;=BP$15,+$H28/12,0)*IF($F28=0,1,IF(EOMONTH($F28,0)&lt;BP$15,0,1))*IF(EOMONTH(BP$15,0)&lt;EOMONTH(D!$C$8,0),0,1)*DT!BE$5</f>
        <v>2.2550669999999999</v>
      </c>
      <c r="BQ28" s="30">
        <f>+IF(EOMONTH($E28,0)&lt;=BQ$15,+$H28/12,0)*IF($F28=0,1,IF(EOMONTH($F28,0)&lt;BQ$15,0,1))*IF(EOMONTH(BQ$15,0)&lt;EOMONTH(D!$C$8,0),0,1)*DT!BF$5</f>
        <v>2.2550669999999999</v>
      </c>
      <c r="BR28" s="30">
        <f>+IF(EOMONTH($E28,0)&lt;=BR$15,+$H28/12,0)*IF($F28=0,1,IF(EOMONTH($F28,0)&lt;BR$15,0,1))*IF(EOMONTH(BR$15,0)&lt;EOMONTH(D!$C$8,0),0,1)*DT!BG$5</f>
        <v>2.2550669999999999</v>
      </c>
      <c r="BS28" s="30">
        <f>+IF(EOMONTH($E28,0)&lt;=BS$15,+$H28/12,0)*IF($F28=0,1,IF(EOMONTH($F28,0)&lt;BS$15,0,1))*IF(EOMONTH(BS$15,0)&lt;EOMONTH(D!$C$8,0),0,1)*DT!BH$5</f>
        <v>2.2550669999999999</v>
      </c>
      <c r="BT28" s="30">
        <f>+IF(EOMONTH($E28,0)&lt;=BT$15,+$H28/12,0)*IF($F28=0,1,IF(EOMONTH($F28,0)&lt;BT$15,0,1))*IF(EOMONTH(BT$15,0)&lt;EOMONTH(D!$C$8,0),0,1)*DT!BI$5</f>
        <v>2.2550669999999999</v>
      </c>
      <c r="BU28" s="30">
        <f>+IF(EOMONTH($E28,0)&lt;=BU$15,+$H28/12,0)*IF($F28=0,1,IF(EOMONTH($F28,0)&lt;BU$15,0,1))*IF(EOMONTH(BU$15,0)&lt;EOMONTH(D!$C$8,0),0,1)*DT!BJ$5</f>
        <v>2.2550669999999999</v>
      </c>
      <c r="BV28" s="30">
        <f>+IF(EOMONTH($E28,0)&lt;=BV$15,+$H28/12,0)*IF($F28=0,1,IF(EOMONTH($F28,0)&lt;BV$15,0,1))*IF(EOMONTH(BV$15,0)&lt;EOMONTH(D!$C$8,0),0,1)*DT!BK$5</f>
        <v>2.2550669999999999</v>
      </c>
      <c r="BW28" s="30">
        <f>+IF(EOMONTH($E28,0)&lt;=BW$15,+$H28/12,0)*IF($F28=0,1,IF(EOMONTH($F28,0)&lt;BW$15,0,1))*IF(EOMONTH(BW$15,0)&lt;EOMONTH(D!$C$8,0),0,1)*DT!BL$5</f>
        <v>2.3001683400000004</v>
      </c>
      <c r="BX28" s="30">
        <f>+IF(EOMONTH($E28,0)&lt;=BX$15,+$H28/12,0)*IF($F28=0,1,IF(EOMONTH($F28,0)&lt;BX$15,0,1))*IF(EOMONTH(BX$15,0)&lt;EOMONTH(D!$C$8,0),0,1)*DT!BM$5</f>
        <v>2.3001683400000004</v>
      </c>
      <c r="BY28" s="30">
        <f>+IF(EOMONTH($E28,0)&lt;=BY$15,+$H28/12,0)*IF($F28=0,1,IF(EOMONTH($F28,0)&lt;BY$15,0,1))*IF(EOMONTH(BY$15,0)&lt;EOMONTH(D!$C$8,0),0,1)*DT!BN$5</f>
        <v>2.3001683400000004</v>
      </c>
      <c r="BZ28" s="30">
        <f>+IF(EOMONTH($E28,0)&lt;=BZ$15,+$H28/12,0)*IF($F28=0,1,IF(EOMONTH($F28,0)&lt;BZ$15,0,1))*IF(EOMONTH(BZ$15,0)&lt;EOMONTH(D!$C$8,0),0,1)*DT!BO$5</f>
        <v>2.3001683400000004</v>
      </c>
      <c r="CA28" s="30">
        <f>+IF(EOMONTH($E28,0)&lt;=CA$15,+$H28/12,0)*IF($F28=0,1,IF(EOMONTH($F28,0)&lt;CA$15,0,1))*IF(EOMONTH(CA$15,0)&lt;EOMONTH(D!$C$8,0),0,1)*DT!BP$5</f>
        <v>2.3001683400000004</v>
      </c>
      <c r="CB28" s="30">
        <f>+IF(EOMONTH($E28,0)&lt;=CB$15,+$H28/12,0)*IF($F28=0,1,IF(EOMONTH($F28,0)&lt;CB$15,0,1))*IF(EOMONTH(CB$15,0)&lt;EOMONTH(D!$C$8,0),0,1)*DT!BQ$5</f>
        <v>2.3001683400000004</v>
      </c>
      <c r="CC28" s="30">
        <f>+IF(EOMONTH($E28,0)&lt;=CC$15,+$H28/12,0)*IF($F28=0,1,IF(EOMONTH($F28,0)&lt;CC$15,0,1))*IF(EOMONTH(CC$15,0)&lt;EOMONTH(D!$C$8,0),0,1)*DT!BR$5</f>
        <v>2.3001683400000004</v>
      </c>
      <c r="CD28" s="30">
        <f>+IF(EOMONTH($E28,0)&lt;=CD$15,+$H28/12,0)*IF($F28=0,1,IF(EOMONTH($F28,0)&lt;CD$15,0,1))*IF(EOMONTH(CD$15,0)&lt;EOMONTH(D!$C$8,0),0,1)*DT!BS$5</f>
        <v>2.3001683400000004</v>
      </c>
      <c r="CE28" s="30">
        <f>+IF(EOMONTH($E28,0)&lt;=CE$15,+$H28/12,0)*IF($F28=0,1,IF(EOMONTH($F28,0)&lt;CE$15,0,1))*IF(EOMONTH(CE$15,0)&lt;EOMONTH(D!$C$8,0),0,1)*DT!BT$5</f>
        <v>2.3001683400000004</v>
      </c>
      <c r="CF28" s="30">
        <f>+IF(EOMONTH($E28,0)&lt;=CF$15,+$H28/12,0)*IF($F28=0,1,IF(EOMONTH($F28,0)&lt;CF$15,0,1))*IF(EOMONTH(CF$15,0)&lt;EOMONTH(D!$C$8,0),0,1)*DT!BU$5</f>
        <v>2.3001683400000004</v>
      </c>
      <c r="CG28" s="30">
        <f>+IF(EOMONTH($E28,0)&lt;=CG$15,+$H28/12,0)*IF($F28=0,1,IF(EOMONTH($F28,0)&lt;CG$15,0,1))*IF(EOMONTH(CG$15,0)&lt;EOMONTH(D!$C$8,0),0,1)*DT!BV$5</f>
        <v>2.3001683400000004</v>
      </c>
      <c r="CH28" s="30">
        <f>+IF(EOMONTH($E28,0)&lt;=CH$15,+$H28/12,0)*IF($F28=0,1,IF(EOMONTH($F28,0)&lt;CH$15,0,1))*IF(EOMONTH(CH$15,0)&lt;EOMONTH(D!$C$8,0),0,1)*DT!BW$5</f>
        <v>2.3001683400000004</v>
      </c>
      <c r="CJ28" s="30">
        <f>+IF(EOMONTH($E28,0)&lt;=(+CJ$15),+$J28/12,0)*IF($F28=0,1,IF(EOMONTH($F28,0)&lt;CJ$15,0,1))*IF(EOMONTH(CJ$15,0)&lt;EOMONTH(D!$C$8,0),0,1)*DT!D$5</f>
        <v>0</v>
      </c>
      <c r="CK28" s="30">
        <f>+IF(EOMONTH($E28,0)&lt;=(+CK$15),+$J28/12,0)*IF($F28=0,1,IF(EOMONTH($F28,0)&lt;CK$15,0,1))*IF(EOMONTH(CK$15,0)&lt;EOMONTH(D!$C$8,0),0,1)*DT!E$5</f>
        <v>0</v>
      </c>
      <c r="CL28" s="30">
        <f>+IF(EOMONTH($E28,0)&lt;=(+CL$15),+$J28/12,0)*IF($F28=0,1,IF(EOMONTH($F28,0)&lt;CL$15,0,1))*IF(EOMONTH(CL$15,0)&lt;EOMONTH(D!$C$8,0),0,1)*DT!F$5</f>
        <v>0</v>
      </c>
      <c r="CM28" s="30">
        <f>+IF(EOMONTH($E28,0)&lt;=(+CM$15),+$J28/12,0)*IF($F28=0,1,IF(EOMONTH($F28,0)&lt;CM$15,0,1))*IF(EOMONTH(CM$15,0)&lt;EOMONTH(D!$C$8,0),0,1)*DT!G$5</f>
        <v>0</v>
      </c>
      <c r="CN28" s="30">
        <f>+IF(EOMONTH($E28,0)&lt;=(+CN$15),+$J28/12,0)*IF($F28=0,1,IF(EOMONTH($F28,0)&lt;CN$15,0,1))*IF(EOMONTH(CN$15,0)&lt;EOMONTH(D!$C$8,0),0,1)*DT!H$5</f>
        <v>0</v>
      </c>
      <c r="CO28" s="30">
        <f>+IF(EOMONTH($E28,0)&lt;=(+CO$15),+$J28/12,0)*IF($F28=0,1,IF(EOMONTH($F28,0)&lt;CO$15,0,1))*IF(EOMONTH(CO$15,0)&lt;EOMONTH(D!$C$8,0),0,1)*DT!I$5</f>
        <v>0</v>
      </c>
      <c r="CP28" s="30">
        <f>+IF(EOMONTH($E28,0)&lt;=(+CP$15),+$J28/12,0)*IF($F28=0,1,IF(EOMONTH($F28,0)&lt;CP$15,0,1))*IF(EOMONTH(CP$15,0)&lt;EOMONTH(D!$C$8,0),0,1)*DT!J$5</f>
        <v>0</v>
      </c>
      <c r="CQ28" s="30">
        <f>+IF(EOMONTH($E28,0)&lt;=(+CQ$15),+$J28/12,0)*IF($F28=0,1,IF(EOMONTH($F28,0)&lt;CQ$15,0,1))*IF(EOMONTH(CQ$15,0)&lt;EOMONTH(D!$C$8,0),0,1)*DT!K$5</f>
        <v>0</v>
      </c>
      <c r="CR28" s="30">
        <f>+IF(EOMONTH($E28,0)&lt;=(+CR$15),+$J28/12,0)*IF($F28=0,1,IF(EOMONTH($F28,0)&lt;CR$15,0,1))*IF(EOMONTH(CR$15,0)&lt;EOMONTH(D!$C$8,0),0,1)*DT!L$5</f>
        <v>0</v>
      </c>
      <c r="CS28" s="30">
        <f>+IF(EOMONTH($E28,0)&lt;=(+CS$15),+$J28/12,0)*IF($F28=0,1,IF(EOMONTH($F28,0)&lt;CS$15,0,1))*IF(EOMONTH(CS$15,0)&lt;EOMONTH(D!$C$8,0),0,1)*DT!M$5</f>
        <v>0</v>
      </c>
      <c r="CT28" s="30">
        <f>+IF(EOMONTH($E28,0)&lt;=(+CT$15),+$J28/12,0)*IF($F28=0,1,IF(EOMONTH($F28,0)&lt;CT$15,0,1))*IF(EOMONTH(CT$15,0)&lt;EOMONTH(D!$C$8,0),0,1)*DT!N$5</f>
        <v>0</v>
      </c>
      <c r="CU28" s="30">
        <f>+IF(EOMONTH($E28,0)&lt;=(+CU$15),+$J28/12,0)*IF($F28=0,1,IF(EOMONTH($F28,0)&lt;CU$15,0,1))*IF(EOMONTH(CU$15,0)&lt;EOMONTH(D!$C$8,0),0,1)*DT!O$5</f>
        <v>0</v>
      </c>
      <c r="CV28" s="30">
        <f>+IF(EOMONTH($E28,0)&lt;=(+CV$15),+$J28/12,0)*IF($F28=0,1,IF(EOMONTH($F28,0)&lt;CV$15,0,1))*IF(EOMONTH(CV$15,0)&lt;EOMONTH(D!$C$8,0),0,1)*DT!P$5</f>
        <v>0</v>
      </c>
      <c r="CW28" s="30">
        <f>+IF(EOMONTH($E28,0)&lt;=(+CW$15),+$J28/12,0)*IF($F28=0,1,IF(EOMONTH($F28,0)&lt;CW$15,0,1))*IF(EOMONTH(CW$15,0)&lt;EOMONTH(D!$C$8,0),0,1)*DT!Q$5</f>
        <v>0</v>
      </c>
      <c r="CX28" s="30">
        <f>+IF(EOMONTH($E28,0)&lt;=(+CX$15),+$J28/12,0)*IF($F28=0,1,IF(EOMONTH($F28,0)&lt;CX$15,0,1))*IF(EOMONTH(CX$15,0)&lt;EOMONTH(D!$C$8,0),0,1)*DT!R$5</f>
        <v>0</v>
      </c>
      <c r="CY28" s="30">
        <f>+IF(EOMONTH($E28,0)&lt;=(+CY$15),+$J28/12,0)*IF($F28=0,1,IF(EOMONTH($F28,0)&lt;CY$15,0,1))*IF(EOMONTH(CY$15,0)&lt;EOMONTH(D!$C$8,0),0,1)*DT!S$5</f>
        <v>0</v>
      </c>
      <c r="CZ28" s="30">
        <f>+IF(EOMONTH($E28,0)&lt;=(+CZ$15),+$J28/12,0)*IF($F28=0,1,IF(EOMONTH($F28,0)&lt;CZ$15,0,1))*IF(EOMONTH(CZ$15,0)&lt;EOMONTH(D!$C$8,0),0,1)*DT!T$5</f>
        <v>0</v>
      </c>
      <c r="DA28" s="30">
        <f>+IF(EOMONTH($E28,0)&lt;=(+DA$15),+$J28/12,0)*IF($F28=0,1,IF(EOMONTH($F28,0)&lt;DA$15,0,1))*IF(EOMONTH(DA$15,0)&lt;EOMONTH(D!$C$8,0),0,1)*DT!U$5</f>
        <v>0</v>
      </c>
      <c r="DB28" s="30">
        <f>+IF(EOMONTH($E28,0)&lt;=(+DB$15),+$J28/12,0)*IF($F28=0,1,IF(EOMONTH($F28,0)&lt;DB$15,0,1))*IF(EOMONTH(DB$15,0)&lt;EOMONTH(D!$C$8,0),0,1)*DT!V$5</f>
        <v>0</v>
      </c>
      <c r="DC28" s="30">
        <f>+IF(EOMONTH($E28,0)&lt;=(+DC$15),+$J28/12,0)*IF($F28=0,1,IF(EOMONTH($F28,0)&lt;DC$15,0,1))*IF(EOMONTH(DC$15,0)&lt;EOMONTH(D!$C$8,0),0,1)*DT!W$5</f>
        <v>0</v>
      </c>
      <c r="DD28" s="30">
        <f>+IF(EOMONTH($E28,0)&lt;=(+DD$15),+$J28/12,0)*IF($F28=0,1,IF(EOMONTH($F28,0)&lt;DD$15,0,1))*IF(EOMONTH(DD$15,0)&lt;EOMONTH(D!$C$8,0),0,1)*DT!X$5</f>
        <v>0</v>
      </c>
      <c r="DE28" s="30">
        <f>+IF(EOMONTH($E28,0)&lt;=(+DE$15),+$J28/12,0)*IF($F28=0,1,IF(EOMONTH($F28,0)&lt;DE$15,0,1))*IF(EOMONTH(DE$15,0)&lt;EOMONTH(D!$C$8,0),0,1)*DT!Y$5</f>
        <v>0</v>
      </c>
      <c r="DF28" s="30">
        <f>+IF(EOMONTH($E28,0)&lt;=(+DF$15),+$J28/12,0)*IF($F28=0,1,IF(EOMONTH($F28,0)&lt;DF$15,0,1))*IF(EOMONTH(DF$15,0)&lt;EOMONTH(D!$C$8,0),0,1)*DT!Z$5</f>
        <v>0</v>
      </c>
      <c r="DG28" s="30">
        <f>+IF(EOMONTH($E28,0)&lt;=(+DG$15),+$J28/12,0)*IF($F28=0,1,IF(EOMONTH($F28,0)&lt;DG$15,0,1))*IF(EOMONTH(DG$15,0)&lt;EOMONTH(D!$C$8,0),0,1)*DT!AA$5</f>
        <v>0</v>
      </c>
      <c r="DH28" s="30">
        <f>+IF(EOMONTH($E28,0)&lt;=(+DH$15),+$J28/12,0)*IF($F28=0,1,IF(EOMONTH($F28,0)&lt;DH$15,0,1))*IF(EOMONTH(DH$15,0)&lt;EOMONTH(D!$C$8,0),0,1)*DT!AB$5</f>
        <v>0</v>
      </c>
      <c r="DI28" s="30">
        <f>+IF(EOMONTH($E28,0)&lt;=(+DI$15),+$J28/12,0)*IF($F28=0,1,IF(EOMONTH($F28,0)&lt;DI$15,0,1))*IF(EOMONTH(DI$15,0)&lt;EOMONTH(D!$C$8,0),0,1)*DT!AC$5</f>
        <v>0</v>
      </c>
      <c r="DJ28" s="30">
        <f>+IF(EOMONTH($E28,0)&lt;=(+DJ$15),+$J28/12,0)*IF($F28=0,1,IF(EOMONTH($F28,0)&lt;DJ$15,0,1))*IF(EOMONTH(DJ$15,0)&lt;EOMONTH(D!$C$8,0),0,1)*DT!AD$5</f>
        <v>0</v>
      </c>
      <c r="DK28" s="30">
        <f>+IF(EOMONTH($E28,0)&lt;=(+DK$15),+$J28/12,0)*IF($F28=0,1,IF(EOMONTH($F28,0)&lt;DK$15,0,1))*IF(EOMONTH(DK$15,0)&lt;EOMONTH(D!$C$8,0),0,1)*DT!AE$5</f>
        <v>0</v>
      </c>
      <c r="DL28" s="30">
        <f>+IF(EOMONTH($E28,0)&lt;=(+DL$15),+$J28/12,0)*IF($F28=0,1,IF(EOMONTH($F28,0)&lt;DL$15,0,1))*IF(EOMONTH(DL$15,0)&lt;EOMONTH(D!$C$8,0),0,1)*DT!AF$5</f>
        <v>0</v>
      </c>
      <c r="DM28" s="30">
        <f>+IF(EOMONTH($E28,0)&lt;=(+DM$15),+$J28/12,0)*IF($F28=0,1,IF(EOMONTH($F28,0)&lt;DM$15,0,1))*IF(EOMONTH(DM$15,0)&lt;EOMONTH(D!$C$8,0),0,1)*DT!AG$5</f>
        <v>0</v>
      </c>
      <c r="DN28" s="30">
        <f>+IF(EOMONTH($E28,0)&lt;=(+DN$15),+$J28/12,0)*IF($F28=0,1,IF(EOMONTH($F28,0)&lt;DN$15,0,1))*IF(EOMONTH(DN$15,0)&lt;EOMONTH(D!$C$8,0),0,1)*DT!AH$5</f>
        <v>0</v>
      </c>
      <c r="DO28" s="30">
        <f>+IF(EOMONTH($E28,0)&lt;=(+DO$15),+$J28/12,0)*IF($F28=0,1,IF(EOMONTH($F28,0)&lt;DO$15,0,1))*IF(EOMONTH(DO$15,0)&lt;EOMONTH(D!$C$8,0),0,1)*DT!AI$5</f>
        <v>0</v>
      </c>
      <c r="DP28" s="30">
        <f>+IF(EOMONTH($E28,0)&lt;=(+DP$15),+$J28/12,0)*IF($F28=0,1,IF(EOMONTH($F28,0)&lt;DP$15,0,1))*IF(EOMONTH(DP$15,0)&lt;EOMONTH(D!$C$8,0),0,1)*DT!AJ$5</f>
        <v>0</v>
      </c>
      <c r="DQ28" s="30">
        <f>+IF(EOMONTH($E28,0)&lt;=(+DQ$15),+$J28/12,0)*IF($F28=0,1,IF(EOMONTH($F28,0)&lt;DQ$15,0,1))*IF(EOMONTH(DQ$15,0)&lt;EOMONTH(D!$C$8,0),0,1)*DT!AK$5</f>
        <v>0</v>
      </c>
      <c r="DR28" s="30">
        <f>+IF(EOMONTH($E28,0)&lt;=(+DR$15),+$J28/12,0)*IF($F28=0,1,IF(EOMONTH($F28,0)&lt;DR$15,0,1))*IF(EOMONTH(DR$15,0)&lt;EOMONTH(D!$C$8,0),0,1)*DT!AL$5</f>
        <v>0</v>
      </c>
      <c r="DS28" s="30">
        <f>+IF(EOMONTH($E28,0)&lt;=(+DS$15),+$J28/12,0)*IF($F28=0,1,IF(EOMONTH($F28,0)&lt;DS$15,0,1))*IF(EOMONTH(DS$15,0)&lt;EOMONTH(D!$C$8,0),0,1)*DT!AM$5</f>
        <v>0</v>
      </c>
      <c r="DT28" s="30">
        <f>+IF(EOMONTH($E28,0)&lt;=(+DT$15),+$J28/12,0)*IF($F28=0,1,IF(EOMONTH($F28,0)&lt;DT$15,0,1))*IF(EOMONTH(DT$15,0)&lt;EOMONTH(D!$C$8,0),0,1)*DT!AN$5</f>
        <v>0</v>
      </c>
      <c r="DU28" s="30">
        <f>+IF(EOMONTH($E28,0)&lt;=(+DU$15),+$J28/12,0)*IF($F28=0,1,IF(EOMONTH($F28,0)&lt;DU$15,0,1))*IF(EOMONTH(DU$15,0)&lt;EOMONTH(D!$C$8,0),0,1)*DT!AO$5</f>
        <v>0</v>
      </c>
      <c r="DV28" s="30">
        <f>+IF(EOMONTH($E28,0)&lt;=(+DV$15),+$J28/12,0)*IF($F28=0,1,IF(EOMONTH($F28,0)&lt;DV$15,0,1))*IF(EOMONTH(DV$15,0)&lt;EOMONTH(D!$C$8,0),0,1)*DT!AP$5</f>
        <v>0</v>
      </c>
      <c r="DW28" s="30">
        <f>+IF(EOMONTH($E28,0)&lt;=(+DW$15),+$J28/12,0)*IF($F28=0,1,IF(EOMONTH($F28,0)&lt;DW$15,0,1))*IF(EOMONTH(DW$15,0)&lt;EOMONTH(D!$C$8,0),0,1)*DT!AQ$5</f>
        <v>0</v>
      </c>
      <c r="DX28" s="30">
        <f>+IF(EOMONTH($E28,0)&lt;=(+DX$15),+$J28/12,0)*IF($F28=0,1,IF(EOMONTH($F28,0)&lt;DX$15,0,1))*IF(EOMONTH(DX$15,0)&lt;EOMONTH(D!$C$8,0),0,1)*DT!AR$5</f>
        <v>0</v>
      </c>
      <c r="DY28" s="30">
        <f>+IF(EOMONTH($E28,0)&lt;=(+DY$15),+$J28/12,0)*IF($F28=0,1,IF(EOMONTH($F28,0)&lt;DY$15,0,1))*IF(EOMONTH(DY$15,0)&lt;EOMONTH(D!$C$8,0),0,1)*DT!AS$5</f>
        <v>0</v>
      </c>
      <c r="DZ28" s="30">
        <f>+IF(EOMONTH($E28,0)&lt;=(+DZ$15),+$J28/12,0)*IF($F28=0,1,IF(EOMONTH($F28,0)&lt;DZ$15,0,1))*IF(EOMONTH(DZ$15,0)&lt;EOMONTH(D!$C$8,0),0,1)*DT!AT$5</f>
        <v>0</v>
      </c>
      <c r="EA28" s="30">
        <f>+IF(EOMONTH($E28,0)&lt;=(+EA$15),+$J28/12,0)*IF($F28=0,1,IF(EOMONTH($F28,0)&lt;EA$15,0,1))*IF(EOMONTH(EA$15,0)&lt;EOMONTH(D!$C$8,0),0,1)*DT!AU$5</f>
        <v>0</v>
      </c>
      <c r="EB28" s="30">
        <f>+IF(EOMONTH($E28,0)&lt;=(+EB$15),+$J28/12,0)*IF($F28=0,1,IF(EOMONTH($F28,0)&lt;EB$15,0,1))*IF(EOMONTH(EB$15,0)&lt;EOMONTH(D!$C$8,0),0,1)*DT!AV$5</f>
        <v>0</v>
      </c>
      <c r="EC28" s="30">
        <f>+IF(EOMONTH($E28,0)&lt;=(+EC$15),+$J28/12,0)*IF($F28=0,1,IF(EOMONTH($F28,0)&lt;EC$15,0,1))*IF(EOMONTH(EC$15,0)&lt;EOMONTH(D!$C$8,0),0,1)*DT!AW$5</f>
        <v>0</v>
      </c>
      <c r="ED28" s="30">
        <f>+IF(EOMONTH($E28,0)&lt;=(+ED$15),+$J28/12,0)*IF($F28=0,1,IF(EOMONTH($F28,0)&lt;ED$15,0,1))*IF(EOMONTH(ED$15,0)&lt;EOMONTH(D!$C$8,0),0,1)*DT!AX$5</f>
        <v>0</v>
      </c>
      <c r="EE28" s="30">
        <f>+IF(EOMONTH($E28,0)&lt;=(+EE$15),+$J28/12,0)*IF($F28=0,1,IF(EOMONTH($F28,0)&lt;EE$15,0,1))*IF(EOMONTH(EE$15,0)&lt;EOMONTH(D!$C$8,0),0,1)*DT!AY$5</f>
        <v>0</v>
      </c>
      <c r="EF28" s="30">
        <f>+IF(EOMONTH($E28,0)&lt;=(+EF$15),+$J28/12,0)*IF($F28=0,1,IF(EOMONTH($F28,0)&lt;EF$15,0,1))*IF(EOMONTH(EF$15,0)&lt;EOMONTH(D!$C$8,0),0,1)*DT!AZ$5</f>
        <v>0</v>
      </c>
      <c r="EG28" s="30">
        <f>+IF(EOMONTH($E28,0)&lt;=(+EG$15),+$J28/12,0)*IF($F28=0,1,IF(EOMONTH($F28,0)&lt;EG$15,0,1))*IF(EOMONTH(EG$15,0)&lt;EOMONTH(D!$C$8,0),0,1)*DT!BA$5</f>
        <v>0</v>
      </c>
      <c r="EH28" s="30">
        <f>+IF(EOMONTH($E28,0)&lt;=(+EH$15),+$J28/12,0)*IF($F28=0,1,IF(EOMONTH($F28,0)&lt;EH$15,0,1))*IF(EOMONTH(EH$15,0)&lt;EOMONTH(D!$C$8,0),0,1)*DT!BB$5</f>
        <v>0</v>
      </c>
      <c r="EI28" s="30">
        <f>+IF(EOMONTH($E28,0)&lt;=(+EI$15),+$J28/12,0)*IF($F28=0,1,IF(EOMONTH($F28,0)&lt;EI$15,0,1))*IF(EOMONTH(EI$15,0)&lt;EOMONTH(D!$C$8,0),0,1)*DT!BC$5</f>
        <v>0</v>
      </c>
      <c r="EJ28" s="30">
        <f>+IF(EOMONTH($E28,0)&lt;=(+EJ$15),+$J28/12,0)*IF($F28=0,1,IF(EOMONTH($F28,0)&lt;EJ$15,0,1))*IF(EOMONTH(EJ$15,0)&lt;EOMONTH(D!$C$8,0),0,1)*DT!BD$5</f>
        <v>0</v>
      </c>
      <c r="EK28" s="30">
        <f>+IF(EOMONTH($E28,0)&lt;=(+EK$15),+$J28/12,0)*IF($F28=0,1,IF(EOMONTH($F28,0)&lt;EK$15,0,1))*IF(EOMONTH(EK$15,0)&lt;EOMONTH(D!$C$8,0),0,1)*DT!BE$5</f>
        <v>0</v>
      </c>
      <c r="EL28" s="30">
        <f>+IF(EOMONTH($E28,0)&lt;=(+EL$15),+$J28/12,0)*IF($F28=0,1,IF(EOMONTH($F28,0)&lt;EL$15,0,1))*IF(EOMONTH(EL$15,0)&lt;EOMONTH(D!$C$8,0),0,1)*DT!BF$5</f>
        <v>0</v>
      </c>
      <c r="EM28" s="30">
        <f>+IF(EOMONTH($E28,0)&lt;=(+EM$15),+$J28/12,0)*IF($F28=0,1,IF(EOMONTH($F28,0)&lt;EM$15,0,1))*IF(EOMONTH(EM$15,0)&lt;EOMONTH(D!$C$8,0),0,1)*DT!BG$5</f>
        <v>0</v>
      </c>
      <c r="EN28" s="30">
        <f>+IF(EOMONTH($E28,0)&lt;=(+EN$15),+$J28/12,0)*IF($F28=0,1,IF(EOMONTH($F28,0)&lt;EN$15,0,1))*IF(EOMONTH(EN$15,0)&lt;EOMONTH(D!$C$8,0),0,1)*DT!BH$5</f>
        <v>0</v>
      </c>
      <c r="EO28" s="30">
        <f>+IF(EOMONTH($E28,0)&lt;=(+EO$15),+$J28/12,0)*IF($F28=0,1,IF(EOMONTH($F28,0)&lt;EO$15,0,1))*IF(EOMONTH(EO$15,0)&lt;EOMONTH(D!$C$8,0),0,1)*DT!BI$5</f>
        <v>0</v>
      </c>
      <c r="EP28" s="30">
        <f>+IF(EOMONTH($E28,0)&lt;=(+EP$15),+$J28/12,0)*IF($F28=0,1,IF(EOMONTH($F28,0)&lt;EP$15,0,1))*IF(EOMONTH(EP$15,0)&lt;EOMONTH(D!$C$8,0),0,1)*DT!BJ$5</f>
        <v>0</v>
      </c>
      <c r="EQ28" s="30">
        <f>+IF(EOMONTH($E28,0)&lt;=(+EQ$15),+$J28/12,0)*IF($F28=0,1,IF(EOMONTH($F28,0)&lt;EQ$15,0,1))*IF(EOMONTH(EQ$15,0)&lt;EOMONTH(D!$C$8,0),0,1)*DT!BK$5</f>
        <v>0</v>
      </c>
      <c r="ER28" s="30">
        <f>+IF(EOMONTH($E28,0)&lt;=(+ER$15),+$J28/12,0)*IF($F28=0,1,IF(EOMONTH($F28,0)&lt;ER$15,0,1))*IF(EOMONTH(ER$15,0)&lt;EOMONTH(D!$C$8,0),0,1)*DT!BL$5</f>
        <v>0</v>
      </c>
      <c r="ES28" s="30">
        <f>+IF(EOMONTH($E28,0)&lt;=(+ES$15),+$J28/12,0)*IF($F28=0,1,IF(EOMONTH($F28,0)&lt;ES$15,0,1))*IF(EOMONTH(ES$15,0)&lt;EOMONTH(D!$C$8,0),0,1)*DT!BM$5</f>
        <v>0</v>
      </c>
      <c r="ET28" s="30">
        <f>+IF(EOMONTH($E28,0)&lt;=(+ET$15),+$J28/12,0)*IF($F28=0,1,IF(EOMONTH($F28,0)&lt;ET$15,0,1))*IF(EOMONTH(ET$15,0)&lt;EOMONTH(D!$C$8,0),0,1)*DT!BN$5</f>
        <v>0</v>
      </c>
      <c r="EU28" s="30">
        <f>+IF(EOMONTH($E28,0)&lt;=(+EU$15),+$J28/12,0)*IF($F28=0,1,IF(EOMONTH($F28,0)&lt;EU$15,0,1))*IF(EOMONTH(EU$15,0)&lt;EOMONTH(D!$C$8,0),0,1)*DT!BO$5</f>
        <v>0</v>
      </c>
      <c r="EV28" s="30">
        <f>+IF(EOMONTH($E28,0)&lt;=(+EV$15),+$J28/12,0)*IF($F28=0,1,IF(EOMONTH($F28,0)&lt;EV$15,0,1))*IF(EOMONTH(EV$15,0)&lt;EOMONTH(D!$C$8,0),0,1)*DT!BP$5</f>
        <v>0</v>
      </c>
      <c r="EW28" s="30">
        <f>+IF(EOMONTH($E28,0)&lt;=(+EW$15),+$J28/12,0)*IF($F28=0,1,IF(EOMONTH($F28,0)&lt;EW$15,0,1))*IF(EOMONTH(EW$15,0)&lt;EOMONTH(D!$C$8,0),0,1)*DT!BQ$5</f>
        <v>0</v>
      </c>
      <c r="EX28" s="30">
        <f>+IF(EOMONTH($E28,0)&lt;=(+EX$15),+$J28/12,0)*IF($F28=0,1,IF(EOMONTH($F28,0)&lt;EX$15,0,1))*IF(EOMONTH(EX$15,0)&lt;EOMONTH(D!$C$8,0),0,1)*DT!BR$5</f>
        <v>0</v>
      </c>
      <c r="EY28" s="30">
        <f>+IF(EOMONTH($E28,0)&lt;=(+EY$15),+$J28/12,0)*IF($F28=0,1,IF(EOMONTH($F28,0)&lt;EY$15,0,1))*IF(EOMONTH(EY$15,0)&lt;EOMONTH(D!$C$8,0),0,1)*DT!BS$5</f>
        <v>0</v>
      </c>
      <c r="EZ28" s="30">
        <f>+IF(EOMONTH($E28,0)&lt;=(+EZ$15),+$J28/12,0)*IF($F28=0,1,IF(EOMONTH($F28,0)&lt;EZ$15,0,1))*IF(EOMONTH(EZ$15,0)&lt;EOMONTH(D!$C$8,0),0,1)*DT!BT$5</f>
        <v>0</v>
      </c>
      <c r="FA28" s="30">
        <f>+IF(EOMONTH($E28,0)&lt;=(+FA$15),+$J28/12,0)*IF($F28=0,1,IF(EOMONTH($F28,0)&lt;FA$15,0,1))*IF(EOMONTH(FA$15,0)&lt;EOMONTH(D!$C$8,0),0,1)*DT!BU$5</f>
        <v>0</v>
      </c>
      <c r="FB28" s="30">
        <f>+IF(EOMONTH($E28,0)&lt;=(+FB$15),+$J28/12,0)*IF($F28=0,1,IF(EOMONTH($F28,0)&lt;FB$15,0,1))*IF(EOMONTH(FB$15,0)&lt;EOMONTH(D!$C$8,0),0,1)*DT!BV$5</f>
        <v>0</v>
      </c>
      <c r="FC28" s="30">
        <f>+IF(EOMONTH($E28,0)&lt;=(+FC$15),+$J28/12,0)*IF($F28=0,1,IF(EOMONTH($F28,0)&lt;FC$15,0,1))*IF(EOMONTH(FC$15,0)&lt;EOMONTH(D!$C$8,0),0,1)*DT!BW$5</f>
        <v>0</v>
      </c>
      <c r="FE28" s="30">
        <f>+IF(EOMONTH($E28,0)&lt;=(+FE$15),+$M28/12,0)*IF($F28=0,1,IF(EOMONTH($F28,0)&lt;FE$15,0,1))*IF(EOMONTH(FE$15,0)&lt;EOMONTH(D!$C$8,0),0,1)*DT!D$5</f>
        <v>0</v>
      </c>
      <c r="FF28" s="30">
        <f>+IF(EOMONTH($E28,0)&lt;=(+FF$15),+$M28/12,0)*IF($F28=0,1,IF(EOMONTH($F28,0)&lt;FF$15,0,1))*IF(EOMONTH(FF$15,0)&lt;EOMONTH(D!$C$8,0),0,1)*DT!E$5</f>
        <v>0</v>
      </c>
      <c r="FG28" s="30">
        <f>+IF(EOMONTH($E28,0)&lt;=(+FG$15),+$M28/12,0)*IF($F28=0,1,IF(EOMONTH($F28,0)&lt;FG$15,0,1))*IF(EOMONTH(FG$15,0)&lt;EOMONTH(D!$C$8,0),0,1)*DT!F$5</f>
        <v>0</v>
      </c>
      <c r="FH28" s="30">
        <f>+IF(EOMONTH($E28,0)&lt;=(+FH$15),+$M28/12,0)*IF($F28=0,1,IF(EOMONTH($F28,0)&lt;FH$15,0,1))*IF(EOMONTH(FH$15,0)&lt;EOMONTH(D!$C$8,0),0,1)*DT!G$5</f>
        <v>0</v>
      </c>
      <c r="FI28" s="30">
        <f>+IF(EOMONTH($E28,0)&lt;=(+FI$15),+$M28/12,0)*IF($F28=0,1,IF(EOMONTH($F28,0)&lt;FI$15,0,1))*IF(EOMONTH(FI$15,0)&lt;EOMONTH(D!$C$8,0),0,1)*DT!H$5</f>
        <v>0</v>
      </c>
      <c r="FJ28" s="30">
        <f>+IF(EOMONTH($E28,0)&lt;=(+FJ$15),+$M28/12,0)*IF($F28=0,1,IF(EOMONTH($F28,0)&lt;FJ$15,0,1))*IF(EOMONTH(FJ$15,0)&lt;EOMONTH(D!$C$8,0),0,1)*DT!I$5</f>
        <v>0</v>
      </c>
      <c r="FK28" s="30">
        <f>+IF(EOMONTH($E28,0)&lt;=(+FK$15),+$M28/12,0)*IF($F28=0,1,IF(EOMONTH($F28,0)&lt;FK$15,0,1))*IF(EOMONTH(FK$15,0)&lt;EOMONTH(D!$C$8,0),0,1)*DT!J$5</f>
        <v>0</v>
      </c>
      <c r="FL28" s="30">
        <f>+IF(EOMONTH($E28,0)&lt;=(+FL$15),+$M28/12,0)*IF($F28=0,1,IF(EOMONTH($F28,0)&lt;FL$15,0,1))*IF(EOMONTH(FL$15,0)&lt;EOMONTH(D!$C$8,0),0,1)*DT!K$5</f>
        <v>0</v>
      </c>
      <c r="FM28" s="30">
        <f>+IF(EOMONTH($E28,0)&lt;=(+FM$15),+$M28/12,0)*IF($F28=0,1,IF(EOMONTH($F28,0)&lt;FM$15,0,1))*IF(EOMONTH(FM$15,0)&lt;EOMONTH(D!$C$8,0),0,1)*DT!L$5</f>
        <v>0</v>
      </c>
      <c r="FN28" s="30">
        <f>+IF(EOMONTH($E28,0)&lt;=(+FN$15),+$M28/12,0)*IF($F28=0,1,IF(EOMONTH($F28,0)&lt;FN$15,0,1))*IF(EOMONTH(FN$15,0)&lt;EOMONTH(D!$C$8,0),0,1)*DT!M$5</f>
        <v>0</v>
      </c>
      <c r="FO28" s="30">
        <f>+IF(EOMONTH($E28,0)&lt;=(+FO$15),+$M28/12,0)*IF($F28=0,1,IF(EOMONTH($F28,0)&lt;FO$15,0,1))*IF(EOMONTH(FO$15,0)&lt;EOMONTH(D!$C$8,0),0,1)*DT!N$5</f>
        <v>0</v>
      </c>
      <c r="FP28" s="30">
        <f>+IF(EOMONTH($E28,0)&lt;=(+FP$15),+$M28/12,0)*IF($F28=0,1,IF(EOMONTH($F28,0)&lt;FP$15,0,1))*IF(EOMONTH(FP$15,0)&lt;EOMONTH(D!$C$8,0),0,1)*DT!O$5</f>
        <v>0</v>
      </c>
      <c r="FQ28" s="30">
        <f>+IF(EOMONTH($E28,0)&lt;=(+FQ$15),+$M28/12,0)*IF($F28=0,1,IF(EOMONTH($F28,0)&lt;FQ$15,0,1))*IF(EOMONTH(FQ$15,0)&lt;EOMONTH(D!$C$8,0),0,1)*DT!P$5</f>
        <v>0</v>
      </c>
      <c r="FR28" s="30">
        <f>+IF(EOMONTH($E28,0)&lt;=(+FR$15),+$M28/12,0)*IF($F28=0,1,IF(EOMONTH($F28,0)&lt;FR$15,0,1))*IF(EOMONTH(FR$15,0)&lt;EOMONTH(D!$C$8,0),0,1)*DT!Q$5</f>
        <v>0</v>
      </c>
      <c r="FS28" s="30">
        <f>+IF(EOMONTH($E28,0)&lt;=(+FS$15),+$M28/12,0)*IF($F28=0,1,IF(EOMONTH($F28,0)&lt;FS$15,0,1))*IF(EOMONTH(FS$15,0)&lt;EOMONTH(D!$C$8,0),0,1)*DT!R$5</f>
        <v>0</v>
      </c>
      <c r="FT28" s="30">
        <f>+IF(EOMONTH($E28,0)&lt;=(+FT$15),+$M28/12,0)*IF($F28=0,1,IF(EOMONTH($F28,0)&lt;FT$15,0,1))*IF(EOMONTH(FT$15,0)&lt;EOMONTH(D!$C$8,0),0,1)*DT!S$5</f>
        <v>0</v>
      </c>
      <c r="FU28" s="30">
        <f>+IF(EOMONTH($E28,0)&lt;=(+FU$15),+$M28/12,0)*IF($F28=0,1,IF(EOMONTH($F28,0)&lt;FU$15,0,1))*IF(EOMONTH(FU$15,0)&lt;EOMONTH(D!$C$8,0),0,1)*DT!T$5</f>
        <v>0</v>
      </c>
      <c r="FV28" s="30">
        <f>+IF(EOMONTH($E28,0)&lt;=(+FV$15),+$M28/12,0)*IF($F28=0,1,IF(EOMONTH($F28,0)&lt;FV$15,0,1))*IF(EOMONTH(FV$15,0)&lt;EOMONTH(D!$C$8,0),0,1)*DT!U$5</f>
        <v>0</v>
      </c>
      <c r="FW28" s="30">
        <f>+IF(EOMONTH($E28,0)&lt;=(+FW$15),+$M28/12,0)*IF($F28=0,1,IF(EOMONTH($F28,0)&lt;FW$15,0,1))*IF(EOMONTH(FW$15,0)&lt;EOMONTH(D!$C$8,0),0,1)*DT!V$5</f>
        <v>0</v>
      </c>
      <c r="FX28" s="30">
        <f>+IF(EOMONTH($E28,0)&lt;=(+FX$15),+$M28/12,0)*IF($F28=0,1,IF(EOMONTH($F28,0)&lt;FX$15,0,1))*IF(EOMONTH(FX$15,0)&lt;EOMONTH(D!$C$8,0),0,1)*DT!W$5</f>
        <v>0</v>
      </c>
      <c r="FY28" s="30">
        <f>+IF(EOMONTH($E28,0)&lt;=(+FY$15),+$M28/12,0)*IF($F28=0,1,IF(EOMONTH($F28,0)&lt;FY$15,0,1))*IF(EOMONTH(FY$15,0)&lt;EOMONTH(D!$C$8,0),0,1)*DT!X$5</f>
        <v>0</v>
      </c>
      <c r="FZ28" s="30">
        <f>+IF(EOMONTH($E28,0)&lt;=(+FZ$15),+$M28/12,0)*IF($F28=0,1,IF(EOMONTH($F28,0)&lt;FZ$15,0,1))*IF(EOMONTH(FZ$15,0)&lt;EOMONTH(D!$C$8,0),0,1)*DT!Y$5</f>
        <v>0</v>
      </c>
      <c r="GA28" s="30">
        <f>+IF(EOMONTH($E28,0)&lt;=(+GA$15),+$M28/12,0)*IF($F28=0,1,IF(EOMONTH($F28,0)&lt;GA$15,0,1))*IF(EOMONTH(GA$15,0)&lt;EOMONTH(D!$C$8,0),0,1)*DT!Z$5</f>
        <v>0</v>
      </c>
      <c r="GB28" s="30">
        <f>+IF(EOMONTH($E28,0)&lt;=(+GB$15),+$M28/12,0)*IF($F28=0,1,IF(EOMONTH($F28,0)&lt;GB$15,0,1))*IF(EOMONTH(GB$15,0)&lt;EOMONTH(D!$C$8,0),0,1)*DT!AA$5</f>
        <v>0</v>
      </c>
      <c r="GC28" s="30">
        <f>+IF(EOMONTH($E28,0)&lt;=(+GC$15),+$M28/12,0)*IF($F28=0,1,IF(EOMONTH($F28,0)&lt;GC$15,0,1))*IF(EOMONTH(GC$15,0)&lt;EOMONTH(D!$C$8,0),0,1)*DT!AB$5</f>
        <v>0</v>
      </c>
      <c r="GD28" s="30">
        <f>+IF(EOMONTH($E28,0)&lt;=(+GD$15),+$M28/12,0)*IF($F28=0,1,IF(EOMONTH($F28,0)&lt;GD$15,0,1))*IF(EOMONTH(GD$15,0)&lt;EOMONTH(D!$C$8,0),0,1)*DT!AC$5</f>
        <v>0</v>
      </c>
      <c r="GE28" s="30">
        <f>+IF(EOMONTH($E28,0)&lt;=(+GE$15),+$M28/12,0)*IF($F28=0,1,IF(EOMONTH($F28,0)&lt;GE$15,0,1))*IF(EOMONTH(GE$15,0)&lt;EOMONTH(D!$C$8,0),0,1)*DT!AD$5</f>
        <v>0</v>
      </c>
      <c r="GF28" s="30">
        <f>+IF(EOMONTH($E28,0)&lt;=(+GF$15),+$M28/12,0)*IF($F28=0,1,IF(EOMONTH($F28,0)&lt;GF$15,0,1))*IF(EOMONTH(GF$15,0)&lt;EOMONTH(D!$C$8,0),0,1)*DT!AE$5</f>
        <v>0</v>
      </c>
      <c r="GG28" s="30">
        <f>+IF(EOMONTH($E28,0)&lt;=(+GG$15),+$M28/12,0)*IF($F28=0,1,IF(EOMONTH($F28,0)&lt;GG$15,0,1))*IF(EOMONTH(GG$15,0)&lt;EOMONTH(D!$C$8,0),0,1)*DT!AF$5</f>
        <v>0</v>
      </c>
      <c r="GH28" s="30">
        <f>+IF(EOMONTH($E28,0)&lt;=(+GH$15),+$M28/12,0)*IF($F28=0,1,IF(EOMONTH($F28,0)&lt;GH$15,0,1))*IF(EOMONTH(GH$15,0)&lt;EOMONTH(D!$C$8,0),0,1)*DT!AG$5</f>
        <v>0</v>
      </c>
      <c r="GI28" s="30">
        <f>+IF(EOMONTH($E28,0)&lt;=(+GI$15),+$M28/12,0)*IF($F28=0,1,IF(EOMONTH($F28,0)&lt;GI$15,0,1))*IF(EOMONTH(GI$15,0)&lt;EOMONTH(D!$C$8,0),0,1)*DT!AH$5</f>
        <v>0</v>
      </c>
      <c r="GJ28" s="30">
        <f>+IF(EOMONTH($E28,0)&lt;=(+GJ$15),+$M28/12,0)*IF($F28=0,1,IF(EOMONTH($F28,0)&lt;GJ$15,0,1))*IF(EOMONTH(GJ$15,0)&lt;EOMONTH(D!$C$8,0),0,1)*DT!AI$5</f>
        <v>0</v>
      </c>
      <c r="GK28" s="30">
        <f>+IF(EOMONTH($E28,0)&lt;=(+GK$15),+$M28/12,0)*IF($F28=0,1,IF(EOMONTH($F28,0)&lt;GK$15,0,1))*IF(EOMONTH(GK$15,0)&lt;EOMONTH(D!$C$8,0),0,1)*DT!AJ$5</f>
        <v>0</v>
      </c>
      <c r="GL28" s="30">
        <f>+IF(EOMONTH($E28,0)&lt;=(+GL$15),+$M28/12,0)*IF($F28=0,1,IF(EOMONTH($F28,0)&lt;GL$15,0,1))*IF(EOMONTH(GL$15,0)&lt;EOMONTH(D!$C$8,0),0,1)*DT!AK$5</f>
        <v>0</v>
      </c>
      <c r="GM28" s="30">
        <f>+IF(EOMONTH($E28,0)&lt;=(+GM$15),+$M28/12,0)*IF($F28=0,1,IF(EOMONTH($F28,0)&lt;GM$15,0,1))*IF(EOMONTH(GM$15,0)&lt;EOMONTH(D!$C$8,0),0,1)*DT!AL$5</f>
        <v>0</v>
      </c>
      <c r="GN28" s="30">
        <f>+IF(EOMONTH($E28,0)&lt;=(+GN$15),+$M28/12,0)*IF($F28=0,1,IF(EOMONTH($F28,0)&lt;GN$15,0,1))*IF(EOMONTH(GN$15,0)&lt;EOMONTH(D!$C$8,0),0,1)*DT!AM$5</f>
        <v>0</v>
      </c>
      <c r="GO28" s="30">
        <f>+IF(EOMONTH($E28,0)&lt;=(+GO$15),+$M28/12,0)*IF($F28=0,1,IF(EOMONTH($F28,0)&lt;GO$15,0,1))*IF(EOMONTH(GO$15,0)&lt;EOMONTH(D!$C$8,0),0,1)*DT!AN$5</f>
        <v>0</v>
      </c>
      <c r="GP28" s="30">
        <f>+IF(EOMONTH($E28,0)&lt;=(+GP$15),+$M28/12,0)*IF($F28=0,1,IF(EOMONTH($F28,0)&lt;GP$15,0,1))*IF(EOMONTH(GP$15,0)&lt;EOMONTH(D!$C$8,0),0,1)*DT!AO$5</f>
        <v>0</v>
      </c>
      <c r="GQ28" s="30">
        <f>+IF(EOMONTH($E28,0)&lt;=(+GQ$15),+$M28/12,0)*IF($F28=0,1,IF(EOMONTH($F28,0)&lt;GQ$15,0,1))*IF(EOMONTH(GQ$15,0)&lt;EOMONTH(D!$C$8,0),0,1)*DT!AP$5</f>
        <v>0</v>
      </c>
      <c r="GR28" s="30">
        <f>+IF(EOMONTH($E28,0)&lt;=(+GR$15),+$M28/12,0)*IF($F28=0,1,IF(EOMONTH($F28,0)&lt;GR$15,0,1))*IF(EOMONTH(GR$15,0)&lt;EOMONTH(D!$C$8,0),0,1)*DT!AQ$5</f>
        <v>0</v>
      </c>
      <c r="GS28" s="30">
        <f>+IF(EOMONTH($E28,0)&lt;=(+GS$15),+$M28/12,0)*IF($F28=0,1,IF(EOMONTH($F28,0)&lt;GS$15,0,1))*IF(EOMONTH(GS$15,0)&lt;EOMONTH(D!$C$8,0),0,1)*DT!AR$5</f>
        <v>0</v>
      </c>
      <c r="GT28" s="30">
        <f>+IF(EOMONTH($E28,0)&lt;=(+GT$15),+$M28/12,0)*IF($F28=0,1,IF(EOMONTH($F28,0)&lt;GT$15,0,1))*IF(EOMONTH(GT$15,0)&lt;EOMONTH(D!$C$8,0),0,1)*DT!AS$5</f>
        <v>0</v>
      </c>
      <c r="GU28" s="30">
        <f>+IF(EOMONTH($E28,0)&lt;=(+GU$15),+$M28/12,0)*IF($F28=0,1,IF(EOMONTH($F28,0)&lt;GU$15,0,1))*IF(EOMONTH(GU$15,0)&lt;EOMONTH(D!$C$8,0),0,1)*DT!AT$5</f>
        <v>0</v>
      </c>
      <c r="GV28" s="30">
        <f>+IF(EOMONTH($E28,0)&lt;=(+GV$15),+$M28/12,0)*IF($F28=0,1,IF(EOMONTH($F28,0)&lt;GV$15,0,1))*IF(EOMONTH(GV$15,0)&lt;EOMONTH(D!$C$8,0),0,1)*DT!AU$5</f>
        <v>0</v>
      </c>
      <c r="GW28" s="30">
        <f>+IF(EOMONTH($E28,0)&lt;=(+GW$15),+$M28/12,0)*IF($F28=0,1,IF(EOMONTH($F28,0)&lt;GW$15,0,1))*IF(EOMONTH(GW$15,0)&lt;EOMONTH(D!$C$8,0),0,1)*DT!AV$5</f>
        <v>0</v>
      </c>
      <c r="GX28" s="30">
        <f>+IF(EOMONTH($E28,0)&lt;=(+GX$15),+$M28/12,0)*IF($F28=0,1,IF(EOMONTH($F28,0)&lt;GX$15,0,1))*IF(EOMONTH(GX$15,0)&lt;EOMONTH(D!$C$8,0),0,1)*DT!AW$5</f>
        <v>0</v>
      </c>
      <c r="GY28" s="30">
        <f>+IF(EOMONTH($E28,0)&lt;=(+GY$15),+$M28/12,0)*IF($F28=0,1,IF(EOMONTH($F28,0)&lt;GY$15,0,1))*IF(EOMONTH(GY$15,0)&lt;EOMONTH(D!$C$8,0),0,1)*DT!AX$5</f>
        <v>0</v>
      </c>
      <c r="GZ28" s="30">
        <f>+IF(EOMONTH($E28,0)&lt;=(+GZ$15),+$M28/12,0)*IF($F28=0,1,IF(EOMONTH($F28,0)&lt;GZ$15,0,1))*IF(EOMONTH(GZ$15,0)&lt;EOMONTH(D!$C$8,0),0,1)*DT!AY$5</f>
        <v>0</v>
      </c>
      <c r="HA28" s="30">
        <f>+IF(EOMONTH($E28,0)&lt;=(+HA$15),+$M28/12,0)*IF($F28=0,1,IF(EOMONTH($F28,0)&lt;HA$15,0,1))*IF(EOMONTH(HA$15,0)&lt;EOMONTH(D!$C$8,0),0,1)*DT!AZ$5</f>
        <v>0</v>
      </c>
      <c r="HB28" s="30">
        <f>+IF(EOMONTH($E28,0)&lt;=(+HB$15),+$M28/12,0)*IF($F28=0,1,IF(EOMONTH($F28,0)&lt;HB$15,0,1))*IF(EOMONTH(HB$15,0)&lt;EOMONTH(D!$C$8,0),0,1)*DT!BA$5</f>
        <v>0</v>
      </c>
      <c r="HC28" s="30">
        <f>+IF(EOMONTH($E28,0)&lt;=(+HC$15),+$M28/12,0)*IF($F28=0,1,IF(EOMONTH($F28,0)&lt;HC$15,0,1))*IF(EOMONTH(HC$15,0)&lt;EOMONTH(D!$C$8,0),0,1)*DT!BB$5</f>
        <v>0</v>
      </c>
      <c r="HD28" s="30">
        <f>+IF(EOMONTH($E28,0)&lt;=(+HD$15),+$M28/12,0)*IF($F28=0,1,IF(EOMONTH($F28,0)&lt;HD$15,0,1))*IF(EOMONTH(HD$15,0)&lt;EOMONTH(D!$C$8,0),0,1)*DT!BC$5</f>
        <v>0</v>
      </c>
      <c r="HE28" s="30">
        <f>+IF(EOMONTH($E28,0)&lt;=(+HE$15),+$M28/12,0)*IF($F28=0,1,IF(EOMONTH($F28,0)&lt;HE$15,0,1))*IF(EOMONTH(HE$15,0)&lt;EOMONTH(D!$C$8,0),0,1)*DT!BD$5</f>
        <v>0</v>
      </c>
      <c r="HF28" s="30">
        <f>+IF(EOMONTH($E28,0)&lt;=(+HF$15),+$M28/12,0)*IF($F28=0,1,IF(EOMONTH($F28,0)&lt;HF$15,0,1))*IF(EOMONTH(HF$15,0)&lt;EOMONTH(D!$C$8,0),0,1)*DT!BE$5</f>
        <v>0</v>
      </c>
      <c r="HG28" s="30">
        <f>+IF(EOMONTH($E28,0)&lt;=(+HG$15),+$M28/12,0)*IF($F28=0,1,IF(EOMONTH($F28,0)&lt;HG$15,0,1))*IF(EOMONTH(HG$15,0)&lt;EOMONTH(D!$C$8,0),0,1)*DT!BF$5</f>
        <v>0</v>
      </c>
      <c r="HH28" s="30">
        <f>+IF(EOMONTH($E28,0)&lt;=(+HH$15),+$M28/12,0)*IF($F28=0,1,IF(EOMONTH($F28,0)&lt;HH$15,0,1))*IF(EOMONTH(HH$15,0)&lt;EOMONTH(D!$C$8,0),0,1)*DT!BG$5</f>
        <v>0</v>
      </c>
      <c r="HI28" s="30">
        <f>+IF(EOMONTH($E28,0)&lt;=(+HI$15),+$M28/12,0)*IF($F28=0,1,IF(EOMONTH($F28,0)&lt;HI$15,0,1))*IF(EOMONTH(HI$15,0)&lt;EOMONTH(D!$C$8,0),0,1)*DT!BH$5</f>
        <v>0</v>
      </c>
      <c r="HJ28" s="30">
        <f>+IF(EOMONTH($E28,0)&lt;=(+HJ$15),+$M28/12,0)*IF($F28=0,1,IF(EOMONTH($F28,0)&lt;HJ$15,0,1))*IF(EOMONTH(HJ$15,0)&lt;EOMONTH(D!$C$8,0),0,1)*DT!BI$5</f>
        <v>0</v>
      </c>
      <c r="HK28" s="30">
        <f>+IF(EOMONTH($E28,0)&lt;=(+HK$15),+$M28/12,0)*IF($F28=0,1,IF(EOMONTH($F28,0)&lt;HK$15,0,1))*IF(EOMONTH(HK$15,0)&lt;EOMONTH(D!$C$8,0),0,1)*DT!BJ$5</f>
        <v>0</v>
      </c>
      <c r="HL28" s="30">
        <f>+IF(EOMONTH($E28,0)&lt;=(+HL$15),+$M28/12,0)*IF($F28=0,1,IF(EOMONTH($F28,0)&lt;HL$15,0,1))*IF(EOMONTH(HL$15,0)&lt;EOMONTH(D!$C$8,0),0,1)*DT!BK$5</f>
        <v>0</v>
      </c>
      <c r="HM28" s="30">
        <f>+IF(EOMONTH($E28,0)&lt;=(+HM$15),+$M28/12,0)*IF($F28=0,1,IF(EOMONTH($F28,0)&lt;HM$15,0,1))*IF(EOMONTH(HM$15,0)&lt;EOMONTH(D!$C$8,0),0,1)*DT!BL$5</f>
        <v>0</v>
      </c>
      <c r="HN28" s="30">
        <f>+IF(EOMONTH($E28,0)&lt;=(+HN$15),+$M28/12,0)*IF($F28=0,1,IF(EOMONTH($F28,0)&lt;HN$15,0,1))*IF(EOMONTH(HN$15,0)&lt;EOMONTH(D!$C$8,0),0,1)*DT!BM$5</f>
        <v>0</v>
      </c>
      <c r="HO28" s="30">
        <f>+IF(EOMONTH($E28,0)&lt;=(+HO$15),+$M28/12,0)*IF($F28=0,1,IF(EOMONTH($F28,0)&lt;HO$15,0,1))*IF(EOMONTH(HO$15,0)&lt;EOMONTH(D!$C$8,0),0,1)*DT!BN$5</f>
        <v>0</v>
      </c>
      <c r="HP28" s="30">
        <f>+IF(EOMONTH($E28,0)&lt;=(+HP$15),+$M28/12,0)*IF($F28=0,1,IF(EOMONTH($F28,0)&lt;HP$15,0,1))*IF(EOMONTH(HP$15,0)&lt;EOMONTH(D!$C$8,0),0,1)*DT!BO$5</f>
        <v>0</v>
      </c>
      <c r="HQ28" s="30">
        <f>+IF(EOMONTH($E28,0)&lt;=(+HQ$15),+$M28/12,0)*IF($F28=0,1,IF(EOMONTH($F28,0)&lt;HQ$15,0,1))*IF(EOMONTH(HQ$15,0)&lt;EOMONTH(D!$C$8,0),0,1)*DT!BP$5</f>
        <v>0</v>
      </c>
      <c r="HR28" s="30">
        <f>+IF(EOMONTH($E28,0)&lt;=(+HR$15),+$M28/12,0)*IF($F28=0,1,IF(EOMONTH($F28,0)&lt;HR$15,0,1))*IF(EOMONTH(HR$15,0)&lt;EOMONTH(D!$C$8,0),0,1)*DT!BQ$5</f>
        <v>0</v>
      </c>
      <c r="HS28" s="30">
        <f>+IF(EOMONTH($E28,0)&lt;=(+HS$15),+$M28/12,0)*IF($F28=0,1,IF(EOMONTH($F28,0)&lt;HS$15,0,1))*IF(EOMONTH(HS$15,0)&lt;EOMONTH(D!$C$8,0),0,1)*DT!BR$5</f>
        <v>0</v>
      </c>
      <c r="HT28" s="30">
        <f>+IF(EOMONTH($E28,0)&lt;=(+HT$15),+$M28/12,0)*IF($F28=0,1,IF(EOMONTH($F28,0)&lt;HT$15,0,1))*IF(EOMONTH(HT$15,0)&lt;EOMONTH(D!$C$8,0),0,1)*DT!BS$5</f>
        <v>0</v>
      </c>
      <c r="HU28" s="30">
        <f>+IF(EOMONTH($E28,0)&lt;=(+HU$15),+$M28/12,0)*IF($F28=0,1,IF(EOMONTH($F28,0)&lt;HU$15,0,1))*IF(EOMONTH(HU$15,0)&lt;EOMONTH(D!$C$8,0),0,1)*DT!BT$5</f>
        <v>0</v>
      </c>
      <c r="HV28" s="30">
        <f>+IF(EOMONTH($E28,0)&lt;=(+HV$15),+$M28/12,0)*IF($F28=0,1,IF(EOMONTH($F28,0)&lt;HV$15,0,1))*IF(EOMONTH(HV$15,0)&lt;EOMONTH(D!$C$8,0),0,1)*DT!BU$5</f>
        <v>0</v>
      </c>
      <c r="HW28" s="30">
        <f>+IF(EOMONTH($E28,0)&lt;=(+HW$15),+$M28/12,0)*IF($F28=0,1,IF(EOMONTH($F28,0)&lt;HW$15,0,1))*IF(EOMONTH(HW$15,0)&lt;EOMONTH(D!$C$8,0),0,1)*DT!BV$5</f>
        <v>0</v>
      </c>
      <c r="HX28" s="30">
        <f>+IF(EOMONTH($E28,0)&lt;=(+HX$15),+$M28/12,0)*IF($F28=0,1,IF(EOMONTH($F28,0)&lt;HX$15,0,1))*IF(EOMONTH(HX$15,0)&lt;EOMONTH(D!$C$8,0),0,1)*DT!BW$5</f>
        <v>0</v>
      </c>
      <c r="HZ28" s="30">
        <f>+IF(EOMONTH($E28,0)&lt;=(+HZ$15),+$L28/12,0)*IF($F28=0,1,IF(EOMONTH($F28,0)&lt;HZ$15,0,1))*IF(EOMONTH(HZ$15,0)&lt;EOMONTH(D!$C$8,0),0,1)*DT!D$5</f>
        <v>0.54753187499999989</v>
      </c>
      <c r="IA28" s="30">
        <f>+IF(EOMONTH($E28,0)&lt;=(+IA$15),+$L28/12,0)*IF($F28=0,1,IF(EOMONTH($F28,0)&lt;IA$15,0,1))*IF(EOMONTH(IA$15,0)&lt;EOMONTH(D!$C$8,0),0,1)*DT!E$5</f>
        <v>0.54753187499999989</v>
      </c>
      <c r="IB28" s="30">
        <f>+IF(EOMONTH($E28,0)&lt;=(+IB$15),+$L28/12,0)*IF($F28=0,1,IF(EOMONTH($F28,0)&lt;IB$15,0,1))*IF(EOMONTH(IB$15,0)&lt;EOMONTH(D!$C$8,0),0,1)*DT!F$5</f>
        <v>0.54753187499999989</v>
      </c>
      <c r="IC28" s="30">
        <f>+IF(EOMONTH($E28,0)&lt;=(+IC$15),+$L28/12,0)*IF($F28=0,1,IF(EOMONTH($F28,0)&lt;IC$15,0,1))*IF(EOMONTH(IC$15,0)&lt;EOMONTH(D!$C$8,0),0,1)*DT!G$5</f>
        <v>0.54753187499999989</v>
      </c>
      <c r="ID28" s="30">
        <f>+IF(EOMONTH($E28,0)&lt;=(+ID$15),+$L28/12,0)*IF($F28=0,1,IF(EOMONTH($F28,0)&lt;ID$15,0,1))*IF(EOMONTH(ID$15,0)&lt;EOMONTH(D!$C$8,0),0,1)*DT!H$5</f>
        <v>0.54753187499999989</v>
      </c>
      <c r="IE28" s="30">
        <f>+IF(EOMONTH($E28,0)&lt;=(+IE$15),+$L28/12,0)*IF($F28=0,1,IF(EOMONTH($F28,0)&lt;IE$15,0,1))*IF(EOMONTH(IE$15,0)&lt;EOMONTH(D!$C$8,0),0,1)*DT!I$5</f>
        <v>0.54753187499999989</v>
      </c>
      <c r="IF28" s="30">
        <f>+IF(EOMONTH($E28,0)&lt;=(+IF$15),+$L28/12,0)*IF($F28=0,1,IF(EOMONTH($F28,0)&lt;IF$15,0,1))*IF(EOMONTH(IF$15,0)&lt;EOMONTH(D!$C$8,0),0,1)*DT!J$5</f>
        <v>0.54753187499999989</v>
      </c>
      <c r="IG28" s="30">
        <f>+IF(EOMONTH($E28,0)&lt;=(+IG$15),+$L28/12,0)*IF($F28=0,1,IF(EOMONTH($F28,0)&lt;IG$15,0,1))*IF(EOMONTH(IG$15,0)&lt;EOMONTH(D!$C$8,0),0,1)*DT!K$5</f>
        <v>0.54753187499999989</v>
      </c>
      <c r="IH28" s="30">
        <f>+IF(EOMONTH($E28,0)&lt;=(+IH$15),+$L28/12,0)*IF($F28=0,1,IF(EOMONTH($F28,0)&lt;IH$15,0,1))*IF(EOMONTH(IH$15,0)&lt;EOMONTH(D!$C$8,0),0,1)*DT!L$5</f>
        <v>0.54753187499999989</v>
      </c>
      <c r="II28" s="30">
        <f>+IF(EOMONTH($E28,0)&lt;=(+II$15),+$L28/12,0)*IF($F28=0,1,IF(EOMONTH($F28,0)&lt;II$15,0,1))*IF(EOMONTH(II$15,0)&lt;EOMONTH(D!$C$8,0),0,1)*DT!M$5</f>
        <v>0.54753187499999989</v>
      </c>
      <c r="IJ28" s="30">
        <f>+IF(EOMONTH($E28,0)&lt;=(+IJ$15),+$L28/12,0)*IF($F28=0,1,IF(EOMONTH($F28,0)&lt;IJ$15,0,1))*IF(EOMONTH(IJ$15,0)&lt;EOMONTH(D!$C$8,0),0,1)*DT!N$5</f>
        <v>0.54753187499999989</v>
      </c>
      <c r="IK28" s="30">
        <f>+IF(EOMONTH($E28,0)&lt;=(+IK$15),+$L28/12,0)*IF($F28=0,1,IF(EOMONTH($F28,0)&lt;IK$15,0,1))*IF(EOMONTH(IK$15,0)&lt;EOMONTH(D!$C$8,0),0,1)*DT!O$5</f>
        <v>0.54753187499999989</v>
      </c>
      <c r="IL28" s="30">
        <f>+IF(EOMONTH($E28,0)&lt;=(+IL$15),+$L28/12,0)*IF($F28=0,1,IF(EOMONTH($F28,0)&lt;IL$15,0,1))*IF(EOMONTH(IL$15,0)&lt;EOMONTH(D!$C$8,0),0,1)*DT!P$5</f>
        <v>0.55848251249999992</v>
      </c>
      <c r="IM28" s="30">
        <f>+IF(EOMONTH($E28,0)&lt;=(+IM$15),+$L28/12,0)*IF($F28=0,1,IF(EOMONTH($F28,0)&lt;IM$15,0,1))*IF(EOMONTH(IM$15,0)&lt;EOMONTH(D!$C$8,0),0,1)*DT!Q$5</f>
        <v>0.55848251249999992</v>
      </c>
      <c r="IN28" s="30">
        <f>+IF(EOMONTH($E28,0)&lt;=(+IN$15),+$L28/12,0)*IF($F28=0,1,IF(EOMONTH($F28,0)&lt;IN$15,0,1))*IF(EOMONTH(IN$15,0)&lt;EOMONTH(D!$C$8,0),0,1)*DT!R$5</f>
        <v>0.55848251249999992</v>
      </c>
      <c r="IO28" s="30">
        <f>+IF(EOMONTH($E28,0)&lt;=(+IO$15),+$L28/12,0)*IF($F28=0,1,IF(EOMONTH($F28,0)&lt;IO$15,0,1))*IF(EOMONTH(IO$15,0)&lt;EOMONTH(D!$C$8,0),0,1)*DT!S$5</f>
        <v>0.55848251249999992</v>
      </c>
      <c r="IP28" s="30">
        <f>+IF(EOMONTH($E28,0)&lt;=(+IP$15),+$L28/12,0)*IF($F28=0,1,IF(EOMONTH($F28,0)&lt;IP$15,0,1))*IF(EOMONTH(IP$15,0)&lt;EOMONTH(D!$C$8,0),0,1)*DT!T$5</f>
        <v>0.55848251249999992</v>
      </c>
      <c r="IQ28" s="30">
        <f>+IF(EOMONTH($E28,0)&lt;=(+IQ$15),+$L28/12,0)*IF($F28=0,1,IF(EOMONTH($F28,0)&lt;IQ$15,0,1))*IF(EOMONTH(IQ$15,0)&lt;EOMONTH(D!$C$8,0),0,1)*DT!U$5</f>
        <v>0.55848251249999992</v>
      </c>
      <c r="IR28" s="30">
        <f>+IF(EOMONTH($E28,0)&lt;=(+IR$15),+$L28/12,0)*IF($F28=0,1,IF(EOMONTH($F28,0)&lt;IR$15,0,1))*IF(EOMONTH(IR$15,0)&lt;EOMONTH(D!$C$8,0),0,1)*DT!V$5</f>
        <v>0.55848251249999992</v>
      </c>
      <c r="IS28" s="30">
        <f>+IF(EOMONTH($E28,0)&lt;=(+IS$15),+$L28/12,0)*IF($F28=0,1,IF(EOMONTH($F28,0)&lt;IS$15,0,1))*IF(EOMONTH(IS$15,0)&lt;EOMONTH(D!$C$8,0),0,1)*DT!W$5</f>
        <v>0.55848251249999992</v>
      </c>
      <c r="IT28" s="30">
        <f>+IF(EOMONTH($E28,0)&lt;=(+IT$15),+$L28/12,0)*IF($F28=0,1,IF(EOMONTH($F28,0)&lt;IT$15,0,1))*IF(EOMONTH(IT$15,0)&lt;EOMONTH(D!$C$8,0),0,1)*DT!X$5</f>
        <v>0.55848251249999992</v>
      </c>
      <c r="IU28" s="30">
        <f>+IF(EOMONTH($E28,0)&lt;=(+IU$15),+$L28/12,0)*IF($F28=0,1,IF(EOMONTH($F28,0)&lt;IU$15,0,1))*IF(EOMONTH(IU$15,0)&lt;EOMONTH(D!$C$8,0),0,1)*DT!Y$5</f>
        <v>0.55848251249999992</v>
      </c>
      <c r="IV28" s="30">
        <f>+IF(EOMONTH($E28,0)&lt;=(+IV$15),+$L28/12,0)*IF($F28=0,1,IF(EOMONTH($F28,0)&lt;IV$15,0,1))*IF(EOMONTH(IV$15,0)&lt;EOMONTH(D!$C$8,0),0,1)*DT!Z$5</f>
        <v>0.55848251249999992</v>
      </c>
      <c r="IW28" s="30">
        <f>+IF(EOMONTH($E28,0)&lt;=(+IW$15),+$L28/12,0)*IF($F28=0,1,IF(EOMONTH($F28,0)&lt;IW$15,0,1))*IF(EOMONTH(IW$15,0)&lt;EOMONTH(D!$C$8,0),0,1)*DT!AA$5</f>
        <v>0.55848251249999992</v>
      </c>
      <c r="IX28" s="30">
        <f>+IF(EOMONTH($E28,0)&lt;=(+IX$15),+$L28/12,0)*IF($F28=0,1,IF(EOMONTH($F28,0)&lt;IX$15,0,1))*IF(EOMONTH(IX$15,0)&lt;EOMONTH(D!$C$8,0),0,1)*DT!AB$5</f>
        <v>0.56965216274999986</v>
      </c>
      <c r="IY28" s="30">
        <f>+IF(EOMONTH($E28,0)&lt;=(+IY$15),+$L28/12,0)*IF($F28=0,1,IF(EOMONTH($F28,0)&lt;IY$15,0,1))*IF(EOMONTH(IY$15,0)&lt;EOMONTH(D!$C$8,0),0,1)*DT!AC$5</f>
        <v>0.56965216274999986</v>
      </c>
      <c r="IZ28" s="30">
        <f>+IF(EOMONTH($E28,0)&lt;=(+IZ$15),+$L28/12,0)*IF($F28=0,1,IF(EOMONTH($F28,0)&lt;IZ$15,0,1))*IF(EOMONTH(IZ$15,0)&lt;EOMONTH(D!$C$8,0),0,1)*DT!AD$5</f>
        <v>0.56965216274999986</v>
      </c>
      <c r="JA28" s="30">
        <f>+IF(EOMONTH($E28,0)&lt;=(+JA$15),+$L28/12,0)*IF($F28=0,1,IF(EOMONTH($F28,0)&lt;JA$15,0,1))*IF(EOMONTH(JA$15,0)&lt;EOMONTH(D!$C$8,0),0,1)*DT!AE$5</f>
        <v>0.56965216274999986</v>
      </c>
      <c r="JB28" s="30">
        <f>+IF(EOMONTH($E28,0)&lt;=(+JB$15),+$L28/12,0)*IF($F28=0,1,IF(EOMONTH($F28,0)&lt;JB$15,0,1))*IF(EOMONTH(JB$15,0)&lt;EOMONTH(D!$C$8,0),0,1)*DT!AF$5</f>
        <v>0.56965216274999986</v>
      </c>
      <c r="JC28" s="30">
        <f>+IF(EOMONTH($E28,0)&lt;=(+JC$15),+$L28/12,0)*IF($F28=0,1,IF(EOMONTH($F28,0)&lt;JC$15,0,1))*IF(EOMONTH(JC$15,0)&lt;EOMONTH(D!$C$8,0),0,1)*DT!AG$5</f>
        <v>0.56965216274999986</v>
      </c>
      <c r="JD28" s="30">
        <f>+IF(EOMONTH($E28,0)&lt;=(+JD$15),+$L28/12,0)*IF($F28=0,1,IF(EOMONTH($F28,0)&lt;JD$15,0,1))*IF(EOMONTH(JD$15,0)&lt;EOMONTH(D!$C$8,0),0,1)*DT!AH$5</f>
        <v>0.56965216274999986</v>
      </c>
      <c r="JE28" s="30">
        <f>+IF(EOMONTH($E28,0)&lt;=(+JE$15),+$L28/12,0)*IF($F28=0,1,IF(EOMONTH($F28,0)&lt;JE$15,0,1))*IF(EOMONTH(JE$15,0)&lt;EOMONTH(D!$C$8,0),0,1)*DT!AI$5</f>
        <v>0.56965216274999986</v>
      </c>
      <c r="JF28" s="30">
        <f>+IF(EOMONTH($E28,0)&lt;=(+JF$15),+$L28/12,0)*IF($F28=0,1,IF(EOMONTH($F28,0)&lt;JF$15,0,1))*IF(EOMONTH(JF$15,0)&lt;EOMONTH(D!$C$8,0),0,1)*DT!AJ$5</f>
        <v>0.56965216274999986</v>
      </c>
      <c r="JG28" s="30">
        <f>+IF(EOMONTH($E28,0)&lt;=(+JG$15),+$L28/12,0)*IF($F28=0,1,IF(EOMONTH($F28,0)&lt;JG$15,0,1))*IF(EOMONTH(JG$15,0)&lt;EOMONTH(D!$C$8,0),0,1)*DT!AK$5</f>
        <v>0.56965216274999986</v>
      </c>
      <c r="JH28" s="30">
        <f>+IF(EOMONTH($E28,0)&lt;=(+JH$15),+$L28/12,0)*IF($F28=0,1,IF(EOMONTH($F28,0)&lt;JH$15,0,1))*IF(EOMONTH(JH$15,0)&lt;EOMONTH(D!$C$8,0),0,1)*DT!AL$5</f>
        <v>0.56965216274999986</v>
      </c>
      <c r="JI28" s="30">
        <f>+IF(EOMONTH($E28,0)&lt;=(+JI$15),+$L28/12,0)*IF($F28=0,1,IF(EOMONTH($F28,0)&lt;JI$15,0,1))*IF(EOMONTH(JI$15,0)&lt;EOMONTH(D!$C$8,0),0,1)*DT!AM$5</f>
        <v>0.56965216274999986</v>
      </c>
      <c r="JJ28" s="30">
        <f>+IF(EOMONTH($E28,0)&lt;=(+JJ$15),+$L28/12,0)*IF($F28=0,1,IF(EOMONTH($F28,0)&lt;JJ$15,0,1))*IF(EOMONTH(JJ$15,0)&lt;EOMONTH(D!$C$8,0),0,1)*DT!AN$5</f>
        <v>0.58104520600499987</v>
      </c>
      <c r="JK28" s="30">
        <f>+IF(EOMONTH($E28,0)&lt;=(+JK$15),+$L28/12,0)*IF($F28=0,1,IF(EOMONTH($F28,0)&lt;JK$15,0,1))*IF(EOMONTH(JK$15,0)&lt;EOMONTH(D!$C$8,0),0,1)*DT!AO$5</f>
        <v>0.58104520600499987</v>
      </c>
      <c r="JL28" s="30">
        <f>+IF(EOMONTH($E28,0)&lt;=(+JL$15),+$L28/12,0)*IF($F28=0,1,IF(EOMONTH($F28,0)&lt;JL$15,0,1))*IF(EOMONTH(JL$15,0)&lt;EOMONTH(D!$C$8,0),0,1)*DT!AP$5</f>
        <v>0.58104520600499987</v>
      </c>
      <c r="JM28" s="30">
        <f>+IF(EOMONTH($E28,0)&lt;=(+JM$15),+$L28/12,0)*IF($F28=0,1,IF(EOMONTH($F28,0)&lt;JM$15,0,1))*IF(EOMONTH(JM$15,0)&lt;EOMONTH(D!$C$8,0),0,1)*DT!AQ$5</f>
        <v>0.58104520600499987</v>
      </c>
      <c r="JN28" s="30">
        <f>+IF(EOMONTH($E28,0)&lt;=(+JN$15),+$L28/12,0)*IF($F28=0,1,IF(EOMONTH($F28,0)&lt;JN$15,0,1))*IF(EOMONTH(JN$15,0)&lt;EOMONTH(D!$C$8,0),0,1)*DT!AR$5</f>
        <v>0.58104520600499987</v>
      </c>
      <c r="JO28" s="30">
        <f>+IF(EOMONTH($E28,0)&lt;=(+JO$15),+$L28/12,0)*IF($F28=0,1,IF(EOMONTH($F28,0)&lt;JO$15,0,1))*IF(EOMONTH(JO$15,0)&lt;EOMONTH(D!$C$8,0),0,1)*DT!AS$5</f>
        <v>0.58104520600499987</v>
      </c>
      <c r="JP28" s="30">
        <f>+IF(EOMONTH($E28,0)&lt;=(+JP$15),+$L28/12,0)*IF($F28=0,1,IF(EOMONTH($F28,0)&lt;JP$15,0,1))*IF(EOMONTH(JP$15,0)&lt;EOMONTH(D!$C$8,0),0,1)*DT!AT$5</f>
        <v>0.58104520600499987</v>
      </c>
      <c r="JQ28" s="30">
        <f>+IF(EOMONTH($E28,0)&lt;=(+JQ$15),+$L28/12,0)*IF($F28=0,1,IF(EOMONTH($F28,0)&lt;JQ$15,0,1))*IF(EOMONTH(JQ$15,0)&lt;EOMONTH(D!$C$8,0),0,1)*DT!AU$5</f>
        <v>0.58104520600499987</v>
      </c>
      <c r="JR28" s="30">
        <f>+IF(EOMONTH($E28,0)&lt;=(+JR$15),+$L28/12,0)*IF($F28=0,1,IF(EOMONTH($F28,0)&lt;JR$15,0,1))*IF(EOMONTH(JR$15,0)&lt;EOMONTH(D!$C$8,0),0,1)*DT!AV$5</f>
        <v>0.58104520600499987</v>
      </c>
      <c r="JS28" s="30">
        <f>+IF(EOMONTH($E28,0)&lt;=(+JS$15),+$L28/12,0)*IF($F28=0,1,IF(EOMONTH($F28,0)&lt;JS$15,0,1))*IF(EOMONTH(JS$15,0)&lt;EOMONTH(D!$C$8,0),0,1)*DT!AW$5</f>
        <v>0.58104520600499987</v>
      </c>
      <c r="JT28" s="30">
        <f>+IF(EOMONTH($E28,0)&lt;=(+JT$15),+$L28/12,0)*IF($F28=0,1,IF(EOMONTH($F28,0)&lt;JT$15,0,1))*IF(EOMONTH(JT$15,0)&lt;EOMONTH(D!$C$8,0),0,1)*DT!AX$5</f>
        <v>0.58104520600499987</v>
      </c>
      <c r="JU28" s="30">
        <f>+IF(EOMONTH($E28,0)&lt;=(+JU$15),+$L28/12,0)*IF($F28=0,1,IF(EOMONTH($F28,0)&lt;JU$15,0,1))*IF(EOMONTH(JU$15,0)&lt;EOMONTH(D!$C$8,0),0,1)*DT!AY$5</f>
        <v>0.58104520600499987</v>
      </c>
      <c r="JV28" s="30">
        <f>+IF(EOMONTH($E28,0)&lt;=(+JV$15),+$L28/12,0)*IF($F28=0,1,IF(EOMONTH($F28,0)&lt;JV$15,0,1))*IF(EOMONTH(JV$15,0)&lt;EOMONTH(D!$C$8,0),0,1)*DT!AZ$5</f>
        <v>0.59266611012509984</v>
      </c>
      <c r="JW28" s="30">
        <f>+IF(EOMONTH($E28,0)&lt;=(+JW$15),+$L28/12,0)*IF($F28=0,1,IF(EOMONTH($F28,0)&lt;JW$15,0,1))*IF(EOMONTH(JW$15,0)&lt;EOMONTH(D!$C$8,0),0,1)*DT!BA$5</f>
        <v>0.59266611012509984</v>
      </c>
      <c r="JX28" s="30">
        <f>+IF(EOMONTH($E28,0)&lt;=(+JX$15),+$L28/12,0)*IF($F28=0,1,IF(EOMONTH($F28,0)&lt;JX$15,0,1))*IF(EOMONTH(JX$15,0)&lt;EOMONTH(D!$C$8,0),0,1)*DT!BB$5</f>
        <v>0.59266611012509984</v>
      </c>
      <c r="JY28" s="30">
        <f>+IF(EOMONTH($E28,0)&lt;=(+JY$15),+$L28/12,0)*IF($F28=0,1,IF(EOMONTH($F28,0)&lt;JY$15,0,1))*IF(EOMONTH(JY$15,0)&lt;EOMONTH(D!$C$8,0),0,1)*DT!BC$5</f>
        <v>0.59266611012509984</v>
      </c>
      <c r="JZ28" s="30">
        <f>+IF(EOMONTH($E28,0)&lt;=(+JZ$15),+$L28/12,0)*IF($F28=0,1,IF(EOMONTH($F28,0)&lt;JZ$15,0,1))*IF(EOMONTH(JZ$15,0)&lt;EOMONTH(D!$C$8,0),0,1)*DT!BD$5</f>
        <v>0.59266611012509984</v>
      </c>
      <c r="KA28" s="30">
        <f>+IF(EOMONTH($E28,0)&lt;=(+KA$15),+$L28/12,0)*IF($F28=0,1,IF(EOMONTH($F28,0)&lt;KA$15,0,1))*IF(EOMONTH(KA$15,0)&lt;EOMONTH(D!$C$8,0),0,1)*DT!BE$5</f>
        <v>0.59266611012509984</v>
      </c>
      <c r="KB28" s="30">
        <f>+IF(EOMONTH($E28,0)&lt;=(+KB$15),+$L28/12,0)*IF($F28=0,1,IF(EOMONTH($F28,0)&lt;KB$15,0,1))*IF(EOMONTH(KB$15,0)&lt;EOMONTH(D!$C$8,0),0,1)*DT!BF$5</f>
        <v>0.59266611012509984</v>
      </c>
      <c r="KC28" s="30">
        <f>+IF(EOMONTH($E28,0)&lt;=(+KC$15),+$L28/12,0)*IF($F28=0,1,IF(EOMONTH($F28,0)&lt;KC$15,0,1))*IF(EOMONTH(KC$15,0)&lt;EOMONTH(D!$C$8,0),0,1)*DT!BG$5</f>
        <v>0.59266611012509984</v>
      </c>
      <c r="KD28" s="30">
        <f>+IF(EOMONTH($E28,0)&lt;=(+KD$15),+$L28/12,0)*IF($F28=0,1,IF(EOMONTH($F28,0)&lt;KD$15,0,1))*IF(EOMONTH(KD$15,0)&lt;EOMONTH(D!$C$8,0),0,1)*DT!BH$5</f>
        <v>0.59266611012509984</v>
      </c>
      <c r="KE28" s="30">
        <f>+IF(EOMONTH($E28,0)&lt;=(+KE$15),+$L28/12,0)*IF($F28=0,1,IF(EOMONTH($F28,0)&lt;KE$15,0,1))*IF(EOMONTH(KE$15,0)&lt;EOMONTH(D!$C$8,0),0,1)*DT!BI$5</f>
        <v>0.59266611012509984</v>
      </c>
      <c r="KF28" s="30">
        <f>+IF(EOMONTH($E28,0)&lt;=(+KF$15),+$L28/12,0)*IF($F28=0,1,IF(EOMONTH($F28,0)&lt;KF$15,0,1))*IF(EOMONTH(KF$15,0)&lt;EOMONTH(D!$C$8,0),0,1)*DT!BJ$5</f>
        <v>0.59266611012509984</v>
      </c>
      <c r="KG28" s="30">
        <f>+IF(EOMONTH($E28,0)&lt;=(+KG$15),+$L28/12,0)*IF($F28=0,1,IF(EOMONTH($F28,0)&lt;KG$15,0,1))*IF(EOMONTH(KG$15,0)&lt;EOMONTH(D!$C$8,0),0,1)*DT!BK$5</f>
        <v>0.59266611012509984</v>
      </c>
      <c r="KH28" s="30">
        <f>+IF(EOMONTH($E28,0)&lt;=(+KH$15),+$L28/12,0)*IF($F28=0,1,IF(EOMONTH($F28,0)&lt;KH$15,0,1))*IF(EOMONTH(KH$15,0)&lt;EOMONTH(D!$C$8,0),0,1)*DT!BL$5</f>
        <v>0.60451943232760186</v>
      </c>
      <c r="KI28" s="30">
        <f>+IF(EOMONTH($E28,0)&lt;=(+KI$15),+$L28/12,0)*IF($F28=0,1,IF(EOMONTH($F28,0)&lt;KI$15,0,1))*IF(EOMONTH(KI$15,0)&lt;EOMONTH(D!$C$8,0),0,1)*DT!BM$5</f>
        <v>0.60451943232760186</v>
      </c>
      <c r="KJ28" s="30">
        <f>+IF(EOMONTH($E28,0)&lt;=(+KJ$15),+$L28/12,0)*IF($F28=0,1,IF(EOMONTH($F28,0)&lt;KJ$15,0,1))*IF(EOMONTH(KJ$15,0)&lt;EOMONTH(D!$C$8,0),0,1)*DT!BN$5</f>
        <v>0.60451943232760186</v>
      </c>
      <c r="KK28" s="30">
        <f>+IF(EOMONTH($E28,0)&lt;=(+KK$15),+$L28/12,0)*IF($F28=0,1,IF(EOMONTH($F28,0)&lt;KK$15,0,1))*IF(EOMONTH(KK$15,0)&lt;EOMONTH(D!$C$8,0),0,1)*DT!BO$5</f>
        <v>0.60451943232760186</v>
      </c>
      <c r="KL28" s="30">
        <f>+IF(EOMONTH($E28,0)&lt;=(+KL$15),+$L28/12,0)*IF($F28=0,1,IF(EOMONTH($F28,0)&lt;KL$15,0,1))*IF(EOMONTH(KL$15,0)&lt;EOMONTH(D!$C$8,0),0,1)*DT!BP$5</f>
        <v>0.60451943232760186</v>
      </c>
      <c r="KM28" s="30">
        <f>+IF(EOMONTH($E28,0)&lt;=(+KM$15),+$L28/12,0)*IF($F28=0,1,IF(EOMONTH($F28,0)&lt;KM$15,0,1))*IF(EOMONTH(KM$15,0)&lt;EOMONTH(D!$C$8,0),0,1)*DT!BQ$5</f>
        <v>0.60451943232760186</v>
      </c>
      <c r="KN28" s="30">
        <f>+IF(EOMONTH($E28,0)&lt;=(+KN$15),+$L28/12,0)*IF($F28=0,1,IF(EOMONTH($F28,0)&lt;KN$15,0,1))*IF(EOMONTH(KN$15,0)&lt;EOMONTH(D!$C$8,0),0,1)*DT!BR$5</f>
        <v>0.60451943232760186</v>
      </c>
      <c r="KO28" s="30">
        <f>+IF(EOMONTH($E28,0)&lt;=(+KO$15),+$L28/12,0)*IF($F28=0,1,IF(EOMONTH($F28,0)&lt;KO$15,0,1))*IF(EOMONTH(KO$15,0)&lt;EOMONTH(D!$C$8,0),0,1)*DT!BS$5</f>
        <v>0.60451943232760186</v>
      </c>
      <c r="KP28" s="30">
        <f>+IF(EOMONTH($E28,0)&lt;=(+KP$15),+$L28/12,0)*IF($F28=0,1,IF(EOMONTH($F28,0)&lt;KP$15,0,1))*IF(EOMONTH(KP$15,0)&lt;EOMONTH(D!$C$8,0),0,1)*DT!BT$5</f>
        <v>0.60451943232760186</v>
      </c>
      <c r="KQ28" s="30">
        <f>+IF(EOMONTH($E28,0)&lt;=(+KQ$15),+$L28/12,0)*IF($F28=0,1,IF(EOMONTH($F28,0)&lt;KQ$15,0,1))*IF(EOMONTH(KQ$15,0)&lt;EOMONTH(D!$C$8,0),0,1)*DT!BU$5</f>
        <v>0.60451943232760186</v>
      </c>
      <c r="KR28" s="30">
        <f>+IF(EOMONTH($E28,0)&lt;=(+KR$15),+$L28/12,0)*IF($F28=0,1,IF(EOMONTH($F28,0)&lt;KR$15,0,1))*IF(EOMONTH(KR$15,0)&lt;EOMONTH(D!$C$8,0),0,1)*DT!BV$5</f>
        <v>0.60451943232760186</v>
      </c>
      <c r="KS28" s="30">
        <f>+IF(EOMONTH($E28,0)&lt;=(+KS$15),+$L28/12,0)*IF($F28=0,1,IF(EOMONTH($F28,0)&lt;KS$15,0,1))*IF(EOMONTH(KS$15,0)&lt;EOMONTH(D!$C$8,0),0,1)*DT!BW$5</f>
        <v>0.60451943232760186</v>
      </c>
    </row>
    <row r="29" spans="1:305" ht="15">
      <c r="A29" s="648" t="s">
        <v>634</v>
      </c>
      <c r="B29" s="653" t="s">
        <v>72</v>
      </c>
      <c r="C29" s="649" t="s">
        <v>64</v>
      </c>
      <c r="D29" s="635"/>
      <c r="E29" s="745">
        <v>42005</v>
      </c>
      <c r="F29" s="650"/>
      <c r="G29" s="650"/>
      <c r="H29" s="632">
        <v>22</v>
      </c>
      <c r="I29" s="651"/>
      <c r="J29" s="38">
        <f t="shared" si="4"/>
        <v>7.1939999999999991</v>
      </c>
      <c r="K29" s="38">
        <f t="shared" si="5"/>
        <v>29.193999999999999</v>
      </c>
      <c r="L29" s="35">
        <f t="shared" si="6"/>
        <v>5.6703824999999997</v>
      </c>
      <c r="M29" s="38">
        <f t="shared" si="7"/>
        <v>1.4300000000000002</v>
      </c>
      <c r="N29" s="93"/>
      <c r="O29" s="30">
        <f>+IF(EOMONTH($E29,0)&lt;=O$15,+$H29/12,0)*IF($F29=0,1,IF(EOMONTH($F29,0)&lt;O$15,0,1))*IF(EOMONTH(O$15,0)&lt;EOMONTH(D!$C$8,0),0,1)*DT!D$5</f>
        <v>0</v>
      </c>
      <c r="P29" s="30">
        <f>+IF(EOMONTH($E29,0)&lt;=P$15,+$H29/12,0)*IF($F29=0,1,IF(EOMONTH($F29,0)&lt;P$15,0,1))*IF(EOMONTH(P$15,0)&lt;EOMONTH(D!$C$8,0),0,1)*DT!E$5</f>
        <v>0</v>
      </c>
      <c r="Q29" s="30">
        <f>+IF(EOMONTH($E29,0)&lt;=Q$15,+$H29/12,0)*IF($F29=0,1,IF(EOMONTH($F29,0)&lt;Q$15,0,1))*IF(EOMONTH(Q$15,0)&lt;EOMONTH(D!$C$8,0),0,1)*DT!F$5</f>
        <v>0</v>
      </c>
      <c r="R29" s="30">
        <f>+IF(EOMONTH($E29,0)&lt;=R$15,+$H29/12,0)*IF($F29=0,1,IF(EOMONTH($F29,0)&lt;R$15,0,1))*IF(EOMONTH(R$15,0)&lt;EOMONTH(D!$C$8,0),0,1)*DT!G$5</f>
        <v>0</v>
      </c>
      <c r="S29" s="30">
        <f>+IF(EOMONTH($E29,0)&lt;=S$15,+$H29/12,0)*IF($F29=0,1,IF(EOMONTH($F29,0)&lt;S$15,0,1))*IF(EOMONTH(S$15,0)&lt;EOMONTH(D!$C$8,0),0,1)*DT!H$5</f>
        <v>0</v>
      </c>
      <c r="T29" s="30">
        <f>+IF(EOMONTH($E29,0)&lt;=T$15,+$H29/12,0)*IF($F29=0,1,IF(EOMONTH($F29,0)&lt;T$15,0,1))*IF(EOMONTH(T$15,0)&lt;EOMONTH(D!$C$8,0),0,1)*DT!I$5</f>
        <v>0</v>
      </c>
      <c r="U29" s="30">
        <f>+IF(EOMONTH($E29,0)&lt;=U$15,+$H29/12,0)*IF($F29=0,1,IF(EOMONTH($F29,0)&lt;U$15,0,1))*IF(EOMONTH(U$15,0)&lt;EOMONTH(D!$C$8,0),0,1)*DT!J$5</f>
        <v>0</v>
      </c>
      <c r="V29" s="30">
        <f>+IF(EOMONTH($E29,0)&lt;=V$15,+$H29/12,0)*IF($F29=0,1,IF(EOMONTH($F29,0)&lt;V$15,0,1))*IF(EOMONTH(V$15,0)&lt;EOMONTH(D!$C$8,0),0,1)*DT!K$5</f>
        <v>0</v>
      </c>
      <c r="W29" s="30">
        <f>+IF(EOMONTH($E29,0)&lt;=W$15,+$H29/12,0)*IF($F29=0,1,IF(EOMONTH($F29,0)&lt;W$15,0,1))*IF(EOMONTH(W$15,0)&lt;EOMONTH(D!$C$8,0),0,1)*DT!L$5</f>
        <v>0</v>
      </c>
      <c r="X29" s="30">
        <f>+IF(EOMONTH($E29,0)&lt;=X$15,+$H29/12,0)*IF($F29=0,1,IF(EOMONTH($F29,0)&lt;X$15,0,1))*IF(EOMONTH(X$15,0)&lt;EOMONTH(D!$C$8,0),0,1)*DT!M$5</f>
        <v>0</v>
      </c>
      <c r="Y29" s="30">
        <f>+IF(EOMONTH($E29,0)&lt;=Y$15,+$H29/12,0)*IF($F29=0,1,IF(EOMONTH($F29,0)&lt;Y$15,0,1))*IF(EOMONTH(Y$15,0)&lt;EOMONTH(D!$C$8,0),0,1)*DT!N$5</f>
        <v>0</v>
      </c>
      <c r="Z29" s="30">
        <f>+IF(EOMONTH($E29,0)&lt;=Z$15,+$H29/12,0)*IF($F29=0,1,IF(EOMONTH($F29,0)&lt;Z$15,0,1))*IF(EOMONTH(Z$15,0)&lt;EOMONTH(D!$C$8,0),0,1)*DT!O$5</f>
        <v>0</v>
      </c>
      <c r="AA29" s="30">
        <f>+IF(EOMONTH($E29,0)&lt;=AA$15,+$H29/12,0)*IF($F29=0,1,IF(EOMONTH($F29,0)&lt;AA$15,0,1))*IF(EOMONTH(AA$15,0)&lt;EOMONTH(D!$C$8,0),0,1)*DT!P$5</f>
        <v>0</v>
      </c>
      <c r="AB29" s="30">
        <f>+IF(EOMONTH($E29,0)&lt;=AB$15,+$H29/12,0)*IF($F29=0,1,IF(EOMONTH($F29,0)&lt;AB$15,0,1))*IF(EOMONTH(AB$15,0)&lt;EOMONTH(D!$C$8,0),0,1)*DT!Q$5</f>
        <v>0</v>
      </c>
      <c r="AC29" s="30">
        <f>+IF(EOMONTH($E29,0)&lt;=AC$15,+$H29/12,0)*IF($F29=0,1,IF(EOMONTH($F29,0)&lt;AC$15,0,1))*IF(EOMONTH(AC$15,0)&lt;EOMONTH(D!$C$8,0),0,1)*DT!R$5</f>
        <v>0</v>
      </c>
      <c r="AD29" s="30">
        <f>+IF(EOMONTH($E29,0)&lt;=AD$15,+$H29/12,0)*IF($F29=0,1,IF(EOMONTH($F29,0)&lt;AD$15,0,1))*IF(EOMONTH(AD$15,0)&lt;EOMONTH(D!$C$8,0),0,1)*DT!S$5</f>
        <v>0</v>
      </c>
      <c r="AE29" s="30">
        <f>+IF(EOMONTH($E29,0)&lt;=AE$15,+$H29/12,0)*IF($F29=0,1,IF(EOMONTH($F29,0)&lt;AE$15,0,1))*IF(EOMONTH(AE$15,0)&lt;EOMONTH(D!$C$8,0),0,1)*DT!T$5</f>
        <v>0</v>
      </c>
      <c r="AF29" s="30">
        <f>+IF(EOMONTH($E29,0)&lt;=AF$15,+$H29/12,0)*IF($F29=0,1,IF(EOMONTH($F29,0)&lt;AF$15,0,1))*IF(EOMONTH(AF$15,0)&lt;EOMONTH(D!$C$8,0),0,1)*DT!U$5</f>
        <v>0</v>
      </c>
      <c r="AG29" s="30">
        <f>+IF(EOMONTH($E29,0)&lt;=AG$15,+$H29/12,0)*IF($F29=0,1,IF(EOMONTH($F29,0)&lt;AG$15,0,1))*IF(EOMONTH(AG$15,0)&lt;EOMONTH(D!$C$8,0),0,1)*DT!V$5</f>
        <v>0</v>
      </c>
      <c r="AH29" s="30">
        <f>+IF(EOMONTH($E29,0)&lt;=AH$15,+$H29/12,0)*IF($F29=0,1,IF(EOMONTH($F29,0)&lt;AH$15,0,1))*IF(EOMONTH(AH$15,0)&lt;EOMONTH(D!$C$8,0),0,1)*DT!W$5</f>
        <v>0</v>
      </c>
      <c r="AI29" s="30">
        <f>+IF(EOMONTH($E29,0)&lt;=AI$15,+$H29/12,0)*IF($F29=0,1,IF(EOMONTH($F29,0)&lt;AI$15,0,1))*IF(EOMONTH(AI$15,0)&lt;EOMONTH(D!$C$8,0),0,1)*DT!X$5</f>
        <v>0</v>
      </c>
      <c r="AJ29" s="30">
        <f>+IF(EOMONTH($E29,0)&lt;=AJ$15,+$H29/12,0)*IF($F29=0,1,IF(EOMONTH($F29,0)&lt;AJ$15,0,1))*IF(EOMONTH(AJ$15,0)&lt;EOMONTH(D!$C$8,0),0,1)*DT!Y$5</f>
        <v>0</v>
      </c>
      <c r="AK29" s="30">
        <f>+IF(EOMONTH($E29,0)&lt;=AK$15,+$H29/12,0)*IF($F29=0,1,IF(EOMONTH($F29,0)&lt;AK$15,0,1))*IF(EOMONTH(AK$15,0)&lt;EOMONTH(D!$C$8,0),0,1)*DT!Z$5</f>
        <v>0</v>
      </c>
      <c r="AL29" s="30">
        <f>+IF(EOMONTH($E29,0)&lt;=AL$15,+$H29/12,0)*IF($F29=0,1,IF(EOMONTH($F29,0)&lt;AL$15,0,1))*IF(EOMONTH(AL$15,0)&lt;EOMONTH(D!$C$8,0),0,1)*DT!AA$5</f>
        <v>0</v>
      </c>
      <c r="AM29" s="30">
        <f>+IF(EOMONTH($E29,0)&lt;=AM$15,+$H29/12,0)*IF($F29=0,1,IF(EOMONTH($F29,0)&lt;AM$15,0,1))*IF(EOMONTH(AM$15,0)&lt;EOMONTH(D!$C$8,0),0,1)*DT!AB$5</f>
        <v>1.9074</v>
      </c>
      <c r="AN29" s="30">
        <f>+IF(EOMONTH($E29,0)&lt;=AN$15,+$H29/12,0)*IF($F29=0,1,IF(EOMONTH($F29,0)&lt;AN$15,0,1))*IF(EOMONTH(AN$15,0)&lt;EOMONTH(D!$C$8,0),0,1)*DT!AC$5</f>
        <v>1.9074</v>
      </c>
      <c r="AO29" s="30">
        <f>+IF(EOMONTH($E29,0)&lt;=AO$15,+$H29/12,0)*IF($F29=0,1,IF(EOMONTH($F29,0)&lt;AO$15,0,1))*IF(EOMONTH(AO$15,0)&lt;EOMONTH(D!$C$8,0),0,1)*DT!AD$5</f>
        <v>1.9074</v>
      </c>
      <c r="AP29" s="30">
        <f>+IF(EOMONTH($E29,0)&lt;=AP$15,+$H29/12,0)*IF($F29=0,1,IF(EOMONTH($F29,0)&lt;AP$15,0,1))*IF(EOMONTH(AP$15,0)&lt;EOMONTH(D!$C$8,0),0,1)*DT!AE$5</f>
        <v>1.9074</v>
      </c>
      <c r="AQ29" s="30">
        <f>+IF(EOMONTH($E29,0)&lt;=AQ$15,+$H29/12,0)*IF($F29=0,1,IF(EOMONTH($F29,0)&lt;AQ$15,0,1))*IF(EOMONTH(AQ$15,0)&lt;EOMONTH(D!$C$8,0),0,1)*DT!AF$5</f>
        <v>1.9074</v>
      </c>
      <c r="AR29" s="30">
        <f>+IF(EOMONTH($E29,0)&lt;=AR$15,+$H29/12,0)*IF($F29=0,1,IF(EOMONTH($F29,0)&lt;AR$15,0,1))*IF(EOMONTH(AR$15,0)&lt;EOMONTH(D!$C$8,0),0,1)*DT!AG$5</f>
        <v>1.9074</v>
      </c>
      <c r="AS29" s="30">
        <f>+IF(EOMONTH($E29,0)&lt;=AS$15,+$H29/12,0)*IF($F29=0,1,IF(EOMONTH($F29,0)&lt;AS$15,0,1))*IF(EOMONTH(AS$15,0)&lt;EOMONTH(D!$C$8,0),0,1)*DT!AH$5</f>
        <v>1.9074</v>
      </c>
      <c r="AT29" s="30">
        <f>+IF(EOMONTH($E29,0)&lt;=AT$15,+$H29/12,0)*IF($F29=0,1,IF(EOMONTH($F29,0)&lt;AT$15,0,1))*IF(EOMONTH(AT$15,0)&lt;EOMONTH(D!$C$8,0),0,1)*DT!AI$5</f>
        <v>1.9074</v>
      </c>
      <c r="AU29" s="30">
        <f>+IF(EOMONTH($E29,0)&lt;=AU$15,+$H29/12,0)*IF($F29=0,1,IF(EOMONTH($F29,0)&lt;AU$15,0,1))*IF(EOMONTH(AU$15,0)&lt;EOMONTH(D!$C$8,0),0,1)*DT!AJ$5</f>
        <v>1.9074</v>
      </c>
      <c r="AV29" s="30">
        <f>+IF(EOMONTH($E29,0)&lt;=AV$15,+$H29/12,0)*IF($F29=0,1,IF(EOMONTH($F29,0)&lt;AV$15,0,1))*IF(EOMONTH(AV$15,0)&lt;EOMONTH(D!$C$8,0),0,1)*DT!AK$5</f>
        <v>1.9074</v>
      </c>
      <c r="AW29" s="30">
        <f>+IF(EOMONTH($E29,0)&lt;=AW$15,+$H29/12,0)*IF($F29=0,1,IF(EOMONTH($F29,0)&lt;AW$15,0,1))*IF(EOMONTH(AW$15,0)&lt;EOMONTH(D!$C$8,0),0,1)*DT!AL$5</f>
        <v>1.9074</v>
      </c>
      <c r="AX29" s="30">
        <f>+IF(EOMONTH($E29,0)&lt;=AX$15,+$H29/12,0)*IF($F29=0,1,IF(EOMONTH($F29,0)&lt;AX$15,0,1))*IF(EOMONTH(AX$15,0)&lt;EOMONTH(D!$C$8,0),0,1)*DT!AM$5</f>
        <v>1.9074</v>
      </c>
      <c r="AY29" s="30">
        <f>+IF(EOMONTH($E29,0)&lt;=AY$15,+$H29/12,0)*IF($F29=0,1,IF(EOMONTH($F29,0)&lt;AY$15,0,1))*IF(EOMONTH(AY$15,0)&lt;EOMONTH(D!$C$8,0),0,1)*DT!AN$5</f>
        <v>1.9455479999999998</v>
      </c>
      <c r="AZ29" s="30">
        <f>+IF(EOMONTH($E29,0)&lt;=AZ$15,+$H29/12,0)*IF($F29=0,1,IF(EOMONTH($F29,0)&lt;AZ$15,0,1))*IF(EOMONTH(AZ$15,0)&lt;EOMONTH(D!$C$8,0),0,1)*DT!AO$5</f>
        <v>1.9455479999999998</v>
      </c>
      <c r="BA29" s="30">
        <f>+IF(EOMONTH($E29,0)&lt;=BA$15,+$H29/12,0)*IF($F29=0,1,IF(EOMONTH($F29,0)&lt;BA$15,0,1))*IF(EOMONTH(BA$15,0)&lt;EOMONTH(D!$C$8,0),0,1)*DT!AP$5</f>
        <v>1.9455479999999998</v>
      </c>
      <c r="BB29" s="30">
        <f>+IF(EOMONTH($E29,0)&lt;=BB$15,+$H29/12,0)*IF($F29=0,1,IF(EOMONTH($F29,0)&lt;BB$15,0,1))*IF(EOMONTH(BB$15,0)&lt;EOMONTH(D!$C$8,0),0,1)*DT!AQ$5</f>
        <v>1.9455479999999998</v>
      </c>
      <c r="BC29" s="30">
        <f>+IF(EOMONTH($E29,0)&lt;=BC$15,+$H29/12,0)*IF($F29=0,1,IF(EOMONTH($F29,0)&lt;BC$15,0,1))*IF(EOMONTH(BC$15,0)&lt;EOMONTH(D!$C$8,0),0,1)*DT!AR$5</f>
        <v>1.9455479999999998</v>
      </c>
      <c r="BD29" s="30">
        <f>+IF(EOMONTH($E29,0)&lt;=BD$15,+$H29/12,0)*IF($F29=0,1,IF(EOMONTH($F29,0)&lt;BD$15,0,1))*IF(EOMONTH(BD$15,0)&lt;EOMONTH(D!$C$8,0),0,1)*DT!AS$5</f>
        <v>1.9455479999999998</v>
      </c>
      <c r="BE29" s="30">
        <f>+IF(EOMONTH($E29,0)&lt;=BE$15,+$H29/12,0)*IF($F29=0,1,IF(EOMONTH($F29,0)&lt;BE$15,0,1))*IF(EOMONTH(BE$15,0)&lt;EOMONTH(D!$C$8,0),0,1)*DT!AT$5</f>
        <v>1.9455479999999998</v>
      </c>
      <c r="BF29" s="30">
        <f>+IF(EOMONTH($E29,0)&lt;=BF$15,+$H29/12,0)*IF($F29=0,1,IF(EOMONTH($F29,0)&lt;BF$15,0,1))*IF(EOMONTH(BF$15,0)&lt;EOMONTH(D!$C$8,0),0,1)*DT!AU$5</f>
        <v>1.9455479999999998</v>
      </c>
      <c r="BG29" s="30">
        <f>+IF(EOMONTH($E29,0)&lt;=BG$15,+$H29/12,0)*IF($F29=0,1,IF(EOMONTH($F29,0)&lt;BG$15,0,1))*IF(EOMONTH(BG$15,0)&lt;EOMONTH(D!$C$8,0),0,1)*DT!AV$5</f>
        <v>1.9455479999999998</v>
      </c>
      <c r="BH29" s="30">
        <f>+IF(EOMONTH($E29,0)&lt;=BH$15,+$H29/12,0)*IF($F29=0,1,IF(EOMONTH($F29,0)&lt;BH$15,0,1))*IF(EOMONTH(BH$15,0)&lt;EOMONTH(D!$C$8,0),0,1)*DT!AW$5</f>
        <v>1.9455479999999998</v>
      </c>
      <c r="BI29" s="30">
        <f>+IF(EOMONTH($E29,0)&lt;=BI$15,+$H29/12,0)*IF($F29=0,1,IF(EOMONTH($F29,0)&lt;BI$15,0,1))*IF(EOMONTH(BI$15,0)&lt;EOMONTH(D!$C$8,0),0,1)*DT!AX$5</f>
        <v>1.9455479999999998</v>
      </c>
      <c r="BJ29" s="30">
        <f>+IF(EOMONTH($E29,0)&lt;=BJ$15,+$H29/12,0)*IF($F29=0,1,IF(EOMONTH($F29,0)&lt;BJ$15,0,1))*IF(EOMONTH(BJ$15,0)&lt;EOMONTH(D!$C$8,0),0,1)*DT!AY$5</f>
        <v>1.9455479999999998</v>
      </c>
      <c r="BK29" s="30">
        <f>+IF(EOMONTH($E29,0)&lt;=BK$15,+$H29/12,0)*IF($F29=0,1,IF(EOMONTH($F29,0)&lt;BK$15,0,1))*IF(EOMONTH(BK$15,0)&lt;EOMONTH(D!$C$8,0),0,1)*DT!AZ$5</f>
        <v>1.9844589599999998</v>
      </c>
      <c r="BL29" s="30">
        <f>+IF(EOMONTH($E29,0)&lt;=BL$15,+$H29/12,0)*IF($F29=0,1,IF(EOMONTH($F29,0)&lt;BL$15,0,1))*IF(EOMONTH(BL$15,0)&lt;EOMONTH(D!$C$8,0),0,1)*DT!BA$5</f>
        <v>1.9844589599999998</v>
      </c>
      <c r="BM29" s="30">
        <f>+IF(EOMONTH($E29,0)&lt;=BM$15,+$H29/12,0)*IF($F29=0,1,IF(EOMONTH($F29,0)&lt;BM$15,0,1))*IF(EOMONTH(BM$15,0)&lt;EOMONTH(D!$C$8,0),0,1)*DT!BB$5</f>
        <v>1.9844589599999998</v>
      </c>
      <c r="BN29" s="30">
        <f>+IF(EOMONTH($E29,0)&lt;=BN$15,+$H29/12,0)*IF($F29=0,1,IF(EOMONTH($F29,0)&lt;BN$15,0,1))*IF(EOMONTH(BN$15,0)&lt;EOMONTH(D!$C$8,0),0,1)*DT!BC$5</f>
        <v>1.9844589599999998</v>
      </c>
      <c r="BO29" s="30">
        <f>+IF(EOMONTH($E29,0)&lt;=BO$15,+$H29/12,0)*IF($F29=0,1,IF(EOMONTH($F29,0)&lt;BO$15,0,1))*IF(EOMONTH(BO$15,0)&lt;EOMONTH(D!$C$8,0),0,1)*DT!BD$5</f>
        <v>1.9844589599999998</v>
      </c>
      <c r="BP29" s="30">
        <f>+IF(EOMONTH($E29,0)&lt;=BP$15,+$H29/12,0)*IF($F29=0,1,IF(EOMONTH($F29,0)&lt;BP$15,0,1))*IF(EOMONTH(BP$15,0)&lt;EOMONTH(D!$C$8,0),0,1)*DT!BE$5</f>
        <v>1.9844589599999998</v>
      </c>
      <c r="BQ29" s="30">
        <f>+IF(EOMONTH($E29,0)&lt;=BQ$15,+$H29/12,0)*IF($F29=0,1,IF(EOMONTH($F29,0)&lt;BQ$15,0,1))*IF(EOMONTH(BQ$15,0)&lt;EOMONTH(D!$C$8,0),0,1)*DT!BF$5</f>
        <v>1.9844589599999998</v>
      </c>
      <c r="BR29" s="30">
        <f>+IF(EOMONTH($E29,0)&lt;=BR$15,+$H29/12,0)*IF($F29=0,1,IF(EOMONTH($F29,0)&lt;BR$15,0,1))*IF(EOMONTH(BR$15,0)&lt;EOMONTH(D!$C$8,0),0,1)*DT!BG$5</f>
        <v>1.9844589599999998</v>
      </c>
      <c r="BS29" s="30">
        <f>+IF(EOMONTH($E29,0)&lt;=BS$15,+$H29/12,0)*IF($F29=0,1,IF(EOMONTH($F29,0)&lt;BS$15,0,1))*IF(EOMONTH(BS$15,0)&lt;EOMONTH(D!$C$8,0),0,1)*DT!BH$5</f>
        <v>1.9844589599999998</v>
      </c>
      <c r="BT29" s="30">
        <f>+IF(EOMONTH($E29,0)&lt;=BT$15,+$H29/12,0)*IF($F29=0,1,IF(EOMONTH($F29,0)&lt;BT$15,0,1))*IF(EOMONTH(BT$15,0)&lt;EOMONTH(D!$C$8,0),0,1)*DT!BI$5</f>
        <v>1.9844589599999998</v>
      </c>
      <c r="BU29" s="30">
        <f>+IF(EOMONTH($E29,0)&lt;=BU$15,+$H29/12,0)*IF($F29=0,1,IF(EOMONTH($F29,0)&lt;BU$15,0,1))*IF(EOMONTH(BU$15,0)&lt;EOMONTH(D!$C$8,0),0,1)*DT!BJ$5</f>
        <v>1.9844589599999998</v>
      </c>
      <c r="BV29" s="30">
        <f>+IF(EOMONTH($E29,0)&lt;=BV$15,+$H29/12,0)*IF($F29=0,1,IF(EOMONTH($F29,0)&lt;BV$15,0,1))*IF(EOMONTH(BV$15,0)&lt;EOMONTH(D!$C$8,0),0,1)*DT!BK$5</f>
        <v>1.9844589599999998</v>
      </c>
      <c r="BW29" s="30">
        <f>+IF(EOMONTH($E29,0)&lt;=BW$15,+$H29/12,0)*IF($F29=0,1,IF(EOMONTH($F29,0)&lt;BW$15,0,1))*IF(EOMONTH(BW$15,0)&lt;EOMONTH(D!$C$8,0),0,1)*DT!BL$5</f>
        <v>2.0241481391999998</v>
      </c>
      <c r="BX29" s="30">
        <f>+IF(EOMONTH($E29,0)&lt;=BX$15,+$H29/12,0)*IF($F29=0,1,IF(EOMONTH($F29,0)&lt;BX$15,0,1))*IF(EOMONTH(BX$15,0)&lt;EOMONTH(D!$C$8,0),0,1)*DT!BM$5</f>
        <v>2.0241481391999998</v>
      </c>
      <c r="BY29" s="30">
        <f>+IF(EOMONTH($E29,0)&lt;=BY$15,+$H29/12,0)*IF($F29=0,1,IF(EOMONTH($F29,0)&lt;BY$15,0,1))*IF(EOMONTH(BY$15,0)&lt;EOMONTH(D!$C$8,0),0,1)*DT!BN$5</f>
        <v>2.0241481391999998</v>
      </c>
      <c r="BZ29" s="30">
        <f>+IF(EOMONTH($E29,0)&lt;=BZ$15,+$H29/12,0)*IF($F29=0,1,IF(EOMONTH($F29,0)&lt;BZ$15,0,1))*IF(EOMONTH(BZ$15,0)&lt;EOMONTH(D!$C$8,0),0,1)*DT!BO$5</f>
        <v>2.0241481391999998</v>
      </c>
      <c r="CA29" s="30">
        <f>+IF(EOMONTH($E29,0)&lt;=CA$15,+$H29/12,0)*IF($F29=0,1,IF(EOMONTH($F29,0)&lt;CA$15,0,1))*IF(EOMONTH(CA$15,0)&lt;EOMONTH(D!$C$8,0),0,1)*DT!BP$5</f>
        <v>2.0241481391999998</v>
      </c>
      <c r="CB29" s="30">
        <f>+IF(EOMONTH($E29,0)&lt;=CB$15,+$H29/12,0)*IF($F29=0,1,IF(EOMONTH($F29,0)&lt;CB$15,0,1))*IF(EOMONTH(CB$15,0)&lt;EOMONTH(D!$C$8,0),0,1)*DT!BQ$5</f>
        <v>2.0241481391999998</v>
      </c>
      <c r="CC29" s="30">
        <f>+IF(EOMONTH($E29,0)&lt;=CC$15,+$H29/12,0)*IF($F29=0,1,IF(EOMONTH($F29,0)&lt;CC$15,0,1))*IF(EOMONTH(CC$15,0)&lt;EOMONTH(D!$C$8,0),0,1)*DT!BR$5</f>
        <v>2.0241481391999998</v>
      </c>
      <c r="CD29" s="30">
        <f>+IF(EOMONTH($E29,0)&lt;=CD$15,+$H29/12,0)*IF($F29=0,1,IF(EOMONTH($F29,0)&lt;CD$15,0,1))*IF(EOMONTH(CD$15,0)&lt;EOMONTH(D!$C$8,0),0,1)*DT!BS$5</f>
        <v>2.0241481391999998</v>
      </c>
      <c r="CE29" s="30">
        <f>+IF(EOMONTH($E29,0)&lt;=CE$15,+$H29/12,0)*IF($F29=0,1,IF(EOMONTH($F29,0)&lt;CE$15,0,1))*IF(EOMONTH(CE$15,0)&lt;EOMONTH(D!$C$8,0),0,1)*DT!BT$5</f>
        <v>2.0241481391999998</v>
      </c>
      <c r="CF29" s="30">
        <f>+IF(EOMONTH($E29,0)&lt;=CF$15,+$H29/12,0)*IF($F29=0,1,IF(EOMONTH($F29,0)&lt;CF$15,0,1))*IF(EOMONTH(CF$15,0)&lt;EOMONTH(D!$C$8,0),0,1)*DT!BU$5</f>
        <v>2.0241481391999998</v>
      </c>
      <c r="CG29" s="30">
        <f>+IF(EOMONTH($E29,0)&lt;=CG$15,+$H29/12,0)*IF($F29=0,1,IF(EOMONTH($F29,0)&lt;CG$15,0,1))*IF(EOMONTH(CG$15,0)&lt;EOMONTH(D!$C$8,0),0,1)*DT!BV$5</f>
        <v>2.0241481391999998</v>
      </c>
      <c r="CH29" s="30">
        <f>+IF(EOMONTH($E29,0)&lt;=CH$15,+$H29/12,0)*IF($F29=0,1,IF(EOMONTH($F29,0)&lt;CH$15,0,1))*IF(EOMONTH(CH$15,0)&lt;EOMONTH(D!$C$8,0),0,1)*DT!BW$5</f>
        <v>2.0241481391999998</v>
      </c>
      <c r="CJ29" s="30">
        <f>+IF(EOMONTH($E29,0)&lt;=(+CJ$15),+$J29/12,0)*IF($F29=0,1,IF(EOMONTH($F29,0)&lt;CJ$15,0,1))*IF(EOMONTH(CJ$15,0)&lt;EOMONTH(D!$C$8,0),0,1)*DT!D$5</f>
        <v>0</v>
      </c>
      <c r="CK29" s="30">
        <f>+IF(EOMONTH($E29,0)&lt;=(+CK$15),+$J29/12,0)*IF($F29=0,1,IF(EOMONTH($F29,0)&lt;CK$15,0,1))*IF(EOMONTH(CK$15,0)&lt;EOMONTH(D!$C$8,0),0,1)*DT!E$5</f>
        <v>0</v>
      </c>
      <c r="CL29" s="30">
        <f>+IF(EOMONTH($E29,0)&lt;=(+CL$15),+$J29/12,0)*IF($F29=0,1,IF(EOMONTH($F29,0)&lt;CL$15,0,1))*IF(EOMONTH(CL$15,0)&lt;EOMONTH(D!$C$8,0),0,1)*DT!F$5</f>
        <v>0</v>
      </c>
      <c r="CM29" s="30">
        <f>+IF(EOMONTH($E29,0)&lt;=(+CM$15),+$J29/12,0)*IF($F29=0,1,IF(EOMONTH($F29,0)&lt;CM$15,0,1))*IF(EOMONTH(CM$15,0)&lt;EOMONTH(D!$C$8,0),0,1)*DT!G$5</f>
        <v>0</v>
      </c>
      <c r="CN29" s="30">
        <f>+IF(EOMONTH($E29,0)&lt;=(+CN$15),+$J29/12,0)*IF($F29=0,1,IF(EOMONTH($F29,0)&lt;CN$15,0,1))*IF(EOMONTH(CN$15,0)&lt;EOMONTH(D!$C$8,0),0,1)*DT!H$5</f>
        <v>0</v>
      </c>
      <c r="CO29" s="30">
        <f>+IF(EOMONTH($E29,0)&lt;=(+CO$15),+$J29/12,0)*IF($F29=0,1,IF(EOMONTH($F29,0)&lt;CO$15,0,1))*IF(EOMONTH(CO$15,0)&lt;EOMONTH(D!$C$8,0),0,1)*DT!I$5</f>
        <v>0</v>
      </c>
      <c r="CP29" s="30">
        <f>+IF(EOMONTH($E29,0)&lt;=(+CP$15),+$J29/12,0)*IF($F29=0,1,IF(EOMONTH($F29,0)&lt;CP$15,0,1))*IF(EOMONTH(CP$15,0)&lt;EOMONTH(D!$C$8,0),0,1)*DT!J$5</f>
        <v>0</v>
      </c>
      <c r="CQ29" s="30">
        <f>+IF(EOMONTH($E29,0)&lt;=(+CQ$15),+$J29/12,0)*IF($F29=0,1,IF(EOMONTH($F29,0)&lt;CQ$15,0,1))*IF(EOMONTH(CQ$15,0)&lt;EOMONTH(D!$C$8,0),0,1)*DT!K$5</f>
        <v>0</v>
      </c>
      <c r="CR29" s="30">
        <f>+IF(EOMONTH($E29,0)&lt;=(+CR$15),+$J29/12,0)*IF($F29=0,1,IF(EOMONTH($F29,0)&lt;CR$15,0,1))*IF(EOMONTH(CR$15,0)&lt;EOMONTH(D!$C$8,0),0,1)*DT!L$5</f>
        <v>0</v>
      </c>
      <c r="CS29" s="30">
        <f>+IF(EOMONTH($E29,0)&lt;=(+CS$15),+$J29/12,0)*IF($F29=0,1,IF(EOMONTH($F29,0)&lt;CS$15,0,1))*IF(EOMONTH(CS$15,0)&lt;EOMONTH(D!$C$8,0),0,1)*DT!M$5</f>
        <v>0</v>
      </c>
      <c r="CT29" s="30">
        <f>+IF(EOMONTH($E29,0)&lt;=(+CT$15),+$J29/12,0)*IF($F29=0,1,IF(EOMONTH($F29,0)&lt;CT$15,0,1))*IF(EOMONTH(CT$15,0)&lt;EOMONTH(D!$C$8,0),0,1)*DT!N$5</f>
        <v>0</v>
      </c>
      <c r="CU29" s="30">
        <f>+IF(EOMONTH($E29,0)&lt;=(+CU$15),+$J29/12,0)*IF($F29=0,1,IF(EOMONTH($F29,0)&lt;CU$15,0,1))*IF(EOMONTH(CU$15,0)&lt;EOMONTH(D!$C$8,0),0,1)*DT!O$5</f>
        <v>0</v>
      </c>
      <c r="CV29" s="30">
        <f>+IF(EOMONTH($E29,0)&lt;=(+CV$15),+$J29/12,0)*IF($F29=0,1,IF(EOMONTH($F29,0)&lt;CV$15,0,1))*IF(EOMONTH(CV$15,0)&lt;EOMONTH(D!$C$8,0),0,1)*DT!P$5</f>
        <v>0</v>
      </c>
      <c r="CW29" s="30">
        <f>+IF(EOMONTH($E29,0)&lt;=(+CW$15),+$J29/12,0)*IF($F29=0,1,IF(EOMONTH($F29,0)&lt;CW$15,0,1))*IF(EOMONTH(CW$15,0)&lt;EOMONTH(D!$C$8,0),0,1)*DT!Q$5</f>
        <v>0</v>
      </c>
      <c r="CX29" s="30">
        <f>+IF(EOMONTH($E29,0)&lt;=(+CX$15),+$J29/12,0)*IF($F29=0,1,IF(EOMONTH($F29,0)&lt;CX$15,0,1))*IF(EOMONTH(CX$15,0)&lt;EOMONTH(D!$C$8,0),0,1)*DT!R$5</f>
        <v>0</v>
      </c>
      <c r="CY29" s="30">
        <f>+IF(EOMONTH($E29,0)&lt;=(+CY$15),+$J29/12,0)*IF($F29=0,1,IF(EOMONTH($F29,0)&lt;CY$15,0,1))*IF(EOMONTH(CY$15,0)&lt;EOMONTH(D!$C$8,0),0,1)*DT!S$5</f>
        <v>0</v>
      </c>
      <c r="CZ29" s="30">
        <f>+IF(EOMONTH($E29,0)&lt;=(+CZ$15),+$J29/12,0)*IF($F29=0,1,IF(EOMONTH($F29,0)&lt;CZ$15,0,1))*IF(EOMONTH(CZ$15,0)&lt;EOMONTH(D!$C$8,0),0,1)*DT!T$5</f>
        <v>0</v>
      </c>
      <c r="DA29" s="30">
        <f>+IF(EOMONTH($E29,0)&lt;=(+DA$15),+$J29/12,0)*IF($F29=0,1,IF(EOMONTH($F29,0)&lt;DA$15,0,1))*IF(EOMONTH(DA$15,0)&lt;EOMONTH(D!$C$8,0),0,1)*DT!U$5</f>
        <v>0</v>
      </c>
      <c r="DB29" s="30">
        <f>+IF(EOMONTH($E29,0)&lt;=(+DB$15),+$J29/12,0)*IF($F29=0,1,IF(EOMONTH($F29,0)&lt;DB$15,0,1))*IF(EOMONTH(DB$15,0)&lt;EOMONTH(D!$C$8,0),0,1)*DT!V$5</f>
        <v>0</v>
      </c>
      <c r="DC29" s="30">
        <f>+IF(EOMONTH($E29,0)&lt;=(+DC$15),+$J29/12,0)*IF($F29=0,1,IF(EOMONTH($F29,0)&lt;DC$15,0,1))*IF(EOMONTH(DC$15,0)&lt;EOMONTH(D!$C$8,0),0,1)*DT!W$5</f>
        <v>0</v>
      </c>
      <c r="DD29" s="30">
        <f>+IF(EOMONTH($E29,0)&lt;=(+DD$15),+$J29/12,0)*IF($F29=0,1,IF(EOMONTH($F29,0)&lt;DD$15,0,1))*IF(EOMONTH(DD$15,0)&lt;EOMONTH(D!$C$8,0),0,1)*DT!X$5</f>
        <v>0</v>
      </c>
      <c r="DE29" s="30">
        <f>+IF(EOMONTH($E29,0)&lt;=(+DE$15),+$J29/12,0)*IF($F29=0,1,IF(EOMONTH($F29,0)&lt;DE$15,0,1))*IF(EOMONTH(DE$15,0)&lt;EOMONTH(D!$C$8,0),0,1)*DT!Y$5</f>
        <v>0</v>
      </c>
      <c r="DF29" s="30">
        <f>+IF(EOMONTH($E29,0)&lt;=(+DF$15),+$J29/12,0)*IF($F29=0,1,IF(EOMONTH($F29,0)&lt;DF$15,0,1))*IF(EOMONTH(DF$15,0)&lt;EOMONTH(D!$C$8,0),0,1)*DT!Z$5</f>
        <v>0</v>
      </c>
      <c r="DG29" s="30">
        <f>+IF(EOMONTH($E29,0)&lt;=(+DG$15),+$J29/12,0)*IF($F29=0,1,IF(EOMONTH($F29,0)&lt;DG$15,0,1))*IF(EOMONTH(DG$15,0)&lt;EOMONTH(D!$C$8,0),0,1)*DT!AA$5</f>
        <v>0</v>
      </c>
      <c r="DH29" s="30">
        <f>+IF(EOMONTH($E29,0)&lt;=(+DH$15),+$J29/12,0)*IF($F29=0,1,IF(EOMONTH($F29,0)&lt;DH$15,0,1))*IF(EOMONTH(DH$15,0)&lt;EOMONTH(D!$C$8,0),0,1)*DT!AB$5</f>
        <v>0.62371979999999994</v>
      </c>
      <c r="DI29" s="30">
        <f>+IF(EOMONTH($E29,0)&lt;=(+DI$15),+$J29/12,0)*IF($F29=0,1,IF(EOMONTH($F29,0)&lt;DI$15,0,1))*IF(EOMONTH(DI$15,0)&lt;EOMONTH(D!$C$8,0),0,1)*DT!AC$5</f>
        <v>0.62371979999999994</v>
      </c>
      <c r="DJ29" s="30">
        <f>+IF(EOMONTH($E29,0)&lt;=(+DJ$15),+$J29/12,0)*IF($F29=0,1,IF(EOMONTH($F29,0)&lt;DJ$15,0,1))*IF(EOMONTH(DJ$15,0)&lt;EOMONTH(D!$C$8,0),0,1)*DT!AD$5</f>
        <v>0.62371979999999994</v>
      </c>
      <c r="DK29" s="30">
        <f>+IF(EOMONTH($E29,0)&lt;=(+DK$15),+$J29/12,0)*IF($F29=0,1,IF(EOMONTH($F29,0)&lt;DK$15,0,1))*IF(EOMONTH(DK$15,0)&lt;EOMONTH(D!$C$8,0),0,1)*DT!AE$5</f>
        <v>0.62371979999999994</v>
      </c>
      <c r="DL29" s="30">
        <f>+IF(EOMONTH($E29,0)&lt;=(+DL$15),+$J29/12,0)*IF($F29=0,1,IF(EOMONTH($F29,0)&lt;DL$15,0,1))*IF(EOMONTH(DL$15,0)&lt;EOMONTH(D!$C$8,0),0,1)*DT!AF$5</f>
        <v>0.62371979999999994</v>
      </c>
      <c r="DM29" s="30">
        <f>+IF(EOMONTH($E29,0)&lt;=(+DM$15),+$J29/12,0)*IF($F29=0,1,IF(EOMONTH($F29,0)&lt;DM$15,0,1))*IF(EOMONTH(DM$15,0)&lt;EOMONTH(D!$C$8,0),0,1)*DT!AG$5</f>
        <v>0.62371979999999994</v>
      </c>
      <c r="DN29" s="30">
        <f>+IF(EOMONTH($E29,0)&lt;=(+DN$15),+$J29/12,0)*IF($F29=0,1,IF(EOMONTH($F29,0)&lt;DN$15,0,1))*IF(EOMONTH(DN$15,0)&lt;EOMONTH(D!$C$8,0),0,1)*DT!AH$5</f>
        <v>0.62371979999999994</v>
      </c>
      <c r="DO29" s="30">
        <f>+IF(EOMONTH($E29,0)&lt;=(+DO$15),+$J29/12,0)*IF($F29=0,1,IF(EOMONTH($F29,0)&lt;DO$15,0,1))*IF(EOMONTH(DO$15,0)&lt;EOMONTH(D!$C$8,0),0,1)*DT!AI$5</f>
        <v>0.62371979999999994</v>
      </c>
      <c r="DP29" s="30">
        <f>+IF(EOMONTH($E29,0)&lt;=(+DP$15),+$J29/12,0)*IF($F29=0,1,IF(EOMONTH($F29,0)&lt;DP$15,0,1))*IF(EOMONTH(DP$15,0)&lt;EOMONTH(D!$C$8,0),0,1)*DT!AJ$5</f>
        <v>0.62371979999999994</v>
      </c>
      <c r="DQ29" s="30">
        <f>+IF(EOMONTH($E29,0)&lt;=(+DQ$15),+$J29/12,0)*IF($F29=0,1,IF(EOMONTH($F29,0)&lt;DQ$15,0,1))*IF(EOMONTH(DQ$15,0)&lt;EOMONTH(D!$C$8,0),0,1)*DT!AK$5</f>
        <v>0.62371979999999994</v>
      </c>
      <c r="DR29" s="30">
        <f>+IF(EOMONTH($E29,0)&lt;=(+DR$15),+$J29/12,0)*IF($F29=0,1,IF(EOMONTH($F29,0)&lt;DR$15,0,1))*IF(EOMONTH(DR$15,0)&lt;EOMONTH(D!$C$8,0),0,1)*DT!AL$5</f>
        <v>0.62371979999999994</v>
      </c>
      <c r="DS29" s="30">
        <f>+IF(EOMONTH($E29,0)&lt;=(+DS$15),+$J29/12,0)*IF($F29=0,1,IF(EOMONTH($F29,0)&lt;DS$15,0,1))*IF(EOMONTH(DS$15,0)&lt;EOMONTH(D!$C$8,0),0,1)*DT!AM$5</f>
        <v>0.62371979999999994</v>
      </c>
      <c r="DT29" s="30">
        <f>+IF(EOMONTH($E29,0)&lt;=(+DT$15),+$J29/12,0)*IF($F29=0,1,IF(EOMONTH($F29,0)&lt;DT$15,0,1))*IF(EOMONTH(DT$15,0)&lt;EOMONTH(D!$C$8,0),0,1)*DT!AN$5</f>
        <v>0.63619419599999982</v>
      </c>
      <c r="DU29" s="30">
        <f>+IF(EOMONTH($E29,0)&lt;=(+DU$15),+$J29/12,0)*IF($F29=0,1,IF(EOMONTH($F29,0)&lt;DU$15,0,1))*IF(EOMONTH(DU$15,0)&lt;EOMONTH(D!$C$8,0),0,1)*DT!AO$5</f>
        <v>0.63619419599999982</v>
      </c>
      <c r="DV29" s="30">
        <f>+IF(EOMONTH($E29,0)&lt;=(+DV$15),+$J29/12,0)*IF($F29=0,1,IF(EOMONTH($F29,0)&lt;DV$15,0,1))*IF(EOMONTH(DV$15,0)&lt;EOMONTH(D!$C$8,0),0,1)*DT!AP$5</f>
        <v>0.63619419599999982</v>
      </c>
      <c r="DW29" s="30">
        <f>+IF(EOMONTH($E29,0)&lt;=(+DW$15),+$J29/12,0)*IF($F29=0,1,IF(EOMONTH($F29,0)&lt;DW$15,0,1))*IF(EOMONTH(DW$15,0)&lt;EOMONTH(D!$C$8,0),0,1)*DT!AQ$5</f>
        <v>0.63619419599999982</v>
      </c>
      <c r="DX29" s="30">
        <f>+IF(EOMONTH($E29,0)&lt;=(+DX$15),+$J29/12,0)*IF($F29=0,1,IF(EOMONTH($F29,0)&lt;DX$15,0,1))*IF(EOMONTH(DX$15,0)&lt;EOMONTH(D!$C$8,0),0,1)*DT!AR$5</f>
        <v>0.63619419599999982</v>
      </c>
      <c r="DY29" s="30">
        <f>+IF(EOMONTH($E29,0)&lt;=(+DY$15),+$J29/12,0)*IF($F29=0,1,IF(EOMONTH($F29,0)&lt;DY$15,0,1))*IF(EOMONTH(DY$15,0)&lt;EOMONTH(D!$C$8,0),0,1)*DT!AS$5</f>
        <v>0.63619419599999982</v>
      </c>
      <c r="DZ29" s="30">
        <f>+IF(EOMONTH($E29,0)&lt;=(+DZ$15),+$J29/12,0)*IF($F29=0,1,IF(EOMONTH($F29,0)&lt;DZ$15,0,1))*IF(EOMONTH(DZ$15,0)&lt;EOMONTH(D!$C$8,0),0,1)*DT!AT$5</f>
        <v>0.63619419599999982</v>
      </c>
      <c r="EA29" s="30">
        <f>+IF(EOMONTH($E29,0)&lt;=(+EA$15),+$J29/12,0)*IF($F29=0,1,IF(EOMONTH($F29,0)&lt;EA$15,0,1))*IF(EOMONTH(EA$15,0)&lt;EOMONTH(D!$C$8,0),0,1)*DT!AU$5</f>
        <v>0.63619419599999982</v>
      </c>
      <c r="EB29" s="30">
        <f>+IF(EOMONTH($E29,0)&lt;=(+EB$15),+$J29/12,0)*IF($F29=0,1,IF(EOMONTH($F29,0)&lt;EB$15,0,1))*IF(EOMONTH(EB$15,0)&lt;EOMONTH(D!$C$8,0),0,1)*DT!AV$5</f>
        <v>0.63619419599999982</v>
      </c>
      <c r="EC29" s="30">
        <f>+IF(EOMONTH($E29,0)&lt;=(+EC$15),+$J29/12,0)*IF($F29=0,1,IF(EOMONTH($F29,0)&lt;EC$15,0,1))*IF(EOMONTH(EC$15,0)&lt;EOMONTH(D!$C$8,0),0,1)*DT!AW$5</f>
        <v>0.63619419599999982</v>
      </c>
      <c r="ED29" s="30">
        <f>+IF(EOMONTH($E29,0)&lt;=(+ED$15),+$J29/12,0)*IF($F29=0,1,IF(EOMONTH($F29,0)&lt;ED$15,0,1))*IF(EOMONTH(ED$15,0)&lt;EOMONTH(D!$C$8,0),0,1)*DT!AX$5</f>
        <v>0.63619419599999982</v>
      </c>
      <c r="EE29" s="30">
        <f>+IF(EOMONTH($E29,0)&lt;=(+EE$15),+$J29/12,0)*IF($F29=0,1,IF(EOMONTH($F29,0)&lt;EE$15,0,1))*IF(EOMONTH(EE$15,0)&lt;EOMONTH(D!$C$8,0),0,1)*DT!AY$5</f>
        <v>0.63619419599999982</v>
      </c>
      <c r="EF29" s="30">
        <f>+IF(EOMONTH($E29,0)&lt;=(+EF$15),+$J29/12,0)*IF($F29=0,1,IF(EOMONTH($F29,0)&lt;EF$15,0,1))*IF(EOMONTH(EF$15,0)&lt;EOMONTH(D!$C$8,0),0,1)*DT!AZ$5</f>
        <v>0.64891807991999995</v>
      </c>
      <c r="EG29" s="30">
        <f>+IF(EOMONTH($E29,0)&lt;=(+EG$15),+$J29/12,0)*IF($F29=0,1,IF(EOMONTH($F29,0)&lt;EG$15,0,1))*IF(EOMONTH(EG$15,0)&lt;EOMONTH(D!$C$8,0),0,1)*DT!BA$5</f>
        <v>0.64891807991999995</v>
      </c>
      <c r="EH29" s="30">
        <f>+IF(EOMONTH($E29,0)&lt;=(+EH$15),+$J29/12,0)*IF($F29=0,1,IF(EOMONTH($F29,0)&lt;EH$15,0,1))*IF(EOMONTH(EH$15,0)&lt;EOMONTH(D!$C$8,0),0,1)*DT!BB$5</f>
        <v>0.64891807991999995</v>
      </c>
      <c r="EI29" s="30">
        <f>+IF(EOMONTH($E29,0)&lt;=(+EI$15),+$J29/12,0)*IF($F29=0,1,IF(EOMONTH($F29,0)&lt;EI$15,0,1))*IF(EOMONTH(EI$15,0)&lt;EOMONTH(D!$C$8,0),0,1)*DT!BC$5</f>
        <v>0.64891807991999995</v>
      </c>
      <c r="EJ29" s="30">
        <f>+IF(EOMONTH($E29,0)&lt;=(+EJ$15),+$J29/12,0)*IF($F29=0,1,IF(EOMONTH($F29,0)&lt;EJ$15,0,1))*IF(EOMONTH(EJ$15,0)&lt;EOMONTH(D!$C$8,0),0,1)*DT!BD$5</f>
        <v>0.64891807991999995</v>
      </c>
      <c r="EK29" s="30">
        <f>+IF(EOMONTH($E29,0)&lt;=(+EK$15),+$J29/12,0)*IF($F29=0,1,IF(EOMONTH($F29,0)&lt;EK$15,0,1))*IF(EOMONTH(EK$15,0)&lt;EOMONTH(D!$C$8,0),0,1)*DT!BE$5</f>
        <v>0.64891807991999995</v>
      </c>
      <c r="EL29" s="30">
        <f>+IF(EOMONTH($E29,0)&lt;=(+EL$15),+$J29/12,0)*IF($F29=0,1,IF(EOMONTH($F29,0)&lt;EL$15,0,1))*IF(EOMONTH(EL$15,0)&lt;EOMONTH(D!$C$8,0),0,1)*DT!BF$5</f>
        <v>0.64891807991999995</v>
      </c>
      <c r="EM29" s="30">
        <f>+IF(EOMONTH($E29,0)&lt;=(+EM$15),+$J29/12,0)*IF($F29=0,1,IF(EOMONTH($F29,0)&lt;EM$15,0,1))*IF(EOMONTH(EM$15,0)&lt;EOMONTH(D!$C$8,0),0,1)*DT!BG$5</f>
        <v>0.64891807991999995</v>
      </c>
      <c r="EN29" s="30">
        <f>+IF(EOMONTH($E29,0)&lt;=(+EN$15),+$J29/12,0)*IF($F29=0,1,IF(EOMONTH($F29,0)&lt;EN$15,0,1))*IF(EOMONTH(EN$15,0)&lt;EOMONTH(D!$C$8,0),0,1)*DT!BH$5</f>
        <v>0.64891807991999995</v>
      </c>
      <c r="EO29" s="30">
        <f>+IF(EOMONTH($E29,0)&lt;=(+EO$15),+$J29/12,0)*IF($F29=0,1,IF(EOMONTH($F29,0)&lt;EO$15,0,1))*IF(EOMONTH(EO$15,0)&lt;EOMONTH(D!$C$8,0),0,1)*DT!BI$5</f>
        <v>0.64891807991999995</v>
      </c>
      <c r="EP29" s="30">
        <f>+IF(EOMONTH($E29,0)&lt;=(+EP$15),+$J29/12,0)*IF($F29=0,1,IF(EOMONTH($F29,0)&lt;EP$15,0,1))*IF(EOMONTH(EP$15,0)&lt;EOMONTH(D!$C$8,0),0,1)*DT!BJ$5</f>
        <v>0.64891807991999995</v>
      </c>
      <c r="EQ29" s="30">
        <f>+IF(EOMONTH($E29,0)&lt;=(+EQ$15),+$J29/12,0)*IF($F29=0,1,IF(EOMONTH($F29,0)&lt;EQ$15,0,1))*IF(EOMONTH(EQ$15,0)&lt;EOMONTH(D!$C$8,0),0,1)*DT!BK$5</f>
        <v>0.64891807991999995</v>
      </c>
      <c r="ER29" s="30">
        <f>+IF(EOMONTH($E29,0)&lt;=(+ER$15),+$J29/12,0)*IF($F29=0,1,IF(EOMONTH($F29,0)&lt;ER$15,0,1))*IF(EOMONTH(ER$15,0)&lt;EOMONTH(D!$C$8,0),0,1)*DT!BL$5</f>
        <v>0.66189644151839988</v>
      </c>
      <c r="ES29" s="30">
        <f>+IF(EOMONTH($E29,0)&lt;=(+ES$15),+$J29/12,0)*IF($F29=0,1,IF(EOMONTH($F29,0)&lt;ES$15,0,1))*IF(EOMONTH(ES$15,0)&lt;EOMONTH(D!$C$8,0),0,1)*DT!BM$5</f>
        <v>0.66189644151839988</v>
      </c>
      <c r="ET29" s="30">
        <f>+IF(EOMONTH($E29,0)&lt;=(+ET$15),+$J29/12,0)*IF($F29=0,1,IF(EOMONTH($F29,0)&lt;ET$15,0,1))*IF(EOMONTH(ET$15,0)&lt;EOMONTH(D!$C$8,0),0,1)*DT!BN$5</f>
        <v>0.66189644151839988</v>
      </c>
      <c r="EU29" s="30">
        <f>+IF(EOMONTH($E29,0)&lt;=(+EU$15),+$J29/12,0)*IF($F29=0,1,IF(EOMONTH($F29,0)&lt;EU$15,0,1))*IF(EOMONTH(EU$15,0)&lt;EOMONTH(D!$C$8,0),0,1)*DT!BO$5</f>
        <v>0.66189644151839988</v>
      </c>
      <c r="EV29" s="30">
        <f>+IF(EOMONTH($E29,0)&lt;=(+EV$15),+$J29/12,0)*IF($F29=0,1,IF(EOMONTH($F29,0)&lt;EV$15,0,1))*IF(EOMONTH(EV$15,0)&lt;EOMONTH(D!$C$8,0),0,1)*DT!BP$5</f>
        <v>0.66189644151839988</v>
      </c>
      <c r="EW29" s="30">
        <f>+IF(EOMONTH($E29,0)&lt;=(+EW$15),+$J29/12,0)*IF($F29=0,1,IF(EOMONTH($F29,0)&lt;EW$15,0,1))*IF(EOMONTH(EW$15,0)&lt;EOMONTH(D!$C$8,0),0,1)*DT!BQ$5</f>
        <v>0.66189644151839988</v>
      </c>
      <c r="EX29" s="30">
        <f>+IF(EOMONTH($E29,0)&lt;=(+EX$15),+$J29/12,0)*IF($F29=0,1,IF(EOMONTH($F29,0)&lt;EX$15,0,1))*IF(EOMONTH(EX$15,0)&lt;EOMONTH(D!$C$8,0),0,1)*DT!BR$5</f>
        <v>0.66189644151839988</v>
      </c>
      <c r="EY29" s="30">
        <f>+IF(EOMONTH($E29,0)&lt;=(+EY$15),+$J29/12,0)*IF($F29=0,1,IF(EOMONTH($F29,0)&lt;EY$15,0,1))*IF(EOMONTH(EY$15,0)&lt;EOMONTH(D!$C$8,0),0,1)*DT!BS$5</f>
        <v>0.66189644151839988</v>
      </c>
      <c r="EZ29" s="30">
        <f>+IF(EOMONTH($E29,0)&lt;=(+EZ$15),+$J29/12,0)*IF($F29=0,1,IF(EOMONTH($F29,0)&lt;EZ$15,0,1))*IF(EOMONTH(EZ$15,0)&lt;EOMONTH(D!$C$8,0),0,1)*DT!BT$5</f>
        <v>0.66189644151839988</v>
      </c>
      <c r="FA29" s="30">
        <f>+IF(EOMONTH($E29,0)&lt;=(+FA$15),+$J29/12,0)*IF($F29=0,1,IF(EOMONTH($F29,0)&lt;FA$15,0,1))*IF(EOMONTH(FA$15,0)&lt;EOMONTH(D!$C$8,0),0,1)*DT!BU$5</f>
        <v>0.66189644151839988</v>
      </c>
      <c r="FB29" s="30">
        <f>+IF(EOMONTH($E29,0)&lt;=(+FB$15),+$J29/12,0)*IF($F29=0,1,IF(EOMONTH($F29,0)&lt;FB$15,0,1))*IF(EOMONTH(FB$15,0)&lt;EOMONTH(D!$C$8,0),0,1)*DT!BV$5</f>
        <v>0.66189644151839988</v>
      </c>
      <c r="FC29" s="30">
        <f>+IF(EOMONTH($E29,0)&lt;=(+FC$15),+$J29/12,0)*IF($F29=0,1,IF(EOMONTH($F29,0)&lt;FC$15,0,1))*IF(EOMONTH(FC$15,0)&lt;EOMONTH(D!$C$8,0),0,1)*DT!BW$5</f>
        <v>0.66189644151839988</v>
      </c>
      <c r="FE29" s="30">
        <f>+IF(EOMONTH($E29,0)&lt;=(+FE$15),+$M29/12,0)*IF($F29=0,1,IF(EOMONTH($F29,0)&lt;FE$15,0,1))*IF(EOMONTH(FE$15,0)&lt;EOMONTH(D!$C$8,0),0,1)*DT!D$5</f>
        <v>0</v>
      </c>
      <c r="FF29" s="30">
        <f>+IF(EOMONTH($E29,0)&lt;=(+FF$15),+$M29/12,0)*IF($F29=0,1,IF(EOMONTH($F29,0)&lt;FF$15,0,1))*IF(EOMONTH(FF$15,0)&lt;EOMONTH(D!$C$8,0),0,1)*DT!E$5</f>
        <v>0</v>
      </c>
      <c r="FG29" s="30">
        <f>+IF(EOMONTH($E29,0)&lt;=(+FG$15),+$M29/12,0)*IF($F29=0,1,IF(EOMONTH($F29,0)&lt;FG$15,0,1))*IF(EOMONTH(FG$15,0)&lt;EOMONTH(D!$C$8,0),0,1)*DT!F$5</f>
        <v>0</v>
      </c>
      <c r="FH29" s="30">
        <f>+IF(EOMONTH($E29,0)&lt;=(+FH$15),+$M29/12,0)*IF($F29=0,1,IF(EOMONTH($F29,0)&lt;FH$15,0,1))*IF(EOMONTH(FH$15,0)&lt;EOMONTH(D!$C$8,0),0,1)*DT!G$5</f>
        <v>0</v>
      </c>
      <c r="FI29" s="30">
        <f>+IF(EOMONTH($E29,0)&lt;=(+FI$15),+$M29/12,0)*IF($F29=0,1,IF(EOMONTH($F29,0)&lt;FI$15,0,1))*IF(EOMONTH(FI$15,0)&lt;EOMONTH(D!$C$8,0),0,1)*DT!H$5</f>
        <v>0</v>
      </c>
      <c r="FJ29" s="30">
        <f>+IF(EOMONTH($E29,0)&lt;=(+FJ$15),+$M29/12,0)*IF($F29=0,1,IF(EOMONTH($F29,0)&lt;FJ$15,0,1))*IF(EOMONTH(FJ$15,0)&lt;EOMONTH(D!$C$8,0),0,1)*DT!I$5</f>
        <v>0</v>
      </c>
      <c r="FK29" s="30">
        <f>+IF(EOMONTH($E29,0)&lt;=(+FK$15),+$M29/12,0)*IF($F29=0,1,IF(EOMONTH($F29,0)&lt;FK$15,0,1))*IF(EOMONTH(FK$15,0)&lt;EOMONTH(D!$C$8,0),0,1)*DT!J$5</f>
        <v>0</v>
      </c>
      <c r="FL29" s="30">
        <f>+IF(EOMONTH($E29,0)&lt;=(+FL$15),+$M29/12,0)*IF($F29=0,1,IF(EOMONTH($F29,0)&lt;FL$15,0,1))*IF(EOMONTH(FL$15,0)&lt;EOMONTH(D!$C$8,0),0,1)*DT!K$5</f>
        <v>0</v>
      </c>
      <c r="FM29" s="30">
        <f>+IF(EOMONTH($E29,0)&lt;=(+FM$15),+$M29/12,0)*IF($F29=0,1,IF(EOMONTH($F29,0)&lt;FM$15,0,1))*IF(EOMONTH(FM$15,0)&lt;EOMONTH(D!$C$8,0),0,1)*DT!L$5</f>
        <v>0</v>
      </c>
      <c r="FN29" s="30">
        <f>+IF(EOMONTH($E29,0)&lt;=(+FN$15),+$M29/12,0)*IF($F29=0,1,IF(EOMONTH($F29,0)&lt;FN$15,0,1))*IF(EOMONTH(FN$15,0)&lt;EOMONTH(D!$C$8,0),0,1)*DT!M$5</f>
        <v>0</v>
      </c>
      <c r="FO29" s="30">
        <f>+IF(EOMONTH($E29,0)&lt;=(+FO$15),+$M29/12,0)*IF($F29=0,1,IF(EOMONTH($F29,0)&lt;FO$15,0,1))*IF(EOMONTH(FO$15,0)&lt;EOMONTH(D!$C$8,0),0,1)*DT!N$5</f>
        <v>0</v>
      </c>
      <c r="FP29" s="30">
        <f>+IF(EOMONTH($E29,0)&lt;=(+FP$15),+$M29/12,0)*IF($F29=0,1,IF(EOMONTH($F29,0)&lt;FP$15,0,1))*IF(EOMONTH(FP$15,0)&lt;EOMONTH(D!$C$8,0),0,1)*DT!O$5</f>
        <v>0</v>
      </c>
      <c r="FQ29" s="30">
        <f>+IF(EOMONTH($E29,0)&lt;=(+FQ$15),+$M29/12,0)*IF($F29=0,1,IF(EOMONTH($F29,0)&lt;FQ$15,0,1))*IF(EOMONTH(FQ$15,0)&lt;EOMONTH(D!$C$8,0),0,1)*DT!P$5</f>
        <v>0</v>
      </c>
      <c r="FR29" s="30">
        <f>+IF(EOMONTH($E29,0)&lt;=(+FR$15),+$M29/12,0)*IF($F29=0,1,IF(EOMONTH($F29,0)&lt;FR$15,0,1))*IF(EOMONTH(FR$15,0)&lt;EOMONTH(D!$C$8,0),0,1)*DT!Q$5</f>
        <v>0</v>
      </c>
      <c r="FS29" s="30">
        <f>+IF(EOMONTH($E29,0)&lt;=(+FS$15),+$M29/12,0)*IF($F29=0,1,IF(EOMONTH($F29,0)&lt;FS$15,0,1))*IF(EOMONTH(FS$15,0)&lt;EOMONTH(D!$C$8,0),0,1)*DT!R$5</f>
        <v>0</v>
      </c>
      <c r="FT29" s="30">
        <f>+IF(EOMONTH($E29,0)&lt;=(+FT$15),+$M29/12,0)*IF($F29=0,1,IF(EOMONTH($F29,0)&lt;FT$15,0,1))*IF(EOMONTH(FT$15,0)&lt;EOMONTH(D!$C$8,0),0,1)*DT!S$5</f>
        <v>0</v>
      </c>
      <c r="FU29" s="30">
        <f>+IF(EOMONTH($E29,0)&lt;=(+FU$15),+$M29/12,0)*IF($F29=0,1,IF(EOMONTH($F29,0)&lt;FU$15,0,1))*IF(EOMONTH(FU$15,0)&lt;EOMONTH(D!$C$8,0),0,1)*DT!T$5</f>
        <v>0</v>
      </c>
      <c r="FV29" s="30">
        <f>+IF(EOMONTH($E29,0)&lt;=(+FV$15),+$M29/12,0)*IF($F29=0,1,IF(EOMONTH($F29,0)&lt;FV$15,0,1))*IF(EOMONTH(FV$15,0)&lt;EOMONTH(D!$C$8,0),0,1)*DT!U$5</f>
        <v>0</v>
      </c>
      <c r="FW29" s="30">
        <f>+IF(EOMONTH($E29,0)&lt;=(+FW$15),+$M29/12,0)*IF($F29=0,1,IF(EOMONTH($F29,0)&lt;FW$15,0,1))*IF(EOMONTH(FW$15,0)&lt;EOMONTH(D!$C$8,0),0,1)*DT!V$5</f>
        <v>0</v>
      </c>
      <c r="FX29" s="30">
        <f>+IF(EOMONTH($E29,0)&lt;=(+FX$15),+$M29/12,0)*IF($F29=0,1,IF(EOMONTH($F29,0)&lt;FX$15,0,1))*IF(EOMONTH(FX$15,0)&lt;EOMONTH(D!$C$8,0),0,1)*DT!W$5</f>
        <v>0</v>
      </c>
      <c r="FY29" s="30">
        <f>+IF(EOMONTH($E29,0)&lt;=(+FY$15),+$M29/12,0)*IF($F29=0,1,IF(EOMONTH($F29,0)&lt;FY$15,0,1))*IF(EOMONTH(FY$15,0)&lt;EOMONTH(D!$C$8,0),0,1)*DT!X$5</f>
        <v>0</v>
      </c>
      <c r="FZ29" s="30">
        <f>+IF(EOMONTH($E29,0)&lt;=(+FZ$15),+$M29/12,0)*IF($F29=0,1,IF(EOMONTH($F29,0)&lt;FZ$15,0,1))*IF(EOMONTH(FZ$15,0)&lt;EOMONTH(D!$C$8,0),0,1)*DT!Y$5</f>
        <v>0</v>
      </c>
      <c r="GA29" s="30">
        <f>+IF(EOMONTH($E29,0)&lt;=(+GA$15),+$M29/12,0)*IF($F29=0,1,IF(EOMONTH($F29,0)&lt;GA$15,0,1))*IF(EOMONTH(GA$15,0)&lt;EOMONTH(D!$C$8,0),0,1)*DT!Z$5</f>
        <v>0</v>
      </c>
      <c r="GB29" s="30">
        <f>+IF(EOMONTH($E29,0)&lt;=(+GB$15),+$M29/12,0)*IF($F29=0,1,IF(EOMONTH($F29,0)&lt;GB$15,0,1))*IF(EOMONTH(GB$15,0)&lt;EOMONTH(D!$C$8,0),0,1)*DT!AA$5</f>
        <v>0</v>
      </c>
      <c r="GC29" s="30">
        <f>+IF(EOMONTH($E29,0)&lt;=(+GC$15),+$M29/12,0)*IF($F29=0,1,IF(EOMONTH($F29,0)&lt;GC$15,0,1))*IF(EOMONTH(GC$15,0)&lt;EOMONTH(D!$C$8,0),0,1)*DT!AB$5</f>
        <v>0.12398100000000002</v>
      </c>
      <c r="GD29" s="30">
        <f>+IF(EOMONTH($E29,0)&lt;=(+GD$15),+$M29/12,0)*IF($F29=0,1,IF(EOMONTH($F29,0)&lt;GD$15,0,1))*IF(EOMONTH(GD$15,0)&lt;EOMONTH(D!$C$8,0),0,1)*DT!AC$5</f>
        <v>0.12398100000000002</v>
      </c>
      <c r="GE29" s="30">
        <f>+IF(EOMONTH($E29,0)&lt;=(+GE$15),+$M29/12,0)*IF($F29=0,1,IF(EOMONTH($F29,0)&lt;GE$15,0,1))*IF(EOMONTH(GE$15,0)&lt;EOMONTH(D!$C$8,0),0,1)*DT!AD$5</f>
        <v>0.12398100000000002</v>
      </c>
      <c r="GF29" s="30">
        <f>+IF(EOMONTH($E29,0)&lt;=(+GF$15),+$M29/12,0)*IF($F29=0,1,IF(EOMONTH($F29,0)&lt;GF$15,0,1))*IF(EOMONTH(GF$15,0)&lt;EOMONTH(D!$C$8,0),0,1)*DT!AE$5</f>
        <v>0.12398100000000002</v>
      </c>
      <c r="GG29" s="30">
        <f>+IF(EOMONTH($E29,0)&lt;=(+GG$15),+$M29/12,0)*IF($F29=0,1,IF(EOMONTH($F29,0)&lt;GG$15,0,1))*IF(EOMONTH(GG$15,0)&lt;EOMONTH(D!$C$8,0),0,1)*DT!AF$5</f>
        <v>0.12398100000000002</v>
      </c>
      <c r="GH29" s="30">
        <f>+IF(EOMONTH($E29,0)&lt;=(+GH$15),+$M29/12,0)*IF($F29=0,1,IF(EOMONTH($F29,0)&lt;GH$15,0,1))*IF(EOMONTH(GH$15,0)&lt;EOMONTH(D!$C$8,0),0,1)*DT!AG$5</f>
        <v>0.12398100000000002</v>
      </c>
      <c r="GI29" s="30">
        <f>+IF(EOMONTH($E29,0)&lt;=(+GI$15),+$M29/12,0)*IF($F29=0,1,IF(EOMONTH($F29,0)&lt;GI$15,0,1))*IF(EOMONTH(GI$15,0)&lt;EOMONTH(D!$C$8,0),0,1)*DT!AH$5</f>
        <v>0.12398100000000002</v>
      </c>
      <c r="GJ29" s="30">
        <f>+IF(EOMONTH($E29,0)&lt;=(+GJ$15),+$M29/12,0)*IF($F29=0,1,IF(EOMONTH($F29,0)&lt;GJ$15,0,1))*IF(EOMONTH(GJ$15,0)&lt;EOMONTH(D!$C$8,0),0,1)*DT!AI$5</f>
        <v>0.12398100000000002</v>
      </c>
      <c r="GK29" s="30">
        <f>+IF(EOMONTH($E29,0)&lt;=(+GK$15),+$M29/12,0)*IF($F29=0,1,IF(EOMONTH($F29,0)&lt;GK$15,0,1))*IF(EOMONTH(GK$15,0)&lt;EOMONTH(D!$C$8,0),0,1)*DT!AJ$5</f>
        <v>0.12398100000000002</v>
      </c>
      <c r="GL29" s="30">
        <f>+IF(EOMONTH($E29,0)&lt;=(+GL$15),+$M29/12,0)*IF($F29=0,1,IF(EOMONTH($F29,0)&lt;GL$15,0,1))*IF(EOMONTH(GL$15,0)&lt;EOMONTH(D!$C$8,0),0,1)*DT!AK$5</f>
        <v>0.12398100000000002</v>
      </c>
      <c r="GM29" s="30">
        <f>+IF(EOMONTH($E29,0)&lt;=(+GM$15),+$M29/12,0)*IF($F29=0,1,IF(EOMONTH($F29,0)&lt;GM$15,0,1))*IF(EOMONTH(GM$15,0)&lt;EOMONTH(D!$C$8,0),0,1)*DT!AL$5</f>
        <v>0.12398100000000002</v>
      </c>
      <c r="GN29" s="30">
        <f>+IF(EOMONTH($E29,0)&lt;=(+GN$15),+$M29/12,0)*IF($F29=0,1,IF(EOMONTH($F29,0)&lt;GN$15,0,1))*IF(EOMONTH(GN$15,0)&lt;EOMONTH(D!$C$8,0),0,1)*DT!AM$5</f>
        <v>0.12398100000000002</v>
      </c>
      <c r="GO29" s="30">
        <f>+IF(EOMONTH($E29,0)&lt;=(+GO$15),+$M29/12,0)*IF($F29=0,1,IF(EOMONTH($F29,0)&lt;GO$15,0,1))*IF(EOMONTH(GO$15,0)&lt;EOMONTH(D!$C$8,0),0,1)*DT!AN$5</f>
        <v>0.12646062000000002</v>
      </c>
      <c r="GP29" s="30">
        <f>+IF(EOMONTH($E29,0)&lt;=(+GP$15),+$M29/12,0)*IF($F29=0,1,IF(EOMONTH($F29,0)&lt;GP$15,0,1))*IF(EOMONTH(GP$15,0)&lt;EOMONTH(D!$C$8,0),0,1)*DT!AO$5</f>
        <v>0.12646062000000002</v>
      </c>
      <c r="GQ29" s="30">
        <f>+IF(EOMONTH($E29,0)&lt;=(+GQ$15),+$M29/12,0)*IF($F29=0,1,IF(EOMONTH($F29,0)&lt;GQ$15,0,1))*IF(EOMONTH(GQ$15,0)&lt;EOMONTH(D!$C$8,0),0,1)*DT!AP$5</f>
        <v>0.12646062000000002</v>
      </c>
      <c r="GR29" s="30">
        <f>+IF(EOMONTH($E29,0)&lt;=(+GR$15),+$M29/12,0)*IF($F29=0,1,IF(EOMONTH($F29,0)&lt;GR$15,0,1))*IF(EOMONTH(GR$15,0)&lt;EOMONTH(D!$C$8,0),0,1)*DT!AQ$5</f>
        <v>0.12646062000000002</v>
      </c>
      <c r="GS29" s="30">
        <f>+IF(EOMONTH($E29,0)&lt;=(+GS$15),+$M29/12,0)*IF($F29=0,1,IF(EOMONTH($F29,0)&lt;GS$15,0,1))*IF(EOMONTH(GS$15,0)&lt;EOMONTH(D!$C$8,0),0,1)*DT!AR$5</f>
        <v>0.12646062000000002</v>
      </c>
      <c r="GT29" s="30">
        <f>+IF(EOMONTH($E29,0)&lt;=(+GT$15),+$M29/12,0)*IF($F29=0,1,IF(EOMONTH($F29,0)&lt;GT$15,0,1))*IF(EOMONTH(GT$15,0)&lt;EOMONTH(D!$C$8,0),0,1)*DT!AS$5</f>
        <v>0.12646062000000002</v>
      </c>
      <c r="GU29" s="30">
        <f>+IF(EOMONTH($E29,0)&lt;=(+GU$15),+$M29/12,0)*IF($F29=0,1,IF(EOMONTH($F29,0)&lt;GU$15,0,1))*IF(EOMONTH(GU$15,0)&lt;EOMONTH(D!$C$8,0),0,1)*DT!AT$5</f>
        <v>0.12646062000000002</v>
      </c>
      <c r="GV29" s="30">
        <f>+IF(EOMONTH($E29,0)&lt;=(+GV$15),+$M29/12,0)*IF($F29=0,1,IF(EOMONTH($F29,0)&lt;GV$15,0,1))*IF(EOMONTH(GV$15,0)&lt;EOMONTH(D!$C$8,0),0,1)*DT!AU$5</f>
        <v>0.12646062000000002</v>
      </c>
      <c r="GW29" s="30">
        <f>+IF(EOMONTH($E29,0)&lt;=(+GW$15),+$M29/12,0)*IF($F29=0,1,IF(EOMONTH($F29,0)&lt;GW$15,0,1))*IF(EOMONTH(GW$15,0)&lt;EOMONTH(D!$C$8,0),0,1)*DT!AV$5</f>
        <v>0.12646062000000002</v>
      </c>
      <c r="GX29" s="30">
        <f>+IF(EOMONTH($E29,0)&lt;=(+GX$15),+$M29/12,0)*IF($F29=0,1,IF(EOMONTH($F29,0)&lt;GX$15,0,1))*IF(EOMONTH(GX$15,0)&lt;EOMONTH(D!$C$8,0),0,1)*DT!AW$5</f>
        <v>0.12646062000000002</v>
      </c>
      <c r="GY29" s="30">
        <f>+IF(EOMONTH($E29,0)&lt;=(+GY$15),+$M29/12,0)*IF($F29=0,1,IF(EOMONTH($F29,0)&lt;GY$15,0,1))*IF(EOMONTH(GY$15,0)&lt;EOMONTH(D!$C$8,0),0,1)*DT!AX$5</f>
        <v>0.12646062000000002</v>
      </c>
      <c r="GZ29" s="30">
        <f>+IF(EOMONTH($E29,0)&lt;=(+GZ$15),+$M29/12,0)*IF($F29=0,1,IF(EOMONTH($F29,0)&lt;GZ$15,0,1))*IF(EOMONTH(GZ$15,0)&lt;EOMONTH(D!$C$8,0),0,1)*DT!AY$5</f>
        <v>0.12646062000000002</v>
      </c>
      <c r="HA29" s="30">
        <f>+IF(EOMONTH($E29,0)&lt;=(+HA$15),+$M29/12,0)*IF($F29=0,1,IF(EOMONTH($F29,0)&lt;HA$15,0,1))*IF(EOMONTH(HA$15,0)&lt;EOMONTH(D!$C$8,0),0,1)*DT!AZ$5</f>
        <v>0.1289898324</v>
      </c>
      <c r="HB29" s="30">
        <f>+IF(EOMONTH($E29,0)&lt;=(+HB$15),+$M29/12,0)*IF($F29=0,1,IF(EOMONTH($F29,0)&lt;HB$15,0,1))*IF(EOMONTH(HB$15,0)&lt;EOMONTH(D!$C$8,0),0,1)*DT!BA$5</f>
        <v>0.1289898324</v>
      </c>
      <c r="HC29" s="30">
        <f>+IF(EOMONTH($E29,0)&lt;=(+HC$15),+$M29/12,0)*IF($F29=0,1,IF(EOMONTH($F29,0)&lt;HC$15,0,1))*IF(EOMONTH(HC$15,0)&lt;EOMONTH(D!$C$8,0),0,1)*DT!BB$5</f>
        <v>0.1289898324</v>
      </c>
      <c r="HD29" s="30">
        <f>+IF(EOMONTH($E29,0)&lt;=(+HD$15),+$M29/12,0)*IF($F29=0,1,IF(EOMONTH($F29,0)&lt;HD$15,0,1))*IF(EOMONTH(HD$15,0)&lt;EOMONTH(D!$C$8,0),0,1)*DT!BC$5</f>
        <v>0.1289898324</v>
      </c>
      <c r="HE29" s="30">
        <f>+IF(EOMONTH($E29,0)&lt;=(+HE$15),+$M29/12,0)*IF($F29=0,1,IF(EOMONTH($F29,0)&lt;HE$15,0,1))*IF(EOMONTH(HE$15,0)&lt;EOMONTH(D!$C$8,0),0,1)*DT!BD$5</f>
        <v>0.1289898324</v>
      </c>
      <c r="HF29" s="30">
        <f>+IF(EOMONTH($E29,0)&lt;=(+HF$15),+$M29/12,0)*IF($F29=0,1,IF(EOMONTH($F29,0)&lt;HF$15,0,1))*IF(EOMONTH(HF$15,0)&lt;EOMONTH(D!$C$8,0),0,1)*DT!BE$5</f>
        <v>0.1289898324</v>
      </c>
      <c r="HG29" s="30">
        <f>+IF(EOMONTH($E29,0)&lt;=(+HG$15),+$M29/12,0)*IF($F29=0,1,IF(EOMONTH($F29,0)&lt;HG$15,0,1))*IF(EOMONTH(HG$15,0)&lt;EOMONTH(D!$C$8,0),0,1)*DT!BF$5</f>
        <v>0.1289898324</v>
      </c>
      <c r="HH29" s="30">
        <f>+IF(EOMONTH($E29,0)&lt;=(+HH$15),+$M29/12,0)*IF($F29=0,1,IF(EOMONTH($F29,0)&lt;HH$15,0,1))*IF(EOMONTH(HH$15,0)&lt;EOMONTH(D!$C$8,0),0,1)*DT!BG$5</f>
        <v>0.1289898324</v>
      </c>
      <c r="HI29" s="30">
        <f>+IF(EOMONTH($E29,0)&lt;=(+HI$15),+$M29/12,0)*IF($F29=0,1,IF(EOMONTH($F29,0)&lt;HI$15,0,1))*IF(EOMONTH(HI$15,0)&lt;EOMONTH(D!$C$8,0),0,1)*DT!BH$5</f>
        <v>0.1289898324</v>
      </c>
      <c r="HJ29" s="30">
        <f>+IF(EOMONTH($E29,0)&lt;=(+HJ$15),+$M29/12,0)*IF($F29=0,1,IF(EOMONTH($F29,0)&lt;HJ$15,0,1))*IF(EOMONTH(HJ$15,0)&lt;EOMONTH(D!$C$8,0),0,1)*DT!BI$5</f>
        <v>0.1289898324</v>
      </c>
      <c r="HK29" s="30">
        <f>+IF(EOMONTH($E29,0)&lt;=(+HK$15),+$M29/12,0)*IF($F29=0,1,IF(EOMONTH($F29,0)&lt;HK$15,0,1))*IF(EOMONTH(HK$15,0)&lt;EOMONTH(D!$C$8,0),0,1)*DT!BJ$5</f>
        <v>0.1289898324</v>
      </c>
      <c r="HL29" s="30">
        <f>+IF(EOMONTH($E29,0)&lt;=(+HL$15),+$M29/12,0)*IF($F29=0,1,IF(EOMONTH($F29,0)&lt;HL$15,0,1))*IF(EOMONTH(HL$15,0)&lt;EOMONTH(D!$C$8,0),0,1)*DT!BK$5</f>
        <v>0.1289898324</v>
      </c>
      <c r="HM29" s="30">
        <f>+IF(EOMONTH($E29,0)&lt;=(+HM$15),+$M29/12,0)*IF($F29=0,1,IF(EOMONTH($F29,0)&lt;HM$15,0,1))*IF(EOMONTH(HM$15,0)&lt;EOMONTH(D!$C$8,0),0,1)*DT!BL$5</f>
        <v>0.13156962904800001</v>
      </c>
      <c r="HN29" s="30">
        <f>+IF(EOMONTH($E29,0)&lt;=(+HN$15),+$M29/12,0)*IF($F29=0,1,IF(EOMONTH($F29,0)&lt;HN$15,0,1))*IF(EOMONTH(HN$15,0)&lt;EOMONTH(D!$C$8,0),0,1)*DT!BM$5</f>
        <v>0.13156962904800001</v>
      </c>
      <c r="HO29" s="30">
        <f>+IF(EOMONTH($E29,0)&lt;=(+HO$15),+$M29/12,0)*IF($F29=0,1,IF(EOMONTH($F29,0)&lt;HO$15,0,1))*IF(EOMONTH(HO$15,0)&lt;EOMONTH(D!$C$8,0),0,1)*DT!BN$5</f>
        <v>0.13156962904800001</v>
      </c>
      <c r="HP29" s="30">
        <f>+IF(EOMONTH($E29,0)&lt;=(+HP$15),+$M29/12,0)*IF($F29=0,1,IF(EOMONTH($F29,0)&lt;HP$15,0,1))*IF(EOMONTH(HP$15,0)&lt;EOMONTH(D!$C$8,0),0,1)*DT!BO$5</f>
        <v>0.13156962904800001</v>
      </c>
      <c r="HQ29" s="30">
        <f>+IF(EOMONTH($E29,0)&lt;=(+HQ$15),+$M29/12,0)*IF($F29=0,1,IF(EOMONTH($F29,0)&lt;HQ$15,0,1))*IF(EOMONTH(HQ$15,0)&lt;EOMONTH(D!$C$8,0),0,1)*DT!BP$5</f>
        <v>0.13156962904800001</v>
      </c>
      <c r="HR29" s="30">
        <f>+IF(EOMONTH($E29,0)&lt;=(+HR$15),+$M29/12,0)*IF($F29=0,1,IF(EOMONTH($F29,0)&lt;HR$15,0,1))*IF(EOMONTH(HR$15,0)&lt;EOMONTH(D!$C$8,0),0,1)*DT!BQ$5</f>
        <v>0.13156962904800001</v>
      </c>
      <c r="HS29" s="30">
        <f>+IF(EOMONTH($E29,0)&lt;=(+HS$15),+$M29/12,0)*IF($F29=0,1,IF(EOMONTH($F29,0)&lt;HS$15,0,1))*IF(EOMONTH(HS$15,0)&lt;EOMONTH(D!$C$8,0),0,1)*DT!BR$5</f>
        <v>0.13156962904800001</v>
      </c>
      <c r="HT29" s="30">
        <f>+IF(EOMONTH($E29,0)&lt;=(+HT$15),+$M29/12,0)*IF($F29=0,1,IF(EOMONTH($F29,0)&lt;HT$15,0,1))*IF(EOMONTH(HT$15,0)&lt;EOMONTH(D!$C$8,0),0,1)*DT!BS$5</f>
        <v>0.13156962904800001</v>
      </c>
      <c r="HU29" s="30">
        <f>+IF(EOMONTH($E29,0)&lt;=(+HU$15),+$M29/12,0)*IF($F29=0,1,IF(EOMONTH($F29,0)&lt;HU$15,0,1))*IF(EOMONTH(HU$15,0)&lt;EOMONTH(D!$C$8,0),0,1)*DT!BT$5</f>
        <v>0.13156962904800001</v>
      </c>
      <c r="HV29" s="30">
        <f>+IF(EOMONTH($E29,0)&lt;=(+HV$15),+$M29/12,0)*IF($F29=0,1,IF(EOMONTH($F29,0)&lt;HV$15,0,1))*IF(EOMONTH(HV$15,0)&lt;EOMONTH(D!$C$8,0),0,1)*DT!BU$5</f>
        <v>0.13156962904800001</v>
      </c>
      <c r="HW29" s="30">
        <f>+IF(EOMONTH($E29,0)&lt;=(+HW$15),+$M29/12,0)*IF($F29=0,1,IF(EOMONTH($F29,0)&lt;HW$15,0,1))*IF(EOMONTH(HW$15,0)&lt;EOMONTH(D!$C$8,0),0,1)*DT!BV$5</f>
        <v>0.13156962904800001</v>
      </c>
      <c r="HX29" s="30">
        <f>+IF(EOMONTH($E29,0)&lt;=(+HX$15),+$M29/12,0)*IF($F29=0,1,IF(EOMONTH($F29,0)&lt;HX$15,0,1))*IF(EOMONTH(HX$15,0)&lt;EOMONTH(D!$C$8,0),0,1)*DT!BW$5</f>
        <v>0.13156962904800001</v>
      </c>
      <c r="HZ29" s="30">
        <f>+IF(EOMONTH($E29,0)&lt;=(+HZ$15),+$L29/12,0)*IF($F29=0,1,IF(EOMONTH($F29,0)&lt;HZ$15,0,1))*IF(EOMONTH(HZ$15,0)&lt;EOMONTH(D!$C$8,0),0,1)*DT!D$5</f>
        <v>0</v>
      </c>
      <c r="IA29" s="30">
        <f>+IF(EOMONTH($E29,0)&lt;=(+IA$15),+$L29/12,0)*IF($F29=0,1,IF(EOMONTH($F29,0)&lt;IA$15,0,1))*IF(EOMONTH(IA$15,0)&lt;EOMONTH(D!$C$8,0),0,1)*DT!E$5</f>
        <v>0</v>
      </c>
      <c r="IB29" s="30">
        <f>+IF(EOMONTH($E29,0)&lt;=(+IB$15),+$L29/12,0)*IF($F29=0,1,IF(EOMONTH($F29,0)&lt;IB$15,0,1))*IF(EOMONTH(IB$15,0)&lt;EOMONTH(D!$C$8,0),0,1)*DT!F$5</f>
        <v>0</v>
      </c>
      <c r="IC29" s="30">
        <f>+IF(EOMONTH($E29,0)&lt;=(+IC$15),+$L29/12,0)*IF($F29=0,1,IF(EOMONTH($F29,0)&lt;IC$15,0,1))*IF(EOMONTH(IC$15,0)&lt;EOMONTH(D!$C$8,0),0,1)*DT!G$5</f>
        <v>0</v>
      </c>
      <c r="ID29" s="30">
        <f>+IF(EOMONTH($E29,0)&lt;=(+ID$15),+$L29/12,0)*IF($F29=0,1,IF(EOMONTH($F29,0)&lt;ID$15,0,1))*IF(EOMONTH(ID$15,0)&lt;EOMONTH(D!$C$8,0),0,1)*DT!H$5</f>
        <v>0</v>
      </c>
      <c r="IE29" s="30">
        <f>+IF(EOMONTH($E29,0)&lt;=(+IE$15),+$L29/12,0)*IF($F29=0,1,IF(EOMONTH($F29,0)&lt;IE$15,0,1))*IF(EOMONTH(IE$15,0)&lt;EOMONTH(D!$C$8,0),0,1)*DT!I$5</f>
        <v>0</v>
      </c>
      <c r="IF29" s="30">
        <f>+IF(EOMONTH($E29,0)&lt;=(+IF$15),+$L29/12,0)*IF($F29=0,1,IF(EOMONTH($F29,0)&lt;IF$15,0,1))*IF(EOMONTH(IF$15,0)&lt;EOMONTH(D!$C$8,0),0,1)*DT!J$5</f>
        <v>0</v>
      </c>
      <c r="IG29" s="30">
        <f>+IF(EOMONTH($E29,0)&lt;=(+IG$15),+$L29/12,0)*IF($F29=0,1,IF(EOMONTH($F29,0)&lt;IG$15,0,1))*IF(EOMONTH(IG$15,0)&lt;EOMONTH(D!$C$8,0),0,1)*DT!K$5</f>
        <v>0</v>
      </c>
      <c r="IH29" s="30">
        <f>+IF(EOMONTH($E29,0)&lt;=(+IH$15),+$L29/12,0)*IF($F29=0,1,IF(EOMONTH($F29,0)&lt;IH$15,0,1))*IF(EOMONTH(IH$15,0)&lt;EOMONTH(D!$C$8,0),0,1)*DT!L$5</f>
        <v>0</v>
      </c>
      <c r="II29" s="30">
        <f>+IF(EOMONTH($E29,0)&lt;=(+II$15),+$L29/12,0)*IF($F29=0,1,IF(EOMONTH($F29,0)&lt;II$15,0,1))*IF(EOMONTH(II$15,0)&lt;EOMONTH(D!$C$8,0),0,1)*DT!M$5</f>
        <v>0</v>
      </c>
      <c r="IJ29" s="30">
        <f>+IF(EOMONTH($E29,0)&lt;=(+IJ$15),+$L29/12,0)*IF($F29=0,1,IF(EOMONTH($F29,0)&lt;IJ$15,0,1))*IF(EOMONTH(IJ$15,0)&lt;EOMONTH(D!$C$8,0),0,1)*DT!N$5</f>
        <v>0</v>
      </c>
      <c r="IK29" s="30">
        <f>+IF(EOMONTH($E29,0)&lt;=(+IK$15),+$L29/12,0)*IF($F29=0,1,IF(EOMONTH($F29,0)&lt;IK$15,0,1))*IF(EOMONTH(IK$15,0)&lt;EOMONTH(D!$C$8,0),0,1)*DT!O$5</f>
        <v>0</v>
      </c>
      <c r="IL29" s="30">
        <f>+IF(EOMONTH($E29,0)&lt;=(+IL$15),+$L29/12,0)*IF($F29=0,1,IF(EOMONTH($F29,0)&lt;IL$15,0,1))*IF(EOMONTH(IL$15,0)&lt;EOMONTH(D!$C$8,0),0,1)*DT!P$5</f>
        <v>0</v>
      </c>
      <c r="IM29" s="30">
        <f>+IF(EOMONTH($E29,0)&lt;=(+IM$15),+$L29/12,0)*IF($F29=0,1,IF(EOMONTH($F29,0)&lt;IM$15,0,1))*IF(EOMONTH(IM$15,0)&lt;EOMONTH(D!$C$8,0),0,1)*DT!Q$5</f>
        <v>0</v>
      </c>
      <c r="IN29" s="30">
        <f>+IF(EOMONTH($E29,0)&lt;=(+IN$15),+$L29/12,0)*IF($F29=0,1,IF(EOMONTH($F29,0)&lt;IN$15,0,1))*IF(EOMONTH(IN$15,0)&lt;EOMONTH(D!$C$8,0),0,1)*DT!R$5</f>
        <v>0</v>
      </c>
      <c r="IO29" s="30">
        <f>+IF(EOMONTH($E29,0)&lt;=(+IO$15),+$L29/12,0)*IF($F29=0,1,IF(EOMONTH($F29,0)&lt;IO$15,0,1))*IF(EOMONTH(IO$15,0)&lt;EOMONTH(D!$C$8,0),0,1)*DT!S$5</f>
        <v>0</v>
      </c>
      <c r="IP29" s="30">
        <f>+IF(EOMONTH($E29,0)&lt;=(+IP$15),+$L29/12,0)*IF($F29=0,1,IF(EOMONTH($F29,0)&lt;IP$15,0,1))*IF(EOMONTH(IP$15,0)&lt;EOMONTH(D!$C$8,0),0,1)*DT!T$5</f>
        <v>0</v>
      </c>
      <c r="IQ29" s="30">
        <f>+IF(EOMONTH($E29,0)&lt;=(+IQ$15),+$L29/12,0)*IF($F29=0,1,IF(EOMONTH($F29,0)&lt;IQ$15,0,1))*IF(EOMONTH(IQ$15,0)&lt;EOMONTH(D!$C$8,0),0,1)*DT!U$5</f>
        <v>0</v>
      </c>
      <c r="IR29" s="30">
        <f>+IF(EOMONTH($E29,0)&lt;=(+IR$15),+$L29/12,0)*IF($F29=0,1,IF(EOMONTH($F29,0)&lt;IR$15,0,1))*IF(EOMONTH(IR$15,0)&lt;EOMONTH(D!$C$8,0),0,1)*DT!V$5</f>
        <v>0</v>
      </c>
      <c r="IS29" s="30">
        <f>+IF(EOMONTH($E29,0)&lt;=(+IS$15),+$L29/12,0)*IF($F29=0,1,IF(EOMONTH($F29,0)&lt;IS$15,0,1))*IF(EOMONTH(IS$15,0)&lt;EOMONTH(D!$C$8,0),0,1)*DT!W$5</f>
        <v>0</v>
      </c>
      <c r="IT29" s="30">
        <f>+IF(EOMONTH($E29,0)&lt;=(+IT$15),+$L29/12,0)*IF($F29=0,1,IF(EOMONTH($F29,0)&lt;IT$15,0,1))*IF(EOMONTH(IT$15,0)&lt;EOMONTH(D!$C$8,0),0,1)*DT!X$5</f>
        <v>0</v>
      </c>
      <c r="IU29" s="30">
        <f>+IF(EOMONTH($E29,0)&lt;=(+IU$15),+$L29/12,0)*IF($F29=0,1,IF(EOMONTH($F29,0)&lt;IU$15,0,1))*IF(EOMONTH(IU$15,0)&lt;EOMONTH(D!$C$8,0),0,1)*DT!Y$5</f>
        <v>0</v>
      </c>
      <c r="IV29" s="30">
        <f>+IF(EOMONTH($E29,0)&lt;=(+IV$15),+$L29/12,0)*IF($F29=0,1,IF(EOMONTH($F29,0)&lt;IV$15,0,1))*IF(EOMONTH(IV$15,0)&lt;EOMONTH(D!$C$8,0),0,1)*DT!Z$5</f>
        <v>0</v>
      </c>
      <c r="IW29" s="30">
        <f>+IF(EOMONTH($E29,0)&lt;=(+IW$15),+$L29/12,0)*IF($F29=0,1,IF(EOMONTH($F29,0)&lt;IW$15,0,1))*IF(EOMONTH(IW$15,0)&lt;EOMONTH(D!$C$8,0),0,1)*DT!AA$5</f>
        <v>0</v>
      </c>
      <c r="IX29" s="30">
        <f>+IF(EOMONTH($E29,0)&lt;=(+IX$15),+$L29/12,0)*IF($F29=0,1,IF(EOMONTH($F29,0)&lt;IX$15,0,1))*IF(EOMONTH(IX$15,0)&lt;EOMONTH(D!$C$8,0),0,1)*DT!AB$5</f>
        <v>0.49162216274999998</v>
      </c>
      <c r="IY29" s="30">
        <f>+IF(EOMONTH($E29,0)&lt;=(+IY$15),+$L29/12,0)*IF($F29=0,1,IF(EOMONTH($F29,0)&lt;IY$15,0,1))*IF(EOMONTH(IY$15,0)&lt;EOMONTH(D!$C$8,0),0,1)*DT!AC$5</f>
        <v>0.49162216274999998</v>
      </c>
      <c r="IZ29" s="30">
        <f>+IF(EOMONTH($E29,0)&lt;=(+IZ$15),+$L29/12,0)*IF($F29=0,1,IF(EOMONTH($F29,0)&lt;IZ$15,0,1))*IF(EOMONTH(IZ$15,0)&lt;EOMONTH(D!$C$8,0),0,1)*DT!AD$5</f>
        <v>0.49162216274999998</v>
      </c>
      <c r="JA29" s="30">
        <f>+IF(EOMONTH($E29,0)&lt;=(+JA$15),+$L29/12,0)*IF($F29=0,1,IF(EOMONTH($F29,0)&lt;JA$15,0,1))*IF(EOMONTH(JA$15,0)&lt;EOMONTH(D!$C$8,0),0,1)*DT!AE$5</f>
        <v>0.49162216274999998</v>
      </c>
      <c r="JB29" s="30">
        <f>+IF(EOMONTH($E29,0)&lt;=(+JB$15),+$L29/12,0)*IF($F29=0,1,IF(EOMONTH($F29,0)&lt;JB$15,0,1))*IF(EOMONTH(JB$15,0)&lt;EOMONTH(D!$C$8,0),0,1)*DT!AF$5</f>
        <v>0.49162216274999998</v>
      </c>
      <c r="JC29" s="30">
        <f>+IF(EOMONTH($E29,0)&lt;=(+JC$15),+$L29/12,0)*IF($F29=0,1,IF(EOMONTH($F29,0)&lt;JC$15,0,1))*IF(EOMONTH(JC$15,0)&lt;EOMONTH(D!$C$8,0),0,1)*DT!AG$5</f>
        <v>0.49162216274999998</v>
      </c>
      <c r="JD29" s="30">
        <f>+IF(EOMONTH($E29,0)&lt;=(+JD$15),+$L29/12,0)*IF($F29=0,1,IF(EOMONTH($F29,0)&lt;JD$15,0,1))*IF(EOMONTH(JD$15,0)&lt;EOMONTH(D!$C$8,0),0,1)*DT!AH$5</f>
        <v>0.49162216274999998</v>
      </c>
      <c r="JE29" s="30">
        <f>+IF(EOMONTH($E29,0)&lt;=(+JE$15),+$L29/12,0)*IF($F29=0,1,IF(EOMONTH($F29,0)&lt;JE$15,0,1))*IF(EOMONTH(JE$15,0)&lt;EOMONTH(D!$C$8,0),0,1)*DT!AI$5</f>
        <v>0.49162216274999998</v>
      </c>
      <c r="JF29" s="30">
        <f>+IF(EOMONTH($E29,0)&lt;=(+JF$15),+$L29/12,0)*IF($F29=0,1,IF(EOMONTH($F29,0)&lt;JF$15,0,1))*IF(EOMONTH(JF$15,0)&lt;EOMONTH(D!$C$8,0),0,1)*DT!AJ$5</f>
        <v>0.49162216274999998</v>
      </c>
      <c r="JG29" s="30">
        <f>+IF(EOMONTH($E29,0)&lt;=(+JG$15),+$L29/12,0)*IF($F29=0,1,IF(EOMONTH($F29,0)&lt;JG$15,0,1))*IF(EOMONTH(JG$15,0)&lt;EOMONTH(D!$C$8,0),0,1)*DT!AK$5</f>
        <v>0.49162216274999998</v>
      </c>
      <c r="JH29" s="30">
        <f>+IF(EOMONTH($E29,0)&lt;=(+JH$15),+$L29/12,0)*IF($F29=0,1,IF(EOMONTH($F29,0)&lt;JH$15,0,1))*IF(EOMONTH(JH$15,0)&lt;EOMONTH(D!$C$8,0),0,1)*DT!AL$5</f>
        <v>0.49162216274999998</v>
      </c>
      <c r="JI29" s="30">
        <f>+IF(EOMONTH($E29,0)&lt;=(+JI$15),+$L29/12,0)*IF($F29=0,1,IF(EOMONTH($F29,0)&lt;JI$15,0,1))*IF(EOMONTH(JI$15,0)&lt;EOMONTH(D!$C$8,0),0,1)*DT!AM$5</f>
        <v>0.49162216274999998</v>
      </c>
      <c r="JJ29" s="30">
        <f>+IF(EOMONTH($E29,0)&lt;=(+JJ$15),+$L29/12,0)*IF($F29=0,1,IF(EOMONTH($F29,0)&lt;JJ$15,0,1))*IF(EOMONTH(JJ$15,0)&lt;EOMONTH(D!$C$8,0),0,1)*DT!AN$5</f>
        <v>0.50145460600499991</v>
      </c>
      <c r="JK29" s="30">
        <f>+IF(EOMONTH($E29,0)&lt;=(+JK$15),+$L29/12,0)*IF($F29=0,1,IF(EOMONTH($F29,0)&lt;JK$15,0,1))*IF(EOMONTH(JK$15,0)&lt;EOMONTH(D!$C$8,0),0,1)*DT!AO$5</f>
        <v>0.50145460600499991</v>
      </c>
      <c r="JL29" s="30">
        <f>+IF(EOMONTH($E29,0)&lt;=(+JL$15),+$L29/12,0)*IF($F29=0,1,IF(EOMONTH($F29,0)&lt;JL$15,0,1))*IF(EOMONTH(JL$15,0)&lt;EOMONTH(D!$C$8,0),0,1)*DT!AP$5</f>
        <v>0.50145460600499991</v>
      </c>
      <c r="JM29" s="30">
        <f>+IF(EOMONTH($E29,0)&lt;=(+JM$15),+$L29/12,0)*IF($F29=0,1,IF(EOMONTH($F29,0)&lt;JM$15,0,1))*IF(EOMONTH(JM$15,0)&lt;EOMONTH(D!$C$8,0),0,1)*DT!AQ$5</f>
        <v>0.50145460600499991</v>
      </c>
      <c r="JN29" s="30">
        <f>+IF(EOMONTH($E29,0)&lt;=(+JN$15),+$L29/12,0)*IF($F29=0,1,IF(EOMONTH($F29,0)&lt;JN$15,0,1))*IF(EOMONTH(JN$15,0)&lt;EOMONTH(D!$C$8,0),0,1)*DT!AR$5</f>
        <v>0.50145460600499991</v>
      </c>
      <c r="JO29" s="30">
        <f>+IF(EOMONTH($E29,0)&lt;=(+JO$15),+$L29/12,0)*IF($F29=0,1,IF(EOMONTH($F29,0)&lt;JO$15,0,1))*IF(EOMONTH(JO$15,0)&lt;EOMONTH(D!$C$8,0),0,1)*DT!AS$5</f>
        <v>0.50145460600499991</v>
      </c>
      <c r="JP29" s="30">
        <f>+IF(EOMONTH($E29,0)&lt;=(+JP$15),+$L29/12,0)*IF($F29=0,1,IF(EOMONTH($F29,0)&lt;JP$15,0,1))*IF(EOMONTH(JP$15,0)&lt;EOMONTH(D!$C$8,0),0,1)*DT!AT$5</f>
        <v>0.50145460600499991</v>
      </c>
      <c r="JQ29" s="30">
        <f>+IF(EOMONTH($E29,0)&lt;=(+JQ$15),+$L29/12,0)*IF($F29=0,1,IF(EOMONTH($F29,0)&lt;JQ$15,0,1))*IF(EOMONTH(JQ$15,0)&lt;EOMONTH(D!$C$8,0),0,1)*DT!AU$5</f>
        <v>0.50145460600499991</v>
      </c>
      <c r="JR29" s="30">
        <f>+IF(EOMONTH($E29,0)&lt;=(+JR$15),+$L29/12,0)*IF($F29=0,1,IF(EOMONTH($F29,0)&lt;JR$15,0,1))*IF(EOMONTH(JR$15,0)&lt;EOMONTH(D!$C$8,0),0,1)*DT!AV$5</f>
        <v>0.50145460600499991</v>
      </c>
      <c r="JS29" s="30">
        <f>+IF(EOMONTH($E29,0)&lt;=(+JS$15),+$L29/12,0)*IF($F29=0,1,IF(EOMONTH($F29,0)&lt;JS$15,0,1))*IF(EOMONTH(JS$15,0)&lt;EOMONTH(D!$C$8,0),0,1)*DT!AW$5</f>
        <v>0.50145460600499991</v>
      </c>
      <c r="JT29" s="30">
        <f>+IF(EOMONTH($E29,0)&lt;=(+JT$15),+$L29/12,0)*IF($F29=0,1,IF(EOMONTH($F29,0)&lt;JT$15,0,1))*IF(EOMONTH(JT$15,0)&lt;EOMONTH(D!$C$8,0),0,1)*DT!AX$5</f>
        <v>0.50145460600499991</v>
      </c>
      <c r="JU29" s="30">
        <f>+IF(EOMONTH($E29,0)&lt;=(+JU$15),+$L29/12,0)*IF($F29=0,1,IF(EOMONTH($F29,0)&lt;JU$15,0,1))*IF(EOMONTH(JU$15,0)&lt;EOMONTH(D!$C$8,0),0,1)*DT!AY$5</f>
        <v>0.50145460600499991</v>
      </c>
      <c r="JV29" s="30">
        <f>+IF(EOMONTH($E29,0)&lt;=(+JV$15),+$L29/12,0)*IF($F29=0,1,IF(EOMONTH($F29,0)&lt;JV$15,0,1))*IF(EOMONTH(JV$15,0)&lt;EOMONTH(D!$C$8,0),0,1)*DT!AZ$5</f>
        <v>0.51148369812509997</v>
      </c>
      <c r="JW29" s="30">
        <f>+IF(EOMONTH($E29,0)&lt;=(+JW$15),+$L29/12,0)*IF($F29=0,1,IF(EOMONTH($F29,0)&lt;JW$15,0,1))*IF(EOMONTH(JW$15,0)&lt;EOMONTH(D!$C$8,0),0,1)*DT!BA$5</f>
        <v>0.51148369812509997</v>
      </c>
      <c r="JX29" s="30">
        <f>+IF(EOMONTH($E29,0)&lt;=(+JX$15),+$L29/12,0)*IF($F29=0,1,IF(EOMONTH($F29,0)&lt;JX$15,0,1))*IF(EOMONTH(JX$15,0)&lt;EOMONTH(D!$C$8,0),0,1)*DT!BB$5</f>
        <v>0.51148369812509997</v>
      </c>
      <c r="JY29" s="30">
        <f>+IF(EOMONTH($E29,0)&lt;=(+JY$15),+$L29/12,0)*IF($F29=0,1,IF(EOMONTH($F29,0)&lt;JY$15,0,1))*IF(EOMONTH(JY$15,0)&lt;EOMONTH(D!$C$8,0),0,1)*DT!BC$5</f>
        <v>0.51148369812509997</v>
      </c>
      <c r="JZ29" s="30">
        <f>+IF(EOMONTH($E29,0)&lt;=(+JZ$15),+$L29/12,0)*IF($F29=0,1,IF(EOMONTH($F29,0)&lt;JZ$15,0,1))*IF(EOMONTH(JZ$15,0)&lt;EOMONTH(D!$C$8,0),0,1)*DT!BD$5</f>
        <v>0.51148369812509997</v>
      </c>
      <c r="KA29" s="30">
        <f>+IF(EOMONTH($E29,0)&lt;=(+KA$15),+$L29/12,0)*IF($F29=0,1,IF(EOMONTH($F29,0)&lt;KA$15,0,1))*IF(EOMONTH(KA$15,0)&lt;EOMONTH(D!$C$8,0),0,1)*DT!BE$5</f>
        <v>0.51148369812509997</v>
      </c>
      <c r="KB29" s="30">
        <f>+IF(EOMONTH($E29,0)&lt;=(+KB$15),+$L29/12,0)*IF($F29=0,1,IF(EOMONTH($F29,0)&lt;KB$15,0,1))*IF(EOMONTH(KB$15,0)&lt;EOMONTH(D!$C$8,0),0,1)*DT!BF$5</f>
        <v>0.51148369812509997</v>
      </c>
      <c r="KC29" s="30">
        <f>+IF(EOMONTH($E29,0)&lt;=(+KC$15),+$L29/12,0)*IF($F29=0,1,IF(EOMONTH($F29,0)&lt;KC$15,0,1))*IF(EOMONTH(KC$15,0)&lt;EOMONTH(D!$C$8,0),0,1)*DT!BG$5</f>
        <v>0.51148369812509997</v>
      </c>
      <c r="KD29" s="30">
        <f>+IF(EOMONTH($E29,0)&lt;=(+KD$15),+$L29/12,0)*IF($F29=0,1,IF(EOMONTH($F29,0)&lt;KD$15,0,1))*IF(EOMONTH(KD$15,0)&lt;EOMONTH(D!$C$8,0),0,1)*DT!BH$5</f>
        <v>0.51148369812509997</v>
      </c>
      <c r="KE29" s="30">
        <f>+IF(EOMONTH($E29,0)&lt;=(+KE$15),+$L29/12,0)*IF($F29=0,1,IF(EOMONTH($F29,0)&lt;KE$15,0,1))*IF(EOMONTH(KE$15,0)&lt;EOMONTH(D!$C$8,0),0,1)*DT!BI$5</f>
        <v>0.51148369812509997</v>
      </c>
      <c r="KF29" s="30">
        <f>+IF(EOMONTH($E29,0)&lt;=(+KF$15),+$L29/12,0)*IF($F29=0,1,IF(EOMONTH($F29,0)&lt;KF$15,0,1))*IF(EOMONTH(KF$15,0)&lt;EOMONTH(D!$C$8,0),0,1)*DT!BJ$5</f>
        <v>0.51148369812509997</v>
      </c>
      <c r="KG29" s="30">
        <f>+IF(EOMONTH($E29,0)&lt;=(+KG$15),+$L29/12,0)*IF($F29=0,1,IF(EOMONTH($F29,0)&lt;KG$15,0,1))*IF(EOMONTH(KG$15,0)&lt;EOMONTH(D!$C$8,0),0,1)*DT!BK$5</f>
        <v>0.51148369812509997</v>
      </c>
      <c r="KH29" s="30">
        <f>+IF(EOMONTH($E29,0)&lt;=(+KH$15),+$L29/12,0)*IF($F29=0,1,IF(EOMONTH($F29,0)&lt;KH$15,0,1))*IF(EOMONTH(KH$15,0)&lt;EOMONTH(D!$C$8,0),0,1)*DT!BL$5</f>
        <v>0.52171337208760205</v>
      </c>
      <c r="KI29" s="30">
        <f>+IF(EOMONTH($E29,0)&lt;=(+KI$15),+$L29/12,0)*IF($F29=0,1,IF(EOMONTH($F29,0)&lt;KI$15,0,1))*IF(EOMONTH(KI$15,0)&lt;EOMONTH(D!$C$8,0),0,1)*DT!BM$5</f>
        <v>0.52171337208760205</v>
      </c>
      <c r="KJ29" s="30">
        <f>+IF(EOMONTH($E29,0)&lt;=(+KJ$15),+$L29/12,0)*IF($F29=0,1,IF(EOMONTH($F29,0)&lt;KJ$15,0,1))*IF(EOMONTH(KJ$15,0)&lt;EOMONTH(D!$C$8,0),0,1)*DT!BN$5</f>
        <v>0.52171337208760205</v>
      </c>
      <c r="KK29" s="30">
        <f>+IF(EOMONTH($E29,0)&lt;=(+KK$15),+$L29/12,0)*IF($F29=0,1,IF(EOMONTH($F29,0)&lt;KK$15,0,1))*IF(EOMONTH(KK$15,0)&lt;EOMONTH(D!$C$8,0),0,1)*DT!BO$5</f>
        <v>0.52171337208760205</v>
      </c>
      <c r="KL29" s="30">
        <f>+IF(EOMONTH($E29,0)&lt;=(+KL$15),+$L29/12,0)*IF($F29=0,1,IF(EOMONTH($F29,0)&lt;KL$15,0,1))*IF(EOMONTH(KL$15,0)&lt;EOMONTH(D!$C$8,0),0,1)*DT!BP$5</f>
        <v>0.52171337208760205</v>
      </c>
      <c r="KM29" s="30">
        <f>+IF(EOMONTH($E29,0)&lt;=(+KM$15),+$L29/12,0)*IF($F29=0,1,IF(EOMONTH($F29,0)&lt;KM$15,0,1))*IF(EOMONTH(KM$15,0)&lt;EOMONTH(D!$C$8,0),0,1)*DT!BQ$5</f>
        <v>0.52171337208760205</v>
      </c>
      <c r="KN29" s="30">
        <f>+IF(EOMONTH($E29,0)&lt;=(+KN$15),+$L29/12,0)*IF($F29=0,1,IF(EOMONTH($F29,0)&lt;KN$15,0,1))*IF(EOMONTH(KN$15,0)&lt;EOMONTH(D!$C$8,0),0,1)*DT!BR$5</f>
        <v>0.52171337208760205</v>
      </c>
      <c r="KO29" s="30">
        <f>+IF(EOMONTH($E29,0)&lt;=(+KO$15),+$L29/12,0)*IF($F29=0,1,IF(EOMONTH($F29,0)&lt;KO$15,0,1))*IF(EOMONTH(KO$15,0)&lt;EOMONTH(D!$C$8,0),0,1)*DT!BS$5</f>
        <v>0.52171337208760205</v>
      </c>
      <c r="KP29" s="30">
        <f>+IF(EOMONTH($E29,0)&lt;=(+KP$15),+$L29/12,0)*IF($F29=0,1,IF(EOMONTH($F29,0)&lt;KP$15,0,1))*IF(EOMONTH(KP$15,0)&lt;EOMONTH(D!$C$8,0),0,1)*DT!BT$5</f>
        <v>0.52171337208760205</v>
      </c>
      <c r="KQ29" s="30">
        <f>+IF(EOMONTH($E29,0)&lt;=(+KQ$15),+$L29/12,0)*IF($F29=0,1,IF(EOMONTH($F29,0)&lt;KQ$15,0,1))*IF(EOMONTH(KQ$15,0)&lt;EOMONTH(D!$C$8,0),0,1)*DT!BU$5</f>
        <v>0.52171337208760205</v>
      </c>
      <c r="KR29" s="30">
        <f>+IF(EOMONTH($E29,0)&lt;=(+KR$15),+$L29/12,0)*IF($F29=0,1,IF(EOMONTH($F29,0)&lt;KR$15,0,1))*IF(EOMONTH(KR$15,0)&lt;EOMONTH(D!$C$8,0),0,1)*DT!BV$5</f>
        <v>0.52171337208760205</v>
      </c>
      <c r="KS29" s="30">
        <f>+IF(EOMONTH($E29,0)&lt;=(+KS$15),+$L29/12,0)*IF($F29=0,1,IF(EOMONTH($F29,0)&lt;KS$15,0,1))*IF(EOMONTH(KS$15,0)&lt;EOMONTH(D!$C$8,0),0,1)*DT!BW$5</f>
        <v>0.52171337208760205</v>
      </c>
    </row>
    <row r="30" spans="1:305" ht="15">
      <c r="A30" s="648" t="s">
        <v>635</v>
      </c>
      <c r="B30" s="653" t="s">
        <v>72</v>
      </c>
      <c r="C30" s="649" t="s">
        <v>64</v>
      </c>
      <c r="D30" s="635"/>
      <c r="E30" s="745">
        <v>42005</v>
      </c>
      <c r="F30" s="650"/>
      <c r="G30" s="650"/>
      <c r="H30" s="632">
        <v>22</v>
      </c>
      <c r="I30" s="651"/>
      <c r="J30" s="38">
        <f t="shared" ref="J30" si="8">IF(H30&gt;(+$C$7*12),(+$C$7*12)*(+$C$8+$C$9),+H30*(+$C$8+$C$9))*(1-I30)*(+IF(G30="A",0,1))</f>
        <v>7.1939999999999991</v>
      </c>
      <c r="K30" s="38">
        <f t="shared" ref="K30" si="9">+H30+J30</f>
        <v>29.193999999999999</v>
      </c>
      <c r="L30" s="35">
        <f t="shared" ref="L30" si="10">IF(H30&gt;$I$6,+VLOOKUP(H30,$I$6:$K$12,3)+(VLOOKUP(H30,$H$6:$J$12,3)*(H30-VLOOKUP(H30,$H$6:$J$12,1))),H30*$J$6)</f>
        <v>5.6703824999999997</v>
      </c>
      <c r="M30" s="38">
        <f t="shared" ref="M30" si="11">IF(H30&gt;(+$D$7*12),(+$D$7*12)*(+$D$8+$D$9),+H30*(+$D$8+$D$9))*IF(G30="A",0,1)</f>
        <v>1.4300000000000002</v>
      </c>
      <c r="N30" s="93"/>
      <c r="O30" s="30">
        <f>+IF(EOMONTH($E30,0)&lt;=O$15,+$H30/12,0)*IF($F30=0,1,IF(EOMONTH($F30,0)&lt;O$15,0,1))*IF(EOMONTH(O$15,0)&lt;EOMONTH(D!$C$8,0),0,1)*DT!D$5</f>
        <v>0</v>
      </c>
      <c r="P30" s="30">
        <f>+IF(EOMONTH($E30,0)&lt;=P$15,+$H30/12,0)*IF($F30=0,1,IF(EOMONTH($F30,0)&lt;P$15,0,1))*IF(EOMONTH(P$15,0)&lt;EOMONTH(D!$C$8,0),0,1)*DT!E$5</f>
        <v>0</v>
      </c>
      <c r="Q30" s="30">
        <f>+IF(EOMONTH($E30,0)&lt;=Q$15,+$H30/12,0)*IF($F30=0,1,IF(EOMONTH($F30,0)&lt;Q$15,0,1))*IF(EOMONTH(Q$15,0)&lt;EOMONTH(D!$C$8,0),0,1)*DT!F$5</f>
        <v>0</v>
      </c>
      <c r="R30" s="30">
        <f>+IF(EOMONTH($E30,0)&lt;=R$15,+$H30/12,0)*IF($F30=0,1,IF(EOMONTH($F30,0)&lt;R$15,0,1))*IF(EOMONTH(R$15,0)&lt;EOMONTH(D!$C$8,0),0,1)*DT!G$5</f>
        <v>0</v>
      </c>
      <c r="S30" s="30">
        <f>+IF(EOMONTH($E30,0)&lt;=S$15,+$H30/12,0)*IF($F30=0,1,IF(EOMONTH($F30,0)&lt;S$15,0,1))*IF(EOMONTH(S$15,0)&lt;EOMONTH(D!$C$8,0),0,1)*DT!H$5</f>
        <v>0</v>
      </c>
      <c r="T30" s="30">
        <f>+IF(EOMONTH($E30,0)&lt;=T$15,+$H30/12,0)*IF($F30=0,1,IF(EOMONTH($F30,0)&lt;T$15,0,1))*IF(EOMONTH(T$15,0)&lt;EOMONTH(D!$C$8,0),0,1)*DT!I$5</f>
        <v>0</v>
      </c>
      <c r="U30" s="30">
        <f>+IF(EOMONTH($E30,0)&lt;=U$15,+$H30/12,0)*IF($F30=0,1,IF(EOMONTH($F30,0)&lt;U$15,0,1))*IF(EOMONTH(U$15,0)&lt;EOMONTH(D!$C$8,0),0,1)*DT!J$5</f>
        <v>0</v>
      </c>
      <c r="V30" s="30">
        <f>+IF(EOMONTH($E30,0)&lt;=V$15,+$H30/12,0)*IF($F30=0,1,IF(EOMONTH($F30,0)&lt;V$15,0,1))*IF(EOMONTH(V$15,0)&lt;EOMONTH(D!$C$8,0),0,1)*DT!K$5</f>
        <v>0</v>
      </c>
      <c r="W30" s="30">
        <f>+IF(EOMONTH($E30,0)&lt;=W$15,+$H30/12,0)*IF($F30=0,1,IF(EOMONTH($F30,0)&lt;W$15,0,1))*IF(EOMONTH(W$15,0)&lt;EOMONTH(D!$C$8,0),0,1)*DT!L$5</f>
        <v>0</v>
      </c>
      <c r="X30" s="30">
        <f>+IF(EOMONTH($E30,0)&lt;=X$15,+$H30/12,0)*IF($F30=0,1,IF(EOMONTH($F30,0)&lt;X$15,0,1))*IF(EOMONTH(X$15,0)&lt;EOMONTH(D!$C$8,0),0,1)*DT!M$5</f>
        <v>0</v>
      </c>
      <c r="Y30" s="30">
        <f>+IF(EOMONTH($E30,0)&lt;=Y$15,+$H30/12,0)*IF($F30=0,1,IF(EOMONTH($F30,0)&lt;Y$15,0,1))*IF(EOMONTH(Y$15,0)&lt;EOMONTH(D!$C$8,0),0,1)*DT!N$5</f>
        <v>0</v>
      </c>
      <c r="Z30" s="30">
        <f>+IF(EOMONTH($E30,0)&lt;=Z$15,+$H30/12,0)*IF($F30=0,1,IF(EOMONTH($F30,0)&lt;Z$15,0,1))*IF(EOMONTH(Z$15,0)&lt;EOMONTH(D!$C$8,0),0,1)*DT!O$5</f>
        <v>0</v>
      </c>
      <c r="AA30" s="30">
        <f>+IF(EOMONTH($E30,0)&lt;=AA$15,+$H30/12,0)*IF($F30=0,1,IF(EOMONTH($F30,0)&lt;AA$15,0,1))*IF(EOMONTH(AA$15,0)&lt;EOMONTH(D!$C$8,0),0,1)*DT!P$5</f>
        <v>0</v>
      </c>
      <c r="AB30" s="30">
        <f>+IF(EOMONTH($E30,0)&lt;=AB$15,+$H30/12,0)*IF($F30=0,1,IF(EOMONTH($F30,0)&lt;AB$15,0,1))*IF(EOMONTH(AB$15,0)&lt;EOMONTH(D!$C$8,0),0,1)*DT!Q$5</f>
        <v>0</v>
      </c>
      <c r="AC30" s="30">
        <f>+IF(EOMONTH($E30,0)&lt;=AC$15,+$H30/12,0)*IF($F30=0,1,IF(EOMONTH($F30,0)&lt;AC$15,0,1))*IF(EOMONTH(AC$15,0)&lt;EOMONTH(D!$C$8,0),0,1)*DT!R$5</f>
        <v>0</v>
      </c>
      <c r="AD30" s="30">
        <f>+IF(EOMONTH($E30,0)&lt;=AD$15,+$H30/12,0)*IF($F30=0,1,IF(EOMONTH($F30,0)&lt;AD$15,0,1))*IF(EOMONTH(AD$15,0)&lt;EOMONTH(D!$C$8,0),0,1)*DT!S$5</f>
        <v>0</v>
      </c>
      <c r="AE30" s="30">
        <f>+IF(EOMONTH($E30,0)&lt;=AE$15,+$H30/12,0)*IF($F30=0,1,IF(EOMONTH($F30,0)&lt;AE$15,0,1))*IF(EOMONTH(AE$15,0)&lt;EOMONTH(D!$C$8,0),0,1)*DT!T$5</f>
        <v>0</v>
      </c>
      <c r="AF30" s="30">
        <f>+IF(EOMONTH($E30,0)&lt;=AF$15,+$H30/12,0)*IF($F30=0,1,IF(EOMONTH($F30,0)&lt;AF$15,0,1))*IF(EOMONTH(AF$15,0)&lt;EOMONTH(D!$C$8,0),0,1)*DT!U$5</f>
        <v>0</v>
      </c>
      <c r="AG30" s="30">
        <f>+IF(EOMONTH($E30,0)&lt;=AG$15,+$H30/12,0)*IF($F30=0,1,IF(EOMONTH($F30,0)&lt;AG$15,0,1))*IF(EOMONTH(AG$15,0)&lt;EOMONTH(D!$C$8,0),0,1)*DT!V$5</f>
        <v>0</v>
      </c>
      <c r="AH30" s="30">
        <f>+IF(EOMONTH($E30,0)&lt;=AH$15,+$H30/12,0)*IF($F30=0,1,IF(EOMONTH($F30,0)&lt;AH$15,0,1))*IF(EOMONTH(AH$15,0)&lt;EOMONTH(D!$C$8,0),0,1)*DT!W$5</f>
        <v>0</v>
      </c>
      <c r="AI30" s="30">
        <f>+IF(EOMONTH($E30,0)&lt;=AI$15,+$H30/12,0)*IF($F30=0,1,IF(EOMONTH($F30,0)&lt;AI$15,0,1))*IF(EOMONTH(AI$15,0)&lt;EOMONTH(D!$C$8,0),0,1)*DT!X$5</f>
        <v>0</v>
      </c>
      <c r="AJ30" s="30">
        <f>+IF(EOMONTH($E30,0)&lt;=AJ$15,+$H30/12,0)*IF($F30=0,1,IF(EOMONTH($F30,0)&lt;AJ$15,0,1))*IF(EOMONTH(AJ$15,0)&lt;EOMONTH(D!$C$8,0),0,1)*DT!Y$5</f>
        <v>0</v>
      </c>
      <c r="AK30" s="30">
        <f>+IF(EOMONTH($E30,0)&lt;=AK$15,+$H30/12,0)*IF($F30=0,1,IF(EOMONTH($F30,0)&lt;AK$15,0,1))*IF(EOMONTH(AK$15,0)&lt;EOMONTH(D!$C$8,0),0,1)*DT!Z$5</f>
        <v>0</v>
      </c>
      <c r="AL30" s="30">
        <f>+IF(EOMONTH($E30,0)&lt;=AL$15,+$H30/12,0)*IF($F30=0,1,IF(EOMONTH($F30,0)&lt;AL$15,0,1))*IF(EOMONTH(AL$15,0)&lt;EOMONTH(D!$C$8,0),0,1)*DT!AA$5</f>
        <v>0</v>
      </c>
      <c r="AM30" s="30">
        <f>+IF(EOMONTH($E30,0)&lt;=AM$15,+$H30/12,0)*IF($F30=0,1,IF(EOMONTH($F30,0)&lt;AM$15,0,1))*IF(EOMONTH(AM$15,0)&lt;EOMONTH(D!$C$8,0),0,1)*DT!AB$5</f>
        <v>1.9074</v>
      </c>
      <c r="AN30" s="30">
        <f>+IF(EOMONTH($E30,0)&lt;=AN$15,+$H30/12,0)*IF($F30=0,1,IF(EOMONTH($F30,0)&lt;AN$15,0,1))*IF(EOMONTH(AN$15,0)&lt;EOMONTH(D!$C$8,0),0,1)*DT!AC$5</f>
        <v>1.9074</v>
      </c>
      <c r="AO30" s="30">
        <f>+IF(EOMONTH($E30,0)&lt;=AO$15,+$H30/12,0)*IF($F30=0,1,IF(EOMONTH($F30,0)&lt;AO$15,0,1))*IF(EOMONTH(AO$15,0)&lt;EOMONTH(D!$C$8,0),0,1)*DT!AD$5</f>
        <v>1.9074</v>
      </c>
      <c r="AP30" s="30">
        <f>+IF(EOMONTH($E30,0)&lt;=AP$15,+$H30/12,0)*IF($F30=0,1,IF(EOMONTH($F30,0)&lt;AP$15,0,1))*IF(EOMONTH(AP$15,0)&lt;EOMONTH(D!$C$8,0),0,1)*DT!AE$5</f>
        <v>1.9074</v>
      </c>
      <c r="AQ30" s="30">
        <f>+IF(EOMONTH($E30,0)&lt;=AQ$15,+$H30/12,0)*IF($F30=0,1,IF(EOMONTH($F30,0)&lt;AQ$15,0,1))*IF(EOMONTH(AQ$15,0)&lt;EOMONTH(D!$C$8,0),0,1)*DT!AF$5</f>
        <v>1.9074</v>
      </c>
      <c r="AR30" s="30">
        <f>+IF(EOMONTH($E30,0)&lt;=AR$15,+$H30/12,0)*IF($F30=0,1,IF(EOMONTH($F30,0)&lt;AR$15,0,1))*IF(EOMONTH(AR$15,0)&lt;EOMONTH(D!$C$8,0),0,1)*DT!AG$5</f>
        <v>1.9074</v>
      </c>
      <c r="AS30" s="30">
        <f>+IF(EOMONTH($E30,0)&lt;=AS$15,+$H30/12,0)*IF($F30=0,1,IF(EOMONTH($F30,0)&lt;AS$15,0,1))*IF(EOMONTH(AS$15,0)&lt;EOMONTH(D!$C$8,0),0,1)*DT!AH$5</f>
        <v>1.9074</v>
      </c>
      <c r="AT30" s="30">
        <f>+IF(EOMONTH($E30,0)&lt;=AT$15,+$H30/12,0)*IF($F30=0,1,IF(EOMONTH($F30,0)&lt;AT$15,0,1))*IF(EOMONTH(AT$15,0)&lt;EOMONTH(D!$C$8,0),0,1)*DT!AI$5</f>
        <v>1.9074</v>
      </c>
      <c r="AU30" s="30">
        <f>+IF(EOMONTH($E30,0)&lt;=AU$15,+$H30/12,0)*IF($F30=0,1,IF(EOMONTH($F30,0)&lt;AU$15,0,1))*IF(EOMONTH(AU$15,0)&lt;EOMONTH(D!$C$8,0),0,1)*DT!AJ$5</f>
        <v>1.9074</v>
      </c>
      <c r="AV30" s="30">
        <f>+IF(EOMONTH($E30,0)&lt;=AV$15,+$H30/12,0)*IF($F30=0,1,IF(EOMONTH($F30,0)&lt;AV$15,0,1))*IF(EOMONTH(AV$15,0)&lt;EOMONTH(D!$C$8,0),0,1)*DT!AK$5</f>
        <v>1.9074</v>
      </c>
      <c r="AW30" s="30">
        <f>+IF(EOMONTH($E30,0)&lt;=AW$15,+$H30/12,0)*IF($F30=0,1,IF(EOMONTH($F30,0)&lt;AW$15,0,1))*IF(EOMONTH(AW$15,0)&lt;EOMONTH(D!$C$8,0),0,1)*DT!AL$5</f>
        <v>1.9074</v>
      </c>
      <c r="AX30" s="30">
        <f>+IF(EOMONTH($E30,0)&lt;=AX$15,+$H30/12,0)*IF($F30=0,1,IF(EOMONTH($F30,0)&lt;AX$15,0,1))*IF(EOMONTH(AX$15,0)&lt;EOMONTH(D!$C$8,0),0,1)*DT!AM$5</f>
        <v>1.9074</v>
      </c>
      <c r="AY30" s="30">
        <f>+IF(EOMONTH($E30,0)&lt;=AY$15,+$H30/12,0)*IF($F30=0,1,IF(EOMONTH($F30,0)&lt;AY$15,0,1))*IF(EOMONTH(AY$15,0)&lt;EOMONTH(D!$C$8,0),0,1)*DT!AN$5</f>
        <v>1.9455479999999998</v>
      </c>
      <c r="AZ30" s="30">
        <f>+IF(EOMONTH($E30,0)&lt;=AZ$15,+$H30/12,0)*IF($F30=0,1,IF(EOMONTH($F30,0)&lt;AZ$15,0,1))*IF(EOMONTH(AZ$15,0)&lt;EOMONTH(D!$C$8,0),0,1)*DT!AO$5</f>
        <v>1.9455479999999998</v>
      </c>
      <c r="BA30" s="30">
        <f>+IF(EOMONTH($E30,0)&lt;=BA$15,+$H30/12,0)*IF($F30=0,1,IF(EOMONTH($F30,0)&lt;BA$15,0,1))*IF(EOMONTH(BA$15,0)&lt;EOMONTH(D!$C$8,0),0,1)*DT!AP$5</f>
        <v>1.9455479999999998</v>
      </c>
      <c r="BB30" s="30">
        <f>+IF(EOMONTH($E30,0)&lt;=BB$15,+$H30/12,0)*IF($F30=0,1,IF(EOMONTH($F30,0)&lt;BB$15,0,1))*IF(EOMONTH(BB$15,0)&lt;EOMONTH(D!$C$8,0),0,1)*DT!AQ$5</f>
        <v>1.9455479999999998</v>
      </c>
      <c r="BC30" s="30">
        <f>+IF(EOMONTH($E30,0)&lt;=BC$15,+$H30/12,0)*IF($F30=0,1,IF(EOMONTH($F30,0)&lt;BC$15,0,1))*IF(EOMONTH(BC$15,0)&lt;EOMONTH(D!$C$8,0),0,1)*DT!AR$5</f>
        <v>1.9455479999999998</v>
      </c>
      <c r="BD30" s="30">
        <f>+IF(EOMONTH($E30,0)&lt;=BD$15,+$H30/12,0)*IF($F30=0,1,IF(EOMONTH($F30,0)&lt;BD$15,0,1))*IF(EOMONTH(BD$15,0)&lt;EOMONTH(D!$C$8,0),0,1)*DT!AS$5</f>
        <v>1.9455479999999998</v>
      </c>
      <c r="BE30" s="30">
        <f>+IF(EOMONTH($E30,0)&lt;=BE$15,+$H30/12,0)*IF($F30=0,1,IF(EOMONTH($F30,0)&lt;BE$15,0,1))*IF(EOMONTH(BE$15,0)&lt;EOMONTH(D!$C$8,0),0,1)*DT!AT$5</f>
        <v>1.9455479999999998</v>
      </c>
      <c r="BF30" s="30">
        <f>+IF(EOMONTH($E30,0)&lt;=BF$15,+$H30/12,0)*IF($F30=0,1,IF(EOMONTH($F30,0)&lt;BF$15,0,1))*IF(EOMONTH(BF$15,0)&lt;EOMONTH(D!$C$8,0),0,1)*DT!AU$5</f>
        <v>1.9455479999999998</v>
      </c>
      <c r="BG30" s="30">
        <f>+IF(EOMONTH($E30,0)&lt;=BG$15,+$H30/12,0)*IF($F30=0,1,IF(EOMONTH($F30,0)&lt;BG$15,0,1))*IF(EOMONTH(BG$15,0)&lt;EOMONTH(D!$C$8,0),0,1)*DT!AV$5</f>
        <v>1.9455479999999998</v>
      </c>
      <c r="BH30" s="30">
        <f>+IF(EOMONTH($E30,0)&lt;=BH$15,+$H30/12,0)*IF($F30=0,1,IF(EOMONTH($F30,0)&lt;BH$15,0,1))*IF(EOMONTH(BH$15,0)&lt;EOMONTH(D!$C$8,0),0,1)*DT!AW$5</f>
        <v>1.9455479999999998</v>
      </c>
      <c r="BI30" s="30">
        <f>+IF(EOMONTH($E30,0)&lt;=BI$15,+$H30/12,0)*IF($F30=0,1,IF(EOMONTH($F30,0)&lt;BI$15,0,1))*IF(EOMONTH(BI$15,0)&lt;EOMONTH(D!$C$8,0),0,1)*DT!AX$5</f>
        <v>1.9455479999999998</v>
      </c>
      <c r="BJ30" s="30">
        <f>+IF(EOMONTH($E30,0)&lt;=BJ$15,+$H30/12,0)*IF($F30=0,1,IF(EOMONTH($F30,0)&lt;BJ$15,0,1))*IF(EOMONTH(BJ$15,0)&lt;EOMONTH(D!$C$8,0),0,1)*DT!AY$5</f>
        <v>1.9455479999999998</v>
      </c>
      <c r="BK30" s="30">
        <f>+IF(EOMONTH($E30,0)&lt;=BK$15,+$H30/12,0)*IF($F30=0,1,IF(EOMONTH($F30,0)&lt;BK$15,0,1))*IF(EOMONTH(BK$15,0)&lt;EOMONTH(D!$C$8,0),0,1)*DT!AZ$5</f>
        <v>1.9844589599999998</v>
      </c>
      <c r="BL30" s="30">
        <f>+IF(EOMONTH($E30,0)&lt;=BL$15,+$H30/12,0)*IF($F30=0,1,IF(EOMONTH($F30,0)&lt;BL$15,0,1))*IF(EOMONTH(BL$15,0)&lt;EOMONTH(D!$C$8,0),0,1)*DT!BA$5</f>
        <v>1.9844589599999998</v>
      </c>
      <c r="BM30" s="30">
        <f>+IF(EOMONTH($E30,0)&lt;=BM$15,+$H30/12,0)*IF($F30=0,1,IF(EOMONTH($F30,0)&lt;BM$15,0,1))*IF(EOMONTH(BM$15,0)&lt;EOMONTH(D!$C$8,0),0,1)*DT!BB$5</f>
        <v>1.9844589599999998</v>
      </c>
      <c r="BN30" s="30">
        <f>+IF(EOMONTH($E30,0)&lt;=BN$15,+$H30/12,0)*IF($F30=0,1,IF(EOMONTH($F30,0)&lt;BN$15,0,1))*IF(EOMONTH(BN$15,0)&lt;EOMONTH(D!$C$8,0),0,1)*DT!BC$5</f>
        <v>1.9844589599999998</v>
      </c>
      <c r="BO30" s="30">
        <f>+IF(EOMONTH($E30,0)&lt;=BO$15,+$H30/12,0)*IF($F30=0,1,IF(EOMONTH($F30,0)&lt;BO$15,0,1))*IF(EOMONTH(BO$15,0)&lt;EOMONTH(D!$C$8,0),0,1)*DT!BD$5</f>
        <v>1.9844589599999998</v>
      </c>
      <c r="BP30" s="30">
        <f>+IF(EOMONTH($E30,0)&lt;=BP$15,+$H30/12,0)*IF($F30=0,1,IF(EOMONTH($F30,0)&lt;BP$15,0,1))*IF(EOMONTH(BP$15,0)&lt;EOMONTH(D!$C$8,0),0,1)*DT!BE$5</f>
        <v>1.9844589599999998</v>
      </c>
      <c r="BQ30" s="30">
        <f>+IF(EOMONTH($E30,0)&lt;=BQ$15,+$H30/12,0)*IF($F30=0,1,IF(EOMONTH($F30,0)&lt;BQ$15,0,1))*IF(EOMONTH(BQ$15,0)&lt;EOMONTH(D!$C$8,0),0,1)*DT!BF$5</f>
        <v>1.9844589599999998</v>
      </c>
      <c r="BR30" s="30">
        <f>+IF(EOMONTH($E30,0)&lt;=BR$15,+$H30/12,0)*IF($F30=0,1,IF(EOMONTH($F30,0)&lt;BR$15,0,1))*IF(EOMONTH(BR$15,0)&lt;EOMONTH(D!$C$8,0),0,1)*DT!BG$5</f>
        <v>1.9844589599999998</v>
      </c>
      <c r="BS30" s="30">
        <f>+IF(EOMONTH($E30,0)&lt;=BS$15,+$H30/12,0)*IF($F30=0,1,IF(EOMONTH($F30,0)&lt;BS$15,0,1))*IF(EOMONTH(BS$15,0)&lt;EOMONTH(D!$C$8,0),0,1)*DT!BH$5</f>
        <v>1.9844589599999998</v>
      </c>
      <c r="BT30" s="30">
        <f>+IF(EOMONTH($E30,0)&lt;=BT$15,+$H30/12,0)*IF($F30=0,1,IF(EOMONTH($F30,0)&lt;BT$15,0,1))*IF(EOMONTH(BT$15,0)&lt;EOMONTH(D!$C$8,0),0,1)*DT!BI$5</f>
        <v>1.9844589599999998</v>
      </c>
      <c r="BU30" s="30">
        <f>+IF(EOMONTH($E30,0)&lt;=BU$15,+$H30/12,0)*IF($F30=0,1,IF(EOMONTH($F30,0)&lt;BU$15,0,1))*IF(EOMONTH(BU$15,0)&lt;EOMONTH(D!$C$8,0),0,1)*DT!BJ$5</f>
        <v>1.9844589599999998</v>
      </c>
      <c r="BV30" s="30">
        <f>+IF(EOMONTH($E30,0)&lt;=BV$15,+$H30/12,0)*IF($F30=0,1,IF(EOMONTH($F30,0)&lt;BV$15,0,1))*IF(EOMONTH(BV$15,0)&lt;EOMONTH(D!$C$8,0),0,1)*DT!BK$5</f>
        <v>1.9844589599999998</v>
      </c>
      <c r="BW30" s="30">
        <f>+IF(EOMONTH($E30,0)&lt;=BW$15,+$H30/12,0)*IF($F30=0,1,IF(EOMONTH($F30,0)&lt;BW$15,0,1))*IF(EOMONTH(BW$15,0)&lt;EOMONTH(D!$C$8,0),0,1)*DT!BL$5</f>
        <v>2.0241481391999998</v>
      </c>
      <c r="BX30" s="30">
        <f>+IF(EOMONTH($E30,0)&lt;=BX$15,+$H30/12,0)*IF($F30=0,1,IF(EOMONTH($F30,0)&lt;BX$15,0,1))*IF(EOMONTH(BX$15,0)&lt;EOMONTH(D!$C$8,0),0,1)*DT!BM$5</f>
        <v>2.0241481391999998</v>
      </c>
      <c r="BY30" s="30">
        <f>+IF(EOMONTH($E30,0)&lt;=BY$15,+$H30/12,0)*IF($F30=0,1,IF(EOMONTH($F30,0)&lt;BY$15,0,1))*IF(EOMONTH(BY$15,0)&lt;EOMONTH(D!$C$8,0),0,1)*DT!BN$5</f>
        <v>2.0241481391999998</v>
      </c>
      <c r="BZ30" s="30">
        <f>+IF(EOMONTH($E30,0)&lt;=BZ$15,+$H30/12,0)*IF($F30=0,1,IF(EOMONTH($F30,0)&lt;BZ$15,0,1))*IF(EOMONTH(BZ$15,0)&lt;EOMONTH(D!$C$8,0),0,1)*DT!BO$5</f>
        <v>2.0241481391999998</v>
      </c>
      <c r="CA30" s="30">
        <f>+IF(EOMONTH($E30,0)&lt;=CA$15,+$H30/12,0)*IF($F30=0,1,IF(EOMONTH($F30,0)&lt;CA$15,0,1))*IF(EOMONTH(CA$15,0)&lt;EOMONTH(D!$C$8,0),0,1)*DT!BP$5</f>
        <v>2.0241481391999998</v>
      </c>
      <c r="CB30" s="30">
        <f>+IF(EOMONTH($E30,0)&lt;=CB$15,+$H30/12,0)*IF($F30=0,1,IF(EOMONTH($F30,0)&lt;CB$15,0,1))*IF(EOMONTH(CB$15,0)&lt;EOMONTH(D!$C$8,0),0,1)*DT!BQ$5</f>
        <v>2.0241481391999998</v>
      </c>
      <c r="CC30" s="30">
        <f>+IF(EOMONTH($E30,0)&lt;=CC$15,+$H30/12,0)*IF($F30=0,1,IF(EOMONTH($F30,0)&lt;CC$15,0,1))*IF(EOMONTH(CC$15,0)&lt;EOMONTH(D!$C$8,0),0,1)*DT!BR$5</f>
        <v>2.0241481391999998</v>
      </c>
      <c r="CD30" s="30">
        <f>+IF(EOMONTH($E30,0)&lt;=CD$15,+$H30/12,0)*IF($F30=0,1,IF(EOMONTH($F30,0)&lt;CD$15,0,1))*IF(EOMONTH(CD$15,0)&lt;EOMONTH(D!$C$8,0),0,1)*DT!BS$5</f>
        <v>2.0241481391999998</v>
      </c>
      <c r="CE30" s="30">
        <f>+IF(EOMONTH($E30,0)&lt;=CE$15,+$H30/12,0)*IF($F30=0,1,IF(EOMONTH($F30,0)&lt;CE$15,0,1))*IF(EOMONTH(CE$15,0)&lt;EOMONTH(D!$C$8,0),0,1)*DT!BT$5</f>
        <v>2.0241481391999998</v>
      </c>
      <c r="CF30" s="30">
        <f>+IF(EOMONTH($E30,0)&lt;=CF$15,+$H30/12,0)*IF($F30=0,1,IF(EOMONTH($F30,0)&lt;CF$15,0,1))*IF(EOMONTH(CF$15,0)&lt;EOMONTH(D!$C$8,0),0,1)*DT!BU$5</f>
        <v>2.0241481391999998</v>
      </c>
      <c r="CG30" s="30">
        <f>+IF(EOMONTH($E30,0)&lt;=CG$15,+$H30/12,0)*IF($F30=0,1,IF(EOMONTH($F30,0)&lt;CG$15,0,1))*IF(EOMONTH(CG$15,0)&lt;EOMONTH(D!$C$8,0),0,1)*DT!BV$5</f>
        <v>2.0241481391999998</v>
      </c>
      <c r="CH30" s="30">
        <f>+IF(EOMONTH($E30,0)&lt;=CH$15,+$H30/12,0)*IF($F30=0,1,IF(EOMONTH($F30,0)&lt;CH$15,0,1))*IF(EOMONTH(CH$15,0)&lt;EOMONTH(D!$C$8,0),0,1)*DT!BW$5</f>
        <v>2.0241481391999998</v>
      </c>
      <c r="CJ30" s="30">
        <f>+IF(EOMONTH($E30,0)&lt;=(+CJ$15),+$J30/12,0)*IF($F30=0,1,IF(EOMONTH($F30,0)&lt;CJ$15,0,1))*IF(EOMONTH(CJ$15,0)&lt;EOMONTH(D!$C$8,0),0,1)*DT!D$5</f>
        <v>0</v>
      </c>
      <c r="CK30" s="30">
        <f>+IF(EOMONTH($E30,0)&lt;=(+CK$15),+$J30/12,0)*IF($F30=0,1,IF(EOMONTH($F30,0)&lt;CK$15,0,1))*IF(EOMONTH(CK$15,0)&lt;EOMONTH(D!$C$8,0),0,1)*DT!E$5</f>
        <v>0</v>
      </c>
      <c r="CL30" s="30">
        <f>+IF(EOMONTH($E30,0)&lt;=(+CL$15),+$J30/12,0)*IF($F30=0,1,IF(EOMONTH($F30,0)&lt;CL$15,0,1))*IF(EOMONTH(CL$15,0)&lt;EOMONTH(D!$C$8,0),0,1)*DT!F$5</f>
        <v>0</v>
      </c>
      <c r="CM30" s="30">
        <f>+IF(EOMONTH($E30,0)&lt;=(+CM$15),+$J30/12,0)*IF($F30=0,1,IF(EOMONTH($F30,0)&lt;CM$15,0,1))*IF(EOMONTH(CM$15,0)&lt;EOMONTH(D!$C$8,0),0,1)*DT!G$5</f>
        <v>0</v>
      </c>
      <c r="CN30" s="30">
        <f>+IF(EOMONTH($E30,0)&lt;=(+CN$15),+$J30/12,0)*IF($F30=0,1,IF(EOMONTH($F30,0)&lt;CN$15,0,1))*IF(EOMONTH(CN$15,0)&lt;EOMONTH(D!$C$8,0),0,1)*DT!H$5</f>
        <v>0</v>
      </c>
      <c r="CO30" s="30">
        <f>+IF(EOMONTH($E30,0)&lt;=(+CO$15),+$J30/12,0)*IF($F30=0,1,IF(EOMONTH($F30,0)&lt;CO$15,0,1))*IF(EOMONTH(CO$15,0)&lt;EOMONTH(D!$C$8,0),0,1)*DT!I$5</f>
        <v>0</v>
      </c>
      <c r="CP30" s="30">
        <f>+IF(EOMONTH($E30,0)&lt;=(+CP$15),+$J30/12,0)*IF($F30=0,1,IF(EOMONTH($F30,0)&lt;CP$15,0,1))*IF(EOMONTH(CP$15,0)&lt;EOMONTH(D!$C$8,0),0,1)*DT!J$5</f>
        <v>0</v>
      </c>
      <c r="CQ30" s="30">
        <f>+IF(EOMONTH($E30,0)&lt;=(+CQ$15),+$J30/12,0)*IF($F30=0,1,IF(EOMONTH($F30,0)&lt;CQ$15,0,1))*IF(EOMONTH(CQ$15,0)&lt;EOMONTH(D!$C$8,0),0,1)*DT!K$5</f>
        <v>0</v>
      </c>
      <c r="CR30" s="30">
        <f>+IF(EOMONTH($E30,0)&lt;=(+CR$15),+$J30/12,0)*IF($F30=0,1,IF(EOMONTH($F30,0)&lt;CR$15,0,1))*IF(EOMONTH(CR$15,0)&lt;EOMONTH(D!$C$8,0),0,1)*DT!L$5</f>
        <v>0</v>
      </c>
      <c r="CS30" s="30">
        <f>+IF(EOMONTH($E30,0)&lt;=(+CS$15),+$J30/12,0)*IF($F30=0,1,IF(EOMONTH($F30,0)&lt;CS$15,0,1))*IF(EOMONTH(CS$15,0)&lt;EOMONTH(D!$C$8,0),0,1)*DT!M$5</f>
        <v>0</v>
      </c>
      <c r="CT30" s="30">
        <f>+IF(EOMONTH($E30,0)&lt;=(+CT$15),+$J30/12,0)*IF($F30=0,1,IF(EOMONTH($F30,0)&lt;CT$15,0,1))*IF(EOMONTH(CT$15,0)&lt;EOMONTH(D!$C$8,0),0,1)*DT!N$5</f>
        <v>0</v>
      </c>
      <c r="CU30" s="30">
        <f>+IF(EOMONTH($E30,0)&lt;=(+CU$15),+$J30/12,0)*IF($F30=0,1,IF(EOMONTH($F30,0)&lt;CU$15,0,1))*IF(EOMONTH(CU$15,0)&lt;EOMONTH(D!$C$8,0),0,1)*DT!O$5</f>
        <v>0</v>
      </c>
      <c r="CV30" s="30">
        <f>+IF(EOMONTH($E30,0)&lt;=(+CV$15),+$J30/12,0)*IF($F30=0,1,IF(EOMONTH($F30,0)&lt;CV$15,0,1))*IF(EOMONTH(CV$15,0)&lt;EOMONTH(D!$C$8,0),0,1)*DT!P$5</f>
        <v>0</v>
      </c>
      <c r="CW30" s="30">
        <f>+IF(EOMONTH($E30,0)&lt;=(+CW$15),+$J30/12,0)*IF($F30=0,1,IF(EOMONTH($F30,0)&lt;CW$15,0,1))*IF(EOMONTH(CW$15,0)&lt;EOMONTH(D!$C$8,0),0,1)*DT!Q$5</f>
        <v>0</v>
      </c>
      <c r="CX30" s="30">
        <f>+IF(EOMONTH($E30,0)&lt;=(+CX$15),+$J30/12,0)*IF($F30=0,1,IF(EOMONTH($F30,0)&lt;CX$15,0,1))*IF(EOMONTH(CX$15,0)&lt;EOMONTH(D!$C$8,0),0,1)*DT!R$5</f>
        <v>0</v>
      </c>
      <c r="CY30" s="30">
        <f>+IF(EOMONTH($E30,0)&lt;=(+CY$15),+$J30/12,0)*IF($F30=0,1,IF(EOMONTH($F30,0)&lt;CY$15,0,1))*IF(EOMONTH(CY$15,0)&lt;EOMONTH(D!$C$8,0),0,1)*DT!S$5</f>
        <v>0</v>
      </c>
      <c r="CZ30" s="30">
        <f>+IF(EOMONTH($E30,0)&lt;=(+CZ$15),+$J30/12,0)*IF($F30=0,1,IF(EOMONTH($F30,0)&lt;CZ$15,0,1))*IF(EOMONTH(CZ$15,0)&lt;EOMONTH(D!$C$8,0),0,1)*DT!T$5</f>
        <v>0</v>
      </c>
      <c r="DA30" s="30">
        <f>+IF(EOMONTH($E30,0)&lt;=(+DA$15),+$J30/12,0)*IF($F30=0,1,IF(EOMONTH($F30,0)&lt;DA$15,0,1))*IF(EOMONTH(DA$15,0)&lt;EOMONTH(D!$C$8,0),0,1)*DT!U$5</f>
        <v>0</v>
      </c>
      <c r="DB30" s="30">
        <f>+IF(EOMONTH($E30,0)&lt;=(+DB$15),+$J30/12,0)*IF($F30=0,1,IF(EOMONTH($F30,0)&lt;DB$15,0,1))*IF(EOMONTH(DB$15,0)&lt;EOMONTH(D!$C$8,0),0,1)*DT!V$5</f>
        <v>0</v>
      </c>
      <c r="DC30" s="30">
        <f>+IF(EOMONTH($E30,0)&lt;=(+DC$15),+$J30/12,0)*IF($F30=0,1,IF(EOMONTH($F30,0)&lt;DC$15,0,1))*IF(EOMONTH(DC$15,0)&lt;EOMONTH(D!$C$8,0),0,1)*DT!W$5</f>
        <v>0</v>
      </c>
      <c r="DD30" s="30">
        <f>+IF(EOMONTH($E30,0)&lt;=(+DD$15),+$J30/12,0)*IF($F30=0,1,IF(EOMONTH($F30,0)&lt;DD$15,0,1))*IF(EOMONTH(DD$15,0)&lt;EOMONTH(D!$C$8,0),0,1)*DT!X$5</f>
        <v>0</v>
      </c>
      <c r="DE30" s="30">
        <f>+IF(EOMONTH($E30,0)&lt;=(+DE$15),+$J30/12,0)*IF($F30=0,1,IF(EOMONTH($F30,0)&lt;DE$15,0,1))*IF(EOMONTH(DE$15,0)&lt;EOMONTH(D!$C$8,0),0,1)*DT!Y$5</f>
        <v>0</v>
      </c>
      <c r="DF30" s="30">
        <f>+IF(EOMONTH($E30,0)&lt;=(+DF$15),+$J30/12,0)*IF($F30=0,1,IF(EOMONTH($F30,0)&lt;DF$15,0,1))*IF(EOMONTH(DF$15,0)&lt;EOMONTH(D!$C$8,0),0,1)*DT!Z$5</f>
        <v>0</v>
      </c>
      <c r="DG30" s="30">
        <f>+IF(EOMONTH($E30,0)&lt;=(+DG$15),+$J30/12,0)*IF($F30=0,1,IF(EOMONTH($F30,0)&lt;DG$15,0,1))*IF(EOMONTH(DG$15,0)&lt;EOMONTH(D!$C$8,0),0,1)*DT!AA$5</f>
        <v>0</v>
      </c>
      <c r="DH30" s="30">
        <f>+IF(EOMONTH($E30,0)&lt;=(+DH$15),+$J30/12,0)*IF($F30=0,1,IF(EOMONTH($F30,0)&lt;DH$15,0,1))*IF(EOMONTH(DH$15,0)&lt;EOMONTH(D!$C$8,0),0,1)*DT!AB$5</f>
        <v>0.62371979999999994</v>
      </c>
      <c r="DI30" s="30">
        <f>+IF(EOMONTH($E30,0)&lt;=(+DI$15),+$J30/12,0)*IF($F30=0,1,IF(EOMONTH($F30,0)&lt;DI$15,0,1))*IF(EOMONTH(DI$15,0)&lt;EOMONTH(D!$C$8,0),0,1)*DT!AC$5</f>
        <v>0.62371979999999994</v>
      </c>
      <c r="DJ30" s="30">
        <f>+IF(EOMONTH($E30,0)&lt;=(+DJ$15),+$J30/12,0)*IF($F30=0,1,IF(EOMONTH($F30,0)&lt;DJ$15,0,1))*IF(EOMONTH(DJ$15,0)&lt;EOMONTH(D!$C$8,0),0,1)*DT!AD$5</f>
        <v>0.62371979999999994</v>
      </c>
      <c r="DK30" s="30">
        <f>+IF(EOMONTH($E30,0)&lt;=(+DK$15),+$J30/12,0)*IF($F30=0,1,IF(EOMONTH($F30,0)&lt;DK$15,0,1))*IF(EOMONTH(DK$15,0)&lt;EOMONTH(D!$C$8,0),0,1)*DT!AE$5</f>
        <v>0.62371979999999994</v>
      </c>
      <c r="DL30" s="30">
        <f>+IF(EOMONTH($E30,0)&lt;=(+DL$15),+$J30/12,0)*IF($F30=0,1,IF(EOMONTH($F30,0)&lt;DL$15,0,1))*IF(EOMONTH(DL$15,0)&lt;EOMONTH(D!$C$8,0),0,1)*DT!AF$5</f>
        <v>0.62371979999999994</v>
      </c>
      <c r="DM30" s="30">
        <f>+IF(EOMONTH($E30,0)&lt;=(+DM$15),+$J30/12,0)*IF($F30=0,1,IF(EOMONTH($F30,0)&lt;DM$15,0,1))*IF(EOMONTH(DM$15,0)&lt;EOMONTH(D!$C$8,0),0,1)*DT!AG$5</f>
        <v>0.62371979999999994</v>
      </c>
      <c r="DN30" s="30">
        <f>+IF(EOMONTH($E30,0)&lt;=(+DN$15),+$J30/12,0)*IF($F30=0,1,IF(EOMONTH($F30,0)&lt;DN$15,0,1))*IF(EOMONTH(DN$15,0)&lt;EOMONTH(D!$C$8,0),0,1)*DT!AH$5</f>
        <v>0.62371979999999994</v>
      </c>
      <c r="DO30" s="30">
        <f>+IF(EOMONTH($E30,0)&lt;=(+DO$15),+$J30/12,0)*IF($F30=0,1,IF(EOMONTH($F30,0)&lt;DO$15,0,1))*IF(EOMONTH(DO$15,0)&lt;EOMONTH(D!$C$8,0),0,1)*DT!AI$5</f>
        <v>0.62371979999999994</v>
      </c>
      <c r="DP30" s="30">
        <f>+IF(EOMONTH($E30,0)&lt;=(+DP$15),+$J30/12,0)*IF($F30=0,1,IF(EOMONTH($F30,0)&lt;DP$15,0,1))*IF(EOMONTH(DP$15,0)&lt;EOMONTH(D!$C$8,0),0,1)*DT!AJ$5</f>
        <v>0.62371979999999994</v>
      </c>
      <c r="DQ30" s="30">
        <f>+IF(EOMONTH($E30,0)&lt;=(+DQ$15),+$J30/12,0)*IF($F30=0,1,IF(EOMONTH($F30,0)&lt;DQ$15,0,1))*IF(EOMONTH(DQ$15,0)&lt;EOMONTH(D!$C$8,0),0,1)*DT!AK$5</f>
        <v>0.62371979999999994</v>
      </c>
      <c r="DR30" s="30">
        <f>+IF(EOMONTH($E30,0)&lt;=(+DR$15),+$J30/12,0)*IF($F30=0,1,IF(EOMONTH($F30,0)&lt;DR$15,0,1))*IF(EOMONTH(DR$15,0)&lt;EOMONTH(D!$C$8,0),0,1)*DT!AL$5</f>
        <v>0.62371979999999994</v>
      </c>
      <c r="DS30" s="30">
        <f>+IF(EOMONTH($E30,0)&lt;=(+DS$15),+$J30/12,0)*IF($F30=0,1,IF(EOMONTH($F30,0)&lt;DS$15,0,1))*IF(EOMONTH(DS$15,0)&lt;EOMONTH(D!$C$8,0),0,1)*DT!AM$5</f>
        <v>0.62371979999999994</v>
      </c>
      <c r="DT30" s="30">
        <f>+IF(EOMONTH($E30,0)&lt;=(+DT$15),+$J30/12,0)*IF($F30=0,1,IF(EOMONTH($F30,0)&lt;DT$15,0,1))*IF(EOMONTH(DT$15,0)&lt;EOMONTH(D!$C$8,0),0,1)*DT!AN$5</f>
        <v>0.63619419599999982</v>
      </c>
      <c r="DU30" s="30">
        <f>+IF(EOMONTH($E30,0)&lt;=(+DU$15),+$J30/12,0)*IF($F30=0,1,IF(EOMONTH($F30,0)&lt;DU$15,0,1))*IF(EOMONTH(DU$15,0)&lt;EOMONTH(D!$C$8,0),0,1)*DT!AO$5</f>
        <v>0.63619419599999982</v>
      </c>
      <c r="DV30" s="30">
        <f>+IF(EOMONTH($E30,0)&lt;=(+DV$15),+$J30/12,0)*IF($F30=0,1,IF(EOMONTH($F30,0)&lt;DV$15,0,1))*IF(EOMONTH(DV$15,0)&lt;EOMONTH(D!$C$8,0),0,1)*DT!AP$5</f>
        <v>0.63619419599999982</v>
      </c>
      <c r="DW30" s="30">
        <f>+IF(EOMONTH($E30,0)&lt;=(+DW$15),+$J30/12,0)*IF($F30=0,1,IF(EOMONTH($F30,0)&lt;DW$15,0,1))*IF(EOMONTH(DW$15,0)&lt;EOMONTH(D!$C$8,0),0,1)*DT!AQ$5</f>
        <v>0.63619419599999982</v>
      </c>
      <c r="DX30" s="30">
        <f>+IF(EOMONTH($E30,0)&lt;=(+DX$15),+$J30/12,0)*IF($F30=0,1,IF(EOMONTH($F30,0)&lt;DX$15,0,1))*IF(EOMONTH(DX$15,0)&lt;EOMONTH(D!$C$8,0),0,1)*DT!AR$5</f>
        <v>0.63619419599999982</v>
      </c>
      <c r="DY30" s="30">
        <f>+IF(EOMONTH($E30,0)&lt;=(+DY$15),+$J30/12,0)*IF($F30=0,1,IF(EOMONTH($F30,0)&lt;DY$15,0,1))*IF(EOMONTH(DY$15,0)&lt;EOMONTH(D!$C$8,0),0,1)*DT!AS$5</f>
        <v>0.63619419599999982</v>
      </c>
      <c r="DZ30" s="30">
        <f>+IF(EOMONTH($E30,0)&lt;=(+DZ$15),+$J30/12,0)*IF($F30=0,1,IF(EOMONTH($F30,0)&lt;DZ$15,0,1))*IF(EOMONTH(DZ$15,0)&lt;EOMONTH(D!$C$8,0),0,1)*DT!AT$5</f>
        <v>0.63619419599999982</v>
      </c>
      <c r="EA30" s="30">
        <f>+IF(EOMONTH($E30,0)&lt;=(+EA$15),+$J30/12,0)*IF($F30=0,1,IF(EOMONTH($F30,0)&lt;EA$15,0,1))*IF(EOMONTH(EA$15,0)&lt;EOMONTH(D!$C$8,0),0,1)*DT!AU$5</f>
        <v>0.63619419599999982</v>
      </c>
      <c r="EB30" s="30">
        <f>+IF(EOMONTH($E30,0)&lt;=(+EB$15),+$J30/12,0)*IF($F30=0,1,IF(EOMONTH($F30,0)&lt;EB$15,0,1))*IF(EOMONTH(EB$15,0)&lt;EOMONTH(D!$C$8,0),0,1)*DT!AV$5</f>
        <v>0.63619419599999982</v>
      </c>
      <c r="EC30" s="30">
        <f>+IF(EOMONTH($E30,0)&lt;=(+EC$15),+$J30/12,0)*IF($F30=0,1,IF(EOMONTH($F30,0)&lt;EC$15,0,1))*IF(EOMONTH(EC$15,0)&lt;EOMONTH(D!$C$8,0),0,1)*DT!AW$5</f>
        <v>0.63619419599999982</v>
      </c>
      <c r="ED30" s="30">
        <f>+IF(EOMONTH($E30,0)&lt;=(+ED$15),+$J30/12,0)*IF($F30=0,1,IF(EOMONTH($F30,0)&lt;ED$15,0,1))*IF(EOMONTH(ED$15,0)&lt;EOMONTH(D!$C$8,0),0,1)*DT!AX$5</f>
        <v>0.63619419599999982</v>
      </c>
      <c r="EE30" s="30">
        <f>+IF(EOMONTH($E30,0)&lt;=(+EE$15),+$J30/12,0)*IF($F30=0,1,IF(EOMONTH($F30,0)&lt;EE$15,0,1))*IF(EOMONTH(EE$15,0)&lt;EOMONTH(D!$C$8,0),0,1)*DT!AY$5</f>
        <v>0.63619419599999982</v>
      </c>
      <c r="EF30" s="30">
        <f>+IF(EOMONTH($E30,0)&lt;=(+EF$15),+$J30/12,0)*IF($F30=0,1,IF(EOMONTH($F30,0)&lt;EF$15,0,1))*IF(EOMONTH(EF$15,0)&lt;EOMONTH(D!$C$8,0),0,1)*DT!AZ$5</f>
        <v>0.64891807991999995</v>
      </c>
      <c r="EG30" s="30">
        <f>+IF(EOMONTH($E30,0)&lt;=(+EG$15),+$J30/12,0)*IF($F30=0,1,IF(EOMONTH($F30,0)&lt;EG$15,0,1))*IF(EOMONTH(EG$15,0)&lt;EOMONTH(D!$C$8,0),0,1)*DT!BA$5</f>
        <v>0.64891807991999995</v>
      </c>
      <c r="EH30" s="30">
        <f>+IF(EOMONTH($E30,0)&lt;=(+EH$15),+$J30/12,0)*IF($F30=0,1,IF(EOMONTH($F30,0)&lt;EH$15,0,1))*IF(EOMONTH(EH$15,0)&lt;EOMONTH(D!$C$8,0),0,1)*DT!BB$5</f>
        <v>0.64891807991999995</v>
      </c>
      <c r="EI30" s="30">
        <f>+IF(EOMONTH($E30,0)&lt;=(+EI$15),+$J30/12,0)*IF($F30=0,1,IF(EOMONTH($F30,0)&lt;EI$15,0,1))*IF(EOMONTH(EI$15,0)&lt;EOMONTH(D!$C$8,0),0,1)*DT!BC$5</f>
        <v>0.64891807991999995</v>
      </c>
      <c r="EJ30" s="30">
        <f>+IF(EOMONTH($E30,0)&lt;=(+EJ$15),+$J30/12,0)*IF($F30=0,1,IF(EOMONTH($F30,0)&lt;EJ$15,0,1))*IF(EOMONTH(EJ$15,0)&lt;EOMONTH(D!$C$8,0),0,1)*DT!BD$5</f>
        <v>0.64891807991999995</v>
      </c>
      <c r="EK30" s="30">
        <f>+IF(EOMONTH($E30,0)&lt;=(+EK$15),+$J30/12,0)*IF($F30=0,1,IF(EOMONTH($F30,0)&lt;EK$15,0,1))*IF(EOMONTH(EK$15,0)&lt;EOMONTH(D!$C$8,0),0,1)*DT!BE$5</f>
        <v>0.64891807991999995</v>
      </c>
      <c r="EL30" s="30">
        <f>+IF(EOMONTH($E30,0)&lt;=(+EL$15),+$J30/12,0)*IF($F30=0,1,IF(EOMONTH($F30,0)&lt;EL$15,0,1))*IF(EOMONTH(EL$15,0)&lt;EOMONTH(D!$C$8,0),0,1)*DT!BF$5</f>
        <v>0.64891807991999995</v>
      </c>
      <c r="EM30" s="30">
        <f>+IF(EOMONTH($E30,0)&lt;=(+EM$15),+$J30/12,0)*IF($F30=0,1,IF(EOMONTH($F30,0)&lt;EM$15,0,1))*IF(EOMONTH(EM$15,0)&lt;EOMONTH(D!$C$8,0),0,1)*DT!BG$5</f>
        <v>0.64891807991999995</v>
      </c>
      <c r="EN30" s="30">
        <f>+IF(EOMONTH($E30,0)&lt;=(+EN$15),+$J30/12,0)*IF($F30=0,1,IF(EOMONTH($F30,0)&lt;EN$15,0,1))*IF(EOMONTH(EN$15,0)&lt;EOMONTH(D!$C$8,0),0,1)*DT!BH$5</f>
        <v>0.64891807991999995</v>
      </c>
      <c r="EO30" s="30">
        <f>+IF(EOMONTH($E30,0)&lt;=(+EO$15),+$J30/12,0)*IF($F30=0,1,IF(EOMONTH($F30,0)&lt;EO$15,0,1))*IF(EOMONTH(EO$15,0)&lt;EOMONTH(D!$C$8,0),0,1)*DT!BI$5</f>
        <v>0.64891807991999995</v>
      </c>
      <c r="EP30" s="30">
        <f>+IF(EOMONTH($E30,0)&lt;=(+EP$15),+$J30/12,0)*IF($F30=0,1,IF(EOMONTH($F30,0)&lt;EP$15,0,1))*IF(EOMONTH(EP$15,0)&lt;EOMONTH(D!$C$8,0),0,1)*DT!BJ$5</f>
        <v>0.64891807991999995</v>
      </c>
      <c r="EQ30" s="30">
        <f>+IF(EOMONTH($E30,0)&lt;=(+EQ$15),+$J30/12,0)*IF($F30=0,1,IF(EOMONTH($F30,0)&lt;EQ$15,0,1))*IF(EOMONTH(EQ$15,0)&lt;EOMONTH(D!$C$8,0),0,1)*DT!BK$5</f>
        <v>0.64891807991999995</v>
      </c>
      <c r="ER30" s="30">
        <f>+IF(EOMONTH($E30,0)&lt;=(+ER$15),+$J30/12,0)*IF($F30=0,1,IF(EOMONTH($F30,0)&lt;ER$15,0,1))*IF(EOMONTH(ER$15,0)&lt;EOMONTH(D!$C$8,0),0,1)*DT!BL$5</f>
        <v>0.66189644151839988</v>
      </c>
      <c r="ES30" s="30">
        <f>+IF(EOMONTH($E30,0)&lt;=(+ES$15),+$J30/12,0)*IF($F30=0,1,IF(EOMONTH($F30,0)&lt;ES$15,0,1))*IF(EOMONTH(ES$15,0)&lt;EOMONTH(D!$C$8,0),0,1)*DT!BM$5</f>
        <v>0.66189644151839988</v>
      </c>
      <c r="ET30" s="30">
        <f>+IF(EOMONTH($E30,0)&lt;=(+ET$15),+$J30/12,0)*IF($F30=0,1,IF(EOMONTH($F30,0)&lt;ET$15,0,1))*IF(EOMONTH(ET$15,0)&lt;EOMONTH(D!$C$8,0),0,1)*DT!BN$5</f>
        <v>0.66189644151839988</v>
      </c>
      <c r="EU30" s="30">
        <f>+IF(EOMONTH($E30,0)&lt;=(+EU$15),+$J30/12,0)*IF($F30=0,1,IF(EOMONTH($F30,0)&lt;EU$15,0,1))*IF(EOMONTH(EU$15,0)&lt;EOMONTH(D!$C$8,0),0,1)*DT!BO$5</f>
        <v>0.66189644151839988</v>
      </c>
      <c r="EV30" s="30">
        <f>+IF(EOMONTH($E30,0)&lt;=(+EV$15),+$J30/12,0)*IF($F30=0,1,IF(EOMONTH($F30,0)&lt;EV$15,0,1))*IF(EOMONTH(EV$15,0)&lt;EOMONTH(D!$C$8,0),0,1)*DT!BP$5</f>
        <v>0.66189644151839988</v>
      </c>
      <c r="EW30" s="30">
        <f>+IF(EOMONTH($E30,0)&lt;=(+EW$15),+$J30/12,0)*IF($F30=0,1,IF(EOMONTH($F30,0)&lt;EW$15,0,1))*IF(EOMONTH(EW$15,0)&lt;EOMONTH(D!$C$8,0),0,1)*DT!BQ$5</f>
        <v>0.66189644151839988</v>
      </c>
      <c r="EX30" s="30">
        <f>+IF(EOMONTH($E30,0)&lt;=(+EX$15),+$J30/12,0)*IF($F30=0,1,IF(EOMONTH($F30,0)&lt;EX$15,0,1))*IF(EOMONTH(EX$15,0)&lt;EOMONTH(D!$C$8,0),0,1)*DT!BR$5</f>
        <v>0.66189644151839988</v>
      </c>
      <c r="EY30" s="30">
        <f>+IF(EOMONTH($E30,0)&lt;=(+EY$15),+$J30/12,0)*IF($F30=0,1,IF(EOMONTH($F30,0)&lt;EY$15,0,1))*IF(EOMONTH(EY$15,0)&lt;EOMONTH(D!$C$8,0),0,1)*DT!BS$5</f>
        <v>0.66189644151839988</v>
      </c>
      <c r="EZ30" s="30">
        <f>+IF(EOMONTH($E30,0)&lt;=(+EZ$15),+$J30/12,0)*IF($F30=0,1,IF(EOMONTH($F30,0)&lt;EZ$15,0,1))*IF(EOMONTH(EZ$15,0)&lt;EOMONTH(D!$C$8,0),0,1)*DT!BT$5</f>
        <v>0.66189644151839988</v>
      </c>
      <c r="FA30" s="30">
        <f>+IF(EOMONTH($E30,0)&lt;=(+FA$15),+$J30/12,0)*IF($F30=0,1,IF(EOMONTH($F30,0)&lt;FA$15,0,1))*IF(EOMONTH(FA$15,0)&lt;EOMONTH(D!$C$8,0),0,1)*DT!BU$5</f>
        <v>0.66189644151839988</v>
      </c>
      <c r="FB30" s="30">
        <f>+IF(EOMONTH($E30,0)&lt;=(+FB$15),+$J30/12,0)*IF($F30=0,1,IF(EOMONTH($F30,0)&lt;FB$15,0,1))*IF(EOMONTH(FB$15,0)&lt;EOMONTH(D!$C$8,0),0,1)*DT!BV$5</f>
        <v>0.66189644151839988</v>
      </c>
      <c r="FC30" s="30">
        <f>+IF(EOMONTH($E30,0)&lt;=(+FC$15),+$J30/12,0)*IF($F30=0,1,IF(EOMONTH($F30,0)&lt;FC$15,0,1))*IF(EOMONTH(FC$15,0)&lt;EOMONTH(D!$C$8,0),0,1)*DT!BW$5</f>
        <v>0.66189644151839988</v>
      </c>
      <c r="FE30" s="30">
        <f>+IF(EOMONTH($E30,0)&lt;=(+FE$15),+$M30/12,0)*IF($F30=0,1,IF(EOMONTH($F30,0)&lt;FE$15,0,1))*IF(EOMONTH(FE$15,0)&lt;EOMONTH(D!$C$8,0),0,1)*DT!D$5</f>
        <v>0</v>
      </c>
      <c r="FF30" s="30">
        <f>+IF(EOMONTH($E30,0)&lt;=(+FF$15),+$M30/12,0)*IF($F30=0,1,IF(EOMONTH($F30,0)&lt;FF$15,0,1))*IF(EOMONTH(FF$15,0)&lt;EOMONTH(D!$C$8,0),0,1)*DT!E$5</f>
        <v>0</v>
      </c>
      <c r="FG30" s="30">
        <f>+IF(EOMONTH($E30,0)&lt;=(+FG$15),+$M30/12,0)*IF($F30=0,1,IF(EOMONTH($F30,0)&lt;FG$15,0,1))*IF(EOMONTH(FG$15,0)&lt;EOMONTH(D!$C$8,0),0,1)*DT!F$5</f>
        <v>0</v>
      </c>
      <c r="FH30" s="30">
        <f>+IF(EOMONTH($E30,0)&lt;=(+FH$15),+$M30/12,0)*IF($F30=0,1,IF(EOMONTH($F30,0)&lt;FH$15,0,1))*IF(EOMONTH(FH$15,0)&lt;EOMONTH(D!$C$8,0),0,1)*DT!G$5</f>
        <v>0</v>
      </c>
      <c r="FI30" s="30">
        <f>+IF(EOMONTH($E30,0)&lt;=(+FI$15),+$M30/12,0)*IF($F30=0,1,IF(EOMONTH($F30,0)&lt;FI$15,0,1))*IF(EOMONTH(FI$15,0)&lt;EOMONTH(D!$C$8,0),0,1)*DT!H$5</f>
        <v>0</v>
      </c>
      <c r="FJ30" s="30">
        <f>+IF(EOMONTH($E30,0)&lt;=(+FJ$15),+$M30/12,0)*IF($F30=0,1,IF(EOMONTH($F30,0)&lt;FJ$15,0,1))*IF(EOMONTH(FJ$15,0)&lt;EOMONTH(D!$C$8,0),0,1)*DT!I$5</f>
        <v>0</v>
      </c>
      <c r="FK30" s="30">
        <f>+IF(EOMONTH($E30,0)&lt;=(+FK$15),+$M30/12,0)*IF($F30=0,1,IF(EOMONTH($F30,0)&lt;FK$15,0,1))*IF(EOMONTH(FK$15,0)&lt;EOMONTH(D!$C$8,0),0,1)*DT!J$5</f>
        <v>0</v>
      </c>
      <c r="FL30" s="30">
        <f>+IF(EOMONTH($E30,0)&lt;=(+FL$15),+$M30/12,0)*IF($F30=0,1,IF(EOMONTH($F30,0)&lt;FL$15,0,1))*IF(EOMONTH(FL$15,0)&lt;EOMONTH(D!$C$8,0),0,1)*DT!K$5</f>
        <v>0</v>
      </c>
      <c r="FM30" s="30">
        <f>+IF(EOMONTH($E30,0)&lt;=(+FM$15),+$M30/12,0)*IF($F30=0,1,IF(EOMONTH($F30,0)&lt;FM$15,0,1))*IF(EOMONTH(FM$15,0)&lt;EOMONTH(D!$C$8,0),0,1)*DT!L$5</f>
        <v>0</v>
      </c>
      <c r="FN30" s="30">
        <f>+IF(EOMONTH($E30,0)&lt;=(+FN$15),+$M30/12,0)*IF($F30=0,1,IF(EOMONTH($F30,0)&lt;FN$15,0,1))*IF(EOMONTH(FN$15,0)&lt;EOMONTH(D!$C$8,0),0,1)*DT!M$5</f>
        <v>0</v>
      </c>
      <c r="FO30" s="30">
        <f>+IF(EOMONTH($E30,0)&lt;=(+FO$15),+$M30/12,0)*IF($F30=0,1,IF(EOMONTH($F30,0)&lt;FO$15,0,1))*IF(EOMONTH(FO$15,0)&lt;EOMONTH(D!$C$8,0),0,1)*DT!N$5</f>
        <v>0</v>
      </c>
      <c r="FP30" s="30">
        <f>+IF(EOMONTH($E30,0)&lt;=(+FP$15),+$M30/12,0)*IF($F30=0,1,IF(EOMONTH($F30,0)&lt;FP$15,0,1))*IF(EOMONTH(FP$15,0)&lt;EOMONTH(D!$C$8,0),0,1)*DT!O$5</f>
        <v>0</v>
      </c>
      <c r="FQ30" s="30">
        <f>+IF(EOMONTH($E30,0)&lt;=(+FQ$15),+$M30/12,0)*IF($F30=0,1,IF(EOMONTH($F30,0)&lt;FQ$15,0,1))*IF(EOMONTH(FQ$15,0)&lt;EOMONTH(D!$C$8,0),0,1)*DT!P$5</f>
        <v>0</v>
      </c>
      <c r="FR30" s="30">
        <f>+IF(EOMONTH($E30,0)&lt;=(+FR$15),+$M30/12,0)*IF($F30=0,1,IF(EOMONTH($F30,0)&lt;FR$15,0,1))*IF(EOMONTH(FR$15,0)&lt;EOMONTH(D!$C$8,0),0,1)*DT!Q$5</f>
        <v>0</v>
      </c>
      <c r="FS30" s="30">
        <f>+IF(EOMONTH($E30,0)&lt;=(+FS$15),+$M30/12,0)*IF($F30=0,1,IF(EOMONTH($F30,0)&lt;FS$15,0,1))*IF(EOMONTH(FS$15,0)&lt;EOMONTH(D!$C$8,0),0,1)*DT!R$5</f>
        <v>0</v>
      </c>
      <c r="FT30" s="30">
        <f>+IF(EOMONTH($E30,0)&lt;=(+FT$15),+$M30/12,0)*IF($F30=0,1,IF(EOMONTH($F30,0)&lt;FT$15,0,1))*IF(EOMONTH(FT$15,0)&lt;EOMONTH(D!$C$8,0),0,1)*DT!S$5</f>
        <v>0</v>
      </c>
      <c r="FU30" s="30">
        <f>+IF(EOMONTH($E30,0)&lt;=(+FU$15),+$M30/12,0)*IF($F30=0,1,IF(EOMONTH($F30,0)&lt;FU$15,0,1))*IF(EOMONTH(FU$15,0)&lt;EOMONTH(D!$C$8,0),0,1)*DT!T$5</f>
        <v>0</v>
      </c>
      <c r="FV30" s="30">
        <f>+IF(EOMONTH($E30,0)&lt;=(+FV$15),+$M30/12,0)*IF($F30=0,1,IF(EOMONTH($F30,0)&lt;FV$15,0,1))*IF(EOMONTH(FV$15,0)&lt;EOMONTH(D!$C$8,0),0,1)*DT!U$5</f>
        <v>0</v>
      </c>
      <c r="FW30" s="30">
        <f>+IF(EOMONTH($E30,0)&lt;=(+FW$15),+$M30/12,0)*IF($F30=0,1,IF(EOMONTH($F30,0)&lt;FW$15,0,1))*IF(EOMONTH(FW$15,0)&lt;EOMONTH(D!$C$8,0),0,1)*DT!V$5</f>
        <v>0</v>
      </c>
      <c r="FX30" s="30">
        <f>+IF(EOMONTH($E30,0)&lt;=(+FX$15),+$M30/12,0)*IF($F30=0,1,IF(EOMONTH($F30,0)&lt;FX$15,0,1))*IF(EOMONTH(FX$15,0)&lt;EOMONTH(D!$C$8,0),0,1)*DT!W$5</f>
        <v>0</v>
      </c>
      <c r="FY30" s="30">
        <f>+IF(EOMONTH($E30,0)&lt;=(+FY$15),+$M30/12,0)*IF($F30=0,1,IF(EOMONTH($F30,0)&lt;FY$15,0,1))*IF(EOMONTH(FY$15,0)&lt;EOMONTH(D!$C$8,0),0,1)*DT!X$5</f>
        <v>0</v>
      </c>
      <c r="FZ30" s="30">
        <f>+IF(EOMONTH($E30,0)&lt;=(+FZ$15),+$M30/12,0)*IF($F30=0,1,IF(EOMONTH($F30,0)&lt;FZ$15,0,1))*IF(EOMONTH(FZ$15,0)&lt;EOMONTH(D!$C$8,0),0,1)*DT!Y$5</f>
        <v>0</v>
      </c>
      <c r="GA30" s="30">
        <f>+IF(EOMONTH($E30,0)&lt;=(+GA$15),+$M30/12,0)*IF($F30=0,1,IF(EOMONTH($F30,0)&lt;GA$15,0,1))*IF(EOMONTH(GA$15,0)&lt;EOMONTH(D!$C$8,0),0,1)*DT!Z$5</f>
        <v>0</v>
      </c>
      <c r="GB30" s="30">
        <f>+IF(EOMONTH($E30,0)&lt;=(+GB$15),+$M30/12,0)*IF($F30=0,1,IF(EOMONTH($F30,0)&lt;GB$15,0,1))*IF(EOMONTH(GB$15,0)&lt;EOMONTH(D!$C$8,0),0,1)*DT!AA$5</f>
        <v>0</v>
      </c>
      <c r="GC30" s="30">
        <f>+IF(EOMONTH($E30,0)&lt;=(+GC$15),+$M30/12,0)*IF($F30=0,1,IF(EOMONTH($F30,0)&lt;GC$15,0,1))*IF(EOMONTH(GC$15,0)&lt;EOMONTH(D!$C$8,0),0,1)*DT!AB$5</f>
        <v>0.12398100000000002</v>
      </c>
      <c r="GD30" s="30">
        <f>+IF(EOMONTH($E30,0)&lt;=(+GD$15),+$M30/12,0)*IF($F30=0,1,IF(EOMONTH($F30,0)&lt;GD$15,0,1))*IF(EOMONTH(GD$15,0)&lt;EOMONTH(D!$C$8,0),0,1)*DT!AC$5</f>
        <v>0.12398100000000002</v>
      </c>
      <c r="GE30" s="30">
        <f>+IF(EOMONTH($E30,0)&lt;=(+GE$15),+$M30/12,0)*IF($F30=0,1,IF(EOMONTH($F30,0)&lt;GE$15,0,1))*IF(EOMONTH(GE$15,0)&lt;EOMONTH(D!$C$8,0),0,1)*DT!AD$5</f>
        <v>0.12398100000000002</v>
      </c>
      <c r="GF30" s="30">
        <f>+IF(EOMONTH($E30,0)&lt;=(+GF$15),+$M30/12,0)*IF($F30=0,1,IF(EOMONTH($F30,0)&lt;GF$15,0,1))*IF(EOMONTH(GF$15,0)&lt;EOMONTH(D!$C$8,0),0,1)*DT!AE$5</f>
        <v>0.12398100000000002</v>
      </c>
      <c r="GG30" s="30">
        <f>+IF(EOMONTH($E30,0)&lt;=(+GG$15),+$M30/12,0)*IF($F30=0,1,IF(EOMONTH($F30,0)&lt;GG$15,0,1))*IF(EOMONTH(GG$15,0)&lt;EOMONTH(D!$C$8,0),0,1)*DT!AF$5</f>
        <v>0.12398100000000002</v>
      </c>
      <c r="GH30" s="30">
        <f>+IF(EOMONTH($E30,0)&lt;=(+GH$15),+$M30/12,0)*IF($F30=0,1,IF(EOMONTH($F30,0)&lt;GH$15,0,1))*IF(EOMONTH(GH$15,0)&lt;EOMONTH(D!$C$8,0),0,1)*DT!AG$5</f>
        <v>0.12398100000000002</v>
      </c>
      <c r="GI30" s="30">
        <f>+IF(EOMONTH($E30,0)&lt;=(+GI$15),+$M30/12,0)*IF($F30=0,1,IF(EOMONTH($F30,0)&lt;GI$15,0,1))*IF(EOMONTH(GI$15,0)&lt;EOMONTH(D!$C$8,0),0,1)*DT!AH$5</f>
        <v>0.12398100000000002</v>
      </c>
      <c r="GJ30" s="30">
        <f>+IF(EOMONTH($E30,0)&lt;=(+GJ$15),+$M30/12,0)*IF($F30=0,1,IF(EOMONTH($F30,0)&lt;GJ$15,0,1))*IF(EOMONTH(GJ$15,0)&lt;EOMONTH(D!$C$8,0),0,1)*DT!AI$5</f>
        <v>0.12398100000000002</v>
      </c>
      <c r="GK30" s="30">
        <f>+IF(EOMONTH($E30,0)&lt;=(+GK$15),+$M30/12,0)*IF($F30=0,1,IF(EOMONTH($F30,0)&lt;GK$15,0,1))*IF(EOMONTH(GK$15,0)&lt;EOMONTH(D!$C$8,0),0,1)*DT!AJ$5</f>
        <v>0.12398100000000002</v>
      </c>
      <c r="GL30" s="30">
        <f>+IF(EOMONTH($E30,0)&lt;=(+GL$15),+$M30/12,0)*IF($F30=0,1,IF(EOMONTH($F30,0)&lt;GL$15,0,1))*IF(EOMONTH(GL$15,0)&lt;EOMONTH(D!$C$8,0),0,1)*DT!AK$5</f>
        <v>0.12398100000000002</v>
      </c>
      <c r="GM30" s="30">
        <f>+IF(EOMONTH($E30,0)&lt;=(+GM$15),+$M30/12,0)*IF($F30=0,1,IF(EOMONTH($F30,0)&lt;GM$15,0,1))*IF(EOMONTH(GM$15,0)&lt;EOMONTH(D!$C$8,0),0,1)*DT!AL$5</f>
        <v>0.12398100000000002</v>
      </c>
      <c r="GN30" s="30">
        <f>+IF(EOMONTH($E30,0)&lt;=(+GN$15),+$M30/12,0)*IF($F30=0,1,IF(EOMONTH($F30,0)&lt;GN$15,0,1))*IF(EOMONTH(GN$15,0)&lt;EOMONTH(D!$C$8,0),0,1)*DT!AM$5</f>
        <v>0.12398100000000002</v>
      </c>
      <c r="GO30" s="30">
        <f>+IF(EOMONTH($E30,0)&lt;=(+GO$15),+$M30/12,0)*IF($F30=0,1,IF(EOMONTH($F30,0)&lt;GO$15,0,1))*IF(EOMONTH(GO$15,0)&lt;EOMONTH(D!$C$8,0),0,1)*DT!AN$5</f>
        <v>0.12646062000000002</v>
      </c>
      <c r="GP30" s="30">
        <f>+IF(EOMONTH($E30,0)&lt;=(+GP$15),+$M30/12,0)*IF($F30=0,1,IF(EOMONTH($F30,0)&lt;GP$15,0,1))*IF(EOMONTH(GP$15,0)&lt;EOMONTH(D!$C$8,0),0,1)*DT!AO$5</f>
        <v>0.12646062000000002</v>
      </c>
      <c r="GQ30" s="30">
        <f>+IF(EOMONTH($E30,0)&lt;=(+GQ$15),+$M30/12,0)*IF($F30=0,1,IF(EOMONTH($F30,0)&lt;GQ$15,0,1))*IF(EOMONTH(GQ$15,0)&lt;EOMONTH(D!$C$8,0),0,1)*DT!AP$5</f>
        <v>0.12646062000000002</v>
      </c>
      <c r="GR30" s="30">
        <f>+IF(EOMONTH($E30,0)&lt;=(+GR$15),+$M30/12,0)*IF($F30=0,1,IF(EOMONTH($F30,0)&lt;GR$15,0,1))*IF(EOMONTH(GR$15,0)&lt;EOMONTH(D!$C$8,0),0,1)*DT!AQ$5</f>
        <v>0.12646062000000002</v>
      </c>
      <c r="GS30" s="30">
        <f>+IF(EOMONTH($E30,0)&lt;=(+GS$15),+$M30/12,0)*IF($F30=0,1,IF(EOMONTH($F30,0)&lt;GS$15,0,1))*IF(EOMONTH(GS$15,0)&lt;EOMONTH(D!$C$8,0),0,1)*DT!AR$5</f>
        <v>0.12646062000000002</v>
      </c>
      <c r="GT30" s="30">
        <f>+IF(EOMONTH($E30,0)&lt;=(+GT$15),+$M30/12,0)*IF($F30=0,1,IF(EOMONTH($F30,0)&lt;GT$15,0,1))*IF(EOMONTH(GT$15,0)&lt;EOMONTH(D!$C$8,0),0,1)*DT!AS$5</f>
        <v>0.12646062000000002</v>
      </c>
      <c r="GU30" s="30">
        <f>+IF(EOMONTH($E30,0)&lt;=(+GU$15),+$M30/12,0)*IF($F30=0,1,IF(EOMONTH($F30,0)&lt;GU$15,0,1))*IF(EOMONTH(GU$15,0)&lt;EOMONTH(D!$C$8,0),0,1)*DT!AT$5</f>
        <v>0.12646062000000002</v>
      </c>
      <c r="GV30" s="30">
        <f>+IF(EOMONTH($E30,0)&lt;=(+GV$15),+$M30/12,0)*IF($F30=0,1,IF(EOMONTH($F30,0)&lt;GV$15,0,1))*IF(EOMONTH(GV$15,0)&lt;EOMONTH(D!$C$8,0),0,1)*DT!AU$5</f>
        <v>0.12646062000000002</v>
      </c>
      <c r="GW30" s="30">
        <f>+IF(EOMONTH($E30,0)&lt;=(+GW$15),+$M30/12,0)*IF($F30=0,1,IF(EOMONTH($F30,0)&lt;GW$15,0,1))*IF(EOMONTH(GW$15,0)&lt;EOMONTH(D!$C$8,0),0,1)*DT!AV$5</f>
        <v>0.12646062000000002</v>
      </c>
      <c r="GX30" s="30">
        <f>+IF(EOMONTH($E30,0)&lt;=(+GX$15),+$M30/12,0)*IF($F30=0,1,IF(EOMONTH($F30,0)&lt;GX$15,0,1))*IF(EOMONTH(GX$15,0)&lt;EOMONTH(D!$C$8,0),0,1)*DT!AW$5</f>
        <v>0.12646062000000002</v>
      </c>
      <c r="GY30" s="30">
        <f>+IF(EOMONTH($E30,0)&lt;=(+GY$15),+$M30/12,0)*IF($F30=0,1,IF(EOMONTH($F30,0)&lt;GY$15,0,1))*IF(EOMONTH(GY$15,0)&lt;EOMONTH(D!$C$8,0),0,1)*DT!AX$5</f>
        <v>0.12646062000000002</v>
      </c>
      <c r="GZ30" s="30">
        <f>+IF(EOMONTH($E30,0)&lt;=(+GZ$15),+$M30/12,0)*IF($F30=0,1,IF(EOMONTH($F30,0)&lt;GZ$15,0,1))*IF(EOMONTH(GZ$15,0)&lt;EOMONTH(D!$C$8,0),0,1)*DT!AY$5</f>
        <v>0.12646062000000002</v>
      </c>
      <c r="HA30" s="30">
        <f>+IF(EOMONTH($E30,0)&lt;=(+HA$15),+$M30/12,0)*IF($F30=0,1,IF(EOMONTH($F30,0)&lt;HA$15,0,1))*IF(EOMONTH(HA$15,0)&lt;EOMONTH(D!$C$8,0),0,1)*DT!AZ$5</f>
        <v>0.1289898324</v>
      </c>
      <c r="HB30" s="30">
        <f>+IF(EOMONTH($E30,0)&lt;=(+HB$15),+$M30/12,0)*IF($F30=0,1,IF(EOMONTH($F30,0)&lt;HB$15,0,1))*IF(EOMONTH(HB$15,0)&lt;EOMONTH(D!$C$8,0),0,1)*DT!BA$5</f>
        <v>0.1289898324</v>
      </c>
      <c r="HC30" s="30">
        <f>+IF(EOMONTH($E30,0)&lt;=(+HC$15),+$M30/12,0)*IF($F30=0,1,IF(EOMONTH($F30,0)&lt;HC$15,0,1))*IF(EOMONTH(HC$15,0)&lt;EOMONTH(D!$C$8,0),0,1)*DT!BB$5</f>
        <v>0.1289898324</v>
      </c>
      <c r="HD30" s="30">
        <f>+IF(EOMONTH($E30,0)&lt;=(+HD$15),+$M30/12,0)*IF($F30=0,1,IF(EOMONTH($F30,0)&lt;HD$15,0,1))*IF(EOMONTH(HD$15,0)&lt;EOMONTH(D!$C$8,0),0,1)*DT!BC$5</f>
        <v>0.1289898324</v>
      </c>
      <c r="HE30" s="30">
        <f>+IF(EOMONTH($E30,0)&lt;=(+HE$15),+$M30/12,0)*IF($F30=0,1,IF(EOMONTH($F30,0)&lt;HE$15,0,1))*IF(EOMONTH(HE$15,0)&lt;EOMONTH(D!$C$8,0),0,1)*DT!BD$5</f>
        <v>0.1289898324</v>
      </c>
      <c r="HF30" s="30">
        <f>+IF(EOMONTH($E30,0)&lt;=(+HF$15),+$M30/12,0)*IF($F30=0,1,IF(EOMONTH($F30,0)&lt;HF$15,0,1))*IF(EOMONTH(HF$15,0)&lt;EOMONTH(D!$C$8,0),0,1)*DT!BE$5</f>
        <v>0.1289898324</v>
      </c>
      <c r="HG30" s="30">
        <f>+IF(EOMONTH($E30,0)&lt;=(+HG$15),+$M30/12,0)*IF($F30=0,1,IF(EOMONTH($F30,0)&lt;HG$15,0,1))*IF(EOMONTH(HG$15,0)&lt;EOMONTH(D!$C$8,0),0,1)*DT!BF$5</f>
        <v>0.1289898324</v>
      </c>
      <c r="HH30" s="30">
        <f>+IF(EOMONTH($E30,0)&lt;=(+HH$15),+$M30/12,0)*IF($F30=0,1,IF(EOMONTH($F30,0)&lt;HH$15,0,1))*IF(EOMONTH(HH$15,0)&lt;EOMONTH(D!$C$8,0),0,1)*DT!BG$5</f>
        <v>0.1289898324</v>
      </c>
      <c r="HI30" s="30">
        <f>+IF(EOMONTH($E30,0)&lt;=(+HI$15),+$M30/12,0)*IF($F30=0,1,IF(EOMONTH($F30,0)&lt;HI$15,0,1))*IF(EOMONTH(HI$15,0)&lt;EOMONTH(D!$C$8,0),0,1)*DT!BH$5</f>
        <v>0.1289898324</v>
      </c>
      <c r="HJ30" s="30">
        <f>+IF(EOMONTH($E30,0)&lt;=(+HJ$15),+$M30/12,0)*IF($F30=0,1,IF(EOMONTH($F30,0)&lt;HJ$15,0,1))*IF(EOMONTH(HJ$15,0)&lt;EOMONTH(D!$C$8,0),0,1)*DT!BI$5</f>
        <v>0.1289898324</v>
      </c>
      <c r="HK30" s="30">
        <f>+IF(EOMONTH($E30,0)&lt;=(+HK$15),+$M30/12,0)*IF($F30=0,1,IF(EOMONTH($F30,0)&lt;HK$15,0,1))*IF(EOMONTH(HK$15,0)&lt;EOMONTH(D!$C$8,0),0,1)*DT!BJ$5</f>
        <v>0.1289898324</v>
      </c>
      <c r="HL30" s="30">
        <f>+IF(EOMONTH($E30,0)&lt;=(+HL$15),+$M30/12,0)*IF($F30=0,1,IF(EOMONTH($F30,0)&lt;HL$15,0,1))*IF(EOMONTH(HL$15,0)&lt;EOMONTH(D!$C$8,0),0,1)*DT!BK$5</f>
        <v>0.1289898324</v>
      </c>
      <c r="HM30" s="30">
        <f>+IF(EOMONTH($E30,0)&lt;=(+HM$15),+$M30/12,0)*IF($F30=0,1,IF(EOMONTH($F30,0)&lt;HM$15,0,1))*IF(EOMONTH(HM$15,0)&lt;EOMONTH(D!$C$8,0),0,1)*DT!BL$5</f>
        <v>0.13156962904800001</v>
      </c>
      <c r="HN30" s="30">
        <f>+IF(EOMONTH($E30,0)&lt;=(+HN$15),+$M30/12,0)*IF($F30=0,1,IF(EOMONTH($F30,0)&lt;HN$15,0,1))*IF(EOMONTH(HN$15,0)&lt;EOMONTH(D!$C$8,0),0,1)*DT!BM$5</f>
        <v>0.13156962904800001</v>
      </c>
      <c r="HO30" s="30">
        <f>+IF(EOMONTH($E30,0)&lt;=(+HO$15),+$M30/12,0)*IF($F30=0,1,IF(EOMONTH($F30,0)&lt;HO$15,0,1))*IF(EOMONTH(HO$15,0)&lt;EOMONTH(D!$C$8,0),0,1)*DT!BN$5</f>
        <v>0.13156962904800001</v>
      </c>
      <c r="HP30" s="30">
        <f>+IF(EOMONTH($E30,0)&lt;=(+HP$15),+$M30/12,0)*IF($F30=0,1,IF(EOMONTH($F30,0)&lt;HP$15,0,1))*IF(EOMONTH(HP$15,0)&lt;EOMONTH(D!$C$8,0),0,1)*DT!BO$5</f>
        <v>0.13156962904800001</v>
      </c>
      <c r="HQ30" s="30">
        <f>+IF(EOMONTH($E30,0)&lt;=(+HQ$15),+$M30/12,0)*IF($F30=0,1,IF(EOMONTH($F30,0)&lt;HQ$15,0,1))*IF(EOMONTH(HQ$15,0)&lt;EOMONTH(D!$C$8,0),0,1)*DT!BP$5</f>
        <v>0.13156962904800001</v>
      </c>
      <c r="HR30" s="30">
        <f>+IF(EOMONTH($E30,0)&lt;=(+HR$15),+$M30/12,0)*IF($F30=0,1,IF(EOMONTH($F30,0)&lt;HR$15,0,1))*IF(EOMONTH(HR$15,0)&lt;EOMONTH(D!$C$8,0),0,1)*DT!BQ$5</f>
        <v>0.13156962904800001</v>
      </c>
      <c r="HS30" s="30">
        <f>+IF(EOMONTH($E30,0)&lt;=(+HS$15),+$M30/12,0)*IF($F30=0,1,IF(EOMONTH($F30,0)&lt;HS$15,0,1))*IF(EOMONTH(HS$15,0)&lt;EOMONTH(D!$C$8,0),0,1)*DT!BR$5</f>
        <v>0.13156962904800001</v>
      </c>
      <c r="HT30" s="30">
        <f>+IF(EOMONTH($E30,0)&lt;=(+HT$15),+$M30/12,0)*IF($F30=0,1,IF(EOMONTH($F30,0)&lt;HT$15,0,1))*IF(EOMONTH(HT$15,0)&lt;EOMONTH(D!$C$8,0),0,1)*DT!BS$5</f>
        <v>0.13156962904800001</v>
      </c>
      <c r="HU30" s="30">
        <f>+IF(EOMONTH($E30,0)&lt;=(+HU$15),+$M30/12,0)*IF($F30=0,1,IF(EOMONTH($F30,0)&lt;HU$15,0,1))*IF(EOMONTH(HU$15,0)&lt;EOMONTH(D!$C$8,0),0,1)*DT!BT$5</f>
        <v>0.13156962904800001</v>
      </c>
      <c r="HV30" s="30">
        <f>+IF(EOMONTH($E30,0)&lt;=(+HV$15),+$M30/12,0)*IF($F30=0,1,IF(EOMONTH($F30,0)&lt;HV$15,0,1))*IF(EOMONTH(HV$15,0)&lt;EOMONTH(D!$C$8,0),0,1)*DT!BU$5</f>
        <v>0.13156962904800001</v>
      </c>
      <c r="HW30" s="30">
        <f>+IF(EOMONTH($E30,0)&lt;=(+HW$15),+$M30/12,0)*IF($F30=0,1,IF(EOMONTH($F30,0)&lt;HW$15,0,1))*IF(EOMONTH(HW$15,0)&lt;EOMONTH(D!$C$8,0),0,1)*DT!BV$5</f>
        <v>0.13156962904800001</v>
      </c>
      <c r="HX30" s="30">
        <f>+IF(EOMONTH($E30,0)&lt;=(+HX$15),+$M30/12,0)*IF($F30=0,1,IF(EOMONTH($F30,0)&lt;HX$15,0,1))*IF(EOMONTH(HX$15,0)&lt;EOMONTH(D!$C$8,0),0,1)*DT!BW$5</f>
        <v>0.13156962904800001</v>
      </c>
      <c r="HZ30" s="30">
        <f>+IF(EOMONTH($E30,0)&lt;=(+HZ$15),+$L30/12,0)*IF($F30=0,1,IF(EOMONTH($F30,0)&lt;HZ$15,0,1))*IF(EOMONTH(HZ$15,0)&lt;EOMONTH(D!$C$8,0),0,1)*DT!D$5</f>
        <v>0</v>
      </c>
      <c r="IA30" s="30">
        <f>+IF(EOMONTH($E30,0)&lt;=(+IA$15),+$L30/12,0)*IF($F30=0,1,IF(EOMONTH($F30,0)&lt;IA$15,0,1))*IF(EOMONTH(IA$15,0)&lt;EOMONTH(D!$C$8,0),0,1)*DT!E$5</f>
        <v>0</v>
      </c>
      <c r="IB30" s="30">
        <f>+IF(EOMONTH($E30,0)&lt;=(+IB$15),+$L30/12,0)*IF($F30=0,1,IF(EOMONTH($F30,0)&lt;IB$15,0,1))*IF(EOMONTH(IB$15,0)&lt;EOMONTH(D!$C$8,0),0,1)*DT!F$5</f>
        <v>0</v>
      </c>
      <c r="IC30" s="30">
        <f>+IF(EOMONTH($E30,0)&lt;=(+IC$15),+$L30/12,0)*IF($F30=0,1,IF(EOMONTH($F30,0)&lt;IC$15,0,1))*IF(EOMONTH(IC$15,0)&lt;EOMONTH(D!$C$8,0),0,1)*DT!G$5</f>
        <v>0</v>
      </c>
      <c r="ID30" s="30">
        <f>+IF(EOMONTH($E30,0)&lt;=(+ID$15),+$L30/12,0)*IF($F30=0,1,IF(EOMONTH($F30,0)&lt;ID$15,0,1))*IF(EOMONTH(ID$15,0)&lt;EOMONTH(D!$C$8,0),0,1)*DT!H$5</f>
        <v>0</v>
      </c>
      <c r="IE30" s="30">
        <f>+IF(EOMONTH($E30,0)&lt;=(+IE$15),+$L30/12,0)*IF($F30=0,1,IF(EOMONTH($F30,0)&lt;IE$15,0,1))*IF(EOMONTH(IE$15,0)&lt;EOMONTH(D!$C$8,0),0,1)*DT!I$5</f>
        <v>0</v>
      </c>
      <c r="IF30" s="30">
        <f>+IF(EOMONTH($E30,0)&lt;=(+IF$15),+$L30/12,0)*IF($F30=0,1,IF(EOMONTH($F30,0)&lt;IF$15,0,1))*IF(EOMONTH(IF$15,0)&lt;EOMONTH(D!$C$8,0),0,1)*DT!J$5</f>
        <v>0</v>
      </c>
      <c r="IG30" s="30">
        <f>+IF(EOMONTH($E30,0)&lt;=(+IG$15),+$L30/12,0)*IF($F30=0,1,IF(EOMONTH($F30,0)&lt;IG$15,0,1))*IF(EOMONTH(IG$15,0)&lt;EOMONTH(D!$C$8,0),0,1)*DT!K$5</f>
        <v>0</v>
      </c>
      <c r="IH30" s="30">
        <f>+IF(EOMONTH($E30,0)&lt;=(+IH$15),+$L30/12,0)*IF($F30=0,1,IF(EOMONTH($F30,0)&lt;IH$15,0,1))*IF(EOMONTH(IH$15,0)&lt;EOMONTH(D!$C$8,0),0,1)*DT!L$5</f>
        <v>0</v>
      </c>
      <c r="II30" s="30">
        <f>+IF(EOMONTH($E30,0)&lt;=(+II$15),+$L30/12,0)*IF($F30=0,1,IF(EOMONTH($F30,0)&lt;II$15,0,1))*IF(EOMONTH(II$15,0)&lt;EOMONTH(D!$C$8,0),0,1)*DT!M$5</f>
        <v>0</v>
      </c>
      <c r="IJ30" s="30">
        <f>+IF(EOMONTH($E30,0)&lt;=(+IJ$15),+$L30/12,0)*IF($F30=0,1,IF(EOMONTH($F30,0)&lt;IJ$15,0,1))*IF(EOMONTH(IJ$15,0)&lt;EOMONTH(D!$C$8,0),0,1)*DT!N$5</f>
        <v>0</v>
      </c>
      <c r="IK30" s="30">
        <f>+IF(EOMONTH($E30,0)&lt;=(+IK$15),+$L30/12,0)*IF($F30=0,1,IF(EOMONTH($F30,0)&lt;IK$15,0,1))*IF(EOMONTH(IK$15,0)&lt;EOMONTH(D!$C$8,0),0,1)*DT!O$5</f>
        <v>0</v>
      </c>
      <c r="IL30" s="30">
        <f>+IF(EOMONTH($E30,0)&lt;=(+IL$15),+$L30/12,0)*IF($F30=0,1,IF(EOMONTH($F30,0)&lt;IL$15,0,1))*IF(EOMONTH(IL$15,0)&lt;EOMONTH(D!$C$8,0),0,1)*DT!P$5</f>
        <v>0</v>
      </c>
      <c r="IM30" s="30">
        <f>+IF(EOMONTH($E30,0)&lt;=(+IM$15),+$L30/12,0)*IF($F30=0,1,IF(EOMONTH($F30,0)&lt;IM$15,0,1))*IF(EOMONTH(IM$15,0)&lt;EOMONTH(D!$C$8,0),0,1)*DT!Q$5</f>
        <v>0</v>
      </c>
      <c r="IN30" s="30">
        <f>+IF(EOMONTH($E30,0)&lt;=(+IN$15),+$L30/12,0)*IF($F30=0,1,IF(EOMONTH($F30,0)&lt;IN$15,0,1))*IF(EOMONTH(IN$15,0)&lt;EOMONTH(D!$C$8,0),0,1)*DT!R$5</f>
        <v>0</v>
      </c>
      <c r="IO30" s="30">
        <f>+IF(EOMONTH($E30,0)&lt;=(+IO$15),+$L30/12,0)*IF($F30=0,1,IF(EOMONTH($F30,0)&lt;IO$15,0,1))*IF(EOMONTH(IO$15,0)&lt;EOMONTH(D!$C$8,0),0,1)*DT!S$5</f>
        <v>0</v>
      </c>
      <c r="IP30" s="30">
        <f>+IF(EOMONTH($E30,0)&lt;=(+IP$15),+$L30/12,0)*IF($F30=0,1,IF(EOMONTH($F30,0)&lt;IP$15,0,1))*IF(EOMONTH(IP$15,0)&lt;EOMONTH(D!$C$8,0),0,1)*DT!T$5</f>
        <v>0</v>
      </c>
      <c r="IQ30" s="30">
        <f>+IF(EOMONTH($E30,0)&lt;=(+IQ$15),+$L30/12,0)*IF($F30=0,1,IF(EOMONTH($F30,0)&lt;IQ$15,0,1))*IF(EOMONTH(IQ$15,0)&lt;EOMONTH(D!$C$8,0),0,1)*DT!U$5</f>
        <v>0</v>
      </c>
      <c r="IR30" s="30">
        <f>+IF(EOMONTH($E30,0)&lt;=(+IR$15),+$L30/12,0)*IF($F30=0,1,IF(EOMONTH($F30,0)&lt;IR$15,0,1))*IF(EOMONTH(IR$15,0)&lt;EOMONTH(D!$C$8,0),0,1)*DT!V$5</f>
        <v>0</v>
      </c>
      <c r="IS30" s="30">
        <f>+IF(EOMONTH($E30,0)&lt;=(+IS$15),+$L30/12,0)*IF($F30=0,1,IF(EOMONTH($F30,0)&lt;IS$15,0,1))*IF(EOMONTH(IS$15,0)&lt;EOMONTH(D!$C$8,0),0,1)*DT!W$5</f>
        <v>0</v>
      </c>
      <c r="IT30" s="30">
        <f>+IF(EOMONTH($E30,0)&lt;=(+IT$15),+$L30/12,0)*IF($F30=0,1,IF(EOMONTH($F30,0)&lt;IT$15,0,1))*IF(EOMONTH(IT$15,0)&lt;EOMONTH(D!$C$8,0),0,1)*DT!X$5</f>
        <v>0</v>
      </c>
      <c r="IU30" s="30">
        <f>+IF(EOMONTH($E30,0)&lt;=(+IU$15),+$L30/12,0)*IF($F30=0,1,IF(EOMONTH($F30,0)&lt;IU$15,0,1))*IF(EOMONTH(IU$15,0)&lt;EOMONTH(D!$C$8,0),0,1)*DT!Y$5</f>
        <v>0</v>
      </c>
      <c r="IV30" s="30">
        <f>+IF(EOMONTH($E30,0)&lt;=(+IV$15),+$L30/12,0)*IF($F30=0,1,IF(EOMONTH($F30,0)&lt;IV$15,0,1))*IF(EOMONTH(IV$15,0)&lt;EOMONTH(D!$C$8,0),0,1)*DT!Z$5</f>
        <v>0</v>
      </c>
      <c r="IW30" s="30">
        <f>+IF(EOMONTH($E30,0)&lt;=(+IW$15),+$L30/12,0)*IF($F30=0,1,IF(EOMONTH($F30,0)&lt;IW$15,0,1))*IF(EOMONTH(IW$15,0)&lt;EOMONTH(D!$C$8,0),0,1)*DT!AA$5</f>
        <v>0</v>
      </c>
      <c r="IX30" s="30">
        <f>+IF(EOMONTH($E30,0)&lt;=(+IX$15),+$L30/12,0)*IF($F30=0,1,IF(EOMONTH($F30,0)&lt;IX$15,0,1))*IF(EOMONTH(IX$15,0)&lt;EOMONTH(D!$C$8,0),0,1)*DT!AB$5</f>
        <v>0.49162216274999998</v>
      </c>
      <c r="IY30" s="30">
        <f>+IF(EOMONTH($E30,0)&lt;=(+IY$15),+$L30/12,0)*IF($F30=0,1,IF(EOMONTH($F30,0)&lt;IY$15,0,1))*IF(EOMONTH(IY$15,0)&lt;EOMONTH(D!$C$8,0),0,1)*DT!AC$5</f>
        <v>0.49162216274999998</v>
      </c>
      <c r="IZ30" s="30">
        <f>+IF(EOMONTH($E30,0)&lt;=(+IZ$15),+$L30/12,0)*IF($F30=0,1,IF(EOMONTH($F30,0)&lt;IZ$15,0,1))*IF(EOMONTH(IZ$15,0)&lt;EOMONTH(D!$C$8,0),0,1)*DT!AD$5</f>
        <v>0.49162216274999998</v>
      </c>
      <c r="JA30" s="30">
        <f>+IF(EOMONTH($E30,0)&lt;=(+JA$15),+$L30/12,0)*IF($F30=0,1,IF(EOMONTH($F30,0)&lt;JA$15,0,1))*IF(EOMONTH(JA$15,0)&lt;EOMONTH(D!$C$8,0),0,1)*DT!AE$5</f>
        <v>0.49162216274999998</v>
      </c>
      <c r="JB30" s="30">
        <f>+IF(EOMONTH($E30,0)&lt;=(+JB$15),+$L30/12,0)*IF($F30=0,1,IF(EOMONTH($F30,0)&lt;JB$15,0,1))*IF(EOMONTH(JB$15,0)&lt;EOMONTH(D!$C$8,0),0,1)*DT!AF$5</f>
        <v>0.49162216274999998</v>
      </c>
      <c r="JC30" s="30">
        <f>+IF(EOMONTH($E30,0)&lt;=(+JC$15),+$L30/12,0)*IF($F30=0,1,IF(EOMONTH($F30,0)&lt;JC$15,0,1))*IF(EOMONTH(JC$15,0)&lt;EOMONTH(D!$C$8,0),0,1)*DT!AG$5</f>
        <v>0.49162216274999998</v>
      </c>
      <c r="JD30" s="30">
        <f>+IF(EOMONTH($E30,0)&lt;=(+JD$15),+$L30/12,0)*IF($F30=0,1,IF(EOMONTH($F30,0)&lt;JD$15,0,1))*IF(EOMONTH(JD$15,0)&lt;EOMONTH(D!$C$8,0),0,1)*DT!AH$5</f>
        <v>0.49162216274999998</v>
      </c>
      <c r="JE30" s="30">
        <f>+IF(EOMONTH($E30,0)&lt;=(+JE$15),+$L30/12,0)*IF($F30=0,1,IF(EOMONTH($F30,0)&lt;JE$15,0,1))*IF(EOMONTH(JE$15,0)&lt;EOMONTH(D!$C$8,0),0,1)*DT!AI$5</f>
        <v>0.49162216274999998</v>
      </c>
      <c r="JF30" s="30">
        <f>+IF(EOMONTH($E30,0)&lt;=(+JF$15),+$L30/12,0)*IF($F30=0,1,IF(EOMONTH($F30,0)&lt;JF$15,0,1))*IF(EOMONTH(JF$15,0)&lt;EOMONTH(D!$C$8,0),0,1)*DT!AJ$5</f>
        <v>0.49162216274999998</v>
      </c>
      <c r="JG30" s="30">
        <f>+IF(EOMONTH($E30,0)&lt;=(+JG$15),+$L30/12,0)*IF($F30=0,1,IF(EOMONTH($F30,0)&lt;JG$15,0,1))*IF(EOMONTH(JG$15,0)&lt;EOMONTH(D!$C$8,0),0,1)*DT!AK$5</f>
        <v>0.49162216274999998</v>
      </c>
      <c r="JH30" s="30">
        <f>+IF(EOMONTH($E30,0)&lt;=(+JH$15),+$L30/12,0)*IF($F30=0,1,IF(EOMONTH($F30,0)&lt;JH$15,0,1))*IF(EOMONTH(JH$15,0)&lt;EOMONTH(D!$C$8,0),0,1)*DT!AL$5</f>
        <v>0.49162216274999998</v>
      </c>
      <c r="JI30" s="30">
        <f>+IF(EOMONTH($E30,0)&lt;=(+JI$15),+$L30/12,0)*IF($F30=0,1,IF(EOMONTH($F30,0)&lt;JI$15,0,1))*IF(EOMONTH(JI$15,0)&lt;EOMONTH(D!$C$8,0),0,1)*DT!AM$5</f>
        <v>0.49162216274999998</v>
      </c>
      <c r="JJ30" s="30">
        <f>+IF(EOMONTH($E30,0)&lt;=(+JJ$15),+$L30/12,0)*IF($F30=0,1,IF(EOMONTH($F30,0)&lt;JJ$15,0,1))*IF(EOMONTH(JJ$15,0)&lt;EOMONTH(D!$C$8,0),0,1)*DT!AN$5</f>
        <v>0.50145460600499991</v>
      </c>
      <c r="JK30" s="30">
        <f>+IF(EOMONTH($E30,0)&lt;=(+JK$15),+$L30/12,0)*IF($F30=0,1,IF(EOMONTH($F30,0)&lt;JK$15,0,1))*IF(EOMONTH(JK$15,0)&lt;EOMONTH(D!$C$8,0),0,1)*DT!AO$5</f>
        <v>0.50145460600499991</v>
      </c>
      <c r="JL30" s="30">
        <f>+IF(EOMONTH($E30,0)&lt;=(+JL$15),+$L30/12,0)*IF($F30=0,1,IF(EOMONTH($F30,0)&lt;JL$15,0,1))*IF(EOMONTH(JL$15,0)&lt;EOMONTH(D!$C$8,0),0,1)*DT!AP$5</f>
        <v>0.50145460600499991</v>
      </c>
      <c r="JM30" s="30">
        <f>+IF(EOMONTH($E30,0)&lt;=(+JM$15),+$L30/12,0)*IF($F30=0,1,IF(EOMONTH($F30,0)&lt;JM$15,0,1))*IF(EOMONTH(JM$15,0)&lt;EOMONTH(D!$C$8,0),0,1)*DT!AQ$5</f>
        <v>0.50145460600499991</v>
      </c>
      <c r="JN30" s="30">
        <f>+IF(EOMONTH($E30,0)&lt;=(+JN$15),+$L30/12,0)*IF($F30=0,1,IF(EOMONTH($F30,0)&lt;JN$15,0,1))*IF(EOMONTH(JN$15,0)&lt;EOMONTH(D!$C$8,0),0,1)*DT!AR$5</f>
        <v>0.50145460600499991</v>
      </c>
      <c r="JO30" s="30">
        <f>+IF(EOMONTH($E30,0)&lt;=(+JO$15),+$L30/12,0)*IF($F30=0,1,IF(EOMONTH($F30,0)&lt;JO$15,0,1))*IF(EOMONTH(JO$15,0)&lt;EOMONTH(D!$C$8,0),0,1)*DT!AS$5</f>
        <v>0.50145460600499991</v>
      </c>
      <c r="JP30" s="30">
        <f>+IF(EOMONTH($E30,0)&lt;=(+JP$15),+$L30/12,0)*IF($F30=0,1,IF(EOMONTH($F30,0)&lt;JP$15,0,1))*IF(EOMONTH(JP$15,0)&lt;EOMONTH(D!$C$8,0),0,1)*DT!AT$5</f>
        <v>0.50145460600499991</v>
      </c>
      <c r="JQ30" s="30">
        <f>+IF(EOMONTH($E30,0)&lt;=(+JQ$15),+$L30/12,0)*IF($F30=0,1,IF(EOMONTH($F30,0)&lt;JQ$15,0,1))*IF(EOMONTH(JQ$15,0)&lt;EOMONTH(D!$C$8,0),0,1)*DT!AU$5</f>
        <v>0.50145460600499991</v>
      </c>
      <c r="JR30" s="30">
        <f>+IF(EOMONTH($E30,0)&lt;=(+JR$15),+$L30/12,0)*IF($F30=0,1,IF(EOMONTH($F30,0)&lt;JR$15,0,1))*IF(EOMONTH(JR$15,0)&lt;EOMONTH(D!$C$8,0),0,1)*DT!AV$5</f>
        <v>0.50145460600499991</v>
      </c>
      <c r="JS30" s="30">
        <f>+IF(EOMONTH($E30,0)&lt;=(+JS$15),+$L30/12,0)*IF($F30=0,1,IF(EOMONTH($F30,0)&lt;JS$15,0,1))*IF(EOMONTH(JS$15,0)&lt;EOMONTH(D!$C$8,0),0,1)*DT!AW$5</f>
        <v>0.50145460600499991</v>
      </c>
      <c r="JT30" s="30">
        <f>+IF(EOMONTH($E30,0)&lt;=(+JT$15),+$L30/12,0)*IF($F30=0,1,IF(EOMONTH($F30,0)&lt;JT$15,0,1))*IF(EOMONTH(JT$15,0)&lt;EOMONTH(D!$C$8,0),0,1)*DT!AX$5</f>
        <v>0.50145460600499991</v>
      </c>
      <c r="JU30" s="30">
        <f>+IF(EOMONTH($E30,0)&lt;=(+JU$15),+$L30/12,0)*IF($F30=0,1,IF(EOMONTH($F30,0)&lt;JU$15,0,1))*IF(EOMONTH(JU$15,0)&lt;EOMONTH(D!$C$8,0),0,1)*DT!AY$5</f>
        <v>0.50145460600499991</v>
      </c>
      <c r="JV30" s="30">
        <f>+IF(EOMONTH($E30,0)&lt;=(+JV$15),+$L30/12,0)*IF($F30=0,1,IF(EOMONTH($F30,0)&lt;JV$15,0,1))*IF(EOMONTH(JV$15,0)&lt;EOMONTH(D!$C$8,0),0,1)*DT!AZ$5</f>
        <v>0.51148369812509997</v>
      </c>
      <c r="JW30" s="30">
        <f>+IF(EOMONTH($E30,0)&lt;=(+JW$15),+$L30/12,0)*IF($F30=0,1,IF(EOMONTH($F30,0)&lt;JW$15,0,1))*IF(EOMONTH(JW$15,0)&lt;EOMONTH(D!$C$8,0),0,1)*DT!BA$5</f>
        <v>0.51148369812509997</v>
      </c>
      <c r="JX30" s="30">
        <f>+IF(EOMONTH($E30,0)&lt;=(+JX$15),+$L30/12,0)*IF($F30=0,1,IF(EOMONTH($F30,0)&lt;JX$15,0,1))*IF(EOMONTH(JX$15,0)&lt;EOMONTH(D!$C$8,0),0,1)*DT!BB$5</f>
        <v>0.51148369812509997</v>
      </c>
      <c r="JY30" s="30">
        <f>+IF(EOMONTH($E30,0)&lt;=(+JY$15),+$L30/12,0)*IF($F30=0,1,IF(EOMONTH($F30,0)&lt;JY$15,0,1))*IF(EOMONTH(JY$15,0)&lt;EOMONTH(D!$C$8,0),0,1)*DT!BC$5</f>
        <v>0.51148369812509997</v>
      </c>
      <c r="JZ30" s="30">
        <f>+IF(EOMONTH($E30,0)&lt;=(+JZ$15),+$L30/12,0)*IF($F30=0,1,IF(EOMONTH($F30,0)&lt;JZ$15,0,1))*IF(EOMONTH(JZ$15,0)&lt;EOMONTH(D!$C$8,0),0,1)*DT!BD$5</f>
        <v>0.51148369812509997</v>
      </c>
      <c r="KA30" s="30">
        <f>+IF(EOMONTH($E30,0)&lt;=(+KA$15),+$L30/12,0)*IF($F30=0,1,IF(EOMONTH($F30,0)&lt;KA$15,0,1))*IF(EOMONTH(KA$15,0)&lt;EOMONTH(D!$C$8,0),0,1)*DT!BE$5</f>
        <v>0.51148369812509997</v>
      </c>
      <c r="KB30" s="30">
        <f>+IF(EOMONTH($E30,0)&lt;=(+KB$15),+$L30/12,0)*IF($F30=0,1,IF(EOMONTH($F30,0)&lt;KB$15,0,1))*IF(EOMONTH(KB$15,0)&lt;EOMONTH(D!$C$8,0),0,1)*DT!BF$5</f>
        <v>0.51148369812509997</v>
      </c>
      <c r="KC30" s="30">
        <f>+IF(EOMONTH($E30,0)&lt;=(+KC$15),+$L30/12,0)*IF($F30=0,1,IF(EOMONTH($F30,0)&lt;KC$15,0,1))*IF(EOMONTH(KC$15,0)&lt;EOMONTH(D!$C$8,0),0,1)*DT!BG$5</f>
        <v>0.51148369812509997</v>
      </c>
      <c r="KD30" s="30">
        <f>+IF(EOMONTH($E30,0)&lt;=(+KD$15),+$L30/12,0)*IF($F30=0,1,IF(EOMONTH($F30,0)&lt;KD$15,0,1))*IF(EOMONTH(KD$15,0)&lt;EOMONTH(D!$C$8,0),0,1)*DT!BH$5</f>
        <v>0.51148369812509997</v>
      </c>
      <c r="KE30" s="30">
        <f>+IF(EOMONTH($E30,0)&lt;=(+KE$15),+$L30/12,0)*IF($F30=0,1,IF(EOMONTH($F30,0)&lt;KE$15,0,1))*IF(EOMONTH(KE$15,0)&lt;EOMONTH(D!$C$8,0),0,1)*DT!BI$5</f>
        <v>0.51148369812509997</v>
      </c>
      <c r="KF30" s="30">
        <f>+IF(EOMONTH($E30,0)&lt;=(+KF$15),+$L30/12,0)*IF($F30=0,1,IF(EOMONTH($F30,0)&lt;KF$15,0,1))*IF(EOMONTH(KF$15,0)&lt;EOMONTH(D!$C$8,0),0,1)*DT!BJ$5</f>
        <v>0.51148369812509997</v>
      </c>
      <c r="KG30" s="30">
        <f>+IF(EOMONTH($E30,0)&lt;=(+KG$15),+$L30/12,0)*IF($F30=0,1,IF(EOMONTH($F30,0)&lt;KG$15,0,1))*IF(EOMONTH(KG$15,0)&lt;EOMONTH(D!$C$8,0),0,1)*DT!BK$5</f>
        <v>0.51148369812509997</v>
      </c>
      <c r="KH30" s="30">
        <f>+IF(EOMONTH($E30,0)&lt;=(+KH$15),+$L30/12,0)*IF($F30=0,1,IF(EOMONTH($F30,0)&lt;KH$15,0,1))*IF(EOMONTH(KH$15,0)&lt;EOMONTH(D!$C$8,0),0,1)*DT!BL$5</f>
        <v>0.52171337208760205</v>
      </c>
      <c r="KI30" s="30">
        <f>+IF(EOMONTH($E30,0)&lt;=(+KI$15),+$L30/12,0)*IF($F30=0,1,IF(EOMONTH($F30,0)&lt;KI$15,0,1))*IF(EOMONTH(KI$15,0)&lt;EOMONTH(D!$C$8,0),0,1)*DT!BM$5</f>
        <v>0.52171337208760205</v>
      </c>
      <c r="KJ30" s="30">
        <f>+IF(EOMONTH($E30,0)&lt;=(+KJ$15),+$L30/12,0)*IF($F30=0,1,IF(EOMONTH($F30,0)&lt;KJ$15,0,1))*IF(EOMONTH(KJ$15,0)&lt;EOMONTH(D!$C$8,0),0,1)*DT!BN$5</f>
        <v>0.52171337208760205</v>
      </c>
      <c r="KK30" s="30">
        <f>+IF(EOMONTH($E30,0)&lt;=(+KK$15),+$L30/12,0)*IF($F30=0,1,IF(EOMONTH($F30,0)&lt;KK$15,0,1))*IF(EOMONTH(KK$15,0)&lt;EOMONTH(D!$C$8,0),0,1)*DT!BO$5</f>
        <v>0.52171337208760205</v>
      </c>
      <c r="KL30" s="30">
        <f>+IF(EOMONTH($E30,0)&lt;=(+KL$15),+$L30/12,0)*IF($F30=0,1,IF(EOMONTH($F30,0)&lt;KL$15,0,1))*IF(EOMONTH(KL$15,0)&lt;EOMONTH(D!$C$8,0),0,1)*DT!BP$5</f>
        <v>0.52171337208760205</v>
      </c>
      <c r="KM30" s="30">
        <f>+IF(EOMONTH($E30,0)&lt;=(+KM$15),+$L30/12,0)*IF($F30=0,1,IF(EOMONTH($F30,0)&lt;KM$15,0,1))*IF(EOMONTH(KM$15,0)&lt;EOMONTH(D!$C$8,0),0,1)*DT!BQ$5</f>
        <v>0.52171337208760205</v>
      </c>
      <c r="KN30" s="30">
        <f>+IF(EOMONTH($E30,0)&lt;=(+KN$15),+$L30/12,0)*IF($F30=0,1,IF(EOMONTH($F30,0)&lt;KN$15,0,1))*IF(EOMONTH(KN$15,0)&lt;EOMONTH(D!$C$8,0),0,1)*DT!BR$5</f>
        <v>0.52171337208760205</v>
      </c>
      <c r="KO30" s="30">
        <f>+IF(EOMONTH($E30,0)&lt;=(+KO$15),+$L30/12,0)*IF($F30=0,1,IF(EOMONTH($F30,0)&lt;KO$15,0,1))*IF(EOMONTH(KO$15,0)&lt;EOMONTH(D!$C$8,0),0,1)*DT!BS$5</f>
        <v>0.52171337208760205</v>
      </c>
      <c r="KP30" s="30">
        <f>+IF(EOMONTH($E30,0)&lt;=(+KP$15),+$L30/12,0)*IF($F30=0,1,IF(EOMONTH($F30,0)&lt;KP$15,0,1))*IF(EOMONTH(KP$15,0)&lt;EOMONTH(D!$C$8,0),0,1)*DT!BT$5</f>
        <v>0.52171337208760205</v>
      </c>
      <c r="KQ30" s="30">
        <f>+IF(EOMONTH($E30,0)&lt;=(+KQ$15),+$L30/12,0)*IF($F30=0,1,IF(EOMONTH($F30,0)&lt;KQ$15,0,1))*IF(EOMONTH(KQ$15,0)&lt;EOMONTH(D!$C$8,0),0,1)*DT!BU$5</f>
        <v>0.52171337208760205</v>
      </c>
      <c r="KR30" s="30">
        <f>+IF(EOMONTH($E30,0)&lt;=(+KR$15),+$L30/12,0)*IF($F30=0,1,IF(EOMONTH($F30,0)&lt;KR$15,0,1))*IF(EOMONTH(KR$15,0)&lt;EOMONTH(D!$C$8,0),0,1)*DT!BV$5</f>
        <v>0.52171337208760205</v>
      </c>
      <c r="KS30" s="30">
        <f>+IF(EOMONTH($E30,0)&lt;=(+KS$15),+$L30/12,0)*IF($F30=0,1,IF(EOMONTH($F30,0)&lt;KS$15,0,1))*IF(EOMONTH(KS$15,0)&lt;EOMONTH(D!$C$8,0),0,1)*DT!BW$5</f>
        <v>0.52171337208760205</v>
      </c>
    </row>
    <row r="31" spans="1:305" ht="15">
      <c r="A31" s="648" t="s">
        <v>65</v>
      </c>
      <c r="B31" s="653" t="s">
        <v>72</v>
      </c>
      <c r="C31" s="649" t="s">
        <v>64</v>
      </c>
      <c r="D31" s="635"/>
      <c r="E31" s="745">
        <v>41640</v>
      </c>
      <c r="F31" s="650"/>
      <c r="G31" s="650"/>
      <c r="H31" s="632">
        <v>25</v>
      </c>
      <c r="I31" s="651"/>
      <c r="J31" s="38">
        <f t="shared" ref="J31" si="12">IF(H31&gt;(+$C$7*12),(+$C$7*12)*(+$C$8+$C$9),+H31*(+$C$8+$C$9))*(1-I31)*(+IF(G31="A",0,1))</f>
        <v>8.1749999999999989</v>
      </c>
      <c r="K31" s="38">
        <f t="shared" ref="K31" si="13">+H31+J31</f>
        <v>33.174999999999997</v>
      </c>
      <c r="L31" s="35">
        <f t="shared" ref="L31" si="14">IF(H31&gt;$I$6,+VLOOKUP(H31,$I$6:$K$12,3)+(VLOOKUP(H31,$H$6:$J$12,3)*(H31-VLOOKUP(H31,$H$6:$J$12,1))),H31*$J$6)</f>
        <v>6.5703824999999991</v>
      </c>
      <c r="M31" s="38">
        <f t="shared" ref="M31" si="15">IF(H31&gt;(+$D$7*12),(+$D$7*12)*(+$D$8+$D$9),+H31*(+$D$8+$D$9))*IF(G31="A",0,1)</f>
        <v>1.625</v>
      </c>
      <c r="N31" s="93"/>
      <c r="O31" s="30">
        <f>+IF(EOMONTH($E31,0)&lt;=O$15,+$H31/12,0)*IF($F31=0,1,IF(EOMONTH($F31,0)&lt;O$15,0,1))*IF(EOMONTH(O$15,0)&lt;EOMONTH(D!$C$8,0),0,1)*DT!D$5</f>
        <v>0</v>
      </c>
      <c r="P31" s="30">
        <f>+IF(EOMONTH($E31,0)&lt;=P$15,+$H31/12,0)*IF($F31=0,1,IF(EOMONTH($F31,0)&lt;P$15,0,1))*IF(EOMONTH(P$15,0)&lt;EOMONTH(D!$C$8,0),0,1)*DT!E$5</f>
        <v>0</v>
      </c>
      <c r="Q31" s="30">
        <f>+IF(EOMONTH($E31,0)&lt;=Q$15,+$H31/12,0)*IF($F31=0,1,IF(EOMONTH($F31,0)&lt;Q$15,0,1))*IF(EOMONTH(Q$15,0)&lt;EOMONTH(D!$C$8,0),0,1)*DT!F$5</f>
        <v>0</v>
      </c>
      <c r="R31" s="30">
        <f>+IF(EOMONTH($E31,0)&lt;=R$15,+$H31/12,0)*IF($F31=0,1,IF(EOMONTH($F31,0)&lt;R$15,0,1))*IF(EOMONTH(R$15,0)&lt;EOMONTH(D!$C$8,0),0,1)*DT!G$5</f>
        <v>0</v>
      </c>
      <c r="S31" s="30">
        <f>+IF(EOMONTH($E31,0)&lt;=S$15,+$H31/12,0)*IF($F31=0,1,IF(EOMONTH($F31,0)&lt;S$15,0,1))*IF(EOMONTH(S$15,0)&lt;EOMONTH(D!$C$8,0),0,1)*DT!H$5</f>
        <v>0</v>
      </c>
      <c r="T31" s="30">
        <f>+IF(EOMONTH($E31,0)&lt;=T$15,+$H31/12,0)*IF($F31=0,1,IF(EOMONTH($F31,0)&lt;T$15,0,1))*IF(EOMONTH(T$15,0)&lt;EOMONTH(D!$C$8,0),0,1)*DT!I$5</f>
        <v>0</v>
      </c>
      <c r="U31" s="30">
        <f>+IF(EOMONTH($E31,0)&lt;=U$15,+$H31/12,0)*IF($F31=0,1,IF(EOMONTH($F31,0)&lt;U$15,0,1))*IF(EOMONTH(U$15,0)&lt;EOMONTH(D!$C$8,0),0,1)*DT!J$5</f>
        <v>0</v>
      </c>
      <c r="V31" s="30">
        <f>+IF(EOMONTH($E31,0)&lt;=V$15,+$H31/12,0)*IF($F31=0,1,IF(EOMONTH($F31,0)&lt;V$15,0,1))*IF(EOMONTH(V$15,0)&lt;EOMONTH(D!$C$8,0),0,1)*DT!K$5</f>
        <v>0</v>
      </c>
      <c r="W31" s="30">
        <f>+IF(EOMONTH($E31,0)&lt;=W$15,+$H31/12,0)*IF($F31=0,1,IF(EOMONTH($F31,0)&lt;W$15,0,1))*IF(EOMONTH(W$15,0)&lt;EOMONTH(D!$C$8,0),0,1)*DT!L$5</f>
        <v>0</v>
      </c>
      <c r="X31" s="30">
        <f>+IF(EOMONTH($E31,0)&lt;=X$15,+$H31/12,0)*IF($F31=0,1,IF(EOMONTH($F31,0)&lt;X$15,0,1))*IF(EOMONTH(X$15,0)&lt;EOMONTH(D!$C$8,0),0,1)*DT!M$5</f>
        <v>0</v>
      </c>
      <c r="Y31" s="30">
        <f>+IF(EOMONTH($E31,0)&lt;=Y$15,+$H31/12,0)*IF($F31=0,1,IF(EOMONTH($F31,0)&lt;Y$15,0,1))*IF(EOMONTH(Y$15,0)&lt;EOMONTH(D!$C$8,0),0,1)*DT!N$5</f>
        <v>0</v>
      </c>
      <c r="Z31" s="30">
        <f>+IF(EOMONTH($E31,0)&lt;=Z$15,+$H31/12,0)*IF($F31=0,1,IF(EOMONTH($F31,0)&lt;Z$15,0,1))*IF(EOMONTH(Z$15,0)&lt;EOMONTH(D!$C$8,0),0,1)*DT!O$5</f>
        <v>0</v>
      </c>
      <c r="AA31" s="30">
        <f>+IF(EOMONTH($E31,0)&lt;=AA$15,+$H31/12,0)*IF($F31=0,1,IF(EOMONTH($F31,0)&lt;AA$15,0,1))*IF(EOMONTH(AA$15,0)&lt;EOMONTH(D!$C$8,0),0,1)*DT!P$5</f>
        <v>2.125</v>
      </c>
      <c r="AB31" s="30">
        <f>+IF(EOMONTH($E31,0)&lt;=AB$15,+$H31/12,0)*IF($F31=0,1,IF(EOMONTH($F31,0)&lt;AB$15,0,1))*IF(EOMONTH(AB$15,0)&lt;EOMONTH(D!$C$8,0),0,1)*DT!Q$5</f>
        <v>2.125</v>
      </c>
      <c r="AC31" s="30">
        <f>+IF(EOMONTH($E31,0)&lt;=AC$15,+$H31/12,0)*IF($F31=0,1,IF(EOMONTH($F31,0)&lt;AC$15,0,1))*IF(EOMONTH(AC$15,0)&lt;EOMONTH(D!$C$8,0),0,1)*DT!R$5</f>
        <v>2.125</v>
      </c>
      <c r="AD31" s="30">
        <f>+IF(EOMONTH($E31,0)&lt;=AD$15,+$H31/12,0)*IF($F31=0,1,IF(EOMONTH($F31,0)&lt;AD$15,0,1))*IF(EOMONTH(AD$15,0)&lt;EOMONTH(D!$C$8,0),0,1)*DT!S$5</f>
        <v>2.125</v>
      </c>
      <c r="AE31" s="30">
        <f>+IF(EOMONTH($E31,0)&lt;=AE$15,+$H31/12,0)*IF($F31=0,1,IF(EOMONTH($F31,0)&lt;AE$15,0,1))*IF(EOMONTH(AE$15,0)&lt;EOMONTH(D!$C$8,0),0,1)*DT!T$5</f>
        <v>2.125</v>
      </c>
      <c r="AF31" s="30">
        <f>+IF(EOMONTH($E31,0)&lt;=AF$15,+$H31/12,0)*IF($F31=0,1,IF(EOMONTH($F31,0)&lt;AF$15,0,1))*IF(EOMONTH(AF$15,0)&lt;EOMONTH(D!$C$8,0),0,1)*DT!U$5</f>
        <v>2.125</v>
      </c>
      <c r="AG31" s="30">
        <f>+IF(EOMONTH($E31,0)&lt;=AG$15,+$H31/12,0)*IF($F31=0,1,IF(EOMONTH($F31,0)&lt;AG$15,0,1))*IF(EOMONTH(AG$15,0)&lt;EOMONTH(D!$C$8,0),0,1)*DT!V$5</f>
        <v>2.125</v>
      </c>
      <c r="AH31" s="30">
        <f>+IF(EOMONTH($E31,0)&lt;=AH$15,+$H31/12,0)*IF($F31=0,1,IF(EOMONTH($F31,0)&lt;AH$15,0,1))*IF(EOMONTH(AH$15,0)&lt;EOMONTH(D!$C$8,0),0,1)*DT!W$5</f>
        <v>2.125</v>
      </c>
      <c r="AI31" s="30">
        <f>+IF(EOMONTH($E31,0)&lt;=AI$15,+$H31/12,0)*IF($F31=0,1,IF(EOMONTH($F31,0)&lt;AI$15,0,1))*IF(EOMONTH(AI$15,0)&lt;EOMONTH(D!$C$8,0),0,1)*DT!X$5</f>
        <v>2.125</v>
      </c>
      <c r="AJ31" s="30">
        <f>+IF(EOMONTH($E31,0)&lt;=AJ$15,+$H31/12,0)*IF($F31=0,1,IF(EOMONTH($F31,0)&lt;AJ$15,0,1))*IF(EOMONTH(AJ$15,0)&lt;EOMONTH(D!$C$8,0),0,1)*DT!Y$5</f>
        <v>2.125</v>
      </c>
      <c r="AK31" s="30">
        <f>+IF(EOMONTH($E31,0)&lt;=AK$15,+$H31/12,0)*IF($F31=0,1,IF(EOMONTH($F31,0)&lt;AK$15,0,1))*IF(EOMONTH(AK$15,0)&lt;EOMONTH(D!$C$8,0),0,1)*DT!Z$5</f>
        <v>2.125</v>
      </c>
      <c r="AL31" s="30">
        <f>+IF(EOMONTH($E31,0)&lt;=AL$15,+$H31/12,0)*IF($F31=0,1,IF(EOMONTH($F31,0)&lt;AL$15,0,1))*IF(EOMONTH(AL$15,0)&lt;EOMONTH(D!$C$8,0),0,1)*DT!AA$5</f>
        <v>2.125</v>
      </c>
      <c r="AM31" s="30">
        <f>+IF(EOMONTH($E31,0)&lt;=AM$15,+$H31/12,0)*IF($F31=0,1,IF(EOMONTH($F31,0)&lt;AM$15,0,1))*IF(EOMONTH(AM$15,0)&lt;EOMONTH(D!$C$8,0),0,1)*DT!AB$5</f>
        <v>2.1675</v>
      </c>
      <c r="AN31" s="30">
        <f>+IF(EOMONTH($E31,0)&lt;=AN$15,+$H31/12,0)*IF($F31=0,1,IF(EOMONTH($F31,0)&lt;AN$15,0,1))*IF(EOMONTH(AN$15,0)&lt;EOMONTH(D!$C$8,0),0,1)*DT!AC$5</f>
        <v>2.1675</v>
      </c>
      <c r="AO31" s="30">
        <f>+IF(EOMONTH($E31,0)&lt;=AO$15,+$H31/12,0)*IF($F31=0,1,IF(EOMONTH($F31,0)&lt;AO$15,0,1))*IF(EOMONTH(AO$15,0)&lt;EOMONTH(D!$C$8,0),0,1)*DT!AD$5</f>
        <v>2.1675</v>
      </c>
      <c r="AP31" s="30">
        <f>+IF(EOMONTH($E31,0)&lt;=AP$15,+$H31/12,0)*IF($F31=0,1,IF(EOMONTH($F31,0)&lt;AP$15,0,1))*IF(EOMONTH(AP$15,0)&lt;EOMONTH(D!$C$8,0),0,1)*DT!AE$5</f>
        <v>2.1675</v>
      </c>
      <c r="AQ31" s="30">
        <f>+IF(EOMONTH($E31,0)&lt;=AQ$15,+$H31/12,0)*IF($F31=0,1,IF(EOMONTH($F31,0)&lt;AQ$15,0,1))*IF(EOMONTH(AQ$15,0)&lt;EOMONTH(D!$C$8,0),0,1)*DT!AF$5</f>
        <v>2.1675</v>
      </c>
      <c r="AR31" s="30">
        <f>+IF(EOMONTH($E31,0)&lt;=AR$15,+$H31/12,0)*IF($F31=0,1,IF(EOMONTH($F31,0)&lt;AR$15,0,1))*IF(EOMONTH(AR$15,0)&lt;EOMONTH(D!$C$8,0),0,1)*DT!AG$5</f>
        <v>2.1675</v>
      </c>
      <c r="AS31" s="30">
        <f>+IF(EOMONTH($E31,0)&lt;=AS$15,+$H31/12,0)*IF($F31=0,1,IF(EOMONTH($F31,0)&lt;AS$15,0,1))*IF(EOMONTH(AS$15,0)&lt;EOMONTH(D!$C$8,0),0,1)*DT!AH$5</f>
        <v>2.1675</v>
      </c>
      <c r="AT31" s="30">
        <f>+IF(EOMONTH($E31,0)&lt;=AT$15,+$H31/12,0)*IF($F31=0,1,IF(EOMONTH($F31,0)&lt;AT$15,0,1))*IF(EOMONTH(AT$15,0)&lt;EOMONTH(D!$C$8,0),0,1)*DT!AI$5</f>
        <v>2.1675</v>
      </c>
      <c r="AU31" s="30">
        <f>+IF(EOMONTH($E31,0)&lt;=AU$15,+$H31/12,0)*IF($F31=0,1,IF(EOMONTH($F31,0)&lt;AU$15,0,1))*IF(EOMONTH(AU$15,0)&lt;EOMONTH(D!$C$8,0),0,1)*DT!AJ$5</f>
        <v>2.1675</v>
      </c>
      <c r="AV31" s="30">
        <f>+IF(EOMONTH($E31,0)&lt;=AV$15,+$H31/12,0)*IF($F31=0,1,IF(EOMONTH($F31,0)&lt;AV$15,0,1))*IF(EOMONTH(AV$15,0)&lt;EOMONTH(D!$C$8,0),0,1)*DT!AK$5</f>
        <v>2.1675</v>
      </c>
      <c r="AW31" s="30">
        <f>+IF(EOMONTH($E31,0)&lt;=AW$15,+$H31/12,0)*IF($F31=0,1,IF(EOMONTH($F31,0)&lt;AW$15,0,1))*IF(EOMONTH(AW$15,0)&lt;EOMONTH(D!$C$8,0),0,1)*DT!AL$5</f>
        <v>2.1675</v>
      </c>
      <c r="AX31" s="30">
        <f>+IF(EOMONTH($E31,0)&lt;=AX$15,+$H31/12,0)*IF($F31=0,1,IF(EOMONTH($F31,0)&lt;AX$15,0,1))*IF(EOMONTH(AX$15,0)&lt;EOMONTH(D!$C$8,0),0,1)*DT!AM$5</f>
        <v>2.1675</v>
      </c>
      <c r="AY31" s="30">
        <f>+IF(EOMONTH($E31,0)&lt;=AY$15,+$H31/12,0)*IF($F31=0,1,IF(EOMONTH($F31,0)&lt;AY$15,0,1))*IF(EOMONTH(AY$15,0)&lt;EOMONTH(D!$C$8,0),0,1)*DT!AN$5</f>
        <v>2.2108500000000002</v>
      </c>
      <c r="AZ31" s="30">
        <f>+IF(EOMONTH($E31,0)&lt;=AZ$15,+$H31/12,0)*IF($F31=0,1,IF(EOMONTH($F31,0)&lt;AZ$15,0,1))*IF(EOMONTH(AZ$15,0)&lt;EOMONTH(D!$C$8,0),0,1)*DT!AO$5</f>
        <v>2.2108500000000002</v>
      </c>
      <c r="BA31" s="30">
        <f>+IF(EOMONTH($E31,0)&lt;=BA$15,+$H31/12,0)*IF($F31=0,1,IF(EOMONTH($F31,0)&lt;BA$15,0,1))*IF(EOMONTH(BA$15,0)&lt;EOMONTH(D!$C$8,0),0,1)*DT!AP$5</f>
        <v>2.2108500000000002</v>
      </c>
      <c r="BB31" s="30">
        <f>+IF(EOMONTH($E31,0)&lt;=BB$15,+$H31/12,0)*IF($F31=0,1,IF(EOMONTH($F31,0)&lt;BB$15,0,1))*IF(EOMONTH(BB$15,0)&lt;EOMONTH(D!$C$8,0),0,1)*DT!AQ$5</f>
        <v>2.2108500000000002</v>
      </c>
      <c r="BC31" s="30">
        <f>+IF(EOMONTH($E31,0)&lt;=BC$15,+$H31/12,0)*IF($F31=0,1,IF(EOMONTH($F31,0)&lt;BC$15,0,1))*IF(EOMONTH(BC$15,0)&lt;EOMONTH(D!$C$8,0),0,1)*DT!AR$5</f>
        <v>2.2108500000000002</v>
      </c>
      <c r="BD31" s="30">
        <f>+IF(EOMONTH($E31,0)&lt;=BD$15,+$H31/12,0)*IF($F31=0,1,IF(EOMONTH($F31,0)&lt;BD$15,0,1))*IF(EOMONTH(BD$15,0)&lt;EOMONTH(D!$C$8,0),0,1)*DT!AS$5</f>
        <v>2.2108500000000002</v>
      </c>
      <c r="BE31" s="30">
        <f>+IF(EOMONTH($E31,0)&lt;=BE$15,+$H31/12,0)*IF($F31=0,1,IF(EOMONTH($F31,0)&lt;BE$15,0,1))*IF(EOMONTH(BE$15,0)&lt;EOMONTH(D!$C$8,0),0,1)*DT!AT$5</f>
        <v>2.2108500000000002</v>
      </c>
      <c r="BF31" s="30">
        <f>+IF(EOMONTH($E31,0)&lt;=BF$15,+$H31/12,0)*IF($F31=0,1,IF(EOMONTH($F31,0)&lt;BF$15,0,1))*IF(EOMONTH(BF$15,0)&lt;EOMONTH(D!$C$8,0),0,1)*DT!AU$5</f>
        <v>2.2108500000000002</v>
      </c>
      <c r="BG31" s="30">
        <f>+IF(EOMONTH($E31,0)&lt;=BG$15,+$H31/12,0)*IF($F31=0,1,IF(EOMONTH($F31,0)&lt;BG$15,0,1))*IF(EOMONTH(BG$15,0)&lt;EOMONTH(D!$C$8,0),0,1)*DT!AV$5</f>
        <v>2.2108500000000002</v>
      </c>
      <c r="BH31" s="30">
        <f>+IF(EOMONTH($E31,0)&lt;=BH$15,+$H31/12,0)*IF($F31=0,1,IF(EOMONTH($F31,0)&lt;BH$15,0,1))*IF(EOMONTH(BH$15,0)&lt;EOMONTH(D!$C$8,0),0,1)*DT!AW$5</f>
        <v>2.2108500000000002</v>
      </c>
      <c r="BI31" s="30">
        <f>+IF(EOMONTH($E31,0)&lt;=BI$15,+$H31/12,0)*IF($F31=0,1,IF(EOMONTH($F31,0)&lt;BI$15,0,1))*IF(EOMONTH(BI$15,0)&lt;EOMONTH(D!$C$8,0),0,1)*DT!AX$5</f>
        <v>2.2108500000000002</v>
      </c>
      <c r="BJ31" s="30">
        <f>+IF(EOMONTH($E31,0)&lt;=BJ$15,+$H31/12,0)*IF($F31=0,1,IF(EOMONTH($F31,0)&lt;BJ$15,0,1))*IF(EOMONTH(BJ$15,0)&lt;EOMONTH(D!$C$8,0),0,1)*DT!AY$5</f>
        <v>2.2108500000000002</v>
      </c>
      <c r="BK31" s="30">
        <f>+IF(EOMONTH($E31,0)&lt;=BK$15,+$H31/12,0)*IF($F31=0,1,IF(EOMONTH($F31,0)&lt;BK$15,0,1))*IF(EOMONTH(BK$15,0)&lt;EOMONTH(D!$C$8,0),0,1)*DT!AZ$5</f>
        <v>2.2550669999999999</v>
      </c>
      <c r="BL31" s="30">
        <f>+IF(EOMONTH($E31,0)&lt;=BL$15,+$H31/12,0)*IF($F31=0,1,IF(EOMONTH($F31,0)&lt;BL$15,0,1))*IF(EOMONTH(BL$15,0)&lt;EOMONTH(D!$C$8,0),0,1)*DT!BA$5</f>
        <v>2.2550669999999999</v>
      </c>
      <c r="BM31" s="30">
        <f>+IF(EOMONTH($E31,0)&lt;=BM$15,+$H31/12,0)*IF($F31=0,1,IF(EOMONTH($F31,0)&lt;BM$15,0,1))*IF(EOMONTH(BM$15,0)&lt;EOMONTH(D!$C$8,0),0,1)*DT!BB$5</f>
        <v>2.2550669999999999</v>
      </c>
      <c r="BN31" s="30">
        <f>+IF(EOMONTH($E31,0)&lt;=BN$15,+$H31/12,0)*IF($F31=0,1,IF(EOMONTH($F31,0)&lt;BN$15,0,1))*IF(EOMONTH(BN$15,0)&lt;EOMONTH(D!$C$8,0),0,1)*DT!BC$5</f>
        <v>2.2550669999999999</v>
      </c>
      <c r="BO31" s="30">
        <f>+IF(EOMONTH($E31,0)&lt;=BO$15,+$H31/12,0)*IF($F31=0,1,IF(EOMONTH($F31,0)&lt;BO$15,0,1))*IF(EOMONTH(BO$15,0)&lt;EOMONTH(D!$C$8,0),0,1)*DT!BD$5</f>
        <v>2.2550669999999999</v>
      </c>
      <c r="BP31" s="30">
        <f>+IF(EOMONTH($E31,0)&lt;=BP$15,+$H31/12,0)*IF($F31=0,1,IF(EOMONTH($F31,0)&lt;BP$15,0,1))*IF(EOMONTH(BP$15,0)&lt;EOMONTH(D!$C$8,0),0,1)*DT!BE$5</f>
        <v>2.2550669999999999</v>
      </c>
      <c r="BQ31" s="30">
        <f>+IF(EOMONTH($E31,0)&lt;=BQ$15,+$H31/12,0)*IF($F31=0,1,IF(EOMONTH($F31,0)&lt;BQ$15,0,1))*IF(EOMONTH(BQ$15,0)&lt;EOMONTH(D!$C$8,0),0,1)*DT!BF$5</f>
        <v>2.2550669999999999</v>
      </c>
      <c r="BR31" s="30">
        <f>+IF(EOMONTH($E31,0)&lt;=BR$15,+$H31/12,0)*IF($F31=0,1,IF(EOMONTH($F31,0)&lt;BR$15,0,1))*IF(EOMONTH(BR$15,0)&lt;EOMONTH(D!$C$8,0),0,1)*DT!BG$5</f>
        <v>2.2550669999999999</v>
      </c>
      <c r="BS31" s="30">
        <f>+IF(EOMONTH($E31,0)&lt;=BS$15,+$H31/12,0)*IF($F31=0,1,IF(EOMONTH($F31,0)&lt;BS$15,0,1))*IF(EOMONTH(BS$15,0)&lt;EOMONTH(D!$C$8,0),0,1)*DT!BH$5</f>
        <v>2.2550669999999999</v>
      </c>
      <c r="BT31" s="30">
        <f>+IF(EOMONTH($E31,0)&lt;=BT$15,+$H31/12,0)*IF($F31=0,1,IF(EOMONTH($F31,0)&lt;BT$15,0,1))*IF(EOMONTH(BT$15,0)&lt;EOMONTH(D!$C$8,0),0,1)*DT!BI$5</f>
        <v>2.2550669999999999</v>
      </c>
      <c r="BU31" s="30">
        <f>+IF(EOMONTH($E31,0)&lt;=BU$15,+$H31/12,0)*IF($F31=0,1,IF(EOMONTH($F31,0)&lt;BU$15,0,1))*IF(EOMONTH(BU$15,0)&lt;EOMONTH(D!$C$8,0),0,1)*DT!BJ$5</f>
        <v>2.2550669999999999</v>
      </c>
      <c r="BV31" s="30">
        <f>+IF(EOMONTH($E31,0)&lt;=BV$15,+$H31/12,0)*IF($F31=0,1,IF(EOMONTH($F31,0)&lt;BV$15,0,1))*IF(EOMONTH(BV$15,0)&lt;EOMONTH(D!$C$8,0),0,1)*DT!BK$5</f>
        <v>2.2550669999999999</v>
      </c>
      <c r="BW31" s="30">
        <f>+IF(EOMONTH($E31,0)&lt;=BW$15,+$H31/12,0)*IF($F31=0,1,IF(EOMONTH($F31,0)&lt;BW$15,0,1))*IF(EOMONTH(BW$15,0)&lt;EOMONTH(D!$C$8,0),0,1)*DT!BL$5</f>
        <v>2.3001683400000004</v>
      </c>
      <c r="BX31" s="30">
        <f>+IF(EOMONTH($E31,0)&lt;=BX$15,+$H31/12,0)*IF($F31=0,1,IF(EOMONTH($F31,0)&lt;BX$15,0,1))*IF(EOMONTH(BX$15,0)&lt;EOMONTH(D!$C$8,0),0,1)*DT!BM$5</f>
        <v>2.3001683400000004</v>
      </c>
      <c r="BY31" s="30">
        <f>+IF(EOMONTH($E31,0)&lt;=BY$15,+$H31/12,0)*IF($F31=0,1,IF(EOMONTH($F31,0)&lt;BY$15,0,1))*IF(EOMONTH(BY$15,0)&lt;EOMONTH(D!$C$8,0),0,1)*DT!BN$5</f>
        <v>2.3001683400000004</v>
      </c>
      <c r="BZ31" s="30">
        <f>+IF(EOMONTH($E31,0)&lt;=BZ$15,+$H31/12,0)*IF($F31=0,1,IF(EOMONTH($F31,0)&lt;BZ$15,0,1))*IF(EOMONTH(BZ$15,0)&lt;EOMONTH(D!$C$8,0),0,1)*DT!BO$5</f>
        <v>2.3001683400000004</v>
      </c>
      <c r="CA31" s="30">
        <f>+IF(EOMONTH($E31,0)&lt;=CA$15,+$H31/12,0)*IF($F31=0,1,IF(EOMONTH($F31,0)&lt;CA$15,0,1))*IF(EOMONTH(CA$15,0)&lt;EOMONTH(D!$C$8,0),0,1)*DT!BP$5</f>
        <v>2.3001683400000004</v>
      </c>
      <c r="CB31" s="30">
        <f>+IF(EOMONTH($E31,0)&lt;=CB$15,+$H31/12,0)*IF($F31=0,1,IF(EOMONTH($F31,0)&lt;CB$15,0,1))*IF(EOMONTH(CB$15,0)&lt;EOMONTH(D!$C$8,0),0,1)*DT!BQ$5</f>
        <v>2.3001683400000004</v>
      </c>
      <c r="CC31" s="30">
        <f>+IF(EOMONTH($E31,0)&lt;=CC$15,+$H31/12,0)*IF($F31=0,1,IF(EOMONTH($F31,0)&lt;CC$15,0,1))*IF(EOMONTH(CC$15,0)&lt;EOMONTH(D!$C$8,0),0,1)*DT!BR$5</f>
        <v>2.3001683400000004</v>
      </c>
      <c r="CD31" s="30">
        <f>+IF(EOMONTH($E31,0)&lt;=CD$15,+$H31/12,0)*IF($F31=0,1,IF(EOMONTH($F31,0)&lt;CD$15,0,1))*IF(EOMONTH(CD$15,0)&lt;EOMONTH(D!$C$8,0),0,1)*DT!BS$5</f>
        <v>2.3001683400000004</v>
      </c>
      <c r="CE31" s="30">
        <f>+IF(EOMONTH($E31,0)&lt;=CE$15,+$H31/12,0)*IF($F31=0,1,IF(EOMONTH($F31,0)&lt;CE$15,0,1))*IF(EOMONTH(CE$15,0)&lt;EOMONTH(D!$C$8,0),0,1)*DT!BT$5</f>
        <v>2.3001683400000004</v>
      </c>
      <c r="CF31" s="30">
        <f>+IF(EOMONTH($E31,0)&lt;=CF$15,+$H31/12,0)*IF($F31=0,1,IF(EOMONTH($F31,0)&lt;CF$15,0,1))*IF(EOMONTH(CF$15,0)&lt;EOMONTH(D!$C$8,0),0,1)*DT!BU$5</f>
        <v>2.3001683400000004</v>
      </c>
      <c r="CG31" s="30">
        <f>+IF(EOMONTH($E31,0)&lt;=CG$15,+$H31/12,0)*IF($F31=0,1,IF(EOMONTH($F31,0)&lt;CG$15,0,1))*IF(EOMONTH(CG$15,0)&lt;EOMONTH(D!$C$8,0),0,1)*DT!BV$5</f>
        <v>2.3001683400000004</v>
      </c>
      <c r="CH31" s="30">
        <f>+IF(EOMONTH($E31,0)&lt;=CH$15,+$H31/12,0)*IF($F31=0,1,IF(EOMONTH($F31,0)&lt;CH$15,0,1))*IF(EOMONTH(CH$15,0)&lt;EOMONTH(D!$C$8,0),0,1)*DT!BW$5</f>
        <v>2.3001683400000004</v>
      </c>
      <c r="CJ31" s="30">
        <f>+IF(EOMONTH($E31,0)&lt;=(+CJ$15),+$J31/12,0)*IF($F31=0,1,IF(EOMONTH($F31,0)&lt;CJ$15,0,1))*IF(EOMONTH(CJ$15,0)&lt;EOMONTH(D!$C$8,0),0,1)*DT!D$5</f>
        <v>0</v>
      </c>
      <c r="CK31" s="30">
        <f>+IF(EOMONTH($E31,0)&lt;=(+CK$15),+$J31/12,0)*IF($F31=0,1,IF(EOMONTH($F31,0)&lt;CK$15,0,1))*IF(EOMONTH(CK$15,0)&lt;EOMONTH(D!$C$8,0),0,1)*DT!E$5</f>
        <v>0</v>
      </c>
      <c r="CL31" s="30">
        <f>+IF(EOMONTH($E31,0)&lt;=(+CL$15),+$J31/12,0)*IF($F31=0,1,IF(EOMONTH($F31,0)&lt;CL$15,0,1))*IF(EOMONTH(CL$15,0)&lt;EOMONTH(D!$C$8,0),0,1)*DT!F$5</f>
        <v>0</v>
      </c>
      <c r="CM31" s="30">
        <f>+IF(EOMONTH($E31,0)&lt;=(+CM$15),+$J31/12,0)*IF($F31=0,1,IF(EOMONTH($F31,0)&lt;CM$15,0,1))*IF(EOMONTH(CM$15,0)&lt;EOMONTH(D!$C$8,0),0,1)*DT!G$5</f>
        <v>0</v>
      </c>
      <c r="CN31" s="30">
        <f>+IF(EOMONTH($E31,0)&lt;=(+CN$15),+$J31/12,0)*IF($F31=0,1,IF(EOMONTH($F31,0)&lt;CN$15,0,1))*IF(EOMONTH(CN$15,0)&lt;EOMONTH(D!$C$8,0),0,1)*DT!H$5</f>
        <v>0</v>
      </c>
      <c r="CO31" s="30">
        <f>+IF(EOMONTH($E31,0)&lt;=(+CO$15),+$J31/12,0)*IF($F31=0,1,IF(EOMONTH($F31,0)&lt;CO$15,0,1))*IF(EOMONTH(CO$15,0)&lt;EOMONTH(D!$C$8,0),0,1)*DT!I$5</f>
        <v>0</v>
      </c>
      <c r="CP31" s="30">
        <f>+IF(EOMONTH($E31,0)&lt;=(+CP$15),+$J31/12,0)*IF($F31=0,1,IF(EOMONTH($F31,0)&lt;CP$15,0,1))*IF(EOMONTH(CP$15,0)&lt;EOMONTH(D!$C$8,0),0,1)*DT!J$5</f>
        <v>0</v>
      </c>
      <c r="CQ31" s="30">
        <f>+IF(EOMONTH($E31,0)&lt;=(+CQ$15),+$J31/12,0)*IF($F31=0,1,IF(EOMONTH($F31,0)&lt;CQ$15,0,1))*IF(EOMONTH(CQ$15,0)&lt;EOMONTH(D!$C$8,0),0,1)*DT!K$5</f>
        <v>0</v>
      </c>
      <c r="CR31" s="30">
        <f>+IF(EOMONTH($E31,0)&lt;=(+CR$15),+$J31/12,0)*IF($F31=0,1,IF(EOMONTH($F31,0)&lt;CR$15,0,1))*IF(EOMONTH(CR$15,0)&lt;EOMONTH(D!$C$8,0),0,1)*DT!L$5</f>
        <v>0</v>
      </c>
      <c r="CS31" s="30">
        <f>+IF(EOMONTH($E31,0)&lt;=(+CS$15),+$J31/12,0)*IF($F31=0,1,IF(EOMONTH($F31,0)&lt;CS$15,0,1))*IF(EOMONTH(CS$15,0)&lt;EOMONTH(D!$C$8,0),0,1)*DT!M$5</f>
        <v>0</v>
      </c>
      <c r="CT31" s="30">
        <f>+IF(EOMONTH($E31,0)&lt;=(+CT$15),+$J31/12,0)*IF($F31=0,1,IF(EOMONTH($F31,0)&lt;CT$15,0,1))*IF(EOMONTH(CT$15,0)&lt;EOMONTH(D!$C$8,0),0,1)*DT!N$5</f>
        <v>0</v>
      </c>
      <c r="CU31" s="30">
        <f>+IF(EOMONTH($E31,0)&lt;=(+CU$15),+$J31/12,0)*IF($F31=0,1,IF(EOMONTH($F31,0)&lt;CU$15,0,1))*IF(EOMONTH(CU$15,0)&lt;EOMONTH(D!$C$8,0),0,1)*DT!O$5</f>
        <v>0</v>
      </c>
      <c r="CV31" s="30">
        <f>+IF(EOMONTH($E31,0)&lt;=(+CV$15),+$J31/12,0)*IF($F31=0,1,IF(EOMONTH($F31,0)&lt;CV$15,0,1))*IF(EOMONTH(CV$15,0)&lt;EOMONTH(D!$C$8,0),0,1)*DT!P$5</f>
        <v>0.69487499999999991</v>
      </c>
      <c r="CW31" s="30">
        <f>+IF(EOMONTH($E31,0)&lt;=(+CW$15),+$J31/12,0)*IF($F31=0,1,IF(EOMONTH($F31,0)&lt;CW$15,0,1))*IF(EOMONTH(CW$15,0)&lt;EOMONTH(D!$C$8,0),0,1)*DT!Q$5</f>
        <v>0.69487499999999991</v>
      </c>
      <c r="CX31" s="30">
        <f>+IF(EOMONTH($E31,0)&lt;=(+CX$15),+$J31/12,0)*IF($F31=0,1,IF(EOMONTH($F31,0)&lt;CX$15,0,1))*IF(EOMONTH(CX$15,0)&lt;EOMONTH(D!$C$8,0),0,1)*DT!R$5</f>
        <v>0.69487499999999991</v>
      </c>
      <c r="CY31" s="30">
        <f>+IF(EOMONTH($E31,0)&lt;=(+CY$15),+$J31/12,0)*IF($F31=0,1,IF(EOMONTH($F31,0)&lt;CY$15,0,1))*IF(EOMONTH(CY$15,0)&lt;EOMONTH(D!$C$8,0),0,1)*DT!S$5</f>
        <v>0.69487499999999991</v>
      </c>
      <c r="CZ31" s="30">
        <f>+IF(EOMONTH($E31,0)&lt;=(+CZ$15),+$J31/12,0)*IF($F31=0,1,IF(EOMONTH($F31,0)&lt;CZ$15,0,1))*IF(EOMONTH(CZ$15,0)&lt;EOMONTH(D!$C$8,0),0,1)*DT!T$5</f>
        <v>0.69487499999999991</v>
      </c>
      <c r="DA31" s="30">
        <f>+IF(EOMONTH($E31,0)&lt;=(+DA$15),+$J31/12,0)*IF($F31=0,1,IF(EOMONTH($F31,0)&lt;DA$15,0,1))*IF(EOMONTH(DA$15,0)&lt;EOMONTH(D!$C$8,0),0,1)*DT!U$5</f>
        <v>0.69487499999999991</v>
      </c>
      <c r="DB31" s="30">
        <f>+IF(EOMONTH($E31,0)&lt;=(+DB$15),+$J31/12,0)*IF($F31=0,1,IF(EOMONTH($F31,0)&lt;DB$15,0,1))*IF(EOMONTH(DB$15,0)&lt;EOMONTH(D!$C$8,0),0,1)*DT!V$5</f>
        <v>0.69487499999999991</v>
      </c>
      <c r="DC31" s="30">
        <f>+IF(EOMONTH($E31,0)&lt;=(+DC$15),+$J31/12,0)*IF($F31=0,1,IF(EOMONTH($F31,0)&lt;DC$15,0,1))*IF(EOMONTH(DC$15,0)&lt;EOMONTH(D!$C$8,0),0,1)*DT!W$5</f>
        <v>0.69487499999999991</v>
      </c>
      <c r="DD31" s="30">
        <f>+IF(EOMONTH($E31,0)&lt;=(+DD$15),+$J31/12,0)*IF($F31=0,1,IF(EOMONTH($F31,0)&lt;DD$15,0,1))*IF(EOMONTH(DD$15,0)&lt;EOMONTH(D!$C$8,0),0,1)*DT!X$5</f>
        <v>0.69487499999999991</v>
      </c>
      <c r="DE31" s="30">
        <f>+IF(EOMONTH($E31,0)&lt;=(+DE$15),+$J31/12,0)*IF($F31=0,1,IF(EOMONTH($F31,0)&lt;DE$15,0,1))*IF(EOMONTH(DE$15,0)&lt;EOMONTH(D!$C$8,0),0,1)*DT!Y$5</f>
        <v>0.69487499999999991</v>
      </c>
      <c r="DF31" s="30">
        <f>+IF(EOMONTH($E31,0)&lt;=(+DF$15),+$J31/12,0)*IF($F31=0,1,IF(EOMONTH($F31,0)&lt;DF$15,0,1))*IF(EOMONTH(DF$15,0)&lt;EOMONTH(D!$C$8,0),0,1)*DT!Z$5</f>
        <v>0.69487499999999991</v>
      </c>
      <c r="DG31" s="30">
        <f>+IF(EOMONTH($E31,0)&lt;=(+DG$15),+$J31/12,0)*IF($F31=0,1,IF(EOMONTH($F31,0)&lt;DG$15,0,1))*IF(EOMONTH(DG$15,0)&lt;EOMONTH(D!$C$8,0),0,1)*DT!AA$5</f>
        <v>0.69487499999999991</v>
      </c>
      <c r="DH31" s="30">
        <f>+IF(EOMONTH($E31,0)&lt;=(+DH$15),+$J31/12,0)*IF($F31=0,1,IF(EOMONTH($F31,0)&lt;DH$15,0,1))*IF(EOMONTH(DH$15,0)&lt;EOMONTH(D!$C$8,0),0,1)*DT!AB$5</f>
        <v>0.70877249999999992</v>
      </c>
      <c r="DI31" s="30">
        <f>+IF(EOMONTH($E31,0)&lt;=(+DI$15),+$J31/12,0)*IF($F31=0,1,IF(EOMONTH($F31,0)&lt;DI$15,0,1))*IF(EOMONTH(DI$15,0)&lt;EOMONTH(D!$C$8,0),0,1)*DT!AC$5</f>
        <v>0.70877249999999992</v>
      </c>
      <c r="DJ31" s="30">
        <f>+IF(EOMONTH($E31,0)&lt;=(+DJ$15),+$J31/12,0)*IF($F31=0,1,IF(EOMONTH($F31,0)&lt;DJ$15,0,1))*IF(EOMONTH(DJ$15,0)&lt;EOMONTH(D!$C$8,0),0,1)*DT!AD$5</f>
        <v>0.70877249999999992</v>
      </c>
      <c r="DK31" s="30">
        <f>+IF(EOMONTH($E31,0)&lt;=(+DK$15),+$J31/12,0)*IF($F31=0,1,IF(EOMONTH($F31,0)&lt;DK$15,0,1))*IF(EOMONTH(DK$15,0)&lt;EOMONTH(D!$C$8,0),0,1)*DT!AE$5</f>
        <v>0.70877249999999992</v>
      </c>
      <c r="DL31" s="30">
        <f>+IF(EOMONTH($E31,0)&lt;=(+DL$15),+$J31/12,0)*IF($F31=0,1,IF(EOMONTH($F31,0)&lt;DL$15,0,1))*IF(EOMONTH(DL$15,0)&lt;EOMONTH(D!$C$8,0),0,1)*DT!AF$5</f>
        <v>0.70877249999999992</v>
      </c>
      <c r="DM31" s="30">
        <f>+IF(EOMONTH($E31,0)&lt;=(+DM$15),+$J31/12,0)*IF($F31=0,1,IF(EOMONTH($F31,0)&lt;DM$15,0,1))*IF(EOMONTH(DM$15,0)&lt;EOMONTH(D!$C$8,0),0,1)*DT!AG$5</f>
        <v>0.70877249999999992</v>
      </c>
      <c r="DN31" s="30">
        <f>+IF(EOMONTH($E31,0)&lt;=(+DN$15),+$J31/12,0)*IF($F31=0,1,IF(EOMONTH($F31,0)&lt;DN$15,0,1))*IF(EOMONTH(DN$15,0)&lt;EOMONTH(D!$C$8,0),0,1)*DT!AH$5</f>
        <v>0.70877249999999992</v>
      </c>
      <c r="DO31" s="30">
        <f>+IF(EOMONTH($E31,0)&lt;=(+DO$15),+$J31/12,0)*IF($F31=0,1,IF(EOMONTH($F31,0)&lt;DO$15,0,1))*IF(EOMONTH(DO$15,0)&lt;EOMONTH(D!$C$8,0),0,1)*DT!AI$5</f>
        <v>0.70877249999999992</v>
      </c>
      <c r="DP31" s="30">
        <f>+IF(EOMONTH($E31,0)&lt;=(+DP$15),+$J31/12,0)*IF($F31=0,1,IF(EOMONTH($F31,0)&lt;DP$15,0,1))*IF(EOMONTH(DP$15,0)&lt;EOMONTH(D!$C$8,0),0,1)*DT!AJ$5</f>
        <v>0.70877249999999992</v>
      </c>
      <c r="DQ31" s="30">
        <f>+IF(EOMONTH($E31,0)&lt;=(+DQ$15),+$J31/12,0)*IF($F31=0,1,IF(EOMONTH($F31,0)&lt;DQ$15,0,1))*IF(EOMONTH(DQ$15,0)&lt;EOMONTH(D!$C$8,0),0,1)*DT!AK$5</f>
        <v>0.70877249999999992</v>
      </c>
      <c r="DR31" s="30">
        <f>+IF(EOMONTH($E31,0)&lt;=(+DR$15),+$J31/12,0)*IF($F31=0,1,IF(EOMONTH($F31,0)&lt;DR$15,0,1))*IF(EOMONTH(DR$15,0)&lt;EOMONTH(D!$C$8,0),0,1)*DT!AL$5</f>
        <v>0.70877249999999992</v>
      </c>
      <c r="DS31" s="30">
        <f>+IF(EOMONTH($E31,0)&lt;=(+DS$15),+$J31/12,0)*IF($F31=0,1,IF(EOMONTH($F31,0)&lt;DS$15,0,1))*IF(EOMONTH(DS$15,0)&lt;EOMONTH(D!$C$8,0),0,1)*DT!AM$5</f>
        <v>0.70877249999999992</v>
      </c>
      <c r="DT31" s="30">
        <f>+IF(EOMONTH($E31,0)&lt;=(+DT$15),+$J31/12,0)*IF($F31=0,1,IF(EOMONTH($F31,0)&lt;DT$15,0,1))*IF(EOMONTH(DT$15,0)&lt;EOMONTH(D!$C$8,0),0,1)*DT!AN$5</f>
        <v>0.72294794999999989</v>
      </c>
      <c r="DU31" s="30">
        <f>+IF(EOMONTH($E31,0)&lt;=(+DU$15),+$J31/12,0)*IF($F31=0,1,IF(EOMONTH($F31,0)&lt;DU$15,0,1))*IF(EOMONTH(DU$15,0)&lt;EOMONTH(D!$C$8,0),0,1)*DT!AO$5</f>
        <v>0.72294794999999989</v>
      </c>
      <c r="DV31" s="30">
        <f>+IF(EOMONTH($E31,0)&lt;=(+DV$15),+$J31/12,0)*IF($F31=0,1,IF(EOMONTH($F31,0)&lt;DV$15,0,1))*IF(EOMONTH(DV$15,0)&lt;EOMONTH(D!$C$8,0),0,1)*DT!AP$5</f>
        <v>0.72294794999999989</v>
      </c>
      <c r="DW31" s="30">
        <f>+IF(EOMONTH($E31,0)&lt;=(+DW$15),+$J31/12,0)*IF($F31=0,1,IF(EOMONTH($F31,0)&lt;DW$15,0,1))*IF(EOMONTH(DW$15,0)&lt;EOMONTH(D!$C$8,0),0,1)*DT!AQ$5</f>
        <v>0.72294794999999989</v>
      </c>
      <c r="DX31" s="30">
        <f>+IF(EOMONTH($E31,0)&lt;=(+DX$15),+$J31/12,0)*IF($F31=0,1,IF(EOMONTH($F31,0)&lt;DX$15,0,1))*IF(EOMONTH(DX$15,0)&lt;EOMONTH(D!$C$8,0),0,1)*DT!AR$5</f>
        <v>0.72294794999999989</v>
      </c>
      <c r="DY31" s="30">
        <f>+IF(EOMONTH($E31,0)&lt;=(+DY$15),+$J31/12,0)*IF($F31=0,1,IF(EOMONTH($F31,0)&lt;DY$15,0,1))*IF(EOMONTH(DY$15,0)&lt;EOMONTH(D!$C$8,0),0,1)*DT!AS$5</f>
        <v>0.72294794999999989</v>
      </c>
      <c r="DZ31" s="30">
        <f>+IF(EOMONTH($E31,0)&lt;=(+DZ$15),+$J31/12,0)*IF($F31=0,1,IF(EOMONTH($F31,0)&lt;DZ$15,0,1))*IF(EOMONTH(DZ$15,0)&lt;EOMONTH(D!$C$8,0),0,1)*DT!AT$5</f>
        <v>0.72294794999999989</v>
      </c>
      <c r="EA31" s="30">
        <f>+IF(EOMONTH($E31,0)&lt;=(+EA$15),+$J31/12,0)*IF($F31=0,1,IF(EOMONTH($F31,0)&lt;EA$15,0,1))*IF(EOMONTH(EA$15,0)&lt;EOMONTH(D!$C$8,0),0,1)*DT!AU$5</f>
        <v>0.72294794999999989</v>
      </c>
      <c r="EB31" s="30">
        <f>+IF(EOMONTH($E31,0)&lt;=(+EB$15),+$J31/12,0)*IF($F31=0,1,IF(EOMONTH($F31,0)&lt;EB$15,0,1))*IF(EOMONTH(EB$15,0)&lt;EOMONTH(D!$C$8,0),0,1)*DT!AV$5</f>
        <v>0.72294794999999989</v>
      </c>
      <c r="EC31" s="30">
        <f>+IF(EOMONTH($E31,0)&lt;=(+EC$15),+$J31/12,0)*IF($F31=0,1,IF(EOMONTH($F31,0)&lt;EC$15,0,1))*IF(EOMONTH(EC$15,0)&lt;EOMONTH(D!$C$8,0),0,1)*DT!AW$5</f>
        <v>0.72294794999999989</v>
      </c>
      <c r="ED31" s="30">
        <f>+IF(EOMONTH($E31,0)&lt;=(+ED$15),+$J31/12,0)*IF($F31=0,1,IF(EOMONTH($F31,0)&lt;ED$15,0,1))*IF(EOMONTH(ED$15,0)&lt;EOMONTH(D!$C$8,0),0,1)*DT!AX$5</f>
        <v>0.72294794999999989</v>
      </c>
      <c r="EE31" s="30">
        <f>+IF(EOMONTH($E31,0)&lt;=(+EE$15),+$J31/12,0)*IF($F31=0,1,IF(EOMONTH($F31,0)&lt;EE$15,0,1))*IF(EOMONTH(EE$15,0)&lt;EOMONTH(D!$C$8,0),0,1)*DT!AY$5</f>
        <v>0.72294794999999989</v>
      </c>
      <c r="EF31" s="30">
        <f>+IF(EOMONTH($E31,0)&lt;=(+EF$15),+$J31/12,0)*IF($F31=0,1,IF(EOMONTH($F31,0)&lt;EF$15,0,1))*IF(EOMONTH(EF$15,0)&lt;EOMONTH(D!$C$8,0),0,1)*DT!AZ$5</f>
        <v>0.73740690899999983</v>
      </c>
      <c r="EG31" s="30">
        <f>+IF(EOMONTH($E31,0)&lt;=(+EG$15),+$J31/12,0)*IF($F31=0,1,IF(EOMONTH($F31,0)&lt;EG$15,0,1))*IF(EOMONTH(EG$15,0)&lt;EOMONTH(D!$C$8,0),0,1)*DT!BA$5</f>
        <v>0.73740690899999983</v>
      </c>
      <c r="EH31" s="30">
        <f>+IF(EOMONTH($E31,0)&lt;=(+EH$15),+$J31/12,0)*IF($F31=0,1,IF(EOMONTH($F31,0)&lt;EH$15,0,1))*IF(EOMONTH(EH$15,0)&lt;EOMONTH(D!$C$8,0),0,1)*DT!BB$5</f>
        <v>0.73740690899999983</v>
      </c>
      <c r="EI31" s="30">
        <f>+IF(EOMONTH($E31,0)&lt;=(+EI$15),+$J31/12,0)*IF($F31=0,1,IF(EOMONTH($F31,0)&lt;EI$15,0,1))*IF(EOMONTH(EI$15,0)&lt;EOMONTH(D!$C$8,0),0,1)*DT!BC$5</f>
        <v>0.73740690899999983</v>
      </c>
      <c r="EJ31" s="30">
        <f>+IF(EOMONTH($E31,0)&lt;=(+EJ$15),+$J31/12,0)*IF($F31=0,1,IF(EOMONTH($F31,0)&lt;EJ$15,0,1))*IF(EOMONTH(EJ$15,0)&lt;EOMONTH(D!$C$8,0),0,1)*DT!BD$5</f>
        <v>0.73740690899999983</v>
      </c>
      <c r="EK31" s="30">
        <f>+IF(EOMONTH($E31,0)&lt;=(+EK$15),+$J31/12,0)*IF($F31=0,1,IF(EOMONTH($F31,0)&lt;EK$15,0,1))*IF(EOMONTH(EK$15,0)&lt;EOMONTH(D!$C$8,0),0,1)*DT!BE$5</f>
        <v>0.73740690899999983</v>
      </c>
      <c r="EL31" s="30">
        <f>+IF(EOMONTH($E31,0)&lt;=(+EL$15),+$J31/12,0)*IF($F31=0,1,IF(EOMONTH($F31,0)&lt;EL$15,0,1))*IF(EOMONTH(EL$15,0)&lt;EOMONTH(D!$C$8,0),0,1)*DT!BF$5</f>
        <v>0.73740690899999983</v>
      </c>
      <c r="EM31" s="30">
        <f>+IF(EOMONTH($E31,0)&lt;=(+EM$15),+$J31/12,0)*IF($F31=0,1,IF(EOMONTH($F31,0)&lt;EM$15,0,1))*IF(EOMONTH(EM$15,0)&lt;EOMONTH(D!$C$8,0),0,1)*DT!BG$5</f>
        <v>0.73740690899999983</v>
      </c>
      <c r="EN31" s="30">
        <f>+IF(EOMONTH($E31,0)&lt;=(+EN$15),+$J31/12,0)*IF($F31=0,1,IF(EOMONTH($F31,0)&lt;EN$15,0,1))*IF(EOMONTH(EN$15,0)&lt;EOMONTH(D!$C$8,0),0,1)*DT!BH$5</f>
        <v>0.73740690899999983</v>
      </c>
      <c r="EO31" s="30">
        <f>+IF(EOMONTH($E31,0)&lt;=(+EO$15),+$J31/12,0)*IF($F31=0,1,IF(EOMONTH($F31,0)&lt;EO$15,0,1))*IF(EOMONTH(EO$15,0)&lt;EOMONTH(D!$C$8,0),0,1)*DT!BI$5</f>
        <v>0.73740690899999983</v>
      </c>
      <c r="EP31" s="30">
        <f>+IF(EOMONTH($E31,0)&lt;=(+EP$15),+$J31/12,0)*IF($F31=0,1,IF(EOMONTH($F31,0)&lt;EP$15,0,1))*IF(EOMONTH(EP$15,0)&lt;EOMONTH(D!$C$8,0),0,1)*DT!BJ$5</f>
        <v>0.73740690899999983</v>
      </c>
      <c r="EQ31" s="30">
        <f>+IF(EOMONTH($E31,0)&lt;=(+EQ$15),+$J31/12,0)*IF($F31=0,1,IF(EOMONTH($F31,0)&lt;EQ$15,0,1))*IF(EOMONTH(EQ$15,0)&lt;EOMONTH(D!$C$8,0),0,1)*DT!BK$5</f>
        <v>0.73740690899999983</v>
      </c>
      <c r="ER31" s="30">
        <f>+IF(EOMONTH($E31,0)&lt;=(+ER$15),+$J31/12,0)*IF($F31=0,1,IF(EOMONTH($F31,0)&lt;ER$15,0,1))*IF(EOMONTH(ER$15,0)&lt;EOMONTH(D!$C$8,0),0,1)*DT!BL$5</f>
        <v>0.75215504717999992</v>
      </c>
      <c r="ES31" s="30">
        <f>+IF(EOMONTH($E31,0)&lt;=(+ES$15),+$J31/12,0)*IF($F31=0,1,IF(EOMONTH($F31,0)&lt;ES$15,0,1))*IF(EOMONTH(ES$15,0)&lt;EOMONTH(D!$C$8,0),0,1)*DT!BM$5</f>
        <v>0.75215504717999992</v>
      </c>
      <c r="ET31" s="30">
        <f>+IF(EOMONTH($E31,0)&lt;=(+ET$15),+$J31/12,0)*IF($F31=0,1,IF(EOMONTH($F31,0)&lt;ET$15,0,1))*IF(EOMONTH(ET$15,0)&lt;EOMONTH(D!$C$8,0),0,1)*DT!BN$5</f>
        <v>0.75215504717999992</v>
      </c>
      <c r="EU31" s="30">
        <f>+IF(EOMONTH($E31,0)&lt;=(+EU$15),+$J31/12,0)*IF($F31=0,1,IF(EOMONTH($F31,0)&lt;EU$15,0,1))*IF(EOMONTH(EU$15,0)&lt;EOMONTH(D!$C$8,0),0,1)*DT!BO$5</f>
        <v>0.75215504717999992</v>
      </c>
      <c r="EV31" s="30">
        <f>+IF(EOMONTH($E31,0)&lt;=(+EV$15),+$J31/12,0)*IF($F31=0,1,IF(EOMONTH($F31,0)&lt;EV$15,0,1))*IF(EOMONTH(EV$15,0)&lt;EOMONTH(D!$C$8,0),0,1)*DT!BP$5</f>
        <v>0.75215504717999992</v>
      </c>
      <c r="EW31" s="30">
        <f>+IF(EOMONTH($E31,0)&lt;=(+EW$15),+$J31/12,0)*IF($F31=0,1,IF(EOMONTH($F31,0)&lt;EW$15,0,1))*IF(EOMONTH(EW$15,0)&lt;EOMONTH(D!$C$8,0),0,1)*DT!BQ$5</f>
        <v>0.75215504717999992</v>
      </c>
      <c r="EX31" s="30">
        <f>+IF(EOMONTH($E31,0)&lt;=(+EX$15),+$J31/12,0)*IF($F31=0,1,IF(EOMONTH($F31,0)&lt;EX$15,0,1))*IF(EOMONTH(EX$15,0)&lt;EOMONTH(D!$C$8,0),0,1)*DT!BR$5</f>
        <v>0.75215504717999992</v>
      </c>
      <c r="EY31" s="30">
        <f>+IF(EOMONTH($E31,0)&lt;=(+EY$15),+$J31/12,0)*IF($F31=0,1,IF(EOMONTH($F31,0)&lt;EY$15,0,1))*IF(EOMONTH(EY$15,0)&lt;EOMONTH(D!$C$8,0),0,1)*DT!BS$5</f>
        <v>0.75215504717999992</v>
      </c>
      <c r="EZ31" s="30">
        <f>+IF(EOMONTH($E31,0)&lt;=(+EZ$15),+$J31/12,0)*IF($F31=0,1,IF(EOMONTH($F31,0)&lt;EZ$15,0,1))*IF(EOMONTH(EZ$15,0)&lt;EOMONTH(D!$C$8,0),0,1)*DT!BT$5</f>
        <v>0.75215504717999992</v>
      </c>
      <c r="FA31" s="30">
        <f>+IF(EOMONTH($E31,0)&lt;=(+FA$15),+$J31/12,0)*IF($F31=0,1,IF(EOMONTH($F31,0)&lt;FA$15,0,1))*IF(EOMONTH(FA$15,0)&lt;EOMONTH(D!$C$8,0),0,1)*DT!BU$5</f>
        <v>0.75215504717999992</v>
      </c>
      <c r="FB31" s="30">
        <f>+IF(EOMONTH($E31,0)&lt;=(+FB$15),+$J31/12,0)*IF($F31=0,1,IF(EOMONTH($F31,0)&lt;FB$15,0,1))*IF(EOMONTH(FB$15,0)&lt;EOMONTH(D!$C$8,0),0,1)*DT!BV$5</f>
        <v>0.75215504717999992</v>
      </c>
      <c r="FC31" s="30">
        <f>+IF(EOMONTH($E31,0)&lt;=(+FC$15),+$J31/12,0)*IF($F31=0,1,IF(EOMONTH($F31,0)&lt;FC$15,0,1))*IF(EOMONTH(FC$15,0)&lt;EOMONTH(D!$C$8,0),0,1)*DT!BW$5</f>
        <v>0.75215504717999992</v>
      </c>
      <c r="FE31" s="30">
        <f>+IF(EOMONTH($E31,0)&lt;=(+FE$15),+$M31/12,0)*IF($F31=0,1,IF(EOMONTH($F31,0)&lt;FE$15,0,1))*IF(EOMONTH(FE$15,0)&lt;EOMONTH(D!$C$8,0),0,1)*DT!D$5</f>
        <v>0</v>
      </c>
      <c r="FF31" s="30">
        <f>+IF(EOMONTH($E31,0)&lt;=(+FF$15),+$M31/12,0)*IF($F31=0,1,IF(EOMONTH($F31,0)&lt;FF$15,0,1))*IF(EOMONTH(FF$15,0)&lt;EOMONTH(D!$C$8,0),0,1)*DT!E$5</f>
        <v>0</v>
      </c>
      <c r="FG31" s="30">
        <f>+IF(EOMONTH($E31,0)&lt;=(+FG$15),+$M31/12,0)*IF($F31=0,1,IF(EOMONTH($F31,0)&lt;FG$15,0,1))*IF(EOMONTH(FG$15,0)&lt;EOMONTH(D!$C$8,0),0,1)*DT!F$5</f>
        <v>0</v>
      </c>
      <c r="FH31" s="30">
        <f>+IF(EOMONTH($E31,0)&lt;=(+FH$15),+$M31/12,0)*IF($F31=0,1,IF(EOMONTH($F31,0)&lt;FH$15,0,1))*IF(EOMONTH(FH$15,0)&lt;EOMONTH(D!$C$8,0),0,1)*DT!G$5</f>
        <v>0</v>
      </c>
      <c r="FI31" s="30">
        <f>+IF(EOMONTH($E31,0)&lt;=(+FI$15),+$M31/12,0)*IF($F31=0,1,IF(EOMONTH($F31,0)&lt;FI$15,0,1))*IF(EOMONTH(FI$15,0)&lt;EOMONTH(D!$C$8,0),0,1)*DT!H$5</f>
        <v>0</v>
      </c>
      <c r="FJ31" s="30">
        <f>+IF(EOMONTH($E31,0)&lt;=(+FJ$15),+$M31/12,0)*IF($F31=0,1,IF(EOMONTH($F31,0)&lt;FJ$15,0,1))*IF(EOMONTH(FJ$15,0)&lt;EOMONTH(D!$C$8,0),0,1)*DT!I$5</f>
        <v>0</v>
      </c>
      <c r="FK31" s="30">
        <f>+IF(EOMONTH($E31,0)&lt;=(+FK$15),+$M31/12,0)*IF($F31=0,1,IF(EOMONTH($F31,0)&lt;FK$15,0,1))*IF(EOMONTH(FK$15,0)&lt;EOMONTH(D!$C$8,0),0,1)*DT!J$5</f>
        <v>0</v>
      </c>
      <c r="FL31" s="30">
        <f>+IF(EOMONTH($E31,0)&lt;=(+FL$15),+$M31/12,0)*IF($F31=0,1,IF(EOMONTH($F31,0)&lt;FL$15,0,1))*IF(EOMONTH(FL$15,0)&lt;EOMONTH(D!$C$8,0),0,1)*DT!K$5</f>
        <v>0</v>
      </c>
      <c r="FM31" s="30">
        <f>+IF(EOMONTH($E31,0)&lt;=(+FM$15),+$M31/12,0)*IF($F31=0,1,IF(EOMONTH($F31,0)&lt;FM$15,0,1))*IF(EOMONTH(FM$15,0)&lt;EOMONTH(D!$C$8,0),0,1)*DT!L$5</f>
        <v>0</v>
      </c>
      <c r="FN31" s="30">
        <f>+IF(EOMONTH($E31,0)&lt;=(+FN$15),+$M31/12,0)*IF($F31=0,1,IF(EOMONTH($F31,0)&lt;FN$15,0,1))*IF(EOMONTH(FN$15,0)&lt;EOMONTH(D!$C$8,0),0,1)*DT!M$5</f>
        <v>0</v>
      </c>
      <c r="FO31" s="30">
        <f>+IF(EOMONTH($E31,0)&lt;=(+FO$15),+$M31/12,0)*IF($F31=0,1,IF(EOMONTH($F31,0)&lt;FO$15,0,1))*IF(EOMONTH(FO$15,0)&lt;EOMONTH(D!$C$8,0),0,1)*DT!N$5</f>
        <v>0</v>
      </c>
      <c r="FP31" s="30">
        <f>+IF(EOMONTH($E31,0)&lt;=(+FP$15),+$M31/12,0)*IF($F31=0,1,IF(EOMONTH($F31,0)&lt;FP$15,0,1))*IF(EOMONTH(FP$15,0)&lt;EOMONTH(D!$C$8,0),0,1)*DT!O$5</f>
        <v>0</v>
      </c>
      <c r="FQ31" s="30">
        <f>+IF(EOMONTH($E31,0)&lt;=(+FQ$15),+$M31/12,0)*IF($F31=0,1,IF(EOMONTH($F31,0)&lt;FQ$15,0,1))*IF(EOMONTH(FQ$15,0)&lt;EOMONTH(D!$C$8,0),0,1)*DT!P$5</f>
        <v>0.138125</v>
      </c>
      <c r="FR31" s="30">
        <f>+IF(EOMONTH($E31,0)&lt;=(+FR$15),+$M31/12,0)*IF($F31=0,1,IF(EOMONTH($F31,0)&lt;FR$15,0,1))*IF(EOMONTH(FR$15,0)&lt;EOMONTH(D!$C$8,0),0,1)*DT!Q$5</f>
        <v>0.138125</v>
      </c>
      <c r="FS31" s="30">
        <f>+IF(EOMONTH($E31,0)&lt;=(+FS$15),+$M31/12,0)*IF($F31=0,1,IF(EOMONTH($F31,0)&lt;FS$15,0,1))*IF(EOMONTH(FS$15,0)&lt;EOMONTH(D!$C$8,0),0,1)*DT!R$5</f>
        <v>0.138125</v>
      </c>
      <c r="FT31" s="30">
        <f>+IF(EOMONTH($E31,0)&lt;=(+FT$15),+$M31/12,0)*IF($F31=0,1,IF(EOMONTH($F31,0)&lt;FT$15,0,1))*IF(EOMONTH(FT$15,0)&lt;EOMONTH(D!$C$8,0),0,1)*DT!S$5</f>
        <v>0.138125</v>
      </c>
      <c r="FU31" s="30">
        <f>+IF(EOMONTH($E31,0)&lt;=(+FU$15),+$M31/12,0)*IF($F31=0,1,IF(EOMONTH($F31,0)&lt;FU$15,0,1))*IF(EOMONTH(FU$15,0)&lt;EOMONTH(D!$C$8,0),0,1)*DT!T$5</f>
        <v>0.138125</v>
      </c>
      <c r="FV31" s="30">
        <f>+IF(EOMONTH($E31,0)&lt;=(+FV$15),+$M31/12,0)*IF($F31=0,1,IF(EOMONTH($F31,0)&lt;FV$15,0,1))*IF(EOMONTH(FV$15,0)&lt;EOMONTH(D!$C$8,0),0,1)*DT!U$5</f>
        <v>0.138125</v>
      </c>
      <c r="FW31" s="30">
        <f>+IF(EOMONTH($E31,0)&lt;=(+FW$15),+$M31/12,0)*IF($F31=0,1,IF(EOMONTH($F31,0)&lt;FW$15,0,1))*IF(EOMONTH(FW$15,0)&lt;EOMONTH(D!$C$8,0),0,1)*DT!V$5</f>
        <v>0.138125</v>
      </c>
      <c r="FX31" s="30">
        <f>+IF(EOMONTH($E31,0)&lt;=(+FX$15),+$M31/12,0)*IF($F31=0,1,IF(EOMONTH($F31,0)&lt;FX$15,0,1))*IF(EOMONTH(FX$15,0)&lt;EOMONTH(D!$C$8,0),0,1)*DT!W$5</f>
        <v>0.138125</v>
      </c>
      <c r="FY31" s="30">
        <f>+IF(EOMONTH($E31,0)&lt;=(+FY$15),+$M31/12,0)*IF($F31=0,1,IF(EOMONTH($F31,0)&lt;FY$15,0,1))*IF(EOMONTH(FY$15,0)&lt;EOMONTH(D!$C$8,0),0,1)*DT!X$5</f>
        <v>0.138125</v>
      </c>
      <c r="FZ31" s="30">
        <f>+IF(EOMONTH($E31,0)&lt;=(+FZ$15),+$M31/12,0)*IF($F31=0,1,IF(EOMONTH($F31,0)&lt;FZ$15,0,1))*IF(EOMONTH(FZ$15,0)&lt;EOMONTH(D!$C$8,0),0,1)*DT!Y$5</f>
        <v>0.138125</v>
      </c>
      <c r="GA31" s="30">
        <f>+IF(EOMONTH($E31,0)&lt;=(+GA$15),+$M31/12,0)*IF($F31=0,1,IF(EOMONTH($F31,0)&lt;GA$15,0,1))*IF(EOMONTH(GA$15,0)&lt;EOMONTH(D!$C$8,0),0,1)*DT!Z$5</f>
        <v>0.138125</v>
      </c>
      <c r="GB31" s="30">
        <f>+IF(EOMONTH($E31,0)&lt;=(+GB$15),+$M31/12,0)*IF($F31=0,1,IF(EOMONTH($F31,0)&lt;GB$15,0,1))*IF(EOMONTH(GB$15,0)&lt;EOMONTH(D!$C$8,0),0,1)*DT!AA$5</f>
        <v>0.138125</v>
      </c>
      <c r="GC31" s="30">
        <f>+IF(EOMONTH($E31,0)&lt;=(+GC$15),+$M31/12,0)*IF($F31=0,1,IF(EOMONTH($F31,0)&lt;GC$15,0,1))*IF(EOMONTH(GC$15,0)&lt;EOMONTH(D!$C$8,0),0,1)*DT!AB$5</f>
        <v>0.1408875</v>
      </c>
      <c r="GD31" s="30">
        <f>+IF(EOMONTH($E31,0)&lt;=(+GD$15),+$M31/12,0)*IF($F31=0,1,IF(EOMONTH($F31,0)&lt;GD$15,0,1))*IF(EOMONTH(GD$15,0)&lt;EOMONTH(D!$C$8,0),0,1)*DT!AC$5</f>
        <v>0.1408875</v>
      </c>
      <c r="GE31" s="30">
        <f>+IF(EOMONTH($E31,0)&lt;=(+GE$15),+$M31/12,0)*IF($F31=0,1,IF(EOMONTH($F31,0)&lt;GE$15,0,1))*IF(EOMONTH(GE$15,0)&lt;EOMONTH(D!$C$8,0),0,1)*DT!AD$5</f>
        <v>0.1408875</v>
      </c>
      <c r="GF31" s="30">
        <f>+IF(EOMONTH($E31,0)&lt;=(+GF$15),+$M31/12,0)*IF($F31=0,1,IF(EOMONTH($F31,0)&lt;GF$15,0,1))*IF(EOMONTH(GF$15,0)&lt;EOMONTH(D!$C$8,0),0,1)*DT!AE$5</f>
        <v>0.1408875</v>
      </c>
      <c r="GG31" s="30">
        <f>+IF(EOMONTH($E31,0)&lt;=(+GG$15),+$M31/12,0)*IF($F31=0,1,IF(EOMONTH($F31,0)&lt;GG$15,0,1))*IF(EOMONTH(GG$15,0)&lt;EOMONTH(D!$C$8,0),0,1)*DT!AF$5</f>
        <v>0.1408875</v>
      </c>
      <c r="GH31" s="30">
        <f>+IF(EOMONTH($E31,0)&lt;=(+GH$15),+$M31/12,0)*IF($F31=0,1,IF(EOMONTH($F31,0)&lt;GH$15,0,1))*IF(EOMONTH(GH$15,0)&lt;EOMONTH(D!$C$8,0),0,1)*DT!AG$5</f>
        <v>0.1408875</v>
      </c>
      <c r="GI31" s="30">
        <f>+IF(EOMONTH($E31,0)&lt;=(+GI$15),+$M31/12,0)*IF($F31=0,1,IF(EOMONTH($F31,0)&lt;GI$15,0,1))*IF(EOMONTH(GI$15,0)&lt;EOMONTH(D!$C$8,0),0,1)*DT!AH$5</f>
        <v>0.1408875</v>
      </c>
      <c r="GJ31" s="30">
        <f>+IF(EOMONTH($E31,0)&lt;=(+GJ$15),+$M31/12,0)*IF($F31=0,1,IF(EOMONTH($F31,0)&lt;GJ$15,0,1))*IF(EOMONTH(GJ$15,0)&lt;EOMONTH(D!$C$8,0),0,1)*DT!AI$5</f>
        <v>0.1408875</v>
      </c>
      <c r="GK31" s="30">
        <f>+IF(EOMONTH($E31,0)&lt;=(+GK$15),+$M31/12,0)*IF($F31=0,1,IF(EOMONTH($F31,0)&lt;GK$15,0,1))*IF(EOMONTH(GK$15,0)&lt;EOMONTH(D!$C$8,0),0,1)*DT!AJ$5</f>
        <v>0.1408875</v>
      </c>
      <c r="GL31" s="30">
        <f>+IF(EOMONTH($E31,0)&lt;=(+GL$15),+$M31/12,0)*IF($F31=0,1,IF(EOMONTH($F31,0)&lt;GL$15,0,1))*IF(EOMONTH(GL$15,0)&lt;EOMONTH(D!$C$8,0),0,1)*DT!AK$5</f>
        <v>0.1408875</v>
      </c>
      <c r="GM31" s="30">
        <f>+IF(EOMONTH($E31,0)&lt;=(+GM$15),+$M31/12,0)*IF($F31=0,1,IF(EOMONTH($F31,0)&lt;GM$15,0,1))*IF(EOMONTH(GM$15,0)&lt;EOMONTH(D!$C$8,0),0,1)*DT!AL$5</f>
        <v>0.1408875</v>
      </c>
      <c r="GN31" s="30">
        <f>+IF(EOMONTH($E31,0)&lt;=(+GN$15),+$M31/12,0)*IF($F31=0,1,IF(EOMONTH($F31,0)&lt;GN$15,0,1))*IF(EOMONTH(GN$15,0)&lt;EOMONTH(D!$C$8,0),0,1)*DT!AM$5</f>
        <v>0.1408875</v>
      </c>
      <c r="GO31" s="30">
        <f>+IF(EOMONTH($E31,0)&lt;=(+GO$15),+$M31/12,0)*IF($F31=0,1,IF(EOMONTH($F31,0)&lt;GO$15,0,1))*IF(EOMONTH(GO$15,0)&lt;EOMONTH(D!$C$8,0),0,1)*DT!AN$5</f>
        <v>0.14370524999999998</v>
      </c>
      <c r="GP31" s="30">
        <f>+IF(EOMONTH($E31,0)&lt;=(+GP$15),+$M31/12,0)*IF($F31=0,1,IF(EOMONTH($F31,0)&lt;GP$15,0,1))*IF(EOMONTH(GP$15,0)&lt;EOMONTH(D!$C$8,0),0,1)*DT!AO$5</f>
        <v>0.14370524999999998</v>
      </c>
      <c r="GQ31" s="30">
        <f>+IF(EOMONTH($E31,0)&lt;=(+GQ$15),+$M31/12,0)*IF($F31=0,1,IF(EOMONTH($F31,0)&lt;GQ$15,0,1))*IF(EOMONTH(GQ$15,0)&lt;EOMONTH(D!$C$8,0),0,1)*DT!AP$5</f>
        <v>0.14370524999999998</v>
      </c>
      <c r="GR31" s="30">
        <f>+IF(EOMONTH($E31,0)&lt;=(+GR$15),+$M31/12,0)*IF($F31=0,1,IF(EOMONTH($F31,0)&lt;GR$15,0,1))*IF(EOMONTH(GR$15,0)&lt;EOMONTH(D!$C$8,0),0,1)*DT!AQ$5</f>
        <v>0.14370524999999998</v>
      </c>
      <c r="GS31" s="30">
        <f>+IF(EOMONTH($E31,0)&lt;=(+GS$15),+$M31/12,0)*IF($F31=0,1,IF(EOMONTH($F31,0)&lt;GS$15,0,1))*IF(EOMONTH(GS$15,0)&lt;EOMONTH(D!$C$8,0),0,1)*DT!AR$5</f>
        <v>0.14370524999999998</v>
      </c>
      <c r="GT31" s="30">
        <f>+IF(EOMONTH($E31,0)&lt;=(+GT$15),+$M31/12,0)*IF($F31=0,1,IF(EOMONTH($F31,0)&lt;GT$15,0,1))*IF(EOMONTH(GT$15,0)&lt;EOMONTH(D!$C$8,0),0,1)*DT!AS$5</f>
        <v>0.14370524999999998</v>
      </c>
      <c r="GU31" s="30">
        <f>+IF(EOMONTH($E31,0)&lt;=(+GU$15),+$M31/12,0)*IF($F31=0,1,IF(EOMONTH($F31,0)&lt;GU$15,0,1))*IF(EOMONTH(GU$15,0)&lt;EOMONTH(D!$C$8,0),0,1)*DT!AT$5</f>
        <v>0.14370524999999998</v>
      </c>
      <c r="GV31" s="30">
        <f>+IF(EOMONTH($E31,0)&lt;=(+GV$15),+$M31/12,0)*IF($F31=0,1,IF(EOMONTH($F31,0)&lt;GV$15,0,1))*IF(EOMONTH(GV$15,0)&lt;EOMONTH(D!$C$8,0),0,1)*DT!AU$5</f>
        <v>0.14370524999999998</v>
      </c>
      <c r="GW31" s="30">
        <f>+IF(EOMONTH($E31,0)&lt;=(+GW$15),+$M31/12,0)*IF($F31=0,1,IF(EOMONTH($F31,0)&lt;GW$15,0,1))*IF(EOMONTH(GW$15,0)&lt;EOMONTH(D!$C$8,0),0,1)*DT!AV$5</f>
        <v>0.14370524999999998</v>
      </c>
      <c r="GX31" s="30">
        <f>+IF(EOMONTH($E31,0)&lt;=(+GX$15),+$M31/12,0)*IF($F31=0,1,IF(EOMONTH($F31,0)&lt;GX$15,0,1))*IF(EOMONTH(GX$15,0)&lt;EOMONTH(D!$C$8,0),0,1)*DT!AW$5</f>
        <v>0.14370524999999998</v>
      </c>
      <c r="GY31" s="30">
        <f>+IF(EOMONTH($E31,0)&lt;=(+GY$15),+$M31/12,0)*IF($F31=0,1,IF(EOMONTH($F31,0)&lt;GY$15,0,1))*IF(EOMONTH(GY$15,0)&lt;EOMONTH(D!$C$8,0),0,1)*DT!AX$5</f>
        <v>0.14370524999999998</v>
      </c>
      <c r="GZ31" s="30">
        <f>+IF(EOMONTH($E31,0)&lt;=(+GZ$15),+$M31/12,0)*IF($F31=0,1,IF(EOMONTH($F31,0)&lt;GZ$15,0,1))*IF(EOMONTH(GZ$15,0)&lt;EOMONTH(D!$C$8,0),0,1)*DT!AY$5</f>
        <v>0.14370524999999998</v>
      </c>
      <c r="HA31" s="30">
        <f>+IF(EOMONTH($E31,0)&lt;=(+HA$15),+$M31/12,0)*IF($F31=0,1,IF(EOMONTH($F31,0)&lt;HA$15,0,1))*IF(EOMONTH(HA$15,0)&lt;EOMONTH(D!$C$8,0),0,1)*DT!AZ$5</f>
        <v>0.14657935499999999</v>
      </c>
      <c r="HB31" s="30">
        <f>+IF(EOMONTH($E31,0)&lt;=(+HB$15),+$M31/12,0)*IF($F31=0,1,IF(EOMONTH($F31,0)&lt;HB$15,0,1))*IF(EOMONTH(HB$15,0)&lt;EOMONTH(D!$C$8,0),0,1)*DT!BA$5</f>
        <v>0.14657935499999999</v>
      </c>
      <c r="HC31" s="30">
        <f>+IF(EOMONTH($E31,0)&lt;=(+HC$15),+$M31/12,0)*IF($F31=0,1,IF(EOMONTH($F31,0)&lt;HC$15,0,1))*IF(EOMONTH(HC$15,0)&lt;EOMONTH(D!$C$8,0),0,1)*DT!BB$5</f>
        <v>0.14657935499999999</v>
      </c>
      <c r="HD31" s="30">
        <f>+IF(EOMONTH($E31,0)&lt;=(+HD$15),+$M31/12,0)*IF($F31=0,1,IF(EOMONTH($F31,0)&lt;HD$15,0,1))*IF(EOMONTH(HD$15,0)&lt;EOMONTH(D!$C$8,0),0,1)*DT!BC$5</f>
        <v>0.14657935499999999</v>
      </c>
      <c r="HE31" s="30">
        <f>+IF(EOMONTH($E31,0)&lt;=(+HE$15),+$M31/12,0)*IF($F31=0,1,IF(EOMONTH($F31,0)&lt;HE$15,0,1))*IF(EOMONTH(HE$15,0)&lt;EOMONTH(D!$C$8,0),0,1)*DT!BD$5</f>
        <v>0.14657935499999999</v>
      </c>
      <c r="HF31" s="30">
        <f>+IF(EOMONTH($E31,0)&lt;=(+HF$15),+$M31/12,0)*IF($F31=0,1,IF(EOMONTH($F31,0)&lt;HF$15,0,1))*IF(EOMONTH(HF$15,0)&lt;EOMONTH(D!$C$8,0),0,1)*DT!BE$5</f>
        <v>0.14657935499999999</v>
      </c>
      <c r="HG31" s="30">
        <f>+IF(EOMONTH($E31,0)&lt;=(+HG$15),+$M31/12,0)*IF($F31=0,1,IF(EOMONTH($F31,0)&lt;HG$15,0,1))*IF(EOMONTH(HG$15,0)&lt;EOMONTH(D!$C$8,0),0,1)*DT!BF$5</f>
        <v>0.14657935499999999</v>
      </c>
      <c r="HH31" s="30">
        <f>+IF(EOMONTH($E31,0)&lt;=(+HH$15),+$M31/12,0)*IF($F31=0,1,IF(EOMONTH($F31,0)&lt;HH$15,0,1))*IF(EOMONTH(HH$15,0)&lt;EOMONTH(D!$C$8,0),0,1)*DT!BG$5</f>
        <v>0.14657935499999999</v>
      </c>
      <c r="HI31" s="30">
        <f>+IF(EOMONTH($E31,0)&lt;=(+HI$15),+$M31/12,0)*IF($F31=0,1,IF(EOMONTH($F31,0)&lt;HI$15,0,1))*IF(EOMONTH(HI$15,0)&lt;EOMONTH(D!$C$8,0),0,1)*DT!BH$5</f>
        <v>0.14657935499999999</v>
      </c>
      <c r="HJ31" s="30">
        <f>+IF(EOMONTH($E31,0)&lt;=(+HJ$15),+$M31/12,0)*IF($F31=0,1,IF(EOMONTH($F31,0)&lt;HJ$15,0,1))*IF(EOMONTH(HJ$15,0)&lt;EOMONTH(D!$C$8,0),0,1)*DT!BI$5</f>
        <v>0.14657935499999999</v>
      </c>
      <c r="HK31" s="30">
        <f>+IF(EOMONTH($E31,0)&lt;=(+HK$15),+$M31/12,0)*IF($F31=0,1,IF(EOMONTH($F31,0)&lt;HK$15,0,1))*IF(EOMONTH(HK$15,0)&lt;EOMONTH(D!$C$8,0),0,1)*DT!BJ$5</f>
        <v>0.14657935499999999</v>
      </c>
      <c r="HL31" s="30">
        <f>+IF(EOMONTH($E31,0)&lt;=(+HL$15),+$M31/12,0)*IF($F31=0,1,IF(EOMONTH($F31,0)&lt;HL$15,0,1))*IF(EOMONTH(HL$15,0)&lt;EOMONTH(D!$C$8,0),0,1)*DT!BK$5</f>
        <v>0.14657935499999999</v>
      </c>
      <c r="HM31" s="30">
        <f>+IF(EOMONTH($E31,0)&lt;=(+HM$15),+$M31/12,0)*IF($F31=0,1,IF(EOMONTH($F31,0)&lt;HM$15,0,1))*IF(EOMONTH(HM$15,0)&lt;EOMONTH(D!$C$8,0),0,1)*DT!BL$5</f>
        <v>0.14951094209999999</v>
      </c>
      <c r="HN31" s="30">
        <f>+IF(EOMONTH($E31,0)&lt;=(+HN$15),+$M31/12,0)*IF($F31=0,1,IF(EOMONTH($F31,0)&lt;HN$15,0,1))*IF(EOMONTH(HN$15,0)&lt;EOMONTH(D!$C$8,0),0,1)*DT!BM$5</f>
        <v>0.14951094209999999</v>
      </c>
      <c r="HO31" s="30">
        <f>+IF(EOMONTH($E31,0)&lt;=(+HO$15),+$M31/12,0)*IF($F31=0,1,IF(EOMONTH($F31,0)&lt;HO$15,0,1))*IF(EOMONTH(HO$15,0)&lt;EOMONTH(D!$C$8,0),0,1)*DT!BN$5</f>
        <v>0.14951094209999999</v>
      </c>
      <c r="HP31" s="30">
        <f>+IF(EOMONTH($E31,0)&lt;=(+HP$15),+$M31/12,0)*IF($F31=0,1,IF(EOMONTH($F31,0)&lt;HP$15,0,1))*IF(EOMONTH(HP$15,0)&lt;EOMONTH(D!$C$8,0),0,1)*DT!BO$5</f>
        <v>0.14951094209999999</v>
      </c>
      <c r="HQ31" s="30">
        <f>+IF(EOMONTH($E31,0)&lt;=(+HQ$15),+$M31/12,0)*IF($F31=0,1,IF(EOMONTH($F31,0)&lt;HQ$15,0,1))*IF(EOMONTH(HQ$15,0)&lt;EOMONTH(D!$C$8,0),0,1)*DT!BP$5</f>
        <v>0.14951094209999999</v>
      </c>
      <c r="HR31" s="30">
        <f>+IF(EOMONTH($E31,0)&lt;=(+HR$15),+$M31/12,0)*IF($F31=0,1,IF(EOMONTH($F31,0)&lt;HR$15,0,1))*IF(EOMONTH(HR$15,0)&lt;EOMONTH(D!$C$8,0),0,1)*DT!BQ$5</f>
        <v>0.14951094209999999</v>
      </c>
      <c r="HS31" s="30">
        <f>+IF(EOMONTH($E31,0)&lt;=(+HS$15),+$M31/12,0)*IF($F31=0,1,IF(EOMONTH($F31,0)&lt;HS$15,0,1))*IF(EOMONTH(HS$15,0)&lt;EOMONTH(D!$C$8,0),0,1)*DT!BR$5</f>
        <v>0.14951094209999999</v>
      </c>
      <c r="HT31" s="30">
        <f>+IF(EOMONTH($E31,0)&lt;=(+HT$15),+$M31/12,0)*IF($F31=0,1,IF(EOMONTH($F31,0)&lt;HT$15,0,1))*IF(EOMONTH(HT$15,0)&lt;EOMONTH(D!$C$8,0),0,1)*DT!BS$5</f>
        <v>0.14951094209999999</v>
      </c>
      <c r="HU31" s="30">
        <f>+IF(EOMONTH($E31,0)&lt;=(+HU$15),+$M31/12,0)*IF($F31=0,1,IF(EOMONTH($F31,0)&lt;HU$15,0,1))*IF(EOMONTH(HU$15,0)&lt;EOMONTH(D!$C$8,0),0,1)*DT!BT$5</f>
        <v>0.14951094209999999</v>
      </c>
      <c r="HV31" s="30">
        <f>+IF(EOMONTH($E31,0)&lt;=(+HV$15),+$M31/12,0)*IF($F31=0,1,IF(EOMONTH($F31,0)&lt;HV$15,0,1))*IF(EOMONTH(HV$15,0)&lt;EOMONTH(D!$C$8,0),0,1)*DT!BU$5</f>
        <v>0.14951094209999999</v>
      </c>
      <c r="HW31" s="30">
        <f>+IF(EOMONTH($E31,0)&lt;=(+HW$15),+$M31/12,0)*IF($F31=0,1,IF(EOMONTH($F31,0)&lt;HW$15,0,1))*IF(EOMONTH(HW$15,0)&lt;EOMONTH(D!$C$8,0),0,1)*DT!BV$5</f>
        <v>0.14951094209999999</v>
      </c>
      <c r="HX31" s="30">
        <f>+IF(EOMONTH($E31,0)&lt;=(+HX$15),+$M31/12,0)*IF($F31=0,1,IF(EOMONTH($F31,0)&lt;HX$15,0,1))*IF(EOMONTH(HX$15,0)&lt;EOMONTH(D!$C$8,0),0,1)*DT!BW$5</f>
        <v>0.14951094209999999</v>
      </c>
      <c r="HZ31" s="30">
        <f>+IF(EOMONTH($E31,0)&lt;=(+HZ$15),+$L31/12,0)*IF($F31=0,1,IF(EOMONTH($F31,0)&lt;HZ$15,0,1))*IF(EOMONTH(HZ$15,0)&lt;EOMONTH(D!$C$8,0),0,1)*DT!D$5</f>
        <v>0</v>
      </c>
      <c r="IA31" s="30">
        <f>+IF(EOMONTH($E31,0)&lt;=(+IA$15),+$L31/12,0)*IF($F31=0,1,IF(EOMONTH($F31,0)&lt;IA$15,0,1))*IF(EOMONTH(IA$15,0)&lt;EOMONTH(D!$C$8,0),0,1)*DT!E$5</f>
        <v>0</v>
      </c>
      <c r="IB31" s="30">
        <f>+IF(EOMONTH($E31,0)&lt;=(+IB$15),+$L31/12,0)*IF($F31=0,1,IF(EOMONTH($F31,0)&lt;IB$15,0,1))*IF(EOMONTH(IB$15,0)&lt;EOMONTH(D!$C$8,0),0,1)*DT!F$5</f>
        <v>0</v>
      </c>
      <c r="IC31" s="30">
        <f>+IF(EOMONTH($E31,0)&lt;=(+IC$15),+$L31/12,0)*IF($F31=0,1,IF(EOMONTH($F31,0)&lt;IC$15,0,1))*IF(EOMONTH(IC$15,0)&lt;EOMONTH(D!$C$8,0),0,1)*DT!G$5</f>
        <v>0</v>
      </c>
      <c r="ID31" s="30">
        <f>+IF(EOMONTH($E31,0)&lt;=(+ID$15),+$L31/12,0)*IF($F31=0,1,IF(EOMONTH($F31,0)&lt;ID$15,0,1))*IF(EOMONTH(ID$15,0)&lt;EOMONTH(D!$C$8,0),0,1)*DT!H$5</f>
        <v>0</v>
      </c>
      <c r="IE31" s="30">
        <f>+IF(EOMONTH($E31,0)&lt;=(+IE$15),+$L31/12,0)*IF($F31=0,1,IF(EOMONTH($F31,0)&lt;IE$15,0,1))*IF(EOMONTH(IE$15,0)&lt;EOMONTH(D!$C$8,0),0,1)*DT!I$5</f>
        <v>0</v>
      </c>
      <c r="IF31" s="30">
        <f>+IF(EOMONTH($E31,0)&lt;=(+IF$15),+$L31/12,0)*IF($F31=0,1,IF(EOMONTH($F31,0)&lt;IF$15,0,1))*IF(EOMONTH(IF$15,0)&lt;EOMONTH(D!$C$8,0),0,1)*DT!J$5</f>
        <v>0</v>
      </c>
      <c r="IG31" s="30">
        <f>+IF(EOMONTH($E31,0)&lt;=(+IG$15),+$L31/12,0)*IF($F31=0,1,IF(EOMONTH($F31,0)&lt;IG$15,0,1))*IF(EOMONTH(IG$15,0)&lt;EOMONTH(D!$C$8,0),0,1)*DT!K$5</f>
        <v>0</v>
      </c>
      <c r="IH31" s="30">
        <f>+IF(EOMONTH($E31,0)&lt;=(+IH$15),+$L31/12,0)*IF($F31=0,1,IF(EOMONTH($F31,0)&lt;IH$15,0,1))*IF(EOMONTH(IH$15,0)&lt;EOMONTH(D!$C$8,0),0,1)*DT!L$5</f>
        <v>0</v>
      </c>
      <c r="II31" s="30">
        <f>+IF(EOMONTH($E31,0)&lt;=(+II$15),+$L31/12,0)*IF($F31=0,1,IF(EOMONTH($F31,0)&lt;II$15,0,1))*IF(EOMONTH(II$15,0)&lt;EOMONTH(D!$C$8,0),0,1)*DT!M$5</f>
        <v>0</v>
      </c>
      <c r="IJ31" s="30">
        <f>+IF(EOMONTH($E31,0)&lt;=(+IJ$15),+$L31/12,0)*IF($F31=0,1,IF(EOMONTH($F31,0)&lt;IJ$15,0,1))*IF(EOMONTH(IJ$15,0)&lt;EOMONTH(D!$C$8,0),0,1)*DT!N$5</f>
        <v>0</v>
      </c>
      <c r="IK31" s="30">
        <f>+IF(EOMONTH($E31,0)&lt;=(+IK$15),+$L31/12,0)*IF($F31=0,1,IF(EOMONTH($F31,0)&lt;IK$15,0,1))*IF(EOMONTH(IK$15,0)&lt;EOMONTH(D!$C$8,0),0,1)*DT!O$5</f>
        <v>0</v>
      </c>
      <c r="IL31" s="30">
        <f>+IF(EOMONTH($E31,0)&lt;=(+IL$15),+$L31/12,0)*IF($F31=0,1,IF(EOMONTH($F31,0)&lt;IL$15,0,1))*IF(EOMONTH(IL$15,0)&lt;EOMONTH(D!$C$8,0),0,1)*DT!P$5</f>
        <v>0.55848251249999992</v>
      </c>
      <c r="IM31" s="30">
        <f>+IF(EOMONTH($E31,0)&lt;=(+IM$15),+$L31/12,0)*IF($F31=0,1,IF(EOMONTH($F31,0)&lt;IM$15,0,1))*IF(EOMONTH(IM$15,0)&lt;EOMONTH(D!$C$8,0),0,1)*DT!Q$5</f>
        <v>0.55848251249999992</v>
      </c>
      <c r="IN31" s="30">
        <f>+IF(EOMONTH($E31,0)&lt;=(+IN$15),+$L31/12,0)*IF($F31=0,1,IF(EOMONTH($F31,0)&lt;IN$15,0,1))*IF(EOMONTH(IN$15,0)&lt;EOMONTH(D!$C$8,0),0,1)*DT!R$5</f>
        <v>0.55848251249999992</v>
      </c>
      <c r="IO31" s="30">
        <f>+IF(EOMONTH($E31,0)&lt;=(+IO$15),+$L31/12,0)*IF($F31=0,1,IF(EOMONTH($F31,0)&lt;IO$15,0,1))*IF(EOMONTH(IO$15,0)&lt;EOMONTH(D!$C$8,0),0,1)*DT!S$5</f>
        <v>0.55848251249999992</v>
      </c>
      <c r="IP31" s="30">
        <f>+IF(EOMONTH($E31,0)&lt;=(+IP$15),+$L31/12,0)*IF($F31=0,1,IF(EOMONTH($F31,0)&lt;IP$15,0,1))*IF(EOMONTH(IP$15,0)&lt;EOMONTH(D!$C$8,0),0,1)*DT!T$5</f>
        <v>0.55848251249999992</v>
      </c>
      <c r="IQ31" s="30">
        <f>+IF(EOMONTH($E31,0)&lt;=(+IQ$15),+$L31/12,0)*IF($F31=0,1,IF(EOMONTH($F31,0)&lt;IQ$15,0,1))*IF(EOMONTH(IQ$15,0)&lt;EOMONTH(D!$C$8,0),0,1)*DT!U$5</f>
        <v>0.55848251249999992</v>
      </c>
      <c r="IR31" s="30">
        <f>+IF(EOMONTH($E31,0)&lt;=(+IR$15),+$L31/12,0)*IF($F31=0,1,IF(EOMONTH($F31,0)&lt;IR$15,0,1))*IF(EOMONTH(IR$15,0)&lt;EOMONTH(D!$C$8,0),0,1)*DT!V$5</f>
        <v>0.55848251249999992</v>
      </c>
      <c r="IS31" s="30">
        <f>+IF(EOMONTH($E31,0)&lt;=(+IS$15),+$L31/12,0)*IF($F31=0,1,IF(EOMONTH($F31,0)&lt;IS$15,0,1))*IF(EOMONTH(IS$15,0)&lt;EOMONTH(D!$C$8,0),0,1)*DT!W$5</f>
        <v>0.55848251249999992</v>
      </c>
      <c r="IT31" s="30">
        <f>+IF(EOMONTH($E31,0)&lt;=(+IT$15),+$L31/12,0)*IF($F31=0,1,IF(EOMONTH($F31,0)&lt;IT$15,0,1))*IF(EOMONTH(IT$15,0)&lt;EOMONTH(D!$C$8,0),0,1)*DT!X$5</f>
        <v>0.55848251249999992</v>
      </c>
      <c r="IU31" s="30">
        <f>+IF(EOMONTH($E31,0)&lt;=(+IU$15),+$L31/12,0)*IF($F31=0,1,IF(EOMONTH($F31,0)&lt;IU$15,0,1))*IF(EOMONTH(IU$15,0)&lt;EOMONTH(D!$C$8,0),0,1)*DT!Y$5</f>
        <v>0.55848251249999992</v>
      </c>
      <c r="IV31" s="30">
        <f>+IF(EOMONTH($E31,0)&lt;=(+IV$15),+$L31/12,0)*IF($F31=0,1,IF(EOMONTH($F31,0)&lt;IV$15,0,1))*IF(EOMONTH(IV$15,0)&lt;EOMONTH(D!$C$8,0),0,1)*DT!Z$5</f>
        <v>0.55848251249999992</v>
      </c>
      <c r="IW31" s="30">
        <f>+IF(EOMONTH($E31,0)&lt;=(+IW$15),+$L31/12,0)*IF($F31=0,1,IF(EOMONTH($F31,0)&lt;IW$15,0,1))*IF(EOMONTH(IW$15,0)&lt;EOMONTH(D!$C$8,0),0,1)*DT!AA$5</f>
        <v>0.55848251249999992</v>
      </c>
      <c r="IX31" s="30">
        <f>+IF(EOMONTH($E31,0)&lt;=(+IX$15),+$L31/12,0)*IF($F31=0,1,IF(EOMONTH($F31,0)&lt;IX$15,0,1))*IF(EOMONTH(IX$15,0)&lt;EOMONTH(D!$C$8,0),0,1)*DT!AB$5</f>
        <v>0.56965216274999986</v>
      </c>
      <c r="IY31" s="30">
        <f>+IF(EOMONTH($E31,0)&lt;=(+IY$15),+$L31/12,0)*IF($F31=0,1,IF(EOMONTH($F31,0)&lt;IY$15,0,1))*IF(EOMONTH(IY$15,0)&lt;EOMONTH(D!$C$8,0),0,1)*DT!AC$5</f>
        <v>0.56965216274999986</v>
      </c>
      <c r="IZ31" s="30">
        <f>+IF(EOMONTH($E31,0)&lt;=(+IZ$15),+$L31/12,0)*IF($F31=0,1,IF(EOMONTH($F31,0)&lt;IZ$15,0,1))*IF(EOMONTH(IZ$15,0)&lt;EOMONTH(D!$C$8,0),0,1)*DT!AD$5</f>
        <v>0.56965216274999986</v>
      </c>
      <c r="JA31" s="30">
        <f>+IF(EOMONTH($E31,0)&lt;=(+JA$15),+$L31/12,0)*IF($F31=0,1,IF(EOMONTH($F31,0)&lt;JA$15,0,1))*IF(EOMONTH(JA$15,0)&lt;EOMONTH(D!$C$8,0),0,1)*DT!AE$5</f>
        <v>0.56965216274999986</v>
      </c>
      <c r="JB31" s="30">
        <f>+IF(EOMONTH($E31,0)&lt;=(+JB$15),+$L31/12,0)*IF($F31=0,1,IF(EOMONTH($F31,0)&lt;JB$15,0,1))*IF(EOMONTH(JB$15,0)&lt;EOMONTH(D!$C$8,0),0,1)*DT!AF$5</f>
        <v>0.56965216274999986</v>
      </c>
      <c r="JC31" s="30">
        <f>+IF(EOMONTH($E31,0)&lt;=(+JC$15),+$L31/12,0)*IF($F31=0,1,IF(EOMONTH($F31,0)&lt;JC$15,0,1))*IF(EOMONTH(JC$15,0)&lt;EOMONTH(D!$C$8,0),0,1)*DT!AG$5</f>
        <v>0.56965216274999986</v>
      </c>
      <c r="JD31" s="30">
        <f>+IF(EOMONTH($E31,0)&lt;=(+JD$15),+$L31/12,0)*IF($F31=0,1,IF(EOMONTH($F31,0)&lt;JD$15,0,1))*IF(EOMONTH(JD$15,0)&lt;EOMONTH(D!$C$8,0),0,1)*DT!AH$5</f>
        <v>0.56965216274999986</v>
      </c>
      <c r="JE31" s="30">
        <f>+IF(EOMONTH($E31,0)&lt;=(+JE$15),+$L31/12,0)*IF($F31=0,1,IF(EOMONTH($F31,0)&lt;JE$15,0,1))*IF(EOMONTH(JE$15,0)&lt;EOMONTH(D!$C$8,0),0,1)*DT!AI$5</f>
        <v>0.56965216274999986</v>
      </c>
      <c r="JF31" s="30">
        <f>+IF(EOMONTH($E31,0)&lt;=(+JF$15),+$L31/12,0)*IF($F31=0,1,IF(EOMONTH($F31,0)&lt;JF$15,0,1))*IF(EOMONTH(JF$15,0)&lt;EOMONTH(D!$C$8,0),0,1)*DT!AJ$5</f>
        <v>0.56965216274999986</v>
      </c>
      <c r="JG31" s="30">
        <f>+IF(EOMONTH($E31,0)&lt;=(+JG$15),+$L31/12,0)*IF($F31=0,1,IF(EOMONTH($F31,0)&lt;JG$15,0,1))*IF(EOMONTH(JG$15,0)&lt;EOMONTH(D!$C$8,0),0,1)*DT!AK$5</f>
        <v>0.56965216274999986</v>
      </c>
      <c r="JH31" s="30">
        <f>+IF(EOMONTH($E31,0)&lt;=(+JH$15),+$L31/12,0)*IF($F31=0,1,IF(EOMONTH($F31,0)&lt;JH$15,0,1))*IF(EOMONTH(JH$15,0)&lt;EOMONTH(D!$C$8,0),0,1)*DT!AL$5</f>
        <v>0.56965216274999986</v>
      </c>
      <c r="JI31" s="30">
        <f>+IF(EOMONTH($E31,0)&lt;=(+JI$15),+$L31/12,0)*IF($F31=0,1,IF(EOMONTH($F31,0)&lt;JI$15,0,1))*IF(EOMONTH(JI$15,0)&lt;EOMONTH(D!$C$8,0),0,1)*DT!AM$5</f>
        <v>0.56965216274999986</v>
      </c>
      <c r="JJ31" s="30">
        <f>+IF(EOMONTH($E31,0)&lt;=(+JJ$15),+$L31/12,0)*IF($F31=0,1,IF(EOMONTH($F31,0)&lt;JJ$15,0,1))*IF(EOMONTH(JJ$15,0)&lt;EOMONTH(D!$C$8,0),0,1)*DT!AN$5</f>
        <v>0.58104520600499987</v>
      </c>
      <c r="JK31" s="30">
        <f>+IF(EOMONTH($E31,0)&lt;=(+JK$15),+$L31/12,0)*IF($F31=0,1,IF(EOMONTH($F31,0)&lt;JK$15,0,1))*IF(EOMONTH(JK$15,0)&lt;EOMONTH(D!$C$8,0),0,1)*DT!AO$5</f>
        <v>0.58104520600499987</v>
      </c>
      <c r="JL31" s="30">
        <f>+IF(EOMONTH($E31,0)&lt;=(+JL$15),+$L31/12,0)*IF($F31=0,1,IF(EOMONTH($F31,0)&lt;JL$15,0,1))*IF(EOMONTH(JL$15,0)&lt;EOMONTH(D!$C$8,0),0,1)*DT!AP$5</f>
        <v>0.58104520600499987</v>
      </c>
      <c r="JM31" s="30">
        <f>+IF(EOMONTH($E31,0)&lt;=(+JM$15),+$L31/12,0)*IF($F31=0,1,IF(EOMONTH($F31,0)&lt;JM$15,0,1))*IF(EOMONTH(JM$15,0)&lt;EOMONTH(D!$C$8,0),0,1)*DT!AQ$5</f>
        <v>0.58104520600499987</v>
      </c>
      <c r="JN31" s="30">
        <f>+IF(EOMONTH($E31,0)&lt;=(+JN$15),+$L31/12,0)*IF($F31=0,1,IF(EOMONTH($F31,0)&lt;JN$15,0,1))*IF(EOMONTH(JN$15,0)&lt;EOMONTH(D!$C$8,0),0,1)*DT!AR$5</f>
        <v>0.58104520600499987</v>
      </c>
      <c r="JO31" s="30">
        <f>+IF(EOMONTH($E31,0)&lt;=(+JO$15),+$L31/12,0)*IF($F31=0,1,IF(EOMONTH($F31,0)&lt;JO$15,0,1))*IF(EOMONTH(JO$15,0)&lt;EOMONTH(D!$C$8,0),0,1)*DT!AS$5</f>
        <v>0.58104520600499987</v>
      </c>
      <c r="JP31" s="30">
        <f>+IF(EOMONTH($E31,0)&lt;=(+JP$15),+$L31/12,0)*IF($F31=0,1,IF(EOMONTH($F31,0)&lt;JP$15,0,1))*IF(EOMONTH(JP$15,0)&lt;EOMONTH(D!$C$8,0),0,1)*DT!AT$5</f>
        <v>0.58104520600499987</v>
      </c>
      <c r="JQ31" s="30">
        <f>+IF(EOMONTH($E31,0)&lt;=(+JQ$15),+$L31/12,0)*IF($F31=0,1,IF(EOMONTH($F31,0)&lt;JQ$15,0,1))*IF(EOMONTH(JQ$15,0)&lt;EOMONTH(D!$C$8,0),0,1)*DT!AU$5</f>
        <v>0.58104520600499987</v>
      </c>
      <c r="JR31" s="30">
        <f>+IF(EOMONTH($E31,0)&lt;=(+JR$15),+$L31/12,0)*IF($F31=0,1,IF(EOMONTH($F31,0)&lt;JR$15,0,1))*IF(EOMONTH(JR$15,0)&lt;EOMONTH(D!$C$8,0),0,1)*DT!AV$5</f>
        <v>0.58104520600499987</v>
      </c>
      <c r="JS31" s="30">
        <f>+IF(EOMONTH($E31,0)&lt;=(+JS$15),+$L31/12,0)*IF($F31=0,1,IF(EOMONTH($F31,0)&lt;JS$15,0,1))*IF(EOMONTH(JS$15,0)&lt;EOMONTH(D!$C$8,0),0,1)*DT!AW$5</f>
        <v>0.58104520600499987</v>
      </c>
      <c r="JT31" s="30">
        <f>+IF(EOMONTH($E31,0)&lt;=(+JT$15),+$L31/12,0)*IF($F31=0,1,IF(EOMONTH($F31,0)&lt;JT$15,0,1))*IF(EOMONTH(JT$15,0)&lt;EOMONTH(D!$C$8,0),0,1)*DT!AX$5</f>
        <v>0.58104520600499987</v>
      </c>
      <c r="JU31" s="30">
        <f>+IF(EOMONTH($E31,0)&lt;=(+JU$15),+$L31/12,0)*IF($F31=0,1,IF(EOMONTH($F31,0)&lt;JU$15,0,1))*IF(EOMONTH(JU$15,0)&lt;EOMONTH(D!$C$8,0),0,1)*DT!AY$5</f>
        <v>0.58104520600499987</v>
      </c>
      <c r="JV31" s="30">
        <f>+IF(EOMONTH($E31,0)&lt;=(+JV$15),+$L31/12,0)*IF($F31=0,1,IF(EOMONTH($F31,0)&lt;JV$15,0,1))*IF(EOMONTH(JV$15,0)&lt;EOMONTH(D!$C$8,0),0,1)*DT!AZ$5</f>
        <v>0.59266611012509984</v>
      </c>
      <c r="JW31" s="30">
        <f>+IF(EOMONTH($E31,0)&lt;=(+JW$15),+$L31/12,0)*IF($F31=0,1,IF(EOMONTH($F31,0)&lt;JW$15,0,1))*IF(EOMONTH(JW$15,0)&lt;EOMONTH(D!$C$8,0),0,1)*DT!BA$5</f>
        <v>0.59266611012509984</v>
      </c>
      <c r="JX31" s="30">
        <f>+IF(EOMONTH($E31,0)&lt;=(+JX$15),+$L31/12,0)*IF($F31=0,1,IF(EOMONTH($F31,0)&lt;JX$15,0,1))*IF(EOMONTH(JX$15,0)&lt;EOMONTH(D!$C$8,0),0,1)*DT!BB$5</f>
        <v>0.59266611012509984</v>
      </c>
      <c r="JY31" s="30">
        <f>+IF(EOMONTH($E31,0)&lt;=(+JY$15),+$L31/12,0)*IF($F31=0,1,IF(EOMONTH($F31,0)&lt;JY$15,0,1))*IF(EOMONTH(JY$15,0)&lt;EOMONTH(D!$C$8,0),0,1)*DT!BC$5</f>
        <v>0.59266611012509984</v>
      </c>
      <c r="JZ31" s="30">
        <f>+IF(EOMONTH($E31,0)&lt;=(+JZ$15),+$L31/12,0)*IF($F31=0,1,IF(EOMONTH($F31,0)&lt;JZ$15,0,1))*IF(EOMONTH(JZ$15,0)&lt;EOMONTH(D!$C$8,0),0,1)*DT!BD$5</f>
        <v>0.59266611012509984</v>
      </c>
      <c r="KA31" s="30">
        <f>+IF(EOMONTH($E31,0)&lt;=(+KA$15),+$L31/12,0)*IF($F31=0,1,IF(EOMONTH($F31,0)&lt;KA$15,0,1))*IF(EOMONTH(KA$15,0)&lt;EOMONTH(D!$C$8,0),0,1)*DT!BE$5</f>
        <v>0.59266611012509984</v>
      </c>
      <c r="KB31" s="30">
        <f>+IF(EOMONTH($E31,0)&lt;=(+KB$15),+$L31/12,0)*IF($F31=0,1,IF(EOMONTH($F31,0)&lt;KB$15,0,1))*IF(EOMONTH(KB$15,0)&lt;EOMONTH(D!$C$8,0),0,1)*DT!BF$5</f>
        <v>0.59266611012509984</v>
      </c>
      <c r="KC31" s="30">
        <f>+IF(EOMONTH($E31,0)&lt;=(+KC$15),+$L31/12,0)*IF($F31=0,1,IF(EOMONTH($F31,0)&lt;KC$15,0,1))*IF(EOMONTH(KC$15,0)&lt;EOMONTH(D!$C$8,0),0,1)*DT!BG$5</f>
        <v>0.59266611012509984</v>
      </c>
      <c r="KD31" s="30">
        <f>+IF(EOMONTH($E31,0)&lt;=(+KD$15),+$L31/12,0)*IF($F31=0,1,IF(EOMONTH($F31,0)&lt;KD$15,0,1))*IF(EOMONTH(KD$15,0)&lt;EOMONTH(D!$C$8,0),0,1)*DT!BH$5</f>
        <v>0.59266611012509984</v>
      </c>
      <c r="KE31" s="30">
        <f>+IF(EOMONTH($E31,0)&lt;=(+KE$15),+$L31/12,0)*IF($F31=0,1,IF(EOMONTH($F31,0)&lt;KE$15,0,1))*IF(EOMONTH(KE$15,0)&lt;EOMONTH(D!$C$8,0),0,1)*DT!BI$5</f>
        <v>0.59266611012509984</v>
      </c>
      <c r="KF31" s="30">
        <f>+IF(EOMONTH($E31,0)&lt;=(+KF$15),+$L31/12,0)*IF($F31=0,1,IF(EOMONTH($F31,0)&lt;KF$15,0,1))*IF(EOMONTH(KF$15,0)&lt;EOMONTH(D!$C$8,0),0,1)*DT!BJ$5</f>
        <v>0.59266611012509984</v>
      </c>
      <c r="KG31" s="30">
        <f>+IF(EOMONTH($E31,0)&lt;=(+KG$15),+$L31/12,0)*IF($F31=0,1,IF(EOMONTH($F31,0)&lt;KG$15,0,1))*IF(EOMONTH(KG$15,0)&lt;EOMONTH(D!$C$8,0),0,1)*DT!BK$5</f>
        <v>0.59266611012509984</v>
      </c>
      <c r="KH31" s="30">
        <f>+IF(EOMONTH($E31,0)&lt;=(+KH$15),+$L31/12,0)*IF($F31=0,1,IF(EOMONTH($F31,0)&lt;KH$15,0,1))*IF(EOMONTH(KH$15,0)&lt;EOMONTH(D!$C$8,0),0,1)*DT!BL$5</f>
        <v>0.60451943232760186</v>
      </c>
      <c r="KI31" s="30">
        <f>+IF(EOMONTH($E31,0)&lt;=(+KI$15),+$L31/12,0)*IF($F31=0,1,IF(EOMONTH($F31,0)&lt;KI$15,0,1))*IF(EOMONTH(KI$15,0)&lt;EOMONTH(D!$C$8,0),0,1)*DT!BM$5</f>
        <v>0.60451943232760186</v>
      </c>
      <c r="KJ31" s="30">
        <f>+IF(EOMONTH($E31,0)&lt;=(+KJ$15),+$L31/12,0)*IF($F31=0,1,IF(EOMONTH($F31,0)&lt;KJ$15,0,1))*IF(EOMONTH(KJ$15,0)&lt;EOMONTH(D!$C$8,0),0,1)*DT!BN$5</f>
        <v>0.60451943232760186</v>
      </c>
      <c r="KK31" s="30">
        <f>+IF(EOMONTH($E31,0)&lt;=(+KK$15),+$L31/12,0)*IF($F31=0,1,IF(EOMONTH($F31,0)&lt;KK$15,0,1))*IF(EOMONTH(KK$15,0)&lt;EOMONTH(D!$C$8,0),0,1)*DT!BO$5</f>
        <v>0.60451943232760186</v>
      </c>
      <c r="KL31" s="30">
        <f>+IF(EOMONTH($E31,0)&lt;=(+KL$15),+$L31/12,0)*IF($F31=0,1,IF(EOMONTH($F31,0)&lt;KL$15,0,1))*IF(EOMONTH(KL$15,0)&lt;EOMONTH(D!$C$8,0),0,1)*DT!BP$5</f>
        <v>0.60451943232760186</v>
      </c>
      <c r="KM31" s="30">
        <f>+IF(EOMONTH($E31,0)&lt;=(+KM$15),+$L31/12,0)*IF($F31=0,1,IF(EOMONTH($F31,0)&lt;KM$15,0,1))*IF(EOMONTH(KM$15,0)&lt;EOMONTH(D!$C$8,0),0,1)*DT!BQ$5</f>
        <v>0.60451943232760186</v>
      </c>
      <c r="KN31" s="30">
        <f>+IF(EOMONTH($E31,0)&lt;=(+KN$15),+$L31/12,0)*IF($F31=0,1,IF(EOMONTH($F31,0)&lt;KN$15,0,1))*IF(EOMONTH(KN$15,0)&lt;EOMONTH(D!$C$8,0),0,1)*DT!BR$5</f>
        <v>0.60451943232760186</v>
      </c>
      <c r="KO31" s="30">
        <f>+IF(EOMONTH($E31,0)&lt;=(+KO$15),+$L31/12,0)*IF($F31=0,1,IF(EOMONTH($F31,0)&lt;KO$15,0,1))*IF(EOMONTH(KO$15,0)&lt;EOMONTH(D!$C$8,0),0,1)*DT!BS$5</f>
        <v>0.60451943232760186</v>
      </c>
      <c r="KP31" s="30">
        <f>+IF(EOMONTH($E31,0)&lt;=(+KP$15),+$L31/12,0)*IF($F31=0,1,IF(EOMONTH($F31,0)&lt;KP$15,0,1))*IF(EOMONTH(KP$15,0)&lt;EOMONTH(D!$C$8,0),0,1)*DT!BT$5</f>
        <v>0.60451943232760186</v>
      </c>
      <c r="KQ31" s="30">
        <f>+IF(EOMONTH($E31,0)&lt;=(+KQ$15),+$L31/12,0)*IF($F31=0,1,IF(EOMONTH($F31,0)&lt;KQ$15,0,1))*IF(EOMONTH(KQ$15,0)&lt;EOMONTH(D!$C$8,0),0,1)*DT!BU$5</f>
        <v>0.60451943232760186</v>
      </c>
      <c r="KR31" s="30">
        <f>+IF(EOMONTH($E31,0)&lt;=(+KR$15),+$L31/12,0)*IF($F31=0,1,IF(EOMONTH($F31,0)&lt;KR$15,0,1))*IF(EOMONTH(KR$15,0)&lt;EOMONTH(D!$C$8,0),0,1)*DT!BV$5</f>
        <v>0.60451943232760186</v>
      </c>
      <c r="KS31" s="30">
        <f>+IF(EOMONTH($E31,0)&lt;=(+KS$15),+$L31/12,0)*IF($F31=0,1,IF(EOMONTH($F31,0)&lt;KS$15,0,1))*IF(EOMONTH(KS$15,0)&lt;EOMONTH(D!$C$8,0),0,1)*DT!BW$5</f>
        <v>0.60451943232760186</v>
      </c>
    </row>
    <row r="32" spans="1:305" ht="15">
      <c r="A32" s="648" t="s">
        <v>636</v>
      </c>
      <c r="B32" s="653" t="s">
        <v>72</v>
      </c>
      <c r="C32" s="649" t="s">
        <v>637</v>
      </c>
      <c r="D32" s="635"/>
      <c r="E32" s="745">
        <v>41820</v>
      </c>
      <c r="F32" s="650"/>
      <c r="G32" s="650"/>
      <c r="H32" s="632">
        <v>15</v>
      </c>
      <c r="I32" s="651"/>
      <c r="J32" s="38">
        <f t="shared" ref="J32" si="16">IF(H32&gt;(+$C$7*12),(+$C$7*12)*(+$C$8+$C$9),+H32*(+$C$8+$C$9))*(1-I32)*(+IF(G32="A",0,1))</f>
        <v>4.9049999999999994</v>
      </c>
      <c r="K32" s="38">
        <f t="shared" ref="K32" si="17">+H32+J32</f>
        <v>19.905000000000001</v>
      </c>
      <c r="L32" s="35">
        <f t="shared" ref="L32" si="18">IF(H32&gt;$I$6,+VLOOKUP(H32,$I$6:$K$12,3)+(VLOOKUP(H32,$H$6:$J$12,3)*(H32-VLOOKUP(H32,$H$6:$J$12,1))),H32*$J$6)</f>
        <v>3.7124999999999999</v>
      </c>
      <c r="M32" s="38">
        <f t="shared" ref="M32" si="19">IF(H32&gt;(+$D$7*12),(+$D$7*12)*(+$D$8+$D$9),+H32*(+$D$8+$D$9))*IF(G32="A",0,1)</f>
        <v>0.97500000000000009</v>
      </c>
      <c r="N32" s="93"/>
      <c r="O32" s="30">
        <f>+IF(EOMONTH($E32,0)&lt;=O$15,+$H32/12,0)*IF($F32=0,1,IF(EOMONTH($F32,0)&lt;O$15,0,1))*IF(EOMONTH(O$15,0)&lt;EOMONTH(D!$C$8,0),0,1)*DT!D$5</f>
        <v>0</v>
      </c>
      <c r="P32" s="30">
        <f>+IF(EOMONTH($E32,0)&lt;=P$15,+$H32/12,0)*IF($F32=0,1,IF(EOMONTH($F32,0)&lt;P$15,0,1))*IF(EOMONTH(P$15,0)&lt;EOMONTH(D!$C$8,0),0,1)*DT!E$5</f>
        <v>0</v>
      </c>
      <c r="Q32" s="30">
        <f>+IF(EOMONTH($E32,0)&lt;=Q$15,+$H32/12,0)*IF($F32=0,1,IF(EOMONTH($F32,0)&lt;Q$15,0,1))*IF(EOMONTH(Q$15,0)&lt;EOMONTH(D!$C$8,0),0,1)*DT!F$5</f>
        <v>0</v>
      </c>
      <c r="R32" s="30">
        <f>+IF(EOMONTH($E32,0)&lt;=R$15,+$H32/12,0)*IF($F32=0,1,IF(EOMONTH($F32,0)&lt;R$15,0,1))*IF(EOMONTH(R$15,0)&lt;EOMONTH(D!$C$8,0),0,1)*DT!G$5</f>
        <v>0</v>
      </c>
      <c r="S32" s="30">
        <f>+IF(EOMONTH($E32,0)&lt;=S$15,+$H32/12,0)*IF($F32=0,1,IF(EOMONTH($F32,0)&lt;S$15,0,1))*IF(EOMONTH(S$15,0)&lt;EOMONTH(D!$C$8,0),0,1)*DT!H$5</f>
        <v>0</v>
      </c>
      <c r="T32" s="30">
        <f>+IF(EOMONTH($E32,0)&lt;=T$15,+$H32/12,0)*IF($F32=0,1,IF(EOMONTH($F32,0)&lt;T$15,0,1))*IF(EOMONTH(T$15,0)&lt;EOMONTH(D!$C$8,0),0,1)*DT!I$5</f>
        <v>0</v>
      </c>
      <c r="U32" s="30">
        <f>+IF(EOMONTH($E32,0)&lt;=U$15,+$H32/12,0)*IF($F32=0,1,IF(EOMONTH($F32,0)&lt;U$15,0,1))*IF(EOMONTH(U$15,0)&lt;EOMONTH(D!$C$8,0),0,1)*DT!J$5</f>
        <v>0</v>
      </c>
      <c r="V32" s="30">
        <f>+IF(EOMONTH($E32,0)&lt;=V$15,+$H32/12,0)*IF($F32=0,1,IF(EOMONTH($F32,0)&lt;V$15,0,1))*IF(EOMONTH(V$15,0)&lt;EOMONTH(D!$C$8,0),0,1)*DT!K$5</f>
        <v>0</v>
      </c>
      <c r="W32" s="30">
        <f>+IF(EOMONTH($E32,0)&lt;=W$15,+$H32/12,0)*IF($F32=0,1,IF(EOMONTH($F32,0)&lt;W$15,0,1))*IF(EOMONTH(W$15,0)&lt;EOMONTH(D!$C$8,0),0,1)*DT!L$5</f>
        <v>0</v>
      </c>
      <c r="X32" s="30">
        <f>+IF(EOMONTH($E32,0)&lt;=X$15,+$H32/12,0)*IF($F32=0,1,IF(EOMONTH($F32,0)&lt;X$15,0,1))*IF(EOMONTH(X$15,0)&lt;EOMONTH(D!$C$8,0),0,1)*DT!M$5</f>
        <v>0</v>
      </c>
      <c r="Y32" s="30">
        <f>+IF(EOMONTH($E32,0)&lt;=Y$15,+$H32/12,0)*IF($F32=0,1,IF(EOMONTH($F32,0)&lt;Y$15,0,1))*IF(EOMONTH(Y$15,0)&lt;EOMONTH(D!$C$8,0),0,1)*DT!N$5</f>
        <v>0</v>
      </c>
      <c r="Z32" s="30">
        <f>+IF(EOMONTH($E32,0)&lt;=Z$15,+$H32/12,0)*IF($F32=0,1,IF(EOMONTH($F32,0)&lt;Z$15,0,1))*IF(EOMONTH(Z$15,0)&lt;EOMONTH(D!$C$8,0),0,1)*DT!O$5</f>
        <v>0</v>
      </c>
      <c r="AA32" s="30">
        <f>+IF(EOMONTH($E32,0)&lt;=AA$15,+$H32/12,0)*IF($F32=0,1,IF(EOMONTH($F32,0)&lt;AA$15,0,1))*IF(EOMONTH(AA$15,0)&lt;EOMONTH(D!$C$8,0),0,1)*DT!P$5</f>
        <v>0</v>
      </c>
      <c r="AB32" s="30">
        <f>+IF(EOMONTH($E32,0)&lt;=AB$15,+$H32/12,0)*IF($F32=0,1,IF(EOMONTH($F32,0)&lt;AB$15,0,1))*IF(EOMONTH(AB$15,0)&lt;EOMONTH(D!$C$8,0),0,1)*DT!Q$5</f>
        <v>0</v>
      </c>
      <c r="AC32" s="30">
        <f>+IF(EOMONTH($E32,0)&lt;=AC$15,+$H32/12,0)*IF($F32=0,1,IF(EOMONTH($F32,0)&lt;AC$15,0,1))*IF(EOMONTH(AC$15,0)&lt;EOMONTH(D!$C$8,0),0,1)*DT!R$5</f>
        <v>0</v>
      </c>
      <c r="AD32" s="30">
        <f>+IF(EOMONTH($E32,0)&lt;=AD$15,+$H32/12,0)*IF($F32=0,1,IF(EOMONTH($F32,0)&lt;AD$15,0,1))*IF(EOMONTH(AD$15,0)&lt;EOMONTH(D!$C$8,0),0,1)*DT!S$5</f>
        <v>0</v>
      </c>
      <c r="AE32" s="30">
        <f>+IF(EOMONTH($E32,0)&lt;=AE$15,+$H32/12,0)*IF($F32=0,1,IF(EOMONTH($F32,0)&lt;AE$15,0,1))*IF(EOMONTH(AE$15,0)&lt;EOMONTH(D!$C$8,0),0,1)*DT!T$5</f>
        <v>0</v>
      </c>
      <c r="AF32" s="30">
        <f>+IF(EOMONTH($E32,0)&lt;=AF$15,+$H32/12,0)*IF($F32=0,1,IF(EOMONTH($F32,0)&lt;AF$15,0,1))*IF(EOMONTH(AF$15,0)&lt;EOMONTH(D!$C$8,0),0,1)*DT!U$5</f>
        <v>1.2749999999999999</v>
      </c>
      <c r="AG32" s="30">
        <f>+IF(EOMONTH($E32,0)&lt;=AG$15,+$H32/12,0)*IF($F32=0,1,IF(EOMONTH($F32,0)&lt;AG$15,0,1))*IF(EOMONTH(AG$15,0)&lt;EOMONTH(D!$C$8,0),0,1)*DT!V$5</f>
        <v>1.2749999999999999</v>
      </c>
      <c r="AH32" s="30">
        <f>+IF(EOMONTH($E32,0)&lt;=AH$15,+$H32/12,0)*IF($F32=0,1,IF(EOMONTH($F32,0)&lt;AH$15,0,1))*IF(EOMONTH(AH$15,0)&lt;EOMONTH(D!$C$8,0),0,1)*DT!W$5</f>
        <v>1.2749999999999999</v>
      </c>
      <c r="AI32" s="30">
        <f>+IF(EOMONTH($E32,0)&lt;=AI$15,+$H32/12,0)*IF($F32=0,1,IF(EOMONTH($F32,0)&lt;AI$15,0,1))*IF(EOMONTH(AI$15,0)&lt;EOMONTH(D!$C$8,0),0,1)*DT!X$5</f>
        <v>1.2749999999999999</v>
      </c>
      <c r="AJ32" s="30">
        <f>+IF(EOMONTH($E32,0)&lt;=AJ$15,+$H32/12,0)*IF($F32=0,1,IF(EOMONTH($F32,0)&lt;AJ$15,0,1))*IF(EOMONTH(AJ$15,0)&lt;EOMONTH(D!$C$8,0),0,1)*DT!Y$5</f>
        <v>1.2749999999999999</v>
      </c>
      <c r="AK32" s="30">
        <f>+IF(EOMONTH($E32,0)&lt;=AK$15,+$H32/12,0)*IF($F32=0,1,IF(EOMONTH($F32,0)&lt;AK$15,0,1))*IF(EOMONTH(AK$15,0)&lt;EOMONTH(D!$C$8,0),0,1)*DT!Z$5</f>
        <v>1.2749999999999999</v>
      </c>
      <c r="AL32" s="30">
        <f>+IF(EOMONTH($E32,0)&lt;=AL$15,+$H32/12,0)*IF($F32=0,1,IF(EOMONTH($F32,0)&lt;AL$15,0,1))*IF(EOMONTH(AL$15,0)&lt;EOMONTH(D!$C$8,0),0,1)*DT!AA$5</f>
        <v>1.2749999999999999</v>
      </c>
      <c r="AM32" s="30">
        <f>+IF(EOMONTH($E32,0)&lt;=AM$15,+$H32/12,0)*IF($F32=0,1,IF(EOMONTH($F32,0)&lt;AM$15,0,1))*IF(EOMONTH(AM$15,0)&lt;EOMONTH(D!$C$8,0),0,1)*DT!AB$5</f>
        <v>1.3005</v>
      </c>
      <c r="AN32" s="30">
        <f>+IF(EOMONTH($E32,0)&lt;=AN$15,+$H32/12,0)*IF($F32=0,1,IF(EOMONTH($F32,0)&lt;AN$15,0,1))*IF(EOMONTH(AN$15,0)&lt;EOMONTH(D!$C$8,0),0,1)*DT!AC$5</f>
        <v>1.3005</v>
      </c>
      <c r="AO32" s="30">
        <f>+IF(EOMONTH($E32,0)&lt;=AO$15,+$H32/12,0)*IF($F32=0,1,IF(EOMONTH($F32,0)&lt;AO$15,0,1))*IF(EOMONTH(AO$15,0)&lt;EOMONTH(D!$C$8,0),0,1)*DT!AD$5</f>
        <v>1.3005</v>
      </c>
      <c r="AP32" s="30">
        <f>+IF(EOMONTH($E32,0)&lt;=AP$15,+$H32/12,0)*IF($F32=0,1,IF(EOMONTH($F32,0)&lt;AP$15,0,1))*IF(EOMONTH(AP$15,0)&lt;EOMONTH(D!$C$8,0),0,1)*DT!AE$5</f>
        <v>1.3005</v>
      </c>
      <c r="AQ32" s="30">
        <f>+IF(EOMONTH($E32,0)&lt;=AQ$15,+$H32/12,0)*IF($F32=0,1,IF(EOMONTH($F32,0)&lt;AQ$15,0,1))*IF(EOMONTH(AQ$15,0)&lt;EOMONTH(D!$C$8,0),0,1)*DT!AF$5</f>
        <v>1.3005</v>
      </c>
      <c r="AR32" s="30">
        <f>+IF(EOMONTH($E32,0)&lt;=AR$15,+$H32/12,0)*IF($F32=0,1,IF(EOMONTH($F32,0)&lt;AR$15,0,1))*IF(EOMONTH(AR$15,0)&lt;EOMONTH(D!$C$8,0),0,1)*DT!AG$5</f>
        <v>1.3005</v>
      </c>
      <c r="AS32" s="30">
        <f>+IF(EOMONTH($E32,0)&lt;=AS$15,+$H32/12,0)*IF($F32=0,1,IF(EOMONTH($F32,0)&lt;AS$15,0,1))*IF(EOMONTH(AS$15,0)&lt;EOMONTH(D!$C$8,0),0,1)*DT!AH$5</f>
        <v>1.3005</v>
      </c>
      <c r="AT32" s="30">
        <f>+IF(EOMONTH($E32,0)&lt;=AT$15,+$H32/12,0)*IF($F32=0,1,IF(EOMONTH($F32,0)&lt;AT$15,0,1))*IF(EOMONTH(AT$15,0)&lt;EOMONTH(D!$C$8,0),0,1)*DT!AI$5</f>
        <v>1.3005</v>
      </c>
      <c r="AU32" s="30">
        <f>+IF(EOMONTH($E32,0)&lt;=AU$15,+$H32/12,0)*IF($F32=0,1,IF(EOMONTH($F32,0)&lt;AU$15,0,1))*IF(EOMONTH(AU$15,0)&lt;EOMONTH(D!$C$8,0),0,1)*DT!AJ$5</f>
        <v>1.3005</v>
      </c>
      <c r="AV32" s="30">
        <f>+IF(EOMONTH($E32,0)&lt;=AV$15,+$H32/12,0)*IF($F32=0,1,IF(EOMONTH($F32,0)&lt;AV$15,0,1))*IF(EOMONTH(AV$15,0)&lt;EOMONTH(D!$C$8,0),0,1)*DT!AK$5</f>
        <v>1.3005</v>
      </c>
      <c r="AW32" s="30">
        <f>+IF(EOMONTH($E32,0)&lt;=AW$15,+$H32/12,0)*IF($F32=0,1,IF(EOMONTH($F32,0)&lt;AW$15,0,1))*IF(EOMONTH(AW$15,0)&lt;EOMONTH(D!$C$8,0),0,1)*DT!AL$5</f>
        <v>1.3005</v>
      </c>
      <c r="AX32" s="30">
        <f>+IF(EOMONTH($E32,0)&lt;=AX$15,+$H32/12,0)*IF($F32=0,1,IF(EOMONTH($F32,0)&lt;AX$15,0,1))*IF(EOMONTH(AX$15,0)&lt;EOMONTH(D!$C$8,0),0,1)*DT!AM$5</f>
        <v>1.3005</v>
      </c>
      <c r="AY32" s="30">
        <f>+IF(EOMONTH($E32,0)&lt;=AY$15,+$H32/12,0)*IF($F32=0,1,IF(EOMONTH($F32,0)&lt;AY$15,0,1))*IF(EOMONTH(AY$15,0)&lt;EOMONTH(D!$C$8,0),0,1)*DT!AN$5</f>
        <v>1.3265099999999999</v>
      </c>
      <c r="AZ32" s="30">
        <f>+IF(EOMONTH($E32,0)&lt;=AZ$15,+$H32/12,0)*IF($F32=0,1,IF(EOMONTH($F32,0)&lt;AZ$15,0,1))*IF(EOMONTH(AZ$15,0)&lt;EOMONTH(D!$C$8,0),0,1)*DT!AO$5</f>
        <v>1.3265099999999999</v>
      </c>
      <c r="BA32" s="30">
        <f>+IF(EOMONTH($E32,0)&lt;=BA$15,+$H32/12,0)*IF($F32=0,1,IF(EOMONTH($F32,0)&lt;BA$15,0,1))*IF(EOMONTH(BA$15,0)&lt;EOMONTH(D!$C$8,0),0,1)*DT!AP$5</f>
        <v>1.3265099999999999</v>
      </c>
      <c r="BB32" s="30">
        <f>+IF(EOMONTH($E32,0)&lt;=BB$15,+$H32/12,0)*IF($F32=0,1,IF(EOMONTH($F32,0)&lt;BB$15,0,1))*IF(EOMONTH(BB$15,0)&lt;EOMONTH(D!$C$8,0),0,1)*DT!AQ$5</f>
        <v>1.3265099999999999</v>
      </c>
      <c r="BC32" s="30">
        <f>+IF(EOMONTH($E32,0)&lt;=BC$15,+$H32/12,0)*IF($F32=0,1,IF(EOMONTH($F32,0)&lt;BC$15,0,1))*IF(EOMONTH(BC$15,0)&lt;EOMONTH(D!$C$8,0),0,1)*DT!AR$5</f>
        <v>1.3265099999999999</v>
      </c>
      <c r="BD32" s="30">
        <f>+IF(EOMONTH($E32,0)&lt;=BD$15,+$H32/12,0)*IF($F32=0,1,IF(EOMONTH($F32,0)&lt;BD$15,0,1))*IF(EOMONTH(BD$15,0)&lt;EOMONTH(D!$C$8,0),0,1)*DT!AS$5</f>
        <v>1.3265099999999999</v>
      </c>
      <c r="BE32" s="30">
        <f>+IF(EOMONTH($E32,0)&lt;=BE$15,+$H32/12,0)*IF($F32=0,1,IF(EOMONTH($F32,0)&lt;BE$15,0,1))*IF(EOMONTH(BE$15,0)&lt;EOMONTH(D!$C$8,0),0,1)*DT!AT$5</f>
        <v>1.3265099999999999</v>
      </c>
      <c r="BF32" s="30">
        <f>+IF(EOMONTH($E32,0)&lt;=BF$15,+$H32/12,0)*IF($F32=0,1,IF(EOMONTH($F32,0)&lt;BF$15,0,1))*IF(EOMONTH(BF$15,0)&lt;EOMONTH(D!$C$8,0),0,1)*DT!AU$5</f>
        <v>1.3265099999999999</v>
      </c>
      <c r="BG32" s="30">
        <f>+IF(EOMONTH($E32,0)&lt;=BG$15,+$H32/12,0)*IF($F32=0,1,IF(EOMONTH($F32,0)&lt;BG$15,0,1))*IF(EOMONTH(BG$15,0)&lt;EOMONTH(D!$C$8,0),0,1)*DT!AV$5</f>
        <v>1.3265099999999999</v>
      </c>
      <c r="BH32" s="30">
        <f>+IF(EOMONTH($E32,0)&lt;=BH$15,+$H32/12,0)*IF($F32=0,1,IF(EOMONTH($F32,0)&lt;BH$15,0,1))*IF(EOMONTH(BH$15,0)&lt;EOMONTH(D!$C$8,0),0,1)*DT!AW$5</f>
        <v>1.3265099999999999</v>
      </c>
      <c r="BI32" s="30">
        <f>+IF(EOMONTH($E32,0)&lt;=BI$15,+$H32/12,0)*IF($F32=0,1,IF(EOMONTH($F32,0)&lt;BI$15,0,1))*IF(EOMONTH(BI$15,0)&lt;EOMONTH(D!$C$8,0),0,1)*DT!AX$5</f>
        <v>1.3265099999999999</v>
      </c>
      <c r="BJ32" s="30">
        <f>+IF(EOMONTH($E32,0)&lt;=BJ$15,+$H32/12,0)*IF($F32=0,1,IF(EOMONTH($F32,0)&lt;BJ$15,0,1))*IF(EOMONTH(BJ$15,0)&lt;EOMONTH(D!$C$8,0),0,1)*DT!AY$5</f>
        <v>1.3265099999999999</v>
      </c>
      <c r="BK32" s="30">
        <f>+IF(EOMONTH($E32,0)&lt;=BK$15,+$H32/12,0)*IF($F32=0,1,IF(EOMONTH($F32,0)&lt;BK$15,0,1))*IF(EOMONTH(BK$15,0)&lt;EOMONTH(D!$C$8,0),0,1)*DT!AZ$5</f>
        <v>1.3530401999999999</v>
      </c>
      <c r="BL32" s="30">
        <f>+IF(EOMONTH($E32,0)&lt;=BL$15,+$H32/12,0)*IF($F32=0,1,IF(EOMONTH($F32,0)&lt;BL$15,0,1))*IF(EOMONTH(BL$15,0)&lt;EOMONTH(D!$C$8,0),0,1)*DT!BA$5</f>
        <v>1.3530401999999999</v>
      </c>
      <c r="BM32" s="30">
        <f>+IF(EOMONTH($E32,0)&lt;=BM$15,+$H32/12,0)*IF($F32=0,1,IF(EOMONTH($F32,0)&lt;BM$15,0,1))*IF(EOMONTH(BM$15,0)&lt;EOMONTH(D!$C$8,0),0,1)*DT!BB$5</f>
        <v>1.3530401999999999</v>
      </c>
      <c r="BN32" s="30">
        <f>+IF(EOMONTH($E32,0)&lt;=BN$15,+$H32/12,0)*IF($F32=0,1,IF(EOMONTH($F32,0)&lt;BN$15,0,1))*IF(EOMONTH(BN$15,0)&lt;EOMONTH(D!$C$8,0),0,1)*DT!BC$5</f>
        <v>1.3530401999999999</v>
      </c>
      <c r="BO32" s="30">
        <f>+IF(EOMONTH($E32,0)&lt;=BO$15,+$H32/12,0)*IF($F32=0,1,IF(EOMONTH($F32,0)&lt;BO$15,0,1))*IF(EOMONTH(BO$15,0)&lt;EOMONTH(D!$C$8,0),0,1)*DT!BD$5</f>
        <v>1.3530401999999999</v>
      </c>
      <c r="BP32" s="30">
        <f>+IF(EOMONTH($E32,0)&lt;=BP$15,+$H32/12,0)*IF($F32=0,1,IF(EOMONTH($F32,0)&lt;BP$15,0,1))*IF(EOMONTH(BP$15,0)&lt;EOMONTH(D!$C$8,0),0,1)*DT!BE$5</f>
        <v>1.3530401999999999</v>
      </c>
      <c r="BQ32" s="30">
        <f>+IF(EOMONTH($E32,0)&lt;=BQ$15,+$H32/12,0)*IF($F32=0,1,IF(EOMONTH($F32,0)&lt;BQ$15,0,1))*IF(EOMONTH(BQ$15,0)&lt;EOMONTH(D!$C$8,0),0,1)*DT!BF$5</f>
        <v>1.3530401999999999</v>
      </c>
      <c r="BR32" s="30">
        <f>+IF(EOMONTH($E32,0)&lt;=BR$15,+$H32/12,0)*IF($F32=0,1,IF(EOMONTH($F32,0)&lt;BR$15,0,1))*IF(EOMONTH(BR$15,0)&lt;EOMONTH(D!$C$8,0),0,1)*DT!BG$5</f>
        <v>1.3530401999999999</v>
      </c>
      <c r="BS32" s="30">
        <f>+IF(EOMONTH($E32,0)&lt;=BS$15,+$H32/12,0)*IF($F32=0,1,IF(EOMONTH($F32,0)&lt;BS$15,0,1))*IF(EOMONTH(BS$15,0)&lt;EOMONTH(D!$C$8,0),0,1)*DT!BH$5</f>
        <v>1.3530401999999999</v>
      </c>
      <c r="BT32" s="30">
        <f>+IF(EOMONTH($E32,0)&lt;=BT$15,+$H32/12,0)*IF($F32=0,1,IF(EOMONTH($F32,0)&lt;BT$15,0,1))*IF(EOMONTH(BT$15,0)&lt;EOMONTH(D!$C$8,0),0,1)*DT!BI$5</f>
        <v>1.3530401999999999</v>
      </c>
      <c r="BU32" s="30">
        <f>+IF(EOMONTH($E32,0)&lt;=BU$15,+$H32/12,0)*IF($F32=0,1,IF(EOMONTH($F32,0)&lt;BU$15,0,1))*IF(EOMONTH(BU$15,0)&lt;EOMONTH(D!$C$8,0),0,1)*DT!BJ$5</f>
        <v>1.3530401999999999</v>
      </c>
      <c r="BV32" s="30">
        <f>+IF(EOMONTH($E32,0)&lt;=BV$15,+$H32/12,0)*IF($F32=0,1,IF(EOMONTH($F32,0)&lt;BV$15,0,1))*IF(EOMONTH(BV$15,0)&lt;EOMONTH(D!$C$8,0),0,1)*DT!BK$5</f>
        <v>1.3530401999999999</v>
      </c>
      <c r="BW32" s="30">
        <f>+IF(EOMONTH($E32,0)&lt;=BW$15,+$H32/12,0)*IF($F32=0,1,IF(EOMONTH($F32,0)&lt;BW$15,0,1))*IF(EOMONTH(BW$15,0)&lt;EOMONTH(D!$C$8,0),0,1)*DT!BL$5</f>
        <v>1.3801010040000001</v>
      </c>
      <c r="BX32" s="30">
        <f>+IF(EOMONTH($E32,0)&lt;=BX$15,+$H32/12,0)*IF($F32=0,1,IF(EOMONTH($F32,0)&lt;BX$15,0,1))*IF(EOMONTH(BX$15,0)&lt;EOMONTH(D!$C$8,0),0,1)*DT!BM$5</f>
        <v>1.3801010040000001</v>
      </c>
      <c r="BY32" s="30">
        <f>+IF(EOMONTH($E32,0)&lt;=BY$15,+$H32/12,0)*IF($F32=0,1,IF(EOMONTH($F32,0)&lt;BY$15,0,1))*IF(EOMONTH(BY$15,0)&lt;EOMONTH(D!$C$8,0),0,1)*DT!BN$5</f>
        <v>1.3801010040000001</v>
      </c>
      <c r="BZ32" s="30">
        <f>+IF(EOMONTH($E32,0)&lt;=BZ$15,+$H32/12,0)*IF($F32=0,1,IF(EOMONTH($F32,0)&lt;BZ$15,0,1))*IF(EOMONTH(BZ$15,0)&lt;EOMONTH(D!$C$8,0),0,1)*DT!BO$5</f>
        <v>1.3801010040000001</v>
      </c>
      <c r="CA32" s="30">
        <f>+IF(EOMONTH($E32,0)&lt;=CA$15,+$H32/12,0)*IF($F32=0,1,IF(EOMONTH($F32,0)&lt;CA$15,0,1))*IF(EOMONTH(CA$15,0)&lt;EOMONTH(D!$C$8,0),0,1)*DT!BP$5</f>
        <v>1.3801010040000001</v>
      </c>
      <c r="CB32" s="30">
        <f>+IF(EOMONTH($E32,0)&lt;=CB$15,+$H32/12,0)*IF($F32=0,1,IF(EOMONTH($F32,0)&lt;CB$15,0,1))*IF(EOMONTH(CB$15,0)&lt;EOMONTH(D!$C$8,0),0,1)*DT!BQ$5</f>
        <v>1.3801010040000001</v>
      </c>
      <c r="CC32" s="30">
        <f>+IF(EOMONTH($E32,0)&lt;=CC$15,+$H32/12,0)*IF($F32=0,1,IF(EOMONTH($F32,0)&lt;CC$15,0,1))*IF(EOMONTH(CC$15,0)&lt;EOMONTH(D!$C$8,0),0,1)*DT!BR$5</f>
        <v>1.3801010040000001</v>
      </c>
      <c r="CD32" s="30">
        <f>+IF(EOMONTH($E32,0)&lt;=CD$15,+$H32/12,0)*IF($F32=0,1,IF(EOMONTH($F32,0)&lt;CD$15,0,1))*IF(EOMONTH(CD$15,0)&lt;EOMONTH(D!$C$8,0),0,1)*DT!BS$5</f>
        <v>1.3801010040000001</v>
      </c>
      <c r="CE32" s="30">
        <f>+IF(EOMONTH($E32,0)&lt;=CE$15,+$H32/12,0)*IF($F32=0,1,IF(EOMONTH($F32,0)&lt;CE$15,0,1))*IF(EOMONTH(CE$15,0)&lt;EOMONTH(D!$C$8,0),0,1)*DT!BT$5</f>
        <v>1.3801010040000001</v>
      </c>
      <c r="CF32" s="30">
        <f>+IF(EOMONTH($E32,0)&lt;=CF$15,+$H32/12,0)*IF($F32=0,1,IF(EOMONTH($F32,0)&lt;CF$15,0,1))*IF(EOMONTH(CF$15,0)&lt;EOMONTH(D!$C$8,0),0,1)*DT!BU$5</f>
        <v>1.3801010040000001</v>
      </c>
      <c r="CG32" s="30">
        <f>+IF(EOMONTH($E32,0)&lt;=CG$15,+$H32/12,0)*IF($F32=0,1,IF(EOMONTH($F32,0)&lt;CG$15,0,1))*IF(EOMONTH(CG$15,0)&lt;EOMONTH(D!$C$8,0),0,1)*DT!BV$5</f>
        <v>1.3801010040000001</v>
      </c>
      <c r="CH32" s="30">
        <f>+IF(EOMONTH($E32,0)&lt;=CH$15,+$H32/12,0)*IF($F32=0,1,IF(EOMONTH($F32,0)&lt;CH$15,0,1))*IF(EOMONTH(CH$15,0)&lt;EOMONTH(D!$C$8,0),0,1)*DT!BW$5</f>
        <v>1.3801010040000001</v>
      </c>
      <c r="CJ32" s="30">
        <f>+IF(EOMONTH($E32,0)&lt;=(+CJ$15),+$J32/12,0)*IF($F32=0,1,IF(EOMONTH($F32,0)&lt;CJ$15,0,1))*IF(EOMONTH(CJ$15,0)&lt;EOMONTH(D!$C$8,0),0,1)*DT!D$5</f>
        <v>0</v>
      </c>
      <c r="CK32" s="30">
        <f>+IF(EOMONTH($E32,0)&lt;=(+CK$15),+$J32/12,0)*IF($F32=0,1,IF(EOMONTH($F32,0)&lt;CK$15,0,1))*IF(EOMONTH(CK$15,0)&lt;EOMONTH(D!$C$8,0),0,1)*DT!E$5</f>
        <v>0</v>
      </c>
      <c r="CL32" s="30">
        <f>+IF(EOMONTH($E32,0)&lt;=(+CL$15),+$J32/12,0)*IF($F32=0,1,IF(EOMONTH($F32,0)&lt;CL$15,0,1))*IF(EOMONTH(CL$15,0)&lt;EOMONTH(D!$C$8,0),0,1)*DT!F$5</f>
        <v>0</v>
      </c>
      <c r="CM32" s="30">
        <f>+IF(EOMONTH($E32,0)&lt;=(+CM$15),+$J32/12,0)*IF($F32=0,1,IF(EOMONTH($F32,0)&lt;CM$15,0,1))*IF(EOMONTH(CM$15,0)&lt;EOMONTH(D!$C$8,0),0,1)*DT!G$5</f>
        <v>0</v>
      </c>
      <c r="CN32" s="30">
        <f>+IF(EOMONTH($E32,0)&lt;=(+CN$15),+$J32/12,0)*IF($F32=0,1,IF(EOMONTH($F32,0)&lt;CN$15,0,1))*IF(EOMONTH(CN$15,0)&lt;EOMONTH(D!$C$8,0),0,1)*DT!H$5</f>
        <v>0</v>
      </c>
      <c r="CO32" s="30">
        <f>+IF(EOMONTH($E32,0)&lt;=(+CO$15),+$J32/12,0)*IF($F32=0,1,IF(EOMONTH($F32,0)&lt;CO$15,0,1))*IF(EOMONTH(CO$15,0)&lt;EOMONTH(D!$C$8,0),0,1)*DT!I$5</f>
        <v>0</v>
      </c>
      <c r="CP32" s="30">
        <f>+IF(EOMONTH($E32,0)&lt;=(+CP$15),+$J32/12,0)*IF($F32=0,1,IF(EOMONTH($F32,0)&lt;CP$15,0,1))*IF(EOMONTH(CP$15,0)&lt;EOMONTH(D!$C$8,0),0,1)*DT!J$5</f>
        <v>0</v>
      </c>
      <c r="CQ32" s="30">
        <f>+IF(EOMONTH($E32,0)&lt;=(+CQ$15),+$J32/12,0)*IF($F32=0,1,IF(EOMONTH($F32,0)&lt;CQ$15,0,1))*IF(EOMONTH(CQ$15,0)&lt;EOMONTH(D!$C$8,0),0,1)*DT!K$5</f>
        <v>0</v>
      </c>
      <c r="CR32" s="30">
        <f>+IF(EOMONTH($E32,0)&lt;=(+CR$15),+$J32/12,0)*IF($F32=0,1,IF(EOMONTH($F32,0)&lt;CR$15,0,1))*IF(EOMONTH(CR$15,0)&lt;EOMONTH(D!$C$8,0),0,1)*DT!L$5</f>
        <v>0</v>
      </c>
      <c r="CS32" s="30">
        <f>+IF(EOMONTH($E32,0)&lt;=(+CS$15),+$J32/12,0)*IF($F32=0,1,IF(EOMONTH($F32,0)&lt;CS$15,0,1))*IF(EOMONTH(CS$15,0)&lt;EOMONTH(D!$C$8,0),0,1)*DT!M$5</f>
        <v>0</v>
      </c>
      <c r="CT32" s="30">
        <f>+IF(EOMONTH($E32,0)&lt;=(+CT$15),+$J32/12,0)*IF($F32=0,1,IF(EOMONTH($F32,0)&lt;CT$15,0,1))*IF(EOMONTH(CT$15,0)&lt;EOMONTH(D!$C$8,0),0,1)*DT!N$5</f>
        <v>0</v>
      </c>
      <c r="CU32" s="30">
        <f>+IF(EOMONTH($E32,0)&lt;=(+CU$15),+$J32/12,0)*IF($F32=0,1,IF(EOMONTH($F32,0)&lt;CU$15,0,1))*IF(EOMONTH(CU$15,0)&lt;EOMONTH(D!$C$8,0),0,1)*DT!O$5</f>
        <v>0</v>
      </c>
      <c r="CV32" s="30">
        <f>+IF(EOMONTH($E32,0)&lt;=(+CV$15),+$J32/12,0)*IF($F32=0,1,IF(EOMONTH($F32,0)&lt;CV$15,0,1))*IF(EOMONTH(CV$15,0)&lt;EOMONTH(D!$C$8,0),0,1)*DT!P$5</f>
        <v>0</v>
      </c>
      <c r="CW32" s="30">
        <f>+IF(EOMONTH($E32,0)&lt;=(+CW$15),+$J32/12,0)*IF($F32=0,1,IF(EOMONTH($F32,0)&lt;CW$15,0,1))*IF(EOMONTH(CW$15,0)&lt;EOMONTH(D!$C$8,0),0,1)*DT!Q$5</f>
        <v>0</v>
      </c>
      <c r="CX32" s="30">
        <f>+IF(EOMONTH($E32,0)&lt;=(+CX$15),+$J32/12,0)*IF($F32=0,1,IF(EOMONTH($F32,0)&lt;CX$15,0,1))*IF(EOMONTH(CX$15,0)&lt;EOMONTH(D!$C$8,0),0,1)*DT!R$5</f>
        <v>0</v>
      </c>
      <c r="CY32" s="30">
        <f>+IF(EOMONTH($E32,0)&lt;=(+CY$15),+$J32/12,0)*IF($F32=0,1,IF(EOMONTH($F32,0)&lt;CY$15,0,1))*IF(EOMONTH(CY$15,0)&lt;EOMONTH(D!$C$8,0),0,1)*DT!S$5</f>
        <v>0</v>
      </c>
      <c r="CZ32" s="30">
        <f>+IF(EOMONTH($E32,0)&lt;=(+CZ$15),+$J32/12,0)*IF($F32=0,1,IF(EOMONTH($F32,0)&lt;CZ$15,0,1))*IF(EOMONTH(CZ$15,0)&lt;EOMONTH(D!$C$8,0),0,1)*DT!T$5</f>
        <v>0</v>
      </c>
      <c r="DA32" s="30">
        <f>+IF(EOMONTH($E32,0)&lt;=(+DA$15),+$J32/12,0)*IF($F32=0,1,IF(EOMONTH($F32,0)&lt;DA$15,0,1))*IF(EOMONTH(DA$15,0)&lt;EOMONTH(D!$C$8,0),0,1)*DT!U$5</f>
        <v>0.41692499999999993</v>
      </c>
      <c r="DB32" s="30">
        <f>+IF(EOMONTH($E32,0)&lt;=(+DB$15),+$J32/12,0)*IF($F32=0,1,IF(EOMONTH($F32,0)&lt;DB$15,0,1))*IF(EOMONTH(DB$15,0)&lt;EOMONTH(D!$C$8,0),0,1)*DT!V$5</f>
        <v>0.41692499999999993</v>
      </c>
      <c r="DC32" s="30">
        <f>+IF(EOMONTH($E32,0)&lt;=(+DC$15),+$J32/12,0)*IF($F32=0,1,IF(EOMONTH($F32,0)&lt;DC$15,0,1))*IF(EOMONTH(DC$15,0)&lt;EOMONTH(D!$C$8,0),0,1)*DT!W$5</f>
        <v>0.41692499999999993</v>
      </c>
      <c r="DD32" s="30">
        <f>+IF(EOMONTH($E32,0)&lt;=(+DD$15),+$J32/12,0)*IF($F32=0,1,IF(EOMONTH($F32,0)&lt;DD$15,0,1))*IF(EOMONTH(DD$15,0)&lt;EOMONTH(D!$C$8,0),0,1)*DT!X$5</f>
        <v>0.41692499999999993</v>
      </c>
      <c r="DE32" s="30">
        <f>+IF(EOMONTH($E32,0)&lt;=(+DE$15),+$J32/12,0)*IF($F32=0,1,IF(EOMONTH($F32,0)&lt;DE$15,0,1))*IF(EOMONTH(DE$15,0)&lt;EOMONTH(D!$C$8,0),0,1)*DT!Y$5</f>
        <v>0.41692499999999993</v>
      </c>
      <c r="DF32" s="30">
        <f>+IF(EOMONTH($E32,0)&lt;=(+DF$15),+$J32/12,0)*IF($F32=0,1,IF(EOMONTH($F32,0)&lt;DF$15,0,1))*IF(EOMONTH(DF$15,0)&lt;EOMONTH(D!$C$8,0),0,1)*DT!Z$5</f>
        <v>0.41692499999999993</v>
      </c>
      <c r="DG32" s="30">
        <f>+IF(EOMONTH($E32,0)&lt;=(+DG$15),+$J32/12,0)*IF($F32=0,1,IF(EOMONTH($F32,0)&lt;DG$15,0,1))*IF(EOMONTH(DG$15,0)&lt;EOMONTH(D!$C$8,0),0,1)*DT!AA$5</f>
        <v>0.41692499999999993</v>
      </c>
      <c r="DH32" s="30">
        <f>+IF(EOMONTH($E32,0)&lt;=(+DH$15),+$J32/12,0)*IF($F32=0,1,IF(EOMONTH($F32,0)&lt;DH$15,0,1))*IF(EOMONTH(DH$15,0)&lt;EOMONTH(D!$C$8,0),0,1)*DT!AB$5</f>
        <v>0.42526349999999996</v>
      </c>
      <c r="DI32" s="30">
        <f>+IF(EOMONTH($E32,0)&lt;=(+DI$15),+$J32/12,0)*IF($F32=0,1,IF(EOMONTH($F32,0)&lt;DI$15,0,1))*IF(EOMONTH(DI$15,0)&lt;EOMONTH(D!$C$8,0),0,1)*DT!AC$5</f>
        <v>0.42526349999999996</v>
      </c>
      <c r="DJ32" s="30">
        <f>+IF(EOMONTH($E32,0)&lt;=(+DJ$15),+$J32/12,0)*IF($F32=0,1,IF(EOMONTH($F32,0)&lt;DJ$15,0,1))*IF(EOMONTH(DJ$15,0)&lt;EOMONTH(D!$C$8,0),0,1)*DT!AD$5</f>
        <v>0.42526349999999996</v>
      </c>
      <c r="DK32" s="30">
        <f>+IF(EOMONTH($E32,0)&lt;=(+DK$15),+$J32/12,0)*IF($F32=0,1,IF(EOMONTH($F32,0)&lt;DK$15,0,1))*IF(EOMONTH(DK$15,0)&lt;EOMONTH(D!$C$8,0),0,1)*DT!AE$5</f>
        <v>0.42526349999999996</v>
      </c>
      <c r="DL32" s="30">
        <f>+IF(EOMONTH($E32,0)&lt;=(+DL$15),+$J32/12,0)*IF($F32=0,1,IF(EOMONTH($F32,0)&lt;DL$15,0,1))*IF(EOMONTH(DL$15,0)&lt;EOMONTH(D!$C$8,0),0,1)*DT!AF$5</f>
        <v>0.42526349999999996</v>
      </c>
      <c r="DM32" s="30">
        <f>+IF(EOMONTH($E32,0)&lt;=(+DM$15),+$J32/12,0)*IF($F32=0,1,IF(EOMONTH($F32,0)&lt;DM$15,0,1))*IF(EOMONTH(DM$15,0)&lt;EOMONTH(D!$C$8,0),0,1)*DT!AG$5</f>
        <v>0.42526349999999996</v>
      </c>
      <c r="DN32" s="30">
        <f>+IF(EOMONTH($E32,0)&lt;=(+DN$15),+$J32/12,0)*IF($F32=0,1,IF(EOMONTH($F32,0)&lt;DN$15,0,1))*IF(EOMONTH(DN$15,0)&lt;EOMONTH(D!$C$8,0),0,1)*DT!AH$5</f>
        <v>0.42526349999999996</v>
      </c>
      <c r="DO32" s="30">
        <f>+IF(EOMONTH($E32,0)&lt;=(+DO$15),+$J32/12,0)*IF($F32=0,1,IF(EOMONTH($F32,0)&lt;DO$15,0,1))*IF(EOMONTH(DO$15,0)&lt;EOMONTH(D!$C$8,0),0,1)*DT!AI$5</f>
        <v>0.42526349999999996</v>
      </c>
      <c r="DP32" s="30">
        <f>+IF(EOMONTH($E32,0)&lt;=(+DP$15),+$J32/12,0)*IF($F32=0,1,IF(EOMONTH($F32,0)&lt;DP$15,0,1))*IF(EOMONTH(DP$15,0)&lt;EOMONTH(D!$C$8,0),0,1)*DT!AJ$5</f>
        <v>0.42526349999999996</v>
      </c>
      <c r="DQ32" s="30">
        <f>+IF(EOMONTH($E32,0)&lt;=(+DQ$15),+$J32/12,0)*IF($F32=0,1,IF(EOMONTH($F32,0)&lt;DQ$15,0,1))*IF(EOMONTH(DQ$15,0)&lt;EOMONTH(D!$C$8,0),0,1)*DT!AK$5</f>
        <v>0.42526349999999996</v>
      </c>
      <c r="DR32" s="30">
        <f>+IF(EOMONTH($E32,0)&lt;=(+DR$15),+$J32/12,0)*IF($F32=0,1,IF(EOMONTH($F32,0)&lt;DR$15,0,1))*IF(EOMONTH(DR$15,0)&lt;EOMONTH(D!$C$8,0),0,1)*DT!AL$5</f>
        <v>0.42526349999999996</v>
      </c>
      <c r="DS32" s="30">
        <f>+IF(EOMONTH($E32,0)&lt;=(+DS$15),+$J32/12,0)*IF($F32=0,1,IF(EOMONTH($F32,0)&lt;DS$15,0,1))*IF(EOMONTH(DS$15,0)&lt;EOMONTH(D!$C$8,0),0,1)*DT!AM$5</f>
        <v>0.42526349999999996</v>
      </c>
      <c r="DT32" s="30">
        <f>+IF(EOMONTH($E32,0)&lt;=(+DT$15),+$J32/12,0)*IF($F32=0,1,IF(EOMONTH($F32,0)&lt;DT$15,0,1))*IF(EOMONTH(DT$15,0)&lt;EOMONTH(D!$C$8,0),0,1)*DT!AN$5</f>
        <v>0.43376876999999991</v>
      </c>
      <c r="DU32" s="30">
        <f>+IF(EOMONTH($E32,0)&lt;=(+DU$15),+$J32/12,0)*IF($F32=0,1,IF(EOMONTH($F32,0)&lt;DU$15,0,1))*IF(EOMONTH(DU$15,0)&lt;EOMONTH(D!$C$8,0),0,1)*DT!AO$5</f>
        <v>0.43376876999999991</v>
      </c>
      <c r="DV32" s="30">
        <f>+IF(EOMONTH($E32,0)&lt;=(+DV$15),+$J32/12,0)*IF($F32=0,1,IF(EOMONTH($F32,0)&lt;DV$15,0,1))*IF(EOMONTH(DV$15,0)&lt;EOMONTH(D!$C$8,0),0,1)*DT!AP$5</f>
        <v>0.43376876999999991</v>
      </c>
      <c r="DW32" s="30">
        <f>+IF(EOMONTH($E32,0)&lt;=(+DW$15),+$J32/12,0)*IF($F32=0,1,IF(EOMONTH($F32,0)&lt;DW$15,0,1))*IF(EOMONTH(DW$15,0)&lt;EOMONTH(D!$C$8,0),0,1)*DT!AQ$5</f>
        <v>0.43376876999999991</v>
      </c>
      <c r="DX32" s="30">
        <f>+IF(EOMONTH($E32,0)&lt;=(+DX$15),+$J32/12,0)*IF($F32=0,1,IF(EOMONTH($F32,0)&lt;DX$15,0,1))*IF(EOMONTH(DX$15,0)&lt;EOMONTH(D!$C$8,0),0,1)*DT!AR$5</f>
        <v>0.43376876999999991</v>
      </c>
      <c r="DY32" s="30">
        <f>+IF(EOMONTH($E32,0)&lt;=(+DY$15),+$J32/12,0)*IF($F32=0,1,IF(EOMONTH($F32,0)&lt;DY$15,0,1))*IF(EOMONTH(DY$15,0)&lt;EOMONTH(D!$C$8,0),0,1)*DT!AS$5</f>
        <v>0.43376876999999991</v>
      </c>
      <c r="DZ32" s="30">
        <f>+IF(EOMONTH($E32,0)&lt;=(+DZ$15),+$J32/12,0)*IF($F32=0,1,IF(EOMONTH($F32,0)&lt;DZ$15,0,1))*IF(EOMONTH(DZ$15,0)&lt;EOMONTH(D!$C$8,0),0,1)*DT!AT$5</f>
        <v>0.43376876999999991</v>
      </c>
      <c r="EA32" s="30">
        <f>+IF(EOMONTH($E32,0)&lt;=(+EA$15),+$J32/12,0)*IF($F32=0,1,IF(EOMONTH($F32,0)&lt;EA$15,0,1))*IF(EOMONTH(EA$15,0)&lt;EOMONTH(D!$C$8,0),0,1)*DT!AU$5</f>
        <v>0.43376876999999991</v>
      </c>
      <c r="EB32" s="30">
        <f>+IF(EOMONTH($E32,0)&lt;=(+EB$15),+$J32/12,0)*IF($F32=0,1,IF(EOMONTH($F32,0)&lt;EB$15,0,1))*IF(EOMONTH(EB$15,0)&lt;EOMONTH(D!$C$8,0),0,1)*DT!AV$5</f>
        <v>0.43376876999999991</v>
      </c>
      <c r="EC32" s="30">
        <f>+IF(EOMONTH($E32,0)&lt;=(+EC$15),+$J32/12,0)*IF($F32=0,1,IF(EOMONTH($F32,0)&lt;EC$15,0,1))*IF(EOMONTH(EC$15,0)&lt;EOMONTH(D!$C$8,0),0,1)*DT!AW$5</f>
        <v>0.43376876999999991</v>
      </c>
      <c r="ED32" s="30">
        <f>+IF(EOMONTH($E32,0)&lt;=(+ED$15),+$J32/12,0)*IF($F32=0,1,IF(EOMONTH($F32,0)&lt;ED$15,0,1))*IF(EOMONTH(ED$15,0)&lt;EOMONTH(D!$C$8,0),0,1)*DT!AX$5</f>
        <v>0.43376876999999991</v>
      </c>
      <c r="EE32" s="30">
        <f>+IF(EOMONTH($E32,0)&lt;=(+EE$15),+$J32/12,0)*IF($F32=0,1,IF(EOMONTH($F32,0)&lt;EE$15,0,1))*IF(EOMONTH(EE$15,0)&lt;EOMONTH(D!$C$8,0),0,1)*DT!AY$5</f>
        <v>0.43376876999999991</v>
      </c>
      <c r="EF32" s="30">
        <f>+IF(EOMONTH($E32,0)&lt;=(+EF$15),+$J32/12,0)*IF($F32=0,1,IF(EOMONTH($F32,0)&lt;EF$15,0,1))*IF(EOMONTH(EF$15,0)&lt;EOMONTH(D!$C$8,0),0,1)*DT!AZ$5</f>
        <v>0.44244414539999993</v>
      </c>
      <c r="EG32" s="30">
        <f>+IF(EOMONTH($E32,0)&lt;=(+EG$15),+$J32/12,0)*IF($F32=0,1,IF(EOMONTH($F32,0)&lt;EG$15,0,1))*IF(EOMONTH(EG$15,0)&lt;EOMONTH(D!$C$8,0),0,1)*DT!BA$5</f>
        <v>0.44244414539999993</v>
      </c>
      <c r="EH32" s="30">
        <f>+IF(EOMONTH($E32,0)&lt;=(+EH$15),+$J32/12,0)*IF($F32=0,1,IF(EOMONTH($F32,0)&lt;EH$15,0,1))*IF(EOMONTH(EH$15,0)&lt;EOMONTH(D!$C$8,0),0,1)*DT!BB$5</f>
        <v>0.44244414539999993</v>
      </c>
      <c r="EI32" s="30">
        <f>+IF(EOMONTH($E32,0)&lt;=(+EI$15),+$J32/12,0)*IF($F32=0,1,IF(EOMONTH($F32,0)&lt;EI$15,0,1))*IF(EOMONTH(EI$15,0)&lt;EOMONTH(D!$C$8,0),0,1)*DT!BC$5</f>
        <v>0.44244414539999993</v>
      </c>
      <c r="EJ32" s="30">
        <f>+IF(EOMONTH($E32,0)&lt;=(+EJ$15),+$J32/12,0)*IF($F32=0,1,IF(EOMONTH($F32,0)&lt;EJ$15,0,1))*IF(EOMONTH(EJ$15,0)&lt;EOMONTH(D!$C$8,0),0,1)*DT!BD$5</f>
        <v>0.44244414539999993</v>
      </c>
      <c r="EK32" s="30">
        <f>+IF(EOMONTH($E32,0)&lt;=(+EK$15),+$J32/12,0)*IF($F32=0,1,IF(EOMONTH($F32,0)&lt;EK$15,0,1))*IF(EOMONTH(EK$15,0)&lt;EOMONTH(D!$C$8,0),0,1)*DT!BE$5</f>
        <v>0.44244414539999993</v>
      </c>
      <c r="EL32" s="30">
        <f>+IF(EOMONTH($E32,0)&lt;=(+EL$15),+$J32/12,0)*IF($F32=0,1,IF(EOMONTH($F32,0)&lt;EL$15,0,1))*IF(EOMONTH(EL$15,0)&lt;EOMONTH(D!$C$8,0),0,1)*DT!BF$5</f>
        <v>0.44244414539999993</v>
      </c>
      <c r="EM32" s="30">
        <f>+IF(EOMONTH($E32,0)&lt;=(+EM$15),+$J32/12,0)*IF($F32=0,1,IF(EOMONTH($F32,0)&lt;EM$15,0,1))*IF(EOMONTH(EM$15,0)&lt;EOMONTH(D!$C$8,0),0,1)*DT!BG$5</f>
        <v>0.44244414539999993</v>
      </c>
      <c r="EN32" s="30">
        <f>+IF(EOMONTH($E32,0)&lt;=(+EN$15),+$J32/12,0)*IF($F32=0,1,IF(EOMONTH($F32,0)&lt;EN$15,0,1))*IF(EOMONTH(EN$15,0)&lt;EOMONTH(D!$C$8,0),0,1)*DT!BH$5</f>
        <v>0.44244414539999993</v>
      </c>
      <c r="EO32" s="30">
        <f>+IF(EOMONTH($E32,0)&lt;=(+EO$15),+$J32/12,0)*IF($F32=0,1,IF(EOMONTH($F32,0)&lt;EO$15,0,1))*IF(EOMONTH(EO$15,0)&lt;EOMONTH(D!$C$8,0),0,1)*DT!BI$5</f>
        <v>0.44244414539999993</v>
      </c>
      <c r="EP32" s="30">
        <f>+IF(EOMONTH($E32,0)&lt;=(+EP$15),+$J32/12,0)*IF($F32=0,1,IF(EOMONTH($F32,0)&lt;EP$15,0,1))*IF(EOMONTH(EP$15,0)&lt;EOMONTH(D!$C$8,0),0,1)*DT!BJ$5</f>
        <v>0.44244414539999993</v>
      </c>
      <c r="EQ32" s="30">
        <f>+IF(EOMONTH($E32,0)&lt;=(+EQ$15),+$J32/12,0)*IF($F32=0,1,IF(EOMONTH($F32,0)&lt;EQ$15,0,1))*IF(EOMONTH(EQ$15,0)&lt;EOMONTH(D!$C$8,0),0,1)*DT!BK$5</f>
        <v>0.44244414539999993</v>
      </c>
      <c r="ER32" s="30">
        <f>+IF(EOMONTH($E32,0)&lt;=(+ER$15),+$J32/12,0)*IF($F32=0,1,IF(EOMONTH($F32,0)&lt;ER$15,0,1))*IF(EOMONTH(ER$15,0)&lt;EOMONTH(D!$C$8,0),0,1)*DT!BL$5</f>
        <v>0.45129302830799994</v>
      </c>
      <c r="ES32" s="30">
        <f>+IF(EOMONTH($E32,0)&lt;=(+ES$15),+$J32/12,0)*IF($F32=0,1,IF(EOMONTH($F32,0)&lt;ES$15,0,1))*IF(EOMONTH(ES$15,0)&lt;EOMONTH(D!$C$8,0),0,1)*DT!BM$5</f>
        <v>0.45129302830799994</v>
      </c>
      <c r="ET32" s="30">
        <f>+IF(EOMONTH($E32,0)&lt;=(+ET$15),+$J32/12,0)*IF($F32=0,1,IF(EOMONTH($F32,0)&lt;ET$15,0,1))*IF(EOMONTH(ET$15,0)&lt;EOMONTH(D!$C$8,0),0,1)*DT!BN$5</f>
        <v>0.45129302830799994</v>
      </c>
      <c r="EU32" s="30">
        <f>+IF(EOMONTH($E32,0)&lt;=(+EU$15),+$J32/12,0)*IF($F32=0,1,IF(EOMONTH($F32,0)&lt;EU$15,0,1))*IF(EOMONTH(EU$15,0)&lt;EOMONTH(D!$C$8,0),0,1)*DT!BO$5</f>
        <v>0.45129302830799994</v>
      </c>
      <c r="EV32" s="30">
        <f>+IF(EOMONTH($E32,0)&lt;=(+EV$15),+$J32/12,0)*IF($F32=0,1,IF(EOMONTH($F32,0)&lt;EV$15,0,1))*IF(EOMONTH(EV$15,0)&lt;EOMONTH(D!$C$8,0),0,1)*DT!BP$5</f>
        <v>0.45129302830799994</v>
      </c>
      <c r="EW32" s="30">
        <f>+IF(EOMONTH($E32,0)&lt;=(+EW$15),+$J32/12,0)*IF($F32=0,1,IF(EOMONTH($F32,0)&lt;EW$15,0,1))*IF(EOMONTH(EW$15,0)&lt;EOMONTH(D!$C$8,0),0,1)*DT!BQ$5</f>
        <v>0.45129302830799994</v>
      </c>
      <c r="EX32" s="30">
        <f>+IF(EOMONTH($E32,0)&lt;=(+EX$15),+$J32/12,0)*IF($F32=0,1,IF(EOMONTH($F32,0)&lt;EX$15,0,1))*IF(EOMONTH(EX$15,0)&lt;EOMONTH(D!$C$8,0),0,1)*DT!BR$5</f>
        <v>0.45129302830799994</v>
      </c>
      <c r="EY32" s="30">
        <f>+IF(EOMONTH($E32,0)&lt;=(+EY$15),+$J32/12,0)*IF($F32=0,1,IF(EOMONTH($F32,0)&lt;EY$15,0,1))*IF(EOMONTH(EY$15,0)&lt;EOMONTH(D!$C$8,0),0,1)*DT!BS$5</f>
        <v>0.45129302830799994</v>
      </c>
      <c r="EZ32" s="30">
        <f>+IF(EOMONTH($E32,0)&lt;=(+EZ$15),+$J32/12,0)*IF($F32=0,1,IF(EOMONTH($F32,0)&lt;EZ$15,0,1))*IF(EOMONTH(EZ$15,0)&lt;EOMONTH(D!$C$8,0),0,1)*DT!BT$5</f>
        <v>0.45129302830799994</v>
      </c>
      <c r="FA32" s="30">
        <f>+IF(EOMONTH($E32,0)&lt;=(+FA$15),+$J32/12,0)*IF($F32=0,1,IF(EOMONTH($F32,0)&lt;FA$15,0,1))*IF(EOMONTH(FA$15,0)&lt;EOMONTH(D!$C$8,0),0,1)*DT!BU$5</f>
        <v>0.45129302830799994</v>
      </c>
      <c r="FB32" s="30">
        <f>+IF(EOMONTH($E32,0)&lt;=(+FB$15),+$J32/12,0)*IF($F32=0,1,IF(EOMONTH($F32,0)&lt;FB$15,0,1))*IF(EOMONTH(FB$15,0)&lt;EOMONTH(D!$C$8,0),0,1)*DT!BV$5</f>
        <v>0.45129302830799994</v>
      </c>
      <c r="FC32" s="30">
        <f>+IF(EOMONTH($E32,0)&lt;=(+FC$15),+$J32/12,0)*IF($F32=0,1,IF(EOMONTH($F32,0)&lt;FC$15,0,1))*IF(EOMONTH(FC$15,0)&lt;EOMONTH(D!$C$8,0),0,1)*DT!BW$5</f>
        <v>0.45129302830799994</v>
      </c>
      <c r="FE32" s="30">
        <f>+IF(EOMONTH($E32,0)&lt;=(+FE$15),+$M32/12,0)*IF($F32=0,1,IF(EOMONTH($F32,0)&lt;FE$15,0,1))*IF(EOMONTH(FE$15,0)&lt;EOMONTH(D!$C$8,0),0,1)*DT!D$5</f>
        <v>0</v>
      </c>
      <c r="FF32" s="30">
        <f>+IF(EOMONTH($E32,0)&lt;=(+FF$15),+$M32/12,0)*IF($F32=0,1,IF(EOMONTH($F32,0)&lt;FF$15,0,1))*IF(EOMONTH(FF$15,0)&lt;EOMONTH(D!$C$8,0),0,1)*DT!E$5</f>
        <v>0</v>
      </c>
      <c r="FG32" s="30">
        <f>+IF(EOMONTH($E32,0)&lt;=(+FG$15),+$M32/12,0)*IF($F32=0,1,IF(EOMONTH($F32,0)&lt;FG$15,0,1))*IF(EOMONTH(FG$15,0)&lt;EOMONTH(D!$C$8,0),0,1)*DT!F$5</f>
        <v>0</v>
      </c>
      <c r="FH32" s="30">
        <f>+IF(EOMONTH($E32,0)&lt;=(+FH$15),+$M32/12,0)*IF($F32=0,1,IF(EOMONTH($F32,0)&lt;FH$15,0,1))*IF(EOMONTH(FH$15,0)&lt;EOMONTH(D!$C$8,0),0,1)*DT!G$5</f>
        <v>0</v>
      </c>
      <c r="FI32" s="30">
        <f>+IF(EOMONTH($E32,0)&lt;=(+FI$15),+$M32/12,0)*IF($F32=0,1,IF(EOMONTH($F32,0)&lt;FI$15,0,1))*IF(EOMONTH(FI$15,0)&lt;EOMONTH(D!$C$8,0),0,1)*DT!H$5</f>
        <v>0</v>
      </c>
      <c r="FJ32" s="30">
        <f>+IF(EOMONTH($E32,0)&lt;=(+FJ$15),+$M32/12,0)*IF($F32=0,1,IF(EOMONTH($F32,0)&lt;FJ$15,0,1))*IF(EOMONTH(FJ$15,0)&lt;EOMONTH(D!$C$8,0),0,1)*DT!I$5</f>
        <v>0</v>
      </c>
      <c r="FK32" s="30">
        <f>+IF(EOMONTH($E32,0)&lt;=(+FK$15),+$M32/12,0)*IF($F32=0,1,IF(EOMONTH($F32,0)&lt;FK$15,0,1))*IF(EOMONTH(FK$15,0)&lt;EOMONTH(D!$C$8,0),0,1)*DT!J$5</f>
        <v>0</v>
      </c>
      <c r="FL32" s="30">
        <f>+IF(EOMONTH($E32,0)&lt;=(+FL$15),+$M32/12,0)*IF($F32=0,1,IF(EOMONTH($F32,0)&lt;FL$15,0,1))*IF(EOMONTH(FL$15,0)&lt;EOMONTH(D!$C$8,0),0,1)*DT!K$5</f>
        <v>0</v>
      </c>
      <c r="FM32" s="30">
        <f>+IF(EOMONTH($E32,0)&lt;=(+FM$15),+$M32/12,0)*IF($F32=0,1,IF(EOMONTH($F32,0)&lt;FM$15,0,1))*IF(EOMONTH(FM$15,0)&lt;EOMONTH(D!$C$8,0),0,1)*DT!L$5</f>
        <v>0</v>
      </c>
      <c r="FN32" s="30">
        <f>+IF(EOMONTH($E32,0)&lt;=(+FN$15),+$M32/12,0)*IF($F32=0,1,IF(EOMONTH($F32,0)&lt;FN$15,0,1))*IF(EOMONTH(FN$15,0)&lt;EOMONTH(D!$C$8,0),0,1)*DT!M$5</f>
        <v>0</v>
      </c>
      <c r="FO32" s="30">
        <f>+IF(EOMONTH($E32,0)&lt;=(+FO$15),+$M32/12,0)*IF($F32=0,1,IF(EOMONTH($F32,0)&lt;FO$15,0,1))*IF(EOMONTH(FO$15,0)&lt;EOMONTH(D!$C$8,0),0,1)*DT!N$5</f>
        <v>0</v>
      </c>
      <c r="FP32" s="30">
        <f>+IF(EOMONTH($E32,0)&lt;=(+FP$15),+$M32/12,0)*IF($F32=0,1,IF(EOMONTH($F32,0)&lt;FP$15,0,1))*IF(EOMONTH(FP$15,0)&lt;EOMONTH(D!$C$8,0),0,1)*DT!O$5</f>
        <v>0</v>
      </c>
      <c r="FQ32" s="30">
        <f>+IF(EOMONTH($E32,0)&lt;=(+FQ$15),+$M32/12,0)*IF($F32=0,1,IF(EOMONTH($F32,0)&lt;FQ$15,0,1))*IF(EOMONTH(FQ$15,0)&lt;EOMONTH(D!$C$8,0),0,1)*DT!P$5</f>
        <v>0</v>
      </c>
      <c r="FR32" s="30">
        <f>+IF(EOMONTH($E32,0)&lt;=(+FR$15),+$M32/12,0)*IF($F32=0,1,IF(EOMONTH($F32,0)&lt;FR$15,0,1))*IF(EOMONTH(FR$15,0)&lt;EOMONTH(D!$C$8,0),0,1)*DT!Q$5</f>
        <v>0</v>
      </c>
      <c r="FS32" s="30">
        <f>+IF(EOMONTH($E32,0)&lt;=(+FS$15),+$M32/12,0)*IF($F32=0,1,IF(EOMONTH($F32,0)&lt;FS$15,0,1))*IF(EOMONTH(FS$15,0)&lt;EOMONTH(D!$C$8,0),0,1)*DT!R$5</f>
        <v>0</v>
      </c>
      <c r="FT32" s="30">
        <f>+IF(EOMONTH($E32,0)&lt;=(+FT$15),+$M32/12,0)*IF($F32=0,1,IF(EOMONTH($F32,0)&lt;FT$15,0,1))*IF(EOMONTH(FT$15,0)&lt;EOMONTH(D!$C$8,0),0,1)*DT!S$5</f>
        <v>0</v>
      </c>
      <c r="FU32" s="30">
        <f>+IF(EOMONTH($E32,0)&lt;=(+FU$15),+$M32/12,0)*IF($F32=0,1,IF(EOMONTH($F32,0)&lt;FU$15,0,1))*IF(EOMONTH(FU$15,0)&lt;EOMONTH(D!$C$8,0),0,1)*DT!T$5</f>
        <v>0</v>
      </c>
      <c r="FV32" s="30">
        <f>+IF(EOMONTH($E32,0)&lt;=(+FV$15),+$M32/12,0)*IF($F32=0,1,IF(EOMONTH($F32,0)&lt;FV$15,0,1))*IF(EOMONTH(FV$15,0)&lt;EOMONTH(D!$C$8,0),0,1)*DT!U$5</f>
        <v>8.2875000000000004E-2</v>
      </c>
      <c r="FW32" s="30">
        <f>+IF(EOMONTH($E32,0)&lt;=(+FW$15),+$M32/12,0)*IF($F32=0,1,IF(EOMONTH($F32,0)&lt;FW$15,0,1))*IF(EOMONTH(FW$15,0)&lt;EOMONTH(D!$C$8,0),0,1)*DT!V$5</f>
        <v>8.2875000000000004E-2</v>
      </c>
      <c r="FX32" s="30">
        <f>+IF(EOMONTH($E32,0)&lt;=(+FX$15),+$M32/12,0)*IF($F32=0,1,IF(EOMONTH($F32,0)&lt;FX$15,0,1))*IF(EOMONTH(FX$15,0)&lt;EOMONTH(D!$C$8,0),0,1)*DT!W$5</f>
        <v>8.2875000000000004E-2</v>
      </c>
      <c r="FY32" s="30">
        <f>+IF(EOMONTH($E32,0)&lt;=(+FY$15),+$M32/12,0)*IF($F32=0,1,IF(EOMONTH($F32,0)&lt;FY$15,0,1))*IF(EOMONTH(FY$15,0)&lt;EOMONTH(D!$C$8,0),0,1)*DT!X$5</f>
        <v>8.2875000000000004E-2</v>
      </c>
      <c r="FZ32" s="30">
        <f>+IF(EOMONTH($E32,0)&lt;=(+FZ$15),+$M32/12,0)*IF($F32=0,1,IF(EOMONTH($F32,0)&lt;FZ$15,0,1))*IF(EOMONTH(FZ$15,0)&lt;EOMONTH(D!$C$8,0),0,1)*DT!Y$5</f>
        <v>8.2875000000000004E-2</v>
      </c>
      <c r="GA32" s="30">
        <f>+IF(EOMONTH($E32,0)&lt;=(+GA$15),+$M32/12,0)*IF($F32=0,1,IF(EOMONTH($F32,0)&lt;GA$15,0,1))*IF(EOMONTH(GA$15,0)&lt;EOMONTH(D!$C$8,0),0,1)*DT!Z$5</f>
        <v>8.2875000000000004E-2</v>
      </c>
      <c r="GB32" s="30">
        <f>+IF(EOMONTH($E32,0)&lt;=(+GB$15),+$M32/12,0)*IF($F32=0,1,IF(EOMONTH($F32,0)&lt;GB$15,0,1))*IF(EOMONTH(GB$15,0)&lt;EOMONTH(D!$C$8,0),0,1)*DT!AA$5</f>
        <v>8.2875000000000004E-2</v>
      </c>
      <c r="GC32" s="30">
        <f>+IF(EOMONTH($E32,0)&lt;=(+GC$15),+$M32/12,0)*IF($F32=0,1,IF(EOMONTH($F32,0)&lt;GC$15,0,1))*IF(EOMONTH(GC$15,0)&lt;EOMONTH(D!$C$8,0),0,1)*DT!AB$5</f>
        <v>8.4532499999999997E-2</v>
      </c>
      <c r="GD32" s="30">
        <f>+IF(EOMONTH($E32,0)&lt;=(+GD$15),+$M32/12,0)*IF($F32=0,1,IF(EOMONTH($F32,0)&lt;GD$15,0,1))*IF(EOMONTH(GD$15,0)&lt;EOMONTH(D!$C$8,0),0,1)*DT!AC$5</f>
        <v>8.4532499999999997E-2</v>
      </c>
      <c r="GE32" s="30">
        <f>+IF(EOMONTH($E32,0)&lt;=(+GE$15),+$M32/12,0)*IF($F32=0,1,IF(EOMONTH($F32,0)&lt;GE$15,0,1))*IF(EOMONTH(GE$15,0)&lt;EOMONTH(D!$C$8,0),0,1)*DT!AD$5</f>
        <v>8.4532499999999997E-2</v>
      </c>
      <c r="GF32" s="30">
        <f>+IF(EOMONTH($E32,0)&lt;=(+GF$15),+$M32/12,0)*IF($F32=0,1,IF(EOMONTH($F32,0)&lt;GF$15,0,1))*IF(EOMONTH(GF$15,0)&lt;EOMONTH(D!$C$8,0),0,1)*DT!AE$5</f>
        <v>8.4532499999999997E-2</v>
      </c>
      <c r="GG32" s="30">
        <f>+IF(EOMONTH($E32,0)&lt;=(+GG$15),+$M32/12,0)*IF($F32=0,1,IF(EOMONTH($F32,0)&lt;GG$15,0,1))*IF(EOMONTH(GG$15,0)&lt;EOMONTH(D!$C$8,0),0,1)*DT!AF$5</f>
        <v>8.4532499999999997E-2</v>
      </c>
      <c r="GH32" s="30">
        <f>+IF(EOMONTH($E32,0)&lt;=(+GH$15),+$M32/12,0)*IF($F32=0,1,IF(EOMONTH($F32,0)&lt;GH$15,0,1))*IF(EOMONTH(GH$15,0)&lt;EOMONTH(D!$C$8,0),0,1)*DT!AG$5</f>
        <v>8.4532499999999997E-2</v>
      </c>
      <c r="GI32" s="30">
        <f>+IF(EOMONTH($E32,0)&lt;=(+GI$15),+$M32/12,0)*IF($F32=0,1,IF(EOMONTH($F32,0)&lt;GI$15,0,1))*IF(EOMONTH(GI$15,0)&lt;EOMONTH(D!$C$8,0),0,1)*DT!AH$5</f>
        <v>8.4532499999999997E-2</v>
      </c>
      <c r="GJ32" s="30">
        <f>+IF(EOMONTH($E32,0)&lt;=(+GJ$15),+$M32/12,0)*IF($F32=0,1,IF(EOMONTH($F32,0)&lt;GJ$15,0,1))*IF(EOMONTH(GJ$15,0)&lt;EOMONTH(D!$C$8,0),0,1)*DT!AI$5</f>
        <v>8.4532499999999997E-2</v>
      </c>
      <c r="GK32" s="30">
        <f>+IF(EOMONTH($E32,0)&lt;=(+GK$15),+$M32/12,0)*IF($F32=0,1,IF(EOMONTH($F32,0)&lt;GK$15,0,1))*IF(EOMONTH(GK$15,0)&lt;EOMONTH(D!$C$8,0),0,1)*DT!AJ$5</f>
        <v>8.4532499999999997E-2</v>
      </c>
      <c r="GL32" s="30">
        <f>+IF(EOMONTH($E32,0)&lt;=(+GL$15),+$M32/12,0)*IF($F32=0,1,IF(EOMONTH($F32,0)&lt;GL$15,0,1))*IF(EOMONTH(GL$15,0)&lt;EOMONTH(D!$C$8,0),0,1)*DT!AK$5</f>
        <v>8.4532499999999997E-2</v>
      </c>
      <c r="GM32" s="30">
        <f>+IF(EOMONTH($E32,0)&lt;=(+GM$15),+$M32/12,0)*IF($F32=0,1,IF(EOMONTH($F32,0)&lt;GM$15,0,1))*IF(EOMONTH(GM$15,0)&lt;EOMONTH(D!$C$8,0),0,1)*DT!AL$5</f>
        <v>8.4532499999999997E-2</v>
      </c>
      <c r="GN32" s="30">
        <f>+IF(EOMONTH($E32,0)&lt;=(+GN$15),+$M32/12,0)*IF($F32=0,1,IF(EOMONTH($F32,0)&lt;GN$15,0,1))*IF(EOMONTH(GN$15,0)&lt;EOMONTH(D!$C$8,0),0,1)*DT!AM$5</f>
        <v>8.4532499999999997E-2</v>
      </c>
      <c r="GO32" s="30">
        <f>+IF(EOMONTH($E32,0)&lt;=(+GO$15),+$M32/12,0)*IF($F32=0,1,IF(EOMONTH($F32,0)&lt;GO$15,0,1))*IF(EOMONTH(GO$15,0)&lt;EOMONTH(D!$C$8,0),0,1)*DT!AN$5</f>
        <v>8.6223149999999998E-2</v>
      </c>
      <c r="GP32" s="30">
        <f>+IF(EOMONTH($E32,0)&lt;=(+GP$15),+$M32/12,0)*IF($F32=0,1,IF(EOMONTH($F32,0)&lt;GP$15,0,1))*IF(EOMONTH(GP$15,0)&lt;EOMONTH(D!$C$8,0),0,1)*DT!AO$5</f>
        <v>8.6223149999999998E-2</v>
      </c>
      <c r="GQ32" s="30">
        <f>+IF(EOMONTH($E32,0)&lt;=(+GQ$15),+$M32/12,0)*IF($F32=0,1,IF(EOMONTH($F32,0)&lt;GQ$15,0,1))*IF(EOMONTH(GQ$15,0)&lt;EOMONTH(D!$C$8,0),0,1)*DT!AP$5</f>
        <v>8.6223149999999998E-2</v>
      </c>
      <c r="GR32" s="30">
        <f>+IF(EOMONTH($E32,0)&lt;=(+GR$15),+$M32/12,0)*IF($F32=0,1,IF(EOMONTH($F32,0)&lt;GR$15,0,1))*IF(EOMONTH(GR$15,0)&lt;EOMONTH(D!$C$8,0),0,1)*DT!AQ$5</f>
        <v>8.6223149999999998E-2</v>
      </c>
      <c r="GS32" s="30">
        <f>+IF(EOMONTH($E32,0)&lt;=(+GS$15),+$M32/12,0)*IF($F32=0,1,IF(EOMONTH($F32,0)&lt;GS$15,0,1))*IF(EOMONTH(GS$15,0)&lt;EOMONTH(D!$C$8,0),0,1)*DT!AR$5</f>
        <v>8.6223149999999998E-2</v>
      </c>
      <c r="GT32" s="30">
        <f>+IF(EOMONTH($E32,0)&lt;=(+GT$15),+$M32/12,0)*IF($F32=0,1,IF(EOMONTH($F32,0)&lt;GT$15,0,1))*IF(EOMONTH(GT$15,0)&lt;EOMONTH(D!$C$8,0),0,1)*DT!AS$5</f>
        <v>8.6223149999999998E-2</v>
      </c>
      <c r="GU32" s="30">
        <f>+IF(EOMONTH($E32,0)&lt;=(+GU$15),+$M32/12,0)*IF($F32=0,1,IF(EOMONTH($F32,0)&lt;GU$15,0,1))*IF(EOMONTH(GU$15,0)&lt;EOMONTH(D!$C$8,0),0,1)*DT!AT$5</f>
        <v>8.6223149999999998E-2</v>
      </c>
      <c r="GV32" s="30">
        <f>+IF(EOMONTH($E32,0)&lt;=(+GV$15),+$M32/12,0)*IF($F32=0,1,IF(EOMONTH($F32,0)&lt;GV$15,0,1))*IF(EOMONTH(GV$15,0)&lt;EOMONTH(D!$C$8,0),0,1)*DT!AU$5</f>
        <v>8.6223149999999998E-2</v>
      </c>
      <c r="GW32" s="30">
        <f>+IF(EOMONTH($E32,0)&lt;=(+GW$15),+$M32/12,0)*IF($F32=0,1,IF(EOMONTH($F32,0)&lt;GW$15,0,1))*IF(EOMONTH(GW$15,0)&lt;EOMONTH(D!$C$8,0),0,1)*DT!AV$5</f>
        <v>8.6223149999999998E-2</v>
      </c>
      <c r="GX32" s="30">
        <f>+IF(EOMONTH($E32,0)&lt;=(+GX$15),+$M32/12,0)*IF($F32=0,1,IF(EOMONTH($F32,0)&lt;GX$15,0,1))*IF(EOMONTH(GX$15,0)&lt;EOMONTH(D!$C$8,0),0,1)*DT!AW$5</f>
        <v>8.6223149999999998E-2</v>
      </c>
      <c r="GY32" s="30">
        <f>+IF(EOMONTH($E32,0)&lt;=(+GY$15),+$M32/12,0)*IF($F32=0,1,IF(EOMONTH($F32,0)&lt;GY$15,0,1))*IF(EOMONTH(GY$15,0)&lt;EOMONTH(D!$C$8,0),0,1)*DT!AX$5</f>
        <v>8.6223149999999998E-2</v>
      </c>
      <c r="GZ32" s="30">
        <f>+IF(EOMONTH($E32,0)&lt;=(+GZ$15),+$M32/12,0)*IF($F32=0,1,IF(EOMONTH($F32,0)&lt;GZ$15,0,1))*IF(EOMONTH(GZ$15,0)&lt;EOMONTH(D!$C$8,0),0,1)*DT!AY$5</f>
        <v>8.6223149999999998E-2</v>
      </c>
      <c r="HA32" s="30">
        <f>+IF(EOMONTH($E32,0)&lt;=(+HA$15),+$M32/12,0)*IF($F32=0,1,IF(EOMONTH($F32,0)&lt;HA$15,0,1))*IF(EOMONTH(HA$15,0)&lt;EOMONTH(D!$C$8,0),0,1)*DT!AZ$5</f>
        <v>8.7947613000000008E-2</v>
      </c>
      <c r="HB32" s="30">
        <f>+IF(EOMONTH($E32,0)&lt;=(+HB$15),+$M32/12,0)*IF($F32=0,1,IF(EOMONTH($F32,0)&lt;HB$15,0,1))*IF(EOMONTH(HB$15,0)&lt;EOMONTH(D!$C$8,0),0,1)*DT!BA$5</f>
        <v>8.7947613000000008E-2</v>
      </c>
      <c r="HC32" s="30">
        <f>+IF(EOMONTH($E32,0)&lt;=(+HC$15),+$M32/12,0)*IF($F32=0,1,IF(EOMONTH($F32,0)&lt;HC$15,0,1))*IF(EOMONTH(HC$15,0)&lt;EOMONTH(D!$C$8,0),0,1)*DT!BB$5</f>
        <v>8.7947613000000008E-2</v>
      </c>
      <c r="HD32" s="30">
        <f>+IF(EOMONTH($E32,0)&lt;=(+HD$15),+$M32/12,0)*IF($F32=0,1,IF(EOMONTH($F32,0)&lt;HD$15,0,1))*IF(EOMONTH(HD$15,0)&lt;EOMONTH(D!$C$8,0),0,1)*DT!BC$5</f>
        <v>8.7947613000000008E-2</v>
      </c>
      <c r="HE32" s="30">
        <f>+IF(EOMONTH($E32,0)&lt;=(+HE$15),+$M32/12,0)*IF($F32=0,1,IF(EOMONTH($F32,0)&lt;HE$15,0,1))*IF(EOMONTH(HE$15,0)&lt;EOMONTH(D!$C$8,0),0,1)*DT!BD$5</f>
        <v>8.7947613000000008E-2</v>
      </c>
      <c r="HF32" s="30">
        <f>+IF(EOMONTH($E32,0)&lt;=(+HF$15),+$M32/12,0)*IF($F32=0,1,IF(EOMONTH($F32,0)&lt;HF$15,0,1))*IF(EOMONTH(HF$15,0)&lt;EOMONTH(D!$C$8,0),0,1)*DT!BE$5</f>
        <v>8.7947613000000008E-2</v>
      </c>
      <c r="HG32" s="30">
        <f>+IF(EOMONTH($E32,0)&lt;=(+HG$15),+$M32/12,0)*IF($F32=0,1,IF(EOMONTH($F32,0)&lt;HG$15,0,1))*IF(EOMONTH(HG$15,0)&lt;EOMONTH(D!$C$8,0),0,1)*DT!BF$5</f>
        <v>8.7947613000000008E-2</v>
      </c>
      <c r="HH32" s="30">
        <f>+IF(EOMONTH($E32,0)&lt;=(+HH$15),+$M32/12,0)*IF($F32=0,1,IF(EOMONTH($F32,0)&lt;HH$15,0,1))*IF(EOMONTH(HH$15,0)&lt;EOMONTH(D!$C$8,0),0,1)*DT!BG$5</f>
        <v>8.7947613000000008E-2</v>
      </c>
      <c r="HI32" s="30">
        <f>+IF(EOMONTH($E32,0)&lt;=(+HI$15),+$M32/12,0)*IF($F32=0,1,IF(EOMONTH($F32,0)&lt;HI$15,0,1))*IF(EOMONTH(HI$15,0)&lt;EOMONTH(D!$C$8,0),0,1)*DT!BH$5</f>
        <v>8.7947613000000008E-2</v>
      </c>
      <c r="HJ32" s="30">
        <f>+IF(EOMONTH($E32,0)&lt;=(+HJ$15),+$M32/12,0)*IF($F32=0,1,IF(EOMONTH($F32,0)&lt;HJ$15,0,1))*IF(EOMONTH(HJ$15,0)&lt;EOMONTH(D!$C$8,0),0,1)*DT!BI$5</f>
        <v>8.7947613000000008E-2</v>
      </c>
      <c r="HK32" s="30">
        <f>+IF(EOMONTH($E32,0)&lt;=(+HK$15),+$M32/12,0)*IF($F32=0,1,IF(EOMONTH($F32,0)&lt;HK$15,0,1))*IF(EOMONTH(HK$15,0)&lt;EOMONTH(D!$C$8,0),0,1)*DT!BJ$5</f>
        <v>8.7947613000000008E-2</v>
      </c>
      <c r="HL32" s="30">
        <f>+IF(EOMONTH($E32,0)&lt;=(+HL$15),+$M32/12,0)*IF($F32=0,1,IF(EOMONTH($F32,0)&lt;HL$15,0,1))*IF(EOMONTH(HL$15,0)&lt;EOMONTH(D!$C$8,0),0,1)*DT!BK$5</f>
        <v>8.7947613000000008E-2</v>
      </c>
      <c r="HM32" s="30">
        <f>+IF(EOMONTH($E32,0)&lt;=(+HM$15),+$M32/12,0)*IF($F32=0,1,IF(EOMONTH($F32,0)&lt;HM$15,0,1))*IF(EOMONTH(HM$15,0)&lt;EOMONTH(D!$C$8,0),0,1)*DT!BL$5</f>
        <v>8.970656526000001E-2</v>
      </c>
      <c r="HN32" s="30">
        <f>+IF(EOMONTH($E32,0)&lt;=(+HN$15),+$M32/12,0)*IF($F32=0,1,IF(EOMONTH($F32,0)&lt;HN$15,0,1))*IF(EOMONTH(HN$15,0)&lt;EOMONTH(D!$C$8,0),0,1)*DT!BM$5</f>
        <v>8.970656526000001E-2</v>
      </c>
      <c r="HO32" s="30">
        <f>+IF(EOMONTH($E32,0)&lt;=(+HO$15),+$M32/12,0)*IF($F32=0,1,IF(EOMONTH($F32,0)&lt;HO$15,0,1))*IF(EOMONTH(HO$15,0)&lt;EOMONTH(D!$C$8,0),0,1)*DT!BN$5</f>
        <v>8.970656526000001E-2</v>
      </c>
      <c r="HP32" s="30">
        <f>+IF(EOMONTH($E32,0)&lt;=(+HP$15),+$M32/12,0)*IF($F32=0,1,IF(EOMONTH($F32,0)&lt;HP$15,0,1))*IF(EOMONTH(HP$15,0)&lt;EOMONTH(D!$C$8,0),0,1)*DT!BO$5</f>
        <v>8.970656526000001E-2</v>
      </c>
      <c r="HQ32" s="30">
        <f>+IF(EOMONTH($E32,0)&lt;=(+HQ$15),+$M32/12,0)*IF($F32=0,1,IF(EOMONTH($F32,0)&lt;HQ$15,0,1))*IF(EOMONTH(HQ$15,0)&lt;EOMONTH(D!$C$8,0),0,1)*DT!BP$5</f>
        <v>8.970656526000001E-2</v>
      </c>
      <c r="HR32" s="30">
        <f>+IF(EOMONTH($E32,0)&lt;=(+HR$15),+$M32/12,0)*IF($F32=0,1,IF(EOMONTH($F32,0)&lt;HR$15,0,1))*IF(EOMONTH(HR$15,0)&lt;EOMONTH(D!$C$8,0),0,1)*DT!BQ$5</f>
        <v>8.970656526000001E-2</v>
      </c>
      <c r="HS32" s="30">
        <f>+IF(EOMONTH($E32,0)&lt;=(+HS$15),+$M32/12,0)*IF($F32=0,1,IF(EOMONTH($F32,0)&lt;HS$15,0,1))*IF(EOMONTH(HS$15,0)&lt;EOMONTH(D!$C$8,0),0,1)*DT!BR$5</f>
        <v>8.970656526000001E-2</v>
      </c>
      <c r="HT32" s="30">
        <f>+IF(EOMONTH($E32,0)&lt;=(+HT$15),+$M32/12,0)*IF($F32=0,1,IF(EOMONTH($F32,0)&lt;HT$15,0,1))*IF(EOMONTH(HT$15,0)&lt;EOMONTH(D!$C$8,0),0,1)*DT!BS$5</f>
        <v>8.970656526000001E-2</v>
      </c>
      <c r="HU32" s="30">
        <f>+IF(EOMONTH($E32,0)&lt;=(+HU$15),+$M32/12,0)*IF($F32=0,1,IF(EOMONTH($F32,0)&lt;HU$15,0,1))*IF(EOMONTH(HU$15,0)&lt;EOMONTH(D!$C$8,0),0,1)*DT!BT$5</f>
        <v>8.970656526000001E-2</v>
      </c>
      <c r="HV32" s="30">
        <f>+IF(EOMONTH($E32,0)&lt;=(+HV$15),+$M32/12,0)*IF($F32=0,1,IF(EOMONTH($F32,0)&lt;HV$15,0,1))*IF(EOMONTH(HV$15,0)&lt;EOMONTH(D!$C$8,0),0,1)*DT!BU$5</f>
        <v>8.970656526000001E-2</v>
      </c>
      <c r="HW32" s="30">
        <f>+IF(EOMONTH($E32,0)&lt;=(+HW$15),+$M32/12,0)*IF($F32=0,1,IF(EOMONTH($F32,0)&lt;HW$15,0,1))*IF(EOMONTH(HW$15,0)&lt;EOMONTH(D!$C$8,0),0,1)*DT!BV$5</f>
        <v>8.970656526000001E-2</v>
      </c>
      <c r="HX32" s="30">
        <f>+IF(EOMONTH($E32,0)&lt;=(+HX$15),+$M32/12,0)*IF($F32=0,1,IF(EOMONTH($F32,0)&lt;HX$15,0,1))*IF(EOMONTH(HX$15,0)&lt;EOMONTH(D!$C$8,0),0,1)*DT!BW$5</f>
        <v>8.970656526000001E-2</v>
      </c>
      <c r="HZ32" s="30">
        <f>+IF(EOMONTH($E32,0)&lt;=(+HZ$15),+$L32/12,0)*IF($F32=0,1,IF(EOMONTH($F32,0)&lt;HZ$15,0,1))*IF(EOMONTH(HZ$15,0)&lt;EOMONTH(D!$C$8,0),0,1)*DT!D$5</f>
        <v>0</v>
      </c>
      <c r="IA32" s="30">
        <f>+IF(EOMONTH($E32,0)&lt;=(+IA$15),+$L32/12,0)*IF($F32=0,1,IF(EOMONTH($F32,0)&lt;IA$15,0,1))*IF(EOMONTH(IA$15,0)&lt;EOMONTH(D!$C$8,0),0,1)*DT!E$5</f>
        <v>0</v>
      </c>
      <c r="IB32" s="30">
        <f>+IF(EOMONTH($E32,0)&lt;=(+IB$15),+$L32/12,0)*IF($F32=0,1,IF(EOMONTH($F32,0)&lt;IB$15,0,1))*IF(EOMONTH(IB$15,0)&lt;EOMONTH(D!$C$8,0),0,1)*DT!F$5</f>
        <v>0</v>
      </c>
      <c r="IC32" s="30">
        <f>+IF(EOMONTH($E32,0)&lt;=(+IC$15),+$L32/12,0)*IF($F32=0,1,IF(EOMONTH($F32,0)&lt;IC$15,0,1))*IF(EOMONTH(IC$15,0)&lt;EOMONTH(D!$C$8,0),0,1)*DT!G$5</f>
        <v>0</v>
      </c>
      <c r="ID32" s="30">
        <f>+IF(EOMONTH($E32,0)&lt;=(+ID$15),+$L32/12,0)*IF($F32=0,1,IF(EOMONTH($F32,0)&lt;ID$15,0,1))*IF(EOMONTH(ID$15,0)&lt;EOMONTH(D!$C$8,0),0,1)*DT!H$5</f>
        <v>0</v>
      </c>
      <c r="IE32" s="30">
        <f>+IF(EOMONTH($E32,0)&lt;=(+IE$15),+$L32/12,0)*IF($F32=0,1,IF(EOMONTH($F32,0)&lt;IE$15,0,1))*IF(EOMONTH(IE$15,0)&lt;EOMONTH(D!$C$8,0),0,1)*DT!I$5</f>
        <v>0</v>
      </c>
      <c r="IF32" s="30">
        <f>+IF(EOMONTH($E32,0)&lt;=(+IF$15),+$L32/12,0)*IF($F32=0,1,IF(EOMONTH($F32,0)&lt;IF$15,0,1))*IF(EOMONTH(IF$15,0)&lt;EOMONTH(D!$C$8,0),0,1)*DT!J$5</f>
        <v>0</v>
      </c>
      <c r="IG32" s="30">
        <f>+IF(EOMONTH($E32,0)&lt;=(+IG$15),+$L32/12,0)*IF($F32=0,1,IF(EOMONTH($F32,0)&lt;IG$15,0,1))*IF(EOMONTH(IG$15,0)&lt;EOMONTH(D!$C$8,0),0,1)*DT!K$5</f>
        <v>0</v>
      </c>
      <c r="IH32" s="30">
        <f>+IF(EOMONTH($E32,0)&lt;=(+IH$15),+$L32/12,0)*IF($F32=0,1,IF(EOMONTH($F32,0)&lt;IH$15,0,1))*IF(EOMONTH(IH$15,0)&lt;EOMONTH(D!$C$8,0),0,1)*DT!L$5</f>
        <v>0</v>
      </c>
      <c r="II32" s="30">
        <f>+IF(EOMONTH($E32,0)&lt;=(+II$15),+$L32/12,0)*IF($F32=0,1,IF(EOMONTH($F32,0)&lt;II$15,0,1))*IF(EOMONTH(II$15,0)&lt;EOMONTH(D!$C$8,0),0,1)*DT!M$5</f>
        <v>0</v>
      </c>
      <c r="IJ32" s="30">
        <f>+IF(EOMONTH($E32,0)&lt;=(+IJ$15),+$L32/12,0)*IF($F32=0,1,IF(EOMONTH($F32,0)&lt;IJ$15,0,1))*IF(EOMONTH(IJ$15,0)&lt;EOMONTH(D!$C$8,0),0,1)*DT!N$5</f>
        <v>0</v>
      </c>
      <c r="IK32" s="30">
        <f>+IF(EOMONTH($E32,0)&lt;=(+IK$15),+$L32/12,0)*IF($F32=0,1,IF(EOMONTH($F32,0)&lt;IK$15,0,1))*IF(EOMONTH(IK$15,0)&lt;EOMONTH(D!$C$8,0),0,1)*DT!O$5</f>
        <v>0</v>
      </c>
      <c r="IL32" s="30">
        <f>+IF(EOMONTH($E32,0)&lt;=(+IL$15),+$L32/12,0)*IF($F32=0,1,IF(EOMONTH($F32,0)&lt;IL$15,0,1))*IF(EOMONTH(IL$15,0)&lt;EOMONTH(D!$C$8,0),0,1)*DT!P$5</f>
        <v>0</v>
      </c>
      <c r="IM32" s="30">
        <f>+IF(EOMONTH($E32,0)&lt;=(+IM$15),+$L32/12,0)*IF($F32=0,1,IF(EOMONTH($F32,0)&lt;IM$15,0,1))*IF(EOMONTH(IM$15,0)&lt;EOMONTH(D!$C$8,0),0,1)*DT!Q$5</f>
        <v>0</v>
      </c>
      <c r="IN32" s="30">
        <f>+IF(EOMONTH($E32,0)&lt;=(+IN$15),+$L32/12,0)*IF($F32=0,1,IF(EOMONTH($F32,0)&lt;IN$15,0,1))*IF(EOMONTH(IN$15,0)&lt;EOMONTH(D!$C$8,0),0,1)*DT!R$5</f>
        <v>0</v>
      </c>
      <c r="IO32" s="30">
        <f>+IF(EOMONTH($E32,0)&lt;=(+IO$15),+$L32/12,0)*IF($F32=0,1,IF(EOMONTH($F32,0)&lt;IO$15,0,1))*IF(EOMONTH(IO$15,0)&lt;EOMONTH(D!$C$8,0),0,1)*DT!S$5</f>
        <v>0</v>
      </c>
      <c r="IP32" s="30">
        <f>+IF(EOMONTH($E32,0)&lt;=(+IP$15),+$L32/12,0)*IF($F32=0,1,IF(EOMONTH($F32,0)&lt;IP$15,0,1))*IF(EOMONTH(IP$15,0)&lt;EOMONTH(D!$C$8,0),0,1)*DT!T$5</f>
        <v>0</v>
      </c>
      <c r="IQ32" s="30">
        <f>+IF(EOMONTH($E32,0)&lt;=(+IQ$15),+$L32/12,0)*IF($F32=0,1,IF(EOMONTH($F32,0)&lt;IQ$15,0,1))*IF(EOMONTH(IQ$15,0)&lt;EOMONTH(D!$C$8,0),0,1)*DT!U$5</f>
        <v>0.31556250000000002</v>
      </c>
      <c r="IR32" s="30">
        <f>+IF(EOMONTH($E32,0)&lt;=(+IR$15),+$L32/12,0)*IF($F32=0,1,IF(EOMONTH($F32,0)&lt;IR$15,0,1))*IF(EOMONTH(IR$15,0)&lt;EOMONTH(D!$C$8,0),0,1)*DT!V$5</f>
        <v>0.31556250000000002</v>
      </c>
      <c r="IS32" s="30">
        <f>+IF(EOMONTH($E32,0)&lt;=(+IS$15),+$L32/12,0)*IF($F32=0,1,IF(EOMONTH($F32,0)&lt;IS$15,0,1))*IF(EOMONTH(IS$15,0)&lt;EOMONTH(D!$C$8,0),0,1)*DT!W$5</f>
        <v>0.31556250000000002</v>
      </c>
      <c r="IT32" s="30">
        <f>+IF(EOMONTH($E32,0)&lt;=(+IT$15),+$L32/12,0)*IF($F32=0,1,IF(EOMONTH($F32,0)&lt;IT$15,0,1))*IF(EOMONTH(IT$15,0)&lt;EOMONTH(D!$C$8,0),0,1)*DT!X$5</f>
        <v>0.31556250000000002</v>
      </c>
      <c r="IU32" s="30">
        <f>+IF(EOMONTH($E32,0)&lt;=(+IU$15),+$L32/12,0)*IF($F32=0,1,IF(EOMONTH($F32,0)&lt;IU$15,0,1))*IF(EOMONTH(IU$15,0)&lt;EOMONTH(D!$C$8,0),0,1)*DT!Y$5</f>
        <v>0.31556250000000002</v>
      </c>
      <c r="IV32" s="30">
        <f>+IF(EOMONTH($E32,0)&lt;=(+IV$15),+$L32/12,0)*IF($F32=0,1,IF(EOMONTH($F32,0)&lt;IV$15,0,1))*IF(EOMONTH(IV$15,0)&lt;EOMONTH(D!$C$8,0),0,1)*DT!Z$5</f>
        <v>0.31556250000000002</v>
      </c>
      <c r="IW32" s="30">
        <f>+IF(EOMONTH($E32,0)&lt;=(+IW$15),+$L32/12,0)*IF($F32=0,1,IF(EOMONTH($F32,0)&lt;IW$15,0,1))*IF(EOMONTH(IW$15,0)&lt;EOMONTH(D!$C$8,0),0,1)*DT!AA$5</f>
        <v>0.31556250000000002</v>
      </c>
      <c r="IX32" s="30">
        <f>+IF(EOMONTH($E32,0)&lt;=(+IX$15),+$L32/12,0)*IF($F32=0,1,IF(EOMONTH($F32,0)&lt;IX$15,0,1))*IF(EOMONTH(IX$15,0)&lt;EOMONTH(D!$C$8,0),0,1)*DT!AB$5</f>
        <v>0.32187375000000001</v>
      </c>
      <c r="IY32" s="30">
        <f>+IF(EOMONTH($E32,0)&lt;=(+IY$15),+$L32/12,0)*IF($F32=0,1,IF(EOMONTH($F32,0)&lt;IY$15,0,1))*IF(EOMONTH(IY$15,0)&lt;EOMONTH(D!$C$8,0),0,1)*DT!AC$5</f>
        <v>0.32187375000000001</v>
      </c>
      <c r="IZ32" s="30">
        <f>+IF(EOMONTH($E32,0)&lt;=(+IZ$15),+$L32/12,0)*IF($F32=0,1,IF(EOMONTH($F32,0)&lt;IZ$15,0,1))*IF(EOMONTH(IZ$15,0)&lt;EOMONTH(D!$C$8,0),0,1)*DT!AD$5</f>
        <v>0.32187375000000001</v>
      </c>
      <c r="JA32" s="30">
        <f>+IF(EOMONTH($E32,0)&lt;=(+JA$15),+$L32/12,0)*IF($F32=0,1,IF(EOMONTH($F32,0)&lt;JA$15,0,1))*IF(EOMONTH(JA$15,0)&lt;EOMONTH(D!$C$8,0),0,1)*DT!AE$5</f>
        <v>0.32187375000000001</v>
      </c>
      <c r="JB32" s="30">
        <f>+IF(EOMONTH($E32,0)&lt;=(+JB$15),+$L32/12,0)*IF($F32=0,1,IF(EOMONTH($F32,0)&lt;JB$15,0,1))*IF(EOMONTH(JB$15,0)&lt;EOMONTH(D!$C$8,0),0,1)*DT!AF$5</f>
        <v>0.32187375000000001</v>
      </c>
      <c r="JC32" s="30">
        <f>+IF(EOMONTH($E32,0)&lt;=(+JC$15),+$L32/12,0)*IF($F32=0,1,IF(EOMONTH($F32,0)&lt;JC$15,0,1))*IF(EOMONTH(JC$15,0)&lt;EOMONTH(D!$C$8,0),0,1)*DT!AG$5</f>
        <v>0.32187375000000001</v>
      </c>
      <c r="JD32" s="30">
        <f>+IF(EOMONTH($E32,0)&lt;=(+JD$15),+$L32/12,0)*IF($F32=0,1,IF(EOMONTH($F32,0)&lt;JD$15,0,1))*IF(EOMONTH(JD$15,0)&lt;EOMONTH(D!$C$8,0),0,1)*DT!AH$5</f>
        <v>0.32187375000000001</v>
      </c>
      <c r="JE32" s="30">
        <f>+IF(EOMONTH($E32,0)&lt;=(+JE$15),+$L32/12,0)*IF($F32=0,1,IF(EOMONTH($F32,0)&lt;JE$15,0,1))*IF(EOMONTH(JE$15,0)&lt;EOMONTH(D!$C$8,0),0,1)*DT!AI$5</f>
        <v>0.32187375000000001</v>
      </c>
      <c r="JF32" s="30">
        <f>+IF(EOMONTH($E32,0)&lt;=(+JF$15),+$L32/12,0)*IF($F32=0,1,IF(EOMONTH($F32,0)&lt;JF$15,0,1))*IF(EOMONTH(JF$15,0)&lt;EOMONTH(D!$C$8,0),0,1)*DT!AJ$5</f>
        <v>0.32187375000000001</v>
      </c>
      <c r="JG32" s="30">
        <f>+IF(EOMONTH($E32,0)&lt;=(+JG$15),+$L32/12,0)*IF($F32=0,1,IF(EOMONTH($F32,0)&lt;JG$15,0,1))*IF(EOMONTH(JG$15,0)&lt;EOMONTH(D!$C$8,0),0,1)*DT!AK$5</f>
        <v>0.32187375000000001</v>
      </c>
      <c r="JH32" s="30">
        <f>+IF(EOMONTH($E32,0)&lt;=(+JH$15),+$L32/12,0)*IF($F32=0,1,IF(EOMONTH($F32,0)&lt;JH$15,0,1))*IF(EOMONTH(JH$15,0)&lt;EOMONTH(D!$C$8,0),0,1)*DT!AL$5</f>
        <v>0.32187375000000001</v>
      </c>
      <c r="JI32" s="30">
        <f>+IF(EOMONTH($E32,0)&lt;=(+JI$15),+$L32/12,0)*IF($F32=0,1,IF(EOMONTH($F32,0)&lt;JI$15,0,1))*IF(EOMONTH(JI$15,0)&lt;EOMONTH(D!$C$8,0),0,1)*DT!AM$5</f>
        <v>0.32187375000000001</v>
      </c>
      <c r="JJ32" s="30">
        <f>+IF(EOMONTH($E32,0)&lt;=(+JJ$15),+$L32/12,0)*IF($F32=0,1,IF(EOMONTH($F32,0)&lt;JJ$15,0,1))*IF(EOMONTH(JJ$15,0)&lt;EOMONTH(D!$C$8,0),0,1)*DT!AN$5</f>
        <v>0.32831122499999998</v>
      </c>
      <c r="JK32" s="30">
        <f>+IF(EOMONTH($E32,0)&lt;=(+JK$15),+$L32/12,0)*IF($F32=0,1,IF(EOMONTH($F32,0)&lt;JK$15,0,1))*IF(EOMONTH(JK$15,0)&lt;EOMONTH(D!$C$8,0),0,1)*DT!AO$5</f>
        <v>0.32831122499999998</v>
      </c>
      <c r="JL32" s="30">
        <f>+IF(EOMONTH($E32,0)&lt;=(+JL$15),+$L32/12,0)*IF($F32=0,1,IF(EOMONTH($F32,0)&lt;JL$15,0,1))*IF(EOMONTH(JL$15,0)&lt;EOMONTH(D!$C$8,0),0,1)*DT!AP$5</f>
        <v>0.32831122499999998</v>
      </c>
      <c r="JM32" s="30">
        <f>+IF(EOMONTH($E32,0)&lt;=(+JM$15),+$L32/12,0)*IF($F32=0,1,IF(EOMONTH($F32,0)&lt;JM$15,0,1))*IF(EOMONTH(JM$15,0)&lt;EOMONTH(D!$C$8,0),0,1)*DT!AQ$5</f>
        <v>0.32831122499999998</v>
      </c>
      <c r="JN32" s="30">
        <f>+IF(EOMONTH($E32,0)&lt;=(+JN$15),+$L32/12,0)*IF($F32=0,1,IF(EOMONTH($F32,0)&lt;JN$15,0,1))*IF(EOMONTH(JN$15,0)&lt;EOMONTH(D!$C$8,0),0,1)*DT!AR$5</f>
        <v>0.32831122499999998</v>
      </c>
      <c r="JO32" s="30">
        <f>+IF(EOMONTH($E32,0)&lt;=(+JO$15),+$L32/12,0)*IF($F32=0,1,IF(EOMONTH($F32,0)&lt;JO$15,0,1))*IF(EOMONTH(JO$15,0)&lt;EOMONTH(D!$C$8,0),0,1)*DT!AS$5</f>
        <v>0.32831122499999998</v>
      </c>
      <c r="JP32" s="30">
        <f>+IF(EOMONTH($E32,0)&lt;=(+JP$15),+$L32/12,0)*IF($F32=0,1,IF(EOMONTH($F32,0)&lt;JP$15,0,1))*IF(EOMONTH(JP$15,0)&lt;EOMONTH(D!$C$8,0),0,1)*DT!AT$5</f>
        <v>0.32831122499999998</v>
      </c>
      <c r="JQ32" s="30">
        <f>+IF(EOMONTH($E32,0)&lt;=(+JQ$15),+$L32/12,0)*IF($F32=0,1,IF(EOMONTH($F32,0)&lt;JQ$15,0,1))*IF(EOMONTH(JQ$15,0)&lt;EOMONTH(D!$C$8,0),0,1)*DT!AU$5</f>
        <v>0.32831122499999998</v>
      </c>
      <c r="JR32" s="30">
        <f>+IF(EOMONTH($E32,0)&lt;=(+JR$15),+$L32/12,0)*IF($F32=0,1,IF(EOMONTH($F32,0)&lt;JR$15,0,1))*IF(EOMONTH(JR$15,0)&lt;EOMONTH(D!$C$8,0),0,1)*DT!AV$5</f>
        <v>0.32831122499999998</v>
      </c>
      <c r="JS32" s="30">
        <f>+IF(EOMONTH($E32,0)&lt;=(+JS$15),+$L32/12,0)*IF($F32=0,1,IF(EOMONTH($F32,0)&lt;JS$15,0,1))*IF(EOMONTH(JS$15,0)&lt;EOMONTH(D!$C$8,0),0,1)*DT!AW$5</f>
        <v>0.32831122499999998</v>
      </c>
      <c r="JT32" s="30">
        <f>+IF(EOMONTH($E32,0)&lt;=(+JT$15),+$L32/12,0)*IF($F32=0,1,IF(EOMONTH($F32,0)&lt;JT$15,0,1))*IF(EOMONTH(JT$15,0)&lt;EOMONTH(D!$C$8,0),0,1)*DT!AX$5</f>
        <v>0.32831122499999998</v>
      </c>
      <c r="JU32" s="30">
        <f>+IF(EOMONTH($E32,0)&lt;=(+JU$15),+$L32/12,0)*IF($F32=0,1,IF(EOMONTH($F32,0)&lt;JU$15,0,1))*IF(EOMONTH(JU$15,0)&lt;EOMONTH(D!$C$8,0),0,1)*DT!AY$5</f>
        <v>0.32831122499999998</v>
      </c>
      <c r="JV32" s="30">
        <f>+IF(EOMONTH($E32,0)&lt;=(+JV$15),+$L32/12,0)*IF($F32=0,1,IF(EOMONTH($F32,0)&lt;JV$15,0,1))*IF(EOMONTH(JV$15,0)&lt;EOMONTH(D!$C$8,0),0,1)*DT!AZ$5</f>
        <v>0.33487744949999998</v>
      </c>
      <c r="JW32" s="30">
        <f>+IF(EOMONTH($E32,0)&lt;=(+JW$15),+$L32/12,0)*IF($F32=0,1,IF(EOMONTH($F32,0)&lt;JW$15,0,1))*IF(EOMONTH(JW$15,0)&lt;EOMONTH(D!$C$8,0),0,1)*DT!BA$5</f>
        <v>0.33487744949999998</v>
      </c>
      <c r="JX32" s="30">
        <f>+IF(EOMONTH($E32,0)&lt;=(+JX$15),+$L32/12,0)*IF($F32=0,1,IF(EOMONTH($F32,0)&lt;JX$15,0,1))*IF(EOMONTH(JX$15,0)&lt;EOMONTH(D!$C$8,0),0,1)*DT!BB$5</f>
        <v>0.33487744949999998</v>
      </c>
      <c r="JY32" s="30">
        <f>+IF(EOMONTH($E32,0)&lt;=(+JY$15),+$L32/12,0)*IF($F32=0,1,IF(EOMONTH($F32,0)&lt;JY$15,0,1))*IF(EOMONTH(JY$15,0)&lt;EOMONTH(D!$C$8,0),0,1)*DT!BC$5</f>
        <v>0.33487744949999998</v>
      </c>
      <c r="JZ32" s="30">
        <f>+IF(EOMONTH($E32,0)&lt;=(+JZ$15),+$L32/12,0)*IF($F32=0,1,IF(EOMONTH($F32,0)&lt;JZ$15,0,1))*IF(EOMONTH(JZ$15,0)&lt;EOMONTH(D!$C$8,0),0,1)*DT!BD$5</f>
        <v>0.33487744949999998</v>
      </c>
      <c r="KA32" s="30">
        <f>+IF(EOMONTH($E32,0)&lt;=(+KA$15),+$L32/12,0)*IF($F32=0,1,IF(EOMONTH($F32,0)&lt;KA$15,0,1))*IF(EOMONTH(KA$15,0)&lt;EOMONTH(D!$C$8,0),0,1)*DT!BE$5</f>
        <v>0.33487744949999998</v>
      </c>
      <c r="KB32" s="30">
        <f>+IF(EOMONTH($E32,0)&lt;=(+KB$15),+$L32/12,0)*IF($F32=0,1,IF(EOMONTH($F32,0)&lt;KB$15,0,1))*IF(EOMONTH(KB$15,0)&lt;EOMONTH(D!$C$8,0),0,1)*DT!BF$5</f>
        <v>0.33487744949999998</v>
      </c>
      <c r="KC32" s="30">
        <f>+IF(EOMONTH($E32,0)&lt;=(+KC$15),+$L32/12,0)*IF($F32=0,1,IF(EOMONTH($F32,0)&lt;KC$15,0,1))*IF(EOMONTH(KC$15,0)&lt;EOMONTH(D!$C$8,0),0,1)*DT!BG$5</f>
        <v>0.33487744949999998</v>
      </c>
      <c r="KD32" s="30">
        <f>+IF(EOMONTH($E32,0)&lt;=(+KD$15),+$L32/12,0)*IF($F32=0,1,IF(EOMONTH($F32,0)&lt;KD$15,0,1))*IF(EOMONTH(KD$15,0)&lt;EOMONTH(D!$C$8,0),0,1)*DT!BH$5</f>
        <v>0.33487744949999998</v>
      </c>
      <c r="KE32" s="30">
        <f>+IF(EOMONTH($E32,0)&lt;=(+KE$15),+$L32/12,0)*IF($F32=0,1,IF(EOMONTH($F32,0)&lt;KE$15,0,1))*IF(EOMONTH(KE$15,0)&lt;EOMONTH(D!$C$8,0),0,1)*DT!BI$5</f>
        <v>0.33487744949999998</v>
      </c>
      <c r="KF32" s="30">
        <f>+IF(EOMONTH($E32,0)&lt;=(+KF$15),+$L32/12,0)*IF($F32=0,1,IF(EOMONTH($F32,0)&lt;KF$15,0,1))*IF(EOMONTH(KF$15,0)&lt;EOMONTH(D!$C$8,0),0,1)*DT!BJ$5</f>
        <v>0.33487744949999998</v>
      </c>
      <c r="KG32" s="30">
        <f>+IF(EOMONTH($E32,0)&lt;=(+KG$15),+$L32/12,0)*IF($F32=0,1,IF(EOMONTH($F32,0)&lt;KG$15,0,1))*IF(EOMONTH(KG$15,0)&lt;EOMONTH(D!$C$8,0),0,1)*DT!BK$5</f>
        <v>0.33487744949999998</v>
      </c>
      <c r="KH32" s="30">
        <f>+IF(EOMONTH($E32,0)&lt;=(+KH$15),+$L32/12,0)*IF($F32=0,1,IF(EOMONTH($F32,0)&lt;KH$15,0,1))*IF(EOMONTH(KH$15,0)&lt;EOMONTH(D!$C$8,0),0,1)*DT!BL$5</f>
        <v>0.34157499849</v>
      </c>
      <c r="KI32" s="30">
        <f>+IF(EOMONTH($E32,0)&lt;=(+KI$15),+$L32/12,0)*IF($F32=0,1,IF(EOMONTH($F32,0)&lt;KI$15,0,1))*IF(EOMONTH(KI$15,0)&lt;EOMONTH(D!$C$8,0),0,1)*DT!BM$5</f>
        <v>0.34157499849</v>
      </c>
      <c r="KJ32" s="30">
        <f>+IF(EOMONTH($E32,0)&lt;=(+KJ$15),+$L32/12,0)*IF($F32=0,1,IF(EOMONTH($F32,0)&lt;KJ$15,0,1))*IF(EOMONTH(KJ$15,0)&lt;EOMONTH(D!$C$8,0),0,1)*DT!BN$5</f>
        <v>0.34157499849</v>
      </c>
      <c r="KK32" s="30">
        <f>+IF(EOMONTH($E32,0)&lt;=(+KK$15),+$L32/12,0)*IF($F32=0,1,IF(EOMONTH($F32,0)&lt;KK$15,0,1))*IF(EOMONTH(KK$15,0)&lt;EOMONTH(D!$C$8,0),0,1)*DT!BO$5</f>
        <v>0.34157499849</v>
      </c>
      <c r="KL32" s="30">
        <f>+IF(EOMONTH($E32,0)&lt;=(+KL$15),+$L32/12,0)*IF($F32=0,1,IF(EOMONTH($F32,0)&lt;KL$15,0,1))*IF(EOMONTH(KL$15,0)&lt;EOMONTH(D!$C$8,0),0,1)*DT!BP$5</f>
        <v>0.34157499849</v>
      </c>
      <c r="KM32" s="30">
        <f>+IF(EOMONTH($E32,0)&lt;=(+KM$15),+$L32/12,0)*IF($F32=0,1,IF(EOMONTH($F32,0)&lt;KM$15,0,1))*IF(EOMONTH(KM$15,0)&lt;EOMONTH(D!$C$8,0),0,1)*DT!BQ$5</f>
        <v>0.34157499849</v>
      </c>
      <c r="KN32" s="30">
        <f>+IF(EOMONTH($E32,0)&lt;=(+KN$15),+$L32/12,0)*IF($F32=0,1,IF(EOMONTH($F32,0)&lt;KN$15,0,1))*IF(EOMONTH(KN$15,0)&lt;EOMONTH(D!$C$8,0),0,1)*DT!BR$5</f>
        <v>0.34157499849</v>
      </c>
      <c r="KO32" s="30">
        <f>+IF(EOMONTH($E32,0)&lt;=(+KO$15),+$L32/12,0)*IF($F32=0,1,IF(EOMONTH($F32,0)&lt;KO$15,0,1))*IF(EOMONTH(KO$15,0)&lt;EOMONTH(D!$C$8,0),0,1)*DT!BS$5</f>
        <v>0.34157499849</v>
      </c>
      <c r="KP32" s="30">
        <f>+IF(EOMONTH($E32,0)&lt;=(+KP$15),+$L32/12,0)*IF($F32=0,1,IF(EOMONTH($F32,0)&lt;KP$15,0,1))*IF(EOMONTH(KP$15,0)&lt;EOMONTH(D!$C$8,0),0,1)*DT!BT$5</f>
        <v>0.34157499849</v>
      </c>
      <c r="KQ32" s="30">
        <f>+IF(EOMONTH($E32,0)&lt;=(+KQ$15),+$L32/12,0)*IF($F32=0,1,IF(EOMONTH($F32,0)&lt;KQ$15,0,1))*IF(EOMONTH(KQ$15,0)&lt;EOMONTH(D!$C$8,0),0,1)*DT!BU$5</f>
        <v>0.34157499849</v>
      </c>
      <c r="KR32" s="30">
        <f>+IF(EOMONTH($E32,0)&lt;=(+KR$15),+$L32/12,0)*IF($F32=0,1,IF(EOMONTH($F32,0)&lt;KR$15,0,1))*IF(EOMONTH(KR$15,0)&lt;EOMONTH(D!$C$8,0),0,1)*DT!BV$5</f>
        <v>0.34157499849</v>
      </c>
      <c r="KS32" s="30">
        <f>+IF(EOMONTH($E32,0)&lt;=(+KS$15),+$L32/12,0)*IF($F32=0,1,IF(EOMONTH($F32,0)&lt;KS$15,0,1))*IF(EOMONTH(KS$15,0)&lt;EOMONTH(D!$C$8,0),0,1)*DT!BW$5</f>
        <v>0.34157499849</v>
      </c>
    </row>
    <row r="33" spans="1:305" ht="15">
      <c r="A33" s="648" t="s">
        <v>638</v>
      </c>
      <c r="B33" s="653" t="s">
        <v>72</v>
      </c>
      <c r="C33" s="649" t="s">
        <v>64</v>
      </c>
      <c r="D33" s="635" t="s">
        <v>633</v>
      </c>
      <c r="E33" s="745">
        <v>42005</v>
      </c>
      <c r="F33" s="650"/>
      <c r="G33" s="650" t="s">
        <v>550</v>
      </c>
      <c r="H33" s="632">
        <v>40</v>
      </c>
      <c r="I33" s="651"/>
      <c r="J33" s="38">
        <f t="shared" si="4"/>
        <v>0</v>
      </c>
      <c r="K33" s="38">
        <f t="shared" si="5"/>
        <v>40</v>
      </c>
      <c r="L33" s="35">
        <f t="shared" si="6"/>
        <v>11.769682499999998</v>
      </c>
      <c r="M33" s="38">
        <f t="shared" si="7"/>
        <v>0</v>
      </c>
      <c r="N33" s="93"/>
      <c r="O33" s="30">
        <f>+IF(EOMONTH($E33,0)&lt;=O$15,+$H33/12,0)*IF($F33=0,1,IF(EOMONTH($F33,0)&lt;O$15,0,1))*IF(EOMONTH(O$15,0)&lt;EOMONTH(D!$C$8,0),0,1)*DT!D$5</f>
        <v>0</v>
      </c>
      <c r="P33" s="30">
        <f>+IF(EOMONTH($E33,0)&lt;=P$15,+$H33/12,0)*IF($F33=0,1,IF(EOMONTH($F33,0)&lt;P$15,0,1))*IF(EOMONTH(P$15,0)&lt;EOMONTH(D!$C$8,0),0,1)*DT!E$5</f>
        <v>0</v>
      </c>
      <c r="Q33" s="30">
        <f>+IF(EOMONTH($E33,0)&lt;=Q$15,+$H33/12,0)*IF($F33=0,1,IF(EOMONTH($F33,0)&lt;Q$15,0,1))*IF(EOMONTH(Q$15,0)&lt;EOMONTH(D!$C$8,0),0,1)*DT!F$5</f>
        <v>0</v>
      </c>
      <c r="R33" s="30">
        <f>+IF(EOMONTH($E33,0)&lt;=R$15,+$H33/12,0)*IF($F33=0,1,IF(EOMONTH($F33,0)&lt;R$15,0,1))*IF(EOMONTH(R$15,0)&lt;EOMONTH(D!$C$8,0),0,1)*DT!G$5</f>
        <v>0</v>
      </c>
      <c r="S33" s="30">
        <f>+IF(EOMONTH($E33,0)&lt;=S$15,+$H33/12,0)*IF($F33=0,1,IF(EOMONTH($F33,0)&lt;S$15,0,1))*IF(EOMONTH(S$15,0)&lt;EOMONTH(D!$C$8,0),0,1)*DT!H$5</f>
        <v>0</v>
      </c>
      <c r="T33" s="30">
        <f>+IF(EOMONTH($E33,0)&lt;=T$15,+$H33/12,0)*IF($F33=0,1,IF(EOMONTH($F33,0)&lt;T$15,0,1))*IF(EOMONTH(T$15,0)&lt;EOMONTH(D!$C$8,0),0,1)*DT!I$5</f>
        <v>0</v>
      </c>
      <c r="U33" s="30">
        <f>+IF(EOMONTH($E33,0)&lt;=U$15,+$H33/12,0)*IF($F33=0,1,IF(EOMONTH($F33,0)&lt;U$15,0,1))*IF(EOMONTH(U$15,0)&lt;EOMONTH(D!$C$8,0),0,1)*DT!J$5</f>
        <v>0</v>
      </c>
      <c r="V33" s="30">
        <f>+IF(EOMONTH($E33,0)&lt;=V$15,+$H33/12,0)*IF($F33=0,1,IF(EOMONTH($F33,0)&lt;V$15,0,1))*IF(EOMONTH(V$15,0)&lt;EOMONTH(D!$C$8,0),0,1)*DT!K$5</f>
        <v>0</v>
      </c>
      <c r="W33" s="30">
        <f>+IF(EOMONTH($E33,0)&lt;=W$15,+$H33/12,0)*IF($F33=0,1,IF(EOMONTH($F33,0)&lt;W$15,0,1))*IF(EOMONTH(W$15,0)&lt;EOMONTH(D!$C$8,0),0,1)*DT!L$5</f>
        <v>0</v>
      </c>
      <c r="X33" s="30">
        <f>+IF(EOMONTH($E33,0)&lt;=X$15,+$H33/12,0)*IF($F33=0,1,IF(EOMONTH($F33,0)&lt;X$15,0,1))*IF(EOMONTH(X$15,0)&lt;EOMONTH(D!$C$8,0),0,1)*DT!M$5</f>
        <v>0</v>
      </c>
      <c r="Y33" s="30">
        <f>+IF(EOMONTH($E33,0)&lt;=Y$15,+$H33/12,0)*IF($F33=0,1,IF(EOMONTH($F33,0)&lt;Y$15,0,1))*IF(EOMONTH(Y$15,0)&lt;EOMONTH(D!$C$8,0),0,1)*DT!N$5</f>
        <v>0</v>
      </c>
      <c r="Z33" s="30">
        <f>+IF(EOMONTH($E33,0)&lt;=Z$15,+$H33/12,0)*IF($F33=0,1,IF(EOMONTH($F33,0)&lt;Z$15,0,1))*IF(EOMONTH(Z$15,0)&lt;EOMONTH(D!$C$8,0),0,1)*DT!O$5</f>
        <v>0</v>
      </c>
      <c r="AA33" s="30">
        <f>+IF(EOMONTH($E33,0)&lt;=AA$15,+$H33/12,0)*IF($F33=0,1,IF(EOMONTH($F33,0)&lt;AA$15,0,1))*IF(EOMONTH(AA$15,0)&lt;EOMONTH(D!$C$8,0),0,1)*DT!P$5</f>
        <v>0</v>
      </c>
      <c r="AB33" s="30">
        <f>+IF(EOMONTH($E33,0)&lt;=AB$15,+$H33/12,0)*IF($F33=0,1,IF(EOMONTH($F33,0)&lt;AB$15,0,1))*IF(EOMONTH(AB$15,0)&lt;EOMONTH(D!$C$8,0),0,1)*DT!Q$5</f>
        <v>0</v>
      </c>
      <c r="AC33" s="30">
        <f>+IF(EOMONTH($E33,0)&lt;=AC$15,+$H33/12,0)*IF($F33=0,1,IF(EOMONTH($F33,0)&lt;AC$15,0,1))*IF(EOMONTH(AC$15,0)&lt;EOMONTH(D!$C$8,0),0,1)*DT!R$5</f>
        <v>0</v>
      </c>
      <c r="AD33" s="30">
        <f>+IF(EOMONTH($E33,0)&lt;=AD$15,+$H33/12,0)*IF($F33=0,1,IF(EOMONTH($F33,0)&lt;AD$15,0,1))*IF(EOMONTH(AD$15,0)&lt;EOMONTH(D!$C$8,0),0,1)*DT!S$5</f>
        <v>0</v>
      </c>
      <c r="AE33" s="30">
        <f>+IF(EOMONTH($E33,0)&lt;=AE$15,+$H33/12,0)*IF($F33=0,1,IF(EOMONTH($F33,0)&lt;AE$15,0,1))*IF(EOMONTH(AE$15,0)&lt;EOMONTH(D!$C$8,0),0,1)*DT!T$5</f>
        <v>0</v>
      </c>
      <c r="AF33" s="30">
        <f>+IF(EOMONTH($E33,0)&lt;=AF$15,+$H33/12,0)*IF($F33=0,1,IF(EOMONTH($F33,0)&lt;AF$15,0,1))*IF(EOMONTH(AF$15,0)&lt;EOMONTH(D!$C$8,0),0,1)*DT!U$5</f>
        <v>0</v>
      </c>
      <c r="AG33" s="30">
        <f>+IF(EOMONTH($E33,0)&lt;=AG$15,+$H33/12,0)*IF($F33=0,1,IF(EOMONTH($F33,0)&lt;AG$15,0,1))*IF(EOMONTH(AG$15,0)&lt;EOMONTH(D!$C$8,0),0,1)*DT!V$5</f>
        <v>0</v>
      </c>
      <c r="AH33" s="30">
        <f>+IF(EOMONTH($E33,0)&lt;=AH$15,+$H33/12,0)*IF($F33=0,1,IF(EOMONTH($F33,0)&lt;AH$15,0,1))*IF(EOMONTH(AH$15,0)&lt;EOMONTH(D!$C$8,0),0,1)*DT!W$5</f>
        <v>0</v>
      </c>
      <c r="AI33" s="30">
        <f>+IF(EOMONTH($E33,0)&lt;=AI$15,+$H33/12,0)*IF($F33=0,1,IF(EOMONTH($F33,0)&lt;AI$15,0,1))*IF(EOMONTH(AI$15,0)&lt;EOMONTH(D!$C$8,0),0,1)*DT!X$5</f>
        <v>0</v>
      </c>
      <c r="AJ33" s="30">
        <f>+IF(EOMONTH($E33,0)&lt;=AJ$15,+$H33/12,0)*IF($F33=0,1,IF(EOMONTH($F33,0)&lt;AJ$15,0,1))*IF(EOMONTH(AJ$15,0)&lt;EOMONTH(D!$C$8,0),0,1)*DT!Y$5</f>
        <v>0</v>
      </c>
      <c r="AK33" s="30">
        <f>+IF(EOMONTH($E33,0)&lt;=AK$15,+$H33/12,0)*IF($F33=0,1,IF(EOMONTH($F33,0)&lt;AK$15,0,1))*IF(EOMONTH(AK$15,0)&lt;EOMONTH(D!$C$8,0),0,1)*DT!Z$5</f>
        <v>0</v>
      </c>
      <c r="AL33" s="30">
        <f>+IF(EOMONTH($E33,0)&lt;=AL$15,+$H33/12,0)*IF($F33=0,1,IF(EOMONTH($F33,0)&lt;AL$15,0,1))*IF(EOMONTH(AL$15,0)&lt;EOMONTH(D!$C$8,0),0,1)*DT!AA$5</f>
        <v>0</v>
      </c>
      <c r="AM33" s="30">
        <f>+IF(EOMONTH($E33,0)&lt;=AM$15,+$H33/12,0)*IF($F33=0,1,IF(EOMONTH($F33,0)&lt;AM$15,0,1))*IF(EOMONTH(AM$15,0)&lt;EOMONTH(D!$C$8,0),0,1)*DT!AB$5</f>
        <v>3.468</v>
      </c>
      <c r="AN33" s="30">
        <f>+IF(EOMONTH($E33,0)&lt;=AN$15,+$H33/12,0)*IF($F33=0,1,IF(EOMONTH($F33,0)&lt;AN$15,0,1))*IF(EOMONTH(AN$15,0)&lt;EOMONTH(D!$C$8,0),0,1)*DT!AC$5</f>
        <v>3.468</v>
      </c>
      <c r="AO33" s="30">
        <f>+IF(EOMONTH($E33,0)&lt;=AO$15,+$H33/12,0)*IF($F33=0,1,IF(EOMONTH($F33,0)&lt;AO$15,0,1))*IF(EOMONTH(AO$15,0)&lt;EOMONTH(D!$C$8,0),0,1)*DT!AD$5</f>
        <v>3.468</v>
      </c>
      <c r="AP33" s="30">
        <f>+IF(EOMONTH($E33,0)&lt;=AP$15,+$H33/12,0)*IF($F33=0,1,IF(EOMONTH($F33,0)&lt;AP$15,0,1))*IF(EOMONTH(AP$15,0)&lt;EOMONTH(D!$C$8,0),0,1)*DT!AE$5</f>
        <v>3.468</v>
      </c>
      <c r="AQ33" s="30">
        <f>+IF(EOMONTH($E33,0)&lt;=AQ$15,+$H33/12,0)*IF($F33=0,1,IF(EOMONTH($F33,0)&lt;AQ$15,0,1))*IF(EOMONTH(AQ$15,0)&lt;EOMONTH(D!$C$8,0),0,1)*DT!AF$5</f>
        <v>3.468</v>
      </c>
      <c r="AR33" s="30">
        <f>+IF(EOMONTH($E33,0)&lt;=AR$15,+$H33/12,0)*IF($F33=0,1,IF(EOMONTH($F33,0)&lt;AR$15,0,1))*IF(EOMONTH(AR$15,0)&lt;EOMONTH(D!$C$8,0),0,1)*DT!AG$5</f>
        <v>3.468</v>
      </c>
      <c r="AS33" s="30">
        <f>+IF(EOMONTH($E33,0)&lt;=AS$15,+$H33/12,0)*IF($F33=0,1,IF(EOMONTH($F33,0)&lt;AS$15,0,1))*IF(EOMONTH(AS$15,0)&lt;EOMONTH(D!$C$8,0),0,1)*DT!AH$5</f>
        <v>3.468</v>
      </c>
      <c r="AT33" s="30">
        <f>+IF(EOMONTH($E33,0)&lt;=AT$15,+$H33/12,0)*IF($F33=0,1,IF(EOMONTH($F33,0)&lt;AT$15,0,1))*IF(EOMONTH(AT$15,0)&lt;EOMONTH(D!$C$8,0),0,1)*DT!AI$5</f>
        <v>3.468</v>
      </c>
      <c r="AU33" s="30">
        <f>+IF(EOMONTH($E33,0)&lt;=AU$15,+$H33/12,0)*IF($F33=0,1,IF(EOMONTH($F33,0)&lt;AU$15,0,1))*IF(EOMONTH(AU$15,0)&lt;EOMONTH(D!$C$8,0),0,1)*DT!AJ$5</f>
        <v>3.468</v>
      </c>
      <c r="AV33" s="30">
        <f>+IF(EOMONTH($E33,0)&lt;=AV$15,+$H33/12,0)*IF($F33=0,1,IF(EOMONTH($F33,0)&lt;AV$15,0,1))*IF(EOMONTH(AV$15,0)&lt;EOMONTH(D!$C$8,0),0,1)*DT!AK$5</f>
        <v>3.468</v>
      </c>
      <c r="AW33" s="30">
        <f>+IF(EOMONTH($E33,0)&lt;=AW$15,+$H33/12,0)*IF($F33=0,1,IF(EOMONTH($F33,0)&lt;AW$15,0,1))*IF(EOMONTH(AW$15,0)&lt;EOMONTH(D!$C$8,0),0,1)*DT!AL$5</f>
        <v>3.468</v>
      </c>
      <c r="AX33" s="30">
        <f>+IF(EOMONTH($E33,0)&lt;=AX$15,+$H33/12,0)*IF($F33=0,1,IF(EOMONTH($F33,0)&lt;AX$15,0,1))*IF(EOMONTH(AX$15,0)&lt;EOMONTH(D!$C$8,0),0,1)*DT!AM$5</f>
        <v>3.468</v>
      </c>
      <c r="AY33" s="30">
        <f>+IF(EOMONTH($E33,0)&lt;=AY$15,+$H33/12,0)*IF($F33=0,1,IF(EOMONTH($F33,0)&lt;AY$15,0,1))*IF(EOMONTH(AY$15,0)&lt;EOMONTH(D!$C$8,0),0,1)*DT!AN$5</f>
        <v>3.5373600000000001</v>
      </c>
      <c r="AZ33" s="30">
        <f>+IF(EOMONTH($E33,0)&lt;=AZ$15,+$H33/12,0)*IF($F33=0,1,IF(EOMONTH($F33,0)&lt;AZ$15,0,1))*IF(EOMONTH(AZ$15,0)&lt;EOMONTH(D!$C$8,0),0,1)*DT!AO$5</f>
        <v>3.5373600000000001</v>
      </c>
      <c r="BA33" s="30">
        <f>+IF(EOMONTH($E33,0)&lt;=BA$15,+$H33/12,0)*IF($F33=0,1,IF(EOMONTH($F33,0)&lt;BA$15,0,1))*IF(EOMONTH(BA$15,0)&lt;EOMONTH(D!$C$8,0),0,1)*DT!AP$5</f>
        <v>3.5373600000000001</v>
      </c>
      <c r="BB33" s="30">
        <f>+IF(EOMONTH($E33,0)&lt;=BB$15,+$H33/12,0)*IF($F33=0,1,IF(EOMONTH($F33,0)&lt;BB$15,0,1))*IF(EOMONTH(BB$15,0)&lt;EOMONTH(D!$C$8,0),0,1)*DT!AQ$5</f>
        <v>3.5373600000000001</v>
      </c>
      <c r="BC33" s="30">
        <f>+IF(EOMONTH($E33,0)&lt;=BC$15,+$H33/12,0)*IF($F33=0,1,IF(EOMONTH($F33,0)&lt;BC$15,0,1))*IF(EOMONTH(BC$15,0)&lt;EOMONTH(D!$C$8,0),0,1)*DT!AR$5</f>
        <v>3.5373600000000001</v>
      </c>
      <c r="BD33" s="30">
        <f>+IF(EOMONTH($E33,0)&lt;=BD$15,+$H33/12,0)*IF($F33=0,1,IF(EOMONTH($F33,0)&lt;BD$15,0,1))*IF(EOMONTH(BD$15,0)&lt;EOMONTH(D!$C$8,0),0,1)*DT!AS$5</f>
        <v>3.5373600000000001</v>
      </c>
      <c r="BE33" s="30">
        <f>+IF(EOMONTH($E33,0)&lt;=BE$15,+$H33/12,0)*IF($F33=0,1,IF(EOMONTH($F33,0)&lt;BE$15,0,1))*IF(EOMONTH(BE$15,0)&lt;EOMONTH(D!$C$8,0),0,1)*DT!AT$5</f>
        <v>3.5373600000000001</v>
      </c>
      <c r="BF33" s="30">
        <f>+IF(EOMONTH($E33,0)&lt;=BF$15,+$H33/12,0)*IF($F33=0,1,IF(EOMONTH($F33,0)&lt;BF$15,0,1))*IF(EOMONTH(BF$15,0)&lt;EOMONTH(D!$C$8,0),0,1)*DT!AU$5</f>
        <v>3.5373600000000001</v>
      </c>
      <c r="BG33" s="30">
        <f>+IF(EOMONTH($E33,0)&lt;=BG$15,+$H33/12,0)*IF($F33=0,1,IF(EOMONTH($F33,0)&lt;BG$15,0,1))*IF(EOMONTH(BG$15,0)&lt;EOMONTH(D!$C$8,0),0,1)*DT!AV$5</f>
        <v>3.5373600000000001</v>
      </c>
      <c r="BH33" s="30">
        <f>+IF(EOMONTH($E33,0)&lt;=BH$15,+$H33/12,0)*IF($F33=0,1,IF(EOMONTH($F33,0)&lt;BH$15,0,1))*IF(EOMONTH(BH$15,0)&lt;EOMONTH(D!$C$8,0),0,1)*DT!AW$5</f>
        <v>3.5373600000000001</v>
      </c>
      <c r="BI33" s="30">
        <f>+IF(EOMONTH($E33,0)&lt;=BI$15,+$H33/12,0)*IF($F33=0,1,IF(EOMONTH($F33,0)&lt;BI$15,0,1))*IF(EOMONTH(BI$15,0)&lt;EOMONTH(D!$C$8,0),0,1)*DT!AX$5</f>
        <v>3.5373600000000001</v>
      </c>
      <c r="BJ33" s="30">
        <f>+IF(EOMONTH($E33,0)&lt;=BJ$15,+$H33/12,0)*IF($F33=0,1,IF(EOMONTH($F33,0)&lt;BJ$15,0,1))*IF(EOMONTH(BJ$15,0)&lt;EOMONTH(D!$C$8,0),0,1)*DT!AY$5</f>
        <v>3.5373600000000001</v>
      </c>
      <c r="BK33" s="30">
        <f>+IF(EOMONTH($E33,0)&lt;=BK$15,+$H33/12,0)*IF($F33=0,1,IF(EOMONTH($F33,0)&lt;BK$15,0,1))*IF(EOMONTH(BK$15,0)&lt;EOMONTH(D!$C$8,0),0,1)*DT!AZ$5</f>
        <v>3.6081072000000001</v>
      </c>
      <c r="BL33" s="30">
        <f>+IF(EOMONTH($E33,0)&lt;=BL$15,+$H33/12,0)*IF($F33=0,1,IF(EOMONTH($F33,0)&lt;BL$15,0,1))*IF(EOMONTH(BL$15,0)&lt;EOMONTH(D!$C$8,0),0,1)*DT!BA$5</f>
        <v>3.6081072000000001</v>
      </c>
      <c r="BM33" s="30">
        <f>+IF(EOMONTH($E33,0)&lt;=BM$15,+$H33/12,0)*IF($F33=0,1,IF(EOMONTH($F33,0)&lt;BM$15,0,1))*IF(EOMONTH(BM$15,0)&lt;EOMONTH(D!$C$8,0),0,1)*DT!BB$5</f>
        <v>3.6081072000000001</v>
      </c>
      <c r="BN33" s="30">
        <f>+IF(EOMONTH($E33,0)&lt;=BN$15,+$H33/12,0)*IF($F33=0,1,IF(EOMONTH($F33,0)&lt;BN$15,0,1))*IF(EOMONTH(BN$15,0)&lt;EOMONTH(D!$C$8,0),0,1)*DT!BC$5</f>
        <v>3.6081072000000001</v>
      </c>
      <c r="BO33" s="30">
        <f>+IF(EOMONTH($E33,0)&lt;=BO$15,+$H33/12,0)*IF($F33=0,1,IF(EOMONTH($F33,0)&lt;BO$15,0,1))*IF(EOMONTH(BO$15,0)&lt;EOMONTH(D!$C$8,0),0,1)*DT!BD$5</f>
        <v>3.6081072000000001</v>
      </c>
      <c r="BP33" s="30">
        <f>+IF(EOMONTH($E33,0)&lt;=BP$15,+$H33/12,0)*IF($F33=0,1,IF(EOMONTH($F33,0)&lt;BP$15,0,1))*IF(EOMONTH(BP$15,0)&lt;EOMONTH(D!$C$8,0),0,1)*DT!BE$5</f>
        <v>3.6081072000000001</v>
      </c>
      <c r="BQ33" s="30">
        <f>+IF(EOMONTH($E33,0)&lt;=BQ$15,+$H33/12,0)*IF($F33=0,1,IF(EOMONTH($F33,0)&lt;BQ$15,0,1))*IF(EOMONTH(BQ$15,0)&lt;EOMONTH(D!$C$8,0),0,1)*DT!BF$5</f>
        <v>3.6081072000000001</v>
      </c>
      <c r="BR33" s="30">
        <f>+IF(EOMONTH($E33,0)&lt;=BR$15,+$H33/12,0)*IF($F33=0,1,IF(EOMONTH($F33,0)&lt;BR$15,0,1))*IF(EOMONTH(BR$15,0)&lt;EOMONTH(D!$C$8,0),0,1)*DT!BG$5</f>
        <v>3.6081072000000001</v>
      </c>
      <c r="BS33" s="30">
        <f>+IF(EOMONTH($E33,0)&lt;=BS$15,+$H33/12,0)*IF($F33=0,1,IF(EOMONTH($F33,0)&lt;BS$15,0,1))*IF(EOMONTH(BS$15,0)&lt;EOMONTH(D!$C$8,0),0,1)*DT!BH$5</f>
        <v>3.6081072000000001</v>
      </c>
      <c r="BT33" s="30">
        <f>+IF(EOMONTH($E33,0)&lt;=BT$15,+$H33/12,0)*IF($F33=0,1,IF(EOMONTH($F33,0)&lt;BT$15,0,1))*IF(EOMONTH(BT$15,0)&lt;EOMONTH(D!$C$8,0),0,1)*DT!BI$5</f>
        <v>3.6081072000000001</v>
      </c>
      <c r="BU33" s="30">
        <f>+IF(EOMONTH($E33,0)&lt;=BU$15,+$H33/12,0)*IF($F33=0,1,IF(EOMONTH($F33,0)&lt;BU$15,0,1))*IF(EOMONTH(BU$15,0)&lt;EOMONTH(D!$C$8,0),0,1)*DT!BJ$5</f>
        <v>3.6081072000000001</v>
      </c>
      <c r="BV33" s="30">
        <f>+IF(EOMONTH($E33,0)&lt;=BV$15,+$H33/12,0)*IF($F33=0,1,IF(EOMONTH($F33,0)&lt;BV$15,0,1))*IF(EOMONTH(BV$15,0)&lt;EOMONTH(D!$C$8,0),0,1)*DT!BK$5</f>
        <v>3.6081072000000001</v>
      </c>
      <c r="BW33" s="30">
        <f>+IF(EOMONTH($E33,0)&lt;=BW$15,+$H33/12,0)*IF($F33=0,1,IF(EOMONTH($F33,0)&lt;BW$15,0,1))*IF(EOMONTH(BW$15,0)&lt;EOMONTH(D!$C$8,0),0,1)*DT!BL$5</f>
        <v>3.6802693440000001</v>
      </c>
      <c r="BX33" s="30">
        <f>+IF(EOMONTH($E33,0)&lt;=BX$15,+$H33/12,0)*IF($F33=0,1,IF(EOMONTH($F33,0)&lt;BX$15,0,1))*IF(EOMONTH(BX$15,0)&lt;EOMONTH(D!$C$8,0),0,1)*DT!BM$5</f>
        <v>3.6802693440000001</v>
      </c>
      <c r="BY33" s="30">
        <f>+IF(EOMONTH($E33,0)&lt;=BY$15,+$H33/12,0)*IF($F33=0,1,IF(EOMONTH($F33,0)&lt;BY$15,0,1))*IF(EOMONTH(BY$15,0)&lt;EOMONTH(D!$C$8,0),0,1)*DT!BN$5</f>
        <v>3.6802693440000001</v>
      </c>
      <c r="BZ33" s="30">
        <f>+IF(EOMONTH($E33,0)&lt;=BZ$15,+$H33/12,0)*IF($F33=0,1,IF(EOMONTH($F33,0)&lt;BZ$15,0,1))*IF(EOMONTH(BZ$15,0)&lt;EOMONTH(D!$C$8,0),0,1)*DT!BO$5</f>
        <v>3.6802693440000001</v>
      </c>
      <c r="CA33" s="30">
        <f>+IF(EOMONTH($E33,0)&lt;=CA$15,+$H33/12,0)*IF($F33=0,1,IF(EOMONTH($F33,0)&lt;CA$15,0,1))*IF(EOMONTH(CA$15,0)&lt;EOMONTH(D!$C$8,0),0,1)*DT!BP$5</f>
        <v>3.6802693440000001</v>
      </c>
      <c r="CB33" s="30">
        <f>+IF(EOMONTH($E33,0)&lt;=CB$15,+$H33/12,0)*IF($F33=0,1,IF(EOMONTH($F33,0)&lt;CB$15,0,1))*IF(EOMONTH(CB$15,0)&lt;EOMONTH(D!$C$8,0),0,1)*DT!BQ$5</f>
        <v>3.6802693440000001</v>
      </c>
      <c r="CC33" s="30">
        <f>+IF(EOMONTH($E33,0)&lt;=CC$15,+$H33/12,0)*IF($F33=0,1,IF(EOMONTH($F33,0)&lt;CC$15,0,1))*IF(EOMONTH(CC$15,0)&lt;EOMONTH(D!$C$8,0),0,1)*DT!BR$5</f>
        <v>3.6802693440000001</v>
      </c>
      <c r="CD33" s="30">
        <f>+IF(EOMONTH($E33,0)&lt;=CD$15,+$H33/12,0)*IF($F33=0,1,IF(EOMONTH($F33,0)&lt;CD$15,0,1))*IF(EOMONTH(CD$15,0)&lt;EOMONTH(D!$C$8,0),0,1)*DT!BS$5</f>
        <v>3.6802693440000001</v>
      </c>
      <c r="CE33" s="30">
        <f>+IF(EOMONTH($E33,0)&lt;=CE$15,+$H33/12,0)*IF($F33=0,1,IF(EOMONTH($F33,0)&lt;CE$15,0,1))*IF(EOMONTH(CE$15,0)&lt;EOMONTH(D!$C$8,0),0,1)*DT!BT$5</f>
        <v>3.6802693440000001</v>
      </c>
      <c r="CF33" s="30">
        <f>+IF(EOMONTH($E33,0)&lt;=CF$15,+$H33/12,0)*IF($F33=0,1,IF(EOMONTH($F33,0)&lt;CF$15,0,1))*IF(EOMONTH(CF$15,0)&lt;EOMONTH(D!$C$8,0),0,1)*DT!BU$5</f>
        <v>3.6802693440000001</v>
      </c>
      <c r="CG33" s="30">
        <f>+IF(EOMONTH($E33,0)&lt;=CG$15,+$H33/12,0)*IF($F33=0,1,IF(EOMONTH($F33,0)&lt;CG$15,0,1))*IF(EOMONTH(CG$15,0)&lt;EOMONTH(D!$C$8,0),0,1)*DT!BV$5</f>
        <v>3.6802693440000001</v>
      </c>
      <c r="CH33" s="30">
        <f>+IF(EOMONTH($E33,0)&lt;=CH$15,+$H33/12,0)*IF($F33=0,1,IF(EOMONTH($F33,0)&lt;CH$15,0,1))*IF(EOMONTH(CH$15,0)&lt;EOMONTH(D!$C$8,0),0,1)*DT!BW$5</f>
        <v>3.6802693440000001</v>
      </c>
      <c r="CJ33" s="30">
        <f>+IF(EOMONTH($E33,0)&lt;=(+CJ$15),+$J33/12,0)*IF($F33=0,1,IF(EOMONTH($F33,0)&lt;CJ$15,0,1))*IF(EOMONTH(CJ$15,0)&lt;EOMONTH(D!$C$8,0),0,1)*DT!D$5</f>
        <v>0</v>
      </c>
      <c r="CK33" s="30">
        <f>+IF(EOMONTH($E33,0)&lt;=(+CK$15),+$J33/12,0)*IF($F33=0,1,IF(EOMONTH($F33,0)&lt;CK$15,0,1))*IF(EOMONTH(CK$15,0)&lt;EOMONTH(D!$C$8,0),0,1)*DT!E$5</f>
        <v>0</v>
      </c>
      <c r="CL33" s="30">
        <f>+IF(EOMONTH($E33,0)&lt;=(+CL$15),+$J33/12,0)*IF($F33=0,1,IF(EOMONTH($F33,0)&lt;CL$15,0,1))*IF(EOMONTH(CL$15,0)&lt;EOMONTH(D!$C$8,0),0,1)*DT!F$5</f>
        <v>0</v>
      </c>
      <c r="CM33" s="30">
        <f>+IF(EOMONTH($E33,0)&lt;=(+CM$15),+$J33/12,0)*IF($F33=0,1,IF(EOMONTH($F33,0)&lt;CM$15,0,1))*IF(EOMONTH(CM$15,0)&lt;EOMONTH(D!$C$8,0),0,1)*DT!G$5</f>
        <v>0</v>
      </c>
      <c r="CN33" s="30">
        <f>+IF(EOMONTH($E33,0)&lt;=(+CN$15),+$J33/12,0)*IF($F33=0,1,IF(EOMONTH($F33,0)&lt;CN$15,0,1))*IF(EOMONTH(CN$15,0)&lt;EOMONTH(D!$C$8,0),0,1)*DT!H$5</f>
        <v>0</v>
      </c>
      <c r="CO33" s="30">
        <f>+IF(EOMONTH($E33,0)&lt;=(+CO$15),+$J33/12,0)*IF($F33=0,1,IF(EOMONTH($F33,0)&lt;CO$15,0,1))*IF(EOMONTH(CO$15,0)&lt;EOMONTH(D!$C$8,0),0,1)*DT!I$5</f>
        <v>0</v>
      </c>
      <c r="CP33" s="30">
        <f>+IF(EOMONTH($E33,0)&lt;=(+CP$15),+$J33/12,0)*IF($F33=0,1,IF(EOMONTH($F33,0)&lt;CP$15,0,1))*IF(EOMONTH(CP$15,0)&lt;EOMONTH(D!$C$8,0),0,1)*DT!J$5</f>
        <v>0</v>
      </c>
      <c r="CQ33" s="30">
        <f>+IF(EOMONTH($E33,0)&lt;=(+CQ$15),+$J33/12,0)*IF($F33=0,1,IF(EOMONTH($F33,0)&lt;CQ$15,0,1))*IF(EOMONTH(CQ$15,0)&lt;EOMONTH(D!$C$8,0),0,1)*DT!K$5</f>
        <v>0</v>
      </c>
      <c r="CR33" s="30">
        <f>+IF(EOMONTH($E33,0)&lt;=(+CR$15),+$J33/12,0)*IF($F33=0,1,IF(EOMONTH($F33,0)&lt;CR$15,0,1))*IF(EOMONTH(CR$15,0)&lt;EOMONTH(D!$C$8,0),0,1)*DT!L$5</f>
        <v>0</v>
      </c>
      <c r="CS33" s="30">
        <f>+IF(EOMONTH($E33,0)&lt;=(+CS$15),+$J33/12,0)*IF($F33=0,1,IF(EOMONTH($F33,0)&lt;CS$15,0,1))*IF(EOMONTH(CS$15,0)&lt;EOMONTH(D!$C$8,0),0,1)*DT!M$5</f>
        <v>0</v>
      </c>
      <c r="CT33" s="30">
        <f>+IF(EOMONTH($E33,0)&lt;=(+CT$15),+$J33/12,0)*IF($F33=0,1,IF(EOMONTH($F33,0)&lt;CT$15,0,1))*IF(EOMONTH(CT$15,0)&lt;EOMONTH(D!$C$8,0),0,1)*DT!N$5</f>
        <v>0</v>
      </c>
      <c r="CU33" s="30">
        <f>+IF(EOMONTH($E33,0)&lt;=(+CU$15),+$J33/12,0)*IF($F33=0,1,IF(EOMONTH($F33,0)&lt;CU$15,0,1))*IF(EOMONTH(CU$15,0)&lt;EOMONTH(D!$C$8,0),0,1)*DT!O$5</f>
        <v>0</v>
      </c>
      <c r="CV33" s="30">
        <f>+IF(EOMONTH($E33,0)&lt;=(+CV$15),+$J33/12,0)*IF($F33=0,1,IF(EOMONTH($F33,0)&lt;CV$15,0,1))*IF(EOMONTH(CV$15,0)&lt;EOMONTH(D!$C$8,0),0,1)*DT!P$5</f>
        <v>0</v>
      </c>
      <c r="CW33" s="30">
        <f>+IF(EOMONTH($E33,0)&lt;=(+CW$15),+$J33/12,0)*IF($F33=0,1,IF(EOMONTH($F33,0)&lt;CW$15,0,1))*IF(EOMONTH(CW$15,0)&lt;EOMONTH(D!$C$8,0),0,1)*DT!Q$5</f>
        <v>0</v>
      </c>
      <c r="CX33" s="30">
        <f>+IF(EOMONTH($E33,0)&lt;=(+CX$15),+$J33/12,0)*IF($F33=0,1,IF(EOMONTH($F33,0)&lt;CX$15,0,1))*IF(EOMONTH(CX$15,0)&lt;EOMONTH(D!$C$8,0),0,1)*DT!R$5</f>
        <v>0</v>
      </c>
      <c r="CY33" s="30">
        <f>+IF(EOMONTH($E33,0)&lt;=(+CY$15),+$J33/12,0)*IF($F33=0,1,IF(EOMONTH($F33,0)&lt;CY$15,0,1))*IF(EOMONTH(CY$15,0)&lt;EOMONTH(D!$C$8,0),0,1)*DT!S$5</f>
        <v>0</v>
      </c>
      <c r="CZ33" s="30">
        <f>+IF(EOMONTH($E33,0)&lt;=(+CZ$15),+$J33/12,0)*IF($F33=0,1,IF(EOMONTH($F33,0)&lt;CZ$15,0,1))*IF(EOMONTH(CZ$15,0)&lt;EOMONTH(D!$C$8,0),0,1)*DT!T$5</f>
        <v>0</v>
      </c>
      <c r="DA33" s="30">
        <f>+IF(EOMONTH($E33,0)&lt;=(+DA$15),+$J33/12,0)*IF($F33=0,1,IF(EOMONTH($F33,0)&lt;DA$15,0,1))*IF(EOMONTH(DA$15,0)&lt;EOMONTH(D!$C$8,0),0,1)*DT!U$5</f>
        <v>0</v>
      </c>
      <c r="DB33" s="30">
        <f>+IF(EOMONTH($E33,0)&lt;=(+DB$15),+$J33/12,0)*IF($F33=0,1,IF(EOMONTH($F33,0)&lt;DB$15,0,1))*IF(EOMONTH(DB$15,0)&lt;EOMONTH(D!$C$8,0),0,1)*DT!V$5</f>
        <v>0</v>
      </c>
      <c r="DC33" s="30">
        <f>+IF(EOMONTH($E33,0)&lt;=(+DC$15),+$J33/12,0)*IF($F33=0,1,IF(EOMONTH($F33,0)&lt;DC$15,0,1))*IF(EOMONTH(DC$15,0)&lt;EOMONTH(D!$C$8,0),0,1)*DT!W$5</f>
        <v>0</v>
      </c>
      <c r="DD33" s="30">
        <f>+IF(EOMONTH($E33,0)&lt;=(+DD$15),+$J33/12,0)*IF($F33=0,1,IF(EOMONTH($F33,0)&lt;DD$15,0,1))*IF(EOMONTH(DD$15,0)&lt;EOMONTH(D!$C$8,0),0,1)*DT!X$5</f>
        <v>0</v>
      </c>
      <c r="DE33" s="30">
        <f>+IF(EOMONTH($E33,0)&lt;=(+DE$15),+$J33/12,0)*IF($F33=0,1,IF(EOMONTH($F33,0)&lt;DE$15,0,1))*IF(EOMONTH(DE$15,0)&lt;EOMONTH(D!$C$8,0),0,1)*DT!Y$5</f>
        <v>0</v>
      </c>
      <c r="DF33" s="30">
        <f>+IF(EOMONTH($E33,0)&lt;=(+DF$15),+$J33/12,0)*IF($F33=0,1,IF(EOMONTH($F33,0)&lt;DF$15,0,1))*IF(EOMONTH(DF$15,0)&lt;EOMONTH(D!$C$8,0),0,1)*DT!Z$5</f>
        <v>0</v>
      </c>
      <c r="DG33" s="30">
        <f>+IF(EOMONTH($E33,0)&lt;=(+DG$15),+$J33/12,0)*IF($F33=0,1,IF(EOMONTH($F33,0)&lt;DG$15,0,1))*IF(EOMONTH(DG$15,0)&lt;EOMONTH(D!$C$8,0),0,1)*DT!AA$5</f>
        <v>0</v>
      </c>
      <c r="DH33" s="30">
        <f>+IF(EOMONTH($E33,0)&lt;=(+DH$15),+$J33/12,0)*IF($F33=0,1,IF(EOMONTH($F33,0)&lt;DH$15,0,1))*IF(EOMONTH(DH$15,0)&lt;EOMONTH(D!$C$8,0),0,1)*DT!AB$5</f>
        <v>0</v>
      </c>
      <c r="DI33" s="30">
        <f>+IF(EOMONTH($E33,0)&lt;=(+DI$15),+$J33/12,0)*IF($F33=0,1,IF(EOMONTH($F33,0)&lt;DI$15,0,1))*IF(EOMONTH(DI$15,0)&lt;EOMONTH(D!$C$8,0),0,1)*DT!AC$5</f>
        <v>0</v>
      </c>
      <c r="DJ33" s="30">
        <f>+IF(EOMONTH($E33,0)&lt;=(+DJ$15),+$J33/12,0)*IF($F33=0,1,IF(EOMONTH($F33,0)&lt;DJ$15,0,1))*IF(EOMONTH(DJ$15,0)&lt;EOMONTH(D!$C$8,0),0,1)*DT!AD$5</f>
        <v>0</v>
      </c>
      <c r="DK33" s="30">
        <f>+IF(EOMONTH($E33,0)&lt;=(+DK$15),+$J33/12,0)*IF($F33=0,1,IF(EOMONTH($F33,0)&lt;DK$15,0,1))*IF(EOMONTH(DK$15,0)&lt;EOMONTH(D!$C$8,0),0,1)*DT!AE$5</f>
        <v>0</v>
      </c>
      <c r="DL33" s="30">
        <f>+IF(EOMONTH($E33,0)&lt;=(+DL$15),+$J33/12,0)*IF($F33=0,1,IF(EOMONTH($F33,0)&lt;DL$15,0,1))*IF(EOMONTH(DL$15,0)&lt;EOMONTH(D!$C$8,0),0,1)*DT!AF$5</f>
        <v>0</v>
      </c>
      <c r="DM33" s="30">
        <f>+IF(EOMONTH($E33,0)&lt;=(+DM$15),+$J33/12,0)*IF($F33=0,1,IF(EOMONTH($F33,0)&lt;DM$15,0,1))*IF(EOMONTH(DM$15,0)&lt;EOMONTH(D!$C$8,0),0,1)*DT!AG$5</f>
        <v>0</v>
      </c>
      <c r="DN33" s="30">
        <f>+IF(EOMONTH($E33,0)&lt;=(+DN$15),+$J33/12,0)*IF($F33=0,1,IF(EOMONTH($F33,0)&lt;DN$15,0,1))*IF(EOMONTH(DN$15,0)&lt;EOMONTH(D!$C$8,0),0,1)*DT!AH$5</f>
        <v>0</v>
      </c>
      <c r="DO33" s="30">
        <f>+IF(EOMONTH($E33,0)&lt;=(+DO$15),+$J33/12,0)*IF($F33=0,1,IF(EOMONTH($F33,0)&lt;DO$15,0,1))*IF(EOMONTH(DO$15,0)&lt;EOMONTH(D!$C$8,0),0,1)*DT!AI$5</f>
        <v>0</v>
      </c>
      <c r="DP33" s="30">
        <f>+IF(EOMONTH($E33,0)&lt;=(+DP$15),+$J33/12,0)*IF($F33=0,1,IF(EOMONTH($F33,0)&lt;DP$15,0,1))*IF(EOMONTH(DP$15,0)&lt;EOMONTH(D!$C$8,0),0,1)*DT!AJ$5</f>
        <v>0</v>
      </c>
      <c r="DQ33" s="30">
        <f>+IF(EOMONTH($E33,0)&lt;=(+DQ$15),+$J33/12,0)*IF($F33=0,1,IF(EOMONTH($F33,0)&lt;DQ$15,0,1))*IF(EOMONTH(DQ$15,0)&lt;EOMONTH(D!$C$8,0),0,1)*DT!AK$5</f>
        <v>0</v>
      </c>
      <c r="DR33" s="30">
        <f>+IF(EOMONTH($E33,0)&lt;=(+DR$15),+$J33/12,0)*IF($F33=0,1,IF(EOMONTH($F33,0)&lt;DR$15,0,1))*IF(EOMONTH(DR$15,0)&lt;EOMONTH(D!$C$8,0),0,1)*DT!AL$5</f>
        <v>0</v>
      </c>
      <c r="DS33" s="30">
        <f>+IF(EOMONTH($E33,0)&lt;=(+DS$15),+$J33/12,0)*IF($F33=0,1,IF(EOMONTH($F33,0)&lt;DS$15,0,1))*IF(EOMONTH(DS$15,0)&lt;EOMONTH(D!$C$8,0),0,1)*DT!AM$5</f>
        <v>0</v>
      </c>
      <c r="DT33" s="30">
        <f>+IF(EOMONTH($E33,0)&lt;=(+DT$15),+$J33/12,0)*IF($F33=0,1,IF(EOMONTH($F33,0)&lt;DT$15,0,1))*IF(EOMONTH(DT$15,0)&lt;EOMONTH(D!$C$8,0),0,1)*DT!AN$5</f>
        <v>0</v>
      </c>
      <c r="DU33" s="30">
        <f>+IF(EOMONTH($E33,0)&lt;=(+DU$15),+$J33/12,0)*IF($F33=0,1,IF(EOMONTH($F33,0)&lt;DU$15,0,1))*IF(EOMONTH(DU$15,0)&lt;EOMONTH(D!$C$8,0),0,1)*DT!AO$5</f>
        <v>0</v>
      </c>
      <c r="DV33" s="30">
        <f>+IF(EOMONTH($E33,0)&lt;=(+DV$15),+$J33/12,0)*IF($F33=0,1,IF(EOMONTH($F33,0)&lt;DV$15,0,1))*IF(EOMONTH(DV$15,0)&lt;EOMONTH(D!$C$8,0),0,1)*DT!AP$5</f>
        <v>0</v>
      </c>
      <c r="DW33" s="30">
        <f>+IF(EOMONTH($E33,0)&lt;=(+DW$15),+$J33/12,0)*IF($F33=0,1,IF(EOMONTH($F33,0)&lt;DW$15,0,1))*IF(EOMONTH(DW$15,0)&lt;EOMONTH(D!$C$8,0),0,1)*DT!AQ$5</f>
        <v>0</v>
      </c>
      <c r="DX33" s="30">
        <f>+IF(EOMONTH($E33,0)&lt;=(+DX$15),+$J33/12,0)*IF($F33=0,1,IF(EOMONTH($F33,0)&lt;DX$15,0,1))*IF(EOMONTH(DX$15,0)&lt;EOMONTH(D!$C$8,0),0,1)*DT!AR$5</f>
        <v>0</v>
      </c>
      <c r="DY33" s="30">
        <f>+IF(EOMONTH($E33,0)&lt;=(+DY$15),+$J33/12,0)*IF($F33=0,1,IF(EOMONTH($F33,0)&lt;DY$15,0,1))*IF(EOMONTH(DY$15,0)&lt;EOMONTH(D!$C$8,0),0,1)*DT!AS$5</f>
        <v>0</v>
      </c>
      <c r="DZ33" s="30">
        <f>+IF(EOMONTH($E33,0)&lt;=(+DZ$15),+$J33/12,0)*IF($F33=0,1,IF(EOMONTH($F33,0)&lt;DZ$15,0,1))*IF(EOMONTH(DZ$15,0)&lt;EOMONTH(D!$C$8,0),0,1)*DT!AT$5</f>
        <v>0</v>
      </c>
      <c r="EA33" s="30">
        <f>+IF(EOMONTH($E33,0)&lt;=(+EA$15),+$J33/12,0)*IF($F33=0,1,IF(EOMONTH($F33,0)&lt;EA$15,0,1))*IF(EOMONTH(EA$15,0)&lt;EOMONTH(D!$C$8,0),0,1)*DT!AU$5</f>
        <v>0</v>
      </c>
      <c r="EB33" s="30">
        <f>+IF(EOMONTH($E33,0)&lt;=(+EB$15),+$J33/12,0)*IF($F33=0,1,IF(EOMONTH($F33,0)&lt;EB$15,0,1))*IF(EOMONTH(EB$15,0)&lt;EOMONTH(D!$C$8,0),0,1)*DT!AV$5</f>
        <v>0</v>
      </c>
      <c r="EC33" s="30">
        <f>+IF(EOMONTH($E33,0)&lt;=(+EC$15),+$J33/12,0)*IF($F33=0,1,IF(EOMONTH($F33,0)&lt;EC$15,0,1))*IF(EOMONTH(EC$15,0)&lt;EOMONTH(D!$C$8,0),0,1)*DT!AW$5</f>
        <v>0</v>
      </c>
      <c r="ED33" s="30">
        <f>+IF(EOMONTH($E33,0)&lt;=(+ED$15),+$J33/12,0)*IF($F33=0,1,IF(EOMONTH($F33,0)&lt;ED$15,0,1))*IF(EOMONTH(ED$15,0)&lt;EOMONTH(D!$C$8,0),0,1)*DT!AX$5</f>
        <v>0</v>
      </c>
      <c r="EE33" s="30">
        <f>+IF(EOMONTH($E33,0)&lt;=(+EE$15),+$J33/12,0)*IF($F33=0,1,IF(EOMONTH($F33,0)&lt;EE$15,0,1))*IF(EOMONTH(EE$15,0)&lt;EOMONTH(D!$C$8,0),0,1)*DT!AY$5</f>
        <v>0</v>
      </c>
      <c r="EF33" s="30">
        <f>+IF(EOMONTH($E33,0)&lt;=(+EF$15),+$J33/12,0)*IF($F33=0,1,IF(EOMONTH($F33,0)&lt;EF$15,0,1))*IF(EOMONTH(EF$15,0)&lt;EOMONTH(D!$C$8,0),0,1)*DT!AZ$5</f>
        <v>0</v>
      </c>
      <c r="EG33" s="30">
        <f>+IF(EOMONTH($E33,0)&lt;=(+EG$15),+$J33/12,0)*IF($F33=0,1,IF(EOMONTH($F33,0)&lt;EG$15,0,1))*IF(EOMONTH(EG$15,0)&lt;EOMONTH(D!$C$8,0),0,1)*DT!BA$5</f>
        <v>0</v>
      </c>
      <c r="EH33" s="30">
        <f>+IF(EOMONTH($E33,0)&lt;=(+EH$15),+$J33/12,0)*IF($F33=0,1,IF(EOMONTH($F33,0)&lt;EH$15,0,1))*IF(EOMONTH(EH$15,0)&lt;EOMONTH(D!$C$8,0),0,1)*DT!BB$5</f>
        <v>0</v>
      </c>
      <c r="EI33" s="30">
        <f>+IF(EOMONTH($E33,0)&lt;=(+EI$15),+$J33/12,0)*IF($F33=0,1,IF(EOMONTH($F33,0)&lt;EI$15,0,1))*IF(EOMONTH(EI$15,0)&lt;EOMONTH(D!$C$8,0),0,1)*DT!BC$5</f>
        <v>0</v>
      </c>
      <c r="EJ33" s="30">
        <f>+IF(EOMONTH($E33,0)&lt;=(+EJ$15),+$J33/12,0)*IF($F33=0,1,IF(EOMONTH($F33,0)&lt;EJ$15,0,1))*IF(EOMONTH(EJ$15,0)&lt;EOMONTH(D!$C$8,0),0,1)*DT!BD$5</f>
        <v>0</v>
      </c>
      <c r="EK33" s="30">
        <f>+IF(EOMONTH($E33,0)&lt;=(+EK$15),+$J33/12,0)*IF($F33=0,1,IF(EOMONTH($F33,0)&lt;EK$15,0,1))*IF(EOMONTH(EK$15,0)&lt;EOMONTH(D!$C$8,0),0,1)*DT!BE$5</f>
        <v>0</v>
      </c>
      <c r="EL33" s="30">
        <f>+IF(EOMONTH($E33,0)&lt;=(+EL$15),+$J33/12,0)*IF($F33=0,1,IF(EOMONTH($F33,0)&lt;EL$15,0,1))*IF(EOMONTH(EL$15,0)&lt;EOMONTH(D!$C$8,0),0,1)*DT!BF$5</f>
        <v>0</v>
      </c>
      <c r="EM33" s="30">
        <f>+IF(EOMONTH($E33,0)&lt;=(+EM$15),+$J33/12,0)*IF($F33=0,1,IF(EOMONTH($F33,0)&lt;EM$15,0,1))*IF(EOMONTH(EM$15,0)&lt;EOMONTH(D!$C$8,0),0,1)*DT!BG$5</f>
        <v>0</v>
      </c>
      <c r="EN33" s="30">
        <f>+IF(EOMONTH($E33,0)&lt;=(+EN$15),+$J33/12,0)*IF($F33=0,1,IF(EOMONTH($F33,0)&lt;EN$15,0,1))*IF(EOMONTH(EN$15,0)&lt;EOMONTH(D!$C$8,0),0,1)*DT!BH$5</f>
        <v>0</v>
      </c>
      <c r="EO33" s="30">
        <f>+IF(EOMONTH($E33,0)&lt;=(+EO$15),+$J33/12,0)*IF($F33=0,1,IF(EOMONTH($F33,0)&lt;EO$15,0,1))*IF(EOMONTH(EO$15,0)&lt;EOMONTH(D!$C$8,0),0,1)*DT!BI$5</f>
        <v>0</v>
      </c>
      <c r="EP33" s="30">
        <f>+IF(EOMONTH($E33,0)&lt;=(+EP$15),+$J33/12,0)*IF($F33=0,1,IF(EOMONTH($F33,0)&lt;EP$15,0,1))*IF(EOMONTH(EP$15,0)&lt;EOMONTH(D!$C$8,0),0,1)*DT!BJ$5</f>
        <v>0</v>
      </c>
      <c r="EQ33" s="30">
        <f>+IF(EOMONTH($E33,0)&lt;=(+EQ$15),+$J33/12,0)*IF($F33=0,1,IF(EOMONTH($F33,0)&lt;EQ$15,0,1))*IF(EOMONTH(EQ$15,0)&lt;EOMONTH(D!$C$8,0),0,1)*DT!BK$5</f>
        <v>0</v>
      </c>
      <c r="ER33" s="30">
        <f>+IF(EOMONTH($E33,0)&lt;=(+ER$15),+$J33/12,0)*IF($F33=0,1,IF(EOMONTH($F33,0)&lt;ER$15,0,1))*IF(EOMONTH(ER$15,0)&lt;EOMONTH(D!$C$8,0),0,1)*DT!BL$5</f>
        <v>0</v>
      </c>
      <c r="ES33" s="30">
        <f>+IF(EOMONTH($E33,0)&lt;=(+ES$15),+$J33/12,0)*IF($F33=0,1,IF(EOMONTH($F33,0)&lt;ES$15,0,1))*IF(EOMONTH(ES$15,0)&lt;EOMONTH(D!$C$8,0),0,1)*DT!BM$5</f>
        <v>0</v>
      </c>
      <c r="ET33" s="30">
        <f>+IF(EOMONTH($E33,0)&lt;=(+ET$15),+$J33/12,0)*IF($F33=0,1,IF(EOMONTH($F33,0)&lt;ET$15,0,1))*IF(EOMONTH(ET$15,0)&lt;EOMONTH(D!$C$8,0),0,1)*DT!BN$5</f>
        <v>0</v>
      </c>
      <c r="EU33" s="30">
        <f>+IF(EOMONTH($E33,0)&lt;=(+EU$15),+$J33/12,0)*IF($F33=0,1,IF(EOMONTH($F33,0)&lt;EU$15,0,1))*IF(EOMONTH(EU$15,0)&lt;EOMONTH(D!$C$8,0),0,1)*DT!BO$5</f>
        <v>0</v>
      </c>
      <c r="EV33" s="30">
        <f>+IF(EOMONTH($E33,0)&lt;=(+EV$15),+$J33/12,0)*IF($F33=0,1,IF(EOMONTH($F33,0)&lt;EV$15,0,1))*IF(EOMONTH(EV$15,0)&lt;EOMONTH(D!$C$8,0),0,1)*DT!BP$5</f>
        <v>0</v>
      </c>
      <c r="EW33" s="30">
        <f>+IF(EOMONTH($E33,0)&lt;=(+EW$15),+$J33/12,0)*IF($F33=0,1,IF(EOMONTH($F33,0)&lt;EW$15,0,1))*IF(EOMONTH(EW$15,0)&lt;EOMONTH(D!$C$8,0),0,1)*DT!BQ$5</f>
        <v>0</v>
      </c>
      <c r="EX33" s="30">
        <f>+IF(EOMONTH($E33,0)&lt;=(+EX$15),+$J33/12,0)*IF($F33=0,1,IF(EOMONTH($F33,0)&lt;EX$15,0,1))*IF(EOMONTH(EX$15,0)&lt;EOMONTH(D!$C$8,0),0,1)*DT!BR$5</f>
        <v>0</v>
      </c>
      <c r="EY33" s="30">
        <f>+IF(EOMONTH($E33,0)&lt;=(+EY$15),+$J33/12,0)*IF($F33=0,1,IF(EOMONTH($F33,0)&lt;EY$15,0,1))*IF(EOMONTH(EY$15,0)&lt;EOMONTH(D!$C$8,0),0,1)*DT!BS$5</f>
        <v>0</v>
      </c>
      <c r="EZ33" s="30">
        <f>+IF(EOMONTH($E33,0)&lt;=(+EZ$15),+$J33/12,0)*IF($F33=0,1,IF(EOMONTH($F33,0)&lt;EZ$15,0,1))*IF(EOMONTH(EZ$15,0)&lt;EOMONTH(D!$C$8,0),0,1)*DT!BT$5</f>
        <v>0</v>
      </c>
      <c r="FA33" s="30">
        <f>+IF(EOMONTH($E33,0)&lt;=(+FA$15),+$J33/12,0)*IF($F33=0,1,IF(EOMONTH($F33,0)&lt;FA$15,0,1))*IF(EOMONTH(FA$15,0)&lt;EOMONTH(D!$C$8,0),0,1)*DT!BU$5</f>
        <v>0</v>
      </c>
      <c r="FB33" s="30">
        <f>+IF(EOMONTH($E33,0)&lt;=(+FB$15),+$J33/12,0)*IF($F33=0,1,IF(EOMONTH($F33,0)&lt;FB$15,0,1))*IF(EOMONTH(FB$15,0)&lt;EOMONTH(D!$C$8,0),0,1)*DT!BV$5</f>
        <v>0</v>
      </c>
      <c r="FC33" s="30">
        <f>+IF(EOMONTH($E33,0)&lt;=(+FC$15),+$J33/12,0)*IF($F33=0,1,IF(EOMONTH($F33,0)&lt;FC$15,0,1))*IF(EOMONTH(FC$15,0)&lt;EOMONTH(D!$C$8,0),0,1)*DT!BW$5</f>
        <v>0</v>
      </c>
      <c r="FE33" s="30">
        <f>+IF(EOMONTH($E33,0)&lt;=(+FE$15),+$M33/12,0)*IF($F33=0,1,IF(EOMONTH($F33,0)&lt;FE$15,0,1))*IF(EOMONTH(FE$15,0)&lt;EOMONTH(D!$C$8,0),0,1)*DT!D$5</f>
        <v>0</v>
      </c>
      <c r="FF33" s="30">
        <f>+IF(EOMONTH($E33,0)&lt;=(+FF$15),+$M33/12,0)*IF($F33=0,1,IF(EOMONTH($F33,0)&lt;FF$15,0,1))*IF(EOMONTH(FF$15,0)&lt;EOMONTH(D!$C$8,0),0,1)*DT!E$5</f>
        <v>0</v>
      </c>
      <c r="FG33" s="30">
        <f>+IF(EOMONTH($E33,0)&lt;=(+FG$15),+$M33/12,0)*IF($F33=0,1,IF(EOMONTH($F33,0)&lt;FG$15,0,1))*IF(EOMONTH(FG$15,0)&lt;EOMONTH(D!$C$8,0),0,1)*DT!F$5</f>
        <v>0</v>
      </c>
      <c r="FH33" s="30">
        <f>+IF(EOMONTH($E33,0)&lt;=(+FH$15),+$M33/12,0)*IF($F33=0,1,IF(EOMONTH($F33,0)&lt;FH$15,0,1))*IF(EOMONTH(FH$15,0)&lt;EOMONTH(D!$C$8,0),0,1)*DT!G$5</f>
        <v>0</v>
      </c>
      <c r="FI33" s="30">
        <f>+IF(EOMONTH($E33,0)&lt;=(+FI$15),+$M33/12,0)*IF($F33=0,1,IF(EOMONTH($F33,0)&lt;FI$15,0,1))*IF(EOMONTH(FI$15,0)&lt;EOMONTH(D!$C$8,0),0,1)*DT!H$5</f>
        <v>0</v>
      </c>
      <c r="FJ33" s="30">
        <f>+IF(EOMONTH($E33,0)&lt;=(+FJ$15),+$M33/12,0)*IF($F33=0,1,IF(EOMONTH($F33,0)&lt;FJ$15,0,1))*IF(EOMONTH(FJ$15,0)&lt;EOMONTH(D!$C$8,0),0,1)*DT!I$5</f>
        <v>0</v>
      </c>
      <c r="FK33" s="30">
        <f>+IF(EOMONTH($E33,0)&lt;=(+FK$15),+$M33/12,0)*IF($F33=0,1,IF(EOMONTH($F33,0)&lt;FK$15,0,1))*IF(EOMONTH(FK$15,0)&lt;EOMONTH(D!$C$8,0),0,1)*DT!J$5</f>
        <v>0</v>
      </c>
      <c r="FL33" s="30">
        <f>+IF(EOMONTH($E33,0)&lt;=(+FL$15),+$M33/12,0)*IF($F33=0,1,IF(EOMONTH($F33,0)&lt;FL$15,0,1))*IF(EOMONTH(FL$15,0)&lt;EOMONTH(D!$C$8,0),0,1)*DT!K$5</f>
        <v>0</v>
      </c>
      <c r="FM33" s="30">
        <f>+IF(EOMONTH($E33,0)&lt;=(+FM$15),+$M33/12,0)*IF($F33=0,1,IF(EOMONTH($F33,0)&lt;FM$15,0,1))*IF(EOMONTH(FM$15,0)&lt;EOMONTH(D!$C$8,0),0,1)*DT!L$5</f>
        <v>0</v>
      </c>
      <c r="FN33" s="30">
        <f>+IF(EOMONTH($E33,0)&lt;=(+FN$15),+$M33/12,0)*IF($F33=0,1,IF(EOMONTH($F33,0)&lt;FN$15,0,1))*IF(EOMONTH(FN$15,0)&lt;EOMONTH(D!$C$8,0),0,1)*DT!M$5</f>
        <v>0</v>
      </c>
      <c r="FO33" s="30">
        <f>+IF(EOMONTH($E33,0)&lt;=(+FO$15),+$M33/12,0)*IF($F33=0,1,IF(EOMONTH($F33,0)&lt;FO$15,0,1))*IF(EOMONTH(FO$15,0)&lt;EOMONTH(D!$C$8,0),0,1)*DT!N$5</f>
        <v>0</v>
      </c>
      <c r="FP33" s="30">
        <f>+IF(EOMONTH($E33,0)&lt;=(+FP$15),+$M33/12,0)*IF($F33=0,1,IF(EOMONTH($F33,0)&lt;FP$15,0,1))*IF(EOMONTH(FP$15,0)&lt;EOMONTH(D!$C$8,0),0,1)*DT!O$5</f>
        <v>0</v>
      </c>
      <c r="FQ33" s="30">
        <f>+IF(EOMONTH($E33,0)&lt;=(+FQ$15),+$M33/12,0)*IF($F33=0,1,IF(EOMONTH($F33,0)&lt;FQ$15,0,1))*IF(EOMONTH(FQ$15,0)&lt;EOMONTH(D!$C$8,0),0,1)*DT!P$5</f>
        <v>0</v>
      </c>
      <c r="FR33" s="30">
        <f>+IF(EOMONTH($E33,0)&lt;=(+FR$15),+$M33/12,0)*IF($F33=0,1,IF(EOMONTH($F33,0)&lt;FR$15,0,1))*IF(EOMONTH(FR$15,0)&lt;EOMONTH(D!$C$8,0),0,1)*DT!Q$5</f>
        <v>0</v>
      </c>
      <c r="FS33" s="30">
        <f>+IF(EOMONTH($E33,0)&lt;=(+FS$15),+$M33/12,0)*IF($F33=0,1,IF(EOMONTH($F33,0)&lt;FS$15,0,1))*IF(EOMONTH(FS$15,0)&lt;EOMONTH(D!$C$8,0),0,1)*DT!R$5</f>
        <v>0</v>
      </c>
      <c r="FT33" s="30">
        <f>+IF(EOMONTH($E33,0)&lt;=(+FT$15),+$M33/12,0)*IF($F33=0,1,IF(EOMONTH($F33,0)&lt;FT$15,0,1))*IF(EOMONTH(FT$15,0)&lt;EOMONTH(D!$C$8,0),0,1)*DT!S$5</f>
        <v>0</v>
      </c>
      <c r="FU33" s="30">
        <f>+IF(EOMONTH($E33,0)&lt;=(+FU$15),+$M33/12,0)*IF($F33=0,1,IF(EOMONTH($F33,0)&lt;FU$15,0,1))*IF(EOMONTH(FU$15,0)&lt;EOMONTH(D!$C$8,0),0,1)*DT!T$5</f>
        <v>0</v>
      </c>
      <c r="FV33" s="30">
        <f>+IF(EOMONTH($E33,0)&lt;=(+FV$15),+$M33/12,0)*IF($F33=0,1,IF(EOMONTH($F33,0)&lt;FV$15,0,1))*IF(EOMONTH(FV$15,0)&lt;EOMONTH(D!$C$8,0),0,1)*DT!U$5</f>
        <v>0</v>
      </c>
      <c r="FW33" s="30">
        <f>+IF(EOMONTH($E33,0)&lt;=(+FW$15),+$M33/12,0)*IF($F33=0,1,IF(EOMONTH($F33,0)&lt;FW$15,0,1))*IF(EOMONTH(FW$15,0)&lt;EOMONTH(D!$C$8,0),0,1)*DT!V$5</f>
        <v>0</v>
      </c>
      <c r="FX33" s="30">
        <f>+IF(EOMONTH($E33,0)&lt;=(+FX$15),+$M33/12,0)*IF($F33=0,1,IF(EOMONTH($F33,0)&lt;FX$15,0,1))*IF(EOMONTH(FX$15,0)&lt;EOMONTH(D!$C$8,0),0,1)*DT!W$5</f>
        <v>0</v>
      </c>
      <c r="FY33" s="30">
        <f>+IF(EOMONTH($E33,0)&lt;=(+FY$15),+$M33/12,0)*IF($F33=0,1,IF(EOMONTH($F33,0)&lt;FY$15,0,1))*IF(EOMONTH(FY$15,0)&lt;EOMONTH(D!$C$8,0),0,1)*DT!X$5</f>
        <v>0</v>
      </c>
      <c r="FZ33" s="30">
        <f>+IF(EOMONTH($E33,0)&lt;=(+FZ$15),+$M33/12,0)*IF($F33=0,1,IF(EOMONTH($F33,0)&lt;FZ$15,0,1))*IF(EOMONTH(FZ$15,0)&lt;EOMONTH(D!$C$8,0),0,1)*DT!Y$5</f>
        <v>0</v>
      </c>
      <c r="GA33" s="30">
        <f>+IF(EOMONTH($E33,0)&lt;=(+GA$15),+$M33/12,0)*IF($F33=0,1,IF(EOMONTH($F33,0)&lt;GA$15,0,1))*IF(EOMONTH(GA$15,0)&lt;EOMONTH(D!$C$8,0),0,1)*DT!Z$5</f>
        <v>0</v>
      </c>
      <c r="GB33" s="30">
        <f>+IF(EOMONTH($E33,0)&lt;=(+GB$15),+$M33/12,0)*IF($F33=0,1,IF(EOMONTH($F33,0)&lt;GB$15,0,1))*IF(EOMONTH(GB$15,0)&lt;EOMONTH(D!$C$8,0),0,1)*DT!AA$5</f>
        <v>0</v>
      </c>
      <c r="GC33" s="30">
        <f>+IF(EOMONTH($E33,0)&lt;=(+GC$15),+$M33/12,0)*IF($F33=0,1,IF(EOMONTH($F33,0)&lt;GC$15,0,1))*IF(EOMONTH(GC$15,0)&lt;EOMONTH(D!$C$8,0),0,1)*DT!AB$5</f>
        <v>0</v>
      </c>
      <c r="GD33" s="30">
        <f>+IF(EOMONTH($E33,0)&lt;=(+GD$15),+$M33/12,0)*IF($F33=0,1,IF(EOMONTH($F33,0)&lt;GD$15,0,1))*IF(EOMONTH(GD$15,0)&lt;EOMONTH(D!$C$8,0),0,1)*DT!AC$5</f>
        <v>0</v>
      </c>
      <c r="GE33" s="30">
        <f>+IF(EOMONTH($E33,0)&lt;=(+GE$15),+$M33/12,0)*IF($F33=0,1,IF(EOMONTH($F33,0)&lt;GE$15,0,1))*IF(EOMONTH(GE$15,0)&lt;EOMONTH(D!$C$8,0),0,1)*DT!AD$5</f>
        <v>0</v>
      </c>
      <c r="GF33" s="30">
        <f>+IF(EOMONTH($E33,0)&lt;=(+GF$15),+$M33/12,0)*IF($F33=0,1,IF(EOMONTH($F33,0)&lt;GF$15,0,1))*IF(EOMONTH(GF$15,0)&lt;EOMONTH(D!$C$8,0),0,1)*DT!AE$5</f>
        <v>0</v>
      </c>
      <c r="GG33" s="30">
        <f>+IF(EOMONTH($E33,0)&lt;=(+GG$15),+$M33/12,0)*IF($F33=0,1,IF(EOMONTH($F33,0)&lt;GG$15,0,1))*IF(EOMONTH(GG$15,0)&lt;EOMONTH(D!$C$8,0),0,1)*DT!AF$5</f>
        <v>0</v>
      </c>
      <c r="GH33" s="30">
        <f>+IF(EOMONTH($E33,0)&lt;=(+GH$15),+$M33/12,0)*IF($F33=0,1,IF(EOMONTH($F33,0)&lt;GH$15,0,1))*IF(EOMONTH(GH$15,0)&lt;EOMONTH(D!$C$8,0),0,1)*DT!AG$5</f>
        <v>0</v>
      </c>
      <c r="GI33" s="30">
        <f>+IF(EOMONTH($E33,0)&lt;=(+GI$15),+$M33/12,0)*IF($F33=0,1,IF(EOMONTH($F33,0)&lt;GI$15,0,1))*IF(EOMONTH(GI$15,0)&lt;EOMONTH(D!$C$8,0),0,1)*DT!AH$5</f>
        <v>0</v>
      </c>
      <c r="GJ33" s="30">
        <f>+IF(EOMONTH($E33,0)&lt;=(+GJ$15),+$M33/12,0)*IF($F33=0,1,IF(EOMONTH($F33,0)&lt;GJ$15,0,1))*IF(EOMONTH(GJ$15,0)&lt;EOMONTH(D!$C$8,0),0,1)*DT!AI$5</f>
        <v>0</v>
      </c>
      <c r="GK33" s="30">
        <f>+IF(EOMONTH($E33,0)&lt;=(+GK$15),+$M33/12,0)*IF($F33=0,1,IF(EOMONTH($F33,0)&lt;GK$15,0,1))*IF(EOMONTH(GK$15,0)&lt;EOMONTH(D!$C$8,0),0,1)*DT!AJ$5</f>
        <v>0</v>
      </c>
      <c r="GL33" s="30">
        <f>+IF(EOMONTH($E33,0)&lt;=(+GL$15),+$M33/12,0)*IF($F33=0,1,IF(EOMONTH($F33,0)&lt;GL$15,0,1))*IF(EOMONTH(GL$15,0)&lt;EOMONTH(D!$C$8,0),0,1)*DT!AK$5</f>
        <v>0</v>
      </c>
      <c r="GM33" s="30">
        <f>+IF(EOMONTH($E33,0)&lt;=(+GM$15),+$M33/12,0)*IF($F33=0,1,IF(EOMONTH($F33,0)&lt;GM$15,0,1))*IF(EOMONTH(GM$15,0)&lt;EOMONTH(D!$C$8,0),0,1)*DT!AL$5</f>
        <v>0</v>
      </c>
      <c r="GN33" s="30">
        <f>+IF(EOMONTH($E33,0)&lt;=(+GN$15),+$M33/12,0)*IF($F33=0,1,IF(EOMONTH($F33,0)&lt;GN$15,0,1))*IF(EOMONTH(GN$15,0)&lt;EOMONTH(D!$C$8,0),0,1)*DT!AM$5</f>
        <v>0</v>
      </c>
      <c r="GO33" s="30">
        <f>+IF(EOMONTH($E33,0)&lt;=(+GO$15),+$M33/12,0)*IF($F33=0,1,IF(EOMONTH($F33,0)&lt;GO$15,0,1))*IF(EOMONTH(GO$15,0)&lt;EOMONTH(D!$C$8,0),0,1)*DT!AN$5</f>
        <v>0</v>
      </c>
      <c r="GP33" s="30">
        <f>+IF(EOMONTH($E33,0)&lt;=(+GP$15),+$M33/12,0)*IF($F33=0,1,IF(EOMONTH($F33,0)&lt;GP$15,0,1))*IF(EOMONTH(GP$15,0)&lt;EOMONTH(D!$C$8,0),0,1)*DT!AO$5</f>
        <v>0</v>
      </c>
      <c r="GQ33" s="30">
        <f>+IF(EOMONTH($E33,0)&lt;=(+GQ$15),+$M33/12,0)*IF($F33=0,1,IF(EOMONTH($F33,0)&lt;GQ$15,0,1))*IF(EOMONTH(GQ$15,0)&lt;EOMONTH(D!$C$8,0),0,1)*DT!AP$5</f>
        <v>0</v>
      </c>
      <c r="GR33" s="30">
        <f>+IF(EOMONTH($E33,0)&lt;=(+GR$15),+$M33/12,0)*IF($F33=0,1,IF(EOMONTH($F33,0)&lt;GR$15,0,1))*IF(EOMONTH(GR$15,0)&lt;EOMONTH(D!$C$8,0),0,1)*DT!AQ$5</f>
        <v>0</v>
      </c>
      <c r="GS33" s="30">
        <f>+IF(EOMONTH($E33,0)&lt;=(+GS$15),+$M33/12,0)*IF($F33=0,1,IF(EOMONTH($F33,0)&lt;GS$15,0,1))*IF(EOMONTH(GS$15,0)&lt;EOMONTH(D!$C$8,0),0,1)*DT!AR$5</f>
        <v>0</v>
      </c>
      <c r="GT33" s="30">
        <f>+IF(EOMONTH($E33,0)&lt;=(+GT$15),+$M33/12,0)*IF($F33=0,1,IF(EOMONTH($F33,0)&lt;GT$15,0,1))*IF(EOMONTH(GT$15,0)&lt;EOMONTH(D!$C$8,0),0,1)*DT!AS$5</f>
        <v>0</v>
      </c>
      <c r="GU33" s="30">
        <f>+IF(EOMONTH($E33,0)&lt;=(+GU$15),+$M33/12,0)*IF($F33=0,1,IF(EOMONTH($F33,0)&lt;GU$15,0,1))*IF(EOMONTH(GU$15,0)&lt;EOMONTH(D!$C$8,0),0,1)*DT!AT$5</f>
        <v>0</v>
      </c>
      <c r="GV33" s="30">
        <f>+IF(EOMONTH($E33,0)&lt;=(+GV$15),+$M33/12,0)*IF($F33=0,1,IF(EOMONTH($F33,0)&lt;GV$15,0,1))*IF(EOMONTH(GV$15,0)&lt;EOMONTH(D!$C$8,0),0,1)*DT!AU$5</f>
        <v>0</v>
      </c>
      <c r="GW33" s="30">
        <f>+IF(EOMONTH($E33,0)&lt;=(+GW$15),+$M33/12,0)*IF($F33=0,1,IF(EOMONTH($F33,0)&lt;GW$15,0,1))*IF(EOMONTH(GW$15,0)&lt;EOMONTH(D!$C$8,0),0,1)*DT!AV$5</f>
        <v>0</v>
      </c>
      <c r="GX33" s="30">
        <f>+IF(EOMONTH($E33,0)&lt;=(+GX$15),+$M33/12,0)*IF($F33=0,1,IF(EOMONTH($F33,0)&lt;GX$15,0,1))*IF(EOMONTH(GX$15,0)&lt;EOMONTH(D!$C$8,0),0,1)*DT!AW$5</f>
        <v>0</v>
      </c>
      <c r="GY33" s="30">
        <f>+IF(EOMONTH($E33,0)&lt;=(+GY$15),+$M33/12,0)*IF($F33=0,1,IF(EOMONTH($F33,0)&lt;GY$15,0,1))*IF(EOMONTH(GY$15,0)&lt;EOMONTH(D!$C$8,0),0,1)*DT!AX$5</f>
        <v>0</v>
      </c>
      <c r="GZ33" s="30">
        <f>+IF(EOMONTH($E33,0)&lt;=(+GZ$15),+$M33/12,0)*IF($F33=0,1,IF(EOMONTH($F33,0)&lt;GZ$15,0,1))*IF(EOMONTH(GZ$15,0)&lt;EOMONTH(D!$C$8,0),0,1)*DT!AY$5</f>
        <v>0</v>
      </c>
      <c r="HA33" s="30">
        <f>+IF(EOMONTH($E33,0)&lt;=(+HA$15),+$M33/12,0)*IF($F33=0,1,IF(EOMONTH($F33,0)&lt;HA$15,0,1))*IF(EOMONTH(HA$15,0)&lt;EOMONTH(D!$C$8,0),0,1)*DT!AZ$5</f>
        <v>0</v>
      </c>
      <c r="HB33" s="30">
        <f>+IF(EOMONTH($E33,0)&lt;=(+HB$15),+$M33/12,0)*IF($F33=0,1,IF(EOMONTH($F33,0)&lt;HB$15,0,1))*IF(EOMONTH(HB$15,0)&lt;EOMONTH(D!$C$8,0),0,1)*DT!BA$5</f>
        <v>0</v>
      </c>
      <c r="HC33" s="30">
        <f>+IF(EOMONTH($E33,0)&lt;=(+HC$15),+$M33/12,0)*IF($F33=0,1,IF(EOMONTH($F33,0)&lt;HC$15,0,1))*IF(EOMONTH(HC$15,0)&lt;EOMONTH(D!$C$8,0),0,1)*DT!BB$5</f>
        <v>0</v>
      </c>
      <c r="HD33" s="30">
        <f>+IF(EOMONTH($E33,0)&lt;=(+HD$15),+$M33/12,0)*IF($F33=0,1,IF(EOMONTH($F33,0)&lt;HD$15,0,1))*IF(EOMONTH(HD$15,0)&lt;EOMONTH(D!$C$8,0),0,1)*DT!BC$5</f>
        <v>0</v>
      </c>
      <c r="HE33" s="30">
        <f>+IF(EOMONTH($E33,0)&lt;=(+HE$15),+$M33/12,0)*IF($F33=0,1,IF(EOMONTH($F33,0)&lt;HE$15,0,1))*IF(EOMONTH(HE$15,0)&lt;EOMONTH(D!$C$8,0),0,1)*DT!BD$5</f>
        <v>0</v>
      </c>
      <c r="HF33" s="30">
        <f>+IF(EOMONTH($E33,0)&lt;=(+HF$15),+$M33/12,0)*IF($F33=0,1,IF(EOMONTH($F33,0)&lt;HF$15,0,1))*IF(EOMONTH(HF$15,0)&lt;EOMONTH(D!$C$8,0),0,1)*DT!BE$5</f>
        <v>0</v>
      </c>
      <c r="HG33" s="30">
        <f>+IF(EOMONTH($E33,0)&lt;=(+HG$15),+$M33/12,0)*IF($F33=0,1,IF(EOMONTH($F33,0)&lt;HG$15,0,1))*IF(EOMONTH(HG$15,0)&lt;EOMONTH(D!$C$8,0),0,1)*DT!BF$5</f>
        <v>0</v>
      </c>
      <c r="HH33" s="30">
        <f>+IF(EOMONTH($E33,0)&lt;=(+HH$15),+$M33/12,0)*IF($F33=0,1,IF(EOMONTH($F33,0)&lt;HH$15,0,1))*IF(EOMONTH(HH$15,0)&lt;EOMONTH(D!$C$8,0),0,1)*DT!BG$5</f>
        <v>0</v>
      </c>
      <c r="HI33" s="30">
        <f>+IF(EOMONTH($E33,0)&lt;=(+HI$15),+$M33/12,0)*IF($F33=0,1,IF(EOMONTH($F33,0)&lt;HI$15,0,1))*IF(EOMONTH(HI$15,0)&lt;EOMONTH(D!$C$8,0),0,1)*DT!BH$5</f>
        <v>0</v>
      </c>
      <c r="HJ33" s="30">
        <f>+IF(EOMONTH($E33,0)&lt;=(+HJ$15),+$M33/12,0)*IF($F33=0,1,IF(EOMONTH($F33,0)&lt;HJ$15,0,1))*IF(EOMONTH(HJ$15,0)&lt;EOMONTH(D!$C$8,0),0,1)*DT!BI$5</f>
        <v>0</v>
      </c>
      <c r="HK33" s="30">
        <f>+IF(EOMONTH($E33,0)&lt;=(+HK$15),+$M33/12,0)*IF($F33=0,1,IF(EOMONTH($F33,0)&lt;HK$15,0,1))*IF(EOMONTH(HK$15,0)&lt;EOMONTH(D!$C$8,0),0,1)*DT!BJ$5</f>
        <v>0</v>
      </c>
      <c r="HL33" s="30">
        <f>+IF(EOMONTH($E33,0)&lt;=(+HL$15),+$M33/12,0)*IF($F33=0,1,IF(EOMONTH($F33,0)&lt;HL$15,0,1))*IF(EOMONTH(HL$15,0)&lt;EOMONTH(D!$C$8,0),0,1)*DT!BK$5</f>
        <v>0</v>
      </c>
      <c r="HM33" s="30">
        <f>+IF(EOMONTH($E33,0)&lt;=(+HM$15),+$M33/12,0)*IF($F33=0,1,IF(EOMONTH($F33,0)&lt;HM$15,0,1))*IF(EOMONTH(HM$15,0)&lt;EOMONTH(D!$C$8,0),0,1)*DT!BL$5</f>
        <v>0</v>
      </c>
      <c r="HN33" s="30">
        <f>+IF(EOMONTH($E33,0)&lt;=(+HN$15),+$M33/12,0)*IF($F33=0,1,IF(EOMONTH($F33,0)&lt;HN$15,0,1))*IF(EOMONTH(HN$15,0)&lt;EOMONTH(D!$C$8,0),0,1)*DT!BM$5</f>
        <v>0</v>
      </c>
      <c r="HO33" s="30">
        <f>+IF(EOMONTH($E33,0)&lt;=(+HO$15),+$M33/12,0)*IF($F33=0,1,IF(EOMONTH($F33,0)&lt;HO$15,0,1))*IF(EOMONTH(HO$15,0)&lt;EOMONTH(D!$C$8,0),0,1)*DT!BN$5</f>
        <v>0</v>
      </c>
      <c r="HP33" s="30">
        <f>+IF(EOMONTH($E33,0)&lt;=(+HP$15),+$M33/12,0)*IF($F33=0,1,IF(EOMONTH($F33,0)&lt;HP$15,0,1))*IF(EOMONTH(HP$15,0)&lt;EOMONTH(D!$C$8,0),0,1)*DT!BO$5</f>
        <v>0</v>
      </c>
      <c r="HQ33" s="30">
        <f>+IF(EOMONTH($E33,0)&lt;=(+HQ$15),+$M33/12,0)*IF($F33=0,1,IF(EOMONTH($F33,0)&lt;HQ$15,0,1))*IF(EOMONTH(HQ$15,0)&lt;EOMONTH(D!$C$8,0),0,1)*DT!BP$5</f>
        <v>0</v>
      </c>
      <c r="HR33" s="30">
        <f>+IF(EOMONTH($E33,0)&lt;=(+HR$15),+$M33/12,0)*IF($F33=0,1,IF(EOMONTH($F33,0)&lt;HR$15,0,1))*IF(EOMONTH(HR$15,0)&lt;EOMONTH(D!$C$8,0),0,1)*DT!BQ$5</f>
        <v>0</v>
      </c>
      <c r="HS33" s="30">
        <f>+IF(EOMONTH($E33,0)&lt;=(+HS$15),+$M33/12,0)*IF($F33=0,1,IF(EOMONTH($F33,0)&lt;HS$15,0,1))*IF(EOMONTH(HS$15,0)&lt;EOMONTH(D!$C$8,0),0,1)*DT!BR$5</f>
        <v>0</v>
      </c>
      <c r="HT33" s="30">
        <f>+IF(EOMONTH($E33,0)&lt;=(+HT$15),+$M33/12,0)*IF($F33=0,1,IF(EOMONTH($F33,0)&lt;HT$15,0,1))*IF(EOMONTH(HT$15,0)&lt;EOMONTH(D!$C$8,0),0,1)*DT!BS$5</f>
        <v>0</v>
      </c>
      <c r="HU33" s="30">
        <f>+IF(EOMONTH($E33,0)&lt;=(+HU$15),+$M33/12,0)*IF($F33=0,1,IF(EOMONTH($F33,0)&lt;HU$15,0,1))*IF(EOMONTH(HU$15,0)&lt;EOMONTH(D!$C$8,0),0,1)*DT!BT$5</f>
        <v>0</v>
      </c>
      <c r="HV33" s="30">
        <f>+IF(EOMONTH($E33,0)&lt;=(+HV$15),+$M33/12,0)*IF($F33=0,1,IF(EOMONTH($F33,0)&lt;HV$15,0,1))*IF(EOMONTH(HV$15,0)&lt;EOMONTH(D!$C$8,0),0,1)*DT!BU$5</f>
        <v>0</v>
      </c>
      <c r="HW33" s="30">
        <f>+IF(EOMONTH($E33,0)&lt;=(+HW$15),+$M33/12,0)*IF($F33=0,1,IF(EOMONTH($F33,0)&lt;HW$15,0,1))*IF(EOMONTH(HW$15,0)&lt;EOMONTH(D!$C$8,0),0,1)*DT!BV$5</f>
        <v>0</v>
      </c>
      <c r="HX33" s="30">
        <f>+IF(EOMONTH($E33,0)&lt;=(+HX$15),+$M33/12,0)*IF($F33=0,1,IF(EOMONTH($F33,0)&lt;HX$15,0,1))*IF(EOMONTH(HX$15,0)&lt;EOMONTH(D!$C$8,0),0,1)*DT!BW$5</f>
        <v>0</v>
      </c>
      <c r="HZ33" s="30">
        <f>+IF(EOMONTH($E33,0)&lt;=(+HZ$15),+$L33/12,0)*IF($F33=0,1,IF(EOMONTH($F33,0)&lt;HZ$15,0,1))*IF(EOMONTH(HZ$15,0)&lt;EOMONTH(D!$C$8,0),0,1)*DT!D$5</f>
        <v>0</v>
      </c>
      <c r="IA33" s="30">
        <f>+IF(EOMONTH($E33,0)&lt;=(+IA$15),+$L33/12,0)*IF($F33=0,1,IF(EOMONTH($F33,0)&lt;IA$15,0,1))*IF(EOMONTH(IA$15,0)&lt;EOMONTH(D!$C$8,0),0,1)*DT!E$5</f>
        <v>0</v>
      </c>
      <c r="IB33" s="30">
        <f>+IF(EOMONTH($E33,0)&lt;=(+IB$15),+$L33/12,0)*IF($F33=0,1,IF(EOMONTH($F33,0)&lt;IB$15,0,1))*IF(EOMONTH(IB$15,0)&lt;EOMONTH(D!$C$8,0),0,1)*DT!F$5</f>
        <v>0</v>
      </c>
      <c r="IC33" s="30">
        <f>+IF(EOMONTH($E33,0)&lt;=(+IC$15),+$L33/12,0)*IF($F33=0,1,IF(EOMONTH($F33,0)&lt;IC$15,0,1))*IF(EOMONTH(IC$15,0)&lt;EOMONTH(D!$C$8,0),0,1)*DT!G$5</f>
        <v>0</v>
      </c>
      <c r="ID33" s="30">
        <f>+IF(EOMONTH($E33,0)&lt;=(+ID$15),+$L33/12,0)*IF($F33=0,1,IF(EOMONTH($F33,0)&lt;ID$15,0,1))*IF(EOMONTH(ID$15,0)&lt;EOMONTH(D!$C$8,0),0,1)*DT!H$5</f>
        <v>0</v>
      </c>
      <c r="IE33" s="30">
        <f>+IF(EOMONTH($E33,0)&lt;=(+IE$15),+$L33/12,0)*IF($F33=0,1,IF(EOMONTH($F33,0)&lt;IE$15,0,1))*IF(EOMONTH(IE$15,0)&lt;EOMONTH(D!$C$8,0),0,1)*DT!I$5</f>
        <v>0</v>
      </c>
      <c r="IF33" s="30">
        <f>+IF(EOMONTH($E33,0)&lt;=(+IF$15),+$L33/12,0)*IF($F33=0,1,IF(EOMONTH($F33,0)&lt;IF$15,0,1))*IF(EOMONTH(IF$15,0)&lt;EOMONTH(D!$C$8,0),0,1)*DT!J$5</f>
        <v>0</v>
      </c>
      <c r="IG33" s="30">
        <f>+IF(EOMONTH($E33,0)&lt;=(+IG$15),+$L33/12,0)*IF($F33=0,1,IF(EOMONTH($F33,0)&lt;IG$15,0,1))*IF(EOMONTH(IG$15,0)&lt;EOMONTH(D!$C$8,0),0,1)*DT!K$5</f>
        <v>0</v>
      </c>
      <c r="IH33" s="30">
        <f>+IF(EOMONTH($E33,0)&lt;=(+IH$15),+$L33/12,0)*IF($F33=0,1,IF(EOMONTH($F33,0)&lt;IH$15,0,1))*IF(EOMONTH(IH$15,0)&lt;EOMONTH(D!$C$8,0),0,1)*DT!L$5</f>
        <v>0</v>
      </c>
      <c r="II33" s="30">
        <f>+IF(EOMONTH($E33,0)&lt;=(+II$15),+$L33/12,0)*IF($F33=0,1,IF(EOMONTH($F33,0)&lt;II$15,0,1))*IF(EOMONTH(II$15,0)&lt;EOMONTH(D!$C$8,0),0,1)*DT!M$5</f>
        <v>0</v>
      </c>
      <c r="IJ33" s="30">
        <f>+IF(EOMONTH($E33,0)&lt;=(+IJ$15),+$L33/12,0)*IF($F33=0,1,IF(EOMONTH($F33,0)&lt;IJ$15,0,1))*IF(EOMONTH(IJ$15,0)&lt;EOMONTH(D!$C$8,0),0,1)*DT!N$5</f>
        <v>0</v>
      </c>
      <c r="IK33" s="30">
        <f>+IF(EOMONTH($E33,0)&lt;=(+IK$15),+$L33/12,0)*IF($F33=0,1,IF(EOMONTH($F33,0)&lt;IK$15,0,1))*IF(EOMONTH(IK$15,0)&lt;EOMONTH(D!$C$8,0),0,1)*DT!O$5</f>
        <v>0</v>
      </c>
      <c r="IL33" s="30">
        <f>+IF(EOMONTH($E33,0)&lt;=(+IL$15),+$L33/12,0)*IF($F33=0,1,IF(EOMONTH($F33,0)&lt;IL$15,0,1))*IF(EOMONTH(IL$15,0)&lt;EOMONTH(D!$C$8,0),0,1)*DT!P$5</f>
        <v>0</v>
      </c>
      <c r="IM33" s="30">
        <f>+IF(EOMONTH($E33,0)&lt;=(+IM$15),+$L33/12,0)*IF($F33=0,1,IF(EOMONTH($F33,0)&lt;IM$15,0,1))*IF(EOMONTH(IM$15,0)&lt;EOMONTH(D!$C$8,0),0,1)*DT!Q$5</f>
        <v>0</v>
      </c>
      <c r="IN33" s="30">
        <f>+IF(EOMONTH($E33,0)&lt;=(+IN$15),+$L33/12,0)*IF($F33=0,1,IF(EOMONTH($F33,0)&lt;IN$15,0,1))*IF(EOMONTH(IN$15,0)&lt;EOMONTH(D!$C$8,0),0,1)*DT!R$5</f>
        <v>0</v>
      </c>
      <c r="IO33" s="30">
        <f>+IF(EOMONTH($E33,0)&lt;=(+IO$15),+$L33/12,0)*IF($F33=0,1,IF(EOMONTH($F33,0)&lt;IO$15,0,1))*IF(EOMONTH(IO$15,0)&lt;EOMONTH(D!$C$8,0),0,1)*DT!S$5</f>
        <v>0</v>
      </c>
      <c r="IP33" s="30">
        <f>+IF(EOMONTH($E33,0)&lt;=(+IP$15),+$L33/12,0)*IF($F33=0,1,IF(EOMONTH($F33,0)&lt;IP$15,0,1))*IF(EOMONTH(IP$15,0)&lt;EOMONTH(D!$C$8,0),0,1)*DT!T$5</f>
        <v>0</v>
      </c>
      <c r="IQ33" s="30">
        <f>+IF(EOMONTH($E33,0)&lt;=(+IQ$15),+$L33/12,0)*IF($F33=0,1,IF(EOMONTH($F33,0)&lt;IQ$15,0,1))*IF(EOMONTH(IQ$15,0)&lt;EOMONTH(D!$C$8,0),0,1)*DT!U$5</f>
        <v>0</v>
      </c>
      <c r="IR33" s="30">
        <f>+IF(EOMONTH($E33,0)&lt;=(+IR$15),+$L33/12,0)*IF($F33=0,1,IF(EOMONTH($F33,0)&lt;IR$15,0,1))*IF(EOMONTH(IR$15,0)&lt;EOMONTH(D!$C$8,0),0,1)*DT!V$5</f>
        <v>0</v>
      </c>
      <c r="IS33" s="30">
        <f>+IF(EOMONTH($E33,0)&lt;=(+IS$15),+$L33/12,0)*IF($F33=0,1,IF(EOMONTH($F33,0)&lt;IS$15,0,1))*IF(EOMONTH(IS$15,0)&lt;EOMONTH(D!$C$8,0),0,1)*DT!W$5</f>
        <v>0</v>
      </c>
      <c r="IT33" s="30">
        <f>+IF(EOMONTH($E33,0)&lt;=(+IT$15),+$L33/12,0)*IF($F33=0,1,IF(EOMONTH($F33,0)&lt;IT$15,0,1))*IF(EOMONTH(IT$15,0)&lt;EOMONTH(D!$C$8,0),0,1)*DT!X$5</f>
        <v>0</v>
      </c>
      <c r="IU33" s="30">
        <f>+IF(EOMONTH($E33,0)&lt;=(+IU$15),+$L33/12,0)*IF($F33=0,1,IF(EOMONTH($F33,0)&lt;IU$15,0,1))*IF(EOMONTH(IU$15,0)&lt;EOMONTH(D!$C$8,0),0,1)*DT!Y$5</f>
        <v>0</v>
      </c>
      <c r="IV33" s="30">
        <f>+IF(EOMONTH($E33,0)&lt;=(+IV$15),+$L33/12,0)*IF($F33=0,1,IF(EOMONTH($F33,0)&lt;IV$15,0,1))*IF(EOMONTH(IV$15,0)&lt;EOMONTH(D!$C$8,0),0,1)*DT!Z$5</f>
        <v>0</v>
      </c>
      <c r="IW33" s="30">
        <f>+IF(EOMONTH($E33,0)&lt;=(+IW$15),+$L33/12,0)*IF($F33=0,1,IF(EOMONTH($F33,0)&lt;IW$15,0,1))*IF(EOMONTH(IW$15,0)&lt;EOMONTH(D!$C$8,0),0,1)*DT!AA$5</f>
        <v>0</v>
      </c>
      <c r="IX33" s="30">
        <f>+IF(EOMONTH($E33,0)&lt;=(+IX$15),+$L33/12,0)*IF($F33=0,1,IF(EOMONTH($F33,0)&lt;IX$15,0,1))*IF(EOMONTH(IX$15,0)&lt;EOMONTH(D!$C$8,0),0,1)*DT!AB$5</f>
        <v>1.0204314727499999</v>
      </c>
      <c r="IY33" s="30">
        <f>+IF(EOMONTH($E33,0)&lt;=(+IY$15),+$L33/12,0)*IF($F33=0,1,IF(EOMONTH($F33,0)&lt;IY$15,0,1))*IF(EOMONTH(IY$15,0)&lt;EOMONTH(D!$C$8,0),0,1)*DT!AC$5</f>
        <v>1.0204314727499999</v>
      </c>
      <c r="IZ33" s="30">
        <f>+IF(EOMONTH($E33,0)&lt;=(+IZ$15),+$L33/12,0)*IF($F33=0,1,IF(EOMONTH($F33,0)&lt;IZ$15,0,1))*IF(EOMONTH(IZ$15,0)&lt;EOMONTH(D!$C$8,0),0,1)*DT!AD$5</f>
        <v>1.0204314727499999</v>
      </c>
      <c r="JA33" s="30">
        <f>+IF(EOMONTH($E33,0)&lt;=(+JA$15),+$L33/12,0)*IF($F33=0,1,IF(EOMONTH($F33,0)&lt;JA$15,0,1))*IF(EOMONTH(JA$15,0)&lt;EOMONTH(D!$C$8,0),0,1)*DT!AE$5</f>
        <v>1.0204314727499999</v>
      </c>
      <c r="JB33" s="30">
        <f>+IF(EOMONTH($E33,0)&lt;=(+JB$15),+$L33/12,0)*IF($F33=0,1,IF(EOMONTH($F33,0)&lt;JB$15,0,1))*IF(EOMONTH(JB$15,0)&lt;EOMONTH(D!$C$8,0),0,1)*DT!AF$5</f>
        <v>1.0204314727499999</v>
      </c>
      <c r="JC33" s="30">
        <f>+IF(EOMONTH($E33,0)&lt;=(+JC$15),+$L33/12,0)*IF($F33=0,1,IF(EOMONTH($F33,0)&lt;JC$15,0,1))*IF(EOMONTH(JC$15,0)&lt;EOMONTH(D!$C$8,0),0,1)*DT!AG$5</f>
        <v>1.0204314727499999</v>
      </c>
      <c r="JD33" s="30">
        <f>+IF(EOMONTH($E33,0)&lt;=(+JD$15),+$L33/12,0)*IF($F33=0,1,IF(EOMONTH($F33,0)&lt;JD$15,0,1))*IF(EOMONTH(JD$15,0)&lt;EOMONTH(D!$C$8,0),0,1)*DT!AH$5</f>
        <v>1.0204314727499999</v>
      </c>
      <c r="JE33" s="30">
        <f>+IF(EOMONTH($E33,0)&lt;=(+JE$15),+$L33/12,0)*IF($F33=0,1,IF(EOMONTH($F33,0)&lt;JE$15,0,1))*IF(EOMONTH(JE$15,0)&lt;EOMONTH(D!$C$8,0),0,1)*DT!AI$5</f>
        <v>1.0204314727499999</v>
      </c>
      <c r="JF33" s="30">
        <f>+IF(EOMONTH($E33,0)&lt;=(+JF$15),+$L33/12,0)*IF($F33=0,1,IF(EOMONTH($F33,0)&lt;JF$15,0,1))*IF(EOMONTH(JF$15,0)&lt;EOMONTH(D!$C$8,0),0,1)*DT!AJ$5</f>
        <v>1.0204314727499999</v>
      </c>
      <c r="JG33" s="30">
        <f>+IF(EOMONTH($E33,0)&lt;=(+JG$15),+$L33/12,0)*IF($F33=0,1,IF(EOMONTH($F33,0)&lt;JG$15,0,1))*IF(EOMONTH(JG$15,0)&lt;EOMONTH(D!$C$8,0),0,1)*DT!AK$5</f>
        <v>1.0204314727499999</v>
      </c>
      <c r="JH33" s="30">
        <f>+IF(EOMONTH($E33,0)&lt;=(+JH$15),+$L33/12,0)*IF($F33=0,1,IF(EOMONTH($F33,0)&lt;JH$15,0,1))*IF(EOMONTH(JH$15,0)&lt;EOMONTH(D!$C$8,0),0,1)*DT!AL$5</f>
        <v>1.0204314727499999</v>
      </c>
      <c r="JI33" s="30">
        <f>+IF(EOMONTH($E33,0)&lt;=(+JI$15),+$L33/12,0)*IF($F33=0,1,IF(EOMONTH($F33,0)&lt;JI$15,0,1))*IF(EOMONTH(JI$15,0)&lt;EOMONTH(D!$C$8,0),0,1)*DT!AM$5</f>
        <v>1.0204314727499999</v>
      </c>
      <c r="JJ33" s="30">
        <f>+IF(EOMONTH($E33,0)&lt;=(+JJ$15),+$L33/12,0)*IF($F33=0,1,IF(EOMONTH($F33,0)&lt;JJ$15,0,1))*IF(EOMONTH(JJ$15,0)&lt;EOMONTH(D!$C$8,0),0,1)*DT!AN$5</f>
        <v>1.0408401022049998</v>
      </c>
      <c r="JK33" s="30">
        <f>+IF(EOMONTH($E33,0)&lt;=(+JK$15),+$L33/12,0)*IF($F33=0,1,IF(EOMONTH($F33,0)&lt;JK$15,0,1))*IF(EOMONTH(JK$15,0)&lt;EOMONTH(D!$C$8,0),0,1)*DT!AO$5</f>
        <v>1.0408401022049998</v>
      </c>
      <c r="JL33" s="30">
        <f>+IF(EOMONTH($E33,0)&lt;=(+JL$15),+$L33/12,0)*IF($F33=0,1,IF(EOMONTH($F33,0)&lt;JL$15,0,1))*IF(EOMONTH(JL$15,0)&lt;EOMONTH(D!$C$8,0),0,1)*DT!AP$5</f>
        <v>1.0408401022049998</v>
      </c>
      <c r="JM33" s="30">
        <f>+IF(EOMONTH($E33,0)&lt;=(+JM$15),+$L33/12,0)*IF($F33=0,1,IF(EOMONTH($F33,0)&lt;JM$15,0,1))*IF(EOMONTH(JM$15,0)&lt;EOMONTH(D!$C$8,0),0,1)*DT!AQ$5</f>
        <v>1.0408401022049998</v>
      </c>
      <c r="JN33" s="30">
        <f>+IF(EOMONTH($E33,0)&lt;=(+JN$15),+$L33/12,0)*IF($F33=0,1,IF(EOMONTH($F33,0)&lt;JN$15,0,1))*IF(EOMONTH(JN$15,0)&lt;EOMONTH(D!$C$8,0),0,1)*DT!AR$5</f>
        <v>1.0408401022049998</v>
      </c>
      <c r="JO33" s="30">
        <f>+IF(EOMONTH($E33,0)&lt;=(+JO$15),+$L33/12,0)*IF($F33=0,1,IF(EOMONTH($F33,0)&lt;JO$15,0,1))*IF(EOMONTH(JO$15,0)&lt;EOMONTH(D!$C$8,0),0,1)*DT!AS$5</f>
        <v>1.0408401022049998</v>
      </c>
      <c r="JP33" s="30">
        <f>+IF(EOMONTH($E33,0)&lt;=(+JP$15),+$L33/12,0)*IF($F33=0,1,IF(EOMONTH($F33,0)&lt;JP$15,0,1))*IF(EOMONTH(JP$15,0)&lt;EOMONTH(D!$C$8,0),0,1)*DT!AT$5</f>
        <v>1.0408401022049998</v>
      </c>
      <c r="JQ33" s="30">
        <f>+IF(EOMONTH($E33,0)&lt;=(+JQ$15),+$L33/12,0)*IF($F33=0,1,IF(EOMONTH($F33,0)&lt;JQ$15,0,1))*IF(EOMONTH(JQ$15,0)&lt;EOMONTH(D!$C$8,0),0,1)*DT!AU$5</f>
        <v>1.0408401022049998</v>
      </c>
      <c r="JR33" s="30">
        <f>+IF(EOMONTH($E33,0)&lt;=(+JR$15),+$L33/12,0)*IF($F33=0,1,IF(EOMONTH($F33,0)&lt;JR$15,0,1))*IF(EOMONTH(JR$15,0)&lt;EOMONTH(D!$C$8,0),0,1)*DT!AV$5</f>
        <v>1.0408401022049998</v>
      </c>
      <c r="JS33" s="30">
        <f>+IF(EOMONTH($E33,0)&lt;=(+JS$15),+$L33/12,0)*IF($F33=0,1,IF(EOMONTH($F33,0)&lt;JS$15,0,1))*IF(EOMONTH(JS$15,0)&lt;EOMONTH(D!$C$8,0),0,1)*DT!AW$5</f>
        <v>1.0408401022049998</v>
      </c>
      <c r="JT33" s="30">
        <f>+IF(EOMONTH($E33,0)&lt;=(+JT$15),+$L33/12,0)*IF($F33=0,1,IF(EOMONTH($F33,0)&lt;JT$15,0,1))*IF(EOMONTH(JT$15,0)&lt;EOMONTH(D!$C$8,0),0,1)*DT!AX$5</f>
        <v>1.0408401022049998</v>
      </c>
      <c r="JU33" s="30">
        <f>+IF(EOMONTH($E33,0)&lt;=(+JU$15),+$L33/12,0)*IF($F33=0,1,IF(EOMONTH($F33,0)&lt;JU$15,0,1))*IF(EOMONTH(JU$15,0)&lt;EOMONTH(D!$C$8,0),0,1)*DT!AY$5</f>
        <v>1.0408401022049998</v>
      </c>
      <c r="JV33" s="30">
        <f>+IF(EOMONTH($E33,0)&lt;=(+JV$15),+$L33/12,0)*IF($F33=0,1,IF(EOMONTH($F33,0)&lt;JV$15,0,1))*IF(EOMONTH(JV$15,0)&lt;EOMONTH(D!$C$8,0),0,1)*DT!AZ$5</f>
        <v>1.0616569042490998</v>
      </c>
      <c r="JW33" s="30">
        <f>+IF(EOMONTH($E33,0)&lt;=(+JW$15),+$L33/12,0)*IF($F33=0,1,IF(EOMONTH($F33,0)&lt;JW$15,0,1))*IF(EOMONTH(JW$15,0)&lt;EOMONTH(D!$C$8,0),0,1)*DT!BA$5</f>
        <v>1.0616569042490998</v>
      </c>
      <c r="JX33" s="30">
        <f>+IF(EOMONTH($E33,0)&lt;=(+JX$15),+$L33/12,0)*IF($F33=0,1,IF(EOMONTH($F33,0)&lt;JX$15,0,1))*IF(EOMONTH(JX$15,0)&lt;EOMONTH(D!$C$8,0),0,1)*DT!BB$5</f>
        <v>1.0616569042490998</v>
      </c>
      <c r="JY33" s="30">
        <f>+IF(EOMONTH($E33,0)&lt;=(+JY$15),+$L33/12,0)*IF($F33=0,1,IF(EOMONTH($F33,0)&lt;JY$15,0,1))*IF(EOMONTH(JY$15,0)&lt;EOMONTH(D!$C$8,0),0,1)*DT!BC$5</f>
        <v>1.0616569042490998</v>
      </c>
      <c r="JZ33" s="30">
        <f>+IF(EOMONTH($E33,0)&lt;=(+JZ$15),+$L33/12,0)*IF($F33=0,1,IF(EOMONTH($F33,0)&lt;JZ$15,0,1))*IF(EOMONTH(JZ$15,0)&lt;EOMONTH(D!$C$8,0),0,1)*DT!BD$5</f>
        <v>1.0616569042490998</v>
      </c>
      <c r="KA33" s="30">
        <f>+IF(EOMONTH($E33,0)&lt;=(+KA$15),+$L33/12,0)*IF($F33=0,1,IF(EOMONTH($F33,0)&lt;KA$15,0,1))*IF(EOMONTH(KA$15,0)&lt;EOMONTH(D!$C$8,0),0,1)*DT!BE$5</f>
        <v>1.0616569042490998</v>
      </c>
      <c r="KB33" s="30">
        <f>+IF(EOMONTH($E33,0)&lt;=(+KB$15),+$L33/12,0)*IF($F33=0,1,IF(EOMONTH($F33,0)&lt;KB$15,0,1))*IF(EOMONTH(KB$15,0)&lt;EOMONTH(D!$C$8,0),0,1)*DT!BF$5</f>
        <v>1.0616569042490998</v>
      </c>
      <c r="KC33" s="30">
        <f>+IF(EOMONTH($E33,0)&lt;=(+KC$15),+$L33/12,0)*IF($F33=0,1,IF(EOMONTH($F33,0)&lt;KC$15,0,1))*IF(EOMONTH(KC$15,0)&lt;EOMONTH(D!$C$8,0),0,1)*DT!BG$5</f>
        <v>1.0616569042490998</v>
      </c>
      <c r="KD33" s="30">
        <f>+IF(EOMONTH($E33,0)&lt;=(+KD$15),+$L33/12,0)*IF($F33=0,1,IF(EOMONTH($F33,0)&lt;KD$15,0,1))*IF(EOMONTH(KD$15,0)&lt;EOMONTH(D!$C$8,0),0,1)*DT!BH$5</f>
        <v>1.0616569042490998</v>
      </c>
      <c r="KE33" s="30">
        <f>+IF(EOMONTH($E33,0)&lt;=(+KE$15),+$L33/12,0)*IF($F33=0,1,IF(EOMONTH($F33,0)&lt;KE$15,0,1))*IF(EOMONTH(KE$15,0)&lt;EOMONTH(D!$C$8,0),0,1)*DT!BI$5</f>
        <v>1.0616569042490998</v>
      </c>
      <c r="KF33" s="30">
        <f>+IF(EOMONTH($E33,0)&lt;=(+KF$15),+$L33/12,0)*IF($F33=0,1,IF(EOMONTH($F33,0)&lt;KF$15,0,1))*IF(EOMONTH(KF$15,0)&lt;EOMONTH(D!$C$8,0),0,1)*DT!BJ$5</f>
        <v>1.0616569042490998</v>
      </c>
      <c r="KG33" s="30">
        <f>+IF(EOMONTH($E33,0)&lt;=(+KG$15),+$L33/12,0)*IF($F33=0,1,IF(EOMONTH($F33,0)&lt;KG$15,0,1))*IF(EOMONTH(KG$15,0)&lt;EOMONTH(D!$C$8,0),0,1)*DT!BK$5</f>
        <v>1.0616569042490998</v>
      </c>
      <c r="KH33" s="30">
        <f>+IF(EOMONTH($E33,0)&lt;=(+KH$15),+$L33/12,0)*IF($F33=0,1,IF(EOMONTH($F33,0)&lt;KH$15,0,1))*IF(EOMONTH(KH$15,0)&lt;EOMONTH(D!$C$8,0),0,1)*DT!BL$5</f>
        <v>1.0828900423340819</v>
      </c>
      <c r="KI33" s="30">
        <f>+IF(EOMONTH($E33,0)&lt;=(+KI$15),+$L33/12,0)*IF($F33=0,1,IF(EOMONTH($F33,0)&lt;KI$15,0,1))*IF(EOMONTH(KI$15,0)&lt;EOMONTH(D!$C$8,0),0,1)*DT!BM$5</f>
        <v>1.0828900423340819</v>
      </c>
      <c r="KJ33" s="30">
        <f>+IF(EOMONTH($E33,0)&lt;=(+KJ$15),+$L33/12,0)*IF($F33=0,1,IF(EOMONTH($F33,0)&lt;KJ$15,0,1))*IF(EOMONTH(KJ$15,0)&lt;EOMONTH(D!$C$8,0),0,1)*DT!BN$5</f>
        <v>1.0828900423340819</v>
      </c>
      <c r="KK33" s="30">
        <f>+IF(EOMONTH($E33,0)&lt;=(+KK$15),+$L33/12,0)*IF($F33=0,1,IF(EOMONTH($F33,0)&lt;KK$15,0,1))*IF(EOMONTH(KK$15,0)&lt;EOMONTH(D!$C$8,0),0,1)*DT!BO$5</f>
        <v>1.0828900423340819</v>
      </c>
      <c r="KL33" s="30">
        <f>+IF(EOMONTH($E33,0)&lt;=(+KL$15),+$L33/12,0)*IF($F33=0,1,IF(EOMONTH($F33,0)&lt;KL$15,0,1))*IF(EOMONTH(KL$15,0)&lt;EOMONTH(D!$C$8,0),0,1)*DT!BP$5</f>
        <v>1.0828900423340819</v>
      </c>
      <c r="KM33" s="30">
        <f>+IF(EOMONTH($E33,0)&lt;=(+KM$15),+$L33/12,0)*IF($F33=0,1,IF(EOMONTH($F33,0)&lt;KM$15,0,1))*IF(EOMONTH(KM$15,0)&lt;EOMONTH(D!$C$8,0),0,1)*DT!BQ$5</f>
        <v>1.0828900423340819</v>
      </c>
      <c r="KN33" s="30">
        <f>+IF(EOMONTH($E33,0)&lt;=(+KN$15),+$L33/12,0)*IF($F33=0,1,IF(EOMONTH($F33,0)&lt;KN$15,0,1))*IF(EOMONTH(KN$15,0)&lt;EOMONTH(D!$C$8,0),0,1)*DT!BR$5</f>
        <v>1.0828900423340819</v>
      </c>
      <c r="KO33" s="30">
        <f>+IF(EOMONTH($E33,0)&lt;=(+KO$15),+$L33/12,0)*IF($F33=0,1,IF(EOMONTH($F33,0)&lt;KO$15,0,1))*IF(EOMONTH(KO$15,0)&lt;EOMONTH(D!$C$8,0),0,1)*DT!BS$5</f>
        <v>1.0828900423340819</v>
      </c>
      <c r="KP33" s="30">
        <f>+IF(EOMONTH($E33,0)&lt;=(+KP$15),+$L33/12,0)*IF($F33=0,1,IF(EOMONTH($F33,0)&lt;KP$15,0,1))*IF(EOMONTH(KP$15,0)&lt;EOMONTH(D!$C$8,0),0,1)*DT!BT$5</f>
        <v>1.0828900423340819</v>
      </c>
      <c r="KQ33" s="30">
        <f>+IF(EOMONTH($E33,0)&lt;=(+KQ$15),+$L33/12,0)*IF($F33=0,1,IF(EOMONTH($F33,0)&lt;KQ$15,0,1))*IF(EOMONTH(KQ$15,0)&lt;EOMONTH(D!$C$8,0),0,1)*DT!BU$5</f>
        <v>1.0828900423340819</v>
      </c>
      <c r="KR33" s="30">
        <f>+IF(EOMONTH($E33,0)&lt;=(+KR$15),+$L33/12,0)*IF($F33=0,1,IF(EOMONTH($F33,0)&lt;KR$15,0,1))*IF(EOMONTH(KR$15,0)&lt;EOMONTH(D!$C$8,0),0,1)*DT!BV$5</f>
        <v>1.0828900423340819</v>
      </c>
      <c r="KS33" s="30">
        <f>+IF(EOMONTH($E33,0)&lt;=(+KS$15),+$L33/12,0)*IF($F33=0,1,IF(EOMONTH($F33,0)&lt;KS$15,0,1))*IF(EOMONTH(KS$15,0)&lt;EOMONTH(D!$C$8,0),0,1)*DT!BW$5</f>
        <v>1.0828900423340819</v>
      </c>
    </row>
    <row r="34" spans="1:305" ht="15">
      <c r="A34" s="648"/>
      <c r="B34" s="653"/>
      <c r="C34" s="649"/>
      <c r="D34" s="635"/>
      <c r="E34" s="650"/>
      <c r="F34" s="650"/>
      <c r="G34" s="650"/>
      <c r="H34" s="632"/>
      <c r="I34" s="651"/>
      <c r="J34" s="38">
        <f t="shared" si="4"/>
        <v>0</v>
      </c>
      <c r="K34" s="38">
        <f t="shared" si="5"/>
        <v>0</v>
      </c>
      <c r="L34" s="35">
        <f t="shared" si="6"/>
        <v>0</v>
      </c>
      <c r="M34" s="38">
        <f t="shared" si="7"/>
        <v>0</v>
      </c>
      <c r="N34" s="93"/>
      <c r="O34" s="30">
        <f>+IF(EOMONTH($E34,0)&lt;=O$15,+$H34/12,0)*IF($F34=0,1,IF(EOMONTH($F34,0)&lt;O$15,0,1))*IF(EOMONTH(O$15,0)&lt;EOMONTH(D!$C$8,0),0,1)*DT!D$5</f>
        <v>0</v>
      </c>
      <c r="P34" s="30">
        <f>+IF(EOMONTH($E34,0)&lt;=P$15,+$H34/12,0)*IF($F34=0,1,IF(EOMONTH($F34,0)&lt;P$15,0,1))*IF(EOMONTH(P$15,0)&lt;EOMONTH(D!$C$8,0),0,1)*DT!E$5</f>
        <v>0</v>
      </c>
      <c r="Q34" s="30">
        <f>+IF(EOMONTH($E34,0)&lt;=Q$15,+$H34/12,0)*IF($F34=0,1,IF(EOMONTH($F34,0)&lt;Q$15,0,1))*IF(EOMONTH(Q$15,0)&lt;EOMONTH(D!$C$8,0),0,1)*DT!F$5</f>
        <v>0</v>
      </c>
      <c r="R34" s="30">
        <f>+IF(EOMONTH($E34,0)&lt;=R$15,+$H34/12,0)*IF($F34=0,1,IF(EOMONTH($F34,0)&lt;R$15,0,1))*IF(EOMONTH(R$15,0)&lt;EOMONTH(D!$C$8,0),0,1)*DT!G$5</f>
        <v>0</v>
      </c>
      <c r="S34" s="30">
        <f>+IF(EOMONTH($E34,0)&lt;=S$15,+$H34/12,0)*IF($F34=0,1,IF(EOMONTH($F34,0)&lt;S$15,0,1))*IF(EOMONTH(S$15,0)&lt;EOMONTH(D!$C$8,0),0,1)*DT!H$5</f>
        <v>0</v>
      </c>
      <c r="T34" s="30">
        <f>+IF(EOMONTH($E34,0)&lt;=T$15,+$H34/12,0)*IF($F34=0,1,IF(EOMONTH($F34,0)&lt;T$15,0,1))*IF(EOMONTH(T$15,0)&lt;EOMONTH(D!$C$8,0),0,1)*DT!I$5</f>
        <v>0</v>
      </c>
      <c r="U34" s="30">
        <f>+IF(EOMONTH($E34,0)&lt;=U$15,+$H34/12,0)*IF($F34=0,1,IF(EOMONTH($F34,0)&lt;U$15,0,1))*IF(EOMONTH(U$15,0)&lt;EOMONTH(D!$C$8,0),0,1)*DT!J$5</f>
        <v>0</v>
      </c>
      <c r="V34" s="30">
        <f>+IF(EOMONTH($E34,0)&lt;=V$15,+$H34/12,0)*IF($F34=0,1,IF(EOMONTH($F34,0)&lt;V$15,0,1))*IF(EOMONTH(V$15,0)&lt;EOMONTH(D!$C$8,0),0,1)*DT!K$5</f>
        <v>0</v>
      </c>
      <c r="W34" s="30">
        <f>+IF(EOMONTH($E34,0)&lt;=W$15,+$H34/12,0)*IF($F34=0,1,IF(EOMONTH($F34,0)&lt;W$15,0,1))*IF(EOMONTH(W$15,0)&lt;EOMONTH(D!$C$8,0),0,1)*DT!L$5</f>
        <v>0</v>
      </c>
      <c r="X34" s="30">
        <f>+IF(EOMONTH($E34,0)&lt;=X$15,+$H34/12,0)*IF($F34=0,1,IF(EOMONTH($F34,0)&lt;X$15,0,1))*IF(EOMONTH(X$15,0)&lt;EOMONTH(D!$C$8,0),0,1)*DT!M$5</f>
        <v>0</v>
      </c>
      <c r="Y34" s="30">
        <f>+IF(EOMONTH($E34,0)&lt;=Y$15,+$H34/12,0)*IF($F34=0,1,IF(EOMONTH($F34,0)&lt;Y$15,0,1))*IF(EOMONTH(Y$15,0)&lt;EOMONTH(D!$C$8,0),0,1)*DT!N$5</f>
        <v>0</v>
      </c>
      <c r="Z34" s="30">
        <f>+IF(EOMONTH($E34,0)&lt;=Z$15,+$H34/12,0)*IF($F34=0,1,IF(EOMONTH($F34,0)&lt;Z$15,0,1))*IF(EOMONTH(Z$15,0)&lt;EOMONTH(D!$C$8,0),0,1)*DT!O$5</f>
        <v>0</v>
      </c>
      <c r="AA34" s="30">
        <f>+IF(EOMONTH($E34,0)&lt;=AA$15,+$H34/12,0)*IF($F34=0,1,IF(EOMONTH($F34,0)&lt;AA$15,0,1))*IF(EOMONTH(AA$15,0)&lt;EOMONTH(D!$C$8,0),0,1)*DT!P$5</f>
        <v>0</v>
      </c>
      <c r="AB34" s="30">
        <f>+IF(EOMONTH($E34,0)&lt;=AB$15,+$H34/12,0)*IF($F34=0,1,IF(EOMONTH($F34,0)&lt;AB$15,0,1))*IF(EOMONTH(AB$15,0)&lt;EOMONTH(D!$C$8,0),0,1)*DT!Q$5</f>
        <v>0</v>
      </c>
      <c r="AC34" s="30">
        <f>+IF(EOMONTH($E34,0)&lt;=AC$15,+$H34/12,0)*IF($F34=0,1,IF(EOMONTH($F34,0)&lt;AC$15,0,1))*IF(EOMONTH(AC$15,0)&lt;EOMONTH(D!$C$8,0),0,1)*DT!R$5</f>
        <v>0</v>
      </c>
      <c r="AD34" s="30">
        <f>+IF(EOMONTH($E34,0)&lt;=AD$15,+$H34/12,0)*IF($F34=0,1,IF(EOMONTH($F34,0)&lt;AD$15,0,1))*IF(EOMONTH(AD$15,0)&lt;EOMONTH(D!$C$8,0),0,1)*DT!S$5</f>
        <v>0</v>
      </c>
      <c r="AE34" s="30">
        <f>+IF(EOMONTH($E34,0)&lt;=AE$15,+$H34/12,0)*IF($F34=0,1,IF(EOMONTH($F34,0)&lt;AE$15,0,1))*IF(EOMONTH(AE$15,0)&lt;EOMONTH(D!$C$8,0),0,1)*DT!T$5</f>
        <v>0</v>
      </c>
      <c r="AF34" s="30">
        <f>+IF(EOMONTH($E34,0)&lt;=AF$15,+$H34/12,0)*IF($F34=0,1,IF(EOMONTH($F34,0)&lt;AF$15,0,1))*IF(EOMONTH(AF$15,0)&lt;EOMONTH(D!$C$8,0),0,1)*DT!U$5</f>
        <v>0</v>
      </c>
      <c r="AG34" s="30">
        <f>+IF(EOMONTH($E34,0)&lt;=AG$15,+$H34/12,0)*IF($F34=0,1,IF(EOMONTH($F34,0)&lt;AG$15,0,1))*IF(EOMONTH(AG$15,0)&lt;EOMONTH(D!$C$8,0),0,1)*DT!V$5</f>
        <v>0</v>
      </c>
      <c r="AH34" s="30">
        <f>+IF(EOMONTH($E34,0)&lt;=AH$15,+$H34/12,0)*IF($F34=0,1,IF(EOMONTH($F34,0)&lt;AH$15,0,1))*IF(EOMONTH(AH$15,0)&lt;EOMONTH(D!$C$8,0),0,1)*DT!W$5</f>
        <v>0</v>
      </c>
      <c r="AI34" s="30">
        <f>+IF(EOMONTH($E34,0)&lt;=AI$15,+$H34/12,0)*IF($F34=0,1,IF(EOMONTH($F34,0)&lt;AI$15,0,1))*IF(EOMONTH(AI$15,0)&lt;EOMONTH(D!$C$8,0),0,1)*DT!X$5</f>
        <v>0</v>
      </c>
      <c r="AJ34" s="30">
        <f>+IF(EOMONTH($E34,0)&lt;=AJ$15,+$H34/12,0)*IF($F34=0,1,IF(EOMONTH($F34,0)&lt;AJ$15,0,1))*IF(EOMONTH(AJ$15,0)&lt;EOMONTH(D!$C$8,0),0,1)*DT!Y$5</f>
        <v>0</v>
      </c>
      <c r="AK34" s="30">
        <f>+IF(EOMONTH($E34,0)&lt;=AK$15,+$H34/12,0)*IF($F34=0,1,IF(EOMONTH($F34,0)&lt;AK$15,0,1))*IF(EOMONTH(AK$15,0)&lt;EOMONTH(D!$C$8,0),0,1)*DT!Z$5</f>
        <v>0</v>
      </c>
      <c r="AL34" s="30">
        <f>+IF(EOMONTH($E34,0)&lt;=AL$15,+$H34/12,0)*IF($F34=0,1,IF(EOMONTH($F34,0)&lt;AL$15,0,1))*IF(EOMONTH(AL$15,0)&lt;EOMONTH(D!$C$8,0),0,1)*DT!AA$5</f>
        <v>0</v>
      </c>
      <c r="AM34" s="30">
        <f>+IF(EOMONTH($E34,0)&lt;=AM$15,+$H34/12,0)*IF($F34=0,1,IF(EOMONTH($F34,0)&lt;AM$15,0,1))*IF(EOMONTH(AM$15,0)&lt;EOMONTH(D!$C$8,0),0,1)*DT!AB$5</f>
        <v>0</v>
      </c>
      <c r="AN34" s="30">
        <f>+IF(EOMONTH($E34,0)&lt;=AN$15,+$H34/12,0)*IF($F34=0,1,IF(EOMONTH($F34,0)&lt;AN$15,0,1))*IF(EOMONTH(AN$15,0)&lt;EOMONTH(D!$C$8,0),0,1)*DT!AC$5</f>
        <v>0</v>
      </c>
      <c r="AO34" s="30">
        <f>+IF(EOMONTH($E34,0)&lt;=AO$15,+$H34/12,0)*IF($F34=0,1,IF(EOMONTH($F34,0)&lt;AO$15,0,1))*IF(EOMONTH(AO$15,0)&lt;EOMONTH(D!$C$8,0),0,1)*DT!AD$5</f>
        <v>0</v>
      </c>
      <c r="AP34" s="30">
        <f>+IF(EOMONTH($E34,0)&lt;=AP$15,+$H34/12,0)*IF($F34=0,1,IF(EOMONTH($F34,0)&lt;AP$15,0,1))*IF(EOMONTH(AP$15,0)&lt;EOMONTH(D!$C$8,0),0,1)*DT!AE$5</f>
        <v>0</v>
      </c>
      <c r="AQ34" s="30">
        <f>+IF(EOMONTH($E34,0)&lt;=AQ$15,+$H34/12,0)*IF($F34=0,1,IF(EOMONTH($F34,0)&lt;AQ$15,0,1))*IF(EOMONTH(AQ$15,0)&lt;EOMONTH(D!$C$8,0),0,1)*DT!AF$5</f>
        <v>0</v>
      </c>
      <c r="AR34" s="30">
        <f>+IF(EOMONTH($E34,0)&lt;=AR$15,+$H34/12,0)*IF($F34=0,1,IF(EOMONTH($F34,0)&lt;AR$15,0,1))*IF(EOMONTH(AR$15,0)&lt;EOMONTH(D!$C$8,0),0,1)*DT!AG$5</f>
        <v>0</v>
      </c>
      <c r="AS34" s="30">
        <f>+IF(EOMONTH($E34,0)&lt;=AS$15,+$H34/12,0)*IF($F34=0,1,IF(EOMONTH($F34,0)&lt;AS$15,0,1))*IF(EOMONTH(AS$15,0)&lt;EOMONTH(D!$C$8,0),0,1)*DT!AH$5</f>
        <v>0</v>
      </c>
      <c r="AT34" s="30">
        <f>+IF(EOMONTH($E34,0)&lt;=AT$15,+$H34/12,0)*IF($F34=0,1,IF(EOMONTH($F34,0)&lt;AT$15,0,1))*IF(EOMONTH(AT$15,0)&lt;EOMONTH(D!$C$8,0),0,1)*DT!AI$5</f>
        <v>0</v>
      </c>
      <c r="AU34" s="30">
        <f>+IF(EOMONTH($E34,0)&lt;=AU$15,+$H34/12,0)*IF($F34=0,1,IF(EOMONTH($F34,0)&lt;AU$15,0,1))*IF(EOMONTH(AU$15,0)&lt;EOMONTH(D!$C$8,0),0,1)*DT!AJ$5</f>
        <v>0</v>
      </c>
      <c r="AV34" s="30">
        <f>+IF(EOMONTH($E34,0)&lt;=AV$15,+$H34/12,0)*IF($F34=0,1,IF(EOMONTH($F34,0)&lt;AV$15,0,1))*IF(EOMONTH(AV$15,0)&lt;EOMONTH(D!$C$8,0),0,1)*DT!AK$5</f>
        <v>0</v>
      </c>
      <c r="AW34" s="30">
        <f>+IF(EOMONTH($E34,0)&lt;=AW$15,+$H34/12,0)*IF($F34=0,1,IF(EOMONTH($F34,0)&lt;AW$15,0,1))*IF(EOMONTH(AW$15,0)&lt;EOMONTH(D!$C$8,0),0,1)*DT!AL$5</f>
        <v>0</v>
      </c>
      <c r="AX34" s="30">
        <f>+IF(EOMONTH($E34,0)&lt;=AX$15,+$H34/12,0)*IF($F34=0,1,IF(EOMONTH($F34,0)&lt;AX$15,0,1))*IF(EOMONTH(AX$15,0)&lt;EOMONTH(D!$C$8,0),0,1)*DT!AM$5</f>
        <v>0</v>
      </c>
      <c r="AY34" s="30">
        <f>+IF(EOMONTH($E34,0)&lt;=AY$15,+$H34/12,0)*IF($F34=0,1,IF(EOMONTH($F34,0)&lt;AY$15,0,1))*IF(EOMONTH(AY$15,0)&lt;EOMONTH(D!$C$8,0),0,1)*DT!AN$5</f>
        <v>0</v>
      </c>
      <c r="AZ34" s="30">
        <f>+IF(EOMONTH($E34,0)&lt;=AZ$15,+$H34/12,0)*IF($F34=0,1,IF(EOMONTH($F34,0)&lt;AZ$15,0,1))*IF(EOMONTH(AZ$15,0)&lt;EOMONTH(D!$C$8,0),0,1)*DT!AO$5</f>
        <v>0</v>
      </c>
      <c r="BA34" s="30">
        <f>+IF(EOMONTH($E34,0)&lt;=BA$15,+$H34/12,0)*IF($F34=0,1,IF(EOMONTH($F34,0)&lt;BA$15,0,1))*IF(EOMONTH(BA$15,0)&lt;EOMONTH(D!$C$8,0),0,1)*DT!AP$5</f>
        <v>0</v>
      </c>
      <c r="BB34" s="30">
        <f>+IF(EOMONTH($E34,0)&lt;=BB$15,+$H34/12,0)*IF($F34=0,1,IF(EOMONTH($F34,0)&lt;BB$15,0,1))*IF(EOMONTH(BB$15,0)&lt;EOMONTH(D!$C$8,0),0,1)*DT!AQ$5</f>
        <v>0</v>
      </c>
      <c r="BC34" s="30">
        <f>+IF(EOMONTH($E34,0)&lt;=BC$15,+$H34/12,0)*IF($F34=0,1,IF(EOMONTH($F34,0)&lt;BC$15,0,1))*IF(EOMONTH(BC$15,0)&lt;EOMONTH(D!$C$8,0),0,1)*DT!AR$5</f>
        <v>0</v>
      </c>
      <c r="BD34" s="30">
        <f>+IF(EOMONTH($E34,0)&lt;=BD$15,+$H34/12,0)*IF($F34=0,1,IF(EOMONTH($F34,0)&lt;BD$15,0,1))*IF(EOMONTH(BD$15,0)&lt;EOMONTH(D!$C$8,0),0,1)*DT!AS$5</f>
        <v>0</v>
      </c>
      <c r="BE34" s="30">
        <f>+IF(EOMONTH($E34,0)&lt;=BE$15,+$H34/12,0)*IF($F34=0,1,IF(EOMONTH($F34,0)&lt;BE$15,0,1))*IF(EOMONTH(BE$15,0)&lt;EOMONTH(D!$C$8,0),0,1)*DT!AT$5</f>
        <v>0</v>
      </c>
      <c r="BF34" s="30">
        <f>+IF(EOMONTH($E34,0)&lt;=BF$15,+$H34/12,0)*IF($F34=0,1,IF(EOMONTH($F34,0)&lt;BF$15,0,1))*IF(EOMONTH(BF$15,0)&lt;EOMONTH(D!$C$8,0),0,1)*DT!AU$5</f>
        <v>0</v>
      </c>
      <c r="BG34" s="30">
        <f>+IF(EOMONTH($E34,0)&lt;=BG$15,+$H34/12,0)*IF($F34=0,1,IF(EOMONTH($F34,0)&lt;BG$15,0,1))*IF(EOMONTH(BG$15,0)&lt;EOMONTH(D!$C$8,0),0,1)*DT!AV$5</f>
        <v>0</v>
      </c>
      <c r="BH34" s="30">
        <f>+IF(EOMONTH($E34,0)&lt;=BH$15,+$H34/12,0)*IF($F34=0,1,IF(EOMONTH($F34,0)&lt;BH$15,0,1))*IF(EOMONTH(BH$15,0)&lt;EOMONTH(D!$C$8,0),0,1)*DT!AW$5</f>
        <v>0</v>
      </c>
      <c r="BI34" s="30">
        <f>+IF(EOMONTH($E34,0)&lt;=BI$15,+$H34/12,0)*IF($F34=0,1,IF(EOMONTH($F34,0)&lt;BI$15,0,1))*IF(EOMONTH(BI$15,0)&lt;EOMONTH(D!$C$8,0),0,1)*DT!AX$5</f>
        <v>0</v>
      </c>
      <c r="BJ34" s="30">
        <f>+IF(EOMONTH($E34,0)&lt;=BJ$15,+$H34/12,0)*IF($F34=0,1,IF(EOMONTH($F34,0)&lt;BJ$15,0,1))*IF(EOMONTH(BJ$15,0)&lt;EOMONTH(D!$C$8,0),0,1)*DT!AY$5</f>
        <v>0</v>
      </c>
      <c r="BK34" s="30">
        <f>+IF(EOMONTH($E34,0)&lt;=BK$15,+$H34/12,0)*IF($F34=0,1,IF(EOMONTH($F34,0)&lt;BK$15,0,1))*IF(EOMONTH(BK$15,0)&lt;EOMONTH(D!$C$8,0),0,1)*DT!AZ$5</f>
        <v>0</v>
      </c>
      <c r="BL34" s="30">
        <f>+IF(EOMONTH($E34,0)&lt;=BL$15,+$H34/12,0)*IF($F34=0,1,IF(EOMONTH($F34,0)&lt;BL$15,0,1))*IF(EOMONTH(BL$15,0)&lt;EOMONTH(D!$C$8,0),0,1)*DT!BA$5</f>
        <v>0</v>
      </c>
      <c r="BM34" s="30">
        <f>+IF(EOMONTH($E34,0)&lt;=BM$15,+$H34/12,0)*IF($F34=0,1,IF(EOMONTH($F34,0)&lt;BM$15,0,1))*IF(EOMONTH(BM$15,0)&lt;EOMONTH(D!$C$8,0),0,1)*DT!BB$5</f>
        <v>0</v>
      </c>
      <c r="BN34" s="30">
        <f>+IF(EOMONTH($E34,0)&lt;=BN$15,+$H34/12,0)*IF($F34=0,1,IF(EOMONTH($F34,0)&lt;BN$15,0,1))*IF(EOMONTH(BN$15,0)&lt;EOMONTH(D!$C$8,0),0,1)*DT!BC$5</f>
        <v>0</v>
      </c>
      <c r="BO34" s="30">
        <f>+IF(EOMONTH($E34,0)&lt;=BO$15,+$H34/12,0)*IF($F34=0,1,IF(EOMONTH($F34,0)&lt;BO$15,0,1))*IF(EOMONTH(BO$15,0)&lt;EOMONTH(D!$C$8,0),0,1)*DT!BD$5</f>
        <v>0</v>
      </c>
      <c r="BP34" s="30">
        <f>+IF(EOMONTH($E34,0)&lt;=BP$15,+$H34/12,0)*IF($F34=0,1,IF(EOMONTH($F34,0)&lt;BP$15,0,1))*IF(EOMONTH(BP$15,0)&lt;EOMONTH(D!$C$8,0),0,1)*DT!BE$5</f>
        <v>0</v>
      </c>
      <c r="BQ34" s="30">
        <f>+IF(EOMONTH($E34,0)&lt;=BQ$15,+$H34/12,0)*IF($F34=0,1,IF(EOMONTH($F34,0)&lt;BQ$15,0,1))*IF(EOMONTH(BQ$15,0)&lt;EOMONTH(D!$C$8,0),0,1)*DT!BF$5</f>
        <v>0</v>
      </c>
      <c r="BR34" s="30">
        <f>+IF(EOMONTH($E34,0)&lt;=BR$15,+$H34/12,0)*IF($F34=0,1,IF(EOMONTH($F34,0)&lt;BR$15,0,1))*IF(EOMONTH(BR$15,0)&lt;EOMONTH(D!$C$8,0),0,1)*DT!BG$5</f>
        <v>0</v>
      </c>
      <c r="BS34" s="30">
        <f>+IF(EOMONTH($E34,0)&lt;=BS$15,+$H34/12,0)*IF($F34=0,1,IF(EOMONTH($F34,0)&lt;BS$15,0,1))*IF(EOMONTH(BS$15,0)&lt;EOMONTH(D!$C$8,0),0,1)*DT!BH$5</f>
        <v>0</v>
      </c>
      <c r="BT34" s="30">
        <f>+IF(EOMONTH($E34,0)&lt;=BT$15,+$H34/12,0)*IF($F34=0,1,IF(EOMONTH($F34,0)&lt;BT$15,0,1))*IF(EOMONTH(BT$15,0)&lt;EOMONTH(D!$C$8,0),0,1)*DT!BI$5</f>
        <v>0</v>
      </c>
      <c r="BU34" s="30">
        <f>+IF(EOMONTH($E34,0)&lt;=BU$15,+$H34/12,0)*IF($F34=0,1,IF(EOMONTH($F34,0)&lt;BU$15,0,1))*IF(EOMONTH(BU$15,0)&lt;EOMONTH(D!$C$8,0),0,1)*DT!BJ$5</f>
        <v>0</v>
      </c>
      <c r="BV34" s="30">
        <f>+IF(EOMONTH($E34,0)&lt;=BV$15,+$H34/12,0)*IF($F34=0,1,IF(EOMONTH($F34,0)&lt;BV$15,0,1))*IF(EOMONTH(BV$15,0)&lt;EOMONTH(D!$C$8,0),0,1)*DT!BK$5</f>
        <v>0</v>
      </c>
      <c r="BW34" s="30">
        <f>+IF(EOMONTH($E34,0)&lt;=BW$15,+$H34/12,0)*IF($F34=0,1,IF(EOMONTH($F34,0)&lt;BW$15,0,1))*IF(EOMONTH(BW$15,0)&lt;EOMONTH(D!$C$8,0),0,1)*DT!BL$5</f>
        <v>0</v>
      </c>
      <c r="BX34" s="30">
        <f>+IF(EOMONTH($E34,0)&lt;=BX$15,+$H34/12,0)*IF($F34=0,1,IF(EOMONTH($F34,0)&lt;BX$15,0,1))*IF(EOMONTH(BX$15,0)&lt;EOMONTH(D!$C$8,0),0,1)*DT!BM$5</f>
        <v>0</v>
      </c>
      <c r="BY34" s="30">
        <f>+IF(EOMONTH($E34,0)&lt;=BY$15,+$H34/12,0)*IF($F34=0,1,IF(EOMONTH($F34,0)&lt;BY$15,0,1))*IF(EOMONTH(BY$15,0)&lt;EOMONTH(D!$C$8,0),0,1)*DT!BN$5</f>
        <v>0</v>
      </c>
      <c r="BZ34" s="30">
        <f>+IF(EOMONTH($E34,0)&lt;=BZ$15,+$H34/12,0)*IF($F34=0,1,IF(EOMONTH($F34,0)&lt;BZ$15,0,1))*IF(EOMONTH(BZ$15,0)&lt;EOMONTH(D!$C$8,0),0,1)*DT!BO$5</f>
        <v>0</v>
      </c>
      <c r="CA34" s="30">
        <f>+IF(EOMONTH($E34,0)&lt;=CA$15,+$H34/12,0)*IF($F34=0,1,IF(EOMONTH($F34,0)&lt;CA$15,0,1))*IF(EOMONTH(CA$15,0)&lt;EOMONTH(D!$C$8,0),0,1)*DT!BP$5</f>
        <v>0</v>
      </c>
      <c r="CB34" s="30">
        <f>+IF(EOMONTH($E34,0)&lt;=CB$15,+$H34/12,0)*IF($F34=0,1,IF(EOMONTH($F34,0)&lt;CB$15,0,1))*IF(EOMONTH(CB$15,0)&lt;EOMONTH(D!$C$8,0),0,1)*DT!BQ$5</f>
        <v>0</v>
      </c>
      <c r="CC34" s="30">
        <f>+IF(EOMONTH($E34,0)&lt;=CC$15,+$H34/12,0)*IF($F34=0,1,IF(EOMONTH($F34,0)&lt;CC$15,0,1))*IF(EOMONTH(CC$15,0)&lt;EOMONTH(D!$C$8,0),0,1)*DT!BR$5</f>
        <v>0</v>
      </c>
      <c r="CD34" s="30">
        <f>+IF(EOMONTH($E34,0)&lt;=CD$15,+$H34/12,0)*IF($F34=0,1,IF(EOMONTH($F34,0)&lt;CD$15,0,1))*IF(EOMONTH(CD$15,0)&lt;EOMONTH(D!$C$8,0),0,1)*DT!BS$5</f>
        <v>0</v>
      </c>
      <c r="CE34" s="30">
        <f>+IF(EOMONTH($E34,0)&lt;=CE$15,+$H34/12,0)*IF($F34=0,1,IF(EOMONTH($F34,0)&lt;CE$15,0,1))*IF(EOMONTH(CE$15,0)&lt;EOMONTH(D!$C$8,0),0,1)*DT!BT$5</f>
        <v>0</v>
      </c>
      <c r="CF34" s="30">
        <f>+IF(EOMONTH($E34,0)&lt;=CF$15,+$H34/12,0)*IF($F34=0,1,IF(EOMONTH($F34,0)&lt;CF$15,0,1))*IF(EOMONTH(CF$15,0)&lt;EOMONTH(D!$C$8,0),0,1)*DT!BU$5</f>
        <v>0</v>
      </c>
      <c r="CG34" s="30">
        <f>+IF(EOMONTH($E34,0)&lt;=CG$15,+$H34/12,0)*IF($F34=0,1,IF(EOMONTH($F34,0)&lt;CG$15,0,1))*IF(EOMONTH(CG$15,0)&lt;EOMONTH(D!$C$8,0),0,1)*DT!BV$5</f>
        <v>0</v>
      </c>
      <c r="CH34" s="30">
        <f>+IF(EOMONTH($E34,0)&lt;=CH$15,+$H34/12,0)*IF($F34=0,1,IF(EOMONTH($F34,0)&lt;CH$15,0,1))*IF(EOMONTH(CH$15,0)&lt;EOMONTH(D!$C$8,0),0,1)*DT!BW$5</f>
        <v>0</v>
      </c>
      <c r="CJ34" s="30">
        <f>+IF(EOMONTH($E34,0)&lt;=(+CJ$15),+$J34/12,0)*IF($F34=0,1,IF(EOMONTH($F34,0)&lt;CJ$15,0,1))*IF(EOMONTH(CJ$15,0)&lt;EOMONTH(D!$C$8,0),0,1)*DT!D$5</f>
        <v>0</v>
      </c>
      <c r="CK34" s="30">
        <f>+IF(EOMONTH($E34,0)&lt;=(+CK$15),+$J34/12,0)*IF($F34=0,1,IF(EOMONTH($F34,0)&lt;CK$15,0,1))*IF(EOMONTH(CK$15,0)&lt;EOMONTH(D!$C$8,0),0,1)*DT!E$5</f>
        <v>0</v>
      </c>
      <c r="CL34" s="30">
        <f>+IF(EOMONTH($E34,0)&lt;=(+CL$15),+$J34/12,0)*IF($F34=0,1,IF(EOMONTH($F34,0)&lt;CL$15,0,1))*IF(EOMONTH(CL$15,0)&lt;EOMONTH(D!$C$8,0),0,1)*DT!F$5</f>
        <v>0</v>
      </c>
      <c r="CM34" s="30">
        <f>+IF(EOMONTH($E34,0)&lt;=(+CM$15),+$J34/12,0)*IF($F34=0,1,IF(EOMONTH($F34,0)&lt;CM$15,0,1))*IF(EOMONTH(CM$15,0)&lt;EOMONTH(D!$C$8,0),0,1)*DT!G$5</f>
        <v>0</v>
      </c>
      <c r="CN34" s="30">
        <f>+IF(EOMONTH($E34,0)&lt;=(+CN$15),+$J34/12,0)*IF($F34=0,1,IF(EOMONTH($F34,0)&lt;CN$15,0,1))*IF(EOMONTH(CN$15,0)&lt;EOMONTH(D!$C$8,0),0,1)*DT!H$5</f>
        <v>0</v>
      </c>
      <c r="CO34" s="30">
        <f>+IF(EOMONTH($E34,0)&lt;=(+CO$15),+$J34/12,0)*IF($F34=0,1,IF(EOMONTH($F34,0)&lt;CO$15,0,1))*IF(EOMONTH(CO$15,0)&lt;EOMONTH(D!$C$8,0),0,1)*DT!I$5</f>
        <v>0</v>
      </c>
      <c r="CP34" s="30">
        <f>+IF(EOMONTH($E34,0)&lt;=(+CP$15),+$J34/12,0)*IF($F34=0,1,IF(EOMONTH($F34,0)&lt;CP$15,0,1))*IF(EOMONTH(CP$15,0)&lt;EOMONTH(D!$C$8,0),0,1)*DT!J$5</f>
        <v>0</v>
      </c>
      <c r="CQ34" s="30">
        <f>+IF(EOMONTH($E34,0)&lt;=(+CQ$15),+$J34/12,0)*IF($F34=0,1,IF(EOMONTH($F34,0)&lt;CQ$15,0,1))*IF(EOMONTH(CQ$15,0)&lt;EOMONTH(D!$C$8,0),0,1)*DT!K$5</f>
        <v>0</v>
      </c>
      <c r="CR34" s="30">
        <f>+IF(EOMONTH($E34,0)&lt;=(+CR$15),+$J34/12,0)*IF($F34=0,1,IF(EOMONTH($F34,0)&lt;CR$15,0,1))*IF(EOMONTH(CR$15,0)&lt;EOMONTH(D!$C$8,0),0,1)*DT!L$5</f>
        <v>0</v>
      </c>
      <c r="CS34" s="30">
        <f>+IF(EOMONTH($E34,0)&lt;=(+CS$15),+$J34/12,0)*IF($F34=0,1,IF(EOMONTH($F34,0)&lt;CS$15,0,1))*IF(EOMONTH(CS$15,0)&lt;EOMONTH(D!$C$8,0),0,1)*DT!M$5</f>
        <v>0</v>
      </c>
      <c r="CT34" s="30">
        <f>+IF(EOMONTH($E34,0)&lt;=(+CT$15),+$J34/12,0)*IF($F34=0,1,IF(EOMONTH($F34,0)&lt;CT$15,0,1))*IF(EOMONTH(CT$15,0)&lt;EOMONTH(D!$C$8,0),0,1)*DT!N$5</f>
        <v>0</v>
      </c>
      <c r="CU34" s="30">
        <f>+IF(EOMONTH($E34,0)&lt;=(+CU$15),+$J34/12,0)*IF($F34=0,1,IF(EOMONTH($F34,0)&lt;CU$15,0,1))*IF(EOMONTH(CU$15,0)&lt;EOMONTH(D!$C$8,0),0,1)*DT!O$5</f>
        <v>0</v>
      </c>
      <c r="CV34" s="30">
        <f>+IF(EOMONTH($E34,0)&lt;=(+CV$15),+$J34/12,0)*IF($F34=0,1,IF(EOMONTH($F34,0)&lt;CV$15,0,1))*IF(EOMONTH(CV$15,0)&lt;EOMONTH(D!$C$8,0),0,1)*DT!P$5</f>
        <v>0</v>
      </c>
      <c r="CW34" s="30">
        <f>+IF(EOMONTH($E34,0)&lt;=(+CW$15),+$J34/12,0)*IF($F34=0,1,IF(EOMONTH($F34,0)&lt;CW$15,0,1))*IF(EOMONTH(CW$15,0)&lt;EOMONTH(D!$C$8,0),0,1)*DT!Q$5</f>
        <v>0</v>
      </c>
      <c r="CX34" s="30">
        <f>+IF(EOMONTH($E34,0)&lt;=(+CX$15),+$J34/12,0)*IF($F34=0,1,IF(EOMONTH($F34,0)&lt;CX$15,0,1))*IF(EOMONTH(CX$15,0)&lt;EOMONTH(D!$C$8,0),0,1)*DT!R$5</f>
        <v>0</v>
      </c>
      <c r="CY34" s="30">
        <f>+IF(EOMONTH($E34,0)&lt;=(+CY$15),+$J34/12,0)*IF($F34=0,1,IF(EOMONTH($F34,0)&lt;CY$15,0,1))*IF(EOMONTH(CY$15,0)&lt;EOMONTH(D!$C$8,0),0,1)*DT!S$5</f>
        <v>0</v>
      </c>
      <c r="CZ34" s="30">
        <f>+IF(EOMONTH($E34,0)&lt;=(+CZ$15),+$J34/12,0)*IF($F34=0,1,IF(EOMONTH($F34,0)&lt;CZ$15,0,1))*IF(EOMONTH(CZ$15,0)&lt;EOMONTH(D!$C$8,0),0,1)*DT!T$5</f>
        <v>0</v>
      </c>
      <c r="DA34" s="30">
        <f>+IF(EOMONTH($E34,0)&lt;=(+DA$15),+$J34/12,0)*IF($F34=0,1,IF(EOMONTH($F34,0)&lt;DA$15,0,1))*IF(EOMONTH(DA$15,0)&lt;EOMONTH(D!$C$8,0),0,1)*DT!U$5</f>
        <v>0</v>
      </c>
      <c r="DB34" s="30">
        <f>+IF(EOMONTH($E34,0)&lt;=(+DB$15),+$J34/12,0)*IF($F34=0,1,IF(EOMONTH($F34,0)&lt;DB$15,0,1))*IF(EOMONTH(DB$15,0)&lt;EOMONTH(D!$C$8,0),0,1)*DT!V$5</f>
        <v>0</v>
      </c>
      <c r="DC34" s="30">
        <f>+IF(EOMONTH($E34,0)&lt;=(+DC$15),+$J34/12,0)*IF($F34=0,1,IF(EOMONTH($F34,0)&lt;DC$15,0,1))*IF(EOMONTH(DC$15,0)&lt;EOMONTH(D!$C$8,0),0,1)*DT!W$5</f>
        <v>0</v>
      </c>
      <c r="DD34" s="30">
        <f>+IF(EOMONTH($E34,0)&lt;=(+DD$15),+$J34/12,0)*IF($F34=0,1,IF(EOMONTH($F34,0)&lt;DD$15,0,1))*IF(EOMONTH(DD$15,0)&lt;EOMONTH(D!$C$8,0),0,1)*DT!X$5</f>
        <v>0</v>
      </c>
      <c r="DE34" s="30">
        <f>+IF(EOMONTH($E34,0)&lt;=(+DE$15),+$J34/12,0)*IF($F34=0,1,IF(EOMONTH($F34,0)&lt;DE$15,0,1))*IF(EOMONTH(DE$15,0)&lt;EOMONTH(D!$C$8,0),0,1)*DT!Y$5</f>
        <v>0</v>
      </c>
      <c r="DF34" s="30">
        <f>+IF(EOMONTH($E34,0)&lt;=(+DF$15),+$J34/12,0)*IF($F34=0,1,IF(EOMONTH($F34,0)&lt;DF$15,0,1))*IF(EOMONTH(DF$15,0)&lt;EOMONTH(D!$C$8,0),0,1)*DT!Z$5</f>
        <v>0</v>
      </c>
      <c r="DG34" s="30">
        <f>+IF(EOMONTH($E34,0)&lt;=(+DG$15),+$J34/12,0)*IF($F34=0,1,IF(EOMONTH($F34,0)&lt;DG$15,0,1))*IF(EOMONTH(DG$15,0)&lt;EOMONTH(D!$C$8,0),0,1)*DT!AA$5</f>
        <v>0</v>
      </c>
      <c r="DH34" s="30">
        <f>+IF(EOMONTH($E34,0)&lt;=(+DH$15),+$J34/12,0)*IF($F34=0,1,IF(EOMONTH($F34,0)&lt;DH$15,0,1))*IF(EOMONTH(DH$15,0)&lt;EOMONTH(D!$C$8,0),0,1)*DT!AB$5</f>
        <v>0</v>
      </c>
      <c r="DI34" s="30">
        <f>+IF(EOMONTH($E34,0)&lt;=(+DI$15),+$J34/12,0)*IF($F34=0,1,IF(EOMONTH($F34,0)&lt;DI$15,0,1))*IF(EOMONTH(DI$15,0)&lt;EOMONTH(D!$C$8,0),0,1)*DT!AC$5</f>
        <v>0</v>
      </c>
      <c r="DJ34" s="30">
        <f>+IF(EOMONTH($E34,0)&lt;=(+DJ$15),+$J34/12,0)*IF($F34=0,1,IF(EOMONTH($F34,0)&lt;DJ$15,0,1))*IF(EOMONTH(DJ$15,0)&lt;EOMONTH(D!$C$8,0),0,1)*DT!AD$5</f>
        <v>0</v>
      </c>
      <c r="DK34" s="30">
        <f>+IF(EOMONTH($E34,0)&lt;=(+DK$15),+$J34/12,0)*IF($F34=0,1,IF(EOMONTH($F34,0)&lt;DK$15,0,1))*IF(EOMONTH(DK$15,0)&lt;EOMONTH(D!$C$8,0),0,1)*DT!AE$5</f>
        <v>0</v>
      </c>
      <c r="DL34" s="30">
        <f>+IF(EOMONTH($E34,0)&lt;=(+DL$15),+$J34/12,0)*IF($F34=0,1,IF(EOMONTH($F34,0)&lt;DL$15,0,1))*IF(EOMONTH(DL$15,0)&lt;EOMONTH(D!$C$8,0),0,1)*DT!AF$5</f>
        <v>0</v>
      </c>
      <c r="DM34" s="30">
        <f>+IF(EOMONTH($E34,0)&lt;=(+DM$15),+$J34/12,0)*IF($F34=0,1,IF(EOMONTH($F34,0)&lt;DM$15,0,1))*IF(EOMONTH(DM$15,0)&lt;EOMONTH(D!$C$8,0),0,1)*DT!AG$5</f>
        <v>0</v>
      </c>
      <c r="DN34" s="30">
        <f>+IF(EOMONTH($E34,0)&lt;=(+DN$15),+$J34/12,0)*IF($F34=0,1,IF(EOMONTH($F34,0)&lt;DN$15,0,1))*IF(EOMONTH(DN$15,0)&lt;EOMONTH(D!$C$8,0),0,1)*DT!AH$5</f>
        <v>0</v>
      </c>
      <c r="DO34" s="30">
        <f>+IF(EOMONTH($E34,0)&lt;=(+DO$15),+$J34/12,0)*IF($F34=0,1,IF(EOMONTH($F34,0)&lt;DO$15,0,1))*IF(EOMONTH(DO$15,0)&lt;EOMONTH(D!$C$8,0),0,1)*DT!AI$5</f>
        <v>0</v>
      </c>
      <c r="DP34" s="30">
        <f>+IF(EOMONTH($E34,0)&lt;=(+DP$15),+$J34/12,0)*IF($F34=0,1,IF(EOMONTH($F34,0)&lt;DP$15,0,1))*IF(EOMONTH(DP$15,0)&lt;EOMONTH(D!$C$8,0),0,1)*DT!AJ$5</f>
        <v>0</v>
      </c>
      <c r="DQ34" s="30">
        <f>+IF(EOMONTH($E34,0)&lt;=(+DQ$15),+$J34/12,0)*IF($F34=0,1,IF(EOMONTH($F34,0)&lt;DQ$15,0,1))*IF(EOMONTH(DQ$15,0)&lt;EOMONTH(D!$C$8,0),0,1)*DT!AK$5</f>
        <v>0</v>
      </c>
      <c r="DR34" s="30">
        <f>+IF(EOMONTH($E34,0)&lt;=(+DR$15),+$J34/12,0)*IF($F34=0,1,IF(EOMONTH($F34,0)&lt;DR$15,0,1))*IF(EOMONTH(DR$15,0)&lt;EOMONTH(D!$C$8,0),0,1)*DT!AL$5</f>
        <v>0</v>
      </c>
      <c r="DS34" s="30">
        <f>+IF(EOMONTH($E34,0)&lt;=(+DS$15),+$J34/12,0)*IF($F34=0,1,IF(EOMONTH($F34,0)&lt;DS$15,0,1))*IF(EOMONTH(DS$15,0)&lt;EOMONTH(D!$C$8,0),0,1)*DT!AM$5</f>
        <v>0</v>
      </c>
      <c r="DT34" s="30">
        <f>+IF(EOMONTH($E34,0)&lt;=(+DT$15),+$J34/12,0)*IF($F34=0,1,IF(EOMONTH($F34,0)&lt;DT$15,0,1))*IF(EOMONTH(DT$15,0)&lt;EOMONTH(D!$C$8,0),0,1)*DT!AN$5</f>
        <v>0</v>
      </c>
      <c r="DU34" s="30">
        <f>+IF(EOMONTH($E34,0)&lt;=(+DU$15),+$J34/12,0)*IF($F34=0,1,IF(EOMONTH($F34,0)&lt;DU$15,0,1))*IF(EOMONTH(DU$15,0)&lt;EOMONTH(D!$C$8,0),0,1)*DT!AO$5</f>
        <v>0</v>
      </c>
      <c r="DV34" s="30">
        <f>+IF(EOMONTH($E34,0)&lt;=(+DV$15),+$J34/12,0)*IF($F34=0,1,IF(EOMONTH($F34,0)&lt;DV$15,0,1))*IF(EOMONTH(DV$15,0)&lt;EOMONTH(D!$C$8,0),0,1)*DT!AP$5</f>
        <v>0</v>
      </c>
      <c r="DW34" s="30">
        <f>+IF(EOMONTH($E34,0)&lt;=(+DW$15),+$J34/12,0)*IF($F34=0,1,IF(EOMONTH($F34,0)&lt;DW$15,0,1))*IF(EOMONTH(DW$15,0)&lt;EOMONTH(D!$C$8,0),0,1)*DT!AQ$5</f>
        <v>0</v>
      </c>
      <c r="DX34" s="30">
        <f>+IF(EOMONTH($E34,0)&lt;=(+DX$15),+$J34/12,0)*IF($F34=0,1,IF(EOMONTH($F34,0)&lt;DX$15,0,1))*IF(EOMONTH(DX$15,0)&lt;EOMONTH(D!$C$8,0),0,1)*DT!AR$5</f>
        <v>0</v>
      </c>
      <c r="DY34" s="30">
        <f>+IF(EOMONTH($E34,0)&lt;=(+DY$15),+$J34/12,0)*IF($F34=0,1,IF(EOMONTH($F34,0)&lt;DY$15,0,1))*IF(EOMONTH(DY$15,0)&lt;EOMONTH(D!$C$8,0),0,1)*DT!AS$5</f>
        <v>0</v>
      </c>
      <c r="DZ34" s="30">
        <f>+IF(EOMONTH($E34,0)&lt;=(+DZ$15),+$J34/12,0)*IF($F34=0,1,IF(EOMONTH($F34,0)&lt;DZ$15,0,1))*IF(EOMONTH(DZ$15,0)&lt;EOMONTH(D!$C$8,0),0,1)*DT!AT$5</f>
        <v>0</v>
      </c>
      <c r="EA34" s="30">
        <f>+IF(EOMONTH($E34,0)&lt;=(+EA$15),+$J34/12,0)*IF($F34=0,1,IF(EOMONTH($F34,0)&lt;EA$15,0,1))*IF(EOMONTH(EA$15,0)&lt;EOMONTH(D!$C$8,0),0,1)*DT!AU$5</f>
        <v>0</v>
      </c>
      <c r="EB34" s="30">
        <f>+IF(EOMONTH($E34,0)&lt;=(+EB$15),+$J34/12,0)*IF($F34=0,1,IF(EOMONTH($F34,0)&lt;EB$15,0,1))*IF(EOMONTH(EB$15,0)&lt;EOMONTH(D!$C$8,0),0,1)*DT!AV$5</f>
        <v>0</v>
      </c>
      <c r="EC34" s="30">
        <f>+IF(EOMONTH($E34,0)&lt;=(+EC$15),+$J34/12,0)*IF($F34=0,1,IF(EOMONTH($F34,0)&lt;EC$15,0,1))*IF(EOMONTH(EC$15,0)&lt;EOMONTH(D!$C$8,0),0,1)*DT!AW$5</f>
        <v>0</v>
      </c>
      <c r="ED34" s="30">
        <f>+IF(EOMONTH($E34,0)&lt;=(+ED$15),+$J34/12,0)*IF($F34=0,1,IF(EOMONTH($F34,0)&lt;ED$15,0,1))*IF(EOMONTH(ED$15,0)&lt;EOMONTH(D!$C$8,0),0,1)*DT!AX$5</f>
        <v>0</v>
      </c>
      <c r="EE34" s="30">
        <f>+IF(EOMONTH($E34,0)&lt;=(+EE$15),+$J34/12,0)*IF($F34=0,1,IF(EOMONTH($F34,0)&lt;EE$15,0,1))*IF(EOMONTH(EE$15,0)&lt;EOMONTH(D!$C$8,0),0,1)*DT!AY$5</f>
        <v>0</v>
      </c>
      <c r="EF34" s="30">
        <f>+IF(EOMONTH($E34,0)&lt;=(+EF$15),+$J34/12,0)*IF($F34=0,1,IF(EOMONTH($F34,0)&lt;EF$15,0,1))*IF(EOMONTH(EF$15,0)&lt;EOMONTH(D!$C$8,0),0,1)*DT!AZ$5</f>
        <v>0</v>
      </c>
      <c r="EG34" s="30">
        <f>+IF(EOMONTH($E34,0)&lt;=(+EG$15),+$J34/12,0)*IF($F34=0,1,IF(EOMONTH($F34,0)&lt;EG$15,0,1))*IF(EOMONTH(EG$15,0)&lt;EOMONTH(D!$C$8,0),0,1)*DT!BA$5</f>
        <v>0</v>
      </c>
      <c r="EH34" s="30">
        <f>+IF(EOMONTH($E34,0)&lt;=(+EH$15),+$J34/12,0)*IF($F34=0,1,IF(EOMONTH($F34,0)&lt;EH$15,0,1))*IF(EOMONTH(EH$15,0)&lt;EOMONTH(D!$C$8,0),0,1)*DT!BB$5</f>
        <v>0</v>
      </c>
      <c r="EI34" s="30">
        <f>+IF(EOMONTH($E34,0)&lt;=(+EI$15),+$J34/12,0)*IF($F34=0,1,IF(EOMONTH($F34,0)&lt;EI$15,0,1))*IF(EOMONTH(EI$15,0)&lt;EOMONTH(D!$C$8,0),0,1)*DT!BC$5</f>
        <v>0</v>
      </c>
      <c r="EJ34" s="30">
        <f>+IF(EOMONTH($E34,0)&lt;=(+EJ$15),+$J34/12,0)*IF($F34=0,1,IF(EOMONTH($F34,0)&lt;EJ$15,0,1))*IF(EOMONTH(EJ$15,0)&lt;EOMONTH(D!$C$8,0),0,1)*DT!BD$5</f>
        <v>0</v>
      </c>
      <c r="EK34" s="30">
        <f>+IF(EOMONTH($E34,0)&lt;=(+EK$15),+$J34/12,0)*IF($F34=0,1,IF(EOMONTH($F34,0)&lt;EK$15,0,1))*IF(EOMONTH(EK$15,0)&lt;EOMONTH(D!$C$8,0),0,1)*DT!BE$5</f>
        <v>0</v>
      </c>
      <c r="EL34" s="30">
        <f>+IF(EOMONTH($E34,0)&lt;=(+EL$15),+$J34/12,0)*IF($F34=0,1,IF(EOMONTH($F34,0)&lt;EL$15,0,1))*IF(EOMONTH(EL$15,0)&lt;EOMONTH(D!$C$8,0),0,1)*DT!BF$5</f>
        <v>0</v>
      </c>
      <c r="EM34" s="30">
        <f>+IF(EOMONTH($E34,0)&lt;=(+EM$15),+$J34/12,0)*IF($F34=0,1,IF(EOMONTH($F34,0)&lt;EM$15,0,1))*IF(EOMONTH(EM$15,0)&lt;EOMONTH(D!$C$8,0),0,1)*DT!BG$5</f>
        <v>0</v>
      </c>
      <c r="EN34" s="30">
        <f>+IF(EOMONTH($E34,0)&lt;=(+EN$15),+$J34/12,0)*IF($F34=0,1,IF(EOMONTH($F34,0)&lt;EN$15,0,1))*IF(EOMONTH(EN$15,0)&lt;EOMONTH(D!$C$8,0),0,1)*DT!BH$5</f>
        <v>0</v>
      </c>
      <c r="EO34" s="30">
        <f>+IF(EOMONTH($E34,0)&lt;=(+EO$15),+$J34/12,0)*IF($F34=0,1,IF(EOMONTH($F34,0)&lt;EO$15,0,1))*IF(EOMONTH(EO$15,0)&lt;EOMONTH(D!$C$8,0),0,1)*DT!BI$5</f>
        <v>0</v>
      </c>
      <c r="EP34" s="30">
        <f>+IF(EOMONTH($E34,0)&lt;=(+EP$15),+$J34/12,0)*IF($F34=0,1,IF(EOMONTH($F34,0)&lt;EP$15,0,1))*IF(EOMONTH(EP$15,0)&lt;EOMONTH(D!$C$8,0),0,1)*DT!BJ$5</f>
        <v>0</v>
      </c>
      <c r="EQ34" s="30">
        <f>+IF(EOMONTH($E34,0)&lt;=(+EQ$15),+$J34/12,0)*IF($F34=0,1,IF(EOMONTH($F34,0)&lt;EQ$15,0,1))*IF(EOMONTH(EQ$15,0)&lt;EOMONTH(D!$C$8,0),0,1)*DT!BK$5</f>
        <v>0</v>
      </c>
      <c r="ER34" s="30">
        <f>+IF(EOMONTH($E34,0)&lt;=(+ER$15),+$J34/12,0)*IF($F34=0,1,IF(EOMONTH($F34,0)&lt;ER$15,0,1))*IF(EOMONTH(ER$15,0)&lt;EOMONTH(D!$C$8,0),0,1)*DT!BL$5</f>
        <v>0</v>
      </c>
      <c r="ES34" s="30">
        <f>+IF(EOMONTH($E34,0)&lt;=(+ES$15),+$J34/12,0)*IF($F34=0,1,IF(EOMONTH($F34,0)&lt;ES$15,0,1))*IF(EOMONTH(ES$15,0)&lt;EOMONTH(D!$C$8,0),0,1)*DT!BM$5</f>
        <v>0</v>
      </c>
      <c r="ET34" s="30">
        <f>+IF(EOMONTH($E34,0)&lt;=(+ET$15),+$J34/12,0)*IF($F34=0,1,IF(EOMONTH($F34,0)&lt;ET$15,0,1))*IF(EOMONTH(ET$15,0)&lt;EOMONTH(D!$C$8,0),0,1)*DT!BN$5</f>
        <v>0</v>
      </c>
      <c r="EU34" s="30">
        <f>+IF(EOMONTH($E34,0)&lt;=(+EU$15),+$J34/12,0)*IF($F34=0,1,IF(EOMONTH($F34,0)&lt;EU$15,0,1))*IF(EOMONTH(EU$15,0)&lt;EOMONTH(D!$C$8,0),0,1)*DT!BO$5</f>
        <v>0</v>
      </c>
      <c r="EV34" s="30">
        <f>+IF(EOMONTH($E34,0)&lt;=(+EV$15),+$J34/12,0)*IF($F34=0,1,IF(EOMONTH($F34,0)&lt;EV$15,0,1))*IF(EOMONTH(EV$15,0)&lt;EOMONTH(D!$C$8,0),0,1)*DT!BP$5</f>
        <v>0</v>
      </c>
      <c r="EW34" s="30">
        <f>+IF(EOMONTH($E34,0)&lt;=(+EW$15),+$J34/12,0)*IF($F34=0,1,IF(EOMONTH($F34,0)&lt;EW$15,0,1))*IF(EOMONTH(EW$15,0)&lt;EOMONTH(D!$C$8,0),0,1)*DT!BQ$5</f>
        <v>0</v>
      </c>
      <c r="EX34" s="30">
        <f>+IF(EOMONTH($E34,0)&lt;=(+EX$15),+$J34/12,0)*IF($F34=0,1,IF(EOMONTH($F34,0)&lt;EX$15,0,1))*IF(EOMONTH(EX$15,0)&lt;EOMONTH(D!$C$8,0),0,1)*DT!BR$5</f>
        <v>0</v>
      </c>
      <c r="EY34" s="30">
        <f>+IF(EOMONTH($E34,0)&lt;=(+EY$15),+$J34/12,0)*IF($F34=0,1,IF(EOMONTH($F34,0)&lt;EY$15,0,1))*IF(EOMONTH(EY$15,0)&lt;EOMONTH(D!$C$8,0),0,1)*DT!BS$5</f>
        <v>0</v>
      </c>
      <c r="EZ34" s="30">
        <f>+IF(EOMONTH($E34,0)&lt;=(+EZ$15),+$J34/12,0)*IF($F34=0,1,IF(EOMONTH($F34,0)&lt;EZ$15,0,1))*IF(EOMONTH(EZ$15,0)&lt;EOMONTH(D!$C$8,0),0,1)*DT!BT$5</f>
        <v>0</v>
      </c>
      <c r="FA34" s="30">
        <f>+IF(EOMONTH($E34,0)&lt;=(+FA$15),+$J34/12,0)*IF($F34=0,1,IF(EOMONTH($F34,0)&lt;FA$15,0,1))*IF(EOMONTH(FA$15,0)&lt;EOMONTH(D!$C$8,0),0,1)*DT!BU$5</f>
        <v>0</v>
      </c>
      <c r="FB34" s="30">
        <f>+IF(EOMONTH($E34,0)&lt;=(+FB$15),+$J34/12,0)*IF($F34=0,1,IF(EOMONTH($F34,0)&lt;FB$15,0,1))*IF(EOMONTH(FB$15,0)&lt;EOMONTH(D!$C$8,0),0,1)*DT!BV$5</f>
        <v>0</v>
      </c>
      <c r="FC34" s="30">
        <f>+IF(EOMONTH($E34,0)&lt;=(+FC$15),+$J34/12,0)*IF($F34=0,1,IF(EOMONTH($F34,0)&lt;FC$15,0,1))*IF(EOMONTH(FC$15,0)&lt;EOMONTH(D!$C$8,0),0,1)*DT!BW$5</f>
        <v>0</v>
      </c>
      <c r="FE34" s="30">
        <f>+IF(EOMONTH($E34,0)&lt;=(+FE$15),+$M34/12,0)*IF($F34=0,1,IF(EOMONTH($F34,0)&lt;FE$15,0,1))*IF(EOMONTH(FE$15,0)&lt;EOMONTH(D!$C$8,0),0,1)*DT!D$5</f>
        <v>0</v>
      </c>
      <c r="FF34" s="30">
        <f>+IF(EOMONTH($E34,0)&lt;=(+FF$15),+$M34/12,0)*IF($F34=0,1,IF(EOMONTH($F34,0)&lt;FF$15,0,1))*IF(EOMONTH(FF$15,0)&lt;EOMONTH(D!$C$8,0),0,1)*DT!E$5</f>
        <v>0</v>
      </c>
      <c r="FG34" s="30">
        <f>+IF(EOMONTH($E34,0)&lt;=(+FG$15),+$M34/12,0)*IF($F34=0,1,IF(EOMONTH($F34,0)&lt;FG$15,0,1))*IF(EOMONTH(FG$15,0)&lt;EOMONTH(D!$C$8,0),0,1)*DT!F$5</f>
        <v>0</v>
      </c>
      <c r="FH34" s="30">
        <f>+IF(EOMONTH($E34,0)&lt;=(+FH$15),+$M34/12,0)*IF($F34=0,1,IF(EOMONTH($F34,0)&lt;FH$15,0,1))*IF(EOMONTH(FH$15,0)&lt;EOMONTH(D!$C$8,0),0,1)*DT!G$5</f>
        <v>0</v>
      </c>
      <c r="FI34" s="30">
        <f>+IF(EOMONTH($E34,0)&lt;=(+FI$15),+$M34/12,0)*IF($F34=0,1,IF(EOMONTH($F34,0)&lt;FI$15,0,1))*IF(EOMONTH(FI$15,0)&lt;EOMONTH(D!$C$8,0),0,1)*DT!H$5</f>
        <v>0</v>
      </c>
      <c r="FJ34" s="30">
        <f>+IF(EOMONTH($E34,0)&lt;=(+FJ$15),+$M34/12,0)*IF($F34=0,1,IF(EOMONTH($F34,0)&lt;FJ$15,0,1))*IF(EOMONTH(FJ$15,0)&lt;EOMONTH(D!$C$8,0),0,1)*DT!I$5</f>
        <v>0</v>
      </c>
      <c r="FK34" s="30">
        <f>+IF(EOMONTH($E34,0)&lt;=(+FK$15),+$M34/12,0)*IF($F34=0,1,IF(EOMONTH($F34,0)&lt;FK$15,0,1))*IF(EOMONTH(FK$15,0)&lt;EOMONTH(D!$C$8,0),0,1)*DT!J$5</f>
        <v>0</v>
      </c>
      <c r="FL34" s="30">
        <f>+IF(EOMONTH($E34,0)&lt;=(+FL$15),+$M34/12,0)*IF($F34=0,1,IF(EOMONTH($F34,0)&lt;FL$15,0,1))*IF(EOMONTH(FL$15,0)&lt;EOMONTH(D!$C$8,0),0,1)*DT!K$5</f>
        <v>0</v>
      </c>
      <c r="FM34" s="30">
        <f>+IF(EOMONTH($E34,0)&lt;=(+FM$15),+$M34/12,0)*IF($F34=0,1,IF(EOMONTH($F34,0)&lt;FM$15,0,1))*IF(EOMONTH(FM$15,0)&lt;EOMONTH(D!$C$8,0),0,1)*DT!L$5</f>
        <v>0</v>
      </c>
      <c r="FN34" s="30">
        <f>+IF(EOMONTH($E34,0)&lt;=(+FN$15),+$M34/12,0)*IF($F34=0,1,IF(EOMONTH($F34,0)&lt;FN$15,0,1))*IF(EOMONTH(FN$15,0)&lt;EOMONTH(D!$C$8,0),0,1)*DT!M$5</f>
        <v>0</v>
      </c>
      <c r="FO34" s="30">
        <f>+IF(EOMONTH($E34,0)&lt;=(+FO$15),+$M34/12,0)*IF($F34=0,1,IF(EOMONTH($F34,0)&lt;FO$15,0,1))*IF(EOMONTH(FO$15,0)&lt;EOMONTH(D!$C$8,0),0,1)*DT!N$5</f>
        <v>0</v>
      </c>
      <c r="FP34" s="30">
        <f>+IF(EOMONTH($E34,0)&lt;=(+FP$15),+$M34/12,0)*IF($F34=0,1,IF(EOMONTH($F34,0)&lt;FP$15,0,1))*IF(EOMONTH(FP$15,0)&lt;EOMONTH(D!$C$8,0),0,1)*DT!O$5</f>
        <v>0</v>
      </c>
      <c r="FQ34" s="30">
        <f>+IF(EOMONTH($E34,0)&lt;=(+FQ$15),+$M34/12,0)*IF($F34=0,1,IF(EOMONTH($F34,0)&lt;FQ$15,0,1))*IF(EOMONTH(FQ$15,0)&lt;EOMONTH(D!$C$8,0),0,1)*DT!P$5</f>
        <v>0</v>
      </c>
      <c r="FR34" s="30">
        <f>+IF(EOMONTH($E34,0)&lt;=(+FR$15),+$M34/12,0)*IF($F34=0,1,IF(EOMONTH($F34,0)&lt;FR$15,0,1))*IF(EOMONTH(FR$15,0)&lt;EOMONTH(D!$C$8,0),0,1)*DT!Q$5</f>
        <v>0</v>
      </c>
      <c r="FS34" s="30">
        <f>+IF(EOMONTH($E34,0)&lt;=(+FS$15),+$M34/12,0)*IF($F34=0,1,IF(EOMONTH($F34,0)&lt;FS$15,0,1))*IF(EOMONTH(FS$15,0)&lt;EOMONTH(D!$C$8,0),0,1)*DT!R$5</f>
        <v>0</v>
      </c>
      <c r="FT34" s="30">
        <f>+IF(EOMONTH($E34,0)&lt;=(+FT$15),+$M34/12,0)*IF($F34=0,1,IF(EOMONTH($F34,0)&lt;FT$15,0,1))*IF(EOMONTH(FT$15,0)&lt;EOMONTH(D!$C$8,0),0,1)*DT!S$5</f>
        <v>0</v>
      </c>
      <c r="FU34" s="30">
        <f>+IF(EOMONTH($E34,0)&lt;=(+FU$15),+$M34/12,0)*IF($F34=0,1,IF(EOMONTH($F34,0)&lt;FU$15,0,1))*IF(EOMONTH(FU$15,0)&lt;EOMONTH(D!$C$8,0),0,1)*DT!T$5</f>
        <v>0</v>
      </c>
      <c r="FV34" s="30">
        <f>+IF(EOMONTH($E34,0)&lt;=(+FV$15),+$M34/12,0)*IF($F34=0,1,IF(EOMONTH($F34,0)&lt;FV$15,0,1))*IF(EOMONTH(FV$15,0)&lt;EOMONTH(D!$C$8,0),0,1)*DT!U$5</f>
        <v>0</v>
      </c>
      <c r="FW34" s="30">
        <f>+IF(EOMONTH($E34,0)&lt;=(+FW$15),+$M34/12,0)*IF($F34=0,1,IF(EOMONTH($F34,0)&lt;FW$15,0,1))*IF(EOMONTH(FW$15,0)&lt;EOMONTH(D!$C$8,0),0,1)*DT!V$5</f>
        <v>0</v>
      </c>
      <c r="FX34" s="30">
        <f>+IF(EOMONTH($E34,0)&lt;=(+FX$15),+$M34/12,0)*IF($F34=0,1,IF(EOMONTH($F34,0)&lt;FX$15,0,1))*IF(EOMONTH(FX$15,0)&lt;EOMONTH(D!$C$8,0),0,1)*DT!W$5</f>
        <v>0</v>
      </c>
      <c r="FY34" s="30">
        <f>+IF(EOMONTH($E34,0)&lt;=(+FY$15),+$M34/12,0)*IF($F34=0,1,IF(EOMONTH($F34,0)&lt;FY$15,0,1))*IF(EOMONTH(FY$15,0)&lt;EOMONTH(D!$C$8,0),0,1)*DT!X$5</f>
        <v>0</v>
      </c>
      <c r="FZ34" s="30">
        <f>+IF(EOMONTH($E34,0)&lt;=(+FZ$15),+$M34/12,0)*IF($F34=0,1,IF(EOMONTH($F34,0)&lt;FZ$15,0,1))*IF(EOMONTH(FZ$15,0)&lt;EOMONTH(D!$C$8,0),0,1)*DT!Y$5</f>
        <v>0</v>
      </c>
      <c r="GA34" s="30">
        <f>+IF(EOMONTH($E34,0)&lt;=(+GA$15),+$M34/12,0)*IF($F34=0,1,IF(EOMONTH($F34,0)&lt;GA$15,0,1))*IF(EOMONTH(GA$15,0)&lt;EOMONTH(D!$C$8,0),0,1)*DT!Z$5</f>
        <v>0</v>
      </c>
      <c r="GB34" s="30">
        <f>+IF(EOMONTH($E34,0)&lt;=(+GB$15),+$M34/12,0)*IF($F34=0,1,IF(EOMONTH($F34,0)&lt;GB$15,0,1))*IF(EOMONTH(GB$15,0)&lt;EOMONTH(D!$C$8,0),0,1)*DT!AA$5</f>
        <v>0</v>
      </c>
      <c r="GC34" s="30">
        <f>+IF(EOMONTH($E34,0)&lt;=(+GC$15),+$M34/12,0)*IF($F34=0,1,IF(EOMONTH($F34,0)&lt;GC$15,0,1))*IF(EOMONTH(GC$15,0)&lt;EOMONTH(D!$C$8,0),0,1)*DT!AB$5</f>
        <v>0</v>
      </c>
      <c r="GD34" s="30">
        <f>+IF(EOMONTH($E34,0)&lt;=(+GD$15),+$M34/12,0)*IF($F34=0,1,IF(EOMONTH($F34,0)&lt;GD$15,0,1))*IF(EOMONTH(GD$15,0)&lt;EOMONTH(D!$C$8,0),0,1)*DT!AC$5</f>
        <v>0</v>
      </c>
      <c r="GE34" s="30">
        <f>+IF(EOMONTH($E34,0)&lt;=(+GE$15),+$M34/12,0)*IF($F34=0,1,IF(EOMONTH($F34,0)&lt;GE$15,0,1))*IF(EOMONTH(GE$15,0)&lt;EOMONTH(D!$C$8,0),0,1)*DT!AD$5</f>
        <v>0</v>
      </c>
      <c r="GF34" s="30">
        <f>+IF(EOMONTH($E34,0)&lt;=(+GF$15),+$M34/12,0)*IF($F34=0,1,IF(EOMONTH($F34,0)&lt;GF$15,0,1))*IF(EOMONTH(GF$15,0)&lt;EOMONTH(D!$C$8,0),0,1)*DT!AE$5</f>
        <v>0</v>
      </c>
      <c r="GG34" s="30">
        <f>+IF(EOMONTH($E34,0)&lt;=(+GG$15),+$M34/12,0)*IF($F34=0,1,IF(EOMONTH($F34,0)&lt;GG$15,0,1))*IF(EOMONTH(GG$15,0)&lt;EOMONTH(D!$C$8,0),0,1)*DT!AF$5</f>
        <v>0</v>
      </c>
      <c r="GH34" s="30">
        <f>+IF(EOMONTH($E34,0)&lt;=(+GH$15),+$M34/12,0)*IF($F34=0,1,IF(EOMONTH($F34,0)&lt;GH$15,0,1))*IF(EOMONTH(GH$15,0)&lt;EOMONTH(D!$C$8,0),0,1)*DT!AG$5</f>
        <v>0</v>
      </c>
      <c r="GI34" s="30">
        <f>+IF(EOMONTH($E34,0)&lt;=(+GI$15),+$M34/12,0)*IF($F34=0,1,IF(EOMONTH($F34,0)&lt;GI$15,0,1))*IF(EOMONTH(GI$15,0)&lt;EOMONTH(D!$C$8,0),0,1)*DT!AH$5</f>
        <v>0</v>
      </c>
      <c r="GJ34" s="30">
        <f>+IF(EOMONTH($E34,0)&lt;=(+GJ$15),+$M34/12,0)*IF($F34=0,1,IF(EOMONTH($F34,0)&lt;GJ$15,0,1))*IF(EOMONTH(GJ$15,0)&lt;EOMONTH(D!$C$8,0),0,1)*DT!AI$5</f>
        <v>0</v>
      </c>
      <c r="GK34" s="30">
        <f>+IF(EOMONTH($E34,0)&lt;=(+GK$15),+$M34/12,0)*IF($F34=0,1,IF(EOMONTH($F34,0)&lt;GK$15,0,1))*IF(EOMONTH(GK$15,0)&lt;EOMONTH(D!$C$8,0),0,1)*DT!AJ$5</f>
        <v>0</v>
      </c>
      <c r="GL34" s="30">
        <f>+IF(EOMONTH($E34,0)&lt;=(+GL$15),+$M34/12,0)*IF($F34=0,1,IF(EOMONTH($F34,0)&lt;GL$15,0,1))*IF(EOMONTH(GL$15,0)&lt;EOMONTH(D!$C$8,0),0,1)*DT!AK$5</f>
        <v>0</v>
      </c>
      <c r="GM34" s="30">
        <f>+IF(EOMONTH($E34,0)&lt;=(+GM$15),+$M34/12,0)*IF($F34=0,1,IF(EOMONTH($F34,0)&lt;GM$15,0,1))*IF(EOMONTH(GM$15,0)&lt;EOMONTH(D!$C$8,0),0,1)*DT!AL$5</f>
        <v>0</v>
      </c>
      <c r="GN34" s="30">
        <f>+IF(EOMONTH($E34,0)&lt;=(+GN$15),+$M34/12,0)*IF($F34=0,1,IF(EOMONTH($F34,0)&lt;GN$15,0,1))*IF(EOMONTH(GN$15,0)&lt;EOMONTH(D!$C$8,0),0,1)*DT!AM$5</f>
        <v>0</v>
      </c>
      <c r="GO34" s="30">
        <f>+IF(EOMONTH($E34,0)&lt;=(+GO$15),+$M34/12,0)*IF($F34=0,1,IF(EOMONTH($F34,0)&lt;GO$15,0,1))*IF(EOMONTH(GO$15,0)&lt;EOMONTH(D!$C$8,0),0,1)*DT!AN$5</f>
        <v>0</v>
      </c>
      <c r="GP34" s="30">
        <f>+IF(EOMONTH($E34,0)&lt;=(+GP$15),+$M34/12,0)*IF($F34=0,1,IF(EOMONTH($F34,0)&lt;GP$15,0,1))*IF(EOMONTH(GP$15,0)&lt;EOMONTH(D!$C$8,0),0,1)*DT!AO$5</f>
        <v>0</v>
      </c>
      <c r="GQ34" s="30">
        <f>+IF(EOMONTH($E34,0)&lt;=(+GQ$15),+$M34/12,0)*IF($F34=0,1,IF(EOMONTH($F34,0)&lt;GQ$15,0,1))*IF(EOMONTH(GQ$15,0)&lt;EOMONTH(D!$C$8,0),0,1)*DT!AP$5</f>
        <v>0</v>
      </c>
      <c r="GR34" s="30">
        <f>+IF(EOMONTH($E34,0)&lt;=(+GR$15),+$M34/12,0)*IF($F34=0,1,IF(EOMONTH($F34,0)&lt;GR$15,0,1))*IF(EOMONTH(GR$15,0)&lt;EOMONTH(D!$C$8,0),0,1)*DT!AQ$5</f>
        <v>0</v>
      </c>
      <c r="GS34" s="30">
        <f>+IF(EOMONTH($E34,0)&lt;=(+GS$15),+$M34/12,0)*IF($F34=0,1,IF(EOMONTH($F34,0)&lt;GS$15,0,1))*IF(EOMONTH(GS$15,0)&lt;EOMONTH(D!$C$8,0),0,1)*DT!AR$5</f>
        <v>0</v>
      </c>
      <c r="GT34" s="30">
        <f>+IF(EOMONTH($E34,0)&lt;=(+GT$15),+$M34/12,0)*IF($F34=0,1,IF(EOMONTH($F34,0)&lt;GT$15,0,1))*IF(EOMONTH(GT$15,0)&lt;EOMONTH(D!$C$8,0),0,1)*DT!AS$5</f>
        <v>0</v>
      </c>
      <c r="GU34" s="30">
        <f>+IF(EOMONTH($E34,0)&lt;=(+GU$15),+$M34/12,0)*IF($F34=0,1,IF(EOMONTH($F34,0)&lt;GU$15,0,1))*IF(EOMONTH(GU$15,0)&lt;EOMONTH(D!$C$8,0),0,1)*DT!AT$5</f>
        <v>0</v>
      </c>
      <c r="GV34" s="30">
        <f>+IF(EOMONTH($E34,0)&lt;=(+GV$15),+$M34/12,0)*IF($F34=0,1,IF(EOMONTH($F34,0)&lt;GV$15,0,1))*IF(EOMONTH(GV$15,0)&lt;EOMONTH(D!$C$8,0),0,1)*DT!AU$5</f>
        <v>0</v>
      </c>
      <c r="GW34" s="30">
        <f>+IF(EOMONTH($E34,0)&lt;=(+GW$15),+$M34/12,0)*IF($F34=0,1,IF(EOMONTH($F34,0)&lt;GW$15,0,1))*IF(EOMONTH(GW$15,0)&lt;EOMONTH(D!$C$8,0),0,1)*DT!AV$5</f>
        <v>0</v>
      </c>
      <c r="GX34" s="30">
        <f>+IF(EOMONTH($E34,0)&lt;=(+GX$15),+$M34/12,0)*IF($F34=0,1,IF(EOMONTH($F34,0)&lt;GX$15,0,1))*IF(EOMONTH(GX$15,0)&lt;EOMONTH(D!$C$8,0),0,1)*DT!AW$5</f>
        <v>0</v>
      </c>
      <c r="GY34" s="30">
        <f>+IF(EOMONTH($E34,0)&lt;=(+GY$15),+$M34/12,0)*IF($F34=0,1,IF(EOMONTH($F34,0)&lt;GY$15,0,1))*IF(EOMONTH(GY$15,0)&lt;EOMONTH(D!$C$8,0),0,1)*DT!AX$5</f>
        <v>0</v>
      </c>
      <c r="GZ34" s="30">
        <f>+IF(EOMONTH($E34,0)&lt;=(+GZ$15),+$M34/12,0)*IF($F34=0,1,IF(EOMONTH($F34,0)&lt;GZ$15,0,1))*IF(EOMONTH(GZ$15,0)&lt;EOMONTH(D!$C$8,0),0,1)*DT!AY$5</f>
        <v>0</v>
      </c>
      <c r="HA34" s="30">
        <f>+IF(EOMONTH($E34,0)&lt;=(+HA$15),+$M34/12,0)*IF($F34=0,1,IF(EOMONTH($F34,0)&lt;HA$15,0,1))*IF(EOMONTH(HA$15,0)&lt;EOMONTH(D!$C$8,0),0,1)*DT!AZ$5</f>
        <v>0</v>
      </c>
      <c r="HB34" s="30">
        <f>+IF(EOMONTH($E34,0)&lt;=(+HB$15),+$M34/12,0)*IF($F34=0,1,IF(EOMONTH($F34,0)&lt;HB$15,0,1))*IF(EOMONTH(HB$15,0)&lt;EOMONTH(D!$C$8,0),0,1)*DT!BA$5</f>
        <v>0</v>
      </c>
      <c r="HC34" s="30">
        <f>+IF(EOMONTH($E34,0)&lt;=(+HC$15),+$M34/12,0)*IF($F34=0,1,IF(EOMONTH($F34,0)&lt;HC$15,0,1))*IF(EOMONTH(HC$15,0)&lt;EOMONTH(D!$C$8,0),0,1)*DT!BB$5</f>
        <v>0</v>
      </c>
      <c r="HD34" s="30">
        <f>+IF(EOMONTH($E34,0)&lt;=(+HD$15),+$M34/12,0)*IF($F34=0,1,IF(EOMONTH($F34,0)&lt;HD$15,0,1))*IF(EOMONTH(HD$15,0)&lt;EOMONTH(D!$C$8,0),0,1)*DT!BC$5</f>
        <v>0</v>
      </c>
      <c r="HE34" s="30">
        <f>+IF(EOMONTH($E34,0)&lt;=(+HE$15),+$M34/12,0)*IF($F34=0,1,IF(EOMONTH($F34,0)&lt;HE$15,0,1))*IF(EOMONTH(HE$15,0)&lt;EOMONTH(D!$C$8,0),0,1)*DT!BD$5</f>
        <v>0</v>
      </c>
      <c r="HF34" s="30">
        <f>+IF(EOMONTH($E34,0)&lt;=(+HF$15),+$M34/12,0)*IF($F34=0,1,IF(EOMONTH($F34,0)&lt;HF$15,0,1))*IF(EOMONTH(HF$15,0)&lt;EOMONTH(D!$C$8,0),0,1)*DT!BE$5</f>
        <v>0</v>
      </c>
      <c r="HG34" s="30">
        <f>+IF(EOMONTH($E34,0)&lt;=(+HG$15),+$M34/12,0)*IF($F34=0,1,IF(EOMONTH($F34,0)&lt;HG$15,0,1))*IF(EOMONTH(HG$15,0)&lt;EOMONTH(D!$C$8,0),0,1)*DT!BF$5</f>
        <v>0</v>
      </c>
      <c r="HH34" s="30">
        <f>+IF(EOMONTH($E34,0)&lt;=(+HH$15),+$M34/12,0)*IF($F34=0,1,IF(EOMONTH($F34,0)&lt;HH$15,0,1))*IF(EOMONTH(HH$15,0)&lt;EOMONTH(D!$C$8,0),0,1)*DT!BG$5</f>
        <v>0</v>
      </c>
      <c r="HI34" s="30">
        <f>+IF(EOMONTH($E34,0)&lt;=(+HI$15),+$M34/12,0)*IF($F34=0,1,IF(EOMONTH($F34,0)&lt;HI$15,0,1))*IF(EOMONTH(HI$15,0)&lt;EOMONTH(D!$C$8,0),0,1)*DT!BH$5</f>
        <v>0</v>
      </c>
      <c r="HJ34" s="30">
        <f>+IF(EOMONTH($E34,0)&lt;=(+HJ$15),+$M34/12,0)*IF($F34=0,1,IF(EOMONTH($F34,0)&lt;HJ$15,0,1))*IF(EOMONTH(HJ$15,0)&lt;EOMONTH(D!$C$8,0),0,1)*DT!BI$5</f>
        <v>0</v>
      </c>
      <c r="HK34" s="30">
        <f>+IF(EOMONTH($E34,0)&lt;=(+HK$15),+$M34/12,0)*IF($F34=0,1,IF(EOMONTH($F34,0)&lt;HK$15,0,1))*IF(EOMONTH(HK$15,0)&lt;EOMONTH(D!$C$8,0),0,1)*DT!BJ$5</f>
        <v>0</v>
      </c>
      <c r="HL34" s="30">
        <f>+IF(EOMONTH($E34,0)&lt;=(+HL$15),+$M34/12,0)*IF($F34=0,1,IF(EOMONTH($F34,0)&lt;HL$15,0,1))*IF(EOMONTH(HL$15,0)&lt;EOMONTH(D!$C$8,0),0,1)*DT!BK$5</f>
        <v>0</v>
      </c>
      <c r="HM34" s="30">
        <f>+IF(EOMONTH($E34,0)&lt;=(+HM$15),+$M34/12,0)*IF($F34=0,1,IF(EOMONTH($F34,0)&lt;HM$15,0,1))*IF(EOMONTH(HM$15,0)&lt;EOMONTH(D!$C$8,0),0,1)*DT!BL$5</f>
        <v>0</v>
      </c>
      <c r="HN34" s="30">
        <f>+IF(EOMONTH($E34,0)&lt;=(+HN$15),+$M34/12,0)*IF($F34=0,1,IF(EOMONTH($F34,0)&lt;HN$15,0,1))*IF(EOMONTH(HN$15,0)&lt;EOMONTH(D!$C$8,0),0,1)*DT!BM$5</f>
        <v>0</v>
      </c>
      <c r="HO34" s="30">
        <f>+IF(EOMONTH($E34,0)&lt;=(+HO$15),+$M34/12,0)*IF($F34=0,1,IF(EOMONTH($F34,0)&lt;HO$15,0,1))*IF(EOMONTH(HO$15,0)&lt;EOMONTH(D!$C$8,0),0,1)*DT!BN$5</f>
        <v>0</v>
      </c>
      <c r="HP34" s="30">
        <f>+IF(EOMONTH($E34,0)&lt;=(+HP$15),+$M34/12,0)*IF($F34=0,1,IF(EOMONTH($F34,0)&lt;HP$15,0,1))*IF(EOMONTH(HP$15,0)&lt;EOMONTH(D!$C$8,0),0,1)*DT!BO$5</f>
        <v>0</v>
      </c>
      <c r="HQ34" s="30">
        <f>+IF(EOMONTH($E34,0)&lt;=(+HQ$15),+$M34/12,0)*IF($F34=0,1,IF(EOMONTH($F34,0)&lt;HQ$15,0,1))*IF(EOMONTH(HQ$15,0)&lt;EOMONTH(D!$C$8,0),0,1)*DT!BP$5</f>
        <v>0</v>
      </c>
      <c r="HR34" s="30">
        <f>+IF(EOMONTH($E34,0)&lt;=(+HR$15),+$M34/12,0)*IF($F34=0,1,IF(EOMONTH($F34,0)&lt;HR$15,0,1))*IF(EOMONTH(HR$15,0)&lt;EOMONTH(D!$C$8,0),0,1)*DT!BQ$5</f>
        <v>0</v>
      </c>
      <c r="HS34" s="30">
        <f>+IF(EOMONTH($E34,0)&lt;=(+HS$15),+$M34/12,0)*IF($F34=0,1,IF(EOMONTH($F34,0)&lt;HS$15,0,1))*IF(EOMONTH(HS$15,0)&lt;EOMONTH(D!$C$8,0),0,1)*DT!BR$5</f>
        <v>0</v>
      </c>
      <c r="HT34" s="30">
        <f>+IF(EOMONTH($E34,0)&lt;=(+HT$15),+$M34/12,0)*IF($F34=0,1,IF(EOMONTH($F34,0)&lt;HT$15,0,1))*IF(EOMONTH(HT$15,0)&lt;EOMONTH(D!$C$8,0),0,1)*DT!BS$5</f>
        <v>0</v>
      </c>
      <c r="HU34" s="30">
        <f>+IF(EOMONTH($E34,0)&lt;=(+HU$15),+$M34/12,0)*IF($F34=0,1,IF(EOMONTH($F34,0)&lt;HU$15,0,1))*IF(EOMONTH(HU$15,0)&lt;EOMONTH(D!$C$8,0),0,1)*DT!BT$5</f>
        <v>0</v>
      </c>
      <c r="HV34" s="30">
        <f>+IF(EOMONTH($E34,0)&lt;=(+HV$15),+$M34/12,0)*IF($F34=0,1,IF(EOMONTH($F34,0)&lt;HV$15,0,1))*IF(EOMONTH(HV$15,0)&lt;EOMONTH(D!$C$8,0),0,1)*DT!BU$5</f>
        <v>0</v>
      </c>
      <c r="HW34" s="30">
        <f>+IF(EOMONTH($E34,0)&lt;=(+HW$15),+$M34/12,0)*IF($F34=0,1,IF(EOMONTH($F34,0)&lt;HW$15,0,1))*IF(EOMONTH(HW$15,0)&lt;EOMONTH(D!$C$8,0),0,1)*DT!BV$5</f>
        <v>0</v>
      </c>
      <c r="HX34" s="30">
        <f>+IF(EOMONTH($E34,0)&lt;=(+HX$15),+$M34/12,0)*IF($F34=0,1,IF(EOMONTH($F34,0)&lt;HX$15,0,1))*IF(EOMONTH(HX$15,0)&lt;EOMONTH(D!$C$8,0),0,1)*DT!BW$5</f>
        <v>0</v>
      </c>
      <c r="HZ34" s="30">
        <f>+IF(EOMONTH($E34,0)&lt;=(+HZ$15),+$L34/12,0)*IF($F34=0,1,IF(EOMONTH($F34,0)&lt;HZ$15,0,1))*IF(EOMONTH(HZ$15,0)&lt;EOMONTH(D!$C$8,0),0,1)*DT!D$5</f>
        <v>0</v>
      </c>
      <c r="IA34" s="30">
        <f>+IF(EOMONTH($E34,0)&lt;=(+IA$15),+$L34/12,0)*IF($F34=0,1,IF(EOMONTH($F34,0)&lt;IA$15,0,1))*IF(EOMONTH(IA$15,0)&lt;EOMONTH(D!$C$8,0),0,1)*DT!E$5</f>
        <v>0</v>
      </c>
      <c r="IB34" s="30">
        <f>+IF(EOMONTH($E34,0)&lt;=(+IB$15),+$L34/12,0)*IF($F34=0,1,IF(EOMONTH($F34,0)&lt;IB$15,0,1))*IF(EOMONTH(IB$15,0)&lt;EOMONTH(D!$C$8,0),0,1)*DT!F$5</f>
        <v>0</v>
      </c>
      <c r="IC34" s="30">
        <f>+IF(EOMONTH($E34,0)&lt;=(+IC$15),+$L34/12,0)*IF($F34=0,1,IF(EOMONTH($F34,0)&lt;IC$15,0,1))*IF(EOMONTH(IC$15,0)&lt;EOMONTH(D!$C$8,0),0,1)*DT!G$5</f>
        <v>0</v>
      </c>
      <c r="ID34" s="30">
        <f>+IF(EOMONTH($E34,0)&lt;=(+ID$15),+$L34/12,0)*IF($F34=0,1,IF(EOMONTH($F34,0)&lt;ID$15,0,1))*IF(EOMONTH(ID$15,0)&lt;EOMONTH(D!$C$8,0),0,1)*DT!H$5</f>
        <v>0</v>
      </c>
      <c r="IE34" s="30">
        <f>+IF(EOMONTH($E34,0)&lt;=(+IE$15),+$L34/12,0)*IF($F34=0,1,IF(EOMONTH($F34,0)&lt;IE$15,0,1))*IF(EOMONTH(IE$15,0)&lt;EOMONTH(D!$C$8,0),0,1)*DT!I$5</f>
        <v>0</v>
      </c>
      <c r="IF34" s="30">
        <f>+IF(EOMONTH($E34,0)&lt;=(+IF$15),+$L34/12,0)*IF($F34=0,1,IF(EOMONTH($F34,0)&lt;IF$15,0,1))*IF(EOMONTH(IF$15,0)&lt;EOMONTH(D!$C$8,0),0,1)*DT!J$5</f>
        <v>0</v>
      </c>
      <c r="IG34" s="30">
        <f>+IF(EOMONTH($E34,0)&lt;=(+IG$15),+$L34/12,0)*IF($F34=0,1,IF(EOMONTH($F34,0)&lt;IG$15,0,1))*IF(EOMONTH(IG$15,0)&lt;EOMONTH(D!$C$8,0),0,1)*DT!K$5</f>
        <v>0</v>
      </c>
      <c r="IH34" s="30">
        <f>+IF(EOMONTH($E34,0)&lt;=(+IH$15),+$L34/12,0)*IF($F34=0,1,IF(EOMONTH($F34,0)&lt;IH$15,0,1))*IF(EOMONTH(IH$15,0)&lt;EOMONTH(D!$C$8,0),0,1)*DT!L$5</f>
        <v>0</v>
      </c>
      <c r="II34" s="30">
        <f>+IF(EOMONTH($E34,0)&lt;=(+II$15),+$L34/12,0)*IF($F34=0,1,IF(EOMONTH($F34,0)&lt;II$15,0,1))*IF(EOMONTH(II$15,0)&lt;EOMONTH(D!$C$8,0),0,1)*DT!M$5</f>
        <v>0</v>
      </c>
      <c r="IJ34" s="30">
        <f>+IF(EOMONTH($E34,0)&lt;=(+IJ$15),+$L34/12,0)*IF($F34=0,1,IF(EOMONTH($F34,0)&lt;IJ$15,0,1))*IF(EOMONTH(IJ$15,0)&lt;EOMONTH(D!$C$8,0),0,1)*DT!N$5</f>
        <v>0</v>
      </c>
      <c r="IK34" s="30">
        <f>+IF(EOMONTH($E34,0)&lt;=(+IK$15),+$L34/12,0)*IF($F34=0,1,IF(EOMONTH($F34,0)&lt;IK$15,0,1))*IF(EOMONTH(IK$15,0)&lt;EOMONTH(D!$C$8,0),0,1)*DT!O$5</f>
        <v>0</v>
      </c>
      <c r="IL34" s="30">
        <f>+IF(EOMONTH($E34,0)&lt;=(+IL$15),+$L34/12,0)*IF($F34=0,1,IF(EOMONTH($F34,0)&lt;IL$15,0,1))*IF(EOMONTH(IL$15,0)&lt;EOMONTH(D!$C$8,0),0,1)*DT!P$5</f>
        <v>0</v>
      </c>
      <c r="IM34" s="30">
        <f>+IF(EOMONTH($E34,0)&lt;=(+IM$15),+$L34/12,0)*IF($F34=0,1,IF(EOMONTH($F34,0)&lt;IM$15,0,1))*IF(EOMONTH(IM$15,0)&lt;EOMONTH(D!$C$8,0),0,1)*DT!Q$5</f>
        <v>0</v>
      </c>
      <c r="IN34" s="30">
        <f>+IF(EOMONTH($E34,0)&lt;=(+IN$15),+$L34/12,0)*IF($F34=0,1,IF(EOMONTH($F34,0)&lt;IN$15,0,1))*IF(EOMONTH(IN$15,0)&lt;EOMONTH(D!$C$8,0),0,1)*DT!R$5</f>
        <v>0</v>
      </c>
      <c r="IO34" s="30">
        <f>+IF(EOMONTH($E34,0)&lt;=(+IO$15),+$L34/12,0)*IF($F34=0,1,IF(EOMONTH($F34,0)&lt;IO$15,0,1))*IF(EOMONTH(IO$15,0)&lt;EOMONTH(D!$C$8,0),0,1)*DT!S$5</f>
        <v>0</v>
      </c>
      <c r="IP34" s="30">
        <f>+IF(EOMONTH($E34,0)&lt;=(+IP$15),+$L34/12,0)*IF($F34=0,1,IF(EOMONTH($F34,0)&lt;IP$15,0,1))*IF(EOMONTH(IP$15,0)&lt;EOMONTH(D!$C$8,0),0,1)*DT!T$5</f>
        <v>0</v>
      </c>
      <c r="IQ34" s="30">
        <f>+IF(EOMONTH($E34,0)&lt;=(+IQ$15),+$L34/12,0)*IF($F34=0,1,IF(EOMONTH($F34,0)&lt;IQ$15,0,1))*IF(EOMONTH(IQ$15,0)&lt;EOMONTH(D!$C$8,0),0,1)*DT!U$5</f>
        <v>0</v>
      </c>
      <c r="IR34" s="30">
        <f>+IF(EOMONTH($E34,0)&lt;=(+IR$15),+$L34/12,0)*IF($F34=0,1,IF(EOMONTH($F34,0)&lt;IR$15,0,1))*IF(EOMONTH(IR$15,0)&lt;EOMONTH(D!$C$8,0),0,1)*DT!V$5</f>
        <v>0</v>
      </c>
      <c r="IS34" s="30">
        <f>+IF(EOMONTH($E34,0)&lt;=(+IS$15),+$L34/12,0)*IF($F34=0,1,IF(EOMONTH($F34,0)&lt;IS$15,0,1))*IF(EOMONTH(IS$15,0)&lt;EOMONTH(D!$C$8,0),0,1)*DT!W$5</f>
        <v>0</v>
      </c>
      <c r="IT34" s="30">
        <f>+IF(EOMONTH($E34,0)&lt;=(+IT$15),+$L34/12,0)*IF($F34=0,1,IF(EOMONTH($F34,0)&lt;IT$15,0,1))*IF(EOMONTH(IT$15,0)&lt;EOMONTH(D!$C$8,0),0,1)*DT!X$5</f>
        <v>0</v>
      </c>
      <c r="IU34" s="30">
        <f>+IF(EOMONTH($E34,0)&lt;=(+IU$15),+$L34/12,0)*IF($F34=0,1,IF(EOMONTH($F34,0)&lt;IU$15,0,1))*IF(EOMONTH(IU$15,0)&lt;EOMONTH(D!$C$8,0),0,1)*DT!Y$5</f>
        <v>0</v>
      </c>
      <c r="IV34" s="30">
        <f>+IF(EOMONTH($E34,0)&lt;=(+IV$15),+$L34/12,0)*IF($F34=0,1,IF(EOMONTH($F34,0)&lt;IV$15,0,1))*IF(EOMONTH(IV$15,0)&lt;EOMONTH(D!$C$8,0),0,1)*DT!Z$5</f>
        <v>0</v>
      </c>
      <c r="IW34" s="30">
        <f>+IF(EOMONTH($E34,0)&lt;=(+IW$15),+$L34/12,0)*IF($F34=0,1,IF(EOMONTH($F34,0)&lt;IW$15,0,1))*IF(EOMONTH(IW$15,0)&lt;EOMONTH(D!$C$8,0),0,1)*DT!AA$5</f>
        <v>0</v>
      </c>
      <c r="IX34" s="30">
        <f>+IF(EOMONTH($E34,0)&lt;=(+IX$15),+$L34/12,0)*IF($F34=0,1,IF(EOMONTH($F34,0)&lt;IX$15,0,1))*IF(EOMONTH(IX$15,0)&lt;EOMONTH(D!$C$8,0),0,1)*DT!AB$5</f>
        <v>0</v>
      </c>
      <c r="IY34" s="30">
        <f>+IF(EOMONTH($E34,0)&lt;=(+IY$15),+$L34/12,0)*IF($F34=0,1,IF(EOMONTH($F34,0)&lt;IY$15,0,1))*IF(EOMONTH(IY$15,0)&lt;EOMONTH(D!$C$8,0),0,1)*DT!AC$5</f>
        <v>0</v>
      </c>
      <c r="IZ34" s="30">
        <f>+IF(EOMONTH($E34,0)&lt;=(+IZ$15),+$L34/12,0)*IF($F34=0,1,IF(EOMONTH($F34,0)&lt;IZ$15,0,1))*IF(EOMONTH(IZ$15,0)&lt;EOMONTH(D!$C$8,0),0,1)*DT!AD$5</f>
        <v>0</v>
      </c>
      <c r="JA34" s="30">
        <f>+IF(EOMONTH($E34,0)&lt;=(+JA$15),+$L34/12,0)*IF($F34=0,1,IF(EOMONTH($F34,0)&lt;JA$15,0,1))*IF(EOMONTH(JA$15,0)&lt;EOMONTH(D!$C$8,0),0,1)*DT!AE$5</f>
        <v>0</v>
      </c>
      <c r="JB34" s="30">
        <f>+IF(EOMONTH($E34,0)&lt;=(+JB$15),+$L34/12,0)*IF($F34=0,1,IF(EOMONTH($F34,0)&lt;JB$15,0,1))*IF(EOMONTH(JB$15,0)&lt;EOMONTH(D!$C$8,0),0,1)*DT!AF$5</f>
        <v>0</v>
      </c>
      <c r="JC34" s="30">
        <f>+IF(EOMONTH($E34,0)&lt;=(+JC$15),+$L34/12,0)*IF($F34=0,1,IF(EOMONTH($F34,0)&lt;JC$15,0,1))*IF(EOMONTH(JC$15,0)&lt;EOMONTH(D!$C$8,0),0,1)*DT!AG$5</f>
        <v>0</v>
      </c>
      <c r="JD34" s="30">
        <f>+IF(EOMONTH($E34,0)&lt;=(+JD$15),+$L34/12,0)*IF($F34=0,1,IF(EOMONTH($F34,0)&lt;JD$15,0,1))*IF(EOMONTH(JD$15,0)&lt;EOMONTH(D!$C$8,0),0,1)*DT!AH$5</f>
        <v>0</v>
      </c>
      <c r="JE34" s="30">
        <f>+IF(EOMONTH($E34,0)&lt;=(+JE$15),+$L34/12,0)*IF($F34=0,1,IF(EOMONTH($F34,0)&lt;JE$15,0,1))*IF(EOMONTH(JE$15,0)&lt;EOMONTH(D!$C$8,0),0,1)*DT!AI$5</f>
        <v>0</v>
      </c>
      <c r="JF34" s="30">
        <f>+IF(EOMONTH($E34,0)&lt;=(+JF$15),+$L34/12,0)*IF($F34=0,1,IF(EOMONTH($F34,0)&lt;JF$15,0,1))*IF(EOMONTH(JF$15,0)&lt;EOMONTH(D!$C$8,0),0,1)*DT!AJ$5</f>
        <v>0</v>
      </c>
      <c r="JG34" s="30">
        <f>+IF(EOMONTH($E34,0)&lt;=(+JG$15),+$L34/12,0)*IF($F34=0,1,IF(EOMONTH($F34,0)&lt;JG$15,0,1))*IF(EOMONTH(JG$15,0)&lt;EOMONTH(D!$C$8,0),0,1)*DT!AK$5</f>
        <v>0</v>
      </c>
      <c r="JH34" s="30">
        <f>+IF(EOMONTH($E34,0)&lt;=(+JH$15),+$L34/12,0)*IF($F34=0,1,IF(EOMONTH($F34,0)&lt;JH$15,0,1))*IF(EOMONTH(JH$15,0)&lt;EOMONTH(D!$C$8,0),0,1)*DT!AL$5</f>
        <v>0</v>
      </c>
      <c r="JI34" s="30">
        <f>+IF(EOMONTH($E34,0)&lt;=(+JI$15),+$L34/12,0)*IF($F34=0,1,IF(EOMONTH($F34,0)&lt;JI$15,0,1))*IF(EOMONTH(JI$15,0)&lt;EOMONTH(D!$C$8,0),0,1)*DT!AM$5</f>
        <v>0</v>
      </c>
      <c r="JJ34" s="30">
        <f>+IF(EOMONTH($E34,0)&lt;=(+JJ$15),+$L34/12,0)*IF($F34=0,1,IF(EOMONTH($F34,0)&lt;JJ$15,0,1))*IF(EOMONTH(JJ$15,0)&lt;EOMONTH(D!$C$8,0),0,1)*DT!AN$5</f>
        <v>0</v>
      </c>
      <c r="JK34" s="30">
        <f>+IF(EOMONTH($E34,0)&lt;=(+JK$15),+$L34/12,0)*IF($F34=0,1,IF(EOMONTH($F34,0)&lt;JK$15,0,1))*IF(EOMONTH(JK$15,0)&lt;EOMONTH(D!$C$8,0),0,1)*DT!AO$5</f>
        <v>0</v>
      </c>
      <c r="JL34" s="30">
        <f>+IF(EOMONTH($E34,0)&lt;=(+JL$15),+$L34/12,0)*IF($F34=0,1,IF(EOMONTH($F34,0)&lt;JL$15,0,1))*IF(EOMONTH(JL$15,0)&lt;EOMONTH(D!$C$8,0),0,1)*DT!AP$5</f>
        <v>0</v>
      </c>
      <c r="JM34" s="30">
        <f>+IF(EOMONTH($E34,0)&lt;=(+JM$15),+$L34/12,0)*IF($F34=0,1,IF(EOMONTH($F34,0)&lt;JM$15,0,1))*IF(EOMONTH(JM$15,0)&lt;EOMONTH(D!$C$8,0),0,1)*DT!AQ$5</f>
        <v>0</v>
      </c>
      <c r="JN34" s="30">
        <f>+IF(EOMONTH($E34,0)&lt;=(+JN$15),+$L34/12,0)*IF($F34=0,1,IF(EOMONTH($F34,0)&lt;JN$15,0,1))*IF(EOMONTH(JN$15,0)&lt;EOMONTH(D!$C$8,0),0,1)*DT!AR$5</f>
        <v>0</v>
      </c>
      <c r="JO34" s="30">
        <f>+IF(EOMONTH($E34,0)&lt;=(+JO$15),+$L34/12,0)*IF($F34=0,1,IF(EOMONTH($F34,0)&lt;JO$15,0,1))*IF(EOMONTH(JO$15,0)&lt;EOMONTH(D!$C$8,0),0,1)*DT!AS$5</f>
        <v>0</v>
      </c>
      <c r="JP34" s="30">
        <f>+IF(EOMONTH($E34,0)&lt;=(+JP$15),+$L34/12,0)*IF($F34=0,1,IF(EOMONTH($F34,0)&lt;JP$15,0,1))*IF(EOMONTH(JP$15,0)&lt;EOMONTH(D!$C$8,0),0,1)*DT!AT$5</f>
        <v>0</v>
      </c>
      <c r="JQ34" s="30">
        <f>+IF(EOMONTH($E34,0)&lt;=(+JQ$15),+$L34/12,0)*IF($F34=0,1,IF(EOMONTH($F34,0)&lt;JQ$15,0,1))*IF(EOMONTH(JQ$15,0)&lt;EOMONTH(D!$C$8,0),0,1)*DT!AU$5</f>
        <v>0</v>
      </c>
      <c r="JR34" s="30">
        <f>+IF(EOMONTH($E34,0)&lt;=(+JR$15),+$L34/12,0)*IF($F34=0,1,IF(EOMONTH($F34,0)&lt;JR$15,0,1))*IF(EOMONTH(JR$15,0)&lt;EOMONTH(D!$C$8,0),0,1)*DT!AV$5</f>
        <v>0</v>
      </c>
      <c r="JS34" s="30">
        <f>+IF(EOMONTH($E34,0)&lt;=(+JS$15),+$L34/12,0)*IF($F34=0,1,IF(EOMONTH($F34,0)&lt;JS$15,0,1))*IF(EOMONTH(JS$15,0)&lt;EOMONTH(D!$C$8,0),0,1)*DT!AW$5</f>
        <v>0</v>
      </c>
      <c r="JT34" s="30">
        <f>+IF(EOMONTH($E34,0)&lt;=(+JT$15),+$L34/12,0)*IF($F34=0,1,IF(EOMONTH($F34,0)&lt;JT$15,0,1))*IF(EOMONTH(JT$15,0)&lt;EOMONTH(D!$C$8,0),0,1)*DT!AX$5</f>
        <v>0</v>
      </c>
      <c r="JU34" s="30">
        <f>+IF(EOMONTH($E34,0)&lt;=(+JU$15),+$L34/12,0)*IF($F34=0,1,IF(EOMONTH($F34,0)&lt;JU$15,0,1))*IF(EOMONTH(JU$15,0)&lt;EOMONTH(D!$C$8,0),0,1)*DT!AY$5</f>
        <v>0</v>
      </c>
      <c r="JV34" s="30">
        <f>+IF(EOMONTH($E34,0)&lt;=(+JV$15),+$L34/12,0)*IF($F34=0,1,IF(EOMONTH($F34,0)&lt;JV$15,0,1))*IF(EOMONTH(JV$15,0)&lt;EOMONTH(D!$C$8,0),0,1)*DT!AZ$5</f>
        <v>0</v>
      </c>
      <c r="JW34" s="30">
        <f>+IF(EOMONTH($E34,0)&lt;=(+JW$15),+$L34/12,0)*IF($F34=0,1,IF(EOMONTH($F34,0)&lt;JW$15,0,1))*IF(EOMONTH(JW$15,0)&lt;EOMONTH(D!$C$8,0),0,1)*DT!BA$5</f>
        <v>0</v>
      </c>
      <c r="JX34" s="30">
        <f>+IF(EOMONTH($E34,0)&lt;=(+JX$15),+$L34/12,0)*IF($F34=0,1,IF(EOMONTH($F34,0)&lt;JX$15,0,1))*IF(EOMONTH(JX$15,0)&lt;EOMONTH(D!$C$8,0),0,1)*DT!BB$5</f>
        <v>0</v>
      </c>
      <c r="JY34" s="30">
        <f>+IF(EOMONTH($E34,0)&lt;=(+JY$15),+$L34/12,0)*IF($F34=0,1,IF(EOMONTH($F34,0)&lt;JY$15,0,1))*IF(EOMONTH(JY$15,0)&lt;EOMONTH(D!$C$8,0),0,1)*DT!BC$5</f>
        <v>0</v>
      </c>
      <c r="JZ34" s="30">
        <f>+IF(EOMONTH($E34,0)&lt;=(+JZ$15),+$L34/12,0)*IF($F34=0,1,IF(EOMONTH($F34,0)&lt;JZ$15,0,1))*IF(EOMONTH(JZ$15,0)&lt;EOMONTH(D!$C$8,0),0,1)*DT!BD$5</f>
        <v>0</v>
      </c>
      <c r="KA34" s="30">
        <f>+IF(EOMONTH($E34,0)&lt;=(+KA$15),+$L34/12,0)*IF($F34=0,1,IF(EOMONTH($F34,0)&lt;KA$15,0,1))*IF(EOMONTH(KA$15,0)&lt;EOMONTH(D!$C$8,0),0,1)*DT!BE$5</f>
        <v>0</v>
      </c>
      <c r="KB34" s="30">
        <f>+IF(EOMONTH($E34,0)&lt;=(+KB$15),+$L34/12,0)*IF($F34=0,1,IF(EOMONTH($F34,0)&lt;KB$15,0,1))*IF(EOMONTH(KB$15,0)&lt;EOMONTH(D!$C$8,0),0,1)*DT!BF$5</f>
        <v>0</v>
      </c>
      <c r="KC34" s="30">
        <f>+IF(EOMONTH($E34,0)&lt;=(+KC$15),+$L34/12,0)*IF($F34=0,1,IF(EOMONTH($F34,0)&lt;KC$15,0,1))*IF(EOMONTH(KC$15,0)&lt;EOMONTH(D!$C$8,0),0,1)*DT!BG$5</f>
        <v>0</v>
      </c>
      <c r="KD34" s="30">
        <f>+IF(EOMONTH($E34,0)&lt;=(+KD$15),+$L34/12,0)*IF($F34=0,1,IF(EOMONTH($F34,0)&lt;KD$15,0,1))*IF(EOMONTH(KD$15,0)&lt;EOMONTH(D!$C$8,0),0,1)*DT!BH$5</f>
        <v>0</v>
      </c>
      <c r="KE34" s="30">
        <f>+IF(EOMONTH($E34,0)&lt;=(+KE$15),+$L34/12,0)*IF($F34=0,1,IF(EOMONTH($F34,0)&lt;KE$15,0,1))*IF(EOMONTH(KE$15,0)&lt;EOMONTH(D!$C$8,0),0,1)*DT!BI$5</f>
        <v>0</v>
      </c>
      <c r="KF34" s="30">
        <f>+IF(EOMONTH($E34,0)&lt;=(+KF$15),+$L34/12,0)*IF($F34=0,1,IF(EOMONTH($F34,0)&lt;KF$15,0,1))*IF(EOMONTH(KF$15,0)&lt;EOMONTH(D!$C$8,0),0,1)*DT!BJ$5</f>
        <v>0</v>
      </c>
      <c r="KG34" s="30">
        <f>+IF(EOMONTH($E34,0)&lt;=(+KG$15),+$L34/12,0)*IF($F34=0,1,IF(EOMONTH($F34,0)&lt;KG$15,0,1))*IF(EOMONTH(KG$15,0)&lt;EOMONTH(D!$C$8,0),0,1)*DT!BK$5</f>
        <v>0</v>
      </c>
      <c r="KH34" s="30">
        <f>+IF(EOMONTH($E34,0)&lt;=(+KH$15),+$L34/12,0)*IF($F34=0,1,IF(EOMONTH($F34,0)&lt;KH$15,0,1))*IF(EOMONTH(KH$15,0)&lt;EOMONTH(D!$C$8,0),0,1)*DT!BL$5</f>
        <v>0</v>
      </c>
      <c r="KI34" s="30">
        <f>+IF(EOMONTH($E34,0)&lt;=(+KI$15),+$L34/12,0)*IF($F34=0,1,IF(EOMONTH($F34,0)&lt;KI$15,0,1))*IF(EOMONTH(KI$15,0)&lt;EOMONTH(D!$C$8,0),0,1)*DT!BM$5</f>
        <v>0</v>
      </c>
      <c r="KJ34" s="30">
        <f>+IF(EOMONTH($E34,0)&lt;=(+KJ$15),+$L34/12,0)*IF($F34=0,1,IF(EOMONTH($F34,0)&lt;KJ$15,0,1))*IF(EOMONTH(KJ$15,0)&lt;EOMONTH(D!$C$8,0),0,1)*DT!BN$5</f>
        <v>0</v>
      </c>
      <c r="KK34" s="30">
        <f>+IF(EOMONTH($E34,0)&lt;=(+KK$15),+$L34/12,0)*IF($F34=0,1,IF(EOMONTH($F34,0)&lt;KK$15,0,1))*IF(EOMONTH(KK$15,0)&lt;EOMONTH(D!$C$8,0),0,1)*DT!BO$5</f>
        <v>0</v>
      </c>
      <c r="KL34" s="30">
        <f>+IF(EOMONTH($E34,0)&lt;=(+KL$15),+$L34/12,0)*IF($F34=0,1,IF(EOMONTH($F34,0)&lt;KL$15,0,1))*IF(EOMONTH(KL$15,0)&lt;EOMONTH(D!$C$8,0),0,1)*DT!BP$5</f>
        <v>0</v>
      </c>
      <c r="KM34" s="30">
        <f>+IF(EOMONTH($E34,0)&lt;=(+KM$15),+$L34/12,0)*IF($F34=0,1,IF(EOMONTH($F34,0)&lt;KM$15,0,1))*IF(EOMONTH(KM$15,0)&lt;EOMONTH(D!$C$8,0),0,1)*DT!BQ$5</f>
        <v>0</v>
      </c>
      <c r="KN34" s="30">
        <f>+IF(EOMONTH($E34,0)&lt;=(+KN$15),+$L34/12,0)*IF($F34=0,1,IF(EOMONTH($F34,0)&lt;KN$15,0,1))*IF(EOMONTH(KN$15,0)&lt;EOMONTH(D!$C$8,0),0,1)*DT!BR$5</f>
        <v>0</v>
      </c>
      <c r="KO34" s="30">
        <f>+IF(EOMONTH($E34,0)&lt;=(+KO$15),+$L34/12,0)*IF($F34=0,1,IF(EOMONTH($F34,0)&lt;KO$15,0,1))*IF(EOMONTH(KO$15,0)&lt;EOMONTH(D!$C$8,0),0,1)*DT!BS$5</f>
        <v>0</v>
      </c>
      <c r="KP34" s="30">
        <f>+IF(EOMONTH($E34,0)&lt;=(+KP$15),+$L34/12,0)*IF($F34=0,1,IF(EOMONTH($F34,0)&lt;KP$15,0,1))*IF(EOMONTH(KP$15,0)&lt;EOMONTH(D!$C$8,0),0,1)*DT!BT$5</f>
        <v>0</v>
      </c>
      <c r="KQ34" s="30">
        <f>+IF(EOMONTH($E34,0)&lt;=(+KQ$15),+$L34/12,0)*IF($F34=0,1,IF(EOMONTH($F34,0)&lt;KQ$15,0,1))*IF(EOMONTH(KQ$15,0)&lt;EOMONTH(D!$C$8,0),0,1)*DT!BU$5</f>
        <v>0</v>
      </c>
      <c r="KR34" s="30">
        <f>+IF(EOMONTH($E34,0)&lt;=(+KR$15),+$L34/12,0)*IF($F34=0,1,IF(EOMONTH($F34,0)&lt;KR$15,0,1))*IF(EOMONTH(KR$15,0)&lt;EOMONTH(D!$C$8,0),0,1)*DT!BV$5</f>
        <v>0</v>
      </c>
      <c r="KS34" s="30">
        <f>+IF(EOMONTH($E34,0)&lt;=(+KS$15),+$L34/12,0)*IF($F34=0,1,IF(EOMONTH($F34,0)&lt;KS$15,0,1))*IF(EOMONTH(KS$15,0)&lt;EOMONTH(D!$C$8,0),0,1)*DT!BW$5</f>
        <v>0</v>
      </c>
    </row>
    <row r="35" spans="1:305" ht="15">
      <c r="A35" s="648"/>
      <c r="B35" s="653"/>
      <c r="C35" s="649"/>
      <c r="D35" s="635"/>
      <c r="E35" s="650"/>
      <c r="F35" s="650"/>
      <c r="G35" s="650"/>
      <c r="H35" s="632"/>
      <c r="I35" s="651"/>
      <c r="J35" s="38">
        <f t="shared" si="4"/>
        <v>0</v>
      </c>
      <c r="K35" s="38">
        <f t="shared" si="5"/>
        <v>0</v>
      </c>
      <c r="L35" s="35">
        <f t="shared" si="6"/>
        <v>0</v>
      </c>
      <c r="M35" s="38">
        <f t="shared" si="7"/>
        <v>0</v>
      </c>
      <c r="N35" s="93"/>
      <c r="O35" s="30">
        <f>+IF(EOMONTH($E35,0)&lt;=O$15,+$H35/12,0)*IF($F35=0,1,IF(EOMONTH($F35,0)&lt;O$15,0,1))*IF(EOMONTH(O$15,0)&lt;EOMONTH(D!$C$8,0),0,1)*DT!D$5</f>
        <v>0</v>
      </c>
      <c r="P35" s="30">
        <f>+IF(EOMONTH($E35,0)&lt;=P$15,+$H35/12,0)*IF($F35=0,1,IF(EOMONTH($F35,0)&lt;P$15,0,1))*IF(EOMONTH(P$15,0)&lt;EOMONTH(D!$C$8,0),0,1)*DT!E$5</f>
        <v>0</v>
      </c>
      <c r="Q35" s="30">
        <f>+IF(EOMONTH($E35,0)&lt;=Q$15,+$H35/12,0)*IF($F35=0,1,IF(EOMONTH($F35,0)&lt;Q$15,0,1))*IF(EOMONTH(Q$15,0)&lt;EOMONTH(D!$C$8,0),0,1)*DT!F$5</f>
        <v>0</v>
      </c>
      <c r="R35" s="30">
        <f>+IF(EOMONTH($E35,0)&lt;=R$15,+$H35/12,0)*IF($F35=0,1,IF(EOMONTH($F35,0)&lt;R$15,0,1))*IF(EOMONTH(R$15,0)&lt;EOMONTH(D!$C$8,0),0,1)*DT!G$5</f>
        <v>0</v>
      </c>
      <c r="S35" s="30">
        <f>+IF(EOMONTH($E35,0)&lt;=S$15,+$H35/12,0)*IF($F35=0,1,IF(EOMONTH($F35,0)&lt;S$15,0,1))*IF(EOMONTH(S$15,0)&lt;EOMONTH(D!$C$8,0),0,1)*DT!H$5</f>
        <v>0</v>
      </c>
      <c r="T35" s="30">
        <f>+IF(EOMONTH($E35,0)&lt;=T$15,+$H35/12,0)*IF($F35=0,1,IF(EOMONTH($F35,0)&lt;T$15,0,1))*IF(EOMONTH(T$15,0)&lt;EOMONTH(D!$C$8,0),0,1)*DT!I$5</f>
        <v>0</v>
      </c>
      <c r="U35" s="30">
        <f>+IF(EOMONTH($E35,0)&lt;=U$15,+$H35/12,0)*IF($F35=0,1,IF(EOMONTH($F35,0)&lt;U$15,0,1))*IF(EOMONTH(U$15,0)&lt;EOMONTH(D!$C$8,0),0,1)*DT!J$5</f>
        <v>0</v>
      </c>
      <c r="V35" s="30">
        <f>+IF(EOMONTH($E35,0)&lt;=V$15,+$H35/12,0)*IF($F35=0,1,IF(EOMONTH($F35,0)&lt;V$15,0,1))*IF(EOMONTH(V$15,0)&lt;EOMONTH(D!$C$8,0),0,1)*DT!K$5</f>
        <v>0</v>
      </c>
      <c r="W35" s="30">
        <f>+IF(EOMONTH($E35,0)&lt;=W$15,+$H35/12,0)*IF($F35=0,1,IF(EOMONTH($F35,0)&lt;W$15,0,1))*IF(EOMONTH(W$15,0)&lt;EOMONTH(D!$C$8,0),0,1)*DT!L$5</f>
        <v>0</v>
      </c>
      <c r="X35" s="30">
        <f>+IF(EOMONTH($E35,0)&lt;=X$15,+$H35/12,0)*IF($F35=0,1,IF(EOMONTH($F35,0)&lt;X$15,0,1))*IF(EOMONTH(X$15,0)&lt;EOMONTH(D!$C$8,0),0,1)*DT!M$5</f>
        <v>0</v>
      </c>
      <c r="Y35" s="30">
        <f>+IF(EOMONTH($E35,0)&lt;=Y$15,+$H35/12,0)*IF($F35=0,1,IF(EOMONTH($F35,0)&lt;Y$15,0,1))*IF(EOMONTH(Y$15,0)&lt;EOMONTH(D!$C$8,0),0,1)*DT!N$5</f>
        <v>0</v>
      </c>
      <c r="Z35" s="30">
        <f>+IF(EOMONTH($E35,0)&lt;=Z$15,+$H35/12,0)*IF($F35=0,1,IF(EOMONTH($F35,0)&lt;Z$15,0,1))*IF(EOMONTH(Z$15,0)&lt;EOMONTH(D!$C$8,0),0,1)*DT!O$5</f>
        <v>0</v>
      </c>
      <c r="AA35" s="30">
        <f>+IF(EOMONTH($E35,0)&lt;=AA$15,+$H35/12,0)*IF($F35=0,1,IF(EOMONTH($F35,0)&lt;AA$15,0,1))*IF(EOMONTH(AA$15,0)&lt;EOMONTH(D!$C$8,0),0,1)*DT!P$5</f>
        <v>0</v>
      </c>
      <c r="AB35" s="30">
        <f>+IF(EOMONTH($E35,0)&lt;=AB$15,+$H35/12,0)*IF($F35=0,1,IF(EOMONTH($F35,0)&lt;AB$15,0,1))*IF(EOMONTH(AB$15,0)&lt;EOMONTH(D!$C$8,0),0,1)*DT!Q$5</f>
        <v>0</v>
      </c>
      <c r="AC35" s="30">
        <f>+IF(EOMONTH($E35,0)&lt;=AC$15,+$H35/12,0)*IF($F35=0,1,IF(EOMONTH($F35,0)&lt;AC$15,0,1))*IF(EOMONTH(AC$15,0)&lt;EOMONTH(D!$C$8,0),0,1)*DT!R$5</f>
        <v>0</v>
      </c>
      <c r="AD35" s="30">
        <f>+IF(EOMONTH($E35,0)&lt;=AD$15,+$H35/12,0)*IF($F35=0,1,IF(EOMONTH($F35,0)&lt;AD$15,0,1))*IF(EOMONTH(AD$15,0)&lt;EOMONTH(D!$C$8,0),0,1)*DT!S$5</f>
        <v>0</v>
      </c>
      <c r="AE35" s="30">
        <f>+IF(EOMONTH($E35,0)&lt;=AE$15,+$H35/12,0)*IF($F35=0,1,IF(EOMONTH($F35,0)&lt;AE$15,0,1))*IF(EOMONTH(AE$15,0)&lt;EOMONTH(D!$C$8,0),0,1)*DT!T$5</f>
        <v>0</v>
      </c>
      <c r="AF35" s="30">
        <f>+IF(EOMONTH($E35,0)&lt;=AF$15,+$H35/12,0)*IF($F35=0,1,IF(EOMONTH($F35,0)&lt;AF$15,0,1))*IF(EOMONTH(AF$15,0)&lt;EOMONTH(D!$C$8,0),0,1)*DT!U$5</f>
        <v>0</v>
      </c>
      <c r="AG35" s="30">
        <f>+IF(EOMONTH($E35,0)&lt;=AG$15,+$H35/12,0)*IF($F35=0,1,IF(EOMONTH($F35,0)&lt;AG$15,0,1))*IF(EOMONTH(AG$15,0)&lt;EOMONTH(D!$C$8,0),0,1)*DT!V$5</f>
        <v>0</v>
      </c>
      <c r="AH35" s="30">
        <f>+IF(EOMONTH($E35,0)&lt;=AH$15,+$H35/12,0)*IF($F35=0,1,IF(EOMONTH($F35,0)&lt;AH$15,0,1))*IF(EOMONTH(AH$15,0)&lt;EOMONTH(D!$C$8,0),0,1)*DT!W$5</f>
        <v>0</v>
      </c>
      <c r="AI35" s="30">
        <f>+IF(EOMONTH($E35,0)&lt;=AI$15,+$H35/12,0)*IF($F35=0,1,IF(EOMONTH($F35,0)&lt;AI$15,0,1))*IF(EOMONTH(AI$15,0)&lt;EOMONTH(D!$C$8,0),0,1)*DT!X$5</f>
        <v>0</v>
      </c>
      <c r="AJ35" s="30">
        <f>+IF(EOMONTH($E35,0)&lt;=AJ$15,+$H35/12,0)*IF($F35=0,1,IF(EOMONTH($F35,0)&lt;AJ$15,0,1))*IF(EOMONTH(AJ$15,0)&lt;EOMONTH(D!$C$8,0),0,1)*DT!Y$5</f>
        <v>0</v>
      </c>
      <c r="AK35" s="30">
        <f>+IF(EOMONTH($E35,0)&lt;=AK$15,+$H35/12,0)*IF($F35=0,1,IF(EOMONTH($F35,0)&lt;AK$15,0,1))*IF(EOMONTH(AK$15,0)&lt;EOMONTH(D!$C$8,0),0,1)*DT!Z$5</f>
        <v>0</v>
      </c>
      <c r="AL35" s="30">
        <f>+IF(EOMONTH($E35,0)&lt;=AL$15,+$H35/12,0)*IF($F35=0,1,IF(EOMONTH($F35,0)&lt;AL$15,0,1))*IF(EOMONTH(AL$15,0)&lt;EOMONTH(D!$C$8,0),0,1)*DT!AA$5</f>
        <v>0</v>
      </c>
      <c r="AM35" s="30">
        <f>+IF(EOMONTH($E35,0)&lt;=AM$15,+$H35/12,0)*IF($F35=0,1,IF(EOMONTH($F35,0)&lt;AM$15,0,1))*IF(EOMONTH(AM$15,0)&lt;EOMONTH(D!$C$8,0),0,1)*DT!AB$5</f>
        <v>0</v>
      </c>
      <c r="AN35" s="30">
        <f>+IF(EOMONTH($E35,0)&lt;=AN$15,+$H35/12,0)*IF($F35=0,1,IF(EOMONTH($F35,0)&lt;AN$15,0,1))*IF(EOMONTH(AN$15,0)&lt;EOMONTH(D!$C$8,0),0,1)*DT!AC$5</f>
        <v>0</v>
      </c>
      <c r="AO35" s="30">
        <f>+IF(EOMONTH($E35,0)&lt;=AO$15,+$H35/12,0)*IF($F35=0,1,IF(EOMONTH($F35,0)&lt;AO$15,0,1))*IF(EOMONTH(AO$15,0)&lt;EOMONTH(D!$C$8,0),0,1)*DT!AD$5</f>
        <v>0</v>
      </c>
      <c r="AP35" s="30">
        <f>+IF(EOMONTH($E35,0)&lt;=AP$15,+$H35/12,0)*IF($F35=0,1,IF(EOMONTH($F35,0)&lt;AP$15,0,1))*IF(EOMONTH(AP$15,0)&lt;EOMONTH(D!$C$8,0),0,1)*DT!AE$5</f>
        <v>0</v>
      </c>
      <c r="AQ35" s="30">
        <f>+IF(EOMONTH($E35,0)&lt;=AQ$15,+$H35/12,0)*IF($F35=0,1,IF(EOMONTH($F35,0)&lt;AQ$15,0,1))*IF(EOMONTH(AQ$15,0)&lt;EOMONTH(D!$C$8,0),0,1)*DT!AF$5</f>
        <v>0</v>
      </c>
      <c r="AR35" s="30">
        <f>+IF(EOMONTH($E35,0)&lt;=AR$15,+$H35/12,0)*IF($F35=0,1,IF(EOMONTH($F35,0)&lt;AR$15,0,1))*IF(EOMONTH(AR$15,0)&lt;EOMONTH(D!$C$8,0),0,1)*DT!AG$5</f>
        <v>0</v>
      </c>
      <c r="AS35" s="30">
        <f>+IF(EOMONTH($E35,0)&lt;=AS$15,+$H35/12,0)*IF($F35=0,1,IF(EOMONTH($F35,0)&lt;AS$15,0,1))*IF(EOMONTH(AS$15,0)&lt;EOMONTH(D!$C$8,0),0,1)*DT!AH$5</f>
        <v>0</v>
      </c>
      <c r="AT35" s="30">
        <f>+IF(EOMONTH($E35,0)&lt;=AT$15,+$H35/12,0)*IF($F35=0,1,IF(EOMONTH($F35,0)&lt;AT$15,0,1))*IF(EOMONTH(AT$15,0)&lt;EOMONTH(D!$C$8,0),0,1)*DT!AI$5</f>
        <v>0</v>
      </c>
      <c r="AU35" s="30">
        <f>+IF(EOMONTH($E35,0)&lt;=AU$15,+$H35/12,0)*IF($F35=0,1,IF(EOMONTH($F35,0)&lt;AU$15,0,1))*IF(EOMONTH(AU$15,0)&lt;EOMONTH(D!$C$8,0),0,1)*DT!AJ$5</f>
        <v>0</v>
      </c>
      <c r="AV35" s="30">
        <f>+IF(EOMONTH($E35,0)&lt;=AV$15,+$H35/12,0)*IF($F35=0,1,IF(EOMONTH($F35,0)&lt;AV$15,0,1))*IF(EOMONTH(AV$15,0)&lt;EOMONTH(D!$C$8,0),0,1)*DT!AK$5</f>
        <v>0</v>
      </c>
      <c r="AW35" s="30">
        <f>+IF(EOMONTH($E35,0)&lt;=AW$15,+$H35/12,0)*IF($F35=0,1,IF(EOMONTH($F35,0)&lt;AW$15,0,1))*IF(EOMONTH(AW$15,0)&lt;EOMONTH(D!$C$8,0),0,1)*DT!AL$5</f>
        <v>0</v>
      </c>
      <c r="AX35" s="30">
        <f>+IF(EOMONTH($E35,0)&lt;=AX$15,+$H35/12,0)*IF($F35=0,1,IF(EOMONTH($F35,0)&lt;AX$15,0,1))*IF(EOMONTH(AX$15,0)&lt;EOMONTH(D!$C$8,0),0,1)*DT!AM$5</f>
        <v>0</v>
      </c>
      <c r="AY35" s="30">
        <f>+IF(EOMONTH($E35,0)&lt;=AY$15,+$H35/12,0)*IF($F35=0,1,IF(EOMONTH($F35,0)&lt;AY$15,0,1))*IF(EOMONTH(AY$15,0)&lt;EOMONTH(D!$C$8,0),0,1)*DT!AN$5</f>
        <v>0</v>
      </c>
      <c r="AZ35" s="30">
        <f>+IF(EOMONTH($E35,0)&lt;=AZ$15,+$H35/12,0)*IF($F35=0,1,IF(EOMONTH($F35,0)&lt;AZ$15,0,1))*IF(EOMONTH(AZ$15,0)&lt;EOMONTH(D!$C$8,0),0,1)*DT!AO$5</f>
        <v>0</v>
      </c>
      <c r="BA35" s="30">
        <f>+IF(EOMONTH($E35,0)&lt;=BA$15,+$H35/12,0)*IF($F35=0,1,IF(EOMONTH($F35,0)&lt;BA$15,0,1))*IF(EOMONTH(BA$15,0)&lt;EOMONTH(D!$C$8,0),0,1)*DT!AP$5</f>
        <v>0</v>
      </c>
      <c r="BB35" s="30">
        <f>+IF(EOMONTH($E35,0)&lt;=BB$15,+$H35/12,0)*IF($F35=0,1,IF(EOMONTH($F35,0)&lt;BB$15,0,1))*IF(EOMONTH(BB$15,0)&lt;EOMONTH(D!$C$8,0),0,1)*DT!AQ$5</f>
        <v>0</v>
      </c>
      <c r="BC35" s="30">
        <f>+IF(EOMONTH($E35,0)&lt;=BC$15,+$H35/12,0)*IF($F35=0,1,IF(EOMONTH($F35,0)&lt;BC$15,0,1))*IF(EOMONTH(BC$15,0)&lt;EOMONTH(D!$C$8,0),0,1)*DT!AR$5</f>
        <v>0</v>
      </c>
      <c r="BD35" s="30">
        <f>+IF(EOMONTH($E35,0)&lt;=BD$15,+$H35/12,0)*IF($F35=0,1,IF(EOMONTH($F35,0)&lt;BD$15,0,1))*IF(EOMONTH(BD$15,0)&lt;EOMONTH(D!$C$8,0),0,1)*DT!AS$5</f>
        <v>0</v>
      </c>
      <c r="BE35" s="30">
        <f>+IF(EOMONTH($E35,0)&lt;=BE$15,+$H35/12,0)*IF($F35=0,1,IF(EOMONTH($F35,0)&lt;BE$15,0,1))*IF(EOMONTH(BE$15,0)&lt;EOMONTH(D!$C$8,0),0,1)*DT!AT$5</f>
        <v>0</v>
      </c>
      <c r="BF35" s="30">
        <f>+IF(EOMONTH($E35,0)&lt;=BF$15,+$H35/12,0)*IF($F35=0,1,IF(EOMONTH($F35,0)&lt;BF$15,0,1))*IF(EOMONTH(BF$15,0)&lt;EOMONTH(D!$C$8,0),0,1)*DT!AU$5</f>
        <v>0</v>
      </c>
      <c r="BG35" s="30">
        <f>+IF(EOMONTH($E35,0)&lt;=BG$15,+$H35/12,0)*IF($F35=0,1,IF(EOMONTH($F35,0)&lt;BG$15,0,1))*IF(EOMONTH(BG$15,0)&lt;EOMONTH(D!$C$8,0),0,1)*DT!AV$5</f>
        <v>0</v>
      </c>
      <c r="BH35" s="30">
        <f>+IF(EOMONTH($E35,0)&lt;=BH$15,+$H35/12,0)*IF($F35=0,1,IF(EOMONTH($F35,0)&lt;BH$15,0,1))*IF(EOMONTH(BH$15,0)&lt;EOMONTH(D!$C$8,0),0,1)*DT!AW$5</f>
        <v>0</v>
      </c>
      <c r="BI35" s="30">
        <f>+IF(EOMONTH($E35,0)&lt;=BI$15,+$H35/12,0)*IF($F35=0,1,IF(EOMONTH($F35,0)&lt;BI$15,0,1))*IF(EOMONTH(BI$15,0)&lt;EOMONTH(D!$C$8,0),0,1)*DT!AX$5</f>
        <v>0</v>
      </c>
      <c r="BJ35" s="30">
        <f>+IF(EOMONTH($E35,0)&lt;=BJ$15,+$H35/12,0)*IF($F35=0,1,IF(EOMONTH($F35,0)&lt;BJ$15,0,1))*IF(EOMONTH(BJ$15,0)&lt;EOMONTH(D!$C$8,0),0,1)*DT!AY$5</f>
        <v>0</v>
      </c>
      <c r="BK35" s="30">
        <f>+IF(EOMONTH($E35,0)&lt;=BK$15,+$H35/12,0)*IF($F35=0,1,IF(EOMONTH($F35,0)&lt;BK$15,0,1))*IF(EOMONTH(BK$15,0)&lt;EOMONTH(D!$C$8,0),0,1)*DT!AZ$5</f>
        <v>0</v>
      </c>
      <c r="BL35" s="30">
        <f>+IF(EOMONTH($E35,0)&lt;=BL$15,+$H35/12,0)*IF($F35=0,1,IF(EOMONTH($F35,0)&lt;BL$15,0,1))*IF(EOMONTH(BL$15,0)&lt;EOMONTH(D!$C$8,0),0,1)*DT!BA$5</f>
        <v>0</v>
      </c>
      <c r="BM35" s="30">
        <f>+IF(EOMONTH($E35,0)&lt;=BM$15,+$H35/12,0)*IF($F35=0,1,IF(EOMONTH($F35,0)&lt;BM$15,0,1))*IF(EOMONTH(BM$15,0)&lt;EOMONTH(D!$C$8,0),0,1)*DT!BB$5</f>
        <v>0</v>
      </c>
      <c r="BN35" s="30">
        <f>+IF(EOMONTH($E35,0)&lt;=BN$15,+$H35/12,0)*IF($F35=0,1,IF(EOMONTH($F35,0)&lt;BN$15,0,1))*IF(EOMONTH(BN$15,0)&lt;EOMONTH(D!$C$8,0),0,1)*DT!BC$5</f>
        <v>0</v>
      </c>
      <c r="BO35" s="30">
        <f>+IF(EOMONTH($E35,0)&lt;=BO$15,+$H35/12,0)*IF($F35=0,1,IF(EOMONTH($F35,0)&lt;BO$15,0,1))*IF(EOMONTH(BO$15,0)&lt;EOMONTH(D!$C$8,0),0,1)*DT!BD$5</f>
        <v>0</v>
      </c>
      <c r="BP35" s="30">
        <f>+IF(EOMONTH($E35,0)&lt;=BP$15,+$H35/12,0)*IF($F35=0,1,IF(EOMONTH($F35,0)&lt;BP$15,0,1))*IF(EOMONTH(BP$15,0)&lt;EOMONTH(D!$C$8,0),0,1)*DT!BE$5</f>
        <v>0</v>
      </c>
      <c r="BQ35" s="30">
        <f>+IF(EOMONTH($E35,0)&lt;=BQ$15,+$H35/12,0)*IF($F35=0,1,IF(EOMONTH($F35,0)&lt;BQ$15,0,1))*IF(EOMONTH(BQ$15,0)&lt;EOMONTH(D!$C$8,0),0,1)*DT!BF$5</f>
        <v>0</v>
      </c>
      <c r="BR35" s="30">
        <f>+IF(EOMONTH($E35,0)&lt;=BR$15,+$H35/12,0)*IF($F35=0,1,IF(EOMONTH($F35,0)&lt;BR$15,0,1))*IF(EOMONTH(BR$15,0)&lt;EOMONTH(D!$C$8,0),0,1)*DT!BG$5</f>
        <v>0</v>
      </c>
      <c r="BS35" s="30">
        <f>+IF(EOMONTH($E35,0)&lt;=BS$15,+$H35/12,0)*IF($F35=0,1,IF(EOMONTH($F35,0)&lt;BS$15,0,1))*IF(EOMONTH(BS$15,0)&lt;EOMONTH(D!$C$8,0),0,1)*DT!BH$5</f>
        <v>0</v>
      </c>
      <c r="BT35" s="30">
        <f>+IF(EOMONTH($E35,0)&lt;=BT$15,+$H35/12,0)*IF($F35=0,1,IF(EOMONTH($F35,0)&lt;BT$15,0,1))*IF(EOMONTH(BT$15,0)&lt;EOMONTH(D!$C$8,0),0,1)*DT!BI$5</f>
        <v>0</v>
      </c>
      <c r="BU35" s="30">
        <f>+IF(EOMONTH($E35,0)&lt;=BU$15,+$H35/12,0)*IF($F35=0,1,IF(EOMONTH($F35,0)&lt;BU$15,0,1))*IF(EOMONTH(BU$15,0)&lt;EOMONTH(D!$C$8,0),0,1)*DT!BJ$5</f>
        <v>0</v>
      </c>
      <c r="BV35" s="30">
        <f>+IF(EOMONTH($E35,0)&lt;=BV$15,+$H35/12,0)*IF($F35=0,1,IF(EOMONTH($F35,0)&lt;BV$15,0,1))*IF(EOMONTH(BV$15,0)&lt;EOMONTH(D!$C$8,0),0,1)*DT!BK$5</f>
        <v>0</v>
      </c>
      <c r="BW35" s="30">
        <f>+IF(EOMONTH($E35,0)&lt;=BW$15,+$H35/12,0)*IF($F35=0,1,IF(EOMONTH($F35,0)&lt;BW$15,0,1))*IF(EOMONTH(BW$15,0)&lt;EOMONTH(D!$C$8,0),0,1)*DT!BL$5</f>
        <v>0</v>
      </c>
      <c r="BX35" s="30">
        <f>+IF(EOMONTH($E35,0)&lt;=BX$15,+$H35/12,0)*IF($F35=0,1,IF(EOMONTH($F35,0)&lt;BX$15,0,1))*IF(EOMONTH(BX$15,0)&lt;EOMONTH(D!$C$8,0),0,1)*DT!BM$5</f>
        <v>0</v>
      </c>
      <c r="BY35" s="30">
        <f>+IF(EOMONTH($E35,0)&lt;=BY$15,+$H35/12,0)*IF($F35=0,1,IF(EOMONTH($F35,0)&lt;BY$15,0,1))*IF(EOMONTH(BY$15,0)&lt;EOMONTH(D!$C$8,0),0,1)*DT!BN$5</f>
        <v>0</v>
      </c>
      <c r="BZ35" s="30">
        <f>+IF(EOMONTH($E35,0)&lt;=BZ$15,+$H35/12,0)*IF($F35=0,1,IF(EOMONTH($F35,0)&lt;BZ$15,0,1))*IF(EOMONTH(BZ$15,0)&lt;EOMONTH(D!$C$8,0),0,1)*DT!BO$5</f>
        <v>0</v>
      </c>
      <c r="CA35" s="30">
        <f>+IF(EOMONTH($E35,0)&lt;=CA$15,+$H35/12,0)*IF($F35=0,1,IF(EOMONTH($F35,0)&lt;CA$15,0,1))*IF(EOMONTH(CA$15,0)&lt;EOMONTH(D!$C$8,0),0,1)*DT!BP$5</f>
        <v>0</v>
      </c>
      <c r="CB35" s="30">
        <f>+IF(EOMONTH($E35,0)&lt;=CB$15,+$H35/12,0)*IF($F35=0,1,IF(EOMONTH($F35,0)&lt;CB$15,0,1))*IF(EOMONTH(CB$15,0)&lt;EOMONTH(D!$C$8,0),0,1)*DT!BQ$5</f>
        <v>0</v>
      </c>
      <c r="CC35" s="30">
        <f>+IF(EOMONTH($E35,0)&lt;=CC$15,+$H35/12,0)*IF($F35=0,1,IF(EOMONTH($F35,0)&lt;CC$15,0,1))*IF(EOMONTH(CC$15,0)&lt;EOMONTH(D!$C$8,0),0,1)*DT!BR$5</f>
        <v>0</v>
      </c>
      <c r="CD35" s="30">
        <f>+IF(EOMONTH($E35,0)&lt;=CD$15,+$H35/12,0)*IF($F35=0,1,IF(EOMONTH($F35,0)&lt;CD$15,0,1))*IF(EOMONTH(CD$15,0)&lt;EOMONTH(D!$C$8,0),0,1)*DT!BS$5</f>
        <v>0</v>
      </c>
      <c r="CE35" s="30">
        <f>+IF(EOMONTH($E35,0)&lt;=CE$15,+$H35/12,0)*IF($F35=0,1,IF(EOMONTH($F35,0)&lt;CE$15,0,1))*IF(EOMONTH(CE$15,0)&lt;EOMONTH(D!$C$8,0),0,1)*DT!BT$5</f>
        <v>0</v>
      </c>
      <c r="CF35" s="30">
        <f>+IF(EOMONTH($E35,0)&lt;=CF$15,+$H35/12,0)*IF($F35=0,1,IF(EOMONTH($F35,0)&lt;CF$15,0,1))*IF(EOMONTH(CF$15,0)&lt;EOMONTH(D!$C$8,0),0,1)*DT!BU$5</f>
        <v>0</v>
      </c>
      <c r="CG35" s="30">
        <f>+IF(EOMONTH($E35,0)&lt;=CG$15,+$H35/12,0)*IF($F35=0,1,IF(EOMONTH($F35,0)&lt;CG$15,0,1))*IF(EOMONTH(CG$15,0)&lt;EOMONTH(D!$C$8,0),0,1)*DT!BV$5</f>
        <v>0</v>
      </c>
      <c r="CH35" s="30">
        <f>+IF(EOMONTH($E35,0)&lt;=CH$15,+$H35/12,0)*IF($F35=0,1,IF(EOMONTH($F35,0)&lt;CH$15,0,1))*IF(EOMONTH(CH$15,0)&lt;EOMONTH(D!$C$8,0),0,1)*DT!BW$5</f>
        <v>0</v>
      </c>
      <c r="CJ35" s="30">
        <f>+IF(EOMONTH($E35,0)&lt;=(+CJ$15),+$J35/12,0)*IF($F35=0,1,IF(EOMONTH($F35,0)&lt;CJ$15,0,1))*IF(EOMONTH(CJ$15,0)&lt;EOMONTH(D!$C$8,0),0,1)*DT!D$5</f>
        <v>0</v>
      </c>
      <c r="CK35" s="30">
        <f>+IF(EOMONTH($E35,0)&lt;=(+CK$15),+$J35/12,0)*IF($F35=0,1,IF(EOMONTH($F35,0)&lt;CK$15,0,1))*IF(EOMONTH(CK$15,0)&lt;EOMONTH(D!$C$8,0),0,1)*DT!E$5</f>
        <v>0</v>
      </c>
      <c r="CL35" s="30">
        <f>+IF(EOMONTH($E35,0)&lt;=(+CL$15),+$J35/12,0)*IF($F35=0,1,IF(EOMONTH($F35,0)&lt;CL$15,0,1))*IF(EOMONTH(CL$15,0)&lt;EOMONTH(D!$C$8,0),0,1)*DT!F$5</f>
        <v>0</v>
      </c>
      <c r="CM35" s="30">
        <f>+IF(EOMONTH($E35,0)&lt;=(+CM$15),+$J35/12,0)*IF($F35=0,1,IF(EOMONTH($F35,0)&lt;CM$15,0,1))*IF(EOMONTH(CM$15,0)&lt;EOMONTH(D!$C$8,0),0,1)*DT!G$5</f>
        <v>0</v>
      </c>
      <c r="CN35" s="30">
        <f>+IF(EOMONTH($E35,0)&lt;=(+CN$15),+$J35/12,0)*IF($F35=0,1,IF(EOMONTH($F35,0)&lt;CN$15,0,1))*IF(EOMONTH(CN$15,0)&lt;EOMONTH(D!$C$8,0),0,1)*DT!H$5</f>
        <v>0</v>
      </c>
      <c r="CO35" s="30">
        <f>+IF(EOMONTH($E35,0)&lt;=(+CO$15),+$J35/12,0)*IF($F35=0,1,IF(EOMONTH($F35,0)&lt;CO$15,0,1))*IF(EOMONTH(CO$15,0)&lt;EOMONTH(D!$C$8,0),0,1)*DT!I$5</f>
        <v>0</v>
      </c>
      <c r="CP35" s="30">
        <f>+IF(EOMONTH($E35,0)&lt;=(+CP$15),+$J35/12,0)*IF($F35=0,1,IF(EOMONTH($F35,0)&lt;CP$15,0,1))*IF(EOMONTH(CP$15,0)&lt;EOMONTH(D!$C$8,0),0,1)*DT!J$5</f>
        <v>0</v>
      </c>
      <c r="CQ35" s="30">
        <f>+IF(EOMONTH($E35,0)&lt;=(+CQ$15),+$J35/12,0)*IF($F35=0,1,IF(EOMONTH($F35,0)&lt;CQ$15,0,1))*IF(EOMONTH(CQ$15,0)&lt;EOMONTH(D!$C$8,0),0,1)*DT!K$5</f>
        <v>0</v>
      </c>
      <c r="CR35" s="30">
        <f>+IF(EOMONTH($E35,0)&lt;=(+CR$15),+$J35/12,0)*IF($F35=0,1,IF(EOMONTH($F35,0)&lt;CR$15,0,1))*IF(EOMONTH(CR$15,0)&lt;EOMONTH(D!$C$8,0),0,1)*DT!L$5</f>
        <v>0</v>
      </c>
      <c r="CS35" s="30">
        <f>+IF(EOMONTH($E35,0)&lt;=(+CS$15),+$J35/12,0)*IF($F35=0,1,IF(EOMONTH($F35,0)&lt;CS$15,0,1))*IF(EOMONTH(CS$15,0)&lt;EOMONTH(D!$C$8,0),0,1)*DT!M$5</f>
        <v>0</v>
      </c>
      <c r="CT35" s="30">
        <f>+IF(EOMONTH($E35,0)&lt;=(+CT$15),+$J35/12,0)*IF($F35=0,1,IF(EOMONTH($F35,0)&lt;CT$15,0,1))*IF(EOMONTH(CT$15,0)&lt;EOMONTH(D!$C$8,0),0,1)*DT!N$5</f>
        <v>0</v>
      </c>
      <c r="CU35" s="30">
        <f>+IF(EOMONTH($E35,0)&lt;=(+CU$15),+$J35/12,0)*IF($F35=0,1,IF(EOMONTH($F35,0)&lt;CU$15,0,1))*IF(EOMONTH(CU$15,0)&lt;EOMONTH(D!$C$8,0),0,1)*DT!O$5</f>
        <v>0</v>
      </c>
      <c r="CV35" s="30">
        <f>+IF(EOMONTH($E35,0)&lt;=(+CV$15),+$J35/12,0)*IF($F35=0,1,IF(EOMONTH($F35,0)&lt;CV$15,0,1))*IF(EOMONTH(CV$15,0)&lt;EOMONTH(D!$C$8,0),0,1)*DT!P$5</f>
        <v>0</v>
      </c>
      <c r="CW35" s="30">
        <f>+IF(EOMONTH($E35,0)&lt;=(+CW$15),+$J35/12,0)*IF($F35=0,1,IF(EOMONTH($F35,0)&lt;CW$15,0,1))*IF(EOMONTH(CW$15,0)&lt;EOMONTH(D!$C$8,0),0,1)*DT!Q$5</f>
        <v>0</v>
      </c>
      <c r="CX35" s="30">
        <f>+IF(EOMONTH($E35,0)&lt;=(+CX$15),+$J35/12,0)*IF($F35=0,1,IF(EOMONTH($F35,0)&lt;CX$15,0,1))*IF(EOMONTH(CX$15,0)&lt;EOMONTH(D!$C$8,0),0,1)*DT!R$5</f>
        <v>0</v>
      </c>
      <c r="CY35" s="30">
        <f>+IF(EOMONTH($E35,0)&lt;=(+CY$15),+$J35/12,0)*IF($F35=0,1,IF(EOMONTH($F35,0)&lt;CY$15,0,1))*IF(EOMONTH(CY$15,0)&lt;EOMONTH(D!$C$8,0),0,1)*DT!S$5</f>
        <v>0</v>
      </c>
      <c r="CZ35" s="30">
        <f>+IF(EOMONTH($E35,0)&lt;=(+CZ$15),+$J35/12,0)*IF($F35=0,1,IF(EOMONTH($F35,0)&lt;CZ$15,0,1))*IF(EOMONTH(CZ$15,0)&lt;EOMONTH(D!$C$8,0),0,1)*DT!T$5</f>
        <v>0</v>
      </c>
      <c r="DA35" s="30">
        <f>+IF(EOMONTH($E35,0)&lt;=(+DA$15),+$J35/12,0)*IF($F35=0,1,IF(EOMONTH($F35,0)&lt;DA$15,0,1))*IF(EOMONTH(DA$15,0)&lt;EOMONTH(D!$C$8,0),0,1)*DT!U$5</f>
        <v>0</v>
      </c>
      <c r="DB35" s="30">
        <f>+IF(EOMONTH($E35,0)&lt;=(+DB$15),+$J35/12,0)*IF($F35=0,1,IF(EOMONTH($F35,0)&lt;DB$15,0,1))*IF(EOMONTH(DB$15,0)&lt;EOMONTH(D!$C$8,0),0,1)*DT!V$5</f>
        <v>0</v>
      </c>
      <c r="DC35" s="30">
        <f>+IF(EOMONTH($E35,0)&lt;=(+DC$15),+$J35/12,0)*IF($F35=0,1,IF(EOMONTH($F35,0)&lt;DC$15,0,1))*IF(EOMONTH(DC$15,0)&lt;EOMONTH(D!$C$8,0),0,1)*DT!W$5</f>
        <v>0</v>
      </c>
      <c r="DD35" s="30">
        <f>+IF(EOMONTH($E35,0)&lt;=(+DD$15),+$J35/12,0)*IF($F35=0,1,IF(EOMONTH($F35,0)&lt;DD$15,0,1))*IF(EOMONTH(DD$15,0)&lt;EOMONTH(D!$C$8,0),0,1)*DT!X$5</f>
        <v>0</v>
      </c>
      <c r="DE35" s="30">
        <f>+IF(EOMONTH($E35,0)&lt;=(+DE$15),+$J35/12,0)*IF($F35=0,1,IF(EOMONTH($F35,0)&lt;DE$15,0,1))*IF(EOMONTH(DE$15,0)&lt;EOMONTH(D!$C$8,0),0,1)*DT!Y$5</f>
        <v>0</v>
      </c>
      <c r="DF35" s="30">
        <f>+IF(EOMONTH($E35,0)&lt;=(+DF$15),+$J35/12,0)*IF($F35=0,1,IF(EOMONTH($F35,0)&lt;DF$15,0,1))*IF(EOMONTH(DF$15,0)&lt;EOMONTH(D!$C$8,0),0,1)*DT!Z$5</f>
        <v>0</v>
      </c>
      <c r="DG35" s="30">
        <f>+IF(EOMONTH($E35,0)&lt;=(+DG$15),+$J35/12,0)*IF($F35=0,1,IF(EOMONTH($F35,0)&lt;DG$15,0,1))*IF(EOMONTH(DG$15,0)&lt;EOMONTH(D!$C$8,0),0,1)*DT!AA$5</f>
        <v>0</v>
      </c>
      <c r="DH35" s="30">
        <f>+IF(EOMONTH($E35,0)&lt;=(+DH$15),+$J35/12,0)*IF($F35=0,1,IF(EOMONTH($F35,0)&lt;DH$15,0,1))*IF(EOMONTH(DH$15,0)&lt;EOMONTH(D!$C$8,0),0,1)*DT!AB$5</f>
        <v>0</v>
      </c>
      <c r="DI35" s="30">
        <f>+IF(EOMONTH($E35,0)&lt;=(+DI$15),+$J35/12,0)*IF($F35=0,1,IF(EOMONTH($F35,0)&lt;DI$15,0,1))*IF(EOMONTH(DI$15,0)&lt;EOMONTH(D!$C$8,0),0,1)*DT!AC$5</f>
        <v>0</v>
      </c>
      <c r="DJ35" s="30">
        <f>+IF(EOMONTH($E35,0)&lt;=(+DJ$15),+$J35/12,0)*IF($F35=0,1,IF(EOMONTH($F35,0)&lt;DJ$15,0,1))*IF(EOMONTH(DJ$15,0)&lt;EOMONTH(D!$C$8,0),0,1)*DT!AD$5</f>
        <v>0</v>
      </c>
      <c r="DK35" s="30">
        <f>+IF(EOMONTH($E35,0)&lt;=(+DK$15),+$J35/12,0)*IF($F35=0,1,IF(EOMONTH($F35,0)&lt;DK$15,0,1))*IF(EOMONTH(DK$15,0)&lt;EOMONTH(D!$C$8,0),0,1)*DT!AE$5</f>
        <v>0</v>
      </c>
      <c r="DL35" s="30">
        <f>+IF(EOMONTH($E35,0)&lt;=(+DL$15),+$J35/12,0)*IF($F35=0,1,IF(EOMONTH($F35,0)&lt;DL$15,0,1))*IF(EOMONTH(DL$15,0)&lt;EOMONTH(D!$C$8,0),0,1)*DT!AF$5</f>
        <v>0</v>
      </c>
      <c r="DM35" s="30">
        <f>+IF(EOMONTH($E35,0)&lt;=(+DM$15),+$J35/12,0)*IF($F35=0,1,IF(EOMONTH($F35,0)&lt;DM$15,0,1))*IF(EOMONTH(DM$15,0)&lt;EOMONTH(D!$C$8,0),0,1)*DT!AG$5</f>
        <v>0</v>
      </c>
      <c r="DN35" s="30">
        <f>+IF(EOMONTH($E35,0)&lt;=(+DN$15),+$J35/12,0)*IF($F35=0,1,IF(EOMONTH($F35,0)&lt;DN$15,0,1))*IF(EOMONTH(DN$15,0)&lt;EOMONTH(D!$C$8,0),0,1)*DT!AH$5</f>
        <v>0</v>
      </c>
      <c r="DO35" s="30">
        <f>+IF(EOMONTH($E35,0)&lt;=(+DO$15),+$J35/12,0)*IF($F35=0,1,IF(EOMONTH($F35,0)&lt;DO$15,0,1))*IF(EOMONTH(DO$15,0)&lt;EOMONTH(D!$C$8,0),0,1)*DT!AI$5</f>
        <v>0</v>
      </c>
      <c r="DP35" s="30">
        <f>+IF(EOMONTH($E35,0)&lt;=(+DP$15),+$J35/12,0)*IF($F35=0,1,IF(EOMONTH($F35,0)&lt;DP$15,0,1))*IF(EOMONTH(DP$15,0)&lt;EOMONTH(D!$C$8,0),0,1)*DT!AJ$5</f>
        <v>0</v>
      </c>
      <c r="DQ35" s="30">
        <f>+IF(EOMONTH($E35,0)&lt;=(+DQ$15),+$J35/12,0)*IF($F35=0,1,IF(EOMONTH($F35,0)&lt;DQ$15,0,1))*IF(EOMONTH(DQ$15,0)&lt;EOMONTH(D!$C$8,0),0,1)*DT!AK$5</f>
        <v>0</v>
      </c>
      <c r="DR35" s="30">
        <f>+IF(EOMONTH($E35,0)&lt;=(+DR$15),+$J35/12,0)*IF($F35=0,1,IF(EOMONTH($F35,0)&lt;DR$15,0,1))*IF(EOMONTH(DR$15,0)&lt;EOMONTH(D!$C$8,0),0,1)*DT!AL$5</f>
        <v>0</v>
      </c>
      <c r="DS35" s="30">
        <f>+IF(EOMONTH($E35,0)&lt;=(+DS$15),+$J35/12,0)*IF($F35=0,1,IF(EOMONTH($F35,0)&lt;DS$15,0,1))*IF(EOMONTH(DS$15,0)&lt;EOMONTH(D!$C$8,0),0,1)*DT!AM$5</f>
        <v>0</v>
      </c>
      <c r="DT35" s="30">
        <f>+IF(EOMONTH($E35,0)&lt;=(+DT$15),+$J35/12,0)*IF($F35=0,1,IF(EOMONTH($F35,0)&lt;DT$15,0,1))*IF(EOMONTH(DT$15,0)&lt;EOMONTH(D!$C$8,0),0,1)*DT!AN$5</f>
        <v>0</v>
      </c>
      <c r="DU35" s="30">
        <f>+IF(EOMONTH($E35,0)&lt;=(+DU$15),+$J35/12,0)*IF($F35=0,1,IF(EOMONTH($F35,0)&lt;DU$15,0,1))*IF(EOMONTH(DU$15,0)&lt;EOMONTH(D!$C$8,0),0,1)*DT!AO$5</f>
        <v>0</v>
      </c>
      <c r="DV35" s="30">
        <f>+IF(EOMONTH($E35,0)&lt;=(+DV$15),+$J35/12,0)*IF($F35=0,1,IF(EOMONTH($F35,0)&lt;DV$15,0,1))*IF(EOMONTH(DV$15,0)&lt;EOMONTH(D!$C$8,0),0,1)*DT!AP$5</f>
        <v>0</v>
      </c>
      <c r="DW35" s="30">
        <f>+IF(EOMONTH($E35,0)&lt;=(+DW$15),+$J35/12,0)*IF($F35=0,1,IF(EOMONTH($F35,0)&lt;DW$15,0,1))*IF(EOMONTH(DW$15,0)&lt;EOMONTH(D!$C$8,0),0,1)*DT!AQ$5</f>
        <v>0</v>
      </c>
      <c r="DX35" s="30">
        <f>+IF(EOMONTH($E35,0)&lt;=(+DX$15),+$J35/12,0)*IF($F35=0,1,IF(EOMONTH($F35,0)&lt;DX$15,0,1))*IF(EOMONTH(DX$15,0)&lt;EOMONTH(D!$C$8,0),0,1)*DT!AR$5</f>
        <v>0</v>
      </c>
      <c r="DY35" s="30">
        <f>+IF(EOMONTH($E35,0)&lt;=(+DY$15),+$J35/12,0)*IF($F35=0,1,IF(EOMONTH($F35,0)&lt;DY$15,0,1))*IF(EOMONTH(DY$15,0)&lt;EOMONTH(D!$C$8,0),0,1)*DT!AS$5</f>
        <v>0</v>
      </c>
      <c r="DZ35" s="30">
        <f>+IF(EOMONTH($E35,0)&lt;=(+DZ$15),+$J35/12,0)*IF($F35=0,1,IF(EOMONTH($F35,0)&lt;DZ$15,0,1))*IF(EOMONTH(DZ$15,0)&lt;EOMONTH(D!$C$8,0),0,1)*DT!AT$5</f>
        <v>0</v>
      </c>
      <c r="EA35" s="30">
        <f>+IF(EOMONTH($E35,0)&lt;=(+EA$15),+$J35/12,0)*IF($F35=0,1,IF(EOMONTH($F35,0)&lt;EA$15,0,1))*IF(EOMONTH(EA$15,0)&lt;EOMONTH(D!$C$8,0),0,1)*DT!AU$5</f>
        <v>0</v>
      </c>
      <c r="EB35" s="30">
        <f>+IF(EOMONTH($E35,0)&lt;=(+EB$15),+$J35/12,0)*IF($F35=0,1,IF(EOMONTH($F35,0)&lt;EB$15,0,1))*IF(EOMONTH(EB$15,0)&lt;EOMONTH(D!$C$8,0),0,1)*DT!AV$5</f>
        <v>0</v>
      </c>
      <c r="EC35" s="30">
        <f>+IF(EOMONTH($E35,0)&lt;=(+EC$15),+$J35/12,0)*IF($F35=0,1,IF(EOMONTH($F35,0)&lt;EC$15,0,1))*IF(EOMONTH(EC$15,0)&lt;EOMONTH(D!$C$8,0),0,1)*DT!AW$5</f>
        <v>0</v>
      </c>
      <c r="ED35" s="30">
        <f>+IF(EOMONTH($E35,0)&lt;=(+ED$15),+$J35/12,0)*IF($F35=0,1,IF(EOMONTH($F35,0)&lt;ED$15,0,1))*IF(EOMONTH(ED$15,0)&lt;EOMONTH(D!$C$8,0),0,1)*DT!AX$5</f>
        <v>0</v>
      </c>
      <c r="EE35" s="30">
        <f>+IF(EOMONTH($E35,0)&lt;=(+EE$15),+$J35/12,0)*IF($F35=0,1,IF(EOMONTH($F35,0)&lt;EE$15,0,1))*IF(EOMONTH(EE$15,0)&lt;EOMONTH(D!$C$8,0),0,1)*DT!AY$5</f>
        <v>0</v>
      </c>
      <c r="EF35" s="30">
        <f>+IF(EOMONTH($E35,0)&lt;=(+EF$15),+$J35/12,0)*IF($F35=0,1,IF(EOMONTH($F35,0)&lt;EF$15,0,1))*IF(EOMONTH(EF$15,0)&lt;EOMONTH(D!$C$8,0),0,1)*DT!AZ$5</f>
        <v>0</v>
      </c>
      <c r="EG35" s="30">
        <f>+IF(EOMONTH($E35,0)&lt;=(+EG$15),+$J35/12,0)*IF($F35=0,1,IF(EOMONTH($F35,0)&lt;EG$15,0,1))*IF(EOMONTH(EG$15,0)&lt;EOMONTH(D!$C$8,0),0,1)*DT!BA$5</f>
        <v>0</v>
      </c>
      <c r="EH35" s="30">
        <f>+IF(EOMONTH($E35,0)&lt;=(+EH$15),+$J35/12,0)*IF($F35=0,1,IF(EOMONTH($F35,0)&lt;EH$15,0,1))*IF(EOMONTH(EH$15,0)&lt;EOMONTH(D!$C$8,0),0,1)*DT!BB$5</f>
        <v>0</v>
      </c>
      <c r="EI35" s="30">
        <f>+IF(EOMONTH($E35,0)&lt;=(+EI$15),+$J35/12,0)*IF($F35=0,1,IF(EOMONTH($F35,0)&lt;EI$15,0,1))*IF(EOMONTH(EI$15,0)&lt;EOMONTH(D!$C$8,0),0,1)*DT!BC$5</f>
        <v>0</v>
      </c>
      <c r="EJ35" s="30">
        <f>+IF(EOMONTH($E35,0)&lt;=(+EJ$15),+$J35/12,0)*IF($F35=0,1,IF(EOMONTH($F35,0)&lt;EJ$15,0,1))*IF(EOMONTH(EJ$15,0)&lt;EOMONTH(D!$C$8,0),0,1)*DT!BD$5</f>
        <v>0</v>
      </c>
      <c r="EK35" s="30">
        <f>+IF(EOMONTH($E35,0)&lt;=(+EK$15),+$J35/12,0)*IF($F35=0,1,IF(EOMONTH($F35,0)&lt;EK$15,0,1))*IF(EOMONTH(EK$15,0)&lt;EOMONTH(D!$C$8,0),0,1)*DT!BE$5</f>
        <v>0</v>
      </c>
      <c r="EL35" s="30">
        <f>+IF(EOMONTH($E35,0)&lt;=(+EL$15),+$J35/12,0)*IF($F35=0,1,IF(EOMONTH($F35,0)&lt;EL$15,0,1))*IF(EOMONTH(EL$15,0)&lt;EOMONTH(D!$C$8,0),0,1)*DT!BF$5</f>
        <v>0</v>
      </c>
      <c r="EM35" s="30">
        <f>+IF(EOMONTH($E35,0)&lt;=(+EM$15),+$J35/12,0)*IF($F35=0,1,IF(EOMONTH($F35,0)&lt;EM$15,0,1))*IF(EOMONTH(EM$15,0)&lt;EOMONTH(D!$C$8,0),0,1)*DT!BG$5</f>
        <v>0</v>
      </c>
      <c r="EN35" s="30">
        <f>+IF(EOMONTH($E35,0)&lt;=(+EN$15),+$J35/12,0)*IF($F35=0,1,IF(EOMONTH($F35,0)&lt;EN$15,0,1))*IF(EOMONTH(EN$15,0)&lt;EOMONTH(D!$C$8,0),0,1)*DT!BH$5</f>
        <v>0</v>
      </c>
      <c r="EO35" s="30">
        <f>+IF(EOMONTH($E35,0)&lt;=(+EO$15),+$J35/12,0)*IF($F35=0,1,IF(EOMONTH($F35,0)&lt;EO$15,0,1))*IF(EOMONTH(EO$15,0)&lt;EOMONTH(D!$C$8,0),0,1)*DT!BI$5</f>
        <v>0</v>
      </c>
      <c r="EP35" s="30">
        <f>+IF(EOMONTH($E35,0)&lt;=(+EP$15),+$J35/12,0)*IF($F35=0,1,IF(EOMONTH($F35,0)&lt;EP$15,0,1))*IF(EOMONTH(EP$15,0)&lt;EOMONTH(D!$C$8,0),0,1)*DT!BJ$5</f>
        <v>0</v>
      </c>
      <c r="EQ35" s="30">
        <f>+IF(EOMONTH($E35,0)&lt;=(+EQ$15),+$J35/12,0)*IF($F35=0,1,IF(EOMONTH($F35,0)&lt;EQ$15,0,1))*IF(EOMONTH(EQ$15,0)&lt;EOMONTH(D!$C$8,0),0,1)*DT!BK$5</f>
        <v>0</v>
      </c>
      <c r="ER35" s="30">
        <f>+IF(EOMONTH($E35,0)&lt;=(+ER$15),+$J35/12,0)*IF($F35=0,1,IF(EOMONTH($F35,0)&lt;ER$15,0,1))*IF(EOMONTH(ER$15,0)&lt;EOMONTH(D!$C$8,0),0,1)*DT!BL$5</f>
        <v>0</v>
      </c>
      <c r="ES35" s="30">
        <f>+IF(EOMONTH($E35,0)&lt;=(+ES$15),+$J35/12,0)*IF($F35=0,1,IF(EOMONTH($F35,0)&lt;ES$15,0,1))*IF(EOMONTH(ES$15,0)&lt;EOMONTH(D!$C$8,0),0,1)*DT!BM$5</f>
        <v>0</v>
      </c>
      <c r="ET35" s="30">
        <f>+IF(EOMONTH($E35,0)&lt;=(+ET$15),+$J35/12,0)*IF($F35=0,1,IF(EOMONTH($F35,0)&lt;ET$15,0,1))*IF(EOMONTH(ET$15,0)&lt;EOMONTH(D!$C$8,0),0,1)*DT!BN$5</f>
        <v>0</v>
      </c>
      <c r="EU35" s="30">
        <f>+IF(EOMONTH($E35,0)&lt;=(+EU$15),+$J35/12,0)*IF($F35=0,1,IF(EOMONTH($F35,0)&lt;EU$15,0,1))*IF(EOMONTH(EU$15,0)&lt;EOMONTH(D!$C$8,0),0,1)*DT!BO$5</f>
        <v>0</v>
      </c>
      <c r="EV35" s="30">
        <f>+IF(EOMONTH($E35,0)&lt;=(+EV$15),+$J35/12,0)*IF($F35=0,1,IF(EOMONTH($F35,0)&lt;EV$15,0,1))*IF(EOMONTH(EV$15,0)&lt;EOMONTH(D!$C$8,0),0,1)*DT!BP$5</f>
        <v>0</v>
      </c>
      <c r="EW35" s="30">
        <f>+IF(EOMONTH($E35,0)&lt;=(+EW$15),+$J35/12,0)*IF($F35=0,1,IF(EOMONTH($F35,0)&lt;EW$15,0,1))*IF(EOMONTH(EW$15,0)&lt;EOMONTH(D!$C$8,0),0,1)*DT!BQ$5</f>
        <v>0</v>
      </c>
      <c r="EX35" s="30">
        <f>+IF(EOMONTH($E35,0)&lt;=(+EX$15),+$J35/12,0)*IF($F35=0,1,IF(EOMONTH($F35,0)&lt;EX$15,0,1))*IF(EOMONTH(EX$15,0)&lt;EOMONTH(D!$C$8,0),0,1)*DT!BR$5</f>
        <v>0</v>
      </c>
      <c r="EY35" s="30">
        <f>+IF(EOMONTH($E35,0)&lt;=(+EY$15),+$J35/12,0)*IF($F35=0,1,IF(EOMONTH($F35,0)&lt;EY$15,0,1))*IF(EOMONTH(EY$15,0)&lt;EOMONTH(D!$C$8,0),0,1)*DT!BS$5</f>
        <v>0</v>
      </c>
      <c r="EZ35" s="30">
        <f>+IF(EOMONTH($E35,0)&lt;=(+EZ$15),+$J35/12,0)*IF($F35=0,1,IF(EOMONTH($F35,0)&lt;EZ$15,0,1))*IF(EOMONTH(EZ$15,0)&lt;EOMONTH(D!$C$8,0),0,1)*DT!BT$5</f>
        <v>0</v>
      </c>
      <c r="FA35" s="30">
        <f>+IF(EOMONTH($E35,0)&lt;=(+FA$15),+$J35/12,0)*IF($F35=0,1,IF(EOMONTH($F35,0)&lt;FA$15,0,1))*IF(EOMONTH(FA$15,0)&lt;EOMONTH(D!$C$8,0),0,1)*DT!BU$5</f>
        <v>0</v>
      </c>
      <c r="FB35" s="30">
        <f>+IF(EOMONTH($E35,0)&lt;=(+FB$15),+$J35/12,0)*IF($F35=0,1,IF(EOMONTH($F35,0)&lt;FB$15,0,1))*IF(EOMONTH(FB$15,0)&lt;EOMONTH(D!$C$8,0),0,1)*DT!BV$5</f>
        <v>0</v>
      </c>
      <c r="FC35" s="30">
        <f>+IF(EOMONTH($E35,0)&lt;=(+FC$15),+$J35/12,0)*IF($F35=0,1,IF(EOMONTH($F35,0)&lt;FC$15,0,1))*IF(EOMONTH(FC$15,0)&lt;EOMONTH(D!$C$8,0),0,1)*DT!BW$5</f>
        <v>0</v>
      </c>
      <c r="FE35" s="30">
        <f>+IF(EOMONTH($E35,0)&lt;=(+FE$15),+$M35/12,0)*IF($F35=0,1,IF(EOMONTH($F35,0)&lt;FE$15,0,1))*IF(EOMONTH(FE$15,0)&lt;EOMONTH(D!$C$8,0),0,1)*DT!D$5</f>
        <v>0</v>
      </c>
      <c r="FF35" s="30">
        <f>+IF(EOMONTH($E35,0)&lt;=(+FF$15),+$M35/12,0)*IF($F35=0,1,IF(EOMONTH($F35,0)&lt;FF$15,0,1))*IF(EOMONTH(FF$15,0)&lt;EOMONTH(D!$C$8,0),0,1)*DT!E$5</f>
        <v>0</v>
      </c>
      <c r="FG35" s="30">
        <f>+IF(EOMONTH($E35,0)&lt;=(+FG$15),+$M35/12,0)*IF($F35=0,1,IF(EOMONTH($F35,0)&lt;FG$15,0,1))*IF(EOMONTH(FG$15,0)&lt;EOMONTH(D!$C$8,0),0,1)*DT!F$5</f>
        <v>0</v>
      </c>
      <c r="FH35" s="30">
        <f>+IF(EOMONTH($E35,0)&lt;=(+FH$15),+$M35/12,0)*IF($F35=0,1,IF(EOMONTH($F35,0)&lt;FH$15,0,1))*IF(EOMONTH(FH$15,0)&lt;EOMONTH(D!$C$8,0),0,1)*DT!G$5</f>
        <v>0</v>
      </c>
      <c r="FI35" s="30">
        <f>+IF(EOMONTH($E35,0)&lt;=(+FI$15),+$M35/12,0)*IF($F35=0,1,IF(EOMONTH($F35,0)&lt;FI$15,0,1))*IF(EOMONTH(FI$15,0)&lt;EOMONTH(D!$C$8,0),0,1)*DT!H$5</f>
        <v>0</v>
      </c>
      <c r="FJ35" s="30">
        <f>+IF(EOMONTH($E35,0)&lt;=(+FJ$15),+$M35/12,0)*IF($F35=0,1,IF(EOMONTH($F35,0)&lt;FJ$15,0,1))*IF(EOMONTH(FJ$15,0)&lt;EOMONTH(D!$C$8,0),0,1)*DT!I$5</f>
        <v>0</v>
      </c>
      <c r="FK35" s="30">
        <f>+IF(EOMONTH($E35,0)&lt;=(+FK$15),+$M35/12,0)*IF($F35=0,1,IF(EOMONTH($F35,0)&lt;FK$15,0,1))*IF(EOMONTH(FK$15,0)&lt;EOMONTH(D!$C$8,0),0,1)*DT!J$5</f>
        <v>0</v>
      </c>
      <c r="FL35" s="30">
        <f>+IF(EOMONTH($E35,0)&lt;=(+FL$15),+$M35/12,0)*IF($F35=0,1,IF(EOMONTH($F35,0)&lt;FL$15,0,1))*IF(EOMONTH(FL$15,0)&lt;EOMONTH(D!$C$8,0),0,1)*DT!K$5</f>
        <v>0</v>
      </c>
      <c r="FM35" s="30">
        <f>+IF(EOMONTH($E35,0)&lt;=(+FM$15),+$M35/12,0)*IF($F35=0,1,IF(EOMONTH($F35,0)&lt;FM$15,0,1))*IF(EOMONTH(FM$15,0)&lt;EOMONTH(D!$C$8,0),0,1)*DT!L$5</f>
        <v>0</v>
      </c>
      <c r="FN35" s="30">
        <f>+IF(EOMONTH($E35,0)&lt;=(+FN$15),+$M35/12,0)*IF($F35=0,1,IF(EOMONTH($F35,0)&lt;FN$15,0,1))*IF(EOMONTH(FN$15,0)&lt;EOMONTH(D!$C$8,0),0,1)*DT!M$5</f>
        <v>0</v>
      </c>
      <c r="FO35" s="30">
        <f>+IF(EOMONTH($E35,0)&lt;=(+FO$15),+$M35/12,0)*IF($F35=0,1,IF(EOMONTH($F35,0)&lt;FO$15,0,1))*IF(EOMONTH(FO$15,0)&lt;EOMONTH(D!$C$8,0),0,1)*DT!N$5</f>
        <v>0</v>
      </c>
      <c r="FP35" s="30">
        <f>+IF(EOMONTH($E35,0)&lt;=(+FP$15),+$M35/12,0)*IF($F35=0,1,IF(EOMONTH($F35,0)&lt;FP$15,0,1))*IF(EOMONTH(FP$15,0)&lt;EOMONTH(D!$C$8,0),0,1)*DT!O$5</f>
        <v>0</v>
      </c>
      <c r="FQ35" s="30">
        <f>+IF(EOMONTH($E35,0)&lt;=(+FQ$15),+$M35/12,0)*IF($F35=0,1,IF(EOMONTH($F35,0)&lt;FQ$15,0,1))*IF(EOMONTH(FQ$15,0)&lt;EOMONTH(D!$C$8,0),0,1)*DT!P$5</f>
        <v>0</v>
      </c>
      <c r="FR35" s="30">
        <f>+IF(EOMONTH($E35,0)&lt;=(+FR$15),+$M35/12,0)*IF($F35=0,1,IF(EOMONTH($F35,0)&lt;FR$15,0,1))*IF(EOMONTH(FR$15,0)&lt;EOMONTH(D!$C$8,0),0,1)*DT!Q$5</f>
        <v>0</v>
      </c>
      <c r="FS35" s="30">
        <f>+IF(EOMONTH($E35,0)&lt;=(+FS$15),+$M35/12,0)*IF($F35=0,1,IF(EOMONTH($F35,0)&lt;FS$15,0,1))*IF(EOMONTH(FS$15,0)&lt;EOMONTH(D!$C$8,0),0,1)*DT!R$5</f>
        <v>0</v>
      </c>
      <c r="FT35" s="30">
        <f>+IF(EOMONTH($E35,0)&lt;=(+FT$15),+$M35/12,0)*IF($F35=0,1,IF(EOMONTH($F35,0)&lt;FT$15,0,1))*IF(EOMONTH(FT$15,0)&lt;EOMONTH(D!$C$8,0),0,1)*DT!S$5</f>
        <v>0</v>
      </c>
      <c r="FU35" s="30">
        <f>+IF(EOMONTH($E35,0)&lt;=(+FU$15),+$M35/12,0)*IF($F35=0,1,IF(EOMONTH($F35,0)&lt;FU$15,0,1))*IF(EOMONTH(FU$15,0)&lt;EOMONTH(D!$C$8,0),0,1)*DT!T$5</f>
        <v>0</v>
      </c>
      <c r="FV35" s="30">
        <f>+IF(EOMONTH($E35,0)&lt;=(+FV$15),+$M35/12,0)*IF($F35=0,1,IF(EOMONTH($F35,0)&lt;FV$15,0,1))*IF(EOMONTH(FV$15,0)&lt;EOMONTH(D!$C$8,0),0,1)*DT!U$5</f>
        <v>0</v>
      </c>
      <c r="FW35" s="30">
        <f>+IF(EOMONTH($E35,0)&lt;=(+FW$15),+$M35/12,0)*IF($F35=0,1,IF(EOMONTH($F35,0)&lt;FW$15,0,1))*IF(EOMONTH(FW$15,0)&lt;EOMONTH(D!$C$8,0),0,1)*DT!V$5</f>
        <v>0</v>
      </c>
      <c r="FX35" s="30">
        <f>+IF(EOMONTH($E35,0)&lt;=(+FX$15),+$M35/12,0)*IF($F35=0,1,IF(EOMONTH($F35,0)&lt;FX$15,0,1))*IF(EOMONTH(FX$15,0)&lt;EOMONTH(D!$C$8,0),0,1)*DT!W$5</f>
        <v>0</v>
      </c>
      <c r="FY35" s="30">
        <f>+IF(EOMONTH($E35,0)&lt;=(+FY$15),+$M35/12,0)*IF($F35=0,1,IF(EOMONTH($F35,0)&lt;FY$15,0,1))*IF(EOMONTH(FY$15,0)&lt;EOMONTH(D!$C$8,0),0,1)*DT!X$5</f>
        <v>0</v>
      </c>
      <c r="FZ35" s="30">
        <f>+IF(EOMONTH($E35,0)&lt;=(+FZ$15),+$M35/12,0)*IF($F35=0,1,IF(EOMONTH($F35,0)&lt;FZ$15,0,1))*IF(EOMONTH(FZ$15,0)&lt;EOMONTH(D!$C$8,0),0,1)*DT!Y$5</f>
        <v>0</v>
      </c>
      <c r="GA35" s="30">
        <f>+IF(EOMONTH($E35,0)&lt;=(+GA$15),+$M35/12,0)*IF($F35=0,1,IF(EOMONTH($F35,0)&lt;GA$15,0,1))*IF(EOMONTH(GA$15,0)&lt;EOMONTH(D!$C$8,0),0,1)*DT!Z$5</f>
        <v>0</v>
      </c>
      <c r="GB35" s="30">
        <f>+IF(EOMONTH($E35,0)&lt;=(+GB$15),+$M35/12,0)*IF($F35=0,1,IF(EOMONTH($F35,0)&lt;GB$15,0,1))*IF(EOMONTH(GB$15,0)&lt;EOMONTH(D!$C$8,0),0,1)*DT!AA$5</f>
        <v>0</v>
      </c>
      <c r="GC35" s="30">
        <f>+IF(EOMONTH($E35,0)&lt;=(+GC$15),+$M35/12,0)*IF($F35=0,1,IF(EOMONTH($F35,0)&lt;GC$15,0,1))*IF(EOMONTH(GC$15,0)&lt;EOMONTH(D!$C$8,0),0,1)*DT!AB$5</f>
        <v>0</v>
      </c>
      <c r="GD35" s="30">
        <f>+IF(EOMONTH($E35,0)&lt;=(+GD$15),+$M35/12,0)*IF($F35=0,1,IF(EOMONTH($F35,0)&lt;GD$15,0,1))*IF(EOMONTH(GD$15,0)&lt;EOMONTH(D!$C$8,0),0,1)*DT!AC$5</f>
        <v>0</v>
      </c>
      <c r="GE35" s="30">
        <f>+IF(EOMONTH($E35,0)&lt;=(+GE$15),+$M35/12,0)*IF($F35=0,1,IF(EOMONTH($F35,0)&lt;GE$15,0,1))*IF(EOMONTH(GE$15,0)&lt;EOMONTH(D!$C$8,0),0,1)*DT!AD$5</f>
        <v>0</v>
      </c>
      <c r="GF35" s="30">
        <f>+IF(EOMONTH($E35,0)&lt;=(+GF$15),+$M35/12,0)*IF($F35=0,1,IF(EOMONTH($F35,0)&lt;GF$15,0,1))*IF(EOMONTH(GF$15,0)&lt;EOMONTH(D!$C$8,0),0,1)*DT!AE$5</f>
        <v>0</v>
      </c>
      <c r="GG35" s="30">
        <f>+IF(EOMONTH($E35,0)&lt;=(+GG$15),+$M35/12,0)*IF($F35=0,1,IF(EOMONTH($F35,0)&lt;GG$15,0,1))*IF(EOMONTH(GG$15,0)&lt;EOMONTH(D!$C$8,0),0,1)*DT!AF$5</f>
        <v>0</v>
      </c>
      <c r="GH35" s="30">
        <f>+IF(EOMONTH($E35,0)&lt;=(+GH$15),+$M35/12,0)*IF($F35=0,1,IF(EOMONTH($F35,0)&lt;GH$15,0,1))*IF(EOMONTH(GH$15,0)&lt;EOMONTH(D!$C$8,0),0,1)*DT!AG$5</f>
        <v>0</v>
      </c>
      <c r="GI35" s="30">
        <f>+IF(EOMONTH($E35,0)&lt;=(+GI$15),+$M35/12,0)*IF($F35=0,1,IF(EOMONTH($F35,0)&lt;GI$15,0,1))*IF(EOMONTH(GI$15,0)&lt;EOMONTH(D!$C$8,0),0,1)*DT!AH$5</f>
        <v>0</v>
      </c>
      <c r="GJ35" s="30">
        <f>+IF(EOMONTH($E35,0)&lt;=(+GJ$15),+$M35/12,0)*IF($F35=0,1,IF(EOMONTH($F35,0)&lt;GJ$15,0,1))*IF(EOMONTH(GJ$15,0)&lt;EOMONTH(D!$C$8,0),0,1)*DT!AI$5</f>
        <v>0</v>
      </c>
      <c r="GK35" s="30">
        <f>+IF(EOMONTH($E35,0)&lt;=(+GK$15),+$M35/12,0)*IF($F35=0,1,IF(EOMONTH($F35,0)&lt;GK$15,0,1))*IF(EOMONTH(GK$15,0)&lt;EOMONTH(D!$C$8,0),0,1)*DT!AJ$5</f>
        <v>0</v>
      </c>
      <c r="GL35" s="30">
        <f>+IF(EOMONTH($E35,0)&lt;=(+GL$15),+$M35/12,0)*IF($F35=0,1,IF(EOMONTH($F35,0)&lt;GL$15,0,1))*IF(EOMONTH(GL$15,0)&lt;EOMONTH(D!$C$8,0),0,1)*DT!AK$5</f>
        <v>0</v>
      </c>
      <c r="GM35" s="30">
        <f>+IF(EOMONTH($E35,0)&lt;=(+GM$15),+$M35/12,0)*IF($F35=0,1,IF(EOMONTH($F35,0)&lt;GM$15,0,1))*IF(EOMONTH(GM$15,0)&lt;EOMONTH(D!$C$8,0),0,1)*DT!AL$5</f>
        <v>0</v>
      </c>
      <c r="GN35" s="30">
        <f>+IF(EOMONTH($E35,0)&lt;=(+GN$15),+$M35/12,0)*IF($F35=0,1,IF(EOMONTH($F35,0)&lt;GN$15,0,1))*IF(EOMONTH(GN$15,0)&lt;EOMONTH(D!$C$8,0),0,1)*DT!AM$5</f>
        <v>0</v>
      </c>
      <c r="GO35" s="30">
        <f>+IF(EOMONTH($E35,0)&lt;=(+GO$15),+$M35/12,0)*IF($F35=0,1,IF(EOMONTH($F35,0)&lt;GO$15,0,1))*IF(EOMONTH(GO$15,0)&lt;EOMONTH(D!$C$8,0),0,1)*DT!AN$5</f>
        <v>0</v>
      </c>
      <c r="GP35" s="30">
        <f>+IF(EOMONTH($E35,0)&lt;=(+GP$15),+$M35/12,0)*IF($F35=0,1,IF(EOMONTH($F35,0)&lt;GP$15,0,1))*IF(EOMONTH(GP$15,0)&lt;EOMONTH(D!$C$8,0),0,1)*DT!AO$5</f>
        <v>0</v>
      </c>
      <c r="GQ35" s="30">
        <f>+IF(EOMONTH($E35,0)&lt;=(+GQ$15),+$M35/12,0)*IF($F35=0,1,IF(EOMONTH($F35,0)&lt;GQ$15,0,1))*IF(EOMONTH(GQ$15,0)&lt;EOMONTH(D!$C$8,0),0,1)*DT!AP$5</f>
        <v>0</v>
      </c>
      <c r="GR35" s="30">
        <f>+IF(EOMONTH($E35,0)&lt;=(+GR$15),+$M35/12,0)*IF($F35=0,1,IF(EOMONTH($F35,0)&lt;GR$15,0,1))*IF(EOMONTH(GR$15,0)&lt;EOMONTH(D!$C$8,0),0,1)*DT!AQ$5</f>
        <v>0</v>
      </c>
      <c r="GS35" s="30">
        <f>+IF(EOMONTH($E35,0)&lt;=(+GS$15),+$M35/12,0)*IF($F35=0,1,IF(EOMONTH($F35,0)&lt;GS$15,0,1))*IF(EOMONTH(GS$15,0)&lt;EOMONTH(D!$C$8,0),0,1)*DT!AR$5</f>
        <v>0</v>
      </c>
      <c r="GT35" s="30">
        <f>+IF(EOMONTH($E35,0)&lt;=(+GT$15),+$M35/12,0)*IF($F35=0,1,IF(EOMONTH($F35,0)&lt;GT$15,0,1))*IF(EOMONTH(GT$15,0)&lt;EOMONTH(D!$C$8,0),0,1)*DT!AS$5</f>
        <v>0</v>
      </c>
      <c r="GU35" s="30">
        <f>+IF(EOMONTH($E35,0)&lt;=(+GU$15),+$M35/12,0)*IF($F35=0,1,IF(EOMONTH($F35,0)&lt;GU$15,0,1))*IF(EOMONTH(GU$15,0)&lt;EOMONTH(D!$C$8,0),0,1)*DT!AT$5</f>
        <v>0</v>
      </c>
      <c r="GV35" s="30">
        <f>+IF(EOMONTH($E35,0)&lt;=(+GV$15),+$M35/12,0)*IF($F35=0,1,IF(EOMONTH($F35,0)&lt;GV$15,0,1))*IF(EOMONTH(GV$15,0)&lt;EOMONTH(D!$C$8,0),0,1)*DT!AU$5</f>
        <v>0</v>
      </c>
      <c r="GW35" s="30">
        <f>+IF(EOMONTH($E35,0)&lt;=(+GW$15),+$M35/12,0)*IF($F35=0,1,IF(EOMONTH($F35,0)&lt;GW$15,0,1))*IF(EOMONTH(GW$15,0)&lt;EOMONTH(D!$C$8,0),0,1)*DT!AV$5</f>
        <v>0</v>
      </c>
      <c r="GX35" s="30">
        <f>+IF(EOMONTH($E35,0)&lt;=(+GX$15),+$M35/12,0)*IF($F35=0,1,IF(EOMONTH($F35,0)&lt;GX$15,0,1))*IF(EOMONTH(GX$15,0)&lt;EOMONTH(D!$C$8,0),0,1)*DT!AW$5</f>
        <v>0</v>
      </c>
      <c r="GY35" s="30">
        <f>+IF(EOMONTH($E35,0)&lt;=(+GY$15),+$M35/12,0)*IF($F35=0,1,IF(EOMONTH($F35,0)&lt;GY$15,0,1))*IF(EOMONTH(GY$15,0)&lt;EOMONTH(D!$C$8,0),0,1)*DT!AX$5</f>
        <v>0</v>
      </c>
      <c r="GZ35" s="30">
        <f>+IF(EOMONTH($E35,0)&lt;=(+GZ$15),+$M35/12,0)*IF($F35=0,1,IF(EOMONTH($F35,0)&lt;GZ$15,0,1))*IF(EOMONTH(GZ$15,0)&lt;EOMONTH(D!$C$8,0),0,1)*DT!AY$5</f>
        <v>0</v>
      </c>
      <c r="HA35" s="30">
        <f>+IF(EOMONTH($E35,0)&lt;=(+HA$15),+$M35/12,0)*IF($F35=0,1,IF(EOMONTH($F35,0)&lt;HA$15,0,1))*IF(EOMONTH(HA$15,0)&lt;EOMONTH(D!$C$8,0),0,1)*DT!AZ$5</f>
        <v>0</v>
      </c>
      <c r="HB35" s="30">
        <f>+IF(EOMONTH($E35,0)&lt;=(+HB$15),+$M35/12,0)*IF($F35=0,1,IF(EOMONTH($F35,0)&lt;HB$15,0,1))*IF(EOMONTH(HB$15,0)&lt;EOMONTH(D!$C$8,0),0,1)*DT!BA$5</f>
        <v>0</v>
      </c>
      <c r="HC35" s="30">
        <f>+IF(EOMONTH($E35,0)&lt;=(+HC$15),+$M35/12,0)*IF($F35=0,1,IF(EOMONTH($F35,0)&lt;HC$15,0,1))*IF(EOMONTH(HC$15,0)&lt;EOMONTH(D!$C$8,0),0,1)*DT!BB$5</f>
        <v>0</v>
      </c>
      <c r="HD35" s="30">
        <f>+IF(EOMONTH($E35,0)&lt;=(+HD$15),+$M35/12,0)*IF($F35=0,1,IF(EOMONTH($F35,0)&lt;HD$15,0,1))*IF(EOMONTH(HD$15,0)&lt;EOMONTH(D!$C$8,0),0,1)*DT!BC$5</f>
        <v>0</v>
      </c>
      <c r="HE35" s="30">
        <f>+IF(EOMONTH($E35,0)&lt;=(+HE$15),+$M35/12,0)*IF($F35=0,1,IF(EOMONTH($F35,0)&lt;HE$15,0,1))*IF(EOMONTH(HE$15,0)&lt;EOMONTH(D!$C$8,0),0,1)*DT!BD$5</f>
        <v>0</v>
      </c>
      <c r="HF35" s="30">
        <f>+IF(EOMONTH($E35,0)&lt;=(+HF$15),+$M35/12,0)*IF($F35=0,1,IF(EOMONTH($F35,0)&lt;HF$15,0,1))*IF(EOMONTH(HF$15,0)&lt;EOMONTH(D!$C$8,0),0,1)*DT!BE$5</f>
        <v>0</v>
      </c>
      <c r="HG35" s="30">
        <f>+IF(EOMONTH($E35,0)&lt;=(+HG$15),+$M35/12,0)*IF($F35=0,1,IF(EOMONTH($F35,0)&lt;HG$15,0,1))*IF(EOMONTH(HG$15,0)&lt;EOMONTH(D!$C$8,0),0,1)*DT!BF$5</f>
        <v>0</v>
      </c>
      <c r="HH35" s="30">
        <f>+IF(EOMONTH($E35,0)&lt;=(+HH$15),+$M35/12,0)*IF($F35=0,1,IF(EOMONTH($F35,0)&lt;HH$15,0,1))*IF(EOMONTH(HH$15,0)&lt;EOMONTH(D!$C$8,0),0,1)*DT!BG$5</f>
        <v>0</v>
      </c>
      <c r="HI35" s="30">
        <f>+IF(EOMONTH($E35,0)&lt;=(+HI$15),+$M35/12,0)*IF($F35=0,1,IF(EOMONTH($F35,0)&lt;HI$15,0,1))*IF(EOMONTH(HI$15,0)&lt;EOMONTH(D!$C$8,0),0,1)*DT!BH$5</f>
        <v>0</v>
      </c>
      <c r="HJ35" s="30">
        <f>+IF(EOMONTH($E35,0)&lt;=(+HJ$15),+$M35/12,0)*IF($F35=0,1,IF(EOMONTH($F35,0)&lt;HJ$15,0,1))*IF(EOMONTH(HJ$15,0)&lt;EOMONTH(D!$C$8,0),0,1)*DT!BI$5</f>
        <v>0</v>
      </c>
      <c r="HK35" s="30">
        <f>+IF(EOMONTH($E35,0)&lt;=(+HK$15),+$M35/12,0)*IF($F35=0,1,IF(EOMONTH($F35,0)&lt;HK$15,0,1))*IF(EOMONTH(HK$15,0)&lt;EOMONTH(D!$C$8,0),0,1)*DT!BJ$5</f>
        <v>0</v>
      </c>
      <c r="HL35" s="30">
        <f>+IF(EOMONTH($E35,0)&lt;=(+HL$15),+$M35/12,0)*IF($F35=0,1,IF(EOMONTH($F35,0)&lt;HL$15,0,1))*IF(EOMONTH(HL$15,0)&lt;EOMONTH(D!$C$8,0),0,1)*DT!BK$5</f>
        <v>0</v>
      </c>
      <c r="HM35" s="30">
        <f>+IF(EOMONTH($E35,0)&lt;=(+HM$15),+$M35/12,0)*IF($F35=0,1,IF(EOMONTH($F35,0)&lt;HM$15,0,1))*IF(EOMONTH(HM$15,0)&lt;EOMONTH(D!$C$8,0),0,1)*DT!BL$5</f>
        <v>0</v>
      </c>
      <c r="HN35" s="30">
        <f>+IF(EOMONTH($E35,0)&lt;=(+HN$15),+$M35/12,0)*IF($F35=0,1,IF(EOMONTH($F35,0)&lt;HN$15,0,1))*IF(EOMONTH(HN$15,0)&lt;EOMONTH(D!$C$8,0),0,1)*DT!BM$5</f>
        <v>0</v>
      </c>
      <c r="HO35" s="30">
        <f>+IF(EOMONTH($E35,0)&lt;=(+HO$15),+$M35/12,0)*IF($F35=0,1,IF(EOMONTH($F35,0)&lt;HO$15,0,1))*IF(EOMONTH(HO$15,0)&lt;EOMONTH(D!$C$8,0),0,1)*DT!BN$5</f>
        <v>0</v>
      </c>
      <c r="HP35" s="30">
        <f>+IF(EOMONTH($E35,0)&lt;=(+HP$15),+$M35/12,0)*IF($F35=0,1,IF(EOMONTH($F35,0)&lt;HP$15,0,1))*IF(EOMONTH(HP$15,0)&lt;EOMONTH(D!$C$8,0),0,1)*DT!BO$5</f>
        <v>0</v>
      </c>
      <c r="HQ35" s="30">
        <f>+IF(EOMONTH($E35,0)&lt;=(+HQ$15),+$M35/12,0)*IF($F35=0,1,IF(EOMONTH($F35,0)&lt;HQ$15,0,1))*IF(EOMONTH(HQ$15,0)&lt;EOMONTH(D!$C$8,0),0,1)*DT!BP$5</f>
        <v>0</v>
      </c>
      <c r="HR35" s="30">
        <f>+IF(EOMONTH($E35,0)&lt;=(+HR$15),+$M35/12,0)*IF($F35=0,1,IF(EOMONTH($F35,0)&lt;HR$15,0,1))*IF(EOMONTH(HR$15,0)&lt;EOMONTH(D!$C$8,0),0,1)*DT!BQ$5</f>
        <v>0</v>
      </c>
      <c r="HS35" s="30">
        <f>+IF(EOMONTH($E35,0)&lt;=(+HS$15),+$M35/12,0)*IF($F35=0,1,IF(EOMONTH($F35,0)&lt;HS$15,0,1))*IF(EOMONTH(HS$15,0)&lt;EOMONTH(D!$C$8,0),0,1)*DT!BR$5</f>
        <v>0</v>
      </c>
      <c r="HT35" s="30">
        <f>+IF(EOMONTH($E35,0)&lt;=(+HT$15),+$M35/12,0)*IF($F35=0,1,IF(EOMONTH($F35,0)&lt;HT$15,0,1))*IF(EOMONTH(HT$15,0)&lt;EOMONTH(D!$C$8,0),0,1)*DT!BS$5</f>
        <v>0</v>
      </c>
      <c r="HU35" s="30">
        <f>+IF(EOMONTH($E35,0)&lt;=(+HU$15),+$M35/12,0)*IF($F35=0,1,IF(EOMONTH($F35,0)&lt;HU$15,0,1))*IF(EOMONTH(HU$15,0)&lt;EOMONTH(D!$C$8,0),0,1)*DT!BT$5</f>
        <v>0</v>
      </c>
      <c r="HV35" s="30">
        <f>+IF(EOMONTH($E35,0)&lt;=(+HV$15),+$M35/12,0)*IF($F35=0,1,IF(EOMONTH($F35,0)&lt;HV$15,0,1))*IF(EOMONTH(HV$15,0)&lt;EOMONTH(D!$C$8,0),0,1)*DT!BU$5</f>
        <v>0</v>
      </c>
      <c r="HW35" s="30">
        <f>+IF(EOMONTH($E35,0)&lt;=(+HW$15),+$M35/12,0)*IF($F35=0,1,IF(EOMONTH($F35,0)&lt;HW$15,0,1))*IF(EOMONTH(HW$15,0)&lt;EOMONTH(D!$C$8,0),0,1)*DT!BV$5</f>
        <v>0</v>
      </c>
      <c r="HX35" s="30">
        <f>+IF(EOMONTH($E35,0)&lt;=(+HX$15),+$M35/12,0)*IF($F35=0,1,IF(EOMONTH($F35,0)&lt;HX$15,0,1))*IF(EOMONTH(HX$15,0)&lt;EOMONTH(D!$C$8,0),0,1)*DT!BW$5</f>
        <v>0</v>
      </c>
      <c r="HZ35" s="30">
        <f>+IF(EOMONTH($E35,0)&lt;=(+HZ$15),+$L35/12,0)*IF($F35=0,1,IF(EOMONTH($F35,0)&lt;HZ$15,0,1))*IF(EOMONTH(HZ$15,0)&lt;EOMONTH(D!$C$8,0),0,1)*DT!D$5</f>
        <v>0</v>
      </c>
      <c r="IA35" s="30">
        <f>+IF(EOMONTH($E35,0)&lt;=(+IA$15),+$L35/12,0)*IF($F35=0,1,IF(EOMONTH($F35,0)&lt;IA$15,0,1))*IF(EOMONTH(IA$15,0)&lt;EOMONTH(D!$C$8,0),0,1)*DT!E$5</f>
        <v>0</v>
      </c>
      <c r="IB35" s="30">
        <f>+IF(EOMONTH($E35,0)&lt;=(+IB$15),+$L35/12,0)*IF($F35=0,1,IF(EOMONTH($F35,0)&lt;IB$15,0,1))*IF(EOMONTH(IB$15,0)&lt;EOMONTH(D!$C$8,0),0,1)*DT!F$5</f>
        <v>0</v>
      </c>
      <c r="IC35" s="30">
        <f>+IF(EOMONTH($E35,0)&lt;=(+IC$15),+$L35/12,0)*IF($F35=0,1,IF(EOMONTH($F35,0)&lt;IC$15,0,1))*IF(EOMONTH(IC$15,0)&lt;EOMONTH(D!$C$8,0),0,1)*DT!G$5</f>
        <v>0</v>
      </c>
      <c r="ID35" s="30">
        <f>+IF(EOMONTH($E35,0)&lt;=(+ID$15),+$L35/12,0)*IF($F35=0,1,IF(EOMONTH($F35,0)&lt;ID$15,0,1))*IF(EOMONTH(ID$15,0)&lt;EOMONTH(D!$C$8,0),0,1)*DT!H$5</f>
        <v>0</v>
      </c>
      <c r="IE35" s="30">
        <f>+IF(EOMONTH($E35,0)&lt;=(+IE$15),+$L35/12,0)*IF($F35=0,1,IF(EOMONTH($F35,0)&lt;IE$15,0,1))*IF(EOMONTH(IE$15,0)&lt;EOMONTH(D!$C$8,0),0,1)*DT!I$5</f>
        <v>0</v>
      </c>
      <c r="IF35" s="30">
        <f>+IF(EOMONTH($E35,0)&lt;=(+IF$15),+$L35/12,0)*IF($F35=0,1,IF(EOMONTH($F35,0)&lt;IF$15,0,1))*IF(EOMONTH(IF$15,0)&lt;EOMONTH(D!$C$8,0),0,1)*DT!J$5</f>
        <v>0</v>
      </c>
      <c r="IG35" s="30">
        <f>+IF(EOMONTH($E35,0)&lt;=(+IG$15),+$L35/12,0)*IF($F35=0,1,IF(EOMONTH($F35,0)&lt;IG$15,0,1))*IF(EOMONTH(IG$15,0)&lt;EOMONTH(D!$C$8,0),0,1)*DT!K$5</f>
        <v>0</v>
      </c>
      <c r="IH35" s="30">
        <f>+IF(EOMONTH($E35,0)&lt;=(+IH$15),+$L35/12,0)*IF($F35=0,1,IF(EOMONTH($F35,0)&lt;IH$15,0,1))*IF(EOMONTH(IH$15,0)&lt;EOMONTH(D!$C$8,0),0,1)*DT!L$5</f>
        <v>0</v>
      </c>
      <c r="II35" s="30">
        <f>+IF(EOMONTH($E35,0)&lt;=(+II$15),+$L35/12,0)*IF($F35=0,1,IF(EOMONTH($F35,0)&lt;II$15,0,1))*IF(EOMONTH(II$15,0)&lt;EOMONTH(D!$C$8,0),0,1)*DT!M$5</f>
        <v>0</v>
      </c>
      <c r="IJ35" s="30">
        <f>+IF(EOMONTH($E35,0)&lt;=(+IJ$15),+$L35/12,0)*IF($F35=0,1,IF(EOMONTH($F35,0)&lt;IJ$15,0,1))*IF(EOMONTH(IJ$15,0)&lt;EOMONTH(D!$C$8,0),0,1)*DT!N$5</f>
        <v>0</v>
      </c>
      <c r="IK35" s="30">
        <f>+IF(EOMONTH($E35,0)&lt;=(+IK$15),+$L35/12,0)*IF($F35=0,1,IF(EOMONTH($F35,0)&lt;IK$15,0,1))*IF(EOMONTH(IK$15,0)&lt;EOMONTH(D!$C$8,0),0,1)*DT!O$5</f>
        <v>0</v>
      </c>
      <c r="IL35" s="30">
        <f>+IF(EOMONTH($E35,0)&lt;=(+IL$15),+$L35/12,0)*IF($F35=0,1,IF(EOMONTH($F35,0)&lt;IL$15,0,1))*IF(EOMONTH(IL$15,0)&lt;EOMONTH(D!$C$8,0),0,1)*DT!P$5</f>
        <v>0</v>
      </c>
      <c r="IM35" s="30">
        <f>+IF(EOMONTH($E35,0)&lt;=(+IM$15),+$L35/12,0)*IF($F35=0,1,IF(EOMONTH($F35,0)&lt;IM$15,0,1))*IF(EOMONTH(IM$15,0)&lt;EOMONTH(D!$C$8,0),0,1)*DT!Q$5</f>
        <v>0</v>
      </c>
      <c r="IN35" s="30">
        <f>+IF(EOMONTH($E35,0)&lt;=(+IN$15),+$L35/12,0)*IF($F35=0,1,IF(EOMONTH($F35,0)&lt;IN$15,0,1))*IF(EOMONTH(IN$15,0)&lt;EOMONTH(D!$C$8,0),0,1)*DT!R$5</f>
        <v>0</v>
      </c>
      <c r="IO35" s="30">
        <f>+IF(EOMONTH($E35,0)&lt;=(+IO$15),+$L35/12,0)*IF($F35=0,1,IF(EOMONTH($F35,0)&lt;IO$15,0,1))*IF(EOMONTH(IO$15,0)&lt;EOMONTH(D!$C$8,0),0,1)*DT!S$5</f>
        <v>0</v>
      </c>
      <c r="IP35" s="30">
        <f>+IF(EOMONTH($E35,0)&lt;=(+IP$15),+$L35/12,0)*IF($F35=0,1,IF(EOMONTH($F35,0)&lt;IP$15,0,1))*IF(EOMONTH(IP$15,0)&lt;EOMONTH(D!$C$8,0),0,1)*DT!T$5</f>
        <v>0</v>
      </c>
      <c r="IQ35" s="30">
        <f>+IF(EOMONTH($E35,0)&lt;=(+IQ$15),+$L35/12,0)*IF($F35=0,1,IF(EOMONTH($F35,0)&lt;IQ$15,0,1))*IF(EOMONTH(IQ$15,0)&lt;EOMONTH(D!$C$8,0),0,1)*DT!U$5</f>
        <v>0</v>
      </c>
      <c r="IR35" s="30">
        <f>+IF(EOMONTH($E35,0)&lt;=(+IR$15),+$L35/12,0)*IF($F35=0,1,IF(EOMONTH($F35,0)&lt;IR$15,0,1))*IF(EOMONTH(IR$15,0)&lt;EOMONTH(D!$C$8,0),0,1)*DT!V$5</f>
        <v>0</v>
      </c>
      <c r="IS35" s="30">
        <f>+IF(EOMONTH($E35,0)&lt;=(+IS$15),+$L35/12,0)*IF($F35=0,1,IF(EOMONTH($F35,0)&lt;IS$15,0,1))*IF(EOMONTH(IS$15,0)&lt;EOMONTH(D!$C$8,0),0,1)*DT!W$5</f>
        <v>0</v>
      </c>
      <c r="IT35" s="30">
        <f>+IF(EOMONTH($E35,0)&lt;=(+IT$15),+$L35/12,0)*IF($F35=0,1,IF(EOMONTH($F35,0)&lt;IT$15,0,1))*IF(EOMONTH(IT$15,0)&lt;EOMONTH(D!$C$8,0),0,1)*DT!X$5</f>
        <v>0</v>
      </c>
      <c r="IU35" s="30">
        <f>+IF(EOMONTH($E35,0)&lt;=(+IU$15),+$L35/12,0)*IF($F35=0,1,IF(EOMONTH($F35,0)&lt;IU$15,0,1))*IF(EOMONTH(IU$15,0)&lt;EOMONTH(D!$C$8,0),0,1)*DT!Y$5</f>
        <v>0</v>
      </c>
      <c r="IV35" s="30">
        <f>+IF(EOMONTH($E35,0)&lt;=(+IV$15),+$L35/12,0)*IF($F35=0,1,IF(EOMONTH($F35,0)&lt;IV$15,0,1))*IF(EOMONTH(IV$15,0)&lt;EOMONTH(D!$C$8,0),0,1)*DT!Z$5</f>
        <v>0</v>
      </c>
      <c r="IW35" s="30">
        <f>+IF(EOMONTH($E35,0)&lt;=(+IW$15),+$L35/12,0)*IF($F35=0,1,IF(EOMONTH($F35,0)&lt;IW$15,0,1))*IF(EOMONTH(IW$15,0)&lt;EOMONTH(D!$C$8,0),0,1)*DT!AA$5</f>
        <v>0</v>
      </c>
      <c r="IX35" s="30">
        <f>+IF(EOMONTH($E35,0)&lt;=(+IX$15),+$L35/12,0)*IF($F35=0,1,IF(EOMONTH($F35,0)&lt;IX$15,0,1))*IF(EOMONTH(IX$15,0)&lt;EOMONTH(D!$C$8,0),0,1)*DT!AB$5</f>
        <v>0</v>
      </c>
      <c r="IY35" s="30">
        <f>+IF(EOMONTH($E35,0)&lt;=(+IY$15),+$L35/12,0)*IF($F35=0,1,IF(EOMONTH($F35,0)&lt;IY$15,0,1))*IF(EOMONTH(IY$15,0)&lt;EOMONTH(D!$C$8,0),0,1)*DT!AC$5</f>
        <v>0</v>
      </c>
      <c r="IZ35" s="30">
        <f>+IF(EOMONTH($E35,0)&lt;=(+IZ$15),+$L35/12,0)*IF($F35=0,1,IF(EOMONTH($F35,0)&lt;IZ$15,0,1))*IF(EOMONTH(IZ$15,0)&lt;EOMONTH(D!$C$8,0),0,1)*DT!AD$5</f>
        <v>0</v>
      </c>
      <c r="JA35" s="30">
        <f>+IF(EOMONTH($E35,0)&lt;=(+JA$15),+$L35/12,0)*IF($F35=0,1,IF(EOMONTH($F35,0)&lt;JA$15,0,1))*IF(EOMONTH(JA$15,0)&lt;EOMONTH(D!$C$8,0),0,1)*DT!AE$5</f>
        <v>0</v>
      </c>
      <c r="JB35" s="30">
        <f>+IF(EOMONTH($E35,0)&lt;=(+JB$15),+$L35/12,0)*IF($F35=0,1,IF(EOMONTH($F35,0)&lt;JB$15,0,1))*IF(EOMONTH(JB$15,0)&lt;EOMONTH(D!$C$8,0),0,1)*DT!AF$5</f>
        <v>0</v>
      </c>
      <c r="JC35" s="30">
        <f>+IF(EOMONTH($E35,0)&lt;=(+JC$15),+$L35/12,0)*IF($F35=0,1,IF(EOMONTH($F35,0)&lt;JC$15,0,1))*IF(EOMONTH(JC$15,0)&lt;EOMONTH(D!$C$8,0),0,1)*DT!AG$5</f>
        <v>0</v>
      </c>
      <c r="JD35" s="30">
        <f>+IF(EOMONTH($E35,0)&lt;=(+JD$15),+$L35/12,0)*IF($F35=0,1,IF(EOMONTH($F35,0)&lt;JD$15,0,1))*IF(EOMONTH(JD$15,0)&lt;EOMONTH(D!$C$8,0),0,1)*DT!AH$5</f>
        <v>0</v>
      </c>
      <c r="JE35" s="30">
        <f>+IF(EOMONTH($E35,0)&lt;=(+JE$15),+$L35/12,0)*IF($F35=0,1,IF(EOMONTH($F35,0)&lt;JE$15,0,1))*IF(EOMONTH(JE$15,0)&lt;EOMONTH(D!$C$8,0),0,1)*DT!AI$5</f>
        <v>0</v>
      </c>
      <c r="JF35" s="30">
        <f>+IF(EOMONTH($E35,0)&lt;=(+JF$15),+$L35/12,0)*IF($F35=0,1,IF(EOMONTH($F35,0)&lt;JF$15,0,1))*IF(EOMONTH(JF$15,0)&lt;EOMONTH(D!$C$8,0),0,1)*DT!AJ$5</f>
        <v>0</v>
      </c>
      <c r="JG35" s="30">
        <f>+IF(EOMONTH($E35,0)&lt;=(+JG$15),+$L35/12,0)*IF($F35=0,1,IF(EOMONTH($F35,0)&lt;JG$15,0,1))*IF(EOMONTH(JG$15,0)&lt;EOMONTH(D!$C$8,0),0,1)*DT!AK$5</f>
        <v>0</v>
      </c>
      <c r="JH35" s="30">
        <f>+IF(EOMONTH($E35,0)&lt;=(+JH$15),+$L35/12,0)*IF($F35=0,1,IF(EOMONTH($F35,0)&lt;JH$15,0,1))*IF(EOMONTH(JH$15,0)&lt;EOMONTH(D!$C$8,0),0,1)*DT!AL$5</f>
        <v>0</v>
      </c>
      <c r="JI35" s="30">
        <f>+IF(EOMONTH($E35,0)&lt;=(+JI$15),+$L35/12,0)*IF($F35=0,1,IF(EOMONTH($F35,0)&lt;JI$15,0,1))*IF(EOMONTH(JI$15,0)&lt;EOMONTH(D!$C$8,0),0,1)*DT!AM$5</f>
        <v>0</v>
      </c>
      <c r="JJ35" s="30">
        <f>+IF(EOMONTH($E35,0)&lt;=(+JJ$15),+$L35/12,0)*IF($F35=0,1,IF(EOMONTH($F35,0)&lt;JJ$15,0,1))*IF(EOMONTH(JJ$15,0)&lt;EOMONTH(D!$C$8,0),0,1)*DT!AN$5</f>
        <v>0</v>
      </c>
      <c r="JK35" s="30">
        <f>+IF(EOMONTH($E35,0)&lt;=(+JK$15),+$L35/12,0)*IF($F35=0,1,IF(EOMONTH($F35,0)&lt;JK$15,0,1))*IF(EOMONTH(JK$15,0)&lt;EOMONTH(D!$C$8,0),0,1)*DT!AO$5</f>
        <v>0</v>
      </c>
      <c r="JL35" s="30">
        <f>+IF(EOMONTH($E35,0)&lt;=(+JL$15),+$L35/12,0)*IF($F35=0,1,IF(EOMONTH($F35,0)&lt;JL$15,0,1))*IF(EOMONTH(JL$15,0)&lt;EOMONTH(D!$C$8,0),0,1)*DT!AP$5</f>
        <v>0</v>
      </c>
      <c r="JM35" s="30">
        <f>+IF(EOMONTH($E35,0)&lt;=(+JM$15),+$L35/12,0)*IF($F35=0,1,IF(EOMONTH($F35,0)&lt;JM$15,0,1))*IF(EOMONTH(JM$15,0)&lt;EOMONTH(D!$C$8,0),0,1)*DT!AQ$5</f>
        <v>0</v>
      </c>
      <c r="JN35" s="30">
        <f>+IF(EOMONTH($E35,0)&lt;=(+JN$15),+$L35/12,0)*IF($F35=0,1,IF(EOMONTH($F35,0)&lt;JN$15,0,1))*IF(EOMONTH(JN$15,0)&lt;EOMONTH(D!$C$8,0),0,1)*DT!AR$5</f>
        <v>0</v>
      </c>
      <c r="JO35" s="30">
        <f>+IF(EOMONTH($E35,0)&lt;=(+JO$15),+$L35/12,0)*IF($F35=0,1,IF(EOMONTH($F35,0)&lt;JO$15,0,1))*IF(EOMONTH(JO$15,0)&lt;EOMONTH(D!$C$8,0),0,1)*DT!AS$5</f>
        <v>0</v>
      </c>
      <c r="JP35" s="30">
        <f>+IF(EOMONTH($E35,0)&lt;=(+JP$15),+$L35/12,0)*IF($F35=0,1,IF(EOMONTH($F35,0)&lt;JP$15,0,1))*IF(EOMONTH(JP$15,0)&lt;EOMONTH(D!$C$8,0),0,1)*DT!AT$5</f>
        <v>0</v>
      </c>
      <c r="JQ35" s="30">
        <f>+IF(EOMONTH($E35,0)&lt;=(+JQ$15),+$L35/12,0)*IF($F35=0,1,IF(EOMONTH($F35,0)&lt;JQ$15,0,1))*IF(EOMONTH(JQ$15,0)&lt;EOMONTH(D!$C$8,0),0,1)*DT!AU$5</f>
        <v>0</v>
      </c>
      <c r="JR35" s="30">
        <f>+IF(EOMONTH($E35,0)&lt;=(+JR$15),+$L35/12,0)*IF($F35=0,1,IF(EOMONTH($F35,0)&lt;JR$15,0,1))*IF(EOMONTH(JR$15,0)&lt;EOMONTH(D!$C$8,0),0,1)*DT!AV$5</f>
        <v>0</v>
      </c>
      <c r="JS35" s="30">
        <f>+IF(EOMONTH($E35,0)&lt;=(+JS$15),+$L35/12,0)*IF($F35=0,1,IF(EOMONTH($F35,0)&lt;JS$15,0,1))*IF(EOMONTH(JS$15,0)&lt;EOMONTH(D!$C$8,0),0,1)*DT!AW$5</f>
        <v>0</v>
      </c>
      <c r="JT35" s="30">
        <f>+IF(EOMONTH($E35,0)&lt;=(+JT$15),+$L35/12,0)*IF($F35=0,1,IF(EOMONTH($F35,0)&lt;JT$15,0,1))*IF(EOMONTH(JT$15,0)&lt;EOMONTH(D!$C$8,0),0,1)*DT!AX$5</f>
        <v>0</v>
      </c>
      <c r="JU35" s="30">
        <f>+IF(EOMONTH($E35,0)&lt;=(+JU$15),+$L35/12,0)*IF($F35=0,1,IF(EOMONTH($F35,0)&lt;JU$15,0,1))*IF(EOMONTH(JU$15,0)&lt;EOMONTH(D!$C$8,0),0,1)*DT!AY$5</f>
        <v>0</v>
      </c>
      <c r="JV35" s="30">
        <f>+IF(EOMONTH($E35,0)&lt;=(+JV$15),+$L35/12,0)*IF($F35=0,1,IF(EOMONTH($F35,0)&lt;JV$15,0,1))*IF(EOMONTH(JV$15,0)&lt;EOMONTH(D!$C$8,0),0,1)*DT!AZ$5</f>
        <v>0</v>
      </c>
      <c r="JW35" s="30">
        <f>+IF(EOMONTH($E35,0)&lt;=(+JW$15),+$L35/12,0)*IF($F35=0,1,IF(EOMONTH($F35,0)&lt;JW$15,0,1))*IF(EOMONTH(JW$15,0)&lt;EOMONTH(D!$C$8,0),0,1)*DT!BA$5</f>
        <v>0</v>
      </c>
      <c r="JX35" s="30">
        <f>+IF(EOMONTH($E35,0)&lt;=(+JX$15),+$L35/12,0)*IF($F35=0,1,IF(EOMONTH($F35,0)&lt;JX$15,0,1))*IF(EOMONTH(JX$15,0)&lt;EOMONTH(D!$C$8,0),0,1)*DT!BB$5</f>
        <v>0</v>
      </c>
      <c r="JY35" s="30">
        <f>+IF(EOMONTH($E35,0)&lt;=(+JY$15),+$L35/12,0)*IF($F35=0,1,IF(EOMONTH($F35,0)&lt;JY$15,0,1))*IF(EOMONTH(JY$15,0)&lt;EOMONTH(D!$C$8,0),0,1)*DT!BC$5</f>
        <v>0</v>
      </c>
      <c r="JZ35" s="30">
        <f>+IF(EOMONTH($E35,0)&lt;=(+JZ$15),+$L35/12,0)*IF($F35=0,1,IF(EOMONTH($F35,0)&lt;JZ$15,0,1))*IF(EOMONTH(JZ$15,0)&lt;EOMONTH(D!$C$8,0),0,1)*DT!BD$5</f>
        <v>0</v>
      </c>
      <c r="KA35" s="30">
        <f>+IF(EOMONTH($E35,0)&lt;=(+KA$15),+$L35/12,0)*IF($F35=0,1,IF(EOMONTH($F35,0)&lt;KA$15,0,1))*IF(EOMONTH(KA$15,0)&lt;EOMONTH(D!$C$8,0),0,1)*DT!BE$5</f>
        <v>0</v>
      </c>
      <c r="KB35" s="30">
        <f>+IF(EOMONTH($E35,0)&lt;=(+KB$15),+$L35/12,0)*IF($F35=0,1,IF(EOMONTH($F35,0)&lt;KB$15,0,1))*IF(EOMONTH(KB$15,0)&lt;EOMONTH(D!$C$8,0),0,1)*DT!BF$5</f>
        <v>0</v>
      </c>
      <c r="KC35" s="30">
        <f>+IF(EOMONTH($E35,0)&lt;=(+KC$15),+$L35/12,0)*IF($F35=0,1,IF(EOMONTH($F35,0)&lt;KC$15,0,1))*IF(EOMONTH(KC$15,0)&lt;EOMONTH(D!$C$8,0),0,1)*DT!BG$5</f>
        <v>0</v>
      </c>
      <c r="KD35" s="30">
        <f>+IF(EOMONTH($E35,0)&lt;=(+KD$15),+$L35/12,0)*IF($F35=0,1,IF(EOMONTH($F35,0)&lt;KD$15,0,1))*IF(EOMONTH(KD$15,0)&lt;EOMONTH(D!$C$8,0),0,1)*DT!BH$5</f>
        <v>0</v>
      </c>
      <c r="KE35" s="30">
        <f>+IF(EOMONTH($E35,0)&lt;=(+KE$15),+$L35/12,0)*IF($F35=0,1,IF(EOMONTH($F35,0)&lt;KE$15,0,1))*IF(EOMONTH(KE$15,0)&lt;EOMONTH(D!$C$8,0),0,1)*DT!BI$5</f>
        <v>0</v>
      </c>
      <c r="KF35" s="30">
        <f>+IF(EOMONTH($E35,0)&lt;=(+KF$15),+$L35/12,0)*IF($F35=0,1,IF(EOMONTH($F35,0)&lt;KF$15,0,1))*IF(EOMONTH(KF$15,0)&lt;EOMONTH(D!$C$8,0),0,1)*DT!BJ$5</f>
        <v>0</v>
      </c>
      <c r="KG35" s="30">
        <f>+IF(EOMONTH($E35,0)&lt;=(+KG$15),+$L35/12,0)*IF($F35=0,1,IF(EOMONTH($F35,0)&lt;KG$15,0,1))*IF(EOMONTH(KG$15,0)&lt;EOMONTH(D!$C$8,0),0,1)*DT!BK$5</f>
        <v>0</v>
      </c>
      <c r="KH35" s="30">
        <f>+IF(EOMONTH($E35,0)&lt;=(+KH$15),+$L35/12,0)*IF($F35=0,1,IF(EOMONTH($F35,0)&lt;KH$15,0,1))*IF(EOMONTH(KH$15,0)&lt;EOMONTH(D!$C$8,0),0,1)*DT!BL$5</f>
        <v>0</v>
      </c>
      <c r="KI35" s="30">
        <f>+IF(EOMONTH($E35,0)&lt;=(+KI$15),+$L35/12,0)*IF($F35=0,1,IF(EOMONTH($F35,0)&lt;KI$15,0,1))*IF(EOMONTH(KI$15,0)&lt;EOMONTH(D!$C$8,0),0,1)*DT!BM$5</f>
        <v>0</v>
      </c>
      <c r="KJ35" s="30">
        <f>+IF(EOMONTH($E35,0)&lt;=(+KJ$15),+$L35/12,0)*IF($F35=0,1,IF(EOMONTH($F35,0)&lt;KJ$15,0,1))*IF(EOMONTH(KJ$15,0)&lt;EOMONTH(D!$C$8,0),0,1)*DT!BN$5</f>
        <v>0</v>
      </c>
      <c r="KK35" s="30">
        <f>+IF(EOMONTH($E35,0)&lt;=(+KK$15),+$L35/12,0)*IF($F35=0,1,IF(EOMONTH($F35,0)&lt;KK$15,0,1))*IF(EOMONTH(KK$15,0)&lt;EOMONTH(D!$C$8,0),0,1)*DT!BO$5</f>
        <v>0</v>
      </c>
      <c r="KL35" s="30">
        <f>+IF(EOMONTH($E35,0)&lt;=(+KL$15),+$L35/12,0)*IF($F35=0,1,IF(EOMONTH($F35,0)&lt;KL$15,0,1))*IF(EOMONTH(KL$15,0)&lt;EOMONTH(D!$C$8,0),0,1)*DT!BP$5</f>
        <v>0</v>
      </c>
      <c r="KM35" s="30">
        <f>+IF(EOMONTH($E35,0)&lt;=(+KM$15),+$L35/12,0)*IF($F35=0,1,IF(EOMONTH($F35,0)&lt;KM$15,0,1))*IF(EOMONTH(KM$15,0)&lt;EOMONTH(D!$C$8,0),0,1)*DT!BQ$5</f>
        <v>0</v>
      </c>
      <c r="KN35" s="30">
        <f>+IF(EOMONTH($E35,0)&lt;=(+KN$15),+$L35/12,0)*IF($F35=0,1,IF(EOMONTH($F35,0)&lt;KN$15,0,1))*IF(EOMONTH(KN$15,0)&lt;EOMONTH(D!$C$8,0),0,1)*DT!BR$5</f>
        <v>0</v>
      </c>
      <c r="KO35" s="30">
        <f>+IF(EOMONTH($E35,0)&lt;=(+KO$15),+$L35/12,0)*IF($F35=0,1,IF(EOMONTH($F35,0)&lt;KO$15,0,1))*IF(EOMONTH(KO$15,0)&lt;EOMONTH(D!$C$8,0),0,1)*DT!BS$5</f>
        <v>0</v>
      </c>
      <c r="KP35" s="30">
        <f>+IF(EOMONTH($E35,0)&lt;=(+KP$15),+$L35/12,0)*IF($F35=0,1,IF(EOMONTH($F35,0)&lt;KP$15,0,1))*IF(EOMONTH(KP$15,0)&lt;EOMONTH(D!$C$8,0),0,1)*DT!BT$5</f>
        <v>0</v>
      </c>
      <c r="KQ35" s="30">
        <f>+IF(EOMONTH($E35,0)&lt;=(+KQ$15),+$L35/12,0)*IF($F35=0,1,IF(EOMONTH($F35,0)&lt;KQ$15,0,1))*IF(EOMONTH(KQ$15,0)&lt;EOMONTH(D!$C$8,0),0,1)*DT!BU$5</f>
        <v>0</v>
      </c>
      <c r="KR35" s="30">
        <f>+IF(EOMONTH($E35,0)&lt;=(+KR$15),+$L35/12,0)*IF($F35=0,1,IF(EOMONTH($F35,0)&lt;KR$15,0,1))*IF(EOMONTH(KR$15,0)&lt;EOMONTH(D!$C$8,0),0,1)*DT!BV$5</f>
        <v>0</v>
      </c>
      <c r="KS35" s="30">
        <f>+IF(EOMONTH($E35,0)&lt;=(+KS$15),+$L35/12,0)*IF($F35=0,1,IF(EOMONTH($F35,0)&lt;KS$15,0,1))*IF(EOMONTH(KS$15,0)&lt;EOMONTH(D!$C$8,0),0,1)*DT!BW$5</f>
        <v>0</v>
      </c>
    </row>
    <row r="36" spans="1:305">
      <c r="A36" s="90"/>
      <c r="B36" s="84"/>
      <c r="C36" s="85"/>
      <c r="D36" s="86"/>
      <c r="E36" s="87"/>
      <c r="F36" s="88"/>
      <c r="G36" s="88"/>
      <c r="H36" s="36"/>
      <c r="I36" s="89"/>
      <c r="J36" s="36"/>
      <c r="K36" s="36"/>
      <c r="L36" s="36"/>
      <c r="M36" s="36"/>
      <c r="N36" s="93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  <c r="IU36" s="30"/>
      <c r="IV36" s="30"/>
      <c r="IW36" s="30"/>
      <c r="IX36" s="30"/>
      <c r="IY36" s="30"/>
      <c r="IZ36" s="30"/>
      <c r="JA36" s="30"/>
      <c r="JB36" s="30"/>
      <c r="JC36" s="30"/>
      <c r="JD36" s="30"/>
      <c r="JE36" s="30"/>
      <c r="JF36" s="30"/>
      <c r="JG36" s="30"/>
      <c r="JH36" s="30"/>
      <c r="JI36" s="30"/>
      <c r="JJ36" s="30"/>
      <c r="JK36" s="30"/>
      <c r="JL36" s="30"/>
      <c r="JM36" s="30"/>
      <c r="JN36" s="30"/>
      <c r="JO36" s="30"/>
      <c r="JP36" s="30"/>
      <c r="JQ36" s="30"/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</row>
    <row r="37" spans="1:305">
      <c r="A37" s="322" t="s">
        <v>71</v>
      </c>
      <c r="B37" s="323"/>
      <c r="C37" s="323"/>
      <c r="D37" s="324"/>
      <c r="E37" s="325"/>
      <c r="F37" s="326"/>
      <c r="G37" s="326"/>
      <c r="H37" s="327"/>
      <c r="I37" s="327"/>
      <c r="J37" s="327"/>
      <c r="K37" s="327"/>
      <c r="L37" s="327"/>
      <c r="M37" s="327"/>
      <c r="N37" s="93"/>
      <c r="W37" s="37"/>
      <c r="X37" s="37"/>
      <c r="Y37" s="37"/>
      <c r="Z37" s="37"/>
      <c r="AA37" s="37"/>
    </row>
    <row r="38" spans="1:305">
      <c r="A38" s="328" t="s">
        <v>68</v>
      </c>
      <c r="B38" s="329"/>
      <c r="C38" s="329"/>
      <c r="D38" s="330"/>
      <c r="E38" s="329"/>
      <c r="F38" s="329"/>
      <c r="G38" s="329"/>
      <c r="H38" s="331">
        <f>SUM(H17:H35)</f>
        <v>360</v>
      </c>
      <c r="I38" s="331"/>
      <c r="J38" s="331">
        <f>SUM(J17:J35)</f>
        <v>88.708559999999991</v>
      </c>
      <c r="K38" s="331">
        <f>SUM(K17:K35)</f>
        <v>448.70856000000003</v>
      </c>
      <c r="L38" s="331">
        <f>SUM(L17:L35)</f>
        <v>102.2454175</v>
      </c>
      <c r="M38" s="331">
        <f>SUM(M17:M35)</f>
        <v>17.633200000000002</v>
      </c>
      <c r="N38" s="39"/>
      <c r="O38" s="39">
        <f t="shared" ref="O38:AT38" si="20">SUM(O17:O35)</f>
        <v>19.666666666666668</v>
      </c>
      <c r="P38" s="39">
        <f t="shared" si="20"/>
        <v>19.666666666666668</v>
      </c>
      <c r="Q38" s="39">
        <f t="shared" si="20"/>
        <v>19.666666666666668</v>
      </c>
      <c r="R38" s="39">
        <f t="shared" si="20"/>
        <v>19.666666666666668</v>
      </c>
      <c r="S38" s="39">
        <f t="shared" si="20"/>
        <v>19.666666666666668</v>
      </c>
      <c r="T38" s="39">
        <f t="shared" si="20"/>
        <v>19.666666666666668</v>
      </c>
      <c r="U38" s="39">
        <f t="shared" si="20"/>
        <v>19.666666666666668</v>
      </c>
      <c r="V38" s="39">
        <f t="shared" si="20"/>
        <v>19.666666666666668</v>
      </c>
      <c r="W38" s="39">
        <f t="shared" si="20"/>
        <v>19.666666666666668</v>
      </c>
      <c r="X38" s="39">
        <f t="shared" si="20"/>
        <v>19.666666666666668</v>
      </c>
      <c r="Y38" s="39">
        <f t="shared" si="20"/>
        <v>19.666666666666668</v>
      </c>
      <c r="Z38" s="39">
        <f t="shared" si="20"/>
        <v>19.666666666666668</v>
      </c>
      <c r="AA38" s="39">
        <f t="shared" si="20"/>
        <v>22.184999999999999</v>
      </c>
      <c r="AB38" s="39">
        <f t="shared" si="20"/>
        <v>22.184999999999999</v>
      </c>
      <c r="AC38" s="39">
        <f t="shared" si="20"/>
        <v>22.184999999999999</v>
      </c>
      <c r="AD38" s="39">
        <f t="shared" si="20"/>
        <v>22.184999999999999</v>
      </c>
      <c r="AE38" s="39">
        <f t="shared" si="20"/>
        <v>22.184999999999999</v>
      </c>
      <c r="AF38" s="39">
        <f t="shared" si="20"/>
        <v>23.459999999999997</v>
      </c>
      <c r="AG38" s="39">
        <f t="shared" si="20"/>
        <v>23.459999999999997</v>
      </c>
      <c r="AH38" s="39">
        <f t="shared" si="20"/>
        <v>23.459999999999997</v>
      </c>
      <c r="AI38" s="39">
        <f t="shared" si="20"/>
        <v>23.459999999999997</v>
      </c>
      <c r="AJ38" s="39">
        <f t="shared" si="20"/>
        <v>23.459999999999997</v>
      </c>
      <c r="AK38" s="39">
        <f t="shared" si="20"/>
        <v>23.459999999999997</v>
      </c>
      <c r="AL38" s="39">
        <f t="shared" si="20"/>
        <v>23.459999999999997</v>
      </c>
      <c r="AM38" s="39">
        <f t="shared" si="20"/>
        <v>31.212</v>
      </c>
      <c r="AN38" s="39">
        <f t="shared" si="20"/>
        <v>31.212</v>
      </c>
      <c r="AO38" s="39">
        <f t="shared" si="20"/>
        <v>31.212</v>
      </c>
      <c r="AP38" s="39">
        <f t="shared" si="20"/>
        <v>31.212</v>
      </c>
      <c r="AQ38" s="39">
        <f t="shared" si="20"/>
        <v>31.212</v>
      </c>
      <c r="AR38" s="39">
        <f t="shared" si="20"/>
        <v>31.212</v>
      </c>
      <c r="AS38" s="39">
        <f t="shared" si="20"/>
        <v>31.212</v>
      </c>
      <c r="AT38" s="39">
        <f t="shared" si="20"/>
        <v>31.212</v>
      </c>
      <c r="AU38" s="39">
        <f t="shared" ref="AU38:BZ38" si="21">SUM(AU17:AU35)</f>
        <v>31.212</v>
      </c>
      <c r="AV38" s="39">
        <f t="shared" si="21"/>
        <v>31.212</v>
      </c>
      <c r="AW38" s="39">
        <f t="shared" si="21"/>
        <v>31.212</v>
      </c>
      <c r="AX38" s="39">
        <f t="shared" si="21"/>
        <v>31.212</v>
      </c>
      <c r="AY38" s="39">
        <f t="shared" si="21"/>
        <v>31.836239999999997</v>
      </c>
      <c r="AZ38" s="39">
        <f t="shared" si="21"/>
        <v>31.836239999999997</v>
      </c>
      <c r="BA38" s="39">
        <f t="shared" si="21"/>
        <v>31.836239999999997</v>
      </c>
      <c r="BB38" s="39">
        <f t="shared" si="21"/>
        <v>31.836239999999997</v>
      </c>
      <c r="BC38" s="39">
        <f t="shared" si="21"/>
        <v>31.836239999999997</v>
      </c>
      <c r="BD38" s="39">
        <f t="shared" si="21"/>
        <v>31.836239999999997</v>
      </c>
      <c r="BE38" s="39">
        <f t="shared" si="21"/>
        <v>31.836239999999997</v>
      </c>
      <c r="BF38" s="39">
        <f t="shared" si="21"/>
        <v>31.836239999999997</v>
      </c>
      <c r="BG38" s="39">
        <f t="shared" si="21"/>
        <v>31.836239999999997</v>
      </c>
      <c r="BH38" s="39">
        <f t="shared" si="21"/>
        <v>31.836239999999997</v>
      </c>
      <c r="BI38" s="39">
        <f t="shared" si="21"/>
        <v>31.836239999999997</v>
      </c>
      <c r="BJ38" s="39">
        <f t="shared" si="21"/>
        <v>31.836239999999997</v>
      </c>
      <c r="BK38" s="39">
        <f t="shared" si="21"/>
        <v>32.472964800000007</v>
      </c>
      <c r="BL38" s="39">
        <f t="shared" si="21"/>
        <v>32.472964800000007</v>
      </c>
      <c r="BM38" s="39">
        <f t="shared" si="21"/>
        <v>32.472964800000007</v>
      </c>
      <c r="BN38" s="39">
        <f t="shared" si="21"/>
        <v>32.472964800000007</v>
      </c>
      <c r="BO38" s="39">
        <f t="shared" si="21"/>
        <v>32.472964800000007</v>
      </c>
      <c r="BP38" s="39">
        <f t="shared" si="21"/>
        <v>32.472964800000007</v>
      </c>
      <c r="BQ38" s="39">
        <f t="shared" si="21"/>
        <v>32.472964800000007</v>
      </c>
      <c r="BR38" s="39">
        <f t="shared" si="21"/>
        <v>32.472964800000007</v>
      </c>
      <c r="BS38" s="39">
        <f t="shared" si="21"/>
        <v>32.472964800000007</v>
      </c>
      <c r="BT38" s="39">
        <f t="shared" si="21"/>
        <v>32.472964800000007</v>
      </c>
      <c r="BU38" s="39">
        <f t="shared" si="21"/>
        <v>32.472964800000007</v>
      </c>
      <c r="BV38" s="39">
        <f t="shared" si="21"/>
        <v>32.472964800000007</v>
      </c>
      <c r="BW38" s="39">
        <f t="shared" si="21"/>
        <v>33.122424096000003</v>
      </c>
      <c r="BX38" s="39">
        <f t="shared" si="21"/>
        <v>33.122424096000003</v>
      </c>
      <c r="BY38" s="39">
        <f t="shared" si="21"/>
        <v>33.122424096000003</v>
      </c>
      <c r="BZ38" s="39">
        <f t="shared" si="21"/>
        <v>33.122424096000003</v>
      </c>
      <c r="CA38" s="39">
        <f t="shared" ref="CA38:CH38" si="22">SUM(CA17:CA35)</f>
        <v>33.122424096000003</v>
      </c>
      <c r="CB38" s="39">
        <f t="shared" si="22"/>
        <v>33.122424096000003</v>
      </c>
      <c r="CC38" s="39">
        <f t="shared" si="22"/>
        <v>33.122424096000003</v>
      </c>
      <c r="CD38" s="39">
        <f t="shared" si="22"/>
        <v>33.122424096000003</v>
      </c>
      <c r="CE38" s="39">
        <f t="shared" si="22"/>
        <v>33.122424096000003</v>
      </c>
      <c r="CF38" s="39">
        <f t="shared" si="22"/>
        <v>33.122424096000003</v>
      </c>
      <c r="CG38" s="39">
        <f t="shared" si="22"/>
        <v>33.122424096000003</v>
      </c>
      <c r="CH38" s="39">
        <f t="shared" si="22"/>
        <v>33.122424096000003</v>
      </c>
      <c r="CJ38" s="39">
        <f t="shared" ref="CJ38:DO38" si="23">SUM(CJ17:CJ35)</f>
        <v>5.1033799999999996</v>
      </c>
      <c r="CK38" s="39">
        <f t="shared" si="23"/>
        <v>5.1033799999999996</v>
      </c>
      <c r="CL38" s="39">
        <f t="shared" si="23"/>
        <v>5.1033799999999996</v>
      </c>
      <c r="CM38" s="39">
        <f t="shared" si="23"/>
        <v>5.1033799999999996</v>
      </c>
      <c r="CN38" s="39">
        <f t="shared" si="23"/>
        <v>5.1033799999999996</v>
      </c>
      <c r="CO38" s="39">
        <f t="shared" si="23"/>
        <v>5.1033799999999996</v>
      </c>
      <c r="CP38" s="39">
        <f t="shared" si="23"/>
        <v>5.1033799999999996</v>
      </c>
      <c r="CQ38" s="39">
        <f t="shared" si="23"/>
        <v>5.1033799999999996</v>
      </c>
      <c r="CR38" s="39">
        <f t="shared" si="23"/>
        <v>5.1033799999999996</v>
      </c>
      <c r="CS38" s="39">
        <f t="shared" si="23"/>
        <v>5.1033799999999996</v>
      </c>
      <c r="CT38" s="39">
        <f t="shared" si="23"/>
        <v>5.1033799999999996</v>
      </c>
      <c r="CU38" s="39">
        <f t="shared" si="23"/>
        <v>5.1033799999999996</v>
      </c>
      <c r="CV38" s="39">
        <f t="shared" si="23"/>
        <v>5.9003225999999991</v>
      </c>
      <c r="CW38" s="39">
        <f t="shared" si="23"/>
        <v>5.9003225999999991</v>
      </c>
      <c r="CX38" s="39">
        <f t="shared" si="23"/>
        <v>5.9003225999999991</v>
      </c>
      <c r="CY38" s="39">
        <f t="shared" si="23"/>
        <v>5.9003225999999991</v>
      </c>
      <c r="CZ38" s="39">
        <f t="shared" si="23"/>
        <v>5.9003225999999991</v>
      </c>
      <c r="DA38" s="39">
        <f t="shared" si="23"/>
        <v>6.3172475999999991</v>
      </c>
      <c r="DB38" s="39">
        <f t="shared" si="23"/>
        <v>6.3172475999999991</v>
      </c>
      <c r="DC38" s="39">
        <f t="shared" si="23"/>
        <v>6.3172475999999991</v>
      </c>
      <c r="DD38" s="39">
        <f t="shared" si="23"/>
        <v>6.3172475999999991</v>
      </c>
      <c r="DE38" s="39">
        <f t="shared" si="23"/>
        <v>6.3172475999999991</v>
      </c>
      <c r="DF38" s="39">
        <f t="shared" si="23"/>
        <v>6.3172475999999991</v>
      </c>
      <c r="DG38" s="39">
        <f t="shared" si="23"/>
        <v>6.3172475999999991</v>
      </c>
      <c r="DH38" s="39">
        <f t="shared" si="23"/>
        <v>7.691032152</v>
      </c>
      <c r="DI38" s="39">
        <f t="shared" si="23"/>
        <v>7.691032152</v>
      </c>
      <c r="DJ38" s="39">
        <f t="shared" si="23"/>
        <v>7.691032152</v>
      </c>
      <c r="DK38" s="39">
        <f t="shared" si="23"/>
        <v>7.691032152</v>
      </c>
      <c r="DL38" s="39">
        <f t="shared" si="23"/>
        <v>7.691032152</v>
      </c>
      <c r="DM38" s="39">
        <f t="shared" si="23"/>
        <v>7.691032152</v>
      </c>
      <c r="DN38" s="39">
        <f t="shared" si="23"/>
        <v>7.691032152</v>
      </c>
      <c r="DO38" s="39">
        <f t="shared" si="23"/>
        <v>7.691032152</v>
      </c>
      <c r="DP38" s="39">
        <f t="shared" ref="DP38:EU38" si="24">SUM(DP17:DP35)</f>
        <v>7.691032152</v>
      </c>
      <c r="DQ38" s="39">
        <f t="shared" si="24"/>
        <v>7.691032152</v>
      </c>
      <c r="DR38" s="39">
        <f t="shared" si="24"/>
        <v>7.691032152</v>
      </c>
      <c r="DS38" s="39">
        <f t="shared" si="24"/>
        <v>7.691032152</v>
      </c>
      <c r="DT38" s="39">
        <f t="shared" si="24"/>
        <v>7.8448527950399995</v>
      </c>
      <c r="DU38" s="39">
        <f t="shared" si="24"/>
        <v>7.8448527950399995</v>
      </c>
      <c r="DV38" s="39">
        <f t="shared" si="24"/>
        <v>7.8448527950399995</v>
      </c>
      <c r="DW38" s="39">
        <f t="shared" si="24"/>
        <v>7.8448527950399995</v>
      </c>
      <c r="DX38" s="39">
        <f t="shared" si="24"/>
        <v>7.8448527950399995</v>
      </c>
      <c r="DY38" s="39">
        <f t="shared" si="24"/>
        <v>7.8448527950399995</v>
      </c>
      <c r="DZ38" s="39">
        <f t="shared" si="24"/>
        <v>7.8448527950399995</v>
      </c>
      <c r="EA38" s="39">
        <f t="shared" si="24"/>
        <v>7.8448527950399995</v>
      </c>
      <c r="EB38" s="39">
        <f t="shared" si="24"/>
        <v>7.8448527950399995</v>
      </c>
      <c r="EC38" s="39">
        <f t="shared" si="24"/>
        <v>7.8448527950399995</v>
      </c>
      <c r="ED38" s="39">
        <f t="shared" si="24"/>
        <v>7.8448527950399995</v>
      </c>
      <c r="EE38" s="39">
        <f t="shared" si="24"/>
        <v>7.8448527950399995</v>
      </c>
      <c r="EF38" s="39">
        <f t="shared" si="24"/>
        <v>8.0017498509407989</v>
      </c>
      <c r="EG38" s="39">
        <f t="shared" si="24"/>
        <v>8.0017498509407989</v>
      </c>
      <c r="EH38" s="39">
        <f t="shared" si="24"/>
        <v>8.0017498509407989</v>
      </c>
      <c r="EI38" s="39">
        <f t="shared" si="24"/>
        <v>8.0017498509407989</v>
      </c>
      <c r="EJ38" s="39">
        <f t="shared" si="24"/>
        <v>8.0017498509407989</v>
      </c>
      <c r="EK38" s="39">
        <f t="shared" si="24"/>
        <v>8.0017498509407989</v>
      </c>
      <c r="EL38" s="39">
        <f t="shared" si="24"/>
        <v>8.0017498509407989</v>
      </c>
      <c r="EM38" s="39">
        <f t="shared" si="24"/>
        <v>8.0017498509407989</v>
      </c>
      <c r="EN38" s="39">
        <f t="shared" si="24"/>
        <v>8.0017498509407989</v>
      </c>
      <c r="EO38" s="39">
        <f t="shared" si="24"/>
        <v>8.0017498509407989</v>
      </c>
      <c r="EP38" s="39">
        <f t="shared" si="24"/>
        <v>8.0017498509407989</v>
      </c>
      <c r="EQ38" s="39">
        <f t="shared" si="24"/>
        <v>8.0017498509407989</v>
      </c>
      <c r="ER38" s="39">
        <f t="shared" si="24"/>
        <v>8.1617848479596145</v>
      </c>
      <c r="ES38" s="39">
        <f t="shared" si="24"/>
        <v>8.1617848479596145</v>
      </c>
      <c r="ET38" s="39">
        <f t="shared" si="24"/>
        <v>8.1617848479596145</v>
      </c>
      <c r="EU38" s="39">
        <f t="shared" si="24"/>
        <v>8.1617848479596145</v>
      </c>
      <c r="EV38" s="39">
        <f t="shared" ref="EV38:FC38" si="25">SUM(EV17:EV35)</f>
        <v>8.1617848479596145</v>
      </c>
      <c r="EW38" s="39">
        <f t="shared" si="25"/>
        <v>8.1617848479596145</v>
      </c>
      <c r="EX38" s="39">
        <f t="shared" si="25"/>
        <v>8.1617848479596145</v>
      </c>
      <c r="EY38" s="39">
        <f t="shared" si="25"/>
        <v>8.1617848479596145</v>
      </c>
      <c r="EZ38" s="39">
        <f t="shared" si="25"/>
        <v>8.1617848479596145</v>
      </c>
      <c r="FA38" s="39">
        <f t="shared" si="25"/>
        <v>8.1617848479596145</v>
      </c>
      <c r="FB38" s="39">
        <f t="shared" si="25"/>
        <v>8.1617848479596145</v>
      </c>
      <c r="FC38" s="39">
        <f t="shared" si="25"/>
        <v>8.1617848479596145</v>
      </c>
      <c r="FE38" s="39">
        <f t="shared" ref="FE38:GJ38" si="26">SUM(FE17:FE35)</f>
        <v>1.0144333333333333</v>
      </c>
      <c r="FF38" s="39">
        <f t="shared" si="26"/>
        <v>1.0144333333333333</v>
      </c>
      <c r="FG38" s="39">
        <f t="shared" si="26"/>
        <v>1.0144333333333333</v>
      </c>
      <c r="FH38" s="39">
        <f t="shared" si="26"/>
        <v>1.0144333333333333</v>
      </c>
      <c r="FI38" s="39">
        <f t="shared" si="26"/>
        <v>1.0144333333333333</v>
      </c>
      <c r="FJ38" s="39">
        <f t="shared" si="26"/>
        <v>1.0144333333333333</v>
      </c>
      <c r="FK38" s="39">
        <f t="shared" si="26"/>
        <v>1.0144333333333333</v>
      </c>
      <c r="FL38" s="39">
        <f t="shared" si="26"/>
        <v>1.0144333333333333</v>
      </c>
      <c r="FM38" s="39">
        <f t="shared" si="26"/>
        <v>1.0144333333333333</v>
      </c>
      <c r="FN38" s="39">
        <f t="shared" si="26"/>
        <v>1.0144333333333333</v>
      </c>
      <c r="FO38" s="39">
        <f t="shared" si="26"/>
        <v>1.0144333333333333</v>
      </c>
      <c r="FP38" s="39">
        <f t="shared" si="26"/>
        <v>1.0144333333333333</v>
      </c>
      <c r="FQ38" s="39">
        <f t="shared" si="26"/>
        <v>1.1728470000000002</v>
      </c>
      <c r="FR38" s="39">
        <f t="shared" si="26"/>
        <v>1.1728470000000002</v>
      </c>
      <c r="FS38" s="39">
        <f t="shared" si="26"/>
        <v>1.1728470000000002</v>
      </c>
      <c r="FT38" s="39">
        <f t="shared" si="26"/>
        <v>1.1728470000000002</v>
      </c>
      <c r="FU38" s="39">
        <f t="shared" si="26"/>
        <v>1.1728470000000002</v>
      </c>
      <c r="FV38" s="39">
        <f t="shared" si="26"/>
        <v>1.2557220000000002</v>
      </c>
      <c r="FW38" s="39">
        <f t="shared" si="26"/>
        <v>1.2557220000000002</v>
      </c>
      <c r="FX38" s="39">
        <f t="shared" si="26"/>
        <v>1.2557220000000002</v>
      </c>
      <c r="FY38" s="39">
        <f t="shared" si="26"/>
        <v>1.2557220000000002</v>
      </c>
      <c r="FZ38" s="39">
        <f t="shared" si="26"/>
        <v>1.2557220000000002</v>
      </c>
      <c r="GA38" s="39">
        <f t="shared" si="26"/>
        <v>1.2557220000000002</v>
      </c>
      <c r="GB38" s="39">
        <f t="shared" si="26"/>
        <v>1.2557220000000002</v>
      </c>
      <c r="GC38" s="39">
        <f t="shared" si="26"/>
        <v>1.5287984400000003</v>
      </c>
      <c r="GD38" s="39">
        <f t="shared" si="26"/>
        <v>1.5287984400000003</v>
      </c>
      <c r="GE38" s="39">
        <f t="shared" si="26"/>
        <v>1.5287984400000003</v>
      </c>
      <c r="GF38" s="39">
        <f t="shared" si="26"/>
        <v>1.5287984400000003</v>
      </c>
      <c r="GG38" s="39">
        <f t="shared" si="26"/>
        <v>1.5287984400000003</v>
      </c>
      <c r="GH38" s="39">
        <f t="shared" si="26"/>
        <v>1.5287984400000003</v>
      </c>
      <c r="GI38" s="39">
        <f t="shared" si="26"/>
        <v>1.5287984400000003</v>
      </c>
      <c r="GJ38" s="39">
        <f t="shared" si="26"/>
        <v>1.5287984400000003</v>
      </c>
      <c r="GK38" s="39">
        <f t="shared" ref="GK38:HP38" si="27">SUM(GK17:GK35)</f>
        <v>1.5287984400000003</v>
      </c>
      <c r="GL38" s="39">
        <f t="shared" si="27"/>
        <v>1.5287984400000003</v>
      </c>
      <c r="GM38" s="39">
        <f t="shared" si="27"/>
        <v>1.5287984400000003</v>
      </c>
      <c r="GN38" s="39">
        <f t="shared" si="27"/>
        <v>1.5287984400000003</v>
      </c>
      <c r="GO38" s="39">
        <f t="shared" si="27"/>
        <v>1.5593744087999999</v>
      </c>
      <c r="GP38" s="39">
        <f t="shared" si="27"/>
        <v>1.5593744087999999</v>
      </c>
      <c r="GQ38" s="39">
        <f t="shared" si="27"/>
        <v>1.5593744087999999</v>
      </c>
      <c r="GR38" s="39">
        <f t="shared" si="27"/>
        <v>1.5593744087999999</v>
      </c>
      <c r="GS38" s="39">
        <f t="shared" si="27"/>
        <v>1.5593744087999999</v>
      </c>
      <c r="GT38" s="39">
        <f t="shared" si="27"/>
        <v>1.5593744087999999</v>
      </c>
      <c r="GU38" s="39">
        <f t="shared" si="27"/>
        <v>1.5593744087999999</v>
      </c>
      <c r="GV38" s="39">
        <f t="shared" si="27"/>
        <v>1.5593744087999999</v>
      </c>
      <c r="GW38" s="39">
        <f t="shared" si="27"/>
        <v>1.5593744087999999</v>
      </c>
      <c r="GX38" s="39">
        <f t="shared" si="27"/>
        <v>1.5593744087999999</v>
      </c>
      <c r="GY38" s="39">
        <f t="shared" si="27"/>
        <v>1.5593744087999999</v>
      </c>
      <c r="GZ38" s="39">
        <f t="shared" si="27"/>
        <v>1.5593744087999999</v>
      </c>
      <c r="HA38" s="39">
        <f t="shared" si="27"/>
        <v>1.5905618969760003</v>
      </c>
      <c r="HB38" s="39">
        <f t="shared" si="27"/>
        <v>1.5905618969760003</v>
      </c>
      <c r="HC38" s="39">
        <f t="shared" si="27"/>
        <v>1.5905618969760003</v>
      </c>
      <c r="HD38" s="39">
        <f t="shared" si="27"/>
        <v>1.5905618969760003</v>
      </c>
      <c r="HE38" s="39">
        <f t="shared" si="27"/>
        <v>1.5905618969760003</v>
      </c>
      <c r="HF38" s="39">
        <f t="shared" si="27"/>
        <v>1.5905618969760003</v>
      </c>
      <c r="HG38" s="39">
        <f t="shared" si="27"/>
        <v>1.5905618969760003</v>
      </c>
      <c r="HH38" s="39">
        <f t="shared" si="27"/>
        <v>1.5905618969760003</v>
      </c>
      <c r="HI38" s="39">
        <f t="shared" si="27"/>
        <v>1.5905618969760003</v>
      </c>
      <c r="HJ38" s="39">
        <f t="shared" si="27"/>
        <v>1.5905618969760003</v>
      </c>
      <c r="HK38" s="39">
        <f t="shared" si="27"/>
        <v>1.5905618969760003</v>
      </c>
      <c r="HL38" s="39">
        <f t="shared" si="27"/>
        <v>1.5905618969760003</v>
      </c>
      <c r="HM38" s="39">
        <f t="shared" si="27"/>
        <v>1.6223731349155199</v>
      </c>
      <c r="HN38" s="39">
        <f t="shared" si="27"/>
        <v>1.6223731349155199</v>
      </c>
      <c r="HO38" s="39">
        <f t="shared" si="27"/>
        <v>1.6223731349155199</v>
      </c>
      <c r="HP38" s="39">
        <f t="shared" si="27"/>
        <v>1.6223731349155199</v>
      </c>
      <c r="HQ38" s="39">
        <f t="shared" ref="HQ38:HX38" si="28">SUM(HQ17:HQ35)</f>
        <v>1.6223731349155199</v>
      </c>
      <c r="HR38" s="39">
        <f t="shared" si="28"/>
        <v>1.6223731349155199</v>
      </c>
      <c r="HS38" s="39">
        <f t="shared" si="28"/>
        <v>1.6223731349155199</v>
      </c>
      <c r="HT38" s="39">
        <f t="shared" si="28"/>
        <v>1.6223731349155199</v>
      </c>
      <c r="HU38" s="39">
        <f t="shared" si="28"/>
        <v>1.6223731349155199</v>
      </c>
      <c r="HV38" s="39">
        <f t="shared" si="28"/>
        <v>1.6223731349155199</v>
      </c>
      <c r="HW38" s="39">
        <f t="shared" si="28"/>
        <v>1.6223731349155199</v>
      </c>
      <c r="HX38" s="39">
        <f t="shared" si="28"/>
        <v>1.6223731349155199</v>
      </c>
      <c r="HZ38" s="39">
        <f t="shared" ref="HZ38:IN38" si="29">SUM(HZ17:HZ35)</f>
        <v>5.7376739583333327</v>
      </c>
      <c r="IA38" s="39">
        <f t="shared" si="29"/>
        <v>5.7376739583333327</v>
      </c>
      <c r="IB38" s="39">
        <f t="shared" si="29"/>
        <v>5.7376739583333327</v>
      </c>
      <c r="IC38" s="39">
        <f t="shared" si="29"/>
        <v>5.7376739583333327</v>
      </c>
      <c r="ID38" s="39">
        <f t="shared" si="29"/>
        <v>5.7376739583333327</v>
      </c>
      <c r="IE38" s="39">
        <f t="shared" si="29"/>
        <v>5.7376739583333327</v>
      </c>
      <c r="IF38" s="39">
        <f t="shared" si="29"/>
        <v>5.7376739583333327</v>
      </c>
      <c r="IG38" s="39">
        <f t="shared" si="29"/>
        <v>5.7376739583333327</v>
      </c>
      <c r="IH38" s="39">
        <f t="shared" si="29"/>
        <v>5.7376739583333327</v>
      </c>
      <c r="II38" s="39">
        <f t="shared" si="29"/>
        <v>5.7376739583333327</v>
      </c>
      <c r="IJ38" s="39">
        <f t="shared" si="29"/>
        <v>5.7376739583333327</v>
      </c>
      <c r="IK38" s="39">
        <f t="shared" si="29"/>
        <v>5.7376739583333327</v>
      </c>
      <c r="IL38" s="39">
        <f t="shared" si="29"/>
        <v>6.4109099499999989</v>
      </c>
      <c r="IM38" s="39">
        <f t="shared" si="29"/>
        <v>6.4109099499999989</v>
      </c>
      <c r="IN38" s="39">
        <f t="shared" si="29"/>
        <v>6.4109099499999989</v>
      </c>
      <c r="IO38" s="39">
        <f t="shared" ref="IO38:JL38" si="30">SUM(IO17:IO35)</f>
        <v>6.4109099499999989</v>
      </c>
      <c r="IP38" s="39">
        <f t="shared" si="30"/>
        <v>6.4109099499999989</v>
      </c>
      <c r="IQ38" s="39">
        <f t="shared" si="30"/>
        <v>6.7264724499999993</v>
      </c>
      <c r="IR38" s="39">
        <f t="shared" si="30"/>
        <v>6.7264724499999993</v>
      </c>
      <c r="IS38" s="39">
        <f t="shared" si="30"/>
        <v>6.7264724499999993</v>
      </c>
      <c r="IT38" s="39">
        <f t="shared" si="30"/>
        <v>6.7264724499999993</v>
      </c>
      <c r="IU38" s="39">
        <f t="shared" si="30"/>
        <v>6.7264724499999993</v>
      </c>
      <c r="IV38" s="39">
        <f t="shared" si="30"/>
        <v>6.7264724499999993</v>
      </c>
      <c r="IW38" s="39">
        <f t="shared" si="30"/>
        <v>6.7264724499999993</v>
      </c>
      <c r="IX38" s="39">
        <f t="shared" si="30"/>
        <v>8.8646776972499985</v>
      </c>
      <c r="IY38" s="39">
        <f t="shared" si="30"/>
        <v>8.8646776972499985</v>
      </c>
      <c r="IZ38" s="39">
        <f t="shared" si="30"/>
        <v>8.8646776972499985</v>
      </c>
      <c r="JA38" s="39">
        <f t="shared" si="30"/>
        <v>8.8646776972499985</v>
      </c>
      <c r="JB38" s="39">
        <f t="shared" si="30"/>
        <v>8.8646776972499985</v>
      </c>
      <c r="JC38" s="39">
        <f t="shared" si="30"/>
        <v>8.8646776972499985</v>
      </c>
      <c r="JD38" s="39">
        <f t="shared" si="30"/>
        <v>8.8646776972499985</v>
      </c>
      <c r="JE38" s="39">
        <f t="shared" si="30"/>
        <v>8.8646776972499985</v>
      </c>
      <c r="JF38" s="39">
        <f t="shared" si="30"/>
        <v>8.8646776972499985</v>
      </c>
      <c r="JG38" s="39">
        <f t="shared" si="30"/>
        <v>8.8646776972499985</v>
      </c>
      <c r="JH38" s="39">
        <f t="shared" si="30"/>
        <v>8.8646776972499985</v>
      </c>
      <c r="JI38" s="39">
        <f t="shared" si="30"/>
        <v>8.8646776972499985</v>
      </c>
      <c r="JJ38" s="39">
        <f t="shared" si="30"/>
        <v>9.0419712511949992</v>
      </c>
      <c r="JK38" s="39">
        <f t="shared" si="30"/>
        <v>9.0419712511949992</v>
      </c>
      <c r="JL38" s="39">
        <f t="shared" si="30"/>
        <v>9.0419712511949992</v>
      </c>
      <c r="JM38" s="39">
        <f t="shared" ref="JM38:JT38" si="31">SUM(JM17:JM35)</f>
        <v>9.0419712511949992</v>
      </c>
      <c r="JN38" s="39">
        <f t="shared" si="31"/>
        <v>9.0419712511949992</v>
      </c>
      <c r="JO38" s="39">
        <f t="shared" si="31"/>
        <v>9.0419712511949992</v>
      </c>
      <c r="JP38" s="39">
        <f t="shared" si="31"/>
        <v>9.0419712511949992</v>
      </c>
      <c r="JQ38" s="39">
        <f t="shared" si="31"/>
        <v>9.0419712511949992</v>
      </c>
      <c r="JR38" s="39">
        <f t="shared" si="31"/>
        <v>9.0419712511949992</v>
      </c>
      <c r="JS38" s="39">
        <f t="shared" si="31"/>
        <v>9.0419712511949992</v>
      </c>
      <c r="JT38" s="39">
        <f t="shared" si="31"/>
        <v>9.0419712511949992</v>
      </c>
      <c r="JU38" s="39">
        <f t="shared" ref="JU38:KM38" si="32">SUM(JU17:JU35)</f>
        <v>9.0419712511949992</v>
      </c>
      <c r="JV38" s="39">
        <f t="shared" si="32"/>
        <v>9.2228106762188986</v>
      </c>
      <c r="JW38" s="39">
        <f t="shared" si="32"/>
        <v>9.2228106762188986</v>
      </c>
      <c r="JX38" s="39">
        <f t="shared" si="32"/>
        <v>9.2228106762188986</v>
      </c>
      <c r="JY38" s="39">
        <f t="shared" si="32"/>
        <v>9.2228106762188986</v>
      </c>
      <c r="JZ38" s="39">
        <f t="shared" si="32"/>
        <v>9.2228106762188986</v>
      </c>
      <c r="KA38" s="39">
        <f t="shared" si="32"/>
        <v>9.2228106762188986</v>
      </c>
      <c r="KB38" s="39">
        <f t="shared" si="32"/>
        <v>9.2228106762188986</v>
      </c>
      <c r="KC38" s="39">
        <f t="shared" si="32"/>
        <v>9.2228106762188986</v>
      </c>
      <c r="KD38" s="39">
        <f t="shared" si="32"/>
        <v>9.2228106762188986</v>
      </c>
      <c r="KE38" s="39">
        <f t="shared" si="32"/>
        <v>9.2228106762188986</v>
      </c>
      <c r="KF38" s="39">
        <f t="shared" si="32"/>
        <v>9.2228106762188986</v>
      </c>
      <c r="KG38" s="39">
        <f t="shared" si="32"/>
        <v>9.2228106762188986</v>
      </c>
      <c r="KH38" s="39">
        <f t="shared" si="32"/>
        <v>9.4072668897432763</v>
      </c>
      <c r="KI38" s="39">
        <f t="shared" si="32"/>
        <v>9.4072668897432763</v>
      </c>
      <c r="KJ38" s="39">
        <f t="shared" si="32"/>
        <v>9.4072668897432763</v>
      </c>
      <c r="KK38" s="39">
        <f t="shared" si="32"/>
        <v>9.4072668897432763</v>
      </c>
      <c r="KL38" s="39">
        <f t="shared" si="32"/>
        <v>9.4072668897432763</v>
      </c>
      <c r="KM38" s="39">
        <f t="shared" si="32"/>
        <v>9.4072668897432763</v>
      </c>
      <c r="KN38" s="39">
        <f t="shared" ref="KN38:KS38" si="33">SUM(KN17:KN35)</f>
        <v>9.4072668897432763</v>
      </c>
      <c r="KO38" s="39">
        <f t="shared" si="33"/>
        <v>9.4072668897432763</v>
      </c>
      <c r="KP38" s="39">
        <f t="shared" si="33"/>
        <v>9.4072668897432763</v>
      </c>
      <c r="KQ38" s="39">
        <f t="shared" si="33"/>
        <v>9.4072668897432763</v>
      </c>
      <c r="KR38" s="39">
        <f t="shared" si="33"/>
        <v>9.4072668897432763</v>
      </c>
      <c r="KS38" s="39">
        <f t="shared" si="33"/>
        <v>9.4072668897432763</v>
      </c>
    </row>
  </sheetData>
  <sheetProtection password="C257" sheet="1" objects="1" scenarios="1" insertColumns="0" deleteColumns="0"/>
  <protectedRanges>
    <protectedRange sqref="A34:I35" name="Rango4"/>
    <protectedRange sqref="C7:D9" name="Rango2"/>
    <protectedRange sqref="H6:J12" name="Rango1"/>
    <protectedRange sqref="A21:I23 I17:I18 D19:D20 F19:I20" name="Rango3"/>
    <protectedRange sqref="A26:I26 E27:E28 A29:A33 D29:I32 E33:I33 A17:H17 A18:A20 E18:E20" name="Rango4_1"/>
    <protectedRange sqref="A27:D28 F27:I28 D33 B29:C33 B18:D18 F18:H18 B19:C20" name="Rango3_1"/>
  </protectedRanges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&amp;LDatos
&amp;R&amp;P</oddFooter>
  </headerFooter>
  <colBreaks count="1" manualBreakCount="1">
    <brk id="13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4">
    <tabColor theme="6" tint="-0.499984740745262"/>
  </sheetPr>
  <dimension ref="B3:H36"/>
  <sheetViews>
    <sheetView view="pageBreakPreview" zoomScale="60" zoomScaleNormal="100" workbookViewId="0">
      <selection activeCell="B3" sqref="B3:H33"/>
    </sheetView>
  </sheetViews>
  <sheetFormatPr baseColWidth="10" defaultRowHeight="14.25"/>
  <cols>
    <col min="1" max="1" width="3.5703125" style="4" customWidth="1"/>
    <col min="2" max="2" width="30.85546875" style="4" customWidth="1"/>
    <col min="3" max="3" width="18" style="4" bestFit="1" customWidth="1"/>
    <col min="4" max="257" width="11.42578125" style="4"/>
    <col min="258" max="258" width="27.7109375" style="4" customWidth="1"/>
    <col min="259" max="513" width="11.42578125" style="4"/>
    <col min="514" max="514" width="27.7109375" style="4" customWidth="1"/>
    <col min="515" max="769" width="11.42578125" style="4"/>
    <col min="770" max="770" width="27.7109375" style="4" customWidth="1"/>
    <col min="771" max="1025" width="11.42578125" style="4"/>
    <col min="1026" max="1026" width="27.7109375" style="4" customWidth="1"/>
    <col min="1027" max="1281" width="11.42578125" style="4"/>
    <col min="1282" max="1282" width="27.7109375" style="4" customWidth="1"/>
    <col min="1283" max="1537" width="11.42578125" style="4"/>
    <col min="1538" max="1538" width="27.7109375" style="4" customWidth="1"/>
    <col min="1539" max="1793" width="11.42578125" style="4"/>
    <col min="1794" max="1794" width="27.7109375" style="4" customWidth="1"/>
    <col min="1795" max="2049" width="11.42578125" style="4"/>
    <col min="2050" max="2050" width="27.7109375" style="4" customWidth="1"/>
    <col min="2051" max="2305" width="11.42578125" style="4"/>
    <col min="2306" max="2306" width="27.7109375" style="4" customWidth="1"/>
    <col min="2307" max="2561" width="11.42578125" style="4"/>
    <col min="2562" max="2562" width="27.7109375" style="4" customWidth="1"/>
    <col min="2563" max="2817" width="11.42578125" style="4"/>
    <col min="2818" max="2818" width="27.7109375" style="4" customWidth="1"/>
    <col min="2819" max="3073" width="11.42578125" style="4"/>
    <col min="3074" max="3074" width="27.7109375" style="4" customWidth="1"/>
    <col min="3075" max="3329" width="11.42578125" style="4"/>
    <col min="3330" max="3330" width="27.7109375" style="4" customWidth="1"/>
    <col min="3331" max="3585" width="11.42578125" style="4"/>
    <col min="3586" max="3586" width="27.7109375" style="4" customWidth="1"/>
    <col min="3587" max="3841" width="11.42578125" style="4"/>
    <col min="3842" max="3842" width="27.7109375" style="4" customWidth="1"/>
    <col min="3843" max="4097" width="11.42578125" style="4"/>
    <col min="4098" max="4098" width="27.7109375" style="4" customWidth="1"/>
    <col min="4099" max="4353" width="11.42578125" style="4"/>
    <col min="4354" max="4354" width="27.7109375" style="4" customWidth="1"/>
    <col min="4355" max="4609" width="11.42578125" style="4"/>
    <col min="4610" max="4610" width="27.7109375" style="4" customWidth="1"/>
    <col min="4611" max="4865" width="11.42578125" style="4"/>
    <col min="4866" max="4866" width="27.7109375" style="4" customWidth="1"/>
    <col min="4867" max="5121" width="11.42578125" style="4"/>
    <col min="5122" max="5122" width="27.7109375" style="4" customWidth="1"/>
    <col min="5123" max="5377" width="11.42578125" style="4"/>
    <col min="5378" max="5378" width="27.7109375" style="4" customWidth="1"/>
    <col min="5379" max="5633" width="11.42578125" style="4"/>
    <col min="5634" max="5634" width="27.7109375" style="4" customWidth="1"/>
    <col min="5635" max="5889" width="11.42578125" style="4"/>
    <col min="5890" max="5890" width="27.7109375" style="4" customWidth="1"/>
    <col min="5891" max="6145" width="11.42578125" style="4"/>
    <col min="6146" max="6146" width="27.7109375" style="4" customWidth="1"/>
    <col min="6147" max="6401" width="11.42578125" style="4"/>
    <col min="6402" max="6402" width="27.7109375" style="4" customWidth="1"/>
    <col min="6403" max="6657" width="11.42578125" style="4"/>
    <col min="6658" max="6658" width="27.7109375" style="4" customWidth="1"/>
    <col min="6659" max="6913" width="11.42578125" style="4"/>
    <col min="6914" max="6914" width="27.7109375" style="4" customWidth="1"/>
    <col min="6915" max="7169" width="11.42578125" style="4"/>
    <col min="7170" max="7170" width="27.7109375" style="4" customWidth="1"/>
    <col min="7171" max="7425" width="11.42578125" style="4"/>
    <col min="7426" max="7426" width="27.7109375" style="4" customWidth="1"/>
    <col min="7427" max="7681" width="11.42578125" style="4"/>
    <col min="7682" max="7682" width="27.7109375" style="4" customWidth="1"/>
    <col min="7683" max="7937" width="11.42578125" style="4"/>
    <col min="7938" max="7938" width="27.7109375" style="4" customWidth="1"/>
    <col min="7939" max="8193" width="11.42578125" style="4"/>
    <col min="8194" max="8194" width="27.7109375" style="4" customWidth="1"/>
    <col min="8195" max="8449" width="11.42578125" style="4"/>
    <col min="8450" max="8450" width="27.7109375" style="4" customWidth="1"/>
    <col min="8451" max="8705" width="11.42578125" style="4"/>
    <col min="8706" max="8706" width="27.7109375" style="4" customWidth="1"/>
    <col min="8707" max="8961" width="11.42578125" style="4"/>
    <col min="8962" max="8962" width="27.7109375" style="4" customWidth="1"/>
    <col min="8963" max="9217" width="11.42578125" style="4"/>
    <col min="9218" max="9218" width="27.7109375" style="4" customWidth="1"/>
    <col min="9219" max="9473" width="11.42578125" style="4"/>
    <col min="9474" max="9474" width="27.7109375" style="4" customWidth="1"/>
    <col min="9475" max="9729" width="11.42578125" style="4"/>
    <col min="9730" max="9730" width="27.7109375" style="4" customWidth="1"/>
    <col min="9731" max="9985" width="11.42578125" style="4"/>
    <col min="9986" max="9986" width="27.7109375" style="4" customWidth="1"/>
    <col min="9987" max="10241" width="11.42578125" style="4"/>
    <col min="10242" max="10242" width="27.7109375" style="4" customWidth="1"/>
    <col min="10243" max="10497" width="11.42578125" style="4"/>
    <col min="10498" max="10498" width="27.7109375" style="4" customWidth="1"/>
    <col min="10499" max="10753" width="11.42578125" style="4"/>
    <col min="10754" max="10754" width="27.7109375" style="4" customWidth="1"/>
    <col min="10755" max="11009" width="11.42578125" style="4"/>
    <col min="11010" max="11010" width="27.7109375" style="4" customWidth="1"/>
    <col min="11011" max="11265" width="11.42578125" style="4"/>
    <col min="11266" max="11266" width="27.7109375" style="4" customWidth="1"/>
    <col min="11267" max="11521" width="11.42578125" style="4"/>
    <col min="11522" max="11522" width="27.7109375" style="4" customWidth="1"/>
    <col min="11523" max="11777" width="11.42578125" style="4"/>
    <col min="11778" max="11778" width="27.7109375" style="4" customWidth="1"/>
    <col min="11779" max="12033" width="11.42578125" style="4"/>
    <col min="12034" max="12034" width="27.7109375" style="4" customWidth="1"/>
    <col min="12035" max="12289" width="11.42578125" style="4"/>
    <col min="12290" max="12290" width="27.7109375" style="4" customWidth="1"/>
    <col min="12291" max="12545" width="11.42578125" style="4"/>
    <col min="12546" max="12546" width="27.7109375" style="4" customWidth="1"/>
    <col min="12547" max="12801" width="11.42578125" style="4"/>
    <col min="12802" max="12802" width="27.7109375" style="4" customWidth="1"/>
    <col min="12803" max="13057" width="11.42578125" style="4"/>
    <col min="13058" max="13058" width="27.7109375" style="4" customWidth="1"/>
    <col min="13059" max="13313" width="11.42578125" style="4"/>
    <col min="13314" max="13314" width="27.7109375" style="4" customWidth="1"/>
    <col min="13315" max="13569" width="11.42578125" style="4"/>
    <col min="13570" max="13570" width="27.7109375" style="4" customWidth="1"/>
    <col min="13571" max="13825" width="11.42578125" style="4"/>
    <col min="13826" max="13826" width="27.7109375" style="4" customWidth="1"/>
    <col min="13827" max="14081" width="11.42578125" style="4"/>
    <col min="14082" max="14082" width="27.7109375" style="4" customWidth="1"/>
    <col min="14083" max="14337" width="11.42578125" style="4"/>
    <col min="14338" max="14338" width="27.7109375" style="4" customWidth="1"/>
    <col min="14339" max="14593" width="11.42578125" style="4"/>
    <col min="14594" max="14594" width="27.7109375" style="4" customWidth="1"/>
    <col min="14595" max="14849" width="11.42578125" style="4"/>
    <col min="14850" max="14850" width="27.7109375" style="4" customWidth="1"/>
    <col min="14851" max="15105" width="11.42578125" style="4"/>
    <col min="15106" max="15106" width="27.7109375" style="4" customWidth="1"/>
    <col min="15107" max="15361" width="11.42578125" style="4"/>
    <col min="15362" max="15362" width="27.7109375" style="4" customWidth="1"/>
    <col min="15363" max="15617" width="11.42578125" style="4"/>
    <col min="15618" max="15618" width="27.7109375" style="4" customWidth="1"/>
    <col min="15619" max="15873" width="11.42578125" style="4"/>
    <col min="15874" max="15874" width="27.7109375" style="4" customWidth="1"/>
    <col min="15875" max="16129" width="11.42578125" style="4"/>
    <col min="16130" max="16130" width="27.7109375" style="4" customWidth="1"/>
    <col min="16131" max="16384" width="11.42578125" style="4"/>
  </cols>
  <sheetData>
    <row r="3" spans="2:8" ht="15.75" thickBot="1">
      <c r="B3" s="120" t="s">
        <v>108</v>
      </c>
    </row>
    <row r="4" spans="2:8" ht="15">
      <c r="B4" s="120"/>
      <c r="C4" s="121">
        <f>+D!D14</f>
        <v>2013</v>
      </c>
      <c r="D4" s="122">
        <f>+C4+1</f>
        <v>2014</v>
      </c>
      <c r="E4" s="122">
        <f t="shared" ref="E4:G4" si="0">+D4+1</f>
        <v>2015</v>
      </c>
      <c r="F4" s="122">
        <f t="shared" si="0"/>
        <v>2016</v>
      </c>
      <c r="G4" s="122">
        <f t="shared" si="0"/>
        <v>2017</v>
      </c>
      <c r="H4" s="122">
        <f>+G4+1</f>
        <v>2018</v>
      </c>
    </row>
    <row r="5" spans="2:8" ht="15">
      <c r="B5" s="120" t="s">
        <v>728</v>
      </c>
      <c r="C5" s="120">
        <f>INT(INT(D!C9-D!C8)/30)</f>
        <v>12</v>
      </c>
      <c r="D5" s="120">
        <v>12</v>
      </c>
      <c r="E5" s="120">
        <v>12</v>
      </c>
      <c r="F5" s="120">
        <v>12</v>
      </c>
      <c r="G5" s="120">
        <v>12</v>
      </c>
      <c r="H5" s="120">
        <v>12</v>
      </c>
    </row>
    <row r="6" spans="2:8" ht="15">
      <c r="B6" s="120"/>
      <c r="C6" s="120"/>
      <c r="D6" s="120"/>
      <c r="E6" s="120"/>
      <c r="F6" s="120"/>
      <c r="G6" s="120"/>
      <c r="H6" s="120"/>
    </row>
    <row r="7" spans="2:8" ht="15">
      <c r="B7" s="120" t="s">
        <v>113</v>
      </c>
      <c r="C7" s="120"/>
      <c r="D7" s="120"/>
      <c r="E7" s="120"/>
      <c r="F7" s="120"/>
      <c r="G7" s="120"/>
      <c r="H7" s="120"/>
    </row>
    <row r="8" spans="2:8" ht="15">
      <c r="B8" s="631" t="s">
        <v>114</v>
      </c>
      <c r="C8" s="632">
        <v>10</v>
      </c>
      <c r="D8" s="632">
        <v>15</v>
      </c>
      <c r="E8" s="632"/>
      <c r="F8" s="632"/>
      <c r="G8" s="632"/>
      <c r="H8" s="632"/>
    </row>
    <row r="9" spans="2:8" ht="15">
      <c r="B9" s="648" t="s">
        <v>639</v>
      </c>
      <c r="C9" s="655">
        <v>6</v>
      </c>
      <c r="D9" s="655">
        <v>6</v>
      </c>
      <c r="E9" s="655">
        <v>6</v>
      </c>
      <c r="F9" s="655">
        <v>6</v>
      </c>
      <c r="G9" s="655">
        <v>6</v>
      </c>
      <c r="H9" s="655">
        <v>6</v>
      </c>
    </row>
    <row r="10" spans="2:8" ht="15">
      <c r="B10" s="648" t="s">
        <v>111</v>
      </c>
      <c r="C10" s="655">
        <v>3</v>
      </c>
      <c r="D10" s="655">
        <v>3</v>
      </c>
      <c r="E10" s="655">
        <v>3</v>
      </c>
      <c r="F10" s="655">
        <v>3</v>
      </c>
      <c r="G10" s="655">
        <v>3</v>
      </c>
      <c r="H10" s="655">
        <v>3</v>
      </c>
    </row>
    <row r="11" spans="2:8" ht="15">
      <c r="B11" s="648" t="s">
        <v>110</v>
      </c>
      <c r="C11" s="655">
        <v>1</v>
      </c>
      <c r="D11" s="655">
        <v>1</v>
      </c>
      <c r="E11" s="655">
        <v>1</v>
      </c>
      <c r="F11" s="655">
        <v>1</v>
      </c>
      <c r="G11" s="655">
        <v>1</v>
      </c>
      <c r="H11" s="655">
        <v>1</v>
      </c>
    </row>
    <row r="12" spans="2:8" ht="15">
      <c r="B12" s="882" t="s">
        <v>759</v>
      </c>
      <c r="C12" s="883">
        <v>30</v>
      </c>
      <c r="D12" s="883">
        <v>30</v>
      </c>
      <c r="E12" s="883">
        <v>30</v>
      </c>
      <c r="F12" s="883">
        <v>30</v>
      </c>
      <c r="G12" s="883">
        <v>30</v>
      </c>
      <c r="H12" s="883">
        <v>30</v>
      </c>
    </row>
    <row r="13" spans="2:8" ht="15">
      <c r="B13" s="648"/>
      <c r="C13" s="655"/>
      <c r="D13" s="655"/>
      <c r="E13" s="655"/>
      <c r="F13" s="655"/>
      <c r="G13" s="655"/>
      <c r="H13" s="655"/>
    </row>
    <row r="14" spans="2:8" ht="15">
      <c r="B14" s="648"/>
      <c r="C14" s="655"/>
      <c r="D14" s="655"/>
      <c r="E14" s="655"/>
      <c r="F14" s="655"/>
      <c r="G14" s="655"/>
      <c r="H14" s="655"/>
    </row>
    <row r="15" spans="2:8" ht="15">
      <c r="B15" s="648"/>
      <c r="C15" s="655"/>
      <c r="D15" s="655"/>
      <c r="E15" s="655"/>
      <c r="F15" s="655"/>
      <c r="G15" s="655"/>
      <c r="H15" s="655"/>
    </row>
    <row r="16" spans="2:8" ht="15">
      <c r="B16" s="648"/>
      <c r="C16" s="655"/>
      <c r="D16" s="655"/>
      <c r="E16" s="655"/>
      <c r="F16" s="655"/>
      <c r="G16" s="655"/>
      <c r="H16" s="655"/>
    </row>
    <row r="17" spans="2:8" ht="15">
      <c r="B17" s="648"/>
      <c r="C17" s="655"/>
      <c r="D17" s="655"/>
      <c r="E17" s="655"/>
      <c r="F17" s="655"/>
      <c r="G17" s="655"/>
      <c r="H17" s="655"/>
    </row>
    <row r="18" spans="2:8" ht="15">
      <c r="B18" s="648"/>
      <c r="C18" s="655"/>
      <c r="D18" s="655"/>
      <c r="E18" s="655"/>
      <c r="F18" s="655"/>
      <c r="G18" s="655"/>
      <c r="H18" s="655"/>
    </row>
    <row r="19" spans="2:8" ht="15">
      <c r="B19" s="648"/>
      <c r="C19" s="655"/>
      <c r="D19" s="655"/>
      <c r="E19" s="655"/>
      <c r="F19" s="655"/>
      <c r="G19" s="655"/>
      <c r="H19" s="655"/>
    </row>
    <row r="20" spans="2:8" ht="15">
      <c r="B20" s="648"/>
      <c r="C20" s="655"/>
      <c r="D20" s="655"/>
      <c r="E20" s="655"/>
      <c r="F20" s="655"/>
      <c r="G20" s="655"/>
      <c r="H20" s="655"/>
    </row>
    <row r="21" spans="2:8" ht="15">
      <c r="B21" s="648"/>
      <c r="C21" s="655"/>
      <c r="D21" s="655"/>
      <c r="E21" s="655"/>
      <c r="F21" s="655"/>
      <c r="G21" s="655"/>
      <c r="H21" s="655"/>
    </row>
    <row r="22" spans="2:8" ht="15">
      <c r="B22" s="648"/>
      <c r="C22" s="655"/>
      <c r="D22" s="655"/>
      <c r="E22" s="655"/>
      <c r="F22" s="655"/>
      <c r="G22" s="655"/>
      <c r="H22" s="655"/>
    </row>
    <row r="23" spans="2:8">
      <c r="B23" s="126"/>
      <c r="C23" s="123"/>
      <c r="D23" s="123"/>
      <c r="E23" s="123"/>
      <c r="F23" s="123"/>
      <c r="G23" s="123"/>
      <c r="H23" s="123"/>
    </row>
    <row r="24" spans="2:8">
      <c r="B24" s="132" t="s">
        <v>115</v>
      </c>
      <c r="C24" s="133">
        <f>SUM(C8:C23)</f>
        <v>50</v>
      </c>
      <c r="D24" s="133">
        <f t="shared" ref="D24:H24" si="1">SUM(D8:D23)</f>
        <v>55</v>
      </c>
      <c r="E24" s="133">
        <f t="shared" si="1"/>
        <v>40</v>
      </c>
      <c r="F24" s="133">
        <f t="shared" si="1"/>
        <v>40</v>
      </c>
      <c r="G24" s="133">
        <f t="shared" si="1"/>
        <v>40</v>
      </c>
      <c r="H24" s="133">
        <f t="shared" si="1"/>
        <v>40</v>
      </c>
    </row>
    <row r="25" spans="2:8">
      <c r="B25" s="116"/>
      <c r="C25" s="116"/>
      <c r="D25" s="116"/>
      <c r="E25" s="116"/>
      <c r="F25" s="116"/>
      <c r="G25" s="116"/>
      <c r="H25" s="116"/>
    </row>
    <row r="26" spans="2:8" ht="15">
      <c r="B26" s="124" t="s">
        <v>611</v>
      </c>
      <c r="C26" s="123"/>
      <c r="D26" s="123"/>
      <c r="E26" s="123"/>
      <c r="F26" s="123"/>
      <c r="G26" s="123"/>
      <c r="H26" s="123"/>
    </row>
    <row r="27" spans="2:8" ht="15">
      <c r="B27" s="648" t="s">
        <v>109</v>
      </c>
      <c r="C27" s="655">
        <v>1</v>
      </c>
      <c r="D27" s="655">
        <v>1</v>
      </c>
      <c r="E27" s="655">
        <v>1</v>
      </c>
      <c r="F27" s="655">
        <v>1</v>
      </c>
      <c r="G27" s="655">
        <v>1</v>
      </c>
      <c r="H27" s="655">
        <v>1</v>
      </c>
    </row>
    <row r="28" spans="2:8" ht="15">
      <c r="B28" s="631"/>
      <c r="C28" s="632"/>
      <c r="D28" s="632"/>
      <c r="E28" s="632"/>
      <c r="F28" s="632"/>
      <c r="G28" s="632"/>
      <c r="H28" s="632"/>
    </row>
    <row r="29" spans="2:8" ht="15">
      <c r="B29" s="631"/>
      <c r="C29" s="632"/>
      <c r="D29" s="632"/>
      <c r="E29" s="632"/>
      <c r="F29" s="632"/>
      <c r="G29" s="632"/>
      <c r="H29" s="632"/>
    </row>
    <row r="30" spans="2:8" ht="15">
      <c r="B30" s="631"/>
      <c r="C30" s="632"/>
      <c r="D30" s="632"/>
      <c r="E30" s="632"/>
      <c r="F30" s="632"/>
      <c r="G30" s="632"/>
      <c r="H30" s="632"/>
    </row>
    <row r="31" spans="2:8">
      <c r="B31" s="126"/>
      <c r="C31" s="123"/>
      <c r="D31" s="123"/>
      <c r="E31" s="123"/>
      <c r="F31" s="123"/>
      <c r="G31" s="123"/>
      <c r="H31" s="123"/>
    </row>
    <row r="32" spans="2:8">
      <c r="B32" s="130" t="s">
        <v>116</v>
      </c>
      <c r="C32" s="131">
        <f>SUM(C27:C31)</f>
        <v>1</v>
      </c>
      <c r="D32" s="131">
        <f>SUM(D27:D31)</f>
        <v>1</v>
      </c>
      <c r="E32" s="131">
        <f>SUM(E27:E31)</f>
        <v>1</v>
      </c>
      <c r="F32" s="131">
        <f>SUM(F27:F31)</f>
        <v>1</v>
      </c>
      <c r="G32" s="131">
        <f>SUM(G27:G31)</f>
        <v>1</v>
      </c>
      <c r="H32" s="131">
        <f t="shared" ref="H32" si="2">SUM(H27:H31)</f>
        <v>1</v>
      </c>
    </row>
    <row r="33" spans="2:8">
      <c r="B33" s="129" t="s">
        <v>68</v>
      </c>
      <c r="C33" s="127">
        <f t="shared" ref="C33:H33" si="3">+C24+C32</f>
        <v>51</v>
      </c>
      <c r="D33" s="127">
        <f t="shared" si="3"/>
        <v>56</v>
      </c>
      <c r="E33" s="127">
        <f t="shared" si="3"/>
        <v>41</v>
      </c>
      <c r="F33" s="127">
        <f t="shared" si="3"/>
        <v>41</v>
      </c>
      <c r="G33" s="127">
        <f t="shared" si="3"/>
        <v>41</v>
      </c>
      <c r="H33" s="127">
        <f t="shared" si="3"/>
        <v>41</v>
      </c>
    </row>
    <row r="34" spans="2:8">
      <c r="C34" s="128"/>
      <c r="D34" s="128"/>
      <c r="E34" s="128"/>
      <c r="F34" s="128"/>
      <c r="G34" s="128"/>
      <c r="H34" s="128"/>
    </row>
    <row r="35" spans="2:8" ht="15">
      <c r="B35" s="656" t="s">
        <v>112</v>
      </c>
      <c r="C35" s="657">
        <v>2</v>
      </c>
      <c r="D35" s="657">
        <v>0.2</v>
      </c>
      <c r="E35" s="657">
        <v>0.2</v>
      </c>
      <c r="F35" s="657">
        <v>0.2</v>
      </c>
      <c r="G35" s="657">
        <v>0.2</v>
      </c>
      <c r="H35" s="657">
        <v>0.2</v>
      </c>
    </row>
    <row r="36" spans="2:8">
      <c r="C36" s="128"/>
      <c r="D36" s="128"/>
      <c r="E36" s="128"/>
      <c r="F36" s="128"/>
      <c r="G36" s="128"/>
      <c r="H36" s="128"/>
    </row>
  </sheetData>
  <sheetProtection password="CE07" sheet="1" objects="1" scenarios="1" insertColumns="0" deleteColumns="0"/>
  <protectedRanges>
    <protectedRange sqref="B28:H30" name="Rango2"/>
    <protectedRange sqref="B12:H22" name="Rango1"/>
    <protectedRange sqref="B8:H11" name="Rango1_1"/>
    <protectedRange sqref="B27:H27" name="Rango2_1"/>
    <protectedRange sqref="C35:H35" name="Rango3_2"/>
  </protectedRanges>
  <pageMargins left="0.70866141732283472" right="0.70866141732283472" top="2.3228346456692917" bottom="0.74803149606299213" header="0.31496062992125984" footer="0.31496062992125984"/>
  <pageSetup paperSize="9" scale="79" orientation="portrait" r:id="rId1"/>
  <headerFooter>
    <oddFooter>&amp;LDatos
&amp;R&amp;P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6">
    <tabColor theme="6" tint="-0.499984740745262"/>
  </sheetPr>
  <dimension ref="A2:BV40"/>
  <sheetViews>
    <sheetView view="pageBreakPreview" zoomScale="60" zoomScaleNormal="100" workbookViewId="0">
      <selection activeCell="A3" sqref="A3:N15"/>
    </sheetView>
  </sheetViews>
  <sheetFormatPr baseColWidth="10" defaultRowHeight="12"/>
  <cols>
    <col min="1" max="1" width="32.140625" style="5" customWidth="1"/>
    <col min="2" max="2" width="4.7109375" style="5" customWidth="1"/>
    <col min="3" max="74" width="11.85546875" style="5" customWidth="1"/>
    <col min="75" max="257" width="11.42578125" style="5"/>
    <col min="258" max="258" width="25" style="5" customWidth="1"/>
    <col min="259" max="267" width="11.42578125" style="5"/>
    <col min="268" max="268" width="21.7109375" style="5" customWidth="1"/>
    <col min="269" max="269" width="11.42578125" style="5"/>
    <col min="270" max="270" width="6.28515625" style="5" customWidth="1"/>
    <col min="271" max="271" width="11.42578125" style="5"/>
    <col min="272" max="272" width="5.5703125" style="5" bestFit="1" customWidth="1"/>
    <col min="273" max="273" width="11.42578125" style="5"/>
    <col min="274" max="274" width="5.5703125" style="5" bestFit="1" customWidth="1"/>
    <col min="275" max="275" width="11.42578125" style="5"/>
    <col min="276" max="276" width="5.5703125" style="5" bestFit="1" customWidth="1"/>
    <col min="277" max="277" width="11.42578125" style="5"/>
    <col min="278" max="278" width="5.5703125" style="5" bestFit="1" customWidth="1"/>
    <col min="279" max="280" width="11.42578125" style="5"/>
    <col min="281" max="281" width="22.7109375" style="5" customWidth="1"/>
    <col min="282" max="282" width="7" style="5" bestFit="1" customWidth="1"/>
    <col min="283" max="283" width="5.5703125" style="5" bestFit="1" customWidth="1"/>
    <col min="284" max="284" width="6.42578125" style="5" bestFit="1" customWidth="1"/>
    <col min="285" max="285" width="5.5703125" style="5" bestFit="1" customWidth="1"/>
    <col min="286" max="286" width="6.42578125" style="5" bestFit="1" customWidth="1"/>
    <col min="287" max="287" width="5.5703125" style="5" bestFit="1" customWidth="1"/>
    <col min="288" max="288" width="6.42578125" style="5" bestFit="1" customWidth="1"/>
    <col min="289" max="289" width="5.5703125" style="5" bestFit="1" customWidth="1"/>
    <col min="290" max="290" width="6.42578125" style="5" bestFit="1" customWidth="1"/>
    <col min="291" max="291" width="5.5703125" style="5" bestFit="1" customWidth="1"/>
    <col min="292" max="513" width="11.42578125" style="5"/>
    <col min="514" max="514" width="25" style="5" customWidth="1"/>
    <col min="515" max="523" width="11.42578125" style="5"/>
    <col min="524" max="524" width="21.7109375" style="5" customWidth="1"/>
    <col min="525" max="525" width="11.42578125" style="5"/>
    <col min="526" max="526" width="6.28515625" style="5" customWidth="1"/>
    <col min="527" max="527" width="11.42578125" style="5"/>
    <col min="528" max="528" width="5.5703125" style="5" bestFit="1" customWidth="1"/>
    <col min="529" max="529" width="11.42578125" style="5"/>
    <col min="530" max="530" width="5.5703125" style="5" bestFit="1" customWidth="1"/>
    <col min="531" max="531" width="11.42578125" style="5"/>
    <col min="532" max="532" width="5.5703125" style="5" bestFit="1" customWidth="1"/>
    <col min="533" max="533" width="11.42578125" style="5"/>
    <col min="534" max="534" width="5.5703125" style="5" bestFit="1" customWidth="1"/>
    <col min="535" max="536" width="11.42578125" style="5"/>
    <col min="537" max="537" width="22.7109375" style="5" customWidth="1"/>
    <col min="538" max="538" width="7" style="5" bestFit="1" customWidth="1"/>
    <col min="539" max="539" width="5.5703125" style="5" bestFit="1" customWidth="1"/>
    <col min="540" max="540" width="6.42578125" style="5" bestFit="1" customWidth="1"/>
    <col min="541" max="541" width="5.5703125" style="5" bestFit="1" customWidth="1"/>
    <col min="542" max="542" width="6.42578125" style="5" bestFit="1" customWidth="1"/>
    <col min="543" max="543" width="5.5703125" style="5" bestFit="1" customWidth="1"/>
    <col min="544" max="544" width="6.42578125" style="5" bestFit="1" customWidth="1"/>
    <col min="545" max="545" width="5.5703125" style="5" bestFit="1" customWidth="1"/>
    <col min="546" max="546" width="6.42578125" style="5" bestFit="1" customWidth="1"/>
    <col min="547" max="547" width="5.5703125" style="5" bestFit="1" customWidth="1"/>
    <col min="548" max="769" width="11.42578125" style="5"/>
    <col min="770" max="770" width="25" style="5" customWidth="1"/>
    <col min="771" max="779" width="11.42578125" style="5"/>
    <col min="780" max="780" width="21.7109375" style="5" customWidth="1"/>
    <col min="781" max="781" width="11.42578125" style="5"/>
    <col min="782" max="782" width="6.28515625" style="5" customWidth="1"/>
    <col min="783" max="783" width="11.42578125" style="5"/>
    <col min="784" max="784" width="5.5703125" style="5" bestFit="1" customWidth="1"/>
    <col min="785" max="785" width="11.42578125" style="5"/>
    <col min="786" max="786" width="5.5703125" style="5" bestFit="1" customWidth="1"/>
    <col min="787" max="787" width="11.42578125" style="5"/>
    <col min="788" max="788" width="5.5703125" style="5" bestFit="1" customWidth="1"/>
    <col min="789" max="789" width="11.42578125" style="5"/>
    <col min="790" max="790" width="5.5703125" style="5" bestFit="1" customWidth="1"/>
    <col min="791" max="792" width="11.42578125" style="5"/>
    <col min="793" max="793" width="22.7109375" style="5" customWidth="1"/>
    <col min="794" max="794" width="7" style="5" bestFit="1" customWidth="1"/>
    <col min="795" max="795" width="5.5703125" style="5" bestFit="1" customWidth="1"/>
    <col min="796" max="796" width="6.42578125" style="5" bestFit="1" customWidth="1"/>
    <col min="797" max="797" width="5.5703125" style="5" bestFit="1" customWidth="1"/>
    <col min="798" max="798" width="6.42578125" style="5" bestFit="1" customWidth="1"/>
    <col min="799" max="799" width="5.5703125" style="5" bestFit="1" customWidth="1"/>
    <col min="800" max="800" width="6.42578125" style="5" bestFit="1" customWidth="1"/>
    <col min="801" max="801" width="5.5703125" style="5" bestFit="1" customWidth="1"/>
    <col min="802" max="802" width="6.42578125" style="5" bestFit="1" customWidth="1"/>
    <col min="803" max="803" width="5.5703125" style="5" bestFit="1" customWidth="1"/>
    <col min="804" max="1025" width="11.42578125" style="5"/>
    <col min="1026" max="1026" width="25" style="5" customWidth="1"/>
    <col min="1027" max="1035" width="11.42578125" style="5"/>
    <col min="1036" max="1036" width="21.7109375" style="5" customWidth="1"/>
    <col min="1037" max="1037" width="11.42578125" style="5"/>
    <col min="1038" max="1038" width="6.28515625" style="5" customWidth="1"/>
    <col min="1039" max="1039" width="11.42578125" style="5"/>
    <col min="1040" max="1040" width="5.5703125" style="5" bestFit="1" customWidth="1"/>
    <col min="1041" max="1041" width="11.42578125" style="5"/>
    <col min="1042" max="1042" width="5.5703125" style="5" bestFit="1" customWidth="1"/>
    <col min="1043" max="1043" width="11.42578125" style="5"/>
    <col min="1044" max="1044" width="5.5703125" style="5" bestFit="1" customWidth="1"/>
    <col min="1045" max="1045" width="11.42578125" style="5"/>
    <col min="1046" max="1046" width="5.5703125" style="5" bestFit="1" customWidth="1"/>
    <col min="1047" max="1048" width="11.42578125" style="5"/>
    <col min="1049" max="1049" width="22.7109375" style="5" customWidth="1"/>
    <col min="1050" max="1050" width="7" style="5" bestFit="1" customWidth="1"/>
    <col min="1051" max="1051" width="5.5703125" style="5" bestFit="1" customWidth="1"/>
    <col min="1052" max="1052" width="6.42578125" style="5" bestFit="1" customWidth="1"/>
    <col min="1053" max="1053" width="5.5703125" style="5" bestFit="1" customWidth="1"/>
    <col min="1054" max="1054" width="6.42578125" style="5" bestFit="1" customWidth="1"/>
    <col min="1055" max="1055" width="5.5703125" style="5" bestFit="1" customWidth="1"/>
    <col min="1056" max="1056" width="6.42578125" style="5" bestFit="1" customWidth="1"/>
    <col min="1057" max="1057" width="5.5703125" style="5" bestFit="1" customWidth="1"/>
    <col min="1058" max="1058" width="6.42578125" style="5" bestFit="1" customWidth="1"/>
    <col min="1059" max="1059" width="5.5703125" style="5" bestFit="1" customWidth="1"/>
    <col min="1060" max="1281" width="11.42578125" style="5"/>
    <col min="1282" max="1282" width="25" style="5" customWidth="1"/>
    <col min="1283" max="1291" width="11.42578125" style="5"/>
    <col min="1292" max="1292" width="21.7109375" style="5" customWidth="1"/>
    <col min="1293" max="1293" width="11.42578125" style="5"/>
    <col min="1294" max="1294" width="6.28515625" style="5" customWidth="1"/>
    <col min="1295" max="1295" width="11.42578125" style="5"/>
    <col min="1296" max="1296" width="5.5703125" style="5" bestFit="1" customWidth="1"/>
    <col min="1297" max="1297" width="11.42578125" style="5"/>
    <col min="1298" max="1298" width="5.5703125" style="5" bestFit="1" customWidth="1"/>
    <col min="1299" max="1299" width="11.42578125" style="5"/>
    <col min="1300" max="1300" width="5.5703125" style="5" bestFit="1" customWidth="1"/>
    <col min="1301" max="1301" width="11.42578125" style="5"/>
    <col min="1302" max="1302" width="5.5703125" style="5" bestFit="1" customWidth="1"/>
    <col min="1303" max="1304" width="11.42578125" style="5"/>
    <col min="1305" max="1305" width="22.7109375" style="5" customWidth="1"/>
    <col min="1306" max="1306" width="7" style="5" bestFit="1" customWidth="1"/>
    <col min="1307" max="1307" width="5.5703125" style="5" bestFit="1" customWidth="1"/>
    <col min="1308" max="1308" width="6.42578125" style="5" bestFit="1" customWidth="1"/>
    <col min="1309" max="1309" width="5.5703125" style="5" bestFit="1" customWidth="1"/>
    <col min="1310" max="1310" width="6.42578125" style="5" bestFit="1" customWidth="1"/>
    <col min="1311" max="1311" width="5.5703125" style="5" bestFit="1" customWidth="1"/>
    <col min="1312" max="1312" width="6.42578125" style="5" bestFit="1" customWidth="1"/>
    <col min="1313" max="1313" width="5.5703125" style="5" bestFit="1" customWidth="1"/>
    <col min="1314" max="1314" width="6.42578125" style="5" bestFit="1" customWidth="1"/>
    <col min="1315" max="1315" width="5.5703125" style="5" bestFit="1" customWidth="1"/>
    <col min="1316" max="1537" width="11.42578125" style="5"/>
    <col min="1538" max="1538" width="25" style="5" customWidth="1"/>
    <col min="1539" max="1547" width="11.42578125" style="5"/>
    <col min="1548" max="1548" width="21.7109375" style="5" customWidth="1"/>
    <col min="1549" max="1549" width="11.42578125" style="5"/>
    <col min="1550" max="1550" width="6.28515625" style="5" customWidth="1"/>
    <col min="1551" max="1551" width="11.42578125" style="5"/>
    <col min="1552" max="1552" width="5.5703125" style="5" bestFit="1" customWidth="1"/>
    <col min="1553" max="1553" width="11.42578125" style="5"/>
    <col min="1554" max="1554" width="5.5703125" style="5" bestFit="1" customWidth="1"/>
    <col min="1555" max="1555" width="11.42578125" style="5"/>
    <col min="1556" max="1556" width="5.5703125" style="5" bestFit="1" customWidth="1"/>
    <col min="1557" max="1557" width="11.42578125" style="5"/>
    <col min="1558" max="1558" width="5.5703125" style="5" bestFit="1" customWidth="1"/>
    <col min="1559" max="1560" width="11.42578125" style="5"/>
    <col min="1561" max="1561" width="22.7109375" style="5" customWidth="1"/>
    <col min="1562" max="1562" width="7" style="5" bestFit="1" customWidth="1"/>
    <col min="1563" max="1563" width="5.5703125" style="5" bestFit="1" customWidth="1"/>
    <col min="1564" max="1564" width="6.42578125" style="5" bestFit="1" customWidth="1"/>
    <col min="1565" max="1565" width="5.5703125" style="5" bestFit="1" customWidth="1"/>
    <col min="1566" max="1566" width="6.42578125" style="5" bestFit="1" customWidth="1"/>
    <col min="1567" max="1567" width="5.5703125" style="5" bestFit="1" customWidth="1"/>
    <col min="1568" max="1568" width="6.42578125" style="5" bestFit="1" customWidth="1"/>
    <col min="1569" max="1569" width="5.5703125" style="5" bestFit="1" customWidth="1"/>
    <col min="1570" max="1570" width="6.42578125" style="5" bestFit="1" customWidth="1"/>
    <col min="1571" max="1571" width="5.5703125" style="5" bestFit="1" customWidth="1"/>
    <col min="1572" max="1793" width="11.42578125" style="5"/>
    <col min="1794" max="1794" width="25" style="5" customWidth="1"/>
    <col min="1795" max="1803" width="11.42578125" style="5"/>
    <col min="1804" max="1804" width="21.7109375" style="5" customWidth="1"/>
    <col min="1805" max="1805" width="11.42578125" style="5"/>
    <col min="1806" max="1806" width="6.28515625" style="5" customWidth="1"/>
    <col min="1807" max="1807" width="11.42578125" style="5"/>
    <col min="1808" max="1808" width="5.5703125" style="5" bestFit="1" customWidth="1"/>
    <col min="1809" max="1809" width="11.42578125" style="5"/>
    <col min="1810" max="1810" width="5.5703125" style="5" bestFit="1" customWidth="1"/>
    <col min="1811" max="1811" width="11.42578125" style="5"/>
    <col min="1812" max="1812" width="5.5703125" style="5" bestFit="1" customWidth="1"/>
    <col min="1813" max="1813" width="11.42578125" style="5"/>
    <col min="1814" max="1814" width="5.5703125" style="5" bestFit="1" customWidth="1"/>
    <col min="1815" max="1816" width="11.42578125" style="5"/>
    <col min="1817" max="1817" width="22.7109375" style="5" customWidth="1"/>
    <col min="1818" max="1818" width="7" style="5" bestFit="1" customWidth="1"/>
    <col min="1819" max="1819" width="5.5703125" style="5" bestFit="1" customWidth="1"/>
    <col min="1820" max="1820" width="6.42578125" style="5" bestFit="1" customWidth="1"/>
    <col min="1821" max="1821" width="5.5703125" style="5" bestFit="1" customWidth="1"/>
    <col min="1822" max="1822" width="6.42578125" style="5" bestFit="1" customWidth="1"/>
    <col min="1823" max="1823" width="5.5703125" style="5" bestFit="1" customWidth="1"/>
    <col min="1824" max="1824" width="6.42578125" style="5" bestFit="1" customWidth="1"/>
    <col min="1825" max="1825" width="5.5703125" style="5" bestFit="1" customWidth="1"/>
    <col min="1826" max="1826" width="6.42578125" style="5" bestFit="1" customWidth="1"/>
    <col min="1827" max="1827" width="5.5703125" style="5" bestFit="1" customWidth="1"/>
    <col min="1828" max="2049" width="11.42578125" style="5"/>
    <col min="2050" max="2050" width="25" style="5" customWidth="1"/>
    <col min="2051" max="2059" width="11.42578125" style="5"/>
    <col min="2060" max="2060" width="21.7109375" style="5" customWidth="1"/>
    <col min="2061" max="2061" width="11.42578125" style="5"/>
    <col min="2062" max="2062" width="6.28515625" style="5" customWidth="1"/>
    <col min="2063" max="2063" width="11.42578125" style="5"/>
    <col min="2064" max="2064" width="5.5703125" style="5" bestFit="1" customWidth="1"/>
    <col min="2065" max="2065" width="11.42578125" style="5"/>
    <col min="2066" max="2066" width="5.5703125" style="5" bestFit="1" customWidth="1"/>
    <col min="2067" max="2067" width="11.42578125" style="5"/>
    <col min="2068" max="2068" width="5.5703125" style="5" bestFit="1" customWidth="1"/>
    <col min="2069" max="2069" width="11.42578125" style="5"/>
    <col min="2070" max="2070" width="5.5703125" style="5" bestFit="1" customWidth="1"/>
    <col min="2071" max="2072" width="11.42578125" style="5"/>
    <col min="2073" max="2073" width="22.7109375" style="5" customWidth="1"/>
    <col min="2074" max="2074" width="7" style="5" bestFit="1" customWidth="1"/>
    <col min="2075" max="2075" width="5.5703125" style="5" bestFit="1" customWidth="1"/>
    <col min="2076" max="2076" width="6.42578125" style="5" bestFit="1" customWidth="1"/>
    <col min="2077" max="2077" width="5.5703125" style="5" bestFit="1" customWidth="1"/>
    <col min="2078" max="2078" width="6.42578125" style="5" bestFit="1" customWidth="1"/>
    <col min="2079" max="2079" width="5.5703125" style="5" bestFit="1" customWidth="1"/>
    <col min="2080" max="2080" width="6.42578125" style="5" bestFit="1" customWidth="1"/>
    <col min="2081" max="2081" width="5.5703125" style="5" bestFit="1" customWidth="1"/>
    <col min="2082" max="2082" width="6.42578125" style="5" bestFit="1" customWidth="1"/>
    <col min="2083" max="2083" width="5.5703125" style="5" bestFit="1" customWidth="1"/>
    <col min="2084" max="2305" width="11.42578125" style="5"/>
    <col min="2306" max="2306" width="25" style="5" customWidth="1"/>
    <col min="2307" max="2315" width="11.42578125" style="5"/>
    <col min="2316" max="2316" width="21.7109375" style="5" customWidth="1"/>
    <col min="2317" max="2317" width="11.42578125" style="5"/>
    <col min="2318" max="2318" width="6.28515625" style="5" customWidth="1"/>
    <col min="2319" max="2319" width="11.42578125" style="5"/>
    <col min="2320" max="2320" width="5.5703125" style="5" bestFit="1" customWidth="1"/>
    <col min="2321" max="2321" width="11.42578125" style="5"/>
    <col min="2322" max="2322" width="5.5703125" style="5" bestFit="1" customWidth="1"/>
    <col min="2323" max="2323" width="11.42578125" style="5"/>
    <col min="2324" max="2324" width="5.5703125" style="5" bestFit="1" customWidth="1"/>
    <col min="2325" max="2325" width="11.42578125" style="5"/>
    <col min="2326" max="2326" width="5.5703125" style="5" bestFit="1" customWidth="1"/>
    <col min="2327" max="2328" width="11.42578125" style="5"/>
    <col min="2329" max="2329" width="22.7109375" style="5" customWidth="1"/>
    <col min="2330" max="2330" width="7" style="5" bestFit="1" customWidth="1"/>
    <col min="2331" max="2331" width="5.5703125" style="5" bestFit="1" customWidth="1"/>
    <col min="2332" max="2332" width="6.42578125" style="5" bestFit="1" customWidth="1"/>
    <col min="2333" max="2333" width="5.5703125" style="5" bestFit="1" customWidth="1"/>
    <col min="2334" max="2334" width="6.42578125" style="5" bestFit="1" customWidth="1"/>
    <col min="2335" max="2335" width="5.5703125" style="5" bestFit="1" customWidth="1"/>
    <col min="2336" max="2336" width="6.42578125" style="5" bestFit="1" customWidth="1"/>
    <col min="2337" max="2337" width="5.5703125" style="5" bestFit="1" customWidth="1"/>
    <col min="2338" max="2338" width="6.42578125" style="5" bestFit="1" customWidth="1"/>
    <col min="2339" max="2339" width="5.5703125" style="5" bestFit="1" customWidth="1"/>
    <col min="2340" max="2561" width="11.42578125" style="5"/>
    <col min="2562" max="2562" width="25" style="5" customWidth="1"/>
    <col min="2563" max="2571" width="11.42578125" style="5"/>
    <col min="2572" max="2572" width="21.7109375" style="5" customWidth="1"/>
    <col min="2573" max="2573" width="11.42578125" style="5"/>
    <col min="2574" max="2574" width="6.28515625" style="5" customWidth="1"/>
    <col min="2575" max="2575" width="11.42578125" style="5"/>
    <col min="2576" max="2576" width="5.5703125" style="5" bestFit="1" customWidth="1"/>
    <col min="2577" max="2577" width="11.42578125" style="5"/>
    <col min="2578" max="2578" width="5.5703125" style="5" bestFit="1" customWidth="1"/>
    <col min="2579" max="2579" width="11.42578125" style="5"/>
    <col min="2580" max="2580" width="5.5703125" style="5" bestFit="1" customWidth="1"/>
    <col min="2581" max="2581" width="11.42578125" style="5"/>
    <col min="2582" max="2582" width="5.5703125" style="5" bestFit="1" customWidth="1"/>
    <col min="2583" max="2584" width="11.42578125" style="5"/>
    <col min="2585" max="2585" width="22.7109375" style="5" customWidth="1"/>
    <col min="2586" max="2586" width="7" style="5" bestFit="1" customWidth="1"/>
    <col min="2587" max="2587" width="5.5703125" style="5" bestFit="1" customWidth="1"/>
    <col min="2588" max="2588" width="6.42578125" style="5" bestFit="1" customWidth="1"/>
    <col min="2589" max="2589" width="5.5703125" style="5" bestFit="1" customWidth="1"/>
    <col min="2590" max="2590" width="6.42578125" style="5" bestFit="1" customWidth="1"/>
    <col min="2591" max="2591" width="5.5703125" style="5" bestFit="1" customWidth="1"/>
    <col min="2592" max="2592" width="6.42578125" style="5" bestFit="1" customWidth="1"/>
    <col min="2593" max="2593" width="5.5703125" style="5" bestFit="1" customWidth="1"/>
    <col min="2594" max="2594" width="6.42578125" style="5" bestFit="1" customWidth="1"/>
    <col min="2595" max="2595" width="5.5703125" style="5" bestFit="1" customWidth="1"/>
    <col min="2596" max="2817" width="11.42578125" style="5"/>
    <col min="2818" max="2818" width="25" style="5" customWidth="1"/>
    <col min="2819" max="2827" width="11.42578125" style="5"/>
    <col min="2828" max="2828" width="21.7109375" style="5" customWidth="1"/>
    <col min="2829" max="2829" width="11.42578125" style="5"/>
    <col min="2830" max="2830" width="6.28515625" style="5" customWidth="1"/>
    <col min="2831" max="2831" width="11.42578125" style="5"/>
    <col min="2832" max="2832" width="5.5703125" style="5" bestFit="1" customWidth="1"/>
    <col min="2833" max="2833" width="11.42578125" style="5"/>
    <col min="2834" max="2834" width="5.5703125" style="5" bestFit="1" customWidth="1"/>
    <col min="2835" max="2835" width="11.42578125" style="5"/>
    <col min="2836" max="2836" width="5.5703125" style="5" bestFit="1" customWidth="1"/>
    <col min="2837" max="2837" width="11.42578125" style="5"/>
    <col min="2838" max="2838" width="5.5703125" style="5" bestFit="1" customWidth="1"/>
    <col min="2839" max="2840" width="11.42578125" style="5"/>
    <col min="2841" max="2841" width="22.7109375" style="5" customWidth="1"/>
    <col min="2842" max="2842" width="7" style="5" bestFit="1" customWidth="1"/>
    <col min="2843" max="2843" width="5.5703125" style="5" bestFit="1" customWidth="1"/>
    <col min="2844" max="2844" width="6.42578125" style="5" bestFit="1" customWidth="1"/>
    <col min="2845" max="2845" width="5.5703125" style="5" bestFit="1" customWidth="1"/>
    <col min="2846" max="2846" width="6.42578125" style="5" bestFit="1" customWidth="1"/>
    <col min="2847" max="2847" width="5.5703125" style="5" bestFit="1" customWidth="1"/>
    <col min="2848" max="2848" width="6.42578125" style="5" bestFit="1" customWidth="1"/>
    <col min="2849" max="2849" width="5.5703125" style="5" bestFit="1" customWidth="1"/>
    <col min="2850" max="2850" width="6.42578125" style="5" bestFit="1" customWidth="1"/>
    <col min="2851" max="2851" width="5.5703125" style="5" bestFit="1" customWidth="1"/>
    <col min="2852" max="3073" width="11.42578125" style="5"/>
    <col min="3074" max="3074" width="25" style="5" customWidth="1"/>
    <col min="3075" max="3083" width="11.42578125" style="5"/>
    <col min="3084" max="3084" width="21.7109375" style="5" customWidth="1"/>
    <col min="3085" max="3085" width="11.42578125" style="5"/>
    <col min="3086" max="3086" width="6.28515625" style="5" customWidth="1"/>
    <col min="3087" max="3087" width="11.42578125" style="5"/>
    <col min="3088" max="3088" width="5.5703125" style="5" bestFit="1" customWidth="1"/>
    <col min="3089" max="3089" width="11.42578125" style="5"/>
    <col min="3090" max="3090" width="5.5703125" style="5" bestFit="1" customWidth="1"/>
    <col min="3091" max="3091" width="11.42578125" style="5"/>
    <col min="3092" max="3092" width="5.5703125" style="5" bestFit="1" customWidth="1"/>
    <col min="3093" max="3093" width="11.42578125" style="5"/>
    <col min="3094" max="3094" width="5.5703125" style="5" bestFit="1" customWidth="1"/>
    <col min="3095" max="3096" width="11.42578125" style="5"/>
    <col min="3097" max="3097" width="22.7109375" style="5" customWidth="1"/>
    <col min="3098" max="3098" width="7" style="5" bestFit="1" customWidth="1"/>
    <col min="3099" max="3099" width="5.5703125" style="5" bestFit="1" customWidth="1"/>
    <col min="3100" max="3100" width="6.42578125" style="5" bestFit="1" customWidth="1"/>
    <col min="3101" max="3101" width="5.5703125" style="5" bestFit="1" customWidth="1"/>
    <col min="3102" max="3102" width="6.42578125" style="5" bestFit="1" customWidth="1"/>
    <col min="3103" max="3103" width="5.5703125" style="5" bestFit="1" customWidth="1"/>
    <col min="3104" max="3104" width="6.42578125" style="5" bestFit="1" customWidth="1"/>
    <col min="3105" max="3105" width="5.5703125" style="5" bestFit="1" customWidth="1"/>
    <col min="3106" max="3106" width="6.42578125" style="5" bestFit="1" customWidth="1"/>
    <col min="3107" max="3107" width="5.5703125" style="5" bestFit="1" customWidth="1"/>
    <col min="3108" max="3329" width="11.42578125" style="5"/>
    <col min="3330" max="3330" width="25" style="5" customWidth="1"/>
    <col min="3331" max="3339" width="11.42578125" style="5"/>
    <col min="3340" max="3340" width="21.7109375" style="5" customWidth="1"/>
    <col min="3341" max="3341" width="11.42578125" style="5"/>
    <col min="3342" max="3342" width="6.28515625" style="5" customWidth="1"/>
    <col min="3343" max="3343" width="11.42578125" style="5"/>
    <col min="3344" max="3344" width="5.5703125" style="5" bestFit="1" customWidth="1"/>
    <col min="3345" max="3345" width="11.42578125" style="5"/>
    <col min="3346" max="3346" width="5.5703125" style="5" bestFit="1" customWidth="1"/>
    <col min="3347" max="3347" width="11.42578125" style="5"/>
    <col min="3348" max="3348" width="5.5703125" style="5" bestFit="1" customWidth="1"/>
    <col min="3349" max="3349" width="11.42578125" style="5"/>
    <col min="3350" max="3350" width="5.5703125" style="5" bestFit="1" customWidth="1"/>
    <col min="3351" max="3352" width="11.42578125" style="5"/>
    <col min="3353" max="3353" width="22.7109375" style="5" customWidth="1"/>
    <col min="3354" max="3354" width="7" style="5" bestFit="1" customWidth="1"/>
    <col min="3355" max="3355" width="5.5703125" style="5" bestFit="1" customWidth="1"/>
    <col min="3356" max="3356" width="6.42578125" style="5" bestFit="1" customWidth="1"/>
    <col min="3357" max="3357" width="5.5703125" style="5" bestFit="1" customWidth="1"/>
    <col min="3358" max="3358" width="6.42578125" style="5" bestFit="1" customWidth="1"/>
    <col min="3359" max="3359" width="5.5703125" style="5" bestFit="1" customWidth="1"/>
    <col min="3360" max="3360" width="6.42578125" style="5" bestFit="1" customWidth="1"/>
    <col min="3361" max="3361" width="5.5703125" style="5" bestFit="1" customWidth="1"/>
    <col min="3362" max="3362" width="6.42578125" style="5" bestFit="1" customWidth="1"/>
    <col min="3363" max="3363" width="5.5703125" style="5" bestFit="1" customWidth="1"/>
    <col min="3364" max="3585" width="11.42578125" style="5"/>
    <col min="3586" max="3586" width="25" style="5" customWidth="1"/>
    <col min="3587" max="3595" width="11.42578125" style="5"/>
    <col min="3596" max="3596" width="21.7109375" style="5" customWidth="1"/>
    <col min="3597" max="3597" width="11.42578125" style="5"/>
    <col min="3598" max="3598" width="6.28515625" style="5" customWidth="1"/>
    <col min="3599" max="3599" width="11.42578125" style="5"/>
    <col min="3600" max="3600" width="5.5703125" style="5" bestFit="1" customWidth="1"/>
    <col min="3601" max="3601" width="11.42578125" style="5"/>
    <col min="3602" max="3602" width="5.5703125" style="5" bestFit="1" customWidth="1"/>
    <col min="3603" max="3603" width="11.42578125" style="5"/>
    <col min="3604" max="3604" width="5.5703125" style="5" bestFit="1" customWidth="1"/>
    <col min="3605" max="3605" width="11.42578125" style="5"/>
    <col min="3606" max="3606" width="5.5703125" style="5" bestFit="1" customWidth="1"/>
    <col min="3607" max="3608" width="11.42578125" style="5"/>
    <col min="3609" max="3609" width="22.7109375" style="5" customWidth="1"/>
    <col min="3610" max="3610" width="7" style="5" bestFit="1" customWidth="1"/>
    <col min="3611" max="3611" width="5.5703125" style="5" bestFit="1" customWidth="1"/>
    <col min="3612" max="3612" width="6.42578125" style="5" bestFit="1" customWidth="1"/>
    <col min="3613" max="3613" width="5.5703125" style="5" bestFit="1" customWidth="1"/>
    <col min="3614" max="3614" width="6.42578125" style="5" bestFit="1" customWidth="1"/>
    <col min="3615" max="3615" width="5.5703125" style="5" bestFit="1" customWidth="1"/>
    <col min="3616" max="3616" width="6.42578125" style="5" bestFit="1" customWidth="1"/>
    <col min="3617" max="3617" width="5.5703125" style="5" bestFit="1" customWidth="1"/>
    <col min="3618" max="3618" width="6.42578125" style="5" bestFit="1" customWidth="1"/>
    <col min="3619" max="3619" width="5.5703125" style="5" bestFit="1" customWidth="1"/>
    <col min="3620" max="3841" width="11.42578125" style="5"/>
    <col min="3842" max="3842" width="25" style="5" customWidth="1"/>
    <col min="3843" max="3851" width="11.42578125" style="5"/>
    <col min="3852" max="3852" width="21.7109375" style="5" customWidth="1"/>
    <col min="3853" max="3853" width="11.42578125" style="5"/>
    <col min="3854" max="3854" width="6.28515625" style="5" customWidth="1"/>
    <col min="3855" max="3855" width="11.42578125" style="5"/>
    <col min="3856" max="3856" width="5.5703125" style="5" bestFit="1" customWidth="1"/>
    <col min="3857" max="3857" width="11.42578125" style="5"/>
    <col min="3858" max="3858" width="5.5703125" style="5" bestFit="1" customWidth="1"/>
    <col min="3859" max="3859" width="11.42578125" style="5"/>
    <col min="3860" max="3860" width="5.5703125" style="5" bestFit="1" customWidth="1"/>
    <col min="3861" max="3861" width="11.42578125" style="5"/>
    <col min="3862" max="3862" width="5.5703125" style="5" bestFit="1" customWidth="1"/>
    <col min="3863" max="3864" width="11.42578125" style="5"/>
    <col min="3865" max="3865" width="22.7109375" style="5" customWidth="1"/>
    <col min="3866" max="3866" width="7" style="5" bestFit="1" customWidth="1"/>
    <col min="3867" max="3867" width="5.5703125" style="5" bestFit="1" customWidth="1"/>
    <col min="3868" max="3868" width="6.42578125" style="5" bestFit="1" customWidth="1"/>
    <col min="3869" max="3869" width="5.5703125" style="5" bestFit="1" customWidth="1"/>
    <col min="3870" max="3870" width="6.42578125" style="5" bestFit="1" customWidth="1"/>
    <col min="3871" max="3871" width="5.5703125" style="5" bestFit="1" customWidth="1"/>
    <col min="3872" max="3872" width="6.42578125" style="5" bestFit="1" customWidth="1"/>
    <col min="3873" max="3873" width="5.5703125" style="5" bestFit="1" customWidth="1"/>
    <col min="3874" max="3874" width="6.42578125" style="5" bestFit="1" customWidth="1"/>
    <col min="3875" max="3875" width="5.5703125" style="5" bestFit="1" customWidth="1"/>
    <col min="3876" max="4097" width="11.42578125" style="5"/>
    <col min="4098" max="4098" width="25" style="5" customWidth="1"/>
    <col min="4099" max="4107" width="11.42578125" style="5"/>
    <col min="4108" max="4108" width="21.7109375" style="5" customWidth="1"/>
    <col min="4109" max="4109" width="11.42578125" style="5"/>
    <col min="4110" max="4110" width="6.28515625" style="5" customWidth="1"/>
    <col min="4111" max="4111" width="11.42578125" style="5"/>
    <col min="4112" max="4112" width="5.5703125" style="5" bestFit="1" customWidth="1"/>
    <col min="4113" max="4113" width="11.42578125" style="5"/>
    <col min="4114" max="4114" width="5.5703125" style="5" bestFit="1" customWidth="1"/>
    <col min="4115" max="4115" width="11.42578125" style="5"/>
    <col min="4116" max="4116" width="5.5703125" style="5" bestFit="1" customWidth="1"/>
    <col min="4117" max="4117" width="11.42578125" style="5"/>
    <col min="4118" max="4118" width="5.5703125" style="5" bestFit="1" customWidth="1"/>
    <col min="4119" max="4120" width="11.42578125" style="5"/>
    <col min="4121" max="4121" width="22.7109375" style="5" customWidth="1"/>
    <col min="4122" max="4122" width="7" style="5" bestFit="1" customWidth="1"/>
    <col min="4123" max="4123" width="5.5703125" style="5" bestFit="1" customWidth="1"/>
    <col min="4124" max="4124" width="6.42578125" style="5" bestFit="1" customWidth="1"/>
    <col min="4125" max="4125" width="5.5703125" style="5" bestFit="1" customWidth="1"/>
    <col min="4126" max="4126" width="6.42578125" style="5" bestFit="1" customWidth="1"/>
    <col min="4127" max="4127" width="5.5703125" style="5" bestFit="1" customWidth="1"/>
    <col min="4128" max="4128" width="6.42578125" style="5" bestFit="1" customWidth="1"/>
    <col min="4129" max="4129" width="5.5703125" style="5" bestFit="1" customWidth="1"/>
    <col min="4130" max="4130" width="6.42578125" style="5" bestFit="1" customWidth="1"/>
    <col min="4131" max="4131" width="5.5703125" style="5" bestFit="1" customWidth="1"/>
    <col min="4132" max="4353" width="11.42578125" style="5"/>
    <col min="4354" max="4354" width="25" style="5" customWidth="1"/>
    <col min="4355" max="4363" width="11.42578125" style="5"/>
    <col min="4364" max="4364" width="21.7109375" style="5" customWidth="1"/>
    <col min="4365" max="4365" width="11.42578125" style="5"/>
    <col min="4366" max="4366" width="6.28515625" style="5" customWidth="1"/>
    <col min="4367" max="4367" width="11.42578125" style="5"/>
    <col min="4368" max="4368" width="5.5703125" style="5" bestFit="1" customWidth="1"/>
    <col min="4369" max="4369" width="11.42578125" style="5"/>
    <col min="4370" max="4370" width="5.5703125" style="5" bestFit="1" customWidth="1"/>
    <col min="4371" max="4371" width="11.42578125" style="5"/>
    <col min="4372" max="4372" width="5.5703125" style="5" bestFit="1" customWidth="1"/>
    <col min="4373" max="4373" width="11.42578125" style="5"/>
    <col min="4374" max="4374" width="5.5703125" style="5" bestFit="1" customWidth="1"/>
    <col min="4375" max="4376" width="11.42578125" style="5"/>
    <col min="4377" max="4377" width="22.7109375" style="5" customWidth="1"/>
    <col min="4378" max="4378" width="7" style="5" bestFit="1" customWidth="1"/>
    <col min="4379" max="4379" width="5.5703125" style="5" bestFit="1" customWidth="1"/>
    <col min="4380" max="4380" width="6.42578125" style="5" bestFit="1" customWidth="1"/>
    <col min="4381" max="4381" width="5.5703125" style="5" bestFit="1" customWidth="1"/>
    <col min="4382" max="4382" width="6.42578125" style="5" bestFit="1" customWidth="1"/>
    <col min="4383" max="4383" width="5.5703125" style="5" bestFit="1" customWidth="1"/>
    <col min="4384" max="4384" width="6.42578125" style="5" bestFit="1" customWidth="1"/>
    <col min="4385" max="4385" width="5.5703125" style="5" bestFit="1" customWidth="1"/>
    <col min="4386" max="4386" width="6.42578125" style="5" bestFit="1" customWidth="1"/>
    <col min="4387" max="4387" width="5.5703125" style="5" bestFit="1" customWidth="1"/>
    <col min="4388" max="4609" width="11.42578125" style="5"/>
    <col min="4610" max="4610" width="25" style="5" customWidth="1"/>
    <col min="4611" max="4619" width="11.42578125" style="5"/>
    <col min="4620" max="4620" width="21.7109375" style="5" customWidth="1"/>
    <col min="4621" max="4621" width="11.42578125" style="5"/>
    <col min="4622" max="4622" width="6.28515625" style="5" customWidth="1"/>
    <col min="4623" max="4623" width="11.42578125" style="5"/>
    <col min="4624" max="4624" width="5.5703125" style="5" bestFit="1" customWidth="1"/>
    <col min="4625" max="4625" width="11.42578125" style="5"/>
    <col min="4626" max="4626" width="5.5703125" style="5" bestFit="1" customWidth="1"/>
    <col min="4627" max="4627" width="11.42578125" style="5"/>
    <col min="4628" max="4628" width="5.5703125" style="5" bestFit="1" customWidth="1"/>
    <col min="4629" max="4629" width="11.42578125" style="5"/>
    <col min="4630" max="4630" width="5.5703125" style="5" bestFit="1" customWidth="1"/>
    <col min="4631" max="4632" width="11.42578125" style="5"/>
    <col min="4633" max="4633" width="22.7109375" style="5" customWidth="1"/>
    <col min="4634" max="4634" width="7" style="5" bestFit="1" customWidth="1"/>
    <col min="4635" max="4635" width="5.5703125" style="5" bestFit="1" customWidth="1"/>
    <col min="4636" max="4636" width="6.42578125" style="5" bestFit="1" customWidth="1"/>
    <col min="4637" max="4637" width="5.5703125" style="5" bestFit="1" customWidth="1"/>
    <col min="4638" max="4638" width="6.42578125" style="5" bestFit="1" customWidth="1"/>
    <col min="4639" max="4639" width="5.5703125" style="5" bestFit="1" customWidth="1"/>
    <col min="4640" max="4640" width="6.42578125" style="5" bestFit="1" customWidth="1"/>
    <col min="4641" max="4641" width="5.5703125" style="5" bestFit="1" customWidth="1"/>
    <col min="4642" max="4642" width="6.42578125" style="5" bestFit="1" customWidth="1"/>
    <col min="4643" max="4643" width="5.5703125" style="5" bestFit="1" customWidth="1"/>
    <col min="4644" max="4865" width="11.42578125" style="5"/>
    <col min="4866" max="4866" width="25" style="5" customWidth="1"/>
    <col min="4867" max="4875" width="11.42578125" style="5"/>
    <col min="4876" max="4876" width="21.7109375" style="5" customWidth="1"/>
    <col min="4877" max="4877" width="11.42578125" style="5"/>
    <col min="4878" max="4878" width="6.28515625" style="5" customWidth="1"/>
    <col min="4879" max="4879" width="11.42578125" style="5"/>
    <col min="4880" max="4880" width="5.5703125" style="5" bestFit="1" customWidth="1"/>
    <col min="4881" max="4881" width="11.42578125" style="5"/>
    <col min="4882" max="4882" width="5.5703125" style="5" bestFit="1" customWidth="1"/>
    <col min="4883" max="4883" width="11.42578125" style="5"/>
    <col min="4884" max="4884" width="5.5703125" style="5" bestFit="1" customWidth="1"/>
    <col min="4885" max="4885" width="11.42578125" style="5"/>
    <col min="4886" max="4886" width="5.5703125" style="5" bestFit="1" customWidth="1"/>
    <col min="4887" max="4888" width="11.42578125" style="5"/>
    <col min="4889" max="4889" width="22.7109375" style="5" customWidth="1"/>
    <col min="4890" max="4890" width="7" style="5" bestFit="1" customWidth="1"/>
    <col min="4891" max="4891" width="5.5703125" style="5" bestFit="1" customWidth="1"/>
    <col min="4892" max="4892" width="6.42578125" style="5" bestFit="1" customWidth="1"/>
    <col min="4893" max="4893" width="5.5703125" style="5" bestFit="1" customWidth="1"/>
    <col min="4894" max="4894" width="6.42578125" style="5" bestFit="1" customWidth="1"/>
    <col min="4895" max="4895" width="5.5703125" style="5" bestFit="1" customWidth="1"/>
    <col min="4896" max="4896" width="6.42578125" style="5" bestFit="1" customWidth="1"/>
    <col min="4897" max="4897" width="5.5703125" style="5" bestFit="1" customWidth="1"/>
    <col min="4898" max="4898" width="6.42578125" style="5" bestFit="1" customWidth="1"/>
    <col min="4899" max="4899" width="5.5703125" style="5" bestFit="1" customWidth="1"/>
    <col min="4900" max="5121" width="11.42578125" style="5"/>
    <col min="5122" max="5122" width="25" style="5" customWidth="1"/>
    <col min="5123" max="5131" width="11.42578125" style="5"/>
    <col min="5132" max="5132" width="21.7109375" style="5" customWidth="1"/>
    <col min="5133" max="5133" width="11.42578125" style="5"/>
    <col min="5134" max="5134" width="6.28515625" style="5" customWidth="1"/>
    <col min="5135" max="5135" width="11.42578125" style="5"/>
    <col min="5136" max="5136" width="5.5703125" style="5" bestFit="1" customWidth="1"/>
    <col min="5137" max="5137" width="11.42578125" style="5"/>
    <col min="5138" max="5138" width="5.5703125" style="5" bestFit="1" customWidth="1"/>
    <col min="5139" max="5139" width="11.42578125" style="5"/>
    <col min="5140" max="5140" width="5.5703125" style="5" bestFit="1" customWidth="1"/>
    <col min="5141" max="5141" width="11.42578125" style="5"/>
    <col min="5142" max="5142" width="5.5703125" style="5" bestFit="1" customWidth="1"/>
    <col min="5143" max="5144" width="11.42578125" style="5"/>
    <col min="5145" max="5145" width="22.7109375" style="5" customWidth="1"/>
    <col min="5146" max="5146" width="7" style="5" bestFit="1" customWidth="1"/>
    <col min="5147" max="5147" width="5.5703125" style="5" bestFit="1" customWidth="1"/>
    <col min="5148" max="5148" width="6.42578125" style="5" bestFit="1" customWidth="1"/>
    <col min="5149" max="5149" width="5.5703125" style="5" bestFit="1" customWidth="1"/>
    <col min="5150" max="5150" width="6.42578125" style="5" bestFit="1" customWidth="1"/>
    <col min="5151" max="5151" width="5.5703125" style="5" bestFit="1" customWidth="1"/>
    <col min="5152" max="5152" width="6.42578125" style="5" bestFit="1" customWidth="1"/>
    <col min="5153" max="5153" width="5.5703125" style="5" bestFit="1" customWidth="1"/>
    <col min="5154" max="5154" width="6.42578125" style="5" bestFit="1" customWidth="1"/>
    <col min="5155" max="5155" width="5.5703125" style="5" bestFit="1" customWidth="1"/>
    <col min="5156" max="5377" width="11.42578125" style="5"/>
    <col min="5378" max="5378" width="25" style="5" customWidth="1"/>
    <col min="5379" max="5387" width="11.42578125" style="5"/>
    <col min="5388" max="5388" width="21.7109375" style="5" customWidth="1"/>
    <col min="5389" max="5389" width="11.42578125" style="5"/>
    <col min="5390" max="5390" width="6.28515625" style="5" customWidth="1"/>
    <col min="5391" max="5391" width="11.42578125" style="5"/>
    <col min="5392" max="5392" width="5.5703125" style="5" bestFit="1" customWidth="1"/>
    <col min="5393" max="5393" width="11.42578125" style="5"/>
    <col min="5394" max="5394" width="5.5703125" style="5" bestFit="1" customWidth="1"/>
    <col min="5395" max="5395" width="11.42578125" style="5"/>
    <col min="5396" max="5396" width="5.5703125" style="5" bestFit="1" customWidth="1"/>
    <col min="5397" max="5397" width="11.42578125" style="5"/>
    <col min="5398" max="5398" width="5.5703125" style="5" bestFit="1" customWidth="1"/>
    <col min="5399" max="5400" width="11.42578125" style="5"/>
    <col min="5401" max="5401" width="22.7109375" style="5" customWidth="1"/>
    <col min="5402" max="5402" width="7" style="5" bestFit="1" customWidth="1"/>
    <col min="5403" max="5403" width="5.5703125" style="5" bestFit="1" customWidth="1"/>
    <col min="5404" max="5404" width="6.42578125" style="5" bestFit="1" customWidth="1"/>
    <col min="5405" max="5405" width="5.5703125" style="5" bestFit="1" customWidth="1"/>
    <col min="5406" max="5406" width="6.42578125" style="5" bestFit="1" customWidth="1"/>
    <col min="5407" max="5407" width="5.5703125" style="5" bestFit="1" customWidth="1"/>
    <col min="5408" max="5408" width="6.42578125" style="5" bestFit="1" customWidth="1"/>
    <col min="5409" max="5409" width="5.5703125" style="5" bestFit="1" customWidth="1"/>
    <col min="5410" max="5410" width="6.42578125" style="5" bestFit="1" customWidth="1"/>
    <col min="5411" max="5411" width="5.5703125" style="5" bestFit="1" customWidth="1"/>
    <col min="5412" max="5633" width="11.42578125" style="5"/>
    <col min="5634" max="5634" width="25" style="5" customWidth="1"/>
    <col min="5635" max="5643" width="11.42578125" style="5"/>
    <col min="5644" max="5644" width="21.7109375" style="5" customWidth="1"/>
    <col min="5645" max="5645" width="11.42578125" style="5"/>
    <col min="5646" max="5646" width="6.28515625" style="5" customWidth="1"/>
    <col min="5647" max="5647" width="11.42578125" style="5"/>
    <col min="5648" max="5648" width="5.5703125" style="5" bestFit="1" customWidth="1"/>
    <col min="5649" max="5649" width="11.42578125" style="5"/>
    <col min="5650" max="5650" width="5.5703125" style="5" bestFit="1" customWidth="1"/>
    <col min="5651" max="5651" width="11.42578125" style="5"/>
    <col min="5652" max="5652" width="5.5703125" style="5" bestFit="1" customWidth="1"/>
    <col min="5653" max="5653" width="11.42578125" style="5"/>
    <col min="5654" max="5654" width="5.5703125" style="5" bestFit="1" customWidth="1"/>
    <col min="5655" max="5656" width="11.42578125" style="5"/>
    <col min="5657" max="5657" width="22.7109375" style="5" customWidth="1"/>
    <col min="5658" max="5658" width="7" style="5" bestFit="1" customWidth="1"/>
    <col min="5659" max="5659" width="5.5703125" style="5" bestFit="1" customWidth="1"/>
    <col min="5660" max="5660" width="6.42578125" style="5" bestFit="1" customWidth="1"/>
    <col min="5661" max="5661" width="5.5703125" style="5" bestFit="1" customWidth="1"/>
    <col min="5662" max="5662" width="6.42578125" style="5" bestFit="1" customWidth="1"/>
    <col min="5663" max="5663" width="5.5703125" style="5" bestFit="1" customWidth="1"/>
    <col min="5664" max="5664" width="6.42578125" style="5" bestFit="1" customWidth="1"/>
    <col min="5665" max="5665" width="5.5703125" style="5" bestFit="1" customWidth="1"/>
    <col min="5666" max="5666" width="6.42578125" style="5" bestFit="1" customWidth="1"/>
    <col min="5667" max="5667" width="5.5703125" style="5" bestFit="1" customWidth="1"/>
    <col min="5668" max="5889" width="11.42578125" style="5"/>
    <col min="5890" max="5890" width="25" style="5" customWidth="1"/>
    <col min="5891" max="5899" width="11.42578125" style="5"/>
    <col min="5900" max="5900" width="21.7109375" style="5" customWidth="1"/>
    <col min="5901" max="5901" width="11.42578125" style="5"/>
    <col min="5902" max="5902" width="6.28515625" style="5" customWidth="1"/>
    <col min="5903" max="5903" width="11.42578125" style="5"/>
    <col min="5904" max="5904" width="5.5703125" style="5" bestFit="1" customWidth="1"/>
    <col min="5905" max="5905" width="11.42578125" style="5"/>
    <col min="5906" max="5906" width="5.5703125" style="5" bestFit="1" customWidth="1"/>
    <col min="5907" max="5907" width="11.42578125" style="5"/>
    <col min="5908" max="5908" width="5.5703125" style="5" bestFit="1" customWidth="1"/>
    <col min="5909" max="5909" width="11.42578125" style="5"/>
    <col min="5910" max="5910" width="5.5703125" style="5" bestFit="1" customWidth="1"/>
    <col min="5911" max="5912" width="11.42578125" style="5"/>
    <col min="5913" max="5913" width="22.7109375" style="5" customWidth="1"/>
    <col min="5914" max="5914" width="7" style="5" bestFit="1" customWidth="1"/>
    <col min="5915" max="5915" width="5.5703125" style="5" bestFit="1" customWidth="1"/>
    <col min="5916" max="5916" width="6.42578125" style="5" bestFit="1" customWidth="1"/>
    <col min="5917" max="5917" width="5.5703125" style="5" bestFit="1" customWidth="1"/>
    <col min="5918" max="5918" width="6.42578125" style="5" bestFit="1" customWidth="1"/>
    <col min="5919" max="5919" width="5.5703125" style="5" bestFit="1" customWidth="1"/>
    <col min="5920" max="5920" width="6.42578125" style="5" bestFit="1" customWidth="1"/>
    <col min="5921" max="5921" width="5.5703125" style="5" bestFit="1" customWidth="1"/>
    <col min="5922" max="5922" width="6.42578125" style="5" bestFit="1" customWidth="1"/>
    <col min="5923" max="5923" width="5.5703125" style="5" bestFit="1" customWidth="1"/>
    <col min="5924" max="6145" width="11.42578125" style="5"/>
    <col min="6146" max="6146" width="25" style="5" customWidth="1"/>
    <col min="6147" max="6155" width="11.42578125" style="5"/>
    <col min="6156" max="6156" width="21.7109375" style="5" customWidth="1"/>
    <col min="6157" max="6157" width="11.42578125" style="5"/>
    <col min="6158" max="6158" width="6.28515625" style="5" customWidth="1"/>
    <col min="6159" max="6159" width="11.42578125" style="5"/>
    <col min="6160" max="6160" width="5.5703125" style="5" bestFit="1" customWidth="1"/>
    <col min="6161" max="6161" width="11.42578125" style="5"/>
    <col min="6162" max="6162" width="5.5703125" style="5" bestFit="1" customWidth="1"/>
    <col min="6163" max="6163" width="11.42578125" style="5"/>
    <col min="6164" max="6164" width="5.5703125" style="5" bestFit="1" customWidth="1"/>
    <col min="6165" max="6165" width="11.42578125" style="5"/>
    <col min="6166" max="6166" width="5.5703125" style="5" bestFit="1" customWidth="1"/>
    <col min="6167" max="6168" width="11.42578125" style="5"/>
    <col min="6169" max="6169" width="22.7109375" style="5" customWidth="1"/>
    <col min="6170" max="6170" width="7" style="5" bestFit="1" customWidth="1"/>
    <col min="6171" max="6171" width="5.5703125" style="5" bestFit="1" customWidth="1"/>
    <col min="6172" max="6172" width="6.42578125" style="5" bestFit="1" customWidth="1"/>
    <col min="6173" max="6173" width="5.5703125" style="5" bestFit="1" customWidth="1"/>
    <col min="6174" max="6174" width="6.42578125" style="5" bestFit="1" customWidth="1"/>
    <col min="6175" max="6175" width="5.5703125" style="5" bestFit="1" customWidth="1"/>
    <col min="6176" max="6176" width="6.42578125" style="5" bestFit="1" customWidth="1"/>
    <col min="6177" max="6177" width="5.5703125" style="5" bestFit="1" customWidth="1"/>
    <col min="6178" max="6178" width="6.42578125" style="5" bestFit="1" customWidth="1"/>
    <col min="6179" max="6179" width="5.5703125" style="5" bestFit="1" customWidth="1"/>
    <col min="6180" max="6401" width="11.42578125" style="5"/>
    <col min="6402" max="6402" width="25" style="5" customWidth="1"/>
    <col min="6403" max="6411" width="11.42578125" style="5"/>
    <col min="6412" max="6412" width="21.7109375" style="5" customWidth="1"/>
    <col min="6413" max="6413" width="11.42578125" style="5"/>
    <col min="6414" max="6414" width="6.28515625" style="5" customWidth="1"/>
    <col min="6415" max="6415" width="11.42578125" style="5"/>
    <col min="6416" max="6416" width="5.5703125" style="5" bestFit="1" customWidth="1"/>
    <col min="6417" max="6417" width="11.42578125" style="5"/>
    <col min="6418" max="6418" width="5.5703125" style="5" bestFit="1" customWidth="1"/>
    <col min="6419" max="6419" width="11.42578125" style="5"/>
    <col min="6420" max="6420" width="5.5703125" style="5" bestFit="1" customWidth="1"/>
    <col min="6421" max="6421" width="11.42578125" style="5"/>
    <col min="6422" max="6422" width="5.5703125" style="5" bestFit="1" customWidth="1"/>
    <col min="6423" max="6424" width="11.42578125" style="5"/>
    <col min="6425" max="6425" width="22.7109375" style="5" customWidth="1"/>
    <col min="6426" max="6426" width="7" style="5" bestFit="1" customWidth="1"/>
    <col min="6427" max="6427" width="5.5703125" style="5" bestFit="1" customWidth="1"/>
    <col min="6428" max="6428" width="6.42578125" style="5" bestFit="1" customWidth="1"/>
    <col min="6429" max="6429" width="5.5703125" style="5" bestFit="1" customWidth="1"/>
    <col min="6430" max="6430" width="6.42578125" style="5" bestFit="1" customWidth="1"/>
    <col min="6431" max="6431" width="5.5703125" style="5" bestFit="1" customWidth="1"/>
    <col min="6432" max="6432" width="6.42578125" style="5" bestFit="1" customWidth="1"/>
    <col min="6433" max="6433" width="5.5703125" style="5" bestFit="1" customWidth="1"/>
    <col min="6434" max="6434" width="6.42578125" style="5" bestFit="1" customWidth="1"/>
    <col min="6435" max="6435" width="5.5703125" style="5" bestFit="1" customWidth="1"/>
    <col min="6436" max="6657" width="11.42578125" style="5"/>
    <col min="6658" max="6658" width="25" style="5" customWidth="1"/>
    <col min="6659" max="6667" width="11.42578125" style="5"/>
    <col min="6668" max="6668" width="21.7109375" style="5" customWidth="1"/>
    <col min="6669" max="6669" width="11.42578125" style="5"/>
    <col min="6670" max="6670" width="6.28515625" style="5" customWidth="1"/>
    <col min="6671" max="6671" width="11.42578125" style="5"/>
    <col min="6672" max="6672" width="5.5703125" style="5" bestFit="1" customWidth="1"/>
    <col min="6673" max="6673" width="11.42578125" style="5"/>
    <col min="6674" max="6674" width="5.5703125" style="5" bestFit="1" customWidth="1"/>
    <col min="6675" max="6675" width="11.42578125" style="5"/>
    <col min="6676" max="6676" width="5.5703125" style="5" bestFit="1" customWidth="1"/>
    <col min="6677" max="6677" width="11.42578125" style="5"/>
    <col min="6678" max="6678" width="5.5703125" style="5" bestFit="1" customWidth="1"/>
    <col min="6679" max="6680" width="11.42578125" style="5"/>
    <col min="6681" max="6681" width="22.7109375" style="5" customWidth="1"/>
    <col min="6682" max="6682" width="7" style="5" bestFit="1" customWidth="1"/>
    <col min="6683" max="6683" width="5.5703125" style="5" bestFit="1" customWidth="1"/>
    <col min="6684" max="6684" width="6.42578125" style="5" bestFit="1" customWidth="1"/>
    <col min="6685" max="6685" width="5.5703125" style="5" bestFit="1" customWidth="1"/>
    <col min="6686" max="6686" width="6.42578125" style="5" bestFit="1" customWidth="1"/>
    <col min="6687" max="6687" width="5.5703125" style="5" bestFit="1" customWidth="1"/>
    <col min="6688" max="6688" width="6.42578125" style="5" bestFit="1" customWidth="1"/>
    <col min="6689" max="6689" width="5.5703125" style="5" bestFit="1" customWidth="1"/>
    <col min="6690" max="6690" width="6.42578125" style="5" bestFit="1" customWidth="1"/>
    <col min="6691" max="6691" width="5.5703125" style="5" bestFit="1" customWidth="1"/>
    <col min="6692" max="6913" width="11.42578125" style="5"/>
    <col min="6914" max="6914" width="25" style="5" customWidth="1"/>
    <col min="6915" max="6923" width="11.42578125" style="5"/>
    <col min="6924" max="6924" width="21.7109375" style="5" customWidth="1"/>
    <col min="6925" max="6925" width="11.42578125" style="5"/>
    <col min="6926" max="6926" width="6.28515625" style="5" customWidth="1"/>
    <col min="6927" max="6927" width="11.42578125" style="5"/>
    <col min="6928" max="6928" width="5.5703125" style="5" bestFit="1" customWidth="1"/>
    <col min="6929" max="6929" width="11.42578125" style="5"/>
    <col min="6930" max="6930" width="5.5703125" style="5" bestFit="1" customWidth="1"/>
    <col min="6931" max="6931" width="11.42578125" style="5"/>
    <col min="6932" max="6932" width="5.5703125" style="5" bestFit="1" customWidth="1"/>
    <col min="6933" max="6933" width="11.42578125" style="5"/>
    <col min="6934" max="6934" width="5.5703125" style="5" bestFit="1" customWidth="1"/>
    <col min="6935" max="6936" width="11.42578125" style="5"/>
    <col min="6937" max="6937" width="22.7109375" style="5" customWidth="1"/>
    <col min="6938" max="6938" width="7" style="5" bestFit="1" customWidth="1"/>
    <col min="6939" max="6939" width="5.5703125" style="5" bestFit="1" customWidth="1"/>
    <col min="6940" max="6940" width="6.42578125" style="5" bestFit="1" customWidth="1"/>
    <col min="6941" max="6941" width="5.5703125" style="5" bestFit="1" customWidth="1"/>
    <col min="6942" max="6942" width="6.42578125" style="5" bestFit="1" customWidth="1"/>
    <col min="6943" max="6943" width="5.5703125" style="5" bestFit="1" customWidth="1"/>
    <col min="6944" max="6944" width="6.42578125" style="5" bestFit="1" customWidth="1"/>
    <col min="6945" max="6945" width="5.5703125" style="5" bestFit="1" customWidth="1"/>
    <col min="6946" max="6946" width="6.42578125" style="5" bestFit="1" customWidth="1"/>
    <col min="6947" max="6947" width="5.5703125" style="5" bestFit="1" customWidth="1"/>
    <col min="6948" max="7169" width="11.42578125" style="5"/>
    <col min="7170" max="7170" width="25" style="5" customWidth="1"/>
    <col min="7171" max="7179" width="11.42578125" style="5"/>
    <col min="7180" max="7180" width="21.7109375" style="5" customWidth="1"/>
    <col min="7181" max="7181" width="11.42578125" style="5"/>
    <col min="7182" max="7182" width="6.28515625" style="5" customWidth="1"/>
    <col min="7183" max="7183" width="11.42578125" style="5"/>
    <col min="7184" max="7184" width="5.5703125" style="5" bestFit="1" customWidth="1"/>
    <col min="7185" max="7185" width="11.42578125" style="5"/>
    <col min="7186" max="7186" width="5.5703125" style="5" bestFit="1" customWidth="1"/>
    <col min="7187" max="7187" width="11.42578125" style="5"/>
    <col min="7188" max="7188" width="5.5703125" style="5" bestFit="1" customWidth="1"/>
    <col min="7189" max="7189" width="11.42578125" style="5"/>
    <col min="7190" max="7190" width="5.5703125" style="5" bestFit="1" customWidth="1"/>
    <col min="7191" max="7192" width="11.42578125" style="5"/>
    <col min="7193" max="7193" width="22.7109375" style="5" customWidth="1"/>
    <col min="7194" max="7194" width="7" style="5" bestFit="1" customWidth="1"/>
    <col min="7195" max="7195" width="5.5703125" style="5" bestFit="1" customWidth="1"/>
    <col min="7196" max="7196" width="6.42578125" style="5" bestFit="1" customWidth="1"/>
    <col min="7197" max="7197" width="5.5703125" style="5" bestFit="1" customWidth="1"/>
    <col min="7198" max="7198" width="6.42578125" style="5" bestFit="1" customWidth="1"/>
    <col min="7199" max="7199" width="5.5703125" style="5" bestFit="1" customWidth="1"/>
    <col min="7200" max="7200" width="6.42578125" style="5" bestFit="1" customWidth="1"/>
    <col min="7201" max="7201" width="5.5703125" style="5" bestFit="1" customWidth="1"/>
    <col min="7202" max="7202" width="6.42578125" style="5" bestFit="1" customWidth="1"/>
    <col min="7203" max="7203" width="5.5703125" style="5" bestFit="1" customWidth="1"/>
    <col min="7204" max="7425" width="11.42578125" style="5"/>
    <col min="7426" max="7426" width="25" style="5" customWidth="1"/>
    <col min="7427" max="7435" width="11.42578125" style="5"/>
    <col min="7436" max="7436" width="21.7109375" style="5" customWidth="1"/>
    <col min="7437" max="7437" width="11.42578125" style="5"/>
    <col min="7438" max="7438" width="6.28515625" style="5" customWidth="1"/>
    <col min="7439" max="7439" width="11.42578125" style="5"/>
    <col min="7440" max="7440" width="5.5703125" style="5" bestFit="1" customWidth="1"/>
    <col min="7441" max="7441" width="11.42578125" style="5"/>
    <col min="7442" max="7442" width="5.5703125" style="5" bestFit="1" customWidth="1"/>
    <col min="7443" max="7443" width="11.42578125" style="5"/>
    <col min="7444" max="7444" width="5.5703125" style="5" bestFit="1" customWidth="1"/>
    <col min="7445" max="7445" width="11.42578125" style="5"/>
    <col min="7446" max="7446" width="5.5703125" style="5" bestFit="1" customWidth="1"/>
    <col min="7447" max="7448" width="11.42578125" style="5"/>
    <col min="7449" max="7449" width="22.7109375" style="5" customWidth="1"/>
    <col min="7450" max="7450" width="7" style="5" bestFit="1" customWidth="1"/>
    <col min="7451" max="7451" width="5.5703125" style="5" bestFit="1" customWidth="1"/>
    <col min="7452" max="7452" width="6.42578125" style="5" bestFit="1" customWidth="1"/>
    <col min="7453" max="7453" width="5.5703125" style="5" bestFit="1" customWidth="1"/>
    <col min="7454" max="7454" width="6.42578125" style="5" bestFit="1" customWidth="1"/>
    <col min="7455" max="7455" width="5.5703125" style="5" bestFit="1" customWidth="1"/>
    <col min="7456" max="7456" width="6.42578125" style="5" bestFit="1" customWidth="1"/>
    <col min="7457" max="7457" width="5.5703125" style="5" bestFit="1" customWidth="1"/>
    <col min="7458" max="7458" width="6.42578125" style="5" bestFit="1" customWidth="1"/>
    <col min="7459" max="7459" width="5.5703125" style="5" bestFit="1" customWidth="1"/>
    <col min="7460" max="7681" width="11.42578125" style="5"/>
    <col min="7682" max="7682" width="25" style="5" customWidth="1"/>
    <col min="7683" max="7691" width="11.42578125" style="5"/>
    <col min="7692" max="7692" width="21.7109375" style="5" customWidth="1"/>
    <col min="7693" max="7693" width="11.42578125" style="5"/>
    <col min="7694" max="7694" width="6.28515625" style="5" customWidth="1"/>
    <col min="7695" max="7695" width="11.42578125" style="5"/>
    <col min="7696" max="7696" width="5.5703125" style="5" bestFit="1" customWidth="1"/>
    <col min="7697" max="7697" width="11.42578125" style="5"/>
    <col min="7698" max="7698" width="5.5703125" style="5" bestFit="1" customWidth="1"/>
    <col min="7699" max="7699" width="11.42578125" style="5"/>
    <col min="7700" max="7700" width="5.5703125" style="5" bestFit="1" customWidth="1"/>
    <col min="7701" max="7701" width="11.42578125" style="5"/>
    <col min="7702" max="7702" width="5.5703125" style="5" bestFit="1" customWidth="1"/>
    <col min="7703" max="7704" width="11.42578125" style="5"/>
    <col min="7705" max="7705" width="22.7109375" style="5" customWidth="1"/>
    <col min="7706" max="7706" width="7" style="5" bestFit="1" customWidth="1"/>
    <col min="7707" max="7707" width="5.5703125" style="5" bestFit="1" customWidth="1"/>
    <col min="7708" max="7708" width="6.42578125" style="5" bestFit="1" customWidth="1"/>
    <col min="7709" max="7709" width="5.5703125" style="5" bestFit="1" customWidth="1"/>
    <col min="7710" max="7710" width="6.42578125" style="5" bestFit="1" customWidth="1"/>
    <col min="7711" max="7711" width="5.5703125" style="5" bestFit="1" customWidth="1"/>
    <col min="7712" max="7712" width="6.42578125" style="5" bestFit="1" customWidth="1"/>
    <col min="7713" max="7713" width="5.5703125" style="5" bestFit="1" customWidth="1"/>
    <col min="7714" max="7714" width="6.42578125" style="5" bestFit="1" customWidth="1"/>
    <col min="7715" max="7715" width="5.5703125" style="5" bestFit="1" customWidth="1"/>
    <col min="7716" max="7937" width="11.42578125" style="5"/>
    <col min="7938" max="7938" width="25" style="5" customWidth="1"/>
    <col min="7939" max="7947" width="11.42578125" style="5"/>
    <col min="7948" max="7948" width="21.7109375" style="5" customWidth="1"/>
    <col min="7949" max="7949" width="11.42578125" style="5"/>
    <col min="7950" max="7950" width="6.28515625" style="5" customWidth="1"/>
    <col min="7951" max="7951" width="11.42578125" style="5"/>
    <col min="7952" max="7952" width="5.5703125" style="5" bestFit="1" customWidth="1"/>
    <col min="7953" max="7953" width="11.42578125" style="5"/>
    <col min="7954" max="7954" width="5.5703125" style="5" bestFit="1" customWidth="1"/>
    <col min="7955" max="7955" width="11.42578125" style="5"/>
    <col min="7956" max="7956" width="5.5703125" style="5" bestFit="1" customWidth="1"/>
    <col min="7957" max="7957" width="11.42578125" style="5"/>
    <col min="7958" max="7958" width="5.5703125" style="5" bestFit="1" customWidth="1"/>
    <col min="7959" max="7960" width="11.42578125" style="5"/>
    <col min="7961" max="7961" width="22.7109375" style="5" customWidth="1"/>
    <col min="7962" max="7962" width="7" style="5" bestFit="1" customWidth="1"/>
    <col min="7963" max="7963" width="5.5703125" style="5" bestFit="1" customWidth="1"/>
    <col min="7964" max="7964" width="6.42578125" style="5" bestFit="1" customWidth="1"/>
    <col min="7965" max="7965" width="5.5703125" style="5" bestFit="1" customWidth="1"/>
    <col min="7966" max="7966" width="6.42578125" style="5" bestFit="1" customWidth="1"/>
    <col min="7967" max="7967" width="5.5703125" style="5" bestFit="1" customWidth="1"/>
    <col min="7968" max="7968" width="6.42578125" style="5" bestFit="1" customWidth="1"/>
    <col min="7969" max="7969" width="5.5703125" style="5" bestFit="1" customWidth="1"/>
    <col min="7970" max="7970" width="6.42578125" style="5" bestFit="1" customWidth="1"/>
    <col min="7971" max="7971" width="5.5703125" style="5" bestFit="1" customWidth="1"/>
    <col min="7972" max="8193" width="11.42578125" style="5"/>
    <col min="8194" max="8194" width="25" style="5" customWidth="1"/>
    <col min="8195" max="8203" width="11.42578125" style="5"/>
    <col min="8204" max="8204" width="21.7109375" style="5" customWidth="1"/>
    <col min="8205" max="8205" width="11.42578125" style="5"/>
    <col min="8206" max="8206" width="6.28515625" style="5" customWidth="1"/>
    <col min="8207" max="8207" width="11.42578125" style="5"/>
    <col min="8208" max="8208" width="5.5703125" style="5" bestFit="1" customWidth="1"/>
    <col min="8209" max="8209" width="11.42578125" style="5"/>
    <col min="8210" max="8210" width="5.5703125" style="5" bestFit="1" customWidth="1"/>
    <col min="8211" max="8211" width="11.42578125" style="5"/>
    <col min="8212" max="8212" width="5.5703125" style="5" bestFit="1" customWidth="1"/>
    <col min="8213" max="8213" width="11.42578125" style="5"/>
    <col min="8214" max="8214" width="5.5703125" style="5" bestFit="1" customWidth="1"/>
    <col min="8215" max="8216" width="11.42578125" style="5"/>
    <col min="8217" max="8217" width="22.7109375" style="5" customWidth="1"/>
    <col min="8218" max="8218" width="7" style="5" bestFit="1" customWidth="1"/>
    <col min="8219" max="8219" width="5.5703125" style="5" bestFit="1" customWidth="1"/>
    <col min="8220" max="8220" width="6.42578125" style="5" bestFit="1" customWidth="1"/>
    <col min="8221" max="8221" width="5.5703125" style="5" bestFit="1" customWidth="1"/>
    <col min="8222" max="8222" width="6.42578125" style="5" bestFit="1" customWidth="1"/>
    <col min="8223" max="8223" width="5.5703125" style="5" bestFit="1" customWidth="1"/>
    <col min="8224" max="8224" width="6.42578125" style="5" bestFit="1" customWidth="1"/>
    <col min="8225" max="8225" width="5.5703125" style="5" bestFit="1" customWidth="1"/>
    <col min="8226" max="8226" width="6.42578125" style="5" bestFit="1" customWidth="1"/>
    <col min="8227" max="8227" width="5.5703125" style="5" bestFit="1" customWidth="1"/>
    <col min="8228" max="8449" width="11.42578125" style="5"/>
    <col min="8450" max="8450" width="25" style="5" customWidth="1"/>
    <col min="8451" max="8459" width="11.42578125" style="5"/>
    <col min="8460" max="8460" width="21.7109375" style="5" customWidth="1"/>
    <col min="8461" max="8461" width="11.42578125" style="5"/>
    <col min="8462" max="8462" width="6.28515625" style="5" customWidth="1"/>
    <col min="8463" max="8463" width="11.42578125" style="5"/>
    <col min="8464" max="8464" width="5.5703125" style="5" bestFit="1" customWidth="1"/>
    <col min="8465" max="8465" width="11.42578125" style="5"/>
    <col min="8466" max="8466" width="5.5703125" style="5" bestFit="1" customWidth="1"/>
    <col min="8467" max="8467" width="11.42578125" style="5"/>
    <col min="8468" max="8468" width="5.5703125" style="5" bestFit="1" customWidth="1"/>
    <col min="8469" max="8469" width="11.42578125" style="5"/>
    <col min="8470" max="8470" width="5.5703125" style="5" bestFit="1" customWidth="1"/>
    <col min="8471" max="8472" width="11.42578125" style="5"/>
    <col min="8473" max="8473" width="22.7109375" style="5" customWidth="1"/>
    <col min="8474" max="8474" width="7" style="5" bestFit="1" customWidth="1"/>
    <col min="8475" max="8475" width="5.5703125" style="5" bestFit="1" customWidth="1"/>
    <col min="8476" max="8476" width="6.42578125" style="5" bestFit="1" customWidth="1"/>
    <col min="8477" max="8477" width="5.5703125" style="5" bestFit="1" customWidth="1"/>
    <col min="8478" max="8478" width="6.42578125" style="5" bestFit="1" customWidth="1"/>
    <col min="8479" max="8479" width="5.5703125" style="5" bestFit="1" customWidth="1"/>
    <col min="8480" max="8480" width="6.42578125" style="5" bestFit="1" customWidth="1"/>
    <col min="8481" max="8481" width="5.5703125" style="5" bestFit="1" customWidth="1"/>
    <col min="8482" max="8482" width="6.42578125" style="5" bestFit="1" customWidth="1"/>
    <col min="8483" max="8483" width="5.5703125" style="5" bestFit="1" customWidth="1"/>
    <col min="8484" max="8705" width="11.42578125" style="5"/>
    <col min="8706" max="8706" width="25" style="5" customWidth="1"/>
    <col min="8707" max="8715" width="11.42578125" style="5"/>
    <col min="8716" max="8716" width="21.7109375" style="5" customWidth="1"/>
    <col min="8717" max="8717" width="11.42578125" style="5"/>
    <col min="8718" max="8718" width="6.28515625" style="5" customWidth="1"/>
    <col min="8719" max="8719" width="11.42578125" style="5"/>
    <col min="8720" max="8720" width="5.5703125" style="5" bestFit="1" customWidth="1"/>
    <col min="8721" max="8721" width="11.42578125" style="5"/>
    <col min="8722" max="8722" width="5.5703125" style="5" bestFit="1" customWidth="1"/>
    <col min="8723" max="8723" width="11.42578125" style="5"/>
    <col min="8724" max="8724" width="5.5703125" style="5" bestFit="1" customWidth="1"/>
    <col min="8725" max="8725" width="11.42578125" style="5"/>
    <col min="8726" max="8726" width="5.5703125" style="5" bestFit="1" customWidth="1"/>
    <col min="8727" max="8728" width="11.42578125" style="5"/>
    <col min="8729" max="8729" width="22.7109375" style="5" customWidth="1"/>
    <col min="8730" max="8730" width="7" style="5" bestFit="1" customWidth="1"/>
    <col min="8731" max="8731" width="5.5703125" style="5" bestFit="1" customWidth="1"/>
    <col min="8732" max="8732" width="6.42578125" style="5" bestFit="1" customWidth="1"/>
    <col min="8733" max="8733" width="5.5703125" style="5" bestFit="1" customWidth="1"/>
    <col min="8734" max="8734" width="6.42578125" style="5" bestFit="1" customWidth="1"/>
    <col min="8735" max="8735" width="5.5703125" style="5" bestFit="1" customWidth="1"/>
    <col min="8736" max="8736" width="6.42578125" style="5" bestFit="1" customWidth="1"/>
    <col min="8737" max="8737" width="5.5703125" style="5" bestFit="1" customWidth="1"/>
    <col min="8738" max="8738" width="6.42578125" style="5" bestFit="1" customWidth="1"/>
    <col min="8739" max="8739" width="5.5703125" style="5" bestFit="1" customWidth="1"/>
    <col min="8740" max="8961" width="11.42578125" style="5"/>
    <col min="8962" max="8962" width="25" style="5" customWidth="1"/>
    <col min="8963" max="8971" width="11.42578125" style="5"/>
    <col min="8972" max="8972" width="21.7109375" style="5" customWidth="1"/>
    <col min="8973" max="8973" width="11.42578125" style="5"/>
    <col min="8974" max="8974" width="6.28515625" style="5" customWidth="1"/>
    <col min="8975" max="8975" width="11.42578125" style="5"/>
    <col min="8976" max="8976" width="5.5703125" style="5" bestFit="1" customWidth="1"/>
    <col min="8977" max="8977" width="11.42578125" style="5"/>
    <col min="8978" max="8978" width="5.5703125" style="5" bestFit="1" customWidth="1"/>
    <col min="8979" max="8979" width="11.42578125" style="5"/>
    <col min="8980" max="8980" width="5.5703125" style="5" bestFit="1" customWidth="1"/>
    <col min="8981" max="8981" width="11.42578125" style="5"/>
    <col min="8982" max="8982" width="5.5703125" style="5" bestFit="1" customWidth="1"/>
    <col min="8983" max="8984" width="11.42578125" style="5"/>
    <col min="8985" max="8985" width="22.7109375" style="5" customWidth="1"/>
    <col min="8986" max="8986" width="7" style="5" bestFit="1" customWidth="1"/>
    <col min="8987" max="8987" width="5.5703125" style="5" bestFit="1" customWidth="1"/>
    <col min="8988" max="8988" width="6.42578125" style="5" bestFit="1" customWidth="1"/>
    <col min="8989" max="8989" width="5.5703125" style="5" bestFit="1" customWidth="1"/>
    <col min="8990" max="8990" width="6.42578125" style="5" bestFit="1" customWidth="1"/>
    <col min="8991" max="8991" width="5.5703125" style="5" bestFit="1" customWidth="1"/>
    <col min="8992" max="8992" width="6.42578125" style="5" bestFit="1" customWidth="1"/>
    <col min="8993" max="8993" width="5.5703125" style="5" bestFit="1" customWidth="1"/>
    <col min="8994" max="8994" width="6.42578125" style="5" bestFit="1" customWidth="1"/>
    <col min="8995" max="8995" width="5.5703125" style="5" bestFit="1" customWidth="1"/>
    <col min="8996" max="9217" width="11.42578125" style="5"/>
    <col min="9218" max="9218" width="25" style="5" customWidth="1"/>
    <col min="9219" max="9227" width="11.42578125" style="5"/>
    <col min="9228" max="9228" width="21.7109375" style="5" customWidth="1"/>
    <col min="9229" max="9229" width="11.42578125" style="5"/>
    <col min="9230" max="9230" width="6.28515625" style="5" customWidth="1"/>
    <col min="9231" max="9231" width="11.42578125" style="5"/>
    <col min="9232" max="9232" width="5.5703125" style="5" bestFit="1" customWidth="1"/>
    <col min="9233" max="9233" width="11.42578125" style="5"/>
    <col min="9234" max="9234" width="5.5703125" style="5" bestFit="1" customWidth="1"/>
    <col min="9235" max="9235" width="11.42578125" style="5"/>
    <col min="9236" max="9236" width="5.5703125" style="5" bestFit="1" customWidth="1"/>
    <col min="9237" max="9237" width="11.42578125" style="5"/>
    <col min="9238" max="9238" width="5.5703125" style="5" bestFit="1" customWidth="1"/>
    <col min="9239" max="9240" width="11.42578125" style="5"/>
    <col min="9241" max="9241" width="22.7109375" style="5" customWidth="1"/>
    <col min="9242" max="9242" width="7" style="5" bestFit="1" customWidth="1"/>
    <col min="9243" max="9243" width="5.5703125" style="5" bestFit="1" customWidth="1"/>
    <col min="9244" max="9244" width="6.42578125" style="5" bestFit="1" customWidth="1"/>
    <col min="9245" max="9245" width="5.5703125" style="5" bestFit="1" customWidth="1"/>
    <col min="9246" max="9246" width="6.42578125" style="5" bestFit="1" customWidth="1"/>
    <col min="9247" max="9247" width="5.5703125" style="5" bestFit="1" customWidth="1"/>
    <col min="9248" max="9248" width="6.42578125" style="5" bestFit="1" customWidth="1"/>
    <col min="9249" max="9249" width="5.5703125" style="5" bestFit="1" customWidth="1"/>
    <col min="9250" max="9250" width="6.42578125" style="5" bestFit="1" customWidth="1"/>
    <col min="9251" max="9251" width="5.5703125" style="5" bestFit="1" customWidth="1"/>
    <col min="9252" max="9473" width="11.42578125" style="5"/>
    <col min="9474" max="9474" width="25" style="5" customWidth="1"/>
    <col min="9475" max="9483" width="11.42578125" style="5"/>
    <col min="9484" max="9484" width="21.7109375" style="5" customWidth="1"/>
    <col min="9485" max="9485" width="11.42578125" style="5"/>
    <col min="9486" max="9486" width="6.28515625" style="5" customWidth="1"/>
    <col min="9487" max="9487" width="11.42578125" style="5"/>
    <col min="9488" max="9488" width="5.5703125" style="5" bestFit="1" customWidth="1"/>
    <col min="9489" max="9489" width="11.42578125" style="5"/>
    <col min="9490" max="9490" width="5.5703125" style="5" bestFit="1" customWidth="1"/>
    <col min="9491" max="9491" width="11.42578125" style="5"/>
    <col min="9492" max="9492" width="5.5703125" style="5" bestFit="1" customWidth="1"/>
    <col min="9493" max="9493" width="11.42578125" style="5"/>
    <col min="9494" max="9494" width="5.5703125" style="5" bestFit="1" customWidth="1"/>
    <col min="9495" max="9496" width="11.42578125" style="5"/>
    <col min="9497" max="9497" width="22.7109375" style="5" customWidth="1"/>
    <col min="9498" max="9498" width="7" style="5" bestFit="1" customWidth="1"/>
    <col min="9499" max="9499" width="5.5703125" style="5" bestFit="1" customWidth="1"/>
    <col min="9500" max="9500" width="6.42578125" style="5" bestFit="1" customWidth="1"/>
    <col min="9501" max="9501" width="5.5703125" style="5" bestFit="1" customWidth="1"/>
    <col min="9502" max="9502" width="6.42578125" style="5" bestFit="1" customWidth="1"/>
    <col min="9503" max="9503" width="5.5703125" style="5" bestFit="1" customWidth="1"/>
    <col min="9504" max="9504" width="6.42578125" style="5" bestFit="1" customWidth="1"/>
    <col min="9505" max="9505" width="5.5703125" style="5" bestFit="1" customWidth="1"/>
    <col min="9506" max="9506" width="6.42578125" style="5" bestFit="1" customWidth="1"/>
    <col min="9507" max="9507" width="5.5703125" style="5" bestFit="1" customWidth="1"/>
    <col min="9508" max="9729" width="11.42578125" style="5"/>
    <col min="9730" max="9730" width="25" style="5" customWidth="1"/>
    <col min="9731" max="9739" width="11.42578125" style="5"/>
    <col min="9740" max="9740" width="21.7109375" style="5" customWidth="1"/>
    <col min="9741" max="9741" width="11.42578125" style="5"/>
    <col min="9742" max="9742" width="6.28515625" style="5" customWidth="1"/>
    <col min="9743" max="9743" width="11.42578125" style="5"/>
    <col min="9744" max="9744" width="5.5703125" style="5" bestFit="1" customWidth="1"/>
    <col min="9745" max="9745" width="11.42578125" style="5"/>
    <col min="9746" max="9746" width="5.5703125" style="5" bestFit="1" customWidth="1"/>
    <col min="9747" max="9747" width="11.42578125" style="5"/>
    <col min="9748" max="9748" width="5.5703125" style="5" bestFit="1" customWidth="1"/>
    <col min="9749" max="9749" width="11.42578125" style="5"/>
    <col min="9750" max="9750" width="5.5703125" style="5" bestFit="1" customWidth="1"/>
    <col min="9751" max="9752" width="11.42578125" style="5"/>
    <col min="9753" max="9753" width="22.7109375" style="5" customWidth="1"/>
    <col min="9754" max="9754" width="7" style="5" bestFit="1" customWidth="1"/>
    <col min="9755" max="9755" width="5.5703125" style="5" bestFit="1" customWidth="1"/>
    <col min="9756" max="9756" width="6.42578125" style="5" bestFit="1" customWidth="1"/>
    <col min="9757" max="9757" width="5.5703125" style="5" bestFit="1" customWidth="1"/>
    <col min="9758" max="9758" width="6.42578125" style="5" bestFit="1" customWidth="1"/>
    <col min="9759" max="9759" width="5.5703125" style="5" bestFit="1" customWidth="1"/>
    <col min="9760" max="9760" width="6.42578125" style="5" bestFit="1" customWidth="1"/>
    <col min="9761" max="9761" width="5.5703125" style="5" bestFit="1" customWidth="1"/>
    <col min="9762" max="9762" width="6.42578125" style="5" bestFit="1" customWidth="1"/>
    <col min="9763" max="9763" width="5.5703125" style="5" bestFit="1" customWidth="1"/>
    <col min="9764" max="9985" width="11.42578125" style="5"/>
    <col min="9986" max="9986" width="25" style="5" customWidth="1"/>
    <col min="9987" max="9995" width="11.42578125" style="5"/>
    <col min="9996" max="9996" width="21.7109375" style="5" customWidth="1"/>
    <col min="9997" max="9997" width="11.42578125" style="5"/>
    <col min="9998" max="9998" width="6.28515625" style="5" customWidth="1"/>
    <col min="9999" max="9999" width="11.42578125" style="5"/>
    <col min="10000" max="10000" width="5.5703125" style="5" bestFit="1" customWidth="1"/>
    <col min="10001" max="10001" width="11.42578125" style="5"/>
    <col min="10002" max="10002" width="5.5703125" style="5" bestFit="1" customWidth="1"/>
    <col min="10003" max="10003" width="11.42578125" style="5"/>
    <col min="10004" max="10004" width="5.5703125" style="5" bestFit="1" customWidth="1"/>
    <col min="10005" max="10005" width="11.42578125" style="5"/>
    <col min="10006" max="10006" width="5.5703125" style="5" bestFit="1" customWidth="1"/>
    <col min="10007" max="10008" width="11.42578125" style="5"/>
    <col min="10009" max="10009" width="22.7109375" style="5" customWidth="1"/>
    <col min="10010" max="10010" width="7" style="5" bestFit="1" customWidth="1"/>
    <col min="10011" max="10011" width="5.5703125" style="5" bestFit="1" customWidth="1"/>
    <col min="10012" max="10012" width="6.42578125" style="5" bestFit="1" customWidth="1"/>
    <col min="10013" max="10013" width="5.5703125" style="5" bestFit="1" customWidth="1"/>
    <col min="10014" max="10014" width="6.42578125" style="5" bestFit="1" customWidth="1"/>
    <col min="10015" max="10015" width="5.5703125" style="5" bestFit="1" customWidth="1"/>
    <col min="10016" max="10016" width="6.42578125" style="5" bestFit="1" customWidth="1"/>
    <col min="10017" max="10017" width="5.5703125" style="5" bestFit="1" customWidth="1"/>
    <col min="10018" max="10018" width="6.42578125" style="5" bestFit="1" customWidth="1"/>
    <col min="10019" max="10019" width="5.5703125" style="5" bestFit="1" customWidth="1"/>
    <col min="10020" max="10241" width="11.42578125" style="5"/>
    <col min="10242" max="10242" width="25" style="5" customWidth="1"/>
    <col min="10243" max="10251" width="11.42578125" style="5"/>
    <col min="10252" max="10252" width="21.7109375" style="5" customWidth="1"/>
    <col min="10253" max="10253" width="11.42578125" style="5"/>
    <col min="10254" max="10254" width="6.28515625" style="5" customWidth="1"/>
    <col min="10255" max="10255" width="11.42578125" style="5"/>
    <col min="10256" max="10256" width="5.5703125" style="5" bestFit="1" customWidth="1"/>
    <col min="10257" max="10257" width="11.42578125" style="5"/>
    <col min="10258" max="10258" width="5.5703125" style="5" bestFit="1" customWidth="1"/>
    <col min="10259" max="10259" width="11.42578125" style="5"/>
    <col min="10260" max="10260" width="5.5703125" style="5" bestFit="1" customWidth="1"/>
    <col min="10261" max="10261" width="11.42578125" style="5"/>
    <col min="10262" max="10262" width="5.5703125" style="5" bestFit="1" customWidth="1"/>
    <col min="10263" max="10264" width="11.42578125" style="5"/>
    <col min="10265" max="10265" width="22.7109375" style="5" customWidth="1"/>
    <col min="10266" max="10266" width="7" style="5" bestFit="1" customWidth="1"/>
    <col min="10267" max="10267" width="5.5703125" style="5" bestFit="1" customWidth="1"/>
    <col min="10268" max="10268" width="6.42578125" style="5" bestFit="1" customWidth="1"/>
    <col min="10269" max="10269" width="5.5703125" style="5" bestFit="1" customWidth="1"/>
    <col min="10270" max="10270" width="6.42578125" style="5" bestFit="1" customWidth="1"/>
    <col min="10271" max="10271" width="5.5703125" style="5" bestFit="1" customWidth="1"/>
    <col min="10272" max="10272" width="6.42578125" style="5" bestFit="1" customWidth="1"/>
    <col min="10273" max="10273" width="5.5703125" style="5" bestFit="1" customWidth="1"/>
    <col min="10274" max="10274" width="6.42578125" style="5" bestFit="1" customWidth="1"/>
    <col min="10275" max="10275" width="5.5703125" style="5" bestFit="1" customWidth="1"/>
    <col min="10276" max="10497" width="11.42578125" style="5"/>
    <col min="10498" max="10498" width="25" style="5" customWidth="1"/>
    <col min="10499" max="10507" width="11.42578125" style="5"/>
    <col min="10508" max="10508" width="21.7109375" style="5" customWidth="1"/>
    <col min="10509" max="10509" width="11.42578125" style="5"/>
    <col min="10510" max="10510" width="6.28515625" style="5" customWidth="1"/>
    <col min="10511" max="10511" width="11.42578125" style="5"/>
    <col min="10512" max="10512" width="5.5703125" style="5" bestFit="1" customWidth="1"/>
    <col min="10513" max="10513" width="11.42578125" style="5"/>
    <col min="10514" max="10514" width="5.5703125" style="5" bestFit="1" customWidth="1"/>
    <col min="10515" max="10515" width="11.42578125" style="5"/>
    <col min="10516" max="10516" width="5.5703125" style="5" bestFit="1" customWidth="1"/>
    <col min="10517" max="10517" width="11.42578125" style="5"/>
    <col min="10518" max="10518" width="5.5703125" style="5" bestFit="1" customWidth="1"/>
    <col min="10519" max="10520" width="11.42578125" style="5"/>
    <col min="10521" max="10521" width="22.7109375" style="5" customWidth="1"/>
    <col min="10522" max="10522" width="7" style="5" bestFit="1" customWidth="1"/>
    <col min="10523" max="10523" width="5.5703125" style="5" bestFit="1" customWidth="1"/>
    <col min="10524" max="10524" width="6.42578125" style="5" bestFit="1" customWidth="1"/>
    <col min="10525" max="10525" width="5.5703125" style="5" bestFit="1" customWidth="1"/>
    <col min="10526" max="10526" width="6.42578125" style="5" bestFit="1" customWidth="1"/>
    <col min="10527" max="10527" width="5.5703125" style="5" bestFit="1" customWidth="1"/>
    <col min="10528" max="10528" width="6.42578125" style="5" bestFit="1" customWidth="1"/>
    <col min="10529" max="10529" width="5.5703125" style="5" bestFit="1" customWidth="1"/>
    <col min="10530" max="10530" width="6.42578125" style="5" bestFit="1" customWidth="1"/>
    <col min="10531" max="10531" width="5.5703125" style="5" bestFit="1" customWidth="1"/>
    <col min="10532" max="10753" width="11.42578125" style="5"/>
    <col min="10754" max="10754" width="25" style="5" customWidth="1"/>
    <col min="10755" max="10763" width="11.42578125" style="5"/>
    <col min="10764" max="10764" width="21.7109375" style="5" customWidth="1"/>
    <col min="10765" max="10765" width="11.42578125" style="5"/>
    <col min="10766" max="10766" width="6.28515625" style="5" customWidth="1"/>
    <col min="10767" max="10767" width="11.42578125" style="5"/>
    <col min="10768" max="10768" width="5.5703125" style="5" bestFit="1" customWidth="1"/>
    <col min="10769" max="10769" width="11.42578125" style="5"/>
    <col min="10770" max="10770" width="5.5703125" style="5" bestFit="1" customWidth="1"/>
    <col min="10771" max="10771" width="11.42578125" style="5"/>
    <col min="10772" max="10772" width="5.5703125" style="5" bestFit="1" customWidth="1"/>
    <col min="10773" max="10773" width="11.42578125" style="5"/>
    <col min="10774" max="10774" width="5.5703125" style="5" bestFit="1" customWidth="1"/>
    <col min="10775" max="10776" width="11.42578125" style="5"/>
    <col min="10777" max="10777" width="22.7109375" style="5" customWidth="1"/>
    <col min="10778" max="10778" width="7" style="5" bestFit="1" customWidth="1"/>
    <col min="10779" max="10779" width="5.5703125" style="5" bestFit="1" customWidth="1"/>
    <col min="10780" max="10780" width="6.42578125" style="5" bestFit="1" customWidth="1"/>
    <col min="10781" max="10781" width="5.5703125" style="5" bestFit="1" customWidth="1"/>
    <col min="10782" max="10782" width="6.42578125" style="5" bestFit="1" customWidth="1"/>
    <col min="10783" max="10783" width="5.5703125" style="5" bestFit="1" customWidth="1"/>
    <col min="10784" max="10784" width="6.42578125" style="5" bestFit="1" customWidth="1"/>
    <col min="10785" max="10785" width="5.5703125" style="5" bestFit="1" customWidth="1"/>
    <col min="10786" max="10786" width="6.42578125" style="5" bestFit="1" customWidth="1"/>
    <col min="10787" max="10787" width="5.5703125" style="5" bestFit="1" customWidth="1"/>
    <col min="10788" max="11009" width="11.42578125" style="5"/>
    <col min="11010" max="11010" width="25" style="5" customWidth="1"/>
    <col min="11011" max="11019" width="11.42578125" style="5"/>
    <col min="11020" max="11020" width="21.7109375" style="5" customWidth="1"/>
    <col min="11021" max="11021" width="11.42578125" style="5"/>
    <col min="11022" max="11022" width="6.28515625" style="5" customWidth="1"/>
    <col min="11023" max="11023" width="11.42578125" style="5"/>
    <col min="11024" max="11024" width="5.5703125" style="5" bestFit="1" customWidth="1"/>
    <col min="11025" max="11025" width="11.42578125" style="5"/>
    <col min="11026" max="11026" width="5.5703125" style="5" bestFit="1" customWidth="1"/>
    <col min="11027" max="11027" width="11.42578125" style="5"/>
    <col min="11028" max="11028" width="5.5703125" style="5" bestFit="1" customWidth="1"/>
    <col min="11029" max="11029" width="11.42578125" style="5"/>
    <col min="11030" max="11030" width="5.5703125" style="5" bestFit="1" customWidth="1"/>
    <col min="11031" max="11032" width="11.42578125" style="5"/>
    <col min="11033" max="11033" width="22.7109375" style="5" customWidth="1"/>
    <col min="11034" max="11034" width="7" style="5" bestFit="1" customWidth="1"/>
    <col min="11035" max="11035" width="5.5703125" style="5" bestFit="1" customWidth="1"/>
    <col min="11036" max="11036" width="6.42578125" style="5" bestFit="1" customWidth="1"/>
    <col min="11037" max="11037" width="5.5703125" style="5" bestFit="1" customWidth="1"/>
    <col min="11038" max="11038" width="6.42578125" style="5" bestFit="1" customWidth="1"/>
    <col min="11039" max="11039" width="5.5703125" style="5" bestFit="1" customWidth="1"/>
    <col min="11040" max="11040" width="6.42578125" style="5" bestFit="1" customWidth="1"/>
    <col min="11041" max="11041" width="5.5703125" style="5" bestFit="1" customWidth="1"/>
    <col min="11042" max="11042" width="6.42578125" style="5" bestFit="1" customWidth="1"/>
    <col min="11043" max="11043" width="5.5703125" style="5" bestFit="1" customWidth="1"/>
    <col min="11044" max="11265" width="11.42578125" style="5"/>
    <col min="11266" max="11266" width="25" style="5" customWidth="1"/>
    <col min="11267" max="11275" width="11.42578125" style="5"/>
    <col min="11276" max="11276" width="21.7109375" style="5" customWidth="1"/>
    <col min="11277" max="11277" width="11.42578125" style="5"/>
    <col min="11278" max="11278" width="6.28515625" style="5" customWidth="1"/>
    <col min="11279" max="11279" width="11.42578125" style="5"/>
    <col min="11280" max="11280" width="5.5703125" style="5" bestFit="1" customWidth="1"/>
    <col min="11281" max="11281" width="11.42578125" style="5"/>
    <col min="11282" max="11282" width="5.5703125" style="5" bestFit="1" customWidth="1"/>
    <col min="11283" max="11283" width="11.42578125" style="5"/>
    <col min="11284" max="11284" width="5.5703125" style="5" bestFit="1" customWidth="1"/>
    <col min="11285" max="11285" width="11.42578125" style="5"/>
    <col min="11286" max="11286" width="5.5703125" style="5" bestFit="1" customWidth="1"/>
    <col min="11287" max="11288" width="11.42578125" style="5"/>
    <col min="11289" max="11289" width="22.7109375" style="5" customWidth="1"/>
    <col min="11290" max="11290" width="7" style="5" bestFit="1" customWidth="1"/>
    <col min="11291" max="11291" width="5.5703125" style="5" bestFit="1" customWidth="1"/>
    <col min="11292" max="11292" width="6.42578125" style="5" bestFit="1" customWidth="1"/>
    <col min="11293" max="11293" width="5.5703125" style="5" bestFit="1" customWidth="1"/>
    <col min="11294" max="11294" width="6.42578125" style="5" bestFit="1" customWidth="1"/>
    <col min="11295" max="11295" width="5.5703125" style="5" bestFit="1" customWidth="1"/>
    <col min="11296" max="11296" width="6.42578125" style="5" bestFit="1" customWidth="1"/>
    <col min="11297" max="11297" width="5.5703125" style="5" bestFit="1" customWidth="1"/>
    <col min="11298" max="11298" width="6.42578125" style="5" bestFit="1" customWidth="1"/>
    <col min="11299" max="11299" width="5.5703125" style="5" bestFit="1" customWidth="1"/>
    <col min="11300" max="11521" width="11.42578125" style="5"/>
    <col min="11522" max="11522" width="25" style="5" customWidth="1"/>
    <col min="11523" max="11531" width="11.42578125" style="5"/>
    <col min="11532" max="11532" width="21.7109375" style="5" customWidth="1"/>
    <col min="11533" max="11533" width="11.42578125" style="5"/>
    <col min="11534" max="11534" width="6.28515625" style="5" customWidth="1"/>
    <col min="11535" max="11535" width="11.42578125" style="5"/>
    <col min="11536" max="11536" width="5.5703125" style="5" bestFit="1" customWidth="1"/>
    <col min="11537" max="11537" width="11.42578125" style="5"/>
    <col min="11538" max="11538" width="5.5703125" style="5" bestFit="1" customWidth="1"/>
    <col min="11539" max="11539" width="11.42578125" style="5"/>
    <col min="11540" max="11540" width="5.5703125" style="5" bestFit="1" customWidth="1"/>
    <col min="11541" max="11541" width="11.42578125" style="5"/>
    <col min="11542" max="11542" width="5.5703125" style="5" bestFit="1" customWidth="1"/>
    <col min="11543" max="11544" width="11.42578125" style="5"/>
    <col min="11545" max="11545" width="22.7109375" style="5" customWidth="1"/>
    <col min="11546" max="11546" width="7" style="5" bestFit="1" customWidth="1"/>
    <col min="11547" max="11547" width="5.5703125" style="5" bestFit="1" customWidth="1"/>
    <col min="11548" max="11548" width="6.42578125" style="5" bestFit="1" customWidth="1"/>
    <col min="11549" max="11549" width="5.5703125" style="5" bestFit="1" customWidth="1"/>
    <col min="11550" max="11550" width="6.42578125" style="5" bestFit="1" customWidth="1"/>
    <col min="11551" max="11551" width="5.5703125" style="5" bestFit="1" customWidth="1"/>
    <col min="11552" max="11552" width="6.42578125" style="5" bestFit="1" customWidth="1"/>
    <col min="11553" max="11553" width="5.5703125" style="5" bestFit="1" customWidth="1"/>
    <col min="11554" max="11554" width="6.42578125" style="5" bestFit="1" customWidth="1"/>
    <col min="11555" max="11555" width="5.5703125" style="5" bestFit="1" customWidth="1"/>
    <col min="11556" max="11777" width="11.42578125" style="5"/>
    <col min="11778" max="11778" width="25" style="5" customWidth="1"/>
    <col min="11779" max="11787" width="11.42578125" style="5"/>
    <col min="11788" max="11788" width="21.7109375" style="5" customWidth="1"/>
    <col min="11789" max="11789" width="11.42578125" style="5"/>
    <col min="11790" max="11790" width="6.28515625" style="5" customWidth="1"/>
    <col min="11791" max="11791" width="11.42578125" style="5"/>
    <col min="11792" max="11792" width="5.5703125" style="5" bestFit="1" customWidth="1"/>
    <col min="11793" max="11793" width="11.42578125" style="5"/>
    <col min="11794" max="11794" width="5.5703125" style="5" bestFit="1" customWidth="1"/>
    <col min="11795" max="11795" width="11.42578125" style="5"/>
    <col min="11796" max="11796" width="5.5703125" style="5" bestFit="1" customWidth="1"/>
    <col min="11797" max="11797" width="11.42578125" style="5"/>
    <col min="11798" max="11798" width="5.5703125" style="5" bestFit="1" customWidth="1"/>
    <col min="11799" max="11800" width="11.42578125" style="5"/>
    <col min="11801" max="11801" width="22.7109375" style="5" customWidth="1"/>
    <col min="11802" max="11802" width="7" style="5" bestFit="1" customWidth="1"/>
    <col min="11803" max="11803" width="5.5703125" style="5" bestFit="1" customWidth="1"/>
    <col min="11804" max="11804" width="6.42578125" style="5" bestFit="1" customWidth="1"/>
    <col min="11805" max="11805" width="5.5703125" style="5" bestFit="1" customWidth="1"/>
    <col min="11806" max="11806" width="6.42578125" style="5" bestFit="1" customWidth="1"/>
    <col min="11807" max="11807" width="5.5703125" style="5" bestFit="1" customWidth="1"/>
    <col min="11808" max="11808" width="6.42578125" style="5" bestFit="1" customWidth="1"/>
    <col min="11809" max="11809" width="5.5703125" style="5" bestFit="1" customWidth="1"/>
    <col min="11810" max="11810" width="6.42578125" style="5" bestFit="1" customWidth="1"/>
    <col min="11811" max="11811" width="5.5703125" style="5" bestFit="1" customWidth="1"/>
    <col min="11812" max="12033" width="11.42578125" style="5"/>
    <col min="12034" max="12034" width="25" style="5" customWidth="1"/>
    <col min="12035" max="12043" width="11.42578125" style="5"/>
    <col min="12044" max="12044" width="21.7109375" style="5" customWidth="1"/>
    <col min="12045" max="12045" width="11.42578125" style="5"/>
    <col min="12046" max="12046" width="6.28515625" style="5" customWidth="1"/>
    <col min="12047" max="12047" width="11.42578125" style="5"/>
    <col min="12048" max="12048" width="5.5703125" style="5" bestFit="1" customWidth="1"/>
    <col min="12049" max="12049" width="11.42578125" style="5"/>
    <col min="12050" max="12050" width="5.5703125" style="5" bestFit="1" customWidth="1"/>
    <col min="12051" max="12051" width="11.42578125" style="5"/>
    <col min="12052" max="12052" width="5.5703125" style="5" bestFit="1" customWidth="1"/>
    <col min="12053" max="12053" width="11.42578125" style="5"/>
    <col min="12054" max="12054" width="5.5703125" style="5" bestFit="1" customWidth="1"/>
    <col min="12055" max="12056" width="11.42578125" style="5"/>
    <col min="12057" max="12057" width="22.7109375" style="5" customWidth="1"/>
    <col min="12058" max="12058" width="7" style="5" bestFit="1" customWidth="1"/>
    <col min="12059" max="12059" width="5.5703125" style="5" bestFit="1" customWidth="1"/>
    <col min="12060" max="12060" width="6.42578125" style="5" bestFit="1" customWidth="1"/>
    <col min="12061" max="12061" width="5.5703125" style="5" bestFit="1" customWidth="1"/>
    <col min="12062" max="12062" width="6.42578125" style="5" bestFit="1" customWidth="1"/>
    <col min="12063" max="12063" width="5.5703125" style="5" bestFit="1" customWidth="1"/>
    <col min="12064" max="12064" width="6.42578125" style="5" bestFit="1" customWidth="1"/>
    <col min="12065" max="12065" width="5.5703125" style="5" bestFit="1" customWidth="1"/>
    <col min="12066" max="12066" width="6.42578125" style="5" bestFit="1" customWidth="1"/>
    <col min="12067" max="12067" width="5.5703125" style="5" bestFit="1" customWidth="1"/>
    <col min="12068" max="12289" width="11.42578125" style="5"/>
    <col min="12290" max="12290" width="25" style="5" customWidth="1"/>
    <col min="12291" max="12299" width="11.42578125" style="5"/>
    <col min="12300" max="12300" width="21.7109375" style="5" customWidth="1"/>
    <col min="12301" max="12301" width="11.42578125" style="5"/>
    <col min="12302" max="12302" width="6.28515625" style="5" customWidth="1"/>
    <col min="12303" max="12303" width="11.42578125" style="5"/>
    <col min="12304" max="12304" width="5.5703125" style="5" bestFit="1" customWidth="1"/>
    <col min="12305" max="12305" width="11.42578125" style="5"/>
    <col min="12306" max="12306" width="5.5703125" style="5" bestFit="1" customWidth="1"/>
    <col min="12307" max="12307" width="11.42578125" style="5"/>
    <col min="12308" max="12308" width="5.5703125" style="5" bestFit="1" customWidth="1"/>
    <col min="12309" max="12309" width="11.42578125" style="5"/>
    <col min="12310" max="12310" width="5.5703125" style="5" bestFit="1" customWidth="1"/>
    <col min="12311" max="12312" width="11.42578125" style="5"/>
    <col min="12313" max="12313" width="22.7109375" style="5" customWidth="1"/>
    <col min="12314" max="12314" width="7" style="5" bestFit="1" customWidth="1"/>
    <col min="12315" max="12315" width="5.5703125" style="5" bestFit="1" customWidth="1"/>
    <col min="12316" max="12316" width="6.42578125" style="5" bestFit="1" customWidth="1"/>
    <col min="12317" max="12317" width="5.5703125" style="5" bestFit="1" customWidth="1"/>
    <col min="12318" max="12318" width="6.42578125" style="5" bestFit="1" customWidth="1"/>
    <col min="12319" max="12319" width="5.5703125" style="5" bestFit="1" customWidth="1"/>
    <col min="12320" max="12320" width="6.42578125" style="5" bestFit="1" customWidth="1"/>
    <col min="12321" max="12321" width="5.5703125" style="5" bestFit="1" customWidth="1"/>
    <col min="12322" max="12322" width="6.42578125" style="5" bestFit="1" customWidth="1"/>
    <col min="12323" max="12323" width="5.5703125" style="5" bestFit="1" customWidth="1"/>
    <col min="12324" max="12545" width="11.42578125" style="5"/>
    <col min="12546" max="12546" width="25" style="5" customWidth="1"/>
    <col min="12547" max="12555" width="11.42578125" style="5"/>
    <col min="12556" max="12556" width="21.7109375" style="5" customWidth="1"/>
    <col min="12557" max="12557" width="11.42578125" style="5"/>
    <col min="12558" max="12558" width="6.28515625" style="5" customWidth="1"/>
    <col min="12559" max="12559" width="11.42578125" style="5"/>
    <col min="12560" max="12560" width="5.5703125" style="5" bestFit="1" customWidth="1"/>
    <col min="12561" max="12561" width="11.42578125" style="5"/>
    <col min="12562" max="12562" width="5.5703125" style="5" bestFit="1" customWidth="1"/>
    <col min="12563" max="12563" width="11.42578125" style="5"/>
    <col min="12564" max="12564" width="5.5703125" style="5" bestFit="1" customWidth="1"/>
    <col min="12565" max="12565" width="11.42578125" style="5"/>
    <col min="12566" max="12566" width="5.5703125" style="5" bestFit="1" customWidth="1"/>
    <col min="12567" max="12568" width="11.42578125" style="5"/>
    <col min="12569" max="12569" width="22.7109375" style="5" customWidth="1"/>
    <col min="12570" max="12570" width="7" style="5" bestFit="1" customWidth="1"/>
    <col min="12571" max="12571" width="5.5703125" style="5" bestFit="1" customWidth="1"/>
    <col min="12572" max="12572" width="6.42578125" style="5" bestFit="1" customWidth="1"/>
    <col min="12573" max="12573" width="5.5703125" style="5" bestFit="1" customWidth="1"/>
    <col min="12574" max="12574" width="6.42578125" style="5" bestFit="1" customWidth="1"/>
    <col min="12575" max="12575" width="5.5703125" style="5" bestFit="1" customWidth="1"/>
    <col min="12576" max="12576" width="6.42578125" style="5" bestFit="1" customWidth="1"/>
    <col min="12577" max="12577" width="5.5703125" style="5" bestFit="1" customWidth="1"/>
    <col min="12578" max="12578" width="6.42578125" style="5" bestFit="1" customWidth="1"/>
    <col min="12579" max="12579" width="5.5703125" style="5" bestFit="1" customWidth="1"/>
    <col min="12580" max="12801" width="11.42578125" style="5"/>
    <col min="12802" max="12802" width="25" style="5" customWidth="1"/>
    <col min="12803" max="12811" width="11.42578125" style="5"/>
    <col min="12812" max="12812" width="21.7109375" style="5" customWidth="1"/>
    <col min="12813" max="12813" width="11.42578125" style="5"/>
    <col min="12814" max="12814" width="6.28515625" style="5" customWidth="1"/>
    <col min="12815" max="12815" width="11.42578125" style="5"/>
    <col min="12816" max="12816" width="5.5703125" style="5" bestFit="1" customWidth="1"/>
    <col min="12817" max="12817" width="11.42578125" style="5"/>
    <col min="12818" max="12818" width="5.5703125" style="5" bestFit="1" customWidth="1"/>
    <col min="12819" max="12819" width="11.42578125" style="5"/>
    <col min="12820" max="12820" width="5.5703125" style="5" bestFit="1" customWidth="1"/>
    <col min="12821" max="12821" width="11.42578125" style="5"/>
    <col min="12822" max="12822" width="5.5703125" style="5" bestFit="1" customWidth="1"/>
    <col min="12823" max="12824" width="11.42578125" style="5"/>
    <col min="12825" max="12825" width="22.7109375" style="5" customWidth="1"/>
    <col min="12826" max="12826" width="7" style="5" bestFit="1" customWidth="1"/>
    <col min="12827" max="12827" width="5.5703125" style="5" bestFit="1" customWidth="1"/>
    <col min="12828" max="12828" width="6.42578125" style="5" bestFit="1" customWidth="1"/>
    <col min="12829" max="12829" width="5.5703125" style="5" bestFit="1" customWidth="1"/>
    <col min="12830" max="12830" width="6.42578125" style="5" bestFit="1" customWidth="1"/>
    <col min="12831" max="12831" width="5.5703125" style="5" bestFit="1" customWidth="1"/>
    <col min="12832" max="12832" width="6.42578125" style="5" bestFit="1" customWidth="1"/>
    <col min="12833" max="12833" width="5.5703125" style="5" bestFit="1" customWidth="1"/>
    <col min="12834" max="12834" width="6.42578125" style="5" bestFit="1" customWidth="1"/>
    <col min="12835" max="12835" width="5.5703125" style="5" bestFit="1" customWidth="1"/>
    <col min="12836" max="13057" width="11.42578125" style="5"/>
    <col min="13058" max="13058" width="25" style="5" customWidth="1"/>
    <col min="13059" max="13067" width="11.42578125" style="5"/>
    <col min="13068" max="13068" width="21.7109375" style="5" customWidth="1"/>
    <col min="13069" max="13069" width="11.42578125" style="5"/>
    <col min="13070" max="13070" width="6.28515625" style="5" customWidth="1"/>
    <col min="13071" max="13071" width="11.42578125" style="5"/>
    <col min="13072" max="13072" width="5.5703125" style="5" bestFit="1" customWidth="1"/>
    <col min="13073" max="13073" width="11.42578125" style="5"/>
    <col min="13074" max="13074" width="5.5703125" style="5" bestFit="1" customWidth="1"/>
    <col min="13075" max="13075" width="11.42578125" style="5"/>
    <col min="13076" max="13076" width="5.5703125" style="5" bestFit="1" customWidth="1"/>
    <col min="13077" max="13077" width="11.42578125" style="5"/>
    <col min="13078" max="13078" width="5.5703125" style="5" bestFit="1" customWidth="1"/>
    <col min="13079" max="13080" width="11.42578125" style="5"/>
    <col min="13081" max="13081" width="22.7109375" style="5" customWidth="1"/>
    <col min="13082" max="13082" width="7" style="5" bestFit="1" customWidth="1"/>
    <col min="13083" max="13083" width="5.5703125" style="5" bestFit="1" customWidth="1"/>
    <col min="13084" max="13084" width="6.42578125" style="5" bestFit="1" customWidth="1"/>
    <col min="13085" max="13085" width="5.5703125" style="5" bestFit="1" customWidth="1"/>
    <col min="13086" max="13086" width="6.42578125" style="5" bestFit="1" customWidth="1"/>
    <col min="13087" max="13087" width="5.5703125" style="5" bestFit="1" customWidth="1"/>
    <col min="13088" max="13088" width="6.42578125" style="5" bestFit="1" customWidth="1"/>
    <col min="13089" max="13089" width="5.5703125" style="5" bestFit="1" customWidth="1"/>
    <col min="13090" max="13090" width="6.42578125" style="5" bestFit="1" customWidth="1"/>
    <col min="13091" max="13091" width="5.5703125" style="5" bestFit="1" customWidth="1"/>
    <col min="13092" max="13313" width="11.42578125" style="5"/>
    <col min="13314" max="13314" width="25" style="5" customWidth="1"/>
    <col min="13315" max="13323" width="11.42578125" style="5"/>
    <col min="13324" max="13324" width="21.7109375" style="5" customWidth="1"/>
    <col min="13325" max="13325" width="11.42578125" style="5"/>
    <col min="13326" max="13326" width="6.28515625" style="5" customWidth="1"/>
    <col min="13327" max="13327" width="11.42578125" style="5"/>
    <col min="13328" max="13328" width="5.5703125" style="5" bestFit="1" customWidth="1"/>
    <col min="13329" max="13329" width="11.42578125" style="5"/>
    <col min="13330" max="13330" width="5.5703125" style="5" bestFit="1" customWidth="1"/>
    <col min="13331" max="13331" width="11.42578125" style="5"/>
    <col min="13332" max="13332" width="5.5703125" style="5" bestFit="1" customWidth="1"/>
    <col min="13333" max="13333" width="11.42578125" style="5"/>
    <col min="13334" max="13334" width="5.5703125" style="5" bestFit="1" customWidth="1"/>
    <col min="13335" max="13336" width="11.42578125" style="5"/>
    <col min="13337" max="13337" width="22.7109375" style="5" customWidth="1"/>
    <col min="13338" max="13338" width="7" style="5" bestFit="1" customWidth="1"/>
    <col min="13339" max="13339" width="5.5703125" style="5" bestFit="1" customWidth="1"/>
    <col min="13340" max="13340" width="6.42578125" style="5" bestFit="1" customWidth="1"/>
    <col min="13341" max="13341" width="5.5703125" style="5" bestFit="1" customWidth="1"/>
    <col min="13342" max="13342" width="6.42578125" style="5" bestFit="1" customWidth="1"/>
    <col min="13343" max="13343" width="5.5703125" style="5" bestFit="1" customWidth="1"/>
    <col min="13344" max="13344" width="6.42578125" style="5" bestFit="1" customWidth="1"/>
    <col min="13345" max="13345" width="5.5703125" style="5" bestFit="1" customWidth="1"/>
    <col min="13346" max="13346" width="6.42578125" style="5" bestFit="1" customWidth="1"/>
    <col min="13347" max="13347" width="5.5703125" style="5" bestFit="1" customWidth="1"/>
    <col min="13348" max="13569" width="11.42578125" style="5"/>
    <col min="13570" max="13570" width="25" style="5" customWidth="1"/>
    <col min="13571" max="13579" width="11.42578125" style="5"/>
    <col min="13580" max="13580" width="21.7109375" style="5" customWidth="1"/>
    <col min="13581" max="13581" width="11.42578125" style="5"/>
    <col min="13582" max="13582" width="6.28515625" style="5" customWidth="1"/>
    <col min="13583" max="13583" width="11.42578125" style="5"/>
    <col min="13584" max="13584" width="5.5703125" style="5" bestFit="1" customWidth="1"/>
    <col min="13585" max="13585" width="11.42578125" style="5"/>
    <col min="13586" max="13586" width="5.5703125" style="5" bestFit="1" customWidth="1"/>
    <col min="13587" max="13587" width="11.42578125" style="5"/>
    <col min="13588" max="13588" width="5.5703125" style="5" bestFit="1" customWidth="1"/>
    <col min="13589" max="13589" width="11.42578125" style="5"/>
    <col min="13590" max="13590" width="5.5703125" style="5" bestFit="1" customWidth="1"/>
    <col min="13591" max="13592" width="11.42578125" style="5"/>
    <col min="13593" max="13593" width="22.7109375" style="5" customWidth="1"/>
    <col min="13594" max="13594" width="7" style="5" bestFit="1" customWidth="1"/>
    <col min="13595" max="13595" width="5.5703125" style="5" bestFit="1" customWidth="1"/>
    <col min="13596" max="13596" width="6.42578125" style="5" bestFit="1" customWidth="1"/>
    <col min="13597" max="13597" width="5.5703125" style="5" bestFit="1" customWidth="1"/>
    <col min="13598" max="13598" width="6.42578125" style="5" bestFit="1" customWidth="1"/>
    <col min="13599" max="13599" width="5.5703125" style="5" bestFit="1" customWidth="1"/>
    <col min="13600" max="13600" width="6.42578125" style="5" bestFit="1" customWidth="1"/>
    <col min="13601" max="13601" width="5.5703125" style="5" bestFit="1" customWidth="1"/>
    <col min="13602" max="13602" width="6.42578125" style="5" bestFit="1" customWidth="1"/>
    <col min="13603" max="13603" width="5.5703125" style="5" bestFit="1" customWidth="1"/>
    <col min="13604" max="13825" width="11.42578125" style="5"/>
    <col min="13826" max="13826" width="25" style="5" customWidth="1"/>
    <col min="13827" max="13835" width="11.42578125" style="5"/>
    <col min="13836" max="13836" width="21.7109375" style="5" customWidth="1"/>
    <col min="13837" max="13837" width="11.42578125" style="5"/>
    <col min="13838" max="13838" width="6.28515625" style="5" customWidth="1"/>
    <col min="13839" max="13839" width="11.42578125" style="5"/>
    <col min="13840" max="13840" width="5.5703125" style="5" bestFit="1" customWidth="1"/>
    <col min="13841" max="13841" width="11.42578125" style="5"/>
    <col min="13842" max="13842" width="5.5703125" style="5" bestFit="1" customWidth="1"/>
    <col min="13843" max="13843" width="11.42578125" style="5"/>
    <col min="13844" max="13844" width="5.5703125" style="5" bestFit="1" customWidth="1"/>
    <col min="13845" max="13845" width="11.42578125" style="5"/>
    <col min="13846" max="13846" width="5.5703125" style="5" bestFit="1" customWidth="1"/>
    <col min="13847" max="13848" width="11.42578125" style="5"/>
    <col min="13849" max="13849" width="22.7109375" style="5" customWidth="1"/>
    <col min="13850" max="13850" width="7" style="5" bestFit="1" customWidth="1"/>
    <col min="13851" max="13851" width="5.5703125" style="5" bestFit="1" customWidth="1"/>
    <col min="13852" max="13852" width="6.42578125" style="5" bestFit="1" customWidth="1"/>
    <col min="13853" max="13853" width="5.5703125" style="5" bestFit="1" customWidth="1"/>
    <col min="13854" max="13854" width="6.42578125" style="5" bestFit="1" customWidth="1"/>
    <col min="13855" max="13855" width="5.5703125" style="5" bestFit="1" customWidth="1"/>
    <col min="13856" max="13856" width="6.42578125" style="5" bestFit="1" customWidth="1"/>
    <col min="13857" max="13857" width="5.5703125" style="5" bestFit="1" customWidth="1"/>
    <col min="13858" max="13858" width="6.42578125" style="5" bestFit="1" customWidth="1"/>
    <col min="13859" max="13859" width="5.5703125" style="5" bestFit="1" customWidth="1"/>
    <col min="13860" max="14081" width="11.42578125" style="5"/>
    <col min="14082" max="14082" width="25" style="5" customWidth="1"/>
    <col min="14083" max="14091" width="11.42578125" style="5"/>
    <col min="14092" max="14092" width="21.7109375" style="5" customWidth="1"/>
    <col min="14093" max="14093" width="11.42578125" style="5"/>
    <col min="14094" max="14094" width="6.28515625" style="5" customWidth="1"/>
    <col min="14095" max="14095" width="11.42578125" style="5"/>
    <col min="14096" max="14096" width="5.5703125" style="5" bestFit="1" customWidth="1"/>
    <col min="14097" max="14097" width="11.42578125" style="5"/>
    <col min="14098" max="14098" width="5.5703125" style="5" bestFit="1" customWidth="1"/>
    <col min="14099" max="14099" width="11.42578125" style="5"/>
    <col min="14100" max="14100" width="5.5703125" style="5" bestFit="1" customWidth="1"/>
    <col min="14101" max="14101" width="11.42578125" style="5"/>
    <col min="14102" max="14102" width="5.5703125" style="5" bestFit="1" customWidth="1"/>
    <col min="14103" max="14104" width="11.42578125" style="5"/>
    <col min="14105" max="14105" width="22.7109375" style="5" customWidth="1"/>
    <col min="14106" max="14106" width="7" style="5" bestFit="1" customWidth="1"/>
    <col min="14107" max="14107" width="5.5703125" style="5" bestFit="1" customWidth="1"/>
    <col min="14108" max="14108" width="6.42578125" style="5" bestFit="1" customWidth="1"/>
    <col min="14109" max="14109" width="5.5703125" style="5" bestFit="1" customWidth="1"/>
    <col min="14110" max="14110" width="6.42578125" style="5" bestFit="1" customWidth="1"/>
    <col min="14111" max="14111" width="5.5703125" style="5" bestFit="1" customWidth="1"/>
    <col min="14112" max="14112" width="6.42578125" style="5" bestFit="1" customWidth="1"/>
    <col min="14113" max="14113" width="5.5703125" style="5" bestFit="1" customWidth="1"/>
    <col min="14114" max="14114" width="6.42578125" style="5" bestFit="1" customWidth="1"/>
    <col min="14115" max="14115" width="5.5703125" style="5" bestFit="1" customWidth="1"/>
    <col min="14116" max="14337" width="11.42578125" style="5"/>
    <col min="14338" max="14338" width="25" style="5" customWidth="1"/>
    <col min="14339" max="14347" width="11.42578125" style="5"/>
    <col min="14348" max="14348" width="21.7109375" style="5" customWidth="1"/>
    <col min="14349" max="14349" width="11.42578125" style="5"/>
    <col min="14350" max="14350" width="6.28515625" style="5" customWidth="1"/>
    <col min="14351" max="14351" width="11.42578125" style="5"/>
    <col min="14352" max="14352" width="5.5703125" style="5" bestFit="1" customWidth="1"/>
    <col min="14353" max="14353" width="11.42578125" style="5"/>
    <col min="14354" max="14354" width="5.5703125" style="5" bestFit="1" customWidth="1"/>
    <col min="14355" max="14355" width="11.42578125" style="5"/>
    <col min="14356" max="14356" width="5.5703125" style="5" bestFit="1" customWidth="1"/>
    <col min="14357" max="14357" width="11.42578125" style="5"/>
    <col min="14358" max="14358" width="5.5703125" style="5" bestFit="1" customWidth="1"/>
    <col min="14359" max="14360" width="11.42578125" style="5"/>
    <col min="14361" max="14361" width="22.7109375" style="5" customWidth="1"/>
    <col min="14362" max="14362" width="7" style="5" bestFit="1" customWidth="1"/>
    <col min="14363" max="14363" width="5.5703125" style="5" bestFit="1" customWidth="1"/>
    <col min="14364" max="14364" width="6.42578125" style="5" bestFit="1" customWidth="1"/>
    <col min="14365" max="14365" width="5.5703125" style="5" bestFit="1" customWidth="1"/>
    <col min="14366" max="14366" width="6.42578125" style="5" bestFit="1" customWidth="1"/>
    <col min="14367" max="14367" width="5.5703125" style="5" bestFit="1" customWidth="1"/>
    <col min="14368" max="14368" width="6.42578125" style="5" bestFit="1" customWidth="1"/>
    <col min="14369" max="14369" width="5.5703125" style="5" bestFit="1" customWidth="1"/>
    <col min="14370" max="14370" width="6.42578125" style="5" bestFit="1" customWidth="1"/>
    <col min="14371" max="14371" width="5.5703125" style="5" bestFit="1" customWidth="1"/>
    <col min="14372" max="14593" width="11.42578125" style="5"/>
    <col min="14594" max="14594" width="25" style="5" customWidth="1"/>
    <col min="14595" max="14603" width="11.42578125" style="5"/>
    <col min="14604" max="14604" width="21.7109375" style="5" customWidth="1"/>
    <col min="14605" max="14605" width="11.42578125" style="5"/>
    <col min="14606" max="14606" width="6.28515625" style="5" customWidth="1"/>
    <col min="14607" max="14607" width="11.42578125" style="5"/>
    <col min="14608" max="14608" width="5.5703125" style="5" bestFit="1" customWidth="1"/>
    <col min="14609" max="14609" width="11.42578125" style="5"/>
    <col min="14610" max="14610" width="5.5703125" style="5" bestFit="1" customWidth="1"/>
    <col min="14611" max="14611" width="11.42578125" style="5"/>
    <col min="14612" max="14612" width="5.5703125" style="5" bestFit="1" customWidth="1"/>
    <col min="14613" max="14613" width="11.42578125" style="5"/>
    <col min="14614" max="14614" width="5.5703125" style="5" bestFit="1" customWidth="1"/>
    <col min="14615" max="14616" width="11.42578125" style="5"/>
    <col min="14617" max="14617" width="22.7109375" style="5" customWidth="1"/>
    <col min="14618" max="14618" width="7" style="5" bestFit="1" customWidth="1"/>
    <col min="14619" max="14619" width="5.5703125" style="5" bestFit="1" customWidth="1"/>
    <col min="14620" max="14620" width="6.42578125" style="5" bestFit="1" customWidth="1"/>
    <col min="14621" max="14621" width="5.5703125" style="5" bestFit="1" customWidth="1"/>
    <col min="14622" max="14622" width="6.42578125" style="5" bestFit="1" customWidth="1"/>
    <col min="14623" max="14623" width="5.5703125" style="5" bestFit="1" customWidth="1"/>
    <col min="14624" max="14624" width="6.42578125" style="5" bestFit="1" customWidth="1"/>
    <col min="14625" max="14625" width="5.5703125" style="5" bestFit="1" customWidth="1"/>
    <col min="14626" max="14626" width="6.42578125" style="5" bestFit="1" customWidth="1"/>
    <col min="14627" max="14627" width="5.5703125" style="5" bestFit="1" customWidth="1"/>
    <col min="14628" max="14849" width="11.42578125" style="5"/>
    <col min="14850" max="14850" width="25" style="5" customWidth="1"/>
    <col min="14851" max="14859" width="11.42578125" style="5"/>
    <col min="14860" max="14860" width="21.7109375" style="5" customWidth="1"/>
    <col min="14861" max="14861" width="11.42578125" style="5"/>
    <col min="14862" max="14862" width="6.28515625" style="5" customWidth="1"/>
    <col min="14863" max="14863" width="11.42578125" style="5"/>
    <col min="14864" max="14864" width="5.5703125" style="5" bestFit="1" customWidth="1"/>
    <col min="14865" max="14865" width="11.42578125" style="5"/>
    <col min="14866" max="14866" width="5.5703125" style="5" bestFit="1" customWidth="1"/>
    <col min="14867" max="14867" width="11.42578125" style="5"/>
    <col min="14868" max="14868" width="5.5703125" style="5" bestFit="1" customWidth="1"/>
    <col min="14869" max="14869" width="11.42578125" style="5"/>
    <col min="14870" max="14870" width="5.5703125" style="5" bestFit="1" customWidth="1"/>
    <col min="14871" max="14872" width="11.42578125" style="5"/>
    <col min="14873" max="14873" width="22.7109375" style="5" customWidth="1"/>
    <col min="14874" max="14874" width="7" style="5" bestFit="1" customWidth="1"/>
    <col min="14875" max="14875" width="5.5703125" style="5" bestFit="1" customWidth="1"/>
    <col min="14876" max="14876" width="6.42578125" style="5" bestFit="1" customWidth="1"/>
    <col min="14877" max="14877" width="5.5703125" style="5" bestFit="1" customWidth="1"/>
    <col min="14878" max="14878" width="6.42578125" style="5" bestFit="1" customWidth="1"/>
    <col min="14879" max="14879" width="5.5703125" style="5" bestFit="1" customWidth="1"/>
    <col min="14880" max="14880" width="6.42578125" style="5" bestFit="1" customWidth="1"/>
    <col min="14881" max="14881" width="5.5703125" style="5" bestFit="1" customWidth="1"/>
    <col min="14882" max="14882" width="6.42578125" style="5" bestFit="1" customWidth="1"/>
    <col min="14883" max="14883" width="5.5703125" style="5" bestFit="1" customWidth="1"/>
    <col min="14884" max="15105" width="11.42578125" style="5"/>
    <col min="15106" max="15106" width="25" style="5" customWidth="1"/>
    <col min="15107" max="15115" width="11.42578125" style="5"/>
    <col min="15116" max="15116" width="21.7109375" style="5" customWidth="1"/>
    <col min="15117" max="15117" width="11.42578125" style="5"/>
    <col min="15118" max="15118" width="6.28515625" style="5" customWidth="1"/>
    <col min="15119" max="15119" width="11.42578125" style="5"/>
    <col min="15120" max="15120" width="5.5703125" style="5" bestFit="1" customWidth="1"/>
    <col min="15121" max="15121" width="11.42578125" style="5"/>
    <col min="15122" max="15122" width="5.5703125" style="5" bestFit="1" customWidth="1"/>
    <col min="15123" max="15123" width="11.42578125" style="5"/>
    <col min="15124" max="15124" width="5.5703125" style="5" bestFit="1" customWidth="1"/>
    <col min="15125" max="15125" width="11.42578125" style="5"/>
    <col min="15126" max="15126" width="5.5703125" style="5" bestFit="1" customWidth="1"/>
    <col min="15127" max="15128" width="11.42578125" style="5"/>
    <col min="15129" max="15129" width="22.7109375" style="5" customWidth="1"/>
    <col min="15130" max="15130" width="7" style="5" bestFit="1" customWidth="1"/>
    <col min="15131" max="15131" width="5.5703125" style="5" bestFit="1" customWidth="1"/>
    <col min="15132" max="15132" width="6.42578125" style="5" bestFit="1" customWidth="1"/>
    <col min="15133" max="15133" width="5.5703125" style="5" bestFit="1" customWidth="1"/>
    <col min="15134" max="15134" width="6.42578125" style="5" bestFit="1" customWidth="1"/>
    <col min="15135" max="15135" width="5.5703125" style="5" bestFit="1" customWidth="1"/>
    <col min="15136" max="15136" width="6.42578125" style="5" bestFit="1" customWidth="1"/>
    <col min="15137" max="15137" width="5.5703125" style="5" bestFit="1" customWidth="1"/>
    <col min="15138" max="15138" width="6.42578125" style="5" bestFit="1" customWidth="1"/>
    <col min="15139" max="15139" width="5.5703125" style="5" bestFit="1" customWidth="1"/>
    <col min="15140" max="15361" width="11.42578125" style="5"/>
    <col min="15362" max="15362" width="25" style="5" customWidth="1"/>
    <col min="15363" max="15371" width="11.42578125" style="5"/>
    <col min="15372" max="15372" width="21.7109375" style="5" customWidth="1"/>
    <col min="15373" max="15373" width="11.42578125" style="5"/>
    <col min="15374" max="15374" width="6.28515625" style="5" customWidth="1"/>
    <col min="15375" max="15375" width="11.42578125" style="5"/>
    <col min="15376" max="15376" width="5.5703125" style="5" bestFit="1" customWidth="1"/>
    <col min="15377" max="15377" width="11.42578125" style="5"/>
    <col min="15378" max="15378" width="5.5703125" style="5" bestFit="1" customWidth="1"/>
    <col min="15379" max="15379" width="11.42578125" style="5"/>
    <col min="15380" max="15380" width="5.5703125" style="5" bestFit="1" customWidth="1"/>
    <col min="15381" max="15381" width="11.42578125" style="5"/>
    <col min="15382" max="15382" width="5.5703125" style="5" bestFit="1" customWidth="1"/>
    <col min="15383" max="15384" width="11.42578125" style="5"/>
    <col min="15385" max="15385" width="22.7109375" style="5" customWidth="1"/>
    <col min="15386" max="15386" width="7" style="5" bestFit="1" customWidth="1"/>
    <col min="15387" max="15387" width="5.5703125" style="5" bestFit="1" customWidth="1"/>
    <col min="15388" max="15388" width="6.42578125" style="5" bestFit="1" customWidth="1"/>
    <col min="15389" max="15389" width="5.5703125" style="5" bestFit="1" customWidth="1"/>
    <col min="15390" max="15390" width="6.42578125" style="5" bestFit="1" customWidth="1"/>
    <col min="15391" max="15391" width="5.5703125" style="5" bestFit="1" customWidth="1"/>
    <col min="15392" max="15392" width="6.42578125" style="5" bestFit="1" customWidth="1"/>
    <col min="15393" max="15393" width="5.5703125" style="5" bestFit="1" customWidth="1"/>
    <col min="15394" max="15394" width="6.42578125" style="5" bestFit="1" customWidth="1"/>
    <col min="15395" max="15395" width="5.5703125" style="5" bestFit="1" customWidth="1"/>
    <col min="15396" max="15617" width="11.42578125" style="5"/>
    <col min="15618" max="15618" width="25" style="5" customWidth="1"/>
    <col min="15619" max="15627" width="11.42578125" style="5"/>
    <col min="15628" max="15628" width="21.7109375" style="5" customWidth="1"/>
    <col min="15629" max="15629" width="11.42578125" style="5"/>
    <col min="15630" max="15630" width="6.28515625" style="5" customWidth="1"/>
    <col min="15631" max="15631" width="11.42578125" style="5"/>
    <col min="15632" max="15632" width="5.5703125" style="5" bestFit="1" customWidth="1"/>
    <col min="15633" max="15633" width="11.42578125" style="5"/>
    <col min="15634" max="15634" width="5.5703125" style="5" bestFit="1" customWidth="1"/>
    <col min="15635" max="15635" width="11.42578125" style="5"/>
    <col min="15636" max="15636" width="5.5703125" style="5" bestFit="1" customWidth="1"/>
    <col min="15637" max="15637" width="11.42578125" style="5"/>
    <col min="15638" max="15638" width="5.5703125" style="5" bestFit="1" customWidth="1"/>
    <col min="15639" max="15640" width="11.42578125" style="5"/>
    <col min="15641" max="15641" width="22.7109375" style="5" customWidth="1"/>
    <col min="15642" max="15642" width="7" style="5" bestFit="1" customWidth="1"/>
    <col min="15643" max="15643" width="5.5703125" style="5" bestFit="1" customWidth="1"/>
    <col min="15644" max="15644" width="6.42578125" style="5" bestFit="1" customWidth="1"/>
    <col min="15645" max="15645" width="5.5703125" style="5" bestFit="1" customWidth="1"/>
    <col min="15646" max="15646" width="6.42578125" style="5" bestFit="1" customWidth="1"/>
    <col min="15647" max="15647" width="5.5703125" style="5" bestFit="1" customWidth="1"/>
    <col min="15648" max="15648" width="6.42578125" style="5" bestFit="1" customWidth="1"/>
    <col min="15649" max="15649" width="5.5703125" style="5" bestFit="1" customWidth="1"/>
    <col min="15650" max="15650" width="6.42578125" style="5" bestFit="1" customWidth="1"/>
    <col min="15651" max="15651" width="5.5703125" style="5" bestFit="1" customWidth="1"/>
    <col min="15652" max="15873" width="11.42578125" style="5"/>
    <col min="15874" max="15874" width="25" style="5" customWidth="1"/>
    <col min="15875" max="15883" width="11.42578125" style="5"/>
    <col min="15884" max="15884" width="21.7109375" style="5" customWidth="1"/>
    <col min="15885" max="15885" width="11.42578125" style="5"/>
    <col min="15886" max="15886" width="6.28515625" style="5" customWidth="1"/>
    <col min="15887" max="15887" width="11.42578125" style="5"/>
    <col min="15888" max="15888" width="5.5703125" style="5" bestFit="1" customWidth="1"/>
    <col min="15889" max="15889" width="11.42578125" style="5"/>
    <col min="15890" max="15890" width="5.5703125" style="5" bestFit="1" customWidth="1"/>
    <col min="15891" max="15891" width="11.42578125" style="5"/>
    <col min="15892" max="15892" width="5.5703125" style="5" bestFit="1" customWidth="1"/>
    <col min="15893" max="15893" width="11.42578125" style="5"/>
    <col min="15894" max="15894" width="5.5703125" style="5" bestFit="1" customWidth="1"/>
    <col min="15895" max="15896" width="11.42578125" style="5"/>
    <col min="15897" max="15897" width="22.7109375" style="5" customWidth="1"/>
    <col min="15898" max="15898" width="7" style="5" bestFit="1" customWidth="1"/>
    <col min="15899" max="15899" width="5.5703125" style="5" bestFit="1" customWidth="1"/>
    <col min="15900" max="15900" width="6.42578125" style="5" bestFit="1" customWidth="1"/>
    <col min="15901" max="15901" width="5.5703125" style="5" bestFit="1" customWidth="1"/>
    <col min="15902" max="15902" width="6.42578125" style="5" bestFit="1" customWidth="1"/>
    <col min="15903" max="15903" width="5.5703125" style="5" bestFit="1" customWidth="1"/>
    <col min="15904" max="15904" width="6.42578125" style="5" bestFit="1" customWidth="1"/>
    <col min="15905" max="15905" width="5.5703125" style="5" bestFit="1" customWidth="1"/>
    <col min="15906" max="15906" width="6.42578125" style="5" bestFit="1" customWidth="1"/>
    <col min="15907" max="15907" width="5.5703125" style="5" bestFit="1" customWidth="1"/>
    <col min="15908" max="16129" width="11.42578125" style="5"/>
    <col min="16130" max="16130" width="25" style="5" customWidth="1"/>
    <col min="16131" max="16139" width="11.42578125" style="5"/>
    <col min="16140" max="16140" width="21.7109375" style="5" customWidth="1"/>
    <col min="16141" max="16141" width="11.42578125" style="5"/>
    <col min="16142" max="16142" width="6.28515625" style="5" customWidth="1"/>
    <col min="16143" max="16143" width="11.42578125" style="5"/>
    <col min="16144" max="16144" width="5.5703125" style="5" bestFit="1" customWidth="1"/>
    <col min="16145" max="16145" width="11.42578125" style="5"/>
    <col min="16146" max="16146" width="5.5703125" style="5" bestFit="1" customWidth="1"/>
    <col min="16147" max="16147" width="11.42578125" style="5"/>
    <col min="16148" max="16148" width="5.5703125" style="5" bestFit="1" customWidth="1"/>
    <col min="16149" max="16149" width="11.42578125" style="5"/>
    <col min="16150" max="16150" width="5.5703125" style="5" bestFit="1" customWidth="1"/>
    <col min="16151" max="16152" width="11.42578125" style="5"/>
    <col min="16153" max="16153" width="22.7109375" style="5" customWidth="1"/>
    <col min="16154" max="16154" width="7" style="5" bestFit="1" customWidth="1"/>
    <col min="16155" max="16155" width="5.5703125" style="5" bestFit="1" customWidth="1"/>
    <col min="16156" max="16156" width="6.42578125" style="5" bestFit="1" customWidth="1"/>
    <col min="16157" max="16157" width="5.5703125" style="5" bestFit="1" customWidth="1"/>
    <col min="16158" max="16158" width="6.42578125" style="5" bestFit="1" customWidth="1"/>
    <col min="16159" max="16159" width="5.5703125" style="5" bestFit="1" customWidth="1"/>
    <col min="16160" max="16160" width="6.42578125" style="5" bestFit="1" customWidth="1"/>
    <col min="16161" max="16161" width="5.5703125" style="5" bestFit="1" customWidth="1"/>
    <col min="16162" max="16162" width="6.42578125" style="5" bestFit="1" customWidth="1"/>
    <col min="16163" max="16163" width="5.5703125" style="5" bestFit="1" customWidth="1"/>
    <col min="16164" max="16384" width="11.42578125" style="5"/>
  </cols>
  <sheetData>
    <row r="2" spans="1:74" s="4" customFormat="1" ht="14.25"/>
    <row r="3" spans="1:74" s="4" customFormat="1" ht="15">
      <c r="A3" s="364" t="s">
        <v>383</v>
      </c>
    </row>
    <row r="4" spans="1:74" s="4" customFormat="1" ht="15.75" thickBot="1">
      <c r="O4" s="158"/>
      <c r="P4" s="158"/>
      <c r="Q4" s="158"/>
      <c r="R4" s="158"/>
      <c r="S4" s="159" t="s">
        <v>257</v>
      </c>
      <c r="T4" s="158"/>
      <c r="U4" s="158"/>
      <c r="V4" s="158"/>
      <c r="W4" s="158"/>
      <c r="X4" s="158"/>
      <c r="Y4" s="158"/>
      <c r="Z4" s="158"/>
      <c r="AA4" s="160"/>
      <c r="AB4" s="160"/>
      <c r="AC4" s="160"/>
      <c r="AD4" s="160"/>
      <c r="AE4" s="160"/>
      <c r="AF4" s="161" t="s">
        <v>258</v>
      </c>
      <c r="AG4" s="160"/>
      <c r="AH4" s="160"/>
      <c r="AI4" s="160"/>
      <c r="AJ4" s="160"/>
      <c r="AK4" s="160"/>
      <c r="AL4" s="160"/>
      <c r="AM4" s="162"/>
      <c r="AN4" s="162"/>
      <c r="AO4" s="162"/>
      <c r="AP4" s="162"/>
      <c r="AQ4" s="162"/>
      <c r="AR4" s="163" t="s">
        <v>259</v>
      </c>
      <c r="AS4" s="162"/>
      <c r="AT4" s="162"/>
      <c r="AU4" s="162"/>
      <c r="AV4" s="162"/>
      <c r="AW4" s="162"/>
      <c r="AX4" s="162"/>
      <c r="AY4" s="164"/>
      <c r="AZ4" s="164"/>
      <c r="BA4" s="164"/>
      <c r="BB4" s="164"/>
      <c r="BC4" s="164"/>
      <c r="BD4" s="165" t="s">
        <v>260</v>
      </c>
      <c r="BE4" s="164"/>
      <c r="BF4" s="164"/>
      <c r="BG4" s="164"/>
      <c r="BH4" s="164"/>
      <c r="BI4" s="164"/>
      <c r="BJ4" s="164"/>
      <c r="BK4" s="166"/>
      <c r="BL4" s="166"/>
      <c r="BM4" s="166"/>
      <c r="BN4" s="166"/>
      <c r="BO4" s="166"/>
      <c r="BP4" s="167" t="s">
        <v>261</v>
      </c>
      <c r="BQ4" s="166"/>
      <c r="BR4" s="166"/>
      <c r="BS4" s="166"/>
      <c r="BT4" s="166"/>
      <c r="BU4" s="166"/>
      <c r="BV4" s="166"/>
    </row>
    <row r="5" spans="1:74" s="4" customFormat="1" ht="14.25">
      <c r="A5" s="134" t="s">
        <v>117</v>
      </c>
      <c r="B5" s="135"/>
      <c r="C5" s="136">
        <f>+DT!D1</f>
        <v>41305</v>
      </c>
      <c r="D5" s="136">
        <f>+DT!E1</f>
        <v>41333</v>
      </c>
      <c r="E5" s="136">
        <f>+DT!F1</f>
        <v>41364</v>
      </c>
      <c r="F5" s="136">
        <f>+DT!G1</f>
        <v>41394</v>
      </c>
      <c r="G5" s="136">
        <f>+DT!H1</f>
        <v>41425</v>
      </c>
      <c r="H5" s="136">
        <f>+DT!I1</f>
        <v>41455</v>
      </c>
      <c r="I5" s="136">
        <f>+DT!J1</f>
        <v>41486</v>
      </c>
      <c r="J5" s="136">
        <f>+DT!K1</f>
        <v>41517</v>
      </c>
      <c r="K5" s="136">
        <f>+DT!L1</f>
        <v>41547</v>
      </c>
      <c r="L5" s="136">
        <f>+DT!M1</f>
        <v>41578</v>
      </c>
      <c r="M5" s="136">
        <f>+DT!N1</f>
        <v>41608</v>
      </c>
      <c r="N5" s="136">
        <f>+DT!O1</f>
        <v>41639</v>
      </c>
      <c r="O5" s="136">
        <f>+DT!P1</f>
        <v>41670</v>
      </c>
      <c r="P5" s="136">
        <f>+DT!Q1</f>
        <v>41698</v>
      </c>
      <c r="Q5" s="136">
        <f>+DT!R1</f>
        <v>41729</v>
      </c>
      <c r="R5" s="136">
        <f>+DT!S1</f>
        <v>41759</v>
      </c>
      <c r="S5" s="136">
        <f>+DT!T1</f>
        <v>41790</v>
      </c>
      <c r="T5" s="136">
        <f>+DT!U1</f>
        <v>41820</v>
      </c>
      <c r="U5" s="136">
        <f>+DT!V1</f>
        <v>41851</v>
      </c>
      <c r="V5" s="136">
        <f>+DT!W1</f>
        <v>41882</v>
      </c>
      <c r="W5" s="136">
        <f>+DT!X1</f>
        <v>41912</v>
      </c>
      <c r="X5" s="136">
        <f>+DT!Y1</f>
        <v>41943</v>
      </c>
      <c r="Y5" s="136">
        <f>+DT!Z1</f>
        <v>41973</v>
      </c>
      <c r="Z5" s="136">
        <f>+DT!AA1</f>
        <v>42004</v>
      </c>
      <c r="AA5" s="136">
        <f>+DT!AB1</f>
        <v>42035</v>
      </c>
      <c r="AB5" s="136">
        <f>+DT!AC1</f>
        <v>42063</v>
      </c>
      <c r="AC5" s="136">
        <f>+DT!AD1</f>
        <v>42094</v>
      </c>
      <c r="AD5" s="136">
        <f>+DT!AE1</f>
        <v>42124</v>
      </c>
      <c r="AE5" s="136">
        <f>+DT!AF1</f>
        <v>42155</v>
      </c>
      <c r="AF5" s="136">
        <f>+DT!AG1</f>
        <v>42185</v>
      </c>
      <c r="AG5" s="136">
        <f>+DT!AH1</f>
        <v>42216</v>
      </c>
      <c r="AH5" s="136">
        <f>+DT!AI1</f>
        <v>42247</v>
      </c>
      <c r="AI5" s="136">
        <f>+DT!AJ1</f>
        <v>42277</v>
      </c>
      <c r="AJ5" s="136">
        <f>+DT!AK1</f>
        <v>42308</v>
      </c>
      <c r="AK5" s="136">
        <f>+DT!AL1</f>
        <v>42338</v>
      </c>
      <c r="AL5" s="136">
        <f>+DT!AM1</f>
        <v>42369</v>
      </c>
      <c r="AM5" s="136">
        <f>+DT!AN1</f>
        <v>42400</v>
      </c>
      <c r="AN5" s="136">
        <f>+DT!AO1</f>
        <v>42429</v>
      </c>
      <c r="AO5" s="136">
        <f>+DT!AP1</f>
        <v>42460</v>
      </c>
      <c r="AP5" s="136">
        <f>+DT!AQ1</f>
        <v>42490</v>
      </c>
      <c r="AQ5" s="136">
        <f>+DT!AR1</f>
        <v>42521</v>
      </c>
      <c r="AR5" s="136">
        <f>+DT!AS1</f>
        <v>42551</v>
      </c>
      <c r="AS5" s="136">
        <f>+DT!AT1</f>
        <v>42582</v>
      </c>
      <c r="AT5" s="136">
        <f>+DT!AU1</f>
        <v>42613</v>
      </c>
      <c r="AU5" s="136">
        <f>+DT!AV1</f>
        <v>42643</v>
      </c>
      <c r="AV5" s="136">
        <f>+DT!AW1</f>
        <v>42674</v>
      </c>
      <c r="AW5" s="136">
        <f>+DT!AX1</f>
        <v>42704</v>
      </c>
      <c r="AX5" s="136">
        <f>+DT!AY1</f>
        <v>42735</v>
      </c>
      <c r="AY5" s="136">
        <f>+DT!AZ1</f>
        <v>42766</v>
      </c>
      <c r="AZ5" s="136">
        <f>+DT!BA1</f>
        <v>42794</v>
      </c>
      <c r="BA5" s="136">
        <f>+DT!BB1</f>
        <v>42825</v>
      </c>
      <c r="BB5" s="136">
        <f>+DT!BC1</f>
        <v>42855</v>
      </c>
      <c r="BC5" s="136">
        <f>+DT!BD1</f>
        <v>42886</v>
      </c>
      <c r="BD5" s="136">
        <f>+DT!BE1</f>
        <v>42916</v>
      </c>
      <c r="BE5" s="136">
        <f>+DT!BF1</f>
        <v>42947</v>
      </c>
      <c r="BF5" s="136">
        <f>+DT!BG1</f>
        <v>42978</v>
      </c>
      <c r="BG5" s="136">
        <f>+DT!BH1</f>
        <v>43008</v>
      </c>
      <c r="BH5" s="136">
        <f>+DT!BI1</f>
        <v>43039</v>
      </c>
      <c r="BI5" s="136">
        <f>+DT!BJ1</f>
        <v>43069</v>
      </c>
      <c r="BJ5" s="136">
        <f>+DT!BK1</f>
        <v>43100</v>
      </c>
      <c r="BK5" s="136">
        <f>+DT!BL1</f>
        <v>43131</v>
      </c>
      <c r="BL5" s="136">
        <f>+DT!BM1</f>
        <v>43159</v>
      </c>
      <c r="BM5" s="136">
        <f>+DT!BN1</f>
        <v>43190</v>
      </c>
      <c r="BN5" s="136">
        <f>+DT!BO1</f>
        <v>43220</v>
      </c>
      <c r="BO5" s="136">
        <f>+DT!BP1</f>
        <v>43251</v>
      </c>
      <c r="BP5" s="136">
        <f>+DT!BQ1</f>
        <v>43281</v>
      </c>
      <c r="BQ5" s="136">
        <f>+DT!BR1</f>
        <v>43312</v>
      </c>
      <c r="BR5" s="136">
        <f>+DT!BS1</f>
        <v>43343</v>
      </c>
      <c r="BS5" s="136">
        <f>+DT!BT1</f>
        <v>43373</v>
      </c>
      <c r="BT5" s="136">
        <f>+DT!BU1</f>
        <v>43404</v>
      </c>
      <c r="BU5" s="136">
        <f>+DT!BV1</f>
        <v>43434</v>
      </c>
      <c r="BV5" s="136">
        <f>+DT!BW1</f>
        <v>43465</v>
      </c>
    </row>
    <row r="6" spans="1:74" s="128" customFormat="1" ht="15">
      <c r="A6" s="147" t="s">
        <v>118</v>
      </c>
      <c r="B6" s="141" t="s">
        <v>551</v>
      </c>
      <c r="C6" s="645"/>
      <c r="D6" s="645"/>
      <c r="E6" s="645"/>
      <c r="F6" s="645"/>
      <c r="G6" s="645"/>
      <c r="H6" s="645"/>
      <c r="I6" s="645"/>
      <c r="J6" s="645"/>
      <c r="K6" s="645"/>
      <c r="L6" s="645"/>
      <c r="M6" s="645"/>
      <c r="N6" s="645"/>
      <c r="O6" s="645"/>
      <c r="P6" s="645"/>
      <c r="Q6" s="645"/>
      <c r="R6" s="645"/>
      <c r="S6" s="645"/>
      <c r="T6" s="645"/>
      <c r="U6" s="645"/>
      <c r="V6" s="645"/>
      <c r="W6" s="645">
        <v>200</v>
      </c>
      <c r="X6" s="645"/>
      <c r="Y6" s="645"/>
      <c r="Z6" s="645">
        <v>200</v>
      </c>
      <c r="AA6" s="645"/>
      <c r="AB6" s="645"/>
      <c r="AC6" s="645">
        <v>200</v>
      </c>
      <c r="AD6" s="645"/>
      <c r="AE6" s="645"/>
      <c r="AF6" s="645">
        <v>200</v>
      </c>
      <c r="AG6" s="645"/>
      <c r="AH6" s="645"/>
      <c r="AI6" s="645">
        <v>200</v>
      </c>
      <c r="AJ6" s="645"/>
      <c r="AK6" s="645"/>
      <c r="AL6" s="645">
        <v>200</v>
      </c>
      <c r="AM6" s="645">
        <f>+AA6*1.1</f>
        <v>0</v>
      </c>
      <c r="AN6" s="645">
        <v>200</v>
      </c>
      <c r="AO6" s="645"/>
      <c r="AP6" s="645">
        <v>200</v>
      </c>
      <c r="AQ6" s="645">
        <f t="shared" ref="AQ6:AW8" si="0">+AE6*1.1</f>
        <v>0</v>
      </c>
      <c r="AR6" s="645">
        <v>200</v>
      </c>
      <c r="AS6" s="645">
        <f t="shared" si="0"/>
        <v>0</v>
      </c>
      <c r="AT6" s="645">
        <v>200</v>
      </c>
      <c r="AU6" s="645"/>
      <c r="AV6" s="645">
        <v>200</v>
      </c>
      <c r="AW6" s="645">
        <f t="shared" si="0"/>
        <v>0</v>
      </c>
      <c r="AX6" s="645">
        <v>200</v>
      </c>
      <c r="AY6" s="645">
        <f>+$AX6*1.05</f>
        <v>210</v>
      </c>
      <c r="AZ6" s="645">
        <f t="shared" ref="AZ6:BJ6" si="1">+$AX6*1.05</f>
        <v>210</v>
      </c>
      <c r="BA6" s="645">
        <f t="shared" si="1"/>
        <v>210</v>
      </c>
      <c r="BB6" s="645">
        <f t="shared" si="1"/>
        <v>210</v>
      </c>
      <c r="BC6" s="645">
        <f t="shared" si="1"/>
        <v>210</v>
      </c>
      <c r="BD6" s="645">
        <f t="shared" si="1"/>
        <v>210</v>
      </c>
      <c r="BE6" s="645">
        <f t="shared" si="1"/>
        <v>210</v>
      </c>
      <c r="BF6" s="645">
        <f t="shared" si="1"/>
        <v>210</v>
      </c>
      <c r="BG6" s="645">
        <f t="shared" si="1"/>
        <v>210</v>
      </c>
      <c r="BH6" s="645">
        <f t="shared" si="1"/>
        <v>210</v>
      </c>
      <c r="BI6" s="645">
        <f t="shared" si="1"/>
        <v>210</v>
      </c>
      <c r="BJ6" s="645">
        <f t="shared" si="1"/>
        <v>210</v>
      </c>
      <c r="BK6" s="645">
        <f>+$AX6*1.05</f>
        <v>210</v>
      </c>
      <c r="BL6" s="645">
        <f t="shared" ref="BL6:BU8" si="2">+$AX6*1.05</f>
        <v>210</v>
      </c>
      <c r="BM6" s="645">
        <f>+$AX6*1.05*2</f>
        <v>420</v>
      </c>
      <c r="BN6" s="645">
        <f t="shared" si="2"/>
        <v>210</v>
      </c>
      <c r="BO6" s="645">
        <f t="shared" si="2"/>
        <v>210</v>
      </c>
      <c r="BP6" s="645">
        <f>+$AX6*1.05*2</f>
        <v>420</v>
      </c>
      <c r="BQ6" s="645">
        <f t="shared" si="2"/>
        <v>210</v>
      </c>
      <c r="BR6" s="645">
        <f t="shared" si="2"/>
        <v>210</v>
      </c>
      <c r="BS6" s="645">
        <f>+$AX6*1.05*2</f>
        <v>420</v>
      </c>
      <c r="BT6" s="645">
        <f t="shared" si="2"/>
        <v>210</v>
      </c>
      <c r="BU6" s="645">
        <f t="shared" si="2"/>
        <v>210</v>
      </c>
      <c r="BV6" s="645">
        <f>+$AX6*1.05*2</f>
        <v>420</v>
      </c>
    </row>
    <row r="7" spans="1:74" s="128" customFormat="1" ht="15">
      <c r="A7" s="147" t="s">
        <v>138</v>
      </c>
      <c r="B7" s="141" t="s">
        <v>551</v>
      </c>
      <c r="C7" s="645"/>
      <c r="D7" s="645"/>
      <c r="E7" s="645"/>
      <c r="F7" s="645"/>
      <c r="G7" s="645"/>
      <c r="H7" s="645"/>
      <c r="I7" s="645"/>
      <c r="J7" s="645"/>
      <c r="K7" s="645"/>
      <c r="L7" s="645"/>
      <c r="M7" s="645"/>
      <c r="N7" s="645"/>
      <c r="O7" s="645"/>
      <c r="P7" s="645"/>
      <c r="Q7" s="645"/>
      <c r="R7" s="645"/>
      <c r="S7" s="645"/>
      <c r="T7" s="645"/>
      <c r="U7" s="645"/>
      <c r="V7" s="645"/>
      <c r="W7" s="645">
        <v>85</v>
      </c>
      <c r="X7" s="645"/>
      <c r="Y7" s="645"/>
      <c r="Z7" s="645">
        <v>85</v>
      </c>
      <c r="AA7" s="645"/>
      <c r="AB7" s="645"/>
      <c r="AC7" s="645">
        <v>85</v>
      </c>
      <c r="AD7" s="645"/>
      <c r="AE7" s="645"/>
      <c r="AF7" s="645">
        <v>85</v>
      </c>
      <c r="AG7" s="645"/>
      <c r="AH7" s="645"/>
      <c r="AI7" s="645">
        <v>85</v>
      </c>
      <c r="AJ7" s="645"/>
      <c r="AK7" s="645"/>
      <c r="AL7" s="645">
        <v>85</v>
      </c>
      <c r="AM7" s="645">
        <f t="shared" ref="AM7:AM8" si="3">+AA7*1.1</f>
        <v>0</v>
      </c>
      <c r="AN7" s="645">
        <v>85</v>
      </c>
      <c r="AO7" s="645"/>
      <c r="AP7" s="645">
        <v>85</v>
      </c>
      <c r="AQ7" s="645">
        <f t="shared" si="0"/>
        <v>0</v>
      </c>
      <c r="AR7" s="645">
        <v>85</v>
      </c>
      <c r="AS7" s="645">
        <f t="shared" si="0"/>
        <v>0</v>
      </c>
      <c r="AT7" s="645">
        <v>85</v>
      </c>
      <c r="AU7" s="645"/>
      <c r="AV7" s="645">
        <v>85</v>
      </c>
      <c r="AW7" s="645">
        <f t="shared" si="0"/>
        <v>0</v>
      </c>
      <c r="AX7" s="645">
        <v>85</v>
      </c>
      <c r="AY7" s="645">
        <f t="shared" ref="AY7:BN8" si="4">+$AX7*1.05</f>
        <v>89.25</v>
      </c>
      <c r="AZ7" s="645">
        <f t="shared" si="4"/>
        <v>89.25</v>
      </c>
      <c r="BA7" s="645">
        <f t="shared" si="4"/>
        <v>89.25</v>
      </c>
      <c r="BB7" s="645">
        <f t="shared" si="4"/>
        <v>89.25</v>
      </c>
      <c r="BC7" s="645">
        <f t="shared" si="4"/>
        <v>89.25</v>
      </c>
      <c r="BD7" s="645">
        <f t="shared" si="4"/>
        <v>89.25</v>
      </c>
      <c r="BE7" s="645">
        <f t="shared" si="4"/>
        <v>89.25</v>
      </c>
      <c r="BF7" s="645">
        <f t="shared" si="4"/>
        <v>89.25</v>
      </c>
      <c r="BG7" s="645">
        <f t="shared" si="4"/>
        <v>89.25</v>
      </c>
      <c r="BH7" s="645">
        <f t="shared" si="4"/>
        <v>89.25</v>
      </c>
      <c r="BI7" s="645">
        <f t="shared" si="4"/>
        <v>89.25</v>
      </c>
      <c r="BJ7" s="645">
        <f t="shared" si="4"/>
        <v>89.25</v>
      </c>
      <c r="BK7" s="645">
        <f t="shared" si="4"/>
        <v>89.25</v>
      </c>
      <c r="BL7" s="645">
        <f t="shared" si="4"/>
        <v>89.25</v>
      </c>
      <c r="BM7" s="645">
        <f t="shared" ref="BM7:BM8" si="5">+$AX7*1.05*2</f>
        <v>178.5</v>
      </c>
      <c r="BN7" s="645">
        <f t="shared" si="4"/>
        <v>89.25</v>
      </c>
      <c r="BO7" s="645">
        <f t="shared" si="2"/>
        <v>89.25</v>
      </c>
      <c r="BP7" s="645">
        <f t="shared" ref="BP7:BP8" si="6">+$AX7*1.05*2</f>
        <v>178.5</v>
      </c>
      <c r="BQ7" s="645">
        <f t="shared" si="2"/>
        <v>89.25</v>
      </c>
      <c r="BR7" s="645">
        <f t="shared" si="2"/>
        <v>89.25</v>
      </c>
      <c r="BS7" s="645">
        <f t="shared" ref="BS7:BS8" si="7">+$AX7*1.05*2</f>
        <v>178.5</v>
      </c>
      <c r="BT7" s="645">
        <f t="shared" si="2"/>
        <v>89.25</v>
      </c>
      <c r="BU7" s="645">
        <f t="shared" si="2"/>
        <v>89.25</v>
      </c>
      <c r="BV7" s="645">
        <f t="shared" ref="BV7:BV8" si="8">+$AX7*1.05*2</f>
        <v>178.5</v>
      </c>
    </row>
    <row r="8" spans="1:74" s="128" customFormat="1" ht="15">
      <c r="A8" s="147" t="s">
        <v>139</v>
      </c>
      <c r="B8" s="141" t="s">
        <v>551</v>
      </c>
      <c r="C8" s="645"/>
      <c r="D8" s="645"/>
      <c r="E8" s="645"/>
      <c r="F8" s="645"/>
      <c r="G8" s="645"/>
      <c r="H8" s="645"/>
      <c r="I8" s="645"/>
      <c r="J8" s="645"/>
      <c r="K8" s="645"/>
      <c r="L8" s="645"/>
      <c r="M8" s="645"/>
      <c r="N8" s="645"/>
      <c r="O8" s="645"/>
      <c r="P8" s="645"/>
      <c r="Q8" s="645"/>
      <c r="R8" s="645"/>
      <c r="S8" s="645"/>
      <c r="T8" s="645"/>
      <c r="U8" s="645"/>
      <c r="V8" s="645"/>
      <c r="W8" s="645">
        <v>15</v>
      </c>
      <c r="X8" s="645"/>
      <c r="Y8" s="645"/>
      <c r="Z8" s="645">
        <v>15</v>
      </c>
      <c r="AA8" s="645"/>
      <c r="AB8" s="645"/>
      <c r="AC8" s="645">
        <v>15</v>
      </c>
      <c r="AD8" s="645"/>
      <c r="AE8" s="645"/>
      <c r="AF8" s="645">
        <v>15</v>
      </c>
      <c r="AG8" s="645"/>
      <c r="AH8" s="645"/>
      <c r="AI8" s="645">
        <v>15</v>
      </c>
      <c r="AJ8" s="645"/>
      <c r="AK8" s="645"/>
      <c r="AL8" s="645">
        <v>15</v>
      </c>
      <c r="AM8" s="645">
        <f t="shared" si="3"/>
        <v>0</v>
      </c>
      <c r="AN8" s="645">
        <v>15</v>
      </c>
      <c r="AO8" s="645"/>
      <c r="AP8" s="645">
        <v>15</v>
      </c>
      <c r="AQ8" s="645">
        <f t="shared" si="0"/>
        <v>0</v>
      </c>
      <c r="AR8" s="645">
        <v>15</v>
      </c>
      <c r="AS8" s="645">
        <f t="shared" si="0"/>
        <v>0</v>
      </c>
      <c r="AT8" s="645">
        <v>15</v>
      </c>
      <c r="AU8" s="645"/>
      <c r="AV8" s="645">
        <v>15</v>
      </c>
      <c r="AW8" s="645">
        <f t="shared" si="0"/>
        <v>0</v>
      </c>
      <c r="AX8" s="645">
        <v>15</v>
      </c>
      <c r="AY8" s="645">
        <f t="shared" si="4"/>
        <v>15.75</v>
      </c>
      <c r="AZ8" s="645">
        <f t="shared" si="4"/>
        <v>15.75</v>
      </c>
      <c r="BA8" s="645">
        <f t="shared" si="4"/>
        <v>15.75</v>
      </c>
      <c r="BB8" s="645">
        <f t="shared" si="4"/>
        <v>15.75</v>
      </c>
      <c r="BC8" s="645">
        <f t="shared" si="4"/>
        <v>15.75</v>
      </c>
      <c r="BD8" s="645">
        <f t="shared" si="4"/>
        <v>15.75</v>
      </c>
      <c r="BE8" s="645">
        <f t="shared" si="4"/>
        <v>15.75</v>
      </c>
      <c r="BF8" s="645">
        <f t="shared" si="4"/>
        <v>15.75</v>
      </c>
      <c r="BG8" s="645">
        <f t="shared" si="4"/>
        <v>15.75</v>
      </c>
      <c r="BH8" s="645">
        <f t="shared" si="4"/>
        <v>15.75</v>
      </c>
      <c r="BI8" s="645">
        <f t="shared" si="4"/>
        <v>15.75</v>
      </c>
      <c r="BJ8" s="645">
        <f t="shared" si="4"/>
        <v>15.75</v>
      </c>
      <c r="BK8" s="645">
        <f t="shared" si="4"/>
        <v>15.75</v>
      </c>
      <c r="BL8" s="645">
        <f t="shared" si="2"/>
        <v>15.75</v>
      </c>
      <c r="BM8" s="645">
        <f t="shared" si="5"/>
        <v>31.5</v>
      </c>
      <c r="BN8" s="645">
        <f t="shared" si="2"/>
        <v>15.75</v>
      </c>
      <c r="BO8" s="645">
        <f t="shared" si="2"/>
        <v>15.75</v>
      </c>
      <c r="BP8" s="645">
        <f t="shared" si="6"/>
        <v>31.5</v>
      </c>
      <c r="BQ8" s="645">
        <f t="shared" si="2"/>
        <v>15.75</v>
      </c>
      <c r="BR8" s="645">
        <f t="shared" si="2"/>
        <v>15.75</v>
      </c>
      <c r="BS8" s="645">
        <f t="shared" si="7"/>
        <v>31.5</v>
      </c>
      <c r="BT8" s="645">
        <f t="shared" si="2"/>
        <v>15.75</v>
      </c>
      <c r="BU8" s="645">
        <f t="shared" si="2"/>
        <v>15.75</v>
      </c>
      <c r="BV8" s="645">
        <f t="shared" si="8"/>
        <v>31.5</v>
      </c>
    </row>
    <row r="9" spans="1:74" s="128" customFormat="1" ht="15" thickBot="1">
      <c r="A9" s="168" t="s">
        <v>119</v>
      </c>
      <c r="B9" s="169" t="s">
        <v>551</v>
      </c>
      <c r="C9" s="169">
        <f t="shared" ref="C9:BN9" si="9">+C6-C7-C8</f>
        <v>0</v>
      </c>
      <c r="D9" s="169">
        <f t="shared" si="9"/>
        <v>0</v>
      </c>
      <c r="E9" s="169">
        <f t="shared" si="9"/>
        <v>0</v>
      </c>
      <c r="F9" s="169">
        <f t="shared" si="9"/>
        <v>0</v>
      </c>
      <c r="G9" s="169">
        <f t="shared" si="9"/>
        <v>0</v>
      </c>
      <c r="H9" s="169">
        <f t="shared" si="9"/>
        <v>0</v>
      </c>
      <c r="I9" s="169">
        <f t="shared" si="9"/>
        <v>0</v>
      </c>
      <c r="J9" s="169">
        <f t="shared" si="9"/>
        <v>0</v>
      </c>
      <c r="K9" s="169">
        <f t="shared" si="9"/>
        <v>0</v>
      </c>
      <c r="L9" s="169">
        <f t="shared" si="9"/>
        <v>0</v>
      </c>
      <c r="M9" s="169">
        <f t="shared" si="9"/>
        <v>0</v>
      </c>
      <c r="N9" s="169">
        <f t="shared" si="9"/>
        <v>0</v>
      </c>
      <c r="O9" s="169">
        <f t="shared" si="9"/>
        <v>0</v>
      </c>
      <c r="P9" s="169">
        <f t="shared" si="9"/>
        <v>0</v>
      </c>
      <c r="Q9" s="169">
        <f t="shared" si="9"/>
        <v>0</v>
      </c>
      <c r="R9" s="169">
        <f t="shared" si="9"/>
        <v>0</v>
      </c>
      <c r="S9" s="169">
        <f t="shared" si="9"/>
        <v>0</v>
      </c>
      <c r="T9" s="169">
        <f t="shared" si="9"/>
        <v>0</v>
      </c>
      <c r="U9" s="169">
        <f t="shared" si="9"/>
        <v>0</v>
      </c>
      <c r="V9" s="169">
        <f t="shared" si="9"/>
        <v>0</v>
      </c>
      <c r="W9" s="169">
        <f t="shared" si="9"/>
        <v>100</v>
      </c>
      <c r="X9" s="169">
        <f t="shared" si="9"/>
        <v>0</v>
      </c>
      <c r="Y9" s="169">
        <f t="shared" si="9"/>
        <v>0</v>
      </c>
      <c r="Z9" s="169">
        <f t="shared" si="9"/>
        <v>100</v>
      </c>
      <c r="AA9" s="169">
        <f t="shared" si="9"/>
        <v>0</v>
      </c>
      <c r="AB9" s="169">
        <f t="shared" si="9"/>
        <v>0</v>
      </c>
      <c r="AC9" s="169">
        <f t="shared" si="9"/>
        <v>100</v>
      </c>
      <c r="AD9" s="169">
        <f t="shared" si="9"/>
        <v>0</v>
      </c>
      <c r="AE9" s="169">
        <f t="shared" si="9"/>
        <v>0</v>
      </c>
      <c r="AF9" s="169">
        <f t="shared" si="9"/>
        <v>100</v>
      </c>
      <c r="AG9" s="169">
        <f t="shared" si="9"/>
        <v>0</v>
      </c>
      <c r="AH9" s="169">
        <f t="shared" si="9"/>
        <v>0</v>
      </c>
      <c r="AI9" s="169">
        <f t="shared" si="9"/>
        <v>100</v>
      </c>
      <c r="AJ9" s="169">
        <f t="shared" si="9"/>
        <v>0</v>
      </c>
      <c r="AK9" s="169">
        <f t="shared" si="9"/>
        <v>0</v>
      </c>
      <c r="AL9" s="169">
        <f t="shared" si="9"/>
        <v>100</v>
      </c>
      <c r="AM9" s="169">
        <f t="shared" si="9"/>
        <v>0</v>
      </c>
      <c r="AN9" s="169">
        <f t="shared" si="9"/>
        <v>100</v>
      </c>
      <c r="AO9" s="169">
        <f t="shared" si="9"/>
        <v>0</v>
      </c>
      <c r="AP9" s="169">
        <f t="shared" si="9"/>
        <v>100</v>
      </c>
      <c r="AQ9" s="169">
        <f t="shared" si="9"/>
        <v>0</v>
      </c>
      <c r="AR9" s="169">
        <f t="shared" si="9"/>
        <v>100</v>
      </c>
      <c r="AS9" s="169">
        <f t="shared" si="9"/>
        <v>0</v>
      </c>
      <c r="AT9" s="169">
        <f t="shared" si="9"/>
        <v>100</v>
      </c>
      <c r="AU9" s="169">
        <f t="shared" si="9"/>
        <v>0</v>
      </c>
      <c r="AV9" s="169">
        <f t="shared" si="9"/>
        <v>100</v>
      </c>
      <c r="AW9" s="169">
        <f t="shared" si="9"/>
        <v>0</v>
      </c>
      <c r="AX9" s="169">
        <f t="shared" si="9"/>
        <v>100</v>
      </c>
      <c r="AY9" s="169">
        <f t="shared" si="9"/>
        <v>105</v>
      </c>
      <c r="AZ9" s="169">
        <f t="shared" si="9"/>
        <v>105</v>
      </c>
      <c r="BA9" s="169">
        <f t="shared" si="9"/>
        <v>105</v>
      </c>
      <c r="BB9" s="169">
        <f t="shared" si="9"/>
        <v>105</v>
      </c>
      <c r="BC9" s="169">
        <f t="shared" si="9"/>
        <v>105</v>
      </c>
      <c r="BD9" s="169">
        <f t="shared" si="9"/>
        <v>105</v>
      </c>
      <c r="BE9" s="169">
        <f t="shared" si="9"/>
        <v>105</v>
      </c>
      <c r="BF9" s="169">
        <f t="shared" si="9"/>
        <v>105</v>
      </c>
      <c r="BG9" s="169">
        <f t="shared" si="9"/>
        <v>105</v>
      </c>
      <c r="BH9" s="169">
        <f t="shared" si="9"/>
        <v>105</v>
      </c>
      <c r="BI9" s="169">
        <f t="shared" si="9"/>
        <v>105</v>
      </c>
      <c r="BJ9" s="169">
        <f t="shared" si="9"/>
        <v>105</v>
      </c>
      <c r="BK9" s="169">
        <f t="shared" si="9"/>
        <v>105</v>
      </c>
      <c r="BL9" s="169">
        <f t="shared" si="9"/>
        <v>105</v>
      </c>
      <c r="BM9" s="169">
        <f t="shared" si="9"/>
        <v>210</v>
      </c>
      <c r="BN9" s="169">
        <f t="shared" si="9"/>
        <v>105</v>
      </c>
      <c r="BO9" s="169">
        <f t="shared" ref="BO9:BV9" si="10">+BO6-BO7-BO8</f>
        <v>105</v>
      </c>
      <c r="BP9" s="169">
        <f t="shared" si="10"/>
        <v>210</v>
      </c>
      <c r="BQ9" s="169">
        <f t="shared" si="10"/>
        <v>105</v>
      </c>
      <c r="BR9" s="169">
        <f t="shared" si="10"/>
        <v>105</v>
      </c>
      <c r="BS9" s="169">
        <f t="shared" si="10"/>
        <v>210</v>
      </c>
      <c r="BT9" s="169">
        <f t="shared" si="10"/>
        <v>105</v>
      </c>
      <c r="BU9" s="169">
        <f t="shared" si="10"/>
        <v>105</v>
      </c>
      <c r="BV9" s="169">
        <f t="shared" si="10"/>
        <v>210</v>
      </c>
    </row>
    <row r="10" spans="1:74" s="128" customFormat="1" ht="15" thickBot="1"/>
    <row r="11" spans="1:74" s="6" customFormat="1" ht="15">
      <c r="A11" s="170" t="s">
        <v>120</v>
      </c>
      <c r="B11" s="171"/>
      <c r="C11" s="637"/>
      <c r="D11" s="637"/>
      <c r="E11" s="637"/>
      <c r="F11" s="637"/>
      <c r="G11" s="637"/>
      <c r="H11" s="637"/>
      <c r="I11" s="637"/>
      <c r="J11" s="637"/>
      <c r="K11" s="637"/>
      <c r="L11" s="637"/>
      <c r="M11" s="637"/>
      <c r="N11" s="637"/>
      <c r="O11" s="637"/>
      <c r="P11" s="637"/>
      <c r="Q11" s="637"/>
      <c r="R11" s="637"/>
      <c r="S11" s="637"/>
      <c r="T11" s="637"/>
      <c r="U11" s="637"/>
      <c r="V11" s="637"/>
      <c r="W11" s="637"/>
      <c r="X11" s="637"/>
      <c r="Y11" s="637"/>
      <c r="Z11" s="637"/>
      <c r="AA11" s="637"/>
      <c r="AB11" s="637"/>
      <c r="AC11" s="637"/>
      <c r="AD11" s="637"/>
      <c r="AE11" s="637"/>
      <c r="AF11" s="637"/>
      <c r="AG11" s="637"/>
      <c r="AH11" s="637"/>
      <c r="AI11" s="637"/>
      <c r="AJ11" s="637"/>
      <c r="AK11" s="637"/>
      <c r="AL11" s="637"/>
      <c r="AM11" s="637"/>
      <c r="AN11" s="637"/>
      <c r="AO11" s="637"/>
      <c r="AP11" s="637"/>
      <c r="AQ11" s="637"/>
      <c r="AR11" s="637"/>
      <c r="AS11" s="637"/>
      <c r="AT11" s="637"/>
      <c r="AU11" s="637"/>
      <c r="AV11" s="637"/>
      <c r="AW11" s="637"/>
      <c r="AX11" s="637"/>
      <c r="AY11" s="637"/>
      <c r="AZ11" s="637"/>
      <c r="BA11" s="637"/>
      <c r="BB11" s="637"/>
      <c r="BC11" s="637"/>
      <c r="BD11" s="637"/>
      <c r="BE11" s="637"/>
      <c r="BF11" s="637"/>
      <c r="BG11" s="637"/>
      <c r="BH11" s="637"/>
      <c r="BI11" s="637"/>
      <c r="BJ11" s="637"/>
      <c r="BK11" s="637"/>
      <c r="BL11" s="637"/>
      <c r="BM11" s="637"/>
      <c r="BN11" s="637"/>
      <c r="BO11" s="637"/>
      <c r="BP11" s="637"/>
      <c r="BQ11" s="637"/>
      <c r="BR11" s="637"/>
      <c r="BS11" s="637"/>
      <c r="BT11" s="637"/>
      <c r="BU11" s="637"/>
      <c r="BV11" s="637"/>
    </row>
    <row r="12" spans="1:74" s="6" customFormat="1" ht="15">
      <c r="A12" s="147" t="s">
        <v>118</v>
      </c>
      <c r="B12" s="141" t="s">
        <v>551</v>
      </c>
      <c r="C12" s="645">
        <v>50</v>
      </c>
      <c r="D12" s="645">
        <v>80</v>
      </c>
      <c r="E12" s="645">
        <v>100</v>
      </c>
      <c r="F12" s="645">
        <v>100</v>
      </c>
      <c r="G12" s="645">
        <v>50</v>
      </c>
      <c r="H12" s="645">
        <v>50</v>
      </c>
      <c r="I12" s="645">
        <v>30</v>
      </c>
      <c r="J12" s="645">
        <v>10</v>
      </c>
      <c r="K12" s="645">
        <v>20</v>
      </c>
      <c r="L12" s="645">
        <v>20</v>
      </c>
      <c r="M12" s="645">
        <v>20</v>
      </c>
      <c r="N12" s="645">
        <v>60</v>
      </c>
      <c r="O12" s="645">
        <f>+C12*1.03</f>
        <v>51.5</v>
      </c>
      <c r="P12" s="645">
        <f t="shared" ref="P12:Z14" si="11">+D12*1.03</f>
        <v>82.4</v>
      </c>
      <c r="Q12" s="645">
        <f t="shared" si="11"/>
        <v>103</v>
      </c>
      <c r="R12" s="645">
        <f t="shared" si="11"/>
        <v>103</v>
      </c>
      <c r="S12" s="645">
        <f t="shared" si="11"/>
        <v>51.5</v>
      </c>
      <c r="T12" s="645">
        <f t="shared" si="11"/>
        <v>51.5</v>
      </c>
      <c r="U12" s="645">
        <f t="shared" si="11"/>
        <v>30.900000000000002</v>
      </c>
      <c r="V12" s="645">
        <f t="shared" si="11"/>
        <v>10.3</v>
      </c>
      <c r="W12" s="645">
        <f t="shared" si="11"/>
        <v>20.6</v>
      </c>
      <c r="X12" s="645">
        <f t="shared" si="11"/>
        <v>20.6</v>
      </c>
      <c r="Y12" s="645">
        <f t="shared" si="11"/>
        <v>20.6</v>
      </c>
      <c r="Z12" s="645">
        <f t="shared" si="11"/>
        <v>61.800000000000004</v>
      </c>
      <c r="AA12" s="645">
        <f t="shared" ref="AA12:AA14" si="12">+O12*1.03</f>
        <v>53.045000000000002</v>
      </c>
      <c r="AB12" s="645">
        <f t="shared" ref="AB12:AB14" si="13">+P12*1.03</f>
        <v>84.872000000000014</v>
      </c>
      <c r="AC12" s="645">
        <f t="shared" ref="AC12:AC14" si="14">+Q12*1.03</f>
        <v>106.09</v>
      </c>
      <c r="AD12" s="645">
        <f t="shared" ref="AD12:AD14" si="15">+R12*1.03</f>
        <v>106.09</v>
      </c>
      <c r="AE12" s="645">
        <f t="shared" ref="AE12:AE14" si="16">+S12*1.03</f>
        <v>53.045000000000002</v>
      </c>
      <c r="AF12" s="645">
        <f t="shared" ref="AF12:AF14" si="17">+T12*1.03</f>
        <v>53.045000000000002</v>
      </c>
      <c r="AG12" s="645">
        <f t="shared" ref="AG12:AG14" si="18">+U12*1.03</f>
        <v>31.827000000000002</v>
      </c>
      <c r="AH12" s="645">
        <f t="shared" ref="AH12:AH14" si="19">+V12*1.03</f>
        <v>10.609000000000002</v>
      </c>
      <c r="AI12" s="645">
        <f t="shared" ref="AI12:AI14" si="20">+W12*1.03</f>
        <v>21.218000000000004</v>
      </c>
      <c r="AJ12" s="645">
        <f t="shared" ref="AJ12:AJ14" si="21">+X12*1.03</f>
        <v>21.218000000000004</v>
      </c>
      <c r="AK12" s="645">
        <f t="shared" ref="AK12:AK14" si="22">+Y12*1.03</f>
        <v>21.218000000000004</v>
      </c>
      <c r="AL12" s="645">
        <f t="shared" ref="AL12:AL14" si="23">+Z12*1.03</f>
        <v>63.654000000000003</v>
      </c>
      <c r="AM12" s="645">
        <f t="shared" ref="AM12:AM14" si="24">+AA12*1.03</f>
        <v>54.63635</v>
      </c>
      <c r="AN12" s="645">
        <f t="shared" ref="AN12:AN14" si="25">+AB12*1.03</f>
        <v>87.418160000000015</v>
      </c>
      <c r="AO12" s="645">
        <f t="shared" ref="AO12:AO14" si="26">+AC12*1.03</f>
        <v>109.2727</v>
      </c>
      <c r="AP12" s="645">
        <f t="shared" ref="AP12:AP14" si="27">+AD12*1.03</f>
        <v>109.2727</v>
      </c>
      <c r="AQ12" s="645">
        <f t="shared" ref="AQ12:AQ14" si="28">+AE12*1.03</f>
        <v>54.63635</v>
      </c>
      <c r="AR12" s="645">
        <f t="shared" ref="AR12:AR14" si="29">+AF12*1.03</f>
        <v>54.63635</v>
      </c>
      <c r="AS12" s="645">
        <f t="shared" ref="AS12:AS14" si="30">+AG12*1.03</f>
        <v>32.78181</v>
      </c>
      <c r="AT12" s="645">
        <f t="shared" ref="AT12:AT14" si="31">+AH12*1.03</f>
        <v>10.927270000000002</v>
      </c>
      <c r="AU12" s="645">
        <f t="shared" ref="AU12:AU14" si="32">+AI12*1.03</f>
        <v>21.854540000000004</v>
      </c>
      <c r="AV12" s="645">
        <f t="shared" ref="AV12:AV14" si="33">+AJ12*1.03</f>
        <v>21.854540000000004</v>
      </c>
      <c r="AW12" s="645">
        <f t="shared" ref="AW12:AW14" si="34">+AK12*1.03</f>
        <v>21.854540000000004</v>
      </c>
      <c r="AX12" s="645">
        <f t="shared" ref="AX12:AX14" si="35">+AL12*1.03</f>
        <v>65.56362</v>
      </c>
      <c r="AY12" s="645">
        <f t="shared" ref="AY12:AY14" si="36">+AM12*1.03</f>
        <v>56.275440500000002</v>
      </c>
      <c r="AZ12" s="645">
        <f t="shared" ref="AZ12:AZ14" si="37">+AN12*1.03</f>
        <v>90.040704800000015</v>
      </c>
      <c r="BA12" s="645">
        <f t="shared" ref="BA12:BA14" si="38">+AO12*1.03</f>
        <v>112.550881</v>
      </c>
      <c r="BB12" s="645">
        <f t="shared" ref="BB12:BB14" si="39">+AP12*1.03</f>
        <v>112.550881</v>
      </c>
      <c r="BC12" s="645">
        <f t="shared" ref="BC12:BC14" si="40">+AQ12*1.03</f>
        <v>56.275440500000002</v>
      </c>
      <c r="BD12" s="645">
        <f t="shared" ref="BD12:BD14" si="41">+AR12*1.03</f>
        <v>56.275440500000002</v>
      </c>
      <c r="BE12" s="645">
        <f t="shared" ref="BE12:BE14" si="42">+AS12*1.03</f>
        <v>33.765264299999998</v>
      </c>
      <c r="BF12" s="645">
        <f t="shared" ref="BF12:BF14" si="43">+AT12*1.03</f>
        <v>11.255088100000002</v>
      </c>
      <c r="BG12" s="645">
        <f t="shared" ref="BG12:BG14" si="44">+AU12*1.03</f>
        <v>22.510176200000004</v>
      </c>
      <c r="BH12" s="645">
        <f t="shared" ref="BH12:BH14" si="45">+AV12*1.03</f>
        <v>22.510176200000004</v>
      </c>
      <c r="BI12" s="645">
        <f t="shared" ref="BI12:BI14" si="46">+AW12*1.03</f>
        <v>22.510176200000004</v>
      </c>
      <c r="BJ12" s="645">
        <f t="shared" ref="BJ12:BJ14" si="47">+AX12*1.03</f>
        <v>67.530528599999997</v>
      </c>
      <c r="BK12" s="645">
        <f t="shared" ref="BK12:BK14" si="48">+AY12*1.03</f>
        <v>57.963703715000001</v>
      </c>
      <c r="BL12" s="645">
        <f t="shared" ref="BL12:BL14" si="49">+AZ12*1.03</f>
        <v>92.741925944000016</v>
      </c>
      <c r="BM12" s="645">
        <f t="shared" ref="BM12:BM14" si="50">+BA12*1.03</f>
        <v>115.92740743</v>
      </c>
      <c r="BN12" s="645">
        <f t="shared" ref="BN12:BN14" si="51">+BB12*1.03</f>
        <v>115.92740743</v>
      </c>
      <c r="BO12" s="645">
        <f t="shared" ref="BO12:BO14" si="52">+BC12*1.03</f>
        <v>57.963703715000001</v>
      </c>
      <c r="BP12" s="645">
        <f t="shared" ref="BP12:BP14" si="53">+BD12*1.03</f>
        <v>57.963703715000001</v>
      </c>
      <c r="BQ12" s="645">
        <f t="shared" ref="BQ12:BQ14" si="54">+BE12*1.03</f>
        <v>34.778222229000001</v>
      </c>
      <c r="BR12" s="645">
        <f t="shared" ref="BR12:BR14" si="55">+BF12*1.03</f>
        <v>11.592740743000002</v>
      </c>
      <c r="BS12" s="645">
        <f t="shared" ref="BS12:BS14" si="56">+BG12*1.03</f>
        <v>23.185481486000004</v>
      </c>
      <c r="BT12" s="645">
        <f t="shared" ref="BT12:BT14" si="57">+BH12*1.03</f>
        <v>23.185481486000004</v>
      </c>
      <c r="BU12" s="645">
        <f t="shared" ref="BU12:BU14" si="58">+BI12*1.03</f>
        <v>23.185481486000004</v>
      </c>
      <c r="BV12" s="645">
        <f t="shared" ref="BV12:BV14" si="59">+BJ12*1.03</f>
        <v>69.556444458000001</v>
      </c>
    </row>
    <row r="13" spans="1:74" s="6" customFormat="1" ht="15">
      <c r="A13" s="147" t="s">
        <v>138</v>
      </c>
      <c r="B13" s="141" t="s">
        <v>551</v>
      </c>
      <c r="C13" s="645">
        <f>+C12*0.6</f>
        <v>30</v>
      </c>
      <c r="D13" s="645">
        <f t="shared" ref="D13:N13" si="60">+D12*0.6</f>
        <v>48</v>
      </c>
      <c r="E13" s="645">
        <f t="shared" si="60"/>
        <v>60</v>
      </c>
      <c r="F13" s="645">
        <f t="shared" si="60"/>
        <v>60</v>
      </c>
      <c r="G13" s="645">
        <f t="shared" si="60"/>
        <v>30</v>
      </c>
      <c r="H13" s="645">
        <f t="shared" si="60"/>
        <v>30</v>
      </c>
      <c r="I13" s="645">
        <f t="shared" si="60"/>
        <v>18</v>
      </c>
      <c r="J13" s="645">
        <f t="shared" si="60"/>
        <v>6</v>
      </c>
      <c r="K13" s="645">
        <f t="shared" si="60"/>
        <v>12</v>
      </c>
      <c r="L13" s="645">
        <f t="shared" si="60"/>
        <v>12</v>
      </c>
      <c r="M13" s="645">
        <f t="shared" si="60"/>
        <v>12</v>
      </c>
      <c r="N13" s="645">
        <f t="shared" si="60"/>
        <v>36</v>
      </c>
      <c r="O13" s="645">
        <f t="shared" ref="O13:O14" si="61">+C13*1.03</f>
        <v>30.900000000000002</v>
      </c>
      <c r="P13" s="645">
        <f t="shared" si="11"/>
        <v>49.44</v>
      </c>
      <c r="Q13" s="645">
        <f t="shared" si="11"/>
        <v>61.800000000000004</v>
      </c>
      <c r="R13" s="645">
        <f t="shared" si="11"/>
        <v>61.800000000000004</v>
      </c>
      <c r="S13" s="645">
        <f t="shared" si="11"/>
        <v>30.900000000000002</v>
      </c>
      <c r="T13" s="645">
        <f t="shared" si="11"/>
        <v>30.900000000000002</v>
      </c>
      <c r="U13" s="645">
        <f t="shared" si="11"/>
        <v>18.54</v>
      </c>
      <c r="V13" s="645">
        <f t="shared" si="11"/>
        <v>6.18</v>
      </c>
      <c r="W13" s="645">
        <f t="shared" si="11"/>
        <v>12.36</v>
      </c>
      <c r="X13" s="645">
        <f t="shared" si="11"/>
        <v>12.36</v>
      </c>
      <c r="Y13" s="645">
        <f t="shared" si="11"/>
        <v>12.36</v>
      </c>
      <c r="Z13" s="645">
        <f t="shared" si="11"/>
        <v>37.08</v>
      </c>
      <c r="AA13" s="645">
        <f t="shared" si="12"/>
        <v>31.827000000000002</v>
      </c>
      <c r="AB13" s="645">
        <f t="shared" si="13"/>
        <v>50.923200000000001</v>
      </c>
      <c r="AC13" s="645">
        <f t="shared" si="14"/>
        <v>63.654000000000003</v>
      </c>
      <c r="AD13" s="645">
        <f t="shared" si="15"/>
        <v>63.654000000000003</v>
      </c>
      <c r="AE13" s="645">
        <f t="shared" si="16"/>
        <v>31.827000000000002</v>
      </c>
      <c r="AF13" s="645">
        <f t="shared" si="17"/>
        <v>31.827000000000002</v>
      </c>
      <c r="AG13" s="645">
        <f t="shared" si="18"/>
        <v>19.0962</v>
      </c>
      <c r="AH13" s="645">
        <f t="shared" si="19"/>
        <v>6.3654000000000002</v>
      </c>
      <c r="AI13" s="645">
        <f t="shared" si="20"/>
        <v>12.7308</v>
      </c>
      <c r="AJ13" s="645">
        <f t="shared" si="21"/>
        <v>12.7308</v>
      </c>
      <c r="AK13" s="645">
        <f t="shared" si="22"/>
        <v>12.7308</v>
      </c>
      <c r="AL13" s="645">
        <f t="shared" si="23"/>
        <v>38.192399999999999</v>
      </c>
      <c r="AM13" s="645">
        <f t="shared" si="24"/>
        <v>32.78181</v>
      </c>
      <c r="AN13" s="645">
        <f t="shared" si="25"/>
        <v>52.450896</v>
      </c>
      <c r="AO13" s="645">
        <f t="shared" si="26"/>
        <v>65.56362</v>
      </c>
      <c r="AP13" s="645">
        <f t="shared" si="27"/>
        <v>65.56362</v>
      </c>
      <c r="AQ13" s="645">
        <f t="shared" si="28"/>
        <v>32.78181</v>
      </c>
      <c r="AR13" s="645">
        <f t="shared" si="29"/>
        <v>32.78181</v>
      </c>
      <c r="AS13" s="645">
        <f t="shared" si="30"/>
        <v>19.669086</v>
      </c>
      <c r="AT13" s="645">
        <f t="shared" si="31"/>
        <v>6.556362</v>
      </c>
      <c r="AU13" s="645">
        <f t="shared" si="32"/>
        <v>13.112724</v>
      </c>
      <c r="AV13" s="645">
        <f t="shared" si="33"/>
        <v>13.112724</v>
      </c>
      <c r="AW13" s="645">
        <f t="shared" si="34"/>
        <v>13.112724</v>
      </c>
      <c r="AX13" s="645">
        <f t="shared" si="35"/>
        <v>39.338172</v>
      </c>
      <c r="AY13" s="645">
        <f t="shared" si="36"/>
        <v>33.765264299999998</v>
      </c>
      <c r="AZ13" s="645">
        <f t="shared" si="37"/>
        <v>54.024422880000003</v>
      </c>
      <c r="BA13" s="645">
        <f t="shared" si="38"/>
        <v>67.530528599999997</v>
      </c>
      <c r="BB13" s="645">
        <f t="shared" si="39"/>
        <v>67.530528599999997</v>
      </c>
      <c r="BC13" s="645">
        <f t="shared" si="40"/>
        <v>33.765264299999998</v>
      </c>
      <c r="BD13" s="645">
        <f t="shared" si="41"/>
        <v>33.765264299999998</v>
      </c>
      <c r="BE13" s="645">
        <f t="shared" si="42"/>
        <v>20.259158580000001</v>
      </c>
      <c r="BF13" s="645">
        <f t="shared" si="43"/>
        <v>6.7530528600000004</v>
      </c>
      <c r="BG13" s="645">
        <f t="shared" si="44"/>
        <v>13.506105720000001</v>
      </c>
      <c r="BH13" s="645">
        <f t="shared" si="45"/>
        <v>13.506105720000001</v>
      </c>
      <c r="BI13" s="645">
        <f t="shared" si="46"/>
        <v>13.506105720000001</v>
      </c>
      <c r="BJ13" s="645">
        <f t="shared" si="47"/>
        <v>40.518317160000002</v>
      </c>
      <c r="BK13" s="645">
        <f t="shared" si="48"/>
        <v>34.778222229000001</v>
      </c>
      <c r="BL13" s="645">
        <f t="shared" si="49"/>
        <v>55.645155566400007</v>
      </c>
      <c r="BM13" s="645">
        <f t="shared" si="50"/>
        <v>69.556444458000001</v>
      </c>
      <c r="BN13" s="645">
        <f t="shared" si="51"/>
        <v>69.556444458000001</v>
      </c>
      <c r="BO13" s="645">
        <f t="shared" si="52"/>
        <v>34.778222229000001</v>
      </c>
      <c r="BP13" s="645">
        <f t="shared" si="53"/>
        <v>34.778222229000001</v>
      </c>
      <c r="BQ13" s="645">
        <f t="shared" si="54"/>
        <v>20.866933337400003</v>
      </c>
      <c r="BR13" s="645">
        <f t="shared" si="55"/>
        <v>6.9556444458000009</v>
      </c>
      <c r="BS13" s="645">
        <f t="shared" si="56"/>
        <v>13.911288891600002</v>
      </c>
      <c r="BT13" s="645">
        <f t="shared" si="57"/>
        <v>13.911288891600002</v>
      </c>
      <c r="BU13" s="645">
        <f t="shared" si="58"/>
        <v>13.911288891600002</v>
      </c>
      <c r="BV13" s="645">
        <f t="shared" si="59"/>
        <v>41.733866674800005</v>
      </c>
    </row>
    <row r="14" spans="1:74" s="128" customFormat="1" ht="15">
      <c r="A14" s="147" t="s">
        <v>139</v>
      </c>
      <c r="B14" s="141" t="s">
        <v>551</v>
      </c>
      <c r="C14" s="645">
        <f>+C12*0.05</f>
        <v>2.5</v>
      </c>
      <c r="D14" s="645">
        <f t="shared" ref="D14:N14" si="62">+D12*0.05</f>
        <v>4</v>
      </c>
      <c r="E14" s="645">
        <f t="shared" si="62"/>
        <v>5</v>
      </c>
      <c r="F14" s="645">
        <f t="shared" si="62"/>
        <v>5</v>
      </c>
      <c r="G14" s="645">
        <f t="shared" si="62"/>
        <v>2.5</v>
      </c>
      <c r="H14" s="645">
        <f t="shared" si="62"/>
        <v>2.5</v>
      </c>
      <c r="I14" s="645">
        <f t="shared" si="62"/>
        <v>1.5</v>
      </c>
      <c r="J14" s="645">
        <f t="shared" si="62"/>
        <v>0.5</v>
      </c>
      <c r="K14" s="645">
        <f t="shared" si="62"/>
        <v>1</v>
      </c>
      <c r="L14" s="645">
        <f t="shared" si="62"/>
        <v>1</v>
      </c>
      <c r="M14" s="645">
        <f t="shared" si="62"/>
        <v>1</v>
      </c>
      <c r="N14" s="645">
        <f t="shared" si="62"/>
        <v>3</v>
      </c>
      <c r="O14" s="645">
        <f t="shared" si="61"/>
        <v>2.5750000000000002</v>
      </c>
      <c r="P14" s="645">
        <f t="shared" si="11"/>
        <v>4.12</v>
      </c>
      <c r="Q14" s="645">
        <f t="shared" si="11"/>
        <v>5.15</v>
      </c>
      <c r="R14" s="645">
        <f t="shared" si="11"/>
        <v>5.15</v>
      </c>
      <c r="S14" s="645">
        <f t="shared" si="11"/>
        <v>2.5750000000000002</v>
      </c>
      <c r="T14" s="645">
        <f t="shared" si="11"/>
        <v>2.5750000000000002</v>
      </c>
      <c r="U14" s="645">
        <f t="shared" si="11"/>
        <v>1.5449999999999999</v>
      </c>
      <c r="V14" s="645">
        <f t="shared" si="11"/>
        <v>0.51500000000000001</v>
      </c>
      <c r="W14" s="645">
        <f t="shared" si="11"/>
        <v>1.03</v>
      </c>
      <c r="X14" s="645">
        <f t="shared" si="11"/>
        <v>1.03</v>
      </c>
      <c r="Y14" s="645">
        <f t="shared" si="11"/>
        <v>1.03</v>
      </c>
      <c r="Z14" s="645">
        <f t="shared" si="11"/>
        <v>3.09</v>
      </c>
      <c r="AA14" s="645">
        <f t="shared" si="12"/>
        <v>2.6522500000000004</v>
      </c>
      <c r="AB14" s="645">
        <f t="shared" si="13"/>
        <v>4.2435999999999998</v>
      </c>
      <c r="AC14" s="645">
        <f t="shared" si="14"/>
        <v>5.3045000000000009</v>
      </c>
      <c r="AD14" s="645">
        <f t="shared" si="15"/>
        <v>5.3045000000000009</v>
      </c>
      <c r="AE14" s="645">
        <f t="shared" si="16"/>
        <v>2.6522500000000004</v>
      </c>
      <c r="AF14" s="645">
        <f t="shared" si="17"/>
        <v>2.6522500000000004</v>
      </c>
      <c r="AG14" s="645">
        <f t="shared" si="18"/>
        <v>1.59135</v>
      </c>
      <c r="AH14" s="645">
        <f t="shared" si="19"/>
        <v>0.53044999999999998</v>
      </c>
      <c r="AI14" s="645">
        <f t="shared" si="20"/>
        <v>1.0609</v>
      </c>
      <c r="AJ14" s="645">
        <f t="shared" si="21"/>
        <v>1.0609</v>
      </c>
      <c r="AK14" s="645">
        <f t="shared" si="22"/>
        <v>1.0609</v>
      </c>
      <c r="AL14" s="645">
        <f t="shared" si="23"/>
        <v>3.1827000000000001</v>
      </c>
      <c r="AM14" s="645">
        <f t="shared" si="24"/>
        <v>2.7318175000000005</v>
      </c>
      <c r="AN14" s="645">
        <f t="shared" si="25"/>
        <v>4.370908</v>
      </c>
      <c r="AO14" s="645">
        <f t="shared" si="26"/>
        <v>5.4636350000000009</v>
      </c>
      <c r="AP14" s="645">
        <f t="shared" si="27"/>
        <v>5.4636350000000009</v>
      </c>
      <c r="AQ14" s="645">
        <f t="shared" si="28"/>
        <v>2.7318175000000005</v>
      </c>
      <c r="AR14" s="645">
        <f t="shared" si="29"/>
        <v>2.7318175000000005</v>
      </c>
      <c r="AS14" s="645">
        <f t="shared" si="30"/>
        <v>1.6390905</v>
      </c>
      <c r="AT14" s="645">
        <f t="shared" si="31"/>
        <v>0.5463635</v>
      </c>
      <c r="AU14" s="645">
        <f t="shared" si="32"/>
        <v>1.092727</v>
      </c>
      <c r="AV14" s="645">
        <f t="shared" si="33"/>
        <v>1.092727</v>
      </c>
      <c r="AW14" s="645">
        <f t="shared" si="34"/>
        <v>1.092727</v>
      </c>
      <c r="AX14" s="645">
        <f t="shared" si="35"/>
        <v>3.278181</v>
      </c>
      <c r="AY14" s="645">
        <f t="shared" si="36"/>
        <v>2.8137720250000005</v>
      </c>
      <c r="AZ14" s="645">
        <f t="shared" si="37"/>
        <v>4.5020352400000005</v>
      </c>
      <c r="BA14" s="645">
        <f t="shared" si="38"/>
        <v>5.6275440500000009</v>
      </c>
      <c r="BB14" s="645">
        <f t="shared" si="39"/>
        <v>5.6275440500000009</v>
      </c>
      <c r="BC14" s="645">
        <f t="shared" si="40"/>
        <v>2.8137720250000005</v>
      </c>
      <c r="BD14" s="645">
        <f t="shared" si="41"/>
        <v>2.8137720250000005</v>
      </c>
      <c r="BE14" s="645">
        <f t="shared" si="42"/>
        <v>1.6882632150000001</v>
      </c>
      <c r="BF14" s="645">
        <f t="shared" si="43"/>
        <v>0.56275440500000007</v>
      </c>
      <c r="BG14" s="645">
        <f t="shared" si="44"/>
        <v>1.1255088100000001</v>
      </c>
      <c r="BH14" s="645">
        <f t="shared" si="45"/>
        <v>1.1255088100000001</v>
      </c>
      <c r="BI14" s="645">
        <f t="shared" si="46"/>
        <v>1.1255088100000001</v>
      </c>
      <c r="BJ14" s="645">
        <f t="shared" si="47"/>
        <v>3.3765264300000002</v>
      </c>
      <c r="BK14" s="645">
        <f t="shared" si="48"/>
        <v>2.8981851857500005</v>
      </c>
      <c r="BL14" s="645">
        <f t="shared" si="49"/>
        <v>4.6370962972000003</v>
      </c>
      <c r="BM14" s="645">
        <f t="shared" si="50"/>
        <v>5.796370371500001</v>
      </c>
      <c r="BN14" s="645">
        <f t="shared" si="51"/>
        <v>5.796370371500001</v>
      </c>
      <c r="BO14" s="645">
        <f t="shared" si="52"/>
        <v>2.8981851857500005</v>
      </c>
      <c r="BP14" s="645">
        <f t="shared" si="53"/>
        <v>2.8981851857500005</v>
      </c>
      <c r="BQ14" s="645">
        <f t="shared" si="54"/>
        <v>1.7389111114500002</v>
      </c>
      <c r="BR14" s="645">
        <f t="shared" si="55"/>
        <v>0.57963703715000003</v>
      </c>
      <c r="BS14" s="645">
        <f t="shared" si="56"/>
        <v>1.1592740743000001</v>
      </c>
      <c r="BT14" s="645">
        <f t="shared" si="57"/>
        <v>1.1592740743000001</v>
      </c>
      <c r="BU14" s="645">
        <f t="shared" si="58"/>
        <v>1.1592740743000001</v>
      </c>
      <c r="BV14" s="645">
        <f t="shared" si="59"/>
        <v>3.4778222229000004</v>
      </c>
    </row>
    <row r="15" spans="1:74" s="6" customFormat="1" ht="15" thickBot="1">
      <c r="A15" s="168" t="s">
        <v>119</v>
      </c>
      <c r="B15" s="169" t="s">
        <v>551</v>
      </c>
      <c r="C15" s="169">
        <f>+C12-C13-C14</f>
        <v>17.5</v>
      </c>
      <c r="D15" s="169">
        <f t="shared" ref="D15" si="63">+D12-D13-D14</f>
        <v>28</v>
      </c>
      <c r="E15" s="169">
        <f t="shared" ref="E15" si="64">+E12-E13-E14</f>
        <v>35</v>
      </c>
      <c r="F15" s="169">
        <f t="shared" ref="F15" si="65">+F12-F13-F14</f>
        <v>35</v>
      </c>
      <c r="G15" s="169">
        <f t="shared" ref="G15" si="66">+G12-G13-G14</f>
        <v>17.5</v>
      </c>
      <c r="H15" s="169">
        <f t="shared" ref="H15" si="67">+H12-H13-H14</f>
        <v>17.5</v>
      </c>
      <c r="I15" s="169">
        <f t="shared" ref="I15" si="68">+I12-I13-I14</f>
        <v>10.5</v>
      </c>
      <c r="J15" s="169">
        <f t="shared" ref="J15" si="69">+J12-J13-J14</f>
        <v>3.5</v>
      </c>
      <c r="K15" s="169">
        <f t="shared" ref="K15" si="70">+K12-K13-K14</f>
        <v>7</v>
      </c>
      <c r="L15" s="169">
        <f t="shared" ref="L15" si="71">+L12-L13-L14</f>
        <v>7</v>
      </c>
      <c r="M15" s="169">
        <f t="shared" ref="M15" si="72">+M12-M13-M14</f>
        <v>7</v>
      </c>
      <c r="N15" s="169">
        <f t="shared" ref="N15" si="73">+N12-N13-N14</f>
        <v>21</v>
      </c>
      <c r="O15" s="169">
        <f t="shared" ref="O15:Z15" si="74">+O12-O13-O14</f>
        <v>18.024999999999999</v>
      </c>
      <c r="P15" s="169">
        <f t="shared" si="74"/>
        <v>28.840000000000007</v>
      </c>
      <c r="Q15" s="169">
        <f t="shared" si="74"/>
        <v>36.049999999999997</v>
      </c>
      <c r="R15" s="169">
        <f t="shared" si="74"/>
        <v>36.049999999999997</v>
      </c>
      <c r="S15" s="169">
        <f t="shared" si="74"/>
        <v>18.024999999999999</v>
      </c>
      <c r="T15" s="169">
        <f t="shared" si="74"/>
        <v>18.024999999999999</v>
      </c>
      <c r="U15" s="169">
        <f t="shared" si="74"/>
        <v>10.815000000000003</v>
      </c>
      <c r="V15" s="169">
        <f t="shared" si="74"/>
        <v>3.6050000000000009</v>
      </c>
      <c r="W15" s="169">
        <f t="shared" si="74"/>
        <v>7.2100000000000017</v>
      </c>
      <c r="X15" s="169">
        <f t="shared" si="74"/>
        <v>7.2100000000000017</v>
      </c>
      <c r="Y15" s="169">
        <f t="shared" si="74"/>
        <v>7.2100000000000017</v>
      </c>
      <c r="Z15" s="169">
        <f t="shared" si="74"/>
        <v>21.630000000000006</v>
      </c>
      <c r="AA15" s="169">
        <f t="shared" ref="AA15:BR15" si="75">+AA12-AA13-AA14</f>
        <v>18.565750000000001</v>
      </c>
      <c r="AB15" s="169">
        <f t="shared" si="75"/>
        <v>29.705200000000012</v>
      </c>
      <c r="AC15" s="169">
        <f t="shared" si="75"/>
        <v>37.131500000000003</v>
      </c>
      <c r="AD15" s="169">
        <f t="shared" si="75"/>
        <v>37.131500000000003</v>
      </c>
      <c r="AE15" s="169">
        <f t="shared" si="75"/>
        <v>18.565750000000001</v>
      </c>
      <c r="AF15" s="169">
        <f t="shared" si="75"/>
        <v>18.565750000000001</v>
      </c>
      <c r="AG15" s="169">
        <f t="shared" si="75"/>
        <v>11.139450000000002</v>
      </c>
      <c r="AH15" s="169">
        <f t="shared" si="75"/>
        <v>3.7131500000000015</v>
      </c>
      <c r="AI15" s="169">
        <f t="shared" si="75"/>
        <v>7.426300000000003</v>
      </c>
      <c r="AJ15" s="169">
        <f t="shared" si="75"/>
        <v>7.426300000000003</v>
      </c>
      <c r="AK15" s="169">
        <f t="shared" si="75"/>
        <v>7.426300000000003</v>
      </c>
      <c r="AL15" s="169">
        <f t="shared" si="75"/>
        <v>22.278900000000004</v>
      </c>
      <c r="AM15" s="169">
        <f t="shared" si="75"/>
        <v>19.122722499999998</v>
      </c>
      <c r="AN15" s="169">
        <f t="shared" si="75"/>
        <v>30.596356000000014</v>
      </c>
      <c r="AO15" s="169">
        <f t="shared" si="75"/>
        <v>38.245444999999997</v>
      </c>
      <c r="AP15" s="169">
        <f t="shared" si="75"/>
        <v>38.245444999999997</v>
      </c>
      <c r="AQ15" s="169">
        <f t="shared" si="75"/>
        <v>19.122722499999998</v>
      </c>
      <c r="AR15" s="169">
        <f t="shared" si="75"/>
        <v>19.122722499999998</v>
      </c>
      <c r="AS15" s="169">
        <f t="shared" si="75"/>
        <v>11.4736335</v>
      </c>
      <c r="AT15" s="169">
        <f t="shared" si="75"/>
        <v>3.8245445000000018</v>
      </c>
      <c r="AU15" s="169">
        <f t="shared" si="75"/>
        <v>7.6490890000000036</v>
      </c>
      <c r="AV15" s="169">
        <f t="shared" si="75"/>
        <v>7.6490890000000036</v>
      </c>
      <c r="AW15" s="169">
        <f t="shared" si="75"/>
        <v>7.6490890000000036</v>
      </c>
      <c r="AX15" s="169">
        <f t="shared" si="75"/>
        <v>22.947267</v>
      </c>
      <c r="AY15" s="169">
        <f t="shared" si="75"/>
        <v>19.696404175000005</v>
      </c>
      <c r="AZ15" s="169">
        <f t="shared" si="75"/>
        <v>31.51424668000001</v>
      </c>
      <c r="BA15" s="169">
        <f t="shared" si="75"/>
        <v>39.39280835000001</v>
      </c>
      <c r="BB15" s="169">
        <f t="shared" si="75"/>
        <v>39.39280835000001</v>
      </c>
      <c r="BC15" s="169">
        <f t="shared" si="75"/>
        <v>19.696404175000005</v>
      </c>
      <c r="BD15" s="169">
        <f t="shared" si="75"/>
        <v>19.696404175000005</v>
      </c>
      <c r="BE15" s="169">
        <f t="shared" si="75"/>
        <v>11.817842504999998</v>
      </c>
      <c r="BF15" s="169">
        <f t="shared" si="75"/>
        <v>3.9392808350000013</v>
      </c>
      <c r="BG15" s="169">
        <f t="shared" si="75"/>
        <v>7.8785616700000025</v>
      </c>
      <c r="BH15" s="169">
        <f t="shared" si="75"/>
        <v>7.8785616700000025</v>
      </c>
      <c r="BI15" s="169">
        <f t="shared" si="75"/>
        <v>7.8785616700000025</v>
      </c>
      <c r="BJ15" s="169">
        <f t="shared" si="75"/>
        <v>23.635685009999996</v>
      </c>
      <c r="BK15" s="169">
        <f t="shared" si="75"/>
        <v>20.287296300249999</v>
      </c>
      <c r="BL15" s="169">
        <f t="shared" si="75"/>
        <v>32.459674080400006</v>
      </c>
      <c r="BM15" s="169">
        <f t="shared" si="75"/>
        <v>40.574592600499997</v>
      </c>
      <c r="BN15" s="169">
        <f t="shared" si="75"/>
        <v>40.574592600499997</v>
      </c>
      <c r="BO15" s="169">
        <f t="shared" si="75"/>
        <v>20.287296300249999</v>
      </c>
      <c r="BP15" s="169">
        <f t="shared" si="75"/>
        <v>20.287296300249999</v>
      </c>
      <c r="BQ15" s="169">
        <f t="shared" si="75"/>
        <v>12.172377780149997</v>
      </c>
      <c r="BR15" s="169">
        <f t="shared" si="75"/>
        <v>4.0574592600500008</v>
      </c>
      <c r="BS15" s="169">
        <f t="shared" ref="BS15" si="76">+BS12-BS13-BS14</f>
        <v>8.1149185201000016</v>
      </c>
      <c r="BT15" s="169">
        <f t="shared" ref="BT15" si="77">+BT12-BT13-BT14</f>
        <v>8.1149185201000016</v>
      </c>
      <c r="BU15" s="169">
        <f t="shared" ref="BU15" si="78">+BU12-BU13-BU14</f>
        <v>8.1149185201000016</v>
      </c>
      <c r="BV15" s="169">
        <f t="shared" ref="BV15" si="79">+BV12-BV13-BV14</f>
        <v>24.344755560299994</v>
      </c>
    </row>
    <row r="16" spans="1:74" s="6" customFormat="1" ht="12.75" thickBot="1"/>
    <row r="17" spans="1:74" s="6" customFormat="1" ht="15">
      <c r="A17" s="170" t="s">
        <v>121</v>
      </c>
      <c r="B17" s="171"/>
      <c r="C17" s="637"/>
      <c r="D17" s="637"/>
      <c r="E17" s="637"/>
      <c r="F17" s="637"/>
      <c r="G17" s="637"/>
      <c r="H17" s="637"/>
      <c r="I17" s="637"/>
      <c r="J17" s="637"/>
      <c r="K17" s="637"/>
      <c r="L17" s="637"/>
      <c r="M17" s="637"/>
      <c r="N17" s="637"/>
      <c r="O17" s="637"/>
      <c r="P17" s="637"/>
      <c r="Q17" s="637"/>
      <c r="R17" s="637"/>
      <c r="S17" s="637"/>
      <c r="T17" s="637"/>
      <c r="U17" s="637"/>
      <c r="V17" s="637"/>
      <c r="W17" s="637"/>
      <c r="X17" s="637"/>
      <c r="Y17" s="637"/>
      <c r="Z17" s="637"/>
      <c r="AA17" s="637"/>
      <c r="AB17" s="637"/>
      <c r="AC17" s="637"/>
      <c r="AD17" s="637"/>
      <c r="AE17" s="637"/>
      <c r="AF17" s="637"/>
      <c r="AG17" s="637"/>
      <c r="AH17" s="637"/>
      <c r="AI17" s="637"/>
      <c r="AJ17" s="637"/>
      <c r="AK17" s="637"/>
      <c r="AL17" s="637"/>
      <c r="AM17" s="637"/>
      <c r="AN17" s="637"/>
      <c r="AO17" s="637"/>
      <c r="AP17" s="637"/>
      <c r="AQ17" s="637"/>
      <c r="AR17" s="637"/>
      <c r="AS17" s="637"/>
      <c r="AT17" s="637"/>
      <c r="AU17" s="637"/>
      <c r="AV17" s="637"/>
      <c r="AW17" s="637"/>
      <c r="AX17" s="637"/>
      <c r="AY17" s="637"/>
      <c r="AZ17" s="637"/>
      <c r="BA17" s="637"/>
      <c r="BB17" s="637"/>
      <c r="BC17" s="637"/>
      <c r="BD17" s="637"/>
      <c r="BE17" s="637"/>
      <c r="BF17" s="637"/>
      <c r="BG17" s="637"/>
      <c r="BH17" s="637"/>
      <c r="BI17" s="637"/>
      <c r="BJ17" s="637"/>
      <c r="BK17" s="637"/>
      <c r="BL17" s="637"/>
      <c r="BM17" s="637"/>
      <c r="BN17" s="637"/>
      <c r="BO17" s="637"/>
      <c r="BP17" s="637"/>
      <c r="BQ17" s="637"/>
      <c r="BR17" s="637"/>
      <c r="BS17" s="637"/>
      <c r="BT17" s="637"/>
      <c r="BU17" s="637"/>
      <c r="BV17" s="637"/>
    </row>
    <row r="18" spans="1:74" s="6" customFormat="1" ht="15">
      <c r="A18" s="147" t="s">
        <v>118</v>
      </c>
      <c r="B18" s="141" t="s">
        <v>551</v>
      </c>
      <c r="C18" s="645"/>
      <c r="D18" s="645"/>
      <c r="E18" s="645"/>
      <c r="F18" s="645"/>
      <c r="G18" s="645"/>
      <c r="H18" s="645"/>
      <c r="I18" s="645"/>
      <c r="J18" s="645"/>
      <c r="K18" s="645"/>
      <c r="L18" s="645"/>
      <c r="M18" s="645"/>
      <c r="N18" s="645"/>
      <c r="O18" s="645"/>
      <c r="P18" s="645"/>
      <c r="Q18" s="645"/>
      <c r="R18" s="645"/>
      <c r="S18" s="645"/>
      <c r="T18" s="645"/>
      <c r="U18" s="645"/>
      <c r="V18" s="645"/>
      <c r="W18" s="645"/>
      <c r="X18" s="645"/>
      <c r="Y18" s="645"/>
      <c r="Z18" s="645"/>
      <c r="AA18" s="645"/>
      <c r="AB18" s="645"/>
      <c r="AC18" s="645"/>
      <c r="AD18" s="645"/>
      <c r="AE18" s="645"/>
      <c r="AF18" s="645"/>
      <c r="AG18" s="645"/>
      <c r="AH18" s="645"/>
      <c r="AI18" s="645"/>
      <c r="AJ18" s="645"/>
      <c r="AK18" s="645"/>
      <c r="AL18" s="645"/>
      <c r="AM18" s="645"/>
      <c r="AN18" s="645"/>
      <c r="AO18" s="645"/>
      <c r="AP18" s="645"/>
      <c r="AQ18" s="645"/>
      <c r="AR18" s="645"/>
      <c r="AS18" s="645"/>
      <c r="AT18" s="645"/>
      <c r="AU18" s="645"/>
      <c r="AV18" s="645"/>
      <c r="AW18" s="645"/>
      <c r="AX18" s="645"/>
      <c r="AY18" s="645"/>
      <c r="AZ18" s="645"/>
      <c r="BA18" s="645"/>
      <c r="BB18" s="645"/>
      <c r="BC18" s="645"/>
      <c r="BD18" s="645"/>
      <c r="BE18" s="645"/>
      <c r="BF18" s="645"/>
      <c r="BG18" s="645"/>
      <c r="BH18" s="645"/>
      <c r="BI18" s="645"/>
      <c r="BJ18" s="645"/>
      <c r="BK18" s="645"/>
      <c r="BL18" s="645"/>
      <c r="BM18" s="645"/>
      <c r="BN18" s="645"/>
      <c r="BO18" s="645"/>
      <c r="BP18" s="645"/>
      <c r="BQ18" s="645"/>
      <c r="BR18" s="645"/>
      <c r="BS18" s="645"/>
      <c r="BT18" s="645"/>
      <c r="BU18" s="645"/>
      <c r="BV18" s="645"/>
    </row>
    <row r="19" spans="1:74" s="6" customFormat="1" ht="15">
      <c r="A19" s="147" t="s">
        <v>138</v>
      </c>
      <c r="B19" s="141" t="s">
        <v>551</v>
      </c>
      <c r="C19" s="645"/>
      <c r="D19" s="645"/>
      <c r="E19" s="645"/>
      <c r="F19" s="645"/>
      <c r="G19" s="645"/>
      <c r="H19" s="645"/>
      <c r="I19" s="645"/>
      <c r="J19" s="645"/>
      <c r="K19" s="645"/>
      <c r="L19" s="645"/>
      <c r="M19" s="645"/>
      <c r="N19" s="645"/>
      <c r="O19" s="645"/>
      <c r="P19" s="645"/>
      <c r="Q19" s="645"/>
      <c r="R19" s="645"/>
      <c r="S19" s="645"/>
      <c r="T19" s="645"/>
      <c r="U19" s="645"/>
      <c r="V19" s="645"/>
      <c r="W19" s="645"/>
      <c r="X19" s="645"/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645"/>
      <c r="AK19" s="645"/>
      <c r="AL19" s="645"/>
      <c r="AM19" s="645"/>
      <c r="AN19" s="645"/>
      <c r="AO19" s="645"/>
      <c r="AP19" s="645"/>
      <c r="AQ19" s="645"/>
      <c r="AR19" s="645"/>
      <c r="AS19" s="645"/>
      <c r="AT19" s="645"/>
      <c r="AU19" s="645"/>
      <c r="AV19" s="645"/>
      <c r="AW19" s="645"/>
      <c r="AX19" s="645"/>
      <c r="AY19" s="645"/>
      <c r="AZ19" s="645"/>
      <c r="BA19" s="645"/>
      <c r="BB19" s="645"/>
      <c r="BC19" s="645"/>
      <c r="BD19" s="645"/>
      <c r="BE19" s="645"/>
      <c r="BF19" s="645"/>
      <c r="BG19" s="645"/>
      <c r="BH19" s="645"/>
      <c r="BI19" s="645"/>
      <c r="BJ19" s="645"/>
      <c r="BK19" s="645"/>
      <c r="BL19" s="645"/>
      <c r="BM19" s="645"/>
      <c r="BN19" s="645"/>
      <c r="BO19" s="645"/>
      <c r="BP19" s="645"/>
      <c r="BQ19" s="645"/>
      <c r="BR19" s="645"/>
      <c r="BS19" s="645"/>
      <c r="BT19" s="645"/>
      <c r="BU19" s="645"/>
      <c r="BV19" s="645"/>
    </row>
    <row r="20" spans="1:74" s="128" customFormat="1" ht="15">
      <c r="A20" s="147" t="s">
        <v>139</v>
      </c>
      <c r="B20" s="141" t="s">
        <v>551</v>
      </c>
      <c r="C20" s="645"/>
      <c r="D20" s="645"/>
      <c r="E20" s="645"/>
      <c r="F20" s="645"/>
      <c r="G20" s="645"/>
      <c r="H20" s="645"/>
      <c r="I20" s="645"/>
      <c r="J20" s="645"/>
      <c r="K20" s="645"/>
      <c r="L20" s="645"/>
      <c r="M20" s="645"/>
      <c r="N20" s="645"/>
      <c r="O20" s="645"/>
      <c r="P20" s="645"/>
      <c r="Q20" s="645"/>
      <c r="R20" s="645"/>
      <c r="S20" s="645"/>
      <c r="T20" s="645"/>
      <c r="U20" s="645"/>
      <c r="V20" s="645"/>
      <c r="W20" s="645"/>
      <c r="X20" s="645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45"/>
      <c r="AK20" s="645"/>
      <c r="AL20" s="645"/>
      <c r="AM20" s="645"/>
      <c r="AN20" s="645"/>
      <c r="AO20" s="645"/>
      <c r="AP20" s="645"/>
      <c r="AQ20" s="645"/>
      <c r="AR20" s="645"/>
      <c r="AS20" s="645"/>
      <c r="AT20" s="645"/>
      <c r="AU20" s="645"/>
      <c r="AV20" s="645"/>
      <c r="AW20" s="645"/>
      <c r="AX20" s="645"/>
      <c r="AY20" s="645"/>
      <c r="AZ20" s="645"/>
      <c r="BA20" s="645"/>
      <c r="BB20" s="645"/>
      <c r="BC20" s="645"/>
      <c r="BD20" s="645"/>
      <c r="BE20" s="645"/>
      <c r="BF20" s="645"/>
      <c r="BG20" s="645"/>
      <c r="BH20" s="645"/>
      <c r="BI20" s="645"/>
      <c r="BJ20" s="645"/>
      <c r="BK20" s="645"/>
      <c r="BL20" s="645"/>
      <c r="BM20" s="645"/>
      <c r="BN20" s="645"/>
      <c r="BO20" s="645"/>
      <c r="BP20" s="645"/>
      <c r="BQ20" s="645"/>
      <c r="BR20" s="645"/>
      <c r="BS20" s="645"/>
      <c r="BT20" s="645"/>
      <c r="BU20" s="645"/>
      <c r="BV20" s="645"/>
    </row>
    <row r="21" spans="1:74" s="6" customFormat="1" ht="15" thickBot="1">
      <c r="A21" s="168" t="s">
        <v>119</v>
      </c>
      <c r="B21" s="169" t="s">
        <v>551</v>
      </c>
      <c r="C21" s="169">
        <f>+C18-C19-C20</f>
        <v>0</v>
      </c>
      <c r="D21" s="169">
        <f t="shared" ref="D21" si="80">+D18-D19-D20</f>
        <v>0</v>
      </c>
      <c r="E21" s="169">
        <f t="shared" ref="E21" si="81">+E18-E19-E20</f>
        <v>0</v>
      </c>
      <c r="F21" s="169">
        <f t="shared" ref="F21" si="82">+F18-F19-F20</f>
        <v>0</v>
      </c>
      <c r="G21" s="169">
        <f t="shared" ref="G21" si="83">+G18-G19-G20</f>
        <v>0</v>
      </c>
      <c r="H21" s="169">
        <f t="shared" ref="H21" si="84">+H18-H19-H20</f>
        <v>0</v>
      </c>
      <c r="I21" s="169">
        <f t="shared" ref="I21" si="85">+I18-I19-I20</f>
        <v>0</v>
      </c>
      <c r="J21" s="169">
        <f t="shared" ref="J21" si="86">+J18-J19-J20</f>
        <v>0</v>
      </c>
      <c r="K21" s="169">
        <f t="shared" ref="K21" si="87">+K18-K19-K20</f>
        <v>0</v>
      </c>
      <c r="L21" s="169">
        <f t="shared" ref="L21" si="88">+L18-L19-L20</f>
        <v>0</v>
      </c>
      <c r="M21" s="169">
        <f t="shared" ref="M21" si="89">+M18-M19-M20</f>
        <v>0</v>
      </c>
      <c r="N21" s="169">
        <f t="shared" ref="N21" si="90">+N18-N19-N20</f>
        <v>0</v>
      </c>
      <c r="O21" s="169">
        <f>+O18-O19-O20</f>
        <v>0</v>
      </c>
      <c r="P21" s="169">
        <f t="shared" ref="P21" si="91">+P18-P19-P20</f>
        <v>0</v>
      </c>
      <c r="Q21" s="169">
        <f t="shared" ref="Q21" si="92">+Q18-Q19-Q20</f>
        <v>0</v>
      </c>
      <c r="R21" s="169">
        <f t="shared" ref="R21" si="93">+R18-R19-R20</f>
        <v>0</v>
      </c>
      <c r="S21" s="169">
        <f t="shared" ref="S21" si="94">+S18-S19-S20</f>
        <v>0</v>
      </c>
      <c r="T21" s="169">
        <f t="shared" ref="T21" si="95">+T18-T19-T20</f>
        <v>0</v>
      </c>
      <c r="U21" s="169">
        <f t="shared" ref="U21" si="96">+U18-U19-U20</f>
        <v>0</v>
      </c>
      <c r="V21" s="169">
        <f t="shared" ref="V21" si="97">+V18-V19-V20</f>
        <v>0</v>
      </c>
      <c r="W21" s="169">
        <f t="shared" ref="W21" si="98">+W18-W19-W20</f>
        <v>0</v>
      </c>
      <c r="X21" s="169">
        <f t="shared" ref="X21" si="99">+X18-X19-X20</f>
        <v>0</v>
      </c>
      <c r="Y21" s="169">
        <f t="shared" ref="Y21" si="100">+Y18-Y19-Y20</f>
        <v>0</v>
      </c>
      <c r="Z21" s="169">
        <f t="shared" ref="Z21:BR21" si="101">+Z18-Z19-Z20</f>
        <v>0</v>
      </c>
      <c r="AA21" s="169">
        <f t="shared" si="101"/>
        <v>0</v>
      </c>
      <c r="AB21" s="169">
        <f t="shared" si="101"/>
        <v>0</v>
      </c>
      <c r="AC21" s="169">
        <f t="shared" si="101"/>
        <v>0</v>
      </c>
      <c r="AD21" s="169">
        <f t="shared" si="101"/>
        <v>0</v>
      </c>
      <c r="AE21" s="169">
        <f t="shared" si="101"/>
        <v>0</v>
      </c>
      <c r="AF21" s="169">
        <f t="shared" si="101"/>
        <v>0</v>
      </c>
      <c r="AG21" s="169">
        <f t="shared" si="101"/>
        <v>0</v>
      </c>
      <c r="AH21" s="169">
        <f t="shared" si="101"/>
        <v>0</v>
      </c>
      <c r="AI21" s="169">
        <f t="shared" si="101"/>
        <v>0</v>
      </c>
      <c r="AJ21" s="169">
        <f t="shared" si="101"/>
        <v>0</v>
      </c>
      <c r="AK21" s="169">
        <f t="shared" si="101"/>
        <v>0</v>
      </c>
      <c r="AL21" s="169">
        <f t="shared" si="101"/>
        <v>0</v>
      </c>
      <c r="AM21" s="169">
        <f t="shared" si="101"/>
        <v>0</v>
      </c>
      <c r="AN21" s="169">
        <f t="shared" si="101"/>
        <v>0</v>
      </c>
      <c r="AO21" s="169">
        <f t="shared" si="101"/>
        <v>0</v>
      </c>
      <c r="AP21" s="169">
        <f t="shared" si="101"/>
        <v>0</v>
      </c>
      <c r="AQ21" s="169">
        <f t="shared" si="101"/>
        <v>0</v>
      </c>
      <c r="AR21" s="169">
        <f t="shared" si="101"/>
        <v>0</v>
      </c>
      <c r="AS21" s="169">
        <f t="shared" si="101"/>
        <v>0</v>
      </c>
      <c r="AT21" s="169">
        <f t="shared" si="101"/>
        <v>0</v>
      </c>
      <c r="AU21" s="169">
        <f t="shared" si="101"/>
        <v>0</v>
      </c>
      <c r="AV21" s="169">
        <f t="shared" si="101"/>
        <v>0</v>
      </c>
      <c r="AW21" s="169">
        <f t="shared" si="101"/>
        <v>0</v>
      </c>
      <c r="AX21" s="169">
        <f t="shared" si="101"/>
        <v>0</v>
      </c>
      <c r="AY21" s="169">
        <f t="shared" si="101"/>
        <v>0</v>
      </c>
      <c r="AZ21" s="169">
        <f t="shared" si="101"/>
        <v>0</v>
      </c>
      <c r="BA21" s="169">
        <f t="shared" si="101"/>
        <v>0</v>
      </c>
      <c r="BB21" s="169">
        <f t="shared" si="101"/>
        <v>0</v>
      </c>
      <c r="BC21" s="169">
        <f t="shared" si="101"/>
        <v>0</v>
      </c>
      <c r="BD21" s="169">
        <f t="shared" si="101"/>
        <v>0</v>
      </c>
      <c r="BE21" s="169">
        <f t="shared" si="101"/>
        <v>0</v>
      </c>
      <c r="BF21" s="169">
        <f t="shared" si="101"/>
        <v>0</v>
      </c>
      <c r="BG21" s="169">
        <f t="shared" si="101"/>
        <v>0</v>
      </c>
      <c r="BH21" s="169">
        <f t="shared" si="101"/>
        <v>0</v>
      </c>
      <c r="BI21" s="169">
        <f t="shared" si="101"/>
        <v>0</v>
      </c>
      <c r="BJ21" s="169">
        <f t="shared" si="101"/>
        <v>0</v>
      </c>
      <c r="BK21" s="169">
        <f t="shared" si="101"/>
        <v>0</v>
      </c>
      <c r="BL21" s="169">
        <f t="shared" si="101"/>
        <v>0</v>
      </c>
      <c r="BM21" s="169">
        <f t="shared" si="101"/>
        <v>0</v>
      </c>
      <c r="BN21" s="169">
        <f t="shared" si="101"/>
        <v>0</v>
      </c>
      <c r="BO21" s="169">
        <f t="shared" si="101"/>
        <v>0</v>
      </c>
      <c r="BP21" s="169">
        <f t="shared" si="101"/>
        <v>0</v>
      </c>
      <c r="BQ21" s="169">
        <f t="shared" si="101"/>
        <v>0</v>
      </c>
      <c r="BR21" s="169">
        <f t="shared" si="101"/>
        <v>0</v>
      </c>
      <c r="BS21" s="169">
        <f t="shared" ref="BS21:BV21" si="102">+BS18-BS19-BS20</f>
        <v>0</v>
      </c>
      <c r="BT21" s="169">
        <f t="shared" si="102"/>
        <v>0</v>
      </c>
      <c r="BU21" s="169">
        <f t="shared" si="102"/>
        <v>0</v>
      </c>
      <c r="BV21" s="169">
        <f t="shared" si="102"/>
        <v>0</v>
      </c>
    </row>
    <row r="22" spans="1:74" s="6" customFormat="1" ht="12.75" customHeight="1" thickBot="1"/>
    <row r="23" spans="1:74" s="6" customFormat="1" ht="14.25" customHeight="1">
      <c r="A23" s="170" t="s">
        <v>122</v>
      </c>
      <c r="B23" s="171"/>
      <c r="C23" s="637"/>
      <c r="D23" s="637"/>
      <c r="E23" s="637"/>
      <c r="F23" s="637"/>
      <c r="G23" s="637"/>
      <c r="H23" s="637"/>
      <c r="I23" s="637"/>
      <c r="J23" s="637"/>
      <c r="K23" s="637"/>
      <c r="L23" s="637"/>
      <c r="M23" s="637"/>
      <c r="N23" s="637"/>
      <c r="O23" s="637"/>
      <c r="P23" s="637"/>
      <c r="Q23" s="637"/>
      <c r="R23" s="637"/>
      <c r="S23" s="637"/>
      <c r="T23" s="637"/>
      <c r="U23" s="637"/>
      <c r="V23" s="637"/>
      <c r="W23" s="637"/>
      <c r="X23" s="637"/>
      <c r="Y23" s="637"/>
      <c r="Z23" s="637"/>
      <c r="AA23" s="637"/>
      <c r="AB23" s="637"/>
      <c r="AC23" s="637"/>
      <c r="AD23" s="637"/>
      <c r="AE23" s="637"/>
      <c r="AF23" s="637"/>
      <c r="AG23" s="637"/>
      <c r="AH23" s="637"/>
      <c r="AI23" s="637"/>
      <c r="AJ23" s="637"/>
      <c r="AK23" s="637"/>
      <c r="AL23" s="637"/>
      <c r="AM23" s="637"/>
      <c r="AN23" s="637"/>
      <c r="AO23" s="637"/>
      <c r="AP23" s="637"/>
      <c r="AQ23" s="637"/>
      <c r="AR23" s="637"/>
      <c r="AS23" s="637"/>
      <c r="AT23" s="637"/>
      <c r="AU23" s="637"/>
      <c r="AV23" s="637"/>
      <c r="AW23" s="637"/>
      <c r="AX23" s="637"/>
      <c r="AY23" s="637"/>
      <c r="AZ23" s="637"/>
      <c r="BA23" s="637"/>
      <c r="BB23" s="637"/>
      <c r="BC23" s="637"/>
      <c r="BD23" s="637"/>
      <c r="BE23" s="637"/>
      <c r="BF23" s="637"/>
      <c r="BG23" s="637"/>
      <c r="BH23" s="637"/>
      <c r="BI23" s="637"/>
      <c r="BJ23" s="637"/>
      <c r="BK23" s="637"/>
      <c r="BL23" s="637"/>
      <c r="BM23" s="637"/>
      <c r="BN23" s="637"/>
      <c r="BO23" s="637"/>
      <c r="BP23" s="637"/>
      <c r="BQ23" s="637"/>
      <c r="BR23" s="637"/>
      <c r="BS23" s="637"/>
      <c r="BT23" s="637"/>
      <c r="BU23" s="637"/>
      <c r="BV23" s="637"/>
    </row>
    <row r="24" spans="1:74" s="6" customFormat="1" ht="15">
      <c r="A24" s="147" t="s">
        <v>118</v>
      </c>
      <c r="B24" s="141" t="s">
        <v>551</v>
      </c>
      <c r="C24" s="645"/>
      <c r="D24" s="645"/>
      <c r="E24" s="645"/>
      <c r="F24" s="645"/>
      <c r="G24" s="645"/>
      <c r="H24" s="645"/>
      <c r="I24" s="645"/>
      <c r="J24" s="645"/>
      <c r="K24" s="645"/>
      <c r="L24" s="645"/>
      <c r="M24" s="645"/>
      <c r="N24" s="645"/>
      <c r="O24" s="645"/>
      <c r="P24" s="645"/>
      <c r="Q24" s="645"/>
      <c r="R24" s="645"/>
      <c r="S24" s="645"/>
      <c r="T24" s="645"/>
      <c r="U24" s="645"/>
      <c r="V24" s="645"/>
      <c r="W24" s="645"/>
      <c r="X24" s="645"/>
      <c r="Y24" s="645"/>
      <c r="Z24" s="645"/>
      <c r="AA24" s="645"/>
      <c r="AB24" s="645"/>
      <c r="AC24" s="645"/>
      <c r="AD24" s="645"/>
      <c r="AE24" s="645"/>
      <c r="AF24" s="645"/>
      <c r="AG24" s="645"/>
      <c r="AH24" s="645"/>
      <c r="AI24" s="645"/>
      <c r="AJ24" s="645"/>
      <c r="AK24" s="645"/>
      <c r="AL24" s="645"/>
      <c r="AM24" s="645"/>
      <c r="AN24" s="645"/>
      <c r="AO24" s="645"/>
      <c r="AP24" s="645"/>
      <c r="AQ24" s="645"/>
      <c r="AR24" s="645"/>
      <c r="AS24" s="645"/>
      <c r="AT24" s="645"/>
      <c r="AU24" s="645"/>
      <c r="AV24" s="645"/>
      <c r="AW24" s="645"/>
      <c r="AX24" s="645"/>
      <c r="AY24" s="645"/>
      <c r="AZ24" s="645"/>
      <c r="BA24" s="645"/>
      <c r="BB24" s="645"/>
      <c r="BC24" s="645"/>
      <c r="BD24" s="645"/>
      <c r="BE24" s="645"/>
      <c r="BF24" s="645"/>
      <c r="BG24" s="645"/>
      <c r="BH24" s="645"/>
      <c r="BI24" s="645"/>
      <c r="BJ24" s="645"/>
      <c r="BK24" s="645"/>
      <c r="BL24" s="645"/>
      <c r="BM24" s="645"/>
      <c r="BN24" s="645"/>
      <c r="BO24" s="645"/>
      <c r="BP24" s="645"/>
      <c r="BQ24" s="645"/>
      <c r="BR24" s="645"/>
      <c r="BS24" s="645"/>
      <c r="BT24" s="645"/>
      <c r="BU24" s="645"/>
      <c r="BV24" s="645"/>
    </row>
    <row r="25" spans="1:74" s="6" customFormat="1" ht="15">
      <c r="A25" s="147" t="s">
        <v>138</v>
      </c>
      <c r="B25" s="141" t="s">
        <v>551</v>
      </c>
      <c r="C25" s="645"/>
      <c r="D25" s="645"/>
      <c r="E25" s="645"/>
      <c r="F25" s="645"/>
      <c r="G25" s="645"/>
      <c r="H25" s="645"/>
      <c r="I25" s="645"/>
      <c r="J25" s="645"/>
      <c r="K25" s="645"/>
      <c r="L25" s="645"/>
      <c r="M25" s="645"/>
      <c r="N25" s="645"/>
      <c r="O25" s="645"/>
      <c r="P25" s="645"/>
      <c r="Q25" s="645"/>
      <c r="R25" s="645"/>
      <c r="S25" s="645"/>
      <c r="T25" s="645"/>
      <c r="U25" s="645"/>
      <c r="V25" s="645"/>
      <c r="W25" s="645"/>
      <c r="X25" s="645"/>
      <c r="Y25" s="645"/>
      <c r="Z25" s="645"/>
      <c r="AA25" s="645"/>
      <c r="AB25" s="645"/>
      <c r="AC25" s="645"/>
      <c r="AD25" s="645"/>
      <c r="AE25" s="645"/>
      <c r="AF25" s="645"/>
      <c r="AG25" s="645"/>
      <c r="AH25" s="645"/>
      <c r="AI25" s="645"/>
      <c r="AJ25" s="645"/>
      <c r="AK25" s="645"/>
      <c r="AL25" s="645"/>
      <c r="AM25" s="645"/>
      <c r="AN25" s="645"/>
      <c r="AO25" s="645"/>
      <c r="AP25" s="645"/>
      <c r="AQ25" s="645"/>
      <c r="AR25" s="645"/>
      <c r="AS25" s="645"/>
      <c r="AT25" s="645"/>
      <c r="AU25" s="645"/>
      <c r="AV25" s="645"/>
      <c r="AW25" s="645"/>
      <c r="AX25" s="645"/>
      <c r="AY25" s="645"/>
      <c r="AZ25" s="645"/>
      <c r="BA25" s="645"/>
      <c r="BB25" s="645"/>
      <c r="BC25" s="645"/>
      <c r="BD25" s="645"/>
      <c r="BE25" s="645"/>
      <c r="BF25" s="645"/>
      <c r="BG25" s="645"/>
      <c r="BH25" s="645"/>
      <c r="BI25" s="645"/>
      <c r="BJ25" s="645"/>
      <c r="BK25" s="645"/>
      <c r="BL25" s="645"/>
      <c r="BM25" s="645"/>
      <c r="BN25" s="645"/>
      <c r="BO25" s="645"/>
      <c r="BP25" s="645"/>
      <c r="BQ25" s="645"/>
      <c r="BR25" s="645"/>
      <c r="BS25" s="645"/>
      <c r="BT25" s="645"/>
      <c r="BU25" s="645"/>
      <c r="BV25" s="645"/>
    </row>
    <row r="26" spans="1:74" s="128" customFormat="1" ht="15">
      <c r="A26" s="147" t="s">
        <v>139</v>
      </c>
      <c r="B26" s="141" t="s">
        <v>551</v>
      </c>
      <c r="C26" s="645"/>
      <c r="D26" s="645"/>
      <c r="E26" s="645"/>
      <c r="F26" s="645"/>
      <c r="G26" s="645"/>
      <c r="H26" s="645"/>
      <c r="I26" s="645"/>
      <c r="J26" s="645"/>
      <c r="K26" s="645"/>
      <c r="L26" s="645"/>
      <c r="M26" s="645"/>
      <c r="N26" s="645"/>
      <c r="O26" s="645"/>
      <c r="P26" s="645"/>
      <c r="Q26" s="645"/>
      <c r="R26" s="645"/>
      <c r="S26" s="645"/>
      <c r="T26" s="645"/>
      <c r="U26" s="645"/>
      <c r="V26" s="645"/>
      <c r="W26" s="645"/>
      <c r="X26" s="645"/>
      <c r="Y26" s="645"/>
      <c r="Z26" s="645"/>
      <c r="AA26" s="645"/>
      <c r="AB26" s="645"/>
      <c r="AC26" s="645"/>
      <c r="AD26" s="645"/>
      <c r="AE26" s="645"/>
      <c r="AF26" s="645"/>
      <c r="AG26" s="645"/>
      <c r="AH26" s="645"/>
      <c r="AI26" s="645"/>
      <c r="AJ26" s="645"/>
      <c r="AK26" s="645"/>
      <c r="AL26" s="645"/>
      <c r="AM26" s="645"/>
      <c r="AN26" s="645"/>
      <c r="AO26" s="645"/>
      <c r="AP26" s="645"/>
      <c r="AQ26" s="645"/>
      <c r="AR26" s="645"/>
      <c r="AS26" s="645"/>
      <c r="AT26" s="645"/>
      <c r="AU26" s="645"/>
      <c r="AV26" s="645"/>
      <c r="AW26" s="645"/>
      <c r="AX26" s="645"/>
      <c r="AY26" s="645"/>
      <c r="AZ26" s="645"/>
      <c r="BA26" s="645"/>
      <c r="BB26" s="645"/>
      <c r="BC26" s="645"/>
      <c r="BD26" s="645"/>
      <c r="BE26" s="645"/>
      <c r="BF26" s="645"/>
      <c r="BG26" s="645"/>
      <c r="BH26" s="645"/>
      <c r="BI26" s="645"/>
      <c r="BJ26" s="645"/>
      <c r="BK26" s="645"/>
      <c r="BL26" s="645"/>
      <c r="BM26" s="645"/>
      <c r="BN26" s="645"/>
      <c r="BO26" s="645"/>
      <c r="BP26" s="645"/>
      <c r="BQ26" s="645"/>
      <c r="BR26" s="645"/>
      <c r="BS26" s="645"/>
      <c r="BT26" s="645"/>
      <c r="BU26" s="645"/>
      <c r="BV26" s="645"/>
    </row>
    <row r="27" spans="1:74" s="6" customFormat="1" ht="15" thickBot="1">
      <c r="A27" s="168" t="s">
        <v>119</v>
      </c>
      <c r="B27" s="169" t="s">
        <v>551</v>
      </c>
      <c r="C27" s="169">
        <f>+C24-C25-C26</f>
        <v>0</v>
      </c>
      <c r="D27" s="169">
        <f t="shared" ref="D27" si="103">+D24-D25-D26</f>
        <v>0</v>
      </c>
      <c r="E27" s="169">
        <f t="shared" ref="E27" si="104">+E24-E25-E26</f>
        <v>0</v>
      </c>
      <c r="F27" s="169">
        <f t="shared" ref="F27" si="105">+F24-F25-F26</f>
        <v>0</v>
      </c>
      <c r="G27" s="169">
        <f t="shared" ref="G27" si="106">+G24-G25-G26</f>
        <v>0</v>
      </c>
      <c r="H27" s="169">
        <f t="shared" ref="H27" si="107">+H24-H25-H26</f>
        <v>0</v>
      </c>
      <c r="I27" s="169">
        <f t="shared" ref="I27" si="108">+I24-I25-I26</f>
        <v>0</v>
      </c>
      <c r="J27" s="169">
        <f t="shared" ref="J27" si="109">+J24-J25-J26</f>
        <v>0</v>
      </c>
      <c r="K27" s="169">
        <f t="shared" ref="K27" si="110">+K24-K25-K26</f>
        <v>0</v>
      </c>
      <c r="L27" s="169">
        <f t="shared" ref="L27" si="111">+L24-L25-L26</f>
        <v>0</v>
      </c>
      <c r="M27" s="169">
        <f t="shared" ref="M27" si="112">+M24-M25-M26</f>
        <v>0</v>
      </c>
      <c r="N27" s="169">
        <f t="shared" ref="N27" si="113">+N24-N25-N26</f>
        <v>0</v>
      </c>
      <c r="O27" s="169">
        <f>+O24-O25-O26</f>
        <v>0</v>
      </c>
      <c r="P27" s="169">
        <f t="shared" ref="P27" si="114">+P24-P25-P26</f>
        <v>0</v>
      </c>
      <c r="Q27" s="169">
        <f t="shared" ref="Q27" si="115">+Q24-Q25-Q26</f>
        <v>0</v>
      </c>
      <c r="R27" s="169">
        <f t="shared" ref="R27" si="116">+R24-R25-R26</f>
        <v>0</v>
      </c>
      <c r="S27" s="169">
        <f t="shared" ref="S27" si="117">+S24-S25-S26</f>
        <v>0</v>
      </c>
      <c r="T27" s="169">
        <f t="shared" ref="T27" si="118">+T24-T25-T26</f>
        <v>0</v>
      </c>
      <c r="U27" s="169">
        <f t="shared" ref="U27" si="119">+U24-U25-U26</f>
        <v>0</v>
      </c>
      <c r="V27" s="169">
        <f t="shared" ref="V27" si="120">+V24-V25-V26</f>
        <v>0</v>
      </c>
      <c r="W27" s="169">
        <f t="shared" ref="W27" si="121">+W24-W25-W26</f>
        <v>0</v>
      </c>
      <c r="X27" s="169">
        <f t="shared" ref="X27" si="122">+X24-X25-X26</f>
        <v>0</v>
      </c>
      <c r="Y27" s="169">
        <f t="shared" ref="Y27" si="123">+Y24-Y25-Y26</f>
        <v>0</v>
      </c>
      <c r="Z27" s="169">
        <f t="shared" ref="Z27:BR27" si="124">+Z24-Z25-Z26</f>
        <v>0</v>
      </c>
      <c r="AA27" s="169">
        <f t="shared" si="124"/>
        <v>0</v>
      </c>
      <c r="AB27" s="169">
        <f t="shared" si="124"/>
        <v>0</v>
      </c>
      <c r="AC27" s="169">
        <f t="shared" si="124"/>
        <v>0</v>
      </c>
      <c r="AD27" s="169">
        <f t="shared" si="124"/>
        <v>0</v>
      </c>
      <c r="AE27" s="169">
        <f t="shared" si="124"/>
        <v>0</v>
      </c>
      <c r="AF27" s="169">
        <f t="shared" si="124"/>
        <v>0</v>
      </c>
      <c r="AG27" s="169">
        <f t="shared" si="124"/>
        <v>0</v>
      </c>
      <c r="AH27" s="169">
        <f t="shared" si="124"/>
        <v>0</v>
      </c>
      <c r="AI27" s="169">
        <f t="shared" si="124"/>
        <v>0</v>
      </c>
      <c r="AJ27" s="169">
        <f t="shared" si="124"/>
        <v>0</v>
      </c>
      <c r="AK27" s="169">
        <f t="shared" si="124"/>
        <v>0</v>
      </c>
      <c r="AL27" s="169">
        <f t="shared" si="124"/>
        <v>0</v>
      </c>
      <c r="AM27" s="169">
        <f t="shared" si="124"/>
        <v>0</v>
      </c>
      <c r="AN27" s="169">
        <f t="shared" si="124"/>
        <v>0</v>
      </c>
      <c r="AO27" s="169">
        <f t="shared" si="124"/>
        <v>0</v>
      </c>
      <c r="AP27" s="169">
        <f t="shared" si="124"/>
        <v>0</v>
      </c>
      <c r="AQ27" s="169">
        <f t="shared" si="124"/>
        <v>0</v>
      </c>
      <c r="AR27" s="169">
        <f t="shared" si="124"/>
        <v>0</v>
      </c>
      <c r="AS27" s="169">
        <f t="shared" si="124"/>
        <v>0</v>
      </c>
      <c r="AT27" s="169">
        <f t="shared" si="124"/>
        <v>0</v>
      </c>
      <c r="AU27" s="169">
        <f t="shared" si="124"/>
        <v>0</v>
      </c>
      <c r="AV27" s="169">
        <f t="shared" si="124"/>
        <v>0</v>
      </c>
      <c r="AW27" s="169">
        <f t="shared" si="124"/>
        <v>0</v>
      </c>
      <c r="AX27" s="169">
        <f t="shared" si="124"/>
        <v>0</v>
      </c>
      <c r="AY27" s="169">
        <f t="shared" si="124"/>
        <v>0</v>
      </c>
      <c r="AZ27" s="169">
        <f t="shared" si="124"/>
        <v>0</v>
      </c>
      <c r="BA27" s="169">
        <f t="shared" si="124"/>
        <v>0</v>
      </c>
      <c r="BB27" s="169">
        <f t="shared" si="124"/>
        <v>0</v>
      </c>
      <c r="BC27" s="169">
        <f t="shared" si="124"/>
        <v>0</v>
      </c>
      <c r="BD27" s="169">
        <f t="shared" si="124"/>
        <v>0</v>
      </c>
      <c r="BE27" s="169">
        <f t="shared" si="124"/>
        <v>0</v>
      </c>
      <c r="BF27" s="169">
        <f t="shared" si="124"/>
        <v>0</v>
      </c>
      <c r="BG27" s="169">
        <f t="shared" si="124"/>
        <v>0</v>
      </c>
      <c r="BH27" s="169">
        <f t="shared" si="124"/>
        <v>0</v>
      </c>
      <c r="BI27" s="169">
        <f t="shared" si="124"/>
        <v>0</v>
      </c>
      <c r="BJ27" s="169">
        <f t="shared" si="124"/>
        <v>0</v>
      </c>
      <c r="BK27" s="169">
        <f t="shared" si="124"/>
        <v>0</v>
      </c>
      <c r="BL27" s="169">
        <f t="shared" si="124"/>
        <v>0</v>
      </c>
      <c r="BM27" s="169">
        <f t="shared" si="124"/>
        <v>0</v>
      </c>
      <c r="BN27" s="169">
        <f t="shared" si="124"/>
        <v>0</v>
      </c>
      <c r="BO27" s="169">
        <f t="shared" si="124"/>
        <v>0</v>
      </c>
      <c r="BP27" s="169">
        <f t="shared" si="124"/>
        <v>0</v>
      </c>
      <c r="BQ27" s="169">
        <f t="shared" si="124"/>
        <v>0</v>
      </c>
      <c r="BR27" s="169">
        <f t="shared" si="124"/>
        <v>0</v>
      </c>
      <c r="BS27" s="169">
        <f t="shared" ref="BS27:BV27" si="125">+BS24-BS25-BS26</f>
        <v>0</v>
      </c>
      <c r="BT27" s="169">
        <f t="shared" si="125"/>
        <v>0</v>
      </c>
      <c r="BU27" s="169">
        <f t="shared" si="125"/>
        <v>0</v>
      </c>
      <c r="BV27" s="169">
        <f t="shared" si="125"/>
        <v>0</v>
      </c>
    </row>
    <row r="28" spans="1:74" s="6" customFormat="1"/>
    <row r="29" spans="1:74" s="6" customFormat="1" ht="12.75" thickBot="1"/>
    <row r="30" spans="1:74" s="6" customFormat="1" ht="15">
      <c r="A30" s="239" t="s">
        <v>292</v>
      </c>
      <c r="B30" s="171"/>
      <c r="C30" s="637"/>
      <c r="D30" s="637"/>
      <c r="E30" s="637"/>
      <c r="F30" s="637"/>
      <c r="G30" s="637"/>
      <c r="H30" s="637"/>
      <c r="I30" s="637"/>
      <c r="J30" s="637"/>
      <c r="K30" s="637"/>
      <c r="L30" s="637"/>
      <c r="M30" s="637"/>
      <c r="N30" s="637"/>
      <c r="O30" s="637"/>
      <c r="P30" s="637"/>
      <c r="Q30" s="637"/>
      <c r="R30" s="637"/>
      <c r="S30" s="637"/>
      <c r="T30" s="637"/>
      <c r="U30" s="637"/>
      <c r="V30" s="637"/>
      <c r="W30" s="637"/>
      <c r="X30" s="637"/>
      <c r="Y30" s="637"/>
      <c r="Z30" s="637"/>
      <c r="AA30" s="637"/>
      <c r="AB30" s="637"/>
      <c r="AC30" s="637"/>
      <c r="AD30" s="637"/>
      <c r="AE30" s="637"/>
      <c r="AF30" s="637"/>
      <c r="AG30" s="637"/>
      <c r="AH30" s="637"/>
      <c r="AI30" s="637"/>
      <c r="AJ30" s="637"/>
      <c r="AK30" s="637"/>
      <c r="AL30" s="637"/>
      <c r="AM30" s="637"/>
      <c r="AN30" s="637"/>
      <c r="AO30" s="637"/>
      <c r="AP30" s="637"/>
      <c r="AQ30" s="637"/>
      <c r="AR30" s="637"/>
      <c r="AS30" s="637"/>
      <c r="AT30" s="637"/>
      <c r="AU30" s="637"/>
      <c r="AV30" s="637"/>
      <c r="AW30" s="637"/>
      <c r="AX30" s="637"/>
      <c r="AY30" s="637"/>
      <c r="AZ30" s="637"/>
      <c r="BA30" s="637"/>
      <c r="BB30" s="637"/>
      <c r="BC30" s="637"/>
      <c r="BD30" s="637"/>
      <c r="BE30" s="637"/>
      <c r="BF30" s="637"/>
      <c r="BG30" s="637"/>
      <c r="BH30" s="637"/>
      <c r="BI30" s="637"/>
      <c r="BJ30" s="637"/>
      <c r="BK30" s="637"/>
      <c r="BL30" s="637"/>
      <c r="BM30" s="637"/>
      <c r="BN30" s="637"/>
      <c r="BO30" s="637"/>
      <c r="BP30" s="637"/>
      <c r="BQ30" s="637"/>
      <c r="BR30" s="637"/>
      <c r="BS30" s="637"/>
      <c r="BT30" s="637"/>
      <c r="BU30" s="637"/>
      <c r="BV30" s="637"/>
    </row>
    <row r="31" spans="1:74" s="6" customFormat="1" ht="15">
      <c r="A31" s="147" t="s">
        <v>118</v>
      </c>
      <c r="B31" s="141" t="s">
        <v>551</v>
      </c>
      <c r="C31" s="645"/>
      <c r="D31" s="645"/>
      <c r="E31" s="645"/>
      <c r="F31" s="645"/>
      <c r="G31" s="645"/>
      <c r="H31" s="645"/>
      <c r="I31" s="645"/>
      <c r="J31" s="645"/>
      <c r="K31" s="645"/>
      <c r="L31" s="645"/>
      <c r="M31" s="645"/>
      <c r="N31" s="645"/>
      <c r="O31" s="645"/>
      <c r="P31" s="645"/>
      <c r="Q31" s="645"/>
      <c r="R31" s="645"/>
      <c r="S31" s="645"/>
      <c r="T31" s="645"/>
      <c r="U31" s="645"/>
      <c r="V31" s="645"/>
      <c r="W31" s="645"/>
      <c r="X31" s="645"/>
      <c r="Y31" s="645"/>
      <c r="Z31" s="645"/>
      <c r="AA31" s="645"/>
      <c r="AB31" s="645"/>
      <c r="AC31" s="645"/>
      <c r="AD31" s="645"/>
      <c r="AE31" s="645"/>
      <c r="AF31" s="645"/>
      <c r="AG31" s="645"/>
      <c r="AH31" s="645"/>
      <c r="AI31" s="645"/>
      <c r="AJ31" s="645"/>
      <c r="AK31" s="645"/>
      <c r="AL31" s="645"/>
      <c r="AM31" s="645"/>
      <c r="AN31" s="645"/>
      <c r="AO31" s="645"/>
      <c r="AP31" s="645"/>
      <c r="AQ31" s="645"/>
      <c r="AR31" s="645"/>
      <c r="AS31" s="645"/>
      <c r="AT31" s="645"/>
      <c r="AU31" s="645"/>
      <c r="AV31" s="645"/>
      <c r="AW31" s="645"/>
      <c r="AX31" s="645"/>
      <c r="AY31" s="645"/>
      <c r="AZ31" s="645"/>
      <c r="BA31" s="645"/>
      <c r="BB31" s="645"/>
      <c r="BC31" s="645"/>
      <c r="BD31" s="645"/>
      <c r="BE31" s="645"/>
      <c r="BF31" s="645"/>
      <c r="BG31" s="645"/>
      <c r="BH31" s="645"/>
      <c r="BI31" s="645"/>
      <c r="BJ31" s="645"/>
      <c r="BK31" s="645"/>
      <c r="BL31" s="645"/>
      <c r="BM31" s="645"/>
      <c r="BN31" s="645"/>
      <c r="BO31" s="645"/>
      <c r="BP31" s="645"/>
      <c r="BQ31" s="645"/>
      <c r="BR31" s="645"/>
      <c r="BS31" s="645"/>
      <c r="BT31" s="645"/>
      <c r="BU31" s="645"/>
      <c r="BV31" s="645"/>
    </row>
    <row r="32" spans="1:74" s="6" customFormat="1" ht="15">
      <c r="A32" s="147" t="s">
        <v>138</v>
      </c>
      <c r="B32" s="141" t="s">
        <v>551</v>
      </c>
      <c r="C32" s="645"/>
      <c r="D32" s="645"/>
      <c r="E32" s="645"/>
      <c r="F32" s="645"/>
      <c r="G32" s="645"/>
      <c r="H32" s="645"/>
      <c r="I32" s="645"/>
      <c r="J32" s="645"/>
      <c r="K32" s="645"/>
      <c r="L32" s="645"/>
      <c r="M32" s="645"/>
      <c r="N32" s="645"/>
      <c r="O32" s="645"/>
      <c r="P32" s="645"/>
      <c r="Q32" s="645"/>
      <c r="R32" s="645"/>
      <c r="S32" s="645"/>
      <c r="T32" s="645"/>
      <c r="U32" s="645"/>
      <c r="V32" s="645"/>
      <c r="W32" s="645"/>
      <c r="X32" s="645"/>
      <c r="Y32" s="645"/>
      <c r="Z32" s="645"/>
      <c r="AA32" s="645"/>
      <c r="AB32" s="645"/>
      <c r="AC32" s="645"/>
      <c r="AD32" s="645"/>
      <c r="AE32" s="645"/>
      <c r="AF32" s="645"/>
      <c r="AG32" s="645"/>
      <c r="AH32" s="645"/>
      <c r="AI32" s="645"/>
      <c r="AJ32" s="645"/>
      <c r="AK32" s="645"/>
      <c r="AL32" s="645"/>
      <c r="AM32" s="645"/>
      <c r="AN32" s="645"/>
      <c r="AO32" s="645"/>
      <c r="AP32" s="645"/>
      <c r="AQ32" s="645"/>
      <c r="AR32" s="645"/>
      <c r="AS32" s="645"/>
      <c r="AT32" s="645"/>
      <c r="AU32" s="645"/>
      <c r="AV32" s="645"/>
      <c r="AW32" s="645"/>
      <c r="AX32" s="645"/>
      <c r="AY32" s="645"/>
      <c r="AZ32" s="645"/>
      <c r="BA32" s="645"/>
      <c r="BB32" s="645"/>
      <c r="BC32" s="645"/>
      <c r="BD32" s="645"/>
      <c r="BE32" s="645"/>
      <c r="BF32" s="645"/>
      <c r="BG32" s="645"/>
      <c r="BH32" s="645"/>
      <c r="BI32" s="645"/>
      <c r="BJ32" s="645"/>
      <c r="BK32" s="645"/>
      <c r="BL32" s="645"/>
      <c r="BM32" s="645"/>
      <c r="BN32" s="645"/>
      <c r="BO32" s="645"/>
      <c r="BP32" s="645"/>
      <c r="BQ32" s="645"/>
      <c r="BR32" s="645"/>
      <c r="BS32" s="645"/>
      <c r="BT32" s="645"/>
      <c r="BU32" s="645"/>
      <c r="BV32" s="645"/>
    </row>
    <row r="33" spans="1:74" s="128" customFormat="1" ht="15">
      <c r="A33" s="147" t="s">
        <v>139</v>
      </c>
      <c r="B33" s="141" t="s">
        <v>551</v>
      </c>
      <c r="C33" s="645"/>
      <c r="D33" s="645"/>
      <c r="E33" s="645"/>
      <c r="F33" s="645"/>
      <c r="G33" s="645"/>
      <c r="H33" s="645"/>
      <c r="I33" s="645"/>
      <c r="J33" s="645"/>
      <c r="K33" s="645"/>
      <c r="L33" s="645"/>
      <c r="M33" s="645"/>
      <c r="N33" s="645"/>
      <c r="O33" s="645"/>
      <c r="P33" s="645"/>
      <c r="Q33" s="645"/>
      <c r="R33" s="645"/>
      <c r="S33" s="645"/>
      <c r="T33" s="645"/>
      <c r="U33" s="645"/>
      <c r="V33" s="645"/>
      <c r="W33" s="645"/>
      <c r="X33" s="645"/>
      <c r="Y33" s="645"/>
      <c r="Z33" s="645"/>
      <c r="AA33" s="645"/>
      <c r="AB33" s="645"/>
      <c r="AC33" s="645"/>
      <c r="AD33" s="645"/>
      <c r="AE33" s="645"/>
      <c r="AF33" s="645"/>
      <c r="AG33" s="645"/>
      <c r="AH33" s="645"/>
      <c r="AI33" s="645"/>
      <c r="AJ33" s="645"/>
      <c r="AK33" s="645"/>
      <c r="AL33" s="645"/>
      <c r="AM33" s="645"/>
      <c r="AN33" s="645"/>
      <c r="AO33" s="645"/>
      <c r="AP33" s="645"/>
      <c r="AQ33" s="645"/>
      <c r="AR33" s="645"/>
      <c r="AS33" s="645"/>
      <c r="AT33" s="645"/>
      <c r="AU33" s="645"/>
      <c r="AV33" s="645"/>
      <c r="AW33" s="645"/>
      <c r="AX33" s="645"/>
      <c r="AY33" s="645"/>
      <c r="AZ33" s="645"/>
      <c r="BA33" s="645"/>
      <c r="BB33" s="645"/>
      <c r="BC33" s="645"/>
      <c r="BD33" s="645"/>
      <c r="BE33" s="645"/>
      <c r="BF33" s="645"/>
      <c r="BG33" s="645"/>
      <c r="BH33" s="645"/>
      <c r="BI33" s="645"/>
      <c r="BJ33" s="645"/>
      <c r="BK33" s="645"/>
      <c r="BL33" s="645"/>
      <c r="BM33" s="645"/>
      <c r="BN33" s="645"/>
      <c r="BO33" s="645"/>
      <c r="BP33" s="645"/>
      <c r="BQ33" s="645"/>
      <c r="BR33" s="645"/>
      <c r="BS33" s="645"/>
      <c r="BT33" s="645"/>
      <c r="BU33" s="645"/>
      <c r="BV33" s="645"/>
    </row>
    <row r="34" spans="1:74" s="6" customFormat="1" ht="15" thickBot="1">
      <c r="A34" s="168" t="s">
        <v>119</v>
      </c>
      <c r="B34" s="169" t="s">
        <v>551</v>
      </c>
      <c r="C34" s="169">
        <f>+C31-C32-C33</f>
        <v>0</v>
      </c>
      <c r="D34" s="169">
        <f t="shared" ref="D34" si="126">+D31-D32-D33</f>
        <v>0</v>
      </c>
      <c r="E34" s="169">
        <f t="shared" ref="E34" si="127">+E31-E32-E33</f>
        <v>0</v>
      </c>
      <c r="F34" s="169">
        <f t="shared" ref="F34" si="128">+F31-F32-F33</f>
        <v>0</v>
      </c>
      <c r="G34" s="169">
        <f t="shared" ref="G34" si="129">+G31-G32-G33</f>
        <v>0</v>
      </c>
      <c r="H34" s="169">
        <f t="shared" ref="H34" si="130">+H31-H32-H33</f>
        <v>0</v>
      </c>
      <c r="I34" s="169">
        <f t="shared" ref="I34" si="131">+I31-I32-I33</f>
        <v>0</v>
      </c>
      <c r="J34" s="169">
        <f t="shared" ref="J34" si="132">+J31-J32-J33</f>
        <v>0</v>
      </c>
      <c r="K34" s="169">
        <f t="shared" ref="K34" si="133">+K31-K32-K33</f>
        <v>0</v>
      </c>
      <c r="L34" s="169">
        <f t="shared" ref="L34" si="134">+L31-L32-L33</f>
        <v>0</v>
      </c>
      <c r="M34" s="169">
        <f t="shared" ref="M34" si="135">+M31-M32-M33</f>
        <v>0</v>
      </c>
      <c r="N34" s="169">
        <f t="shared" ref="N34" si="136">+N31-N32-N33</f>
        <v>0</v>
      </c>
      <c r="O34" s="169">
        <f>+O31-O32-O33</f>
        <v>0</v>
      </c>
      <c r="P34" s="169">
        <f t="shared" ref="P34" si="137">+P31-P32-P33</f>
        <v>0</v>
      </c>
      <c r="Q34" s="169">
        <f t="shared" ref="Q34" si="138">+Q31-Q32-Q33</f>
        <v>0</v>
      </c>
      <c r="R34" s="169">
        <f t="shared" ref="R34" si="139">+R31-R32-R33</f>
        <v>0</v>
      </c>
      <c r="S34" s="169">
        <f t="shared" ref="S34" si="140">+S31-S32-S33</f>
        <v>0</v>
      </c>
      <c r="T34" s="169">
        <f t="shared" ref="T34" si="141">+T31-T32-T33</f>
        <v>0</v>
      </c>
      <c r="U34" s="169">
        <f t="shared" ref="U34" si="142">+U31-U32-U33</f>
        <v>0</v>
      </c>
      <c r="V34" s="169">
        <f t="shared" ref="V34" si="143">+V31-V32-V33</f>
        <v>0</v>
      </c>
      <c r="W34" s="169">
        <f t="shared" ref="W34" si="144">+W31-W32-W33</f>
        <v>0</v>
      </c>
      <c r="X34" s="169">
        <f t="shared" ref="X34" si="145">+X31-X32-X33</f>
        <v>0</v>
      </c>
      <c r="Y34" s="169">
        <f t="shared" ref="Y34" si="146">+Y31-Y32-Y33</f>
        <v>0</v>
      </c>
      <c r="Z34" s="169">
        <f t="shared" ref="Z34:BR34" si="147">+Z31-Z32-Z33</f>
        <v>0</v>
      </c>
      <c r="AA34" s="169">
        <f t="shared" si="147"/>
        <v>0</v>
      </c>
      <c r="AB34" s="169">
        <f t="shared" si="147"/>
        <v>0</v>
      </c>
      <c r="AC34" s="169">
        <f t="shared" si="147"/>
        <v>0</v>
      </c>
      <c r="AD34" s="169">
        <f t="shared" si="147"/>
        <v>0</v>
      </c>
      <c r="AE34" s="169">
        <f t="shared" si="147"/>
        <v>0</v>
      </c>
      <c r="AF34" s="169">
        <f t="shared" si="147"/>
        <v>0</v>
      </c>
      <c r="AG34" s="169">
        <f t="shared" si="147"/>
        <v>0</v>
      </c>
      <c r="AH34" s="169">
        <f t="shared" si="147"/>
        <v>0</v>
      </c>
      <c r="AI34" s="169">
        <f t="shared" si="147"/>
        <v>0</v>
      </c>
      <c r="AJ34" s="169">
        <f t="shared" si="147"/>
        <v>0</v>
      </c>
      <c r="AK34" s="169">
        <f t="shared" si="147"/>
        <v>0</v>
      </c>
      <c r="AL34" s="169">
        <f t="shared" si="147"/>
        <v>0</v>
      </c>
      <c r="AM34" s="169">
        <f t="shared" si="147"/>
        <v>0</v>
      </c>
      <c r="AN34" s="169">
        <f t="shared" si="147"/>
        <v>0</v>
      </c>
      <c r="AO34" s="169">
        <f t="shared" si="147"/>
        <v>0</v>
      </c>
      <c r="AP34" s="169">
        <f t="shared" si="147"/>
        <v>0</v>
      </c>
      <c r="AQ34" s="169">
        <f t="shared" si="147"/>
        <v>0</v>
      </c>
      <c r="AR34" s="169">
        <f t="shared" si="147"/>
        <v>0</v>
      </c>
      <c r="AS34" s="169">
        <f t="shared" si="147"/>
        <v>0</v>
      </c>
      <c r="AT34" s="169">
        <f t="shared" si="147"/>
        <v>0</v>
      </c>
      <c r="AU34" s="169">
        <f t="shared" si="147"/>
        <v>0</v>
      </c>
      <c r="AV34" s="169">
        <f t="shared" si="147"/>
        <v>0</v>
      </c>
      <c r="AW34" s="169">
        <f t="shared" si="147"/>
        <v>0</v>
      </c>
      <c r="AX34" s="169">
        <f t="shared" si="147"/>
        <v>0</v>
      </c>
      <c r="AY34" s="169">
        <f t="shared" si="147"/>
        <v>0</v>
      </c>
      <c r="AZ34" s="169">
        <f t="shared" si="147"/>
        <v>0</v>
      </c>
      <c r="BA34" s="169">
        <f t="shared" si="147"/>
        <v>0</v>
      </c>
      <c r="BB34" s="169">
        <f t="shared" si="147"/>
        <v>0</v>
      </c>
      <c r="BC34" s="169">
        <f t="shared" si="147"/>
        <v>0</v>
      </c>
      <c r="BD34" s="169">
        <f t="shared" si="147"/>
        <v>0</v>
      </c>
      <c r="BE34" s="169">
        <f t="shared" si="147"/>
        <v>0</v>
      </c>
      <c r="BF34" s="169">
        <f t="shared" si="147"/>
        <v>0</v>
      </c>
      <c r="BG34" s="169">
        <f t="shared" si="147"/>
        <v>0</v>
      </c>
      <c r="BH34" s="169">
        <f t="shared" si="147"/>
        <v>0</v>
      </c>
      <c r="BI34" s="169">
        <f t="shared" si="147"/>
        <v>0</v>
      </c>
      <c r="BJ34" s="169">
        <f t="shared" si="147"/>
        <v>0</v>
      </c>
      <c r="BK34" s="169">
        <f t="shared" si="147"/>
        <v>0</v>
      </c>
      <c r="BL34" s="169">
        <f t="shared" si="147"/>
        <v>0</v>
      </c>
      <c r="BM34" s="169">
        <f t="shared" si="147"/>
        <v>0</v>
      </c>
      <c r="BN34" s="169">
        <f t="shared" si="147"/>
        <v>0</v>
      </c>
      <c r="BO34" s="169">
        <f t="shared" si="147"/>
        <v>0</v>
      </c>
      <c r="BP34" s="169">
        <f t="shared" si="147"/>
        <v>0</v>
      </c>
      <c r="BQ34" s="169">
        <f t="shared" si="147"/>
        <v>0</v>
      </c>
      <c r="BR34" s="169">
        <f t="shared" si="147"/>
        <v>0</v>
      </c>
      <c r="BS34" s="169">
        <f t="shared" ref="BS34:BV34" si="148">+BS31-BS32-BS33</f>
        <v>0</v>
      </c>
      <c r="BT34" s="169">
        <f t="shared" si="148"/>
        <v>0</v>
      </c>
      <c r="BU34" s="169">
        <f t="shared" si="148"/>
        <v>0</v>
      </c>
      <c r="BV34" s="169">
        <f t="shared" si="148"/>
        <v>0</v>
      </c>
    </row>
    <row r="35" spans="1:74" ht="12.75" thickBot="1"/>
    <row r="36" spans="1:74" ht="14.25">
      <c r="A36" s="240" t="s">
        <v>98</v>
      </c>
      <c r="B36" s="135"/>
      <c r="C36" s="139">
        <f>+C5</f>
        <v>41305</v>
      </c>
      <c r="D36" s="139">
        <f t="shared" ref="D36:J36" si="149">+D5</f>
        <v>41333</v>
      </c>
      <c r="E36" s="139">
        <f t="shared" si="149"/>
        <v>41364</v>
      </c>
      <c r="F36" s="139">
        <f t="shared" si="149"/>
        <v>41394</v>
      </c>
      <c r="G36" s="139">
        <f t="shared" si="149"/>
        <v>41425</v>
      </c>
      <c r="H36" s="139">
        <f t="shared" si="149"/>
        <v>41455</v>
      </c>
      <c r="I36" s="139">
        <f t="shared" si="149"/>
        <v>41486</v>
      </c>
      <c r="J36" s="139">
        <f t="shared" si="149"/>
        <v>41517</v>
      </c>
      <c r="K36" s="139">
        <f t="shared" ref="K36:BV36" si="150">+K5</f>
        <v>41547</v>
      </c>
      <c r="L36" s="139">
        <f t="shared" si="150"/>
        <v>41578</v>
      </c>
      <c r="M36" s="139">
        <f t="shared" si="150"/>
        <v>41608</v>
      </c>
      <c r="N36" s="139">
        <f t="shared" si="150"/>
        <v>41639</v>
      </c>
      <c r="O36" s="139">
        <f t="shared" si="150"/>
        <v>41670</v>
      </c>
      <c r="P36" s="139">
        <f t="shared" si="150"/>
        <v>41698</v>
      </c>
      <c r="Q36" s="139">
        <f t="shared" si="150"/>
        <v>41729</v>
      </c>
      <c r="R36" s="139">
        <f t="shared" si="150"/>
        <v>41759</v>
      </c>
      <c r="S36" s="139">
        <f t="shared" si="150"/>
        <v>41790</v>
      </c>
      <c r="T36" s="139">
        <f t="shared" si="150"/>
        <v>41820</v>
      </c>
      <c r="U36" s="139">
        <f t="shared" si="150"/>
        <v>41851</v>
      </c>
      <c r="V36" s="139">
        <f t="shared" si="150"/>
        <v>41882</v>
      </c>
      <c r="W36" s="139">
        <f t="shared" si="150"/>
        <v>41912</v>
      </c>
      <c r="X36" s="139">
        <f t="shared" si="150"/>
        <v>41943</v>
      </c>
      <c r="Y36" s="139">
        <f t="shared" si="150"/>
        <v>41973</v>
      </c>
      <c r="Z36" s="139">
        <f t="shared" si="150"/>
        <v>42004</v>
      </c>
      <c r="AA36" s="139">
        <f t="shared" si="150"/>
        <v>42035</v>
      </c>
      <c r="AB36" s="139">
        <f t="shared" si="150"/>
        <v>42063</v>
      </c>
      <c r="AC36" s="139">
        <f t="shared" si="150"/>
        <v>42094</v>
      </c>
      <c r="AD36" s="139">
        <f t="shared" si="150"/>
        <v>42124</v>
      </c>
      <c r="AE36" s="139">
        <f t="shared" si="150"/>
        <v>42155</v>
      </c>
      <c r="AF36" s="139">
        <f t="shared" si="150"/>
        <v>42185</v>
      </c>
      <c r="AG36" s="139">
        <f t="shared" si="150"/>
        <v>42216</v>
      </c>
      <c r="AH36" s="139">
        <f t="shared" si="150"/>
        <v>42247</v>
      </c>
      <c r="AI36" s="139">
        <f t="shared" si="150"/>
        <v>42277</v>
      </c>
      <c r="AJ36" s="139">
        <f t="shared" si="150"/>
        <v>42308</v>
      </c>
      <c r="AK36" s="139">
        <f t="shared" si="150"/>
        <v>42338</v>
      </c>
      <c r="AL36" s="139">
        <f t="shared" si="150"/>
        <v>42369</v>
      </c>
      <c r="AM36" s="139">
        <f t="shared" si="150"/>
        <v>42400</v>
      </c>
      <c r="AN36" s="139">
        <f t="shared" si="150"/>
        <v>42429</v>
      </c>
      <c r="AO36" s="139">
        <f t="shared" si="150"/>
        <v>42460</v>
      </c>
      <c r="AP36" s="139">
        <f t="shared" si="150"/>
        <v>42490</v>
      </c>
      <c r="AQ36" s="139">
        <f t="shared" si="150"/>
        <v>42521</v>
      </c>
      <c r="AR36" s="139">
        <f t="shared" si="150"/>
        <v>42551</v>
      </c>
      <c r="AS36" s="139">
        <f t="shared" si="150"/>
        <v>42582</v>
      </c>
      <c r="AT36" s="139">
        <f t="shared" si="150"/>
        <v>42613</v>
      </c>
      <c r="AU36" s="139">
        <f t="shared" si="150"/>
        <v>42643</v>
      </c>
      <c r="AV36" s="139">
        <f t="shared" si="150"/>
        <v>42674</v>
      </c>
      <c r="AW36" s="139">
        <f t="shared" si="150"/>
        <v>42704</v>
      </c>
      <c r="AX36" s="139">
        <f t="shared" si="150"/>
        <v>42735</v>
      </c>
      <c r="AY36" s="139">
        <f t="shared" si="150"/>
        <v>42766</v>
      </c>
      <c r="AZ36" s="139">
        <f t="shared" si="150"/>
        <v>42794</v>
      </c>
      <c r="BA36" s="139">
        <f t="shared" si="150"/>
        <v>42825</v>
      </c>
      <c r="BB36" s="139">
        <f t="shared" si="150"/>
        <v>42855</v>
      </c>
      <c r="BC36" s="139">
        <f t="shared" si="150"/>
        <v>42886</v>
      </c>
      <c r="BD36" s="139">
        <f t="shared" si="150"/>
        <v>42916</v>
      </c>
      <c r="BE36" s="139">
        <f t="shared" si="150"/>
        <v>42947</v>
      </c>
      <c r="BF36" s="139">
        <f t="shared" si="150"/>
        <v>42978</v>
      </c>
      <c r="BG36" s="139">
        <f t="shared" si="150"/>
        <v>43008</v>
      </c>
      <c r="BH36" s="139">
        <f t="shared" si="150"/>
        <v>43039</v>
      </c>
      <c r="BI36" s="139">
        <f t="shared" si="150"/>
        <v>43069</v>
      </c>
      <c r="BJ36" s="139">
        <f t="shared" si="150"/>
        <v>43100</v>
      </c>
      <c r="BK36" s="139">
        <f t="shared" si="150"/>
        <v>43131</v>
      </c>
      <c r="BL36" s="139">
        <f t="shared" si="150"/>
        <v>43159</v>
      </c>
      <c r="BM36" s="139">
        <f t="shared" si="150"/>
        <v>43190</v>
      </c>
      <c r="BN36" s="139">
        <f t="shared" si="150"/>
        <v>43220</v>
      </c>
      <c r="BO36" s="139">
        <f t="shared" si="150"/>
        <v>43251</v>
      </c>
      <c r="BP36" s="139">
        <f t="shared" si="150"/>
        <v>43281</v>
      </c>
      <c r="BQ36" s="139">
        <f t="shared" si="150"/>
        <v>43312</v>
      </c>
      <c r="BR36" s="139">
        <f t="shared" si="150"/>
        <v>43343</v>
      </c>
      <c r="BS36" s="139">
        <f t="shared" si="150"/>
        <v>43373</v>
      </c>
      <c r="BT36" s="139">
        <f t="shared" si="150"/>
        <v>43404</v>
      </c>
      <c r="BU36" s="139">
        <f t="shared" si="150"/>
        <v>43434</v>
      </c>
      <c r="BV36" s="139">
        <f t="shared" si="150"/>
        <v>43465</v>
      </c>
    </row>
    <row r="37" spans="1:74" s="6" customFormat="1" ht="14.25">
      <c r="A37" s="147" t="s">
        <v>118</v>
      </c>
      <c r="B37" s="141" t="s">
        <v>551</v>
      </c>
      <c r="C37" s="141">
        <f>+C31+C24+C18+C12+C6</f>
        <v>50</v>
      </c>
      <c r="D37" s="141">
        <f t="shared" ref="D37:J37" si="151">+D31+D24+D18+D12+D6</f>
        <v>80</v>
      </c>
      <c r="E37" s="141">
        <f t="shared" si="151"/>
        <v>100</v>
      </c>
      <c r="F37" s="141">
        <f t="shared" si="151"/>
        <v>100</v>
      </c>
      <c r="G37" s="141">
        <f t="shared" si="151"/>
        <v>50</v>
      </c>
      <c r="H37" s="141">
        <f t="shared" si="151"/>
        <v>50</v>
      </c>
      <c r="I37" s="141">
        <f t="shared" si="151"/>
        <v>30</v>
      </c>
      <c r="J37" s="141">
        <f t="shared" si="151"/>
        <v>10</v>
      </c>
      <c r="K37" s="141">
        <f t="shared" ref="K37:BV37" si="152">+K31+K24+K18+K12+K6</f>
        <v>20</v>
      </c>
      <c r="L37" s="141">
        <f t="shared" si="152"/>
        <v>20</v>
      </c>
      <c r="M37" s="141">
        <f t="shared" si="152"/>
        <v>20</v>
      </c>
      <c r="N37" s="141">
        <f t="shared" si="152"/>
        <v>60</v>
      </c>
      <c r="O37" s="141">
        <f t="shared" si="152"/>
        <v>51.5</v>
      </c>
      <c r="P37" s="141">
        <f t="shared" si="152"/>
        <v>82.4</v>
      </c>
      <c r="Q37" s="141">
        <f t="shared" si="152"/>
        <v>103</v>
      </c>
      <c r="R37" s="141">
        <f t="shared" si="152"/>
        <v>103</v>
      </c>
      <c r="S37" s="141">
        <f t="shared" si="152"/>
        <v>51.5</v>
      </c>
      <c r="T37" s="141">
        <f t="shared" si="152"/>
        <v>51.5</v>
      </c>
      <c r="U37" s="141">
        <f t="shared" si="152"/>
        <v>30.900000000000002</v>
      </c>
      <c r="V37" s="141">
        <f t="shared" si="152"/>
        <v>10.3</v>
      </c>
      <c r="W37" s="141">
        <f t="shared" si="152"/>
        <v>220.6</v>
      </c>
      <c r="X37" s="141">
        <f t="shared" si="152"/>
        <v>20.6</v>
      </c>
      <c r="Y37" s="141">
        <f t="shared" si="152"/>
        <v>20.6</v>
      </c>
      <c r="Z37" s="141">
        <f t="shared" si="152"/>
        <v>261.8</v>
      </c>
      <c r="AA37" s="141">
        <f t="shared" si="152"/>
        <v>53.045000000000002</v>
      </c>
      <c r="AB37" s="141">
        <f t="shared" si="152"/>
        <v>84.872000000000014</v>
      </c>
      <c r="AC37" s="141">
        <f t="shared" si="152"/>
        <v>306.09000000000003</v>
      </c>
      <c r="AD37" s="141">
        <f t="shared" si="152"/>
        <v>106.09</v>
      </c>
      <c r="AE37" s="141">
        <f t="shared" si="152"/>
        <v>53.045000000000002</v>
      </c>
      <c r="AF37" s="141">
        <f t="shared" si="152"/>
        <v>253.04500000000002</v>
      </c>
      <c r="AG37" s="141">
        <f t="shared" si="152"/>
        <v>31.827000000000002</v>
      </c>
      <c r="AH37" s="141">
        <f t="shared" si="152"/>
        <v>10.609000000000002</v>
      </c>
      <c r="AI37" s="141">
        <f t="shared" si="152"/>
        <v>221.21800000000002</v>
      </c>
      <c r="AJ37" s="141">
        <f t="shared" si="152"/>
        <v>21.218000000000004</v>
      </c>
      <c r="AK37" s="141">
        <f t="shared" si="152"/>
        <v>21.218000000000004</v>
      </c>
      <c r="AL37" s="141">
        <f t="shared" si="152"/>
        <v>263.654</v>
      </c>
      <c r="AM37" s="141">
        <f t="shared" si="152"/>
        <v>54.63635</v>
      </c>
      <c r="AN37" s="141">
        <f t="shared" si="152"/>
        <v>287.41816</v>
      </c>
      <c r="AO37" s="141">
        <f t="shared" si="152"/>
        <v>109.2727</v>
      </c>
      <c r="AP37" s="141">
        <f t="shared" si="152"/>
        <v>309.27269999999999</v>
      </c>
      <c r="AQ37" s="141">
        <f t="shared" si="152"/>
        <v>54.63635</v>
      </c>
      <c r="AR37" s="141">
        <f t="shared" si="152"/>
        <v>254.63634999999999</v>
      </c>
      <c r="AS37" s="141">
        <f t="shared" si="152"/>
        <v>32.78181</v>
      </c>
      <c r="AT37" s="141">
        <f t="shared" si="152"/>
        <v>210.92726999999999</v>
      </c>
      <c r="AU37" s="141">
        <f t="shared" si="152"/>
        <v>21.854540000000004</v>
      </c>
      <c r="AV37" s="141">
        <f t="shared" si="152"/>
        <v>221.85454000000001</v>
      </c>
      <c r="AW37" s="141">
        <f t="shared" si="152"/>
        <v>21.854540000000004</v>
      </c>
      <c r="AX37" s="141">
        <f t="shared" si="152"/>
        <v>265.56362000000001</v>
      </c>
      <c r="AY37" s="141">
        <f t="shared" si="152"/>
        <v>266.2754405</v>
      </c>
      <c r="AZ37" s="141">
        <f t="shared" si="152"/>
        <v>300.04070480000001</v>
      </c>
      <c r="BA37" s="141">
        <f t="shared" si="152"/>
        <v>322.550881</v>
      </c>
      <c r="BB37" s="141">
        <f t="shared" si="152"/>
        <v>322.550881</v>
      </c>
      <c r="BC37" s="141">
        <f t="shared" si="152"/>
        <v>266.2754405</v>
      </c>
      <c r="BD37" s="141">
        <f t="shared" si="152"/>
        <v>266.2754405</v>
      </c>
      <c r="BE37" s="141">
        <f t="shared" si="152"/>
        <v>243.76526430000001</v>
      </c>
      <c r="BF37" s="141">
        <f t="shared" si="152"/>
        <v>221.25508809999999</v>
      </c>
      <c r="BG37" s="141">
        <f t="shared" si="152"/>
        <v>232.51017619999999</v>
      </c>
      <c r="BH37" s="141">
        <f t="shared" si="152"/>
        <v>232.51017619999999</v>
      </c>
      <c r="BI37" s="141">
        <f t="shared" si="152"/>
        <v>232.51017619999999</v>
      </c>
      <c r="BJ37" s="141">
        <f t="shared" si="152"/>
        <v>277.53052860000003</v>
      </c>
      <c r="BK37" s="141">
        <f t="shared" si="152"/>
        <v>267.96370371500001</v>
      </c>
      <c r="BL37" s="141">
        <f t="shared" si="152"/>
        <v>302.741925944</v>
      </c>
      <c r="BM37" s="141">
        <f t="shared" si="152"/>
        <v>535.92740743000002</v>
      </c>
      <c r="BN37" s="141">
        <f t="shared" si="152"/>
        <v>325.92740743000002</v>
      </c>
      <c r="BO37" s="141">
        <f t="shared" si="152"/>
        <v>267.96370371500001</v>
      </c>
      <c r="BP37" s="141">
        <f t="shared" si="152"/>
        <v>477.96370371500001</v>
      </c>
      <c r="BQ37" s="141">
        <f t="shared" si="152"/>
        <v>244.77822222899999</v>
      </c>
      <c r="BR37" s="141">
        <f t="shared" si="152"/>
        <v>221.59274074300001</v>
      </c>
      <c r="BS37" s="141">
        <f t="shared" si="152"/>
        <v>443.18548148600001</v>
      </c>
      <c r="BT37" s="141">
        <f t="shared" si="152"/>
        <v>233.18548148600001</v>
      </c>
      <c r="BU37" s="141">
        <f t="shared" si="152"/>
        <v>233.18548148600001</v>
      </c>
      <c r="BV37" s="141">
        <f t="shared" si="152"/>
        <v>489.55644445799999</v>
      </c>
    </row>
    <row r="38" spans="1:74" s="6" customFormat="1" ht="14.25">
      <c r="A38" s="147" t="s">
        <v>138</v>
      </c>
      <c r="B38" s="141" t="s">
        <v>551</v>
      </c>
      <c r="C38" s="141">
        <f t="shared" ref="C38:C39" si="153">+C32+C25+C19+C13+C7</f>
        <v>30</v>
      </c>
      <c r="D38" s="141">
        <f t="shared" ref="D38:J38" si="154">+D32+D25+D19+D13+D7</f>
        <v>48</v>
      </c>
      <c r="E38" s="141">
        <f t="shared" si="154"/>
        <v>60</v>
      </c>
      <c r="F38" s="141">
        <f t="shared" si="154"/>
        <v>60</v>
      </c>
      <c r="G38" s="141">
        <f t="shared" si="154"/>
        <v>30</v>
      </c>
      <c r="H38" s="141">
        <f t="shared" si="154"/>
        <v>30</v>
      </c>
      <c r="I38" s="141">
        <f t="shared" si="154"/>
        <v>18</v>
      </c>
      <c r="J38" s="141">
        <f t="shared" si="154"/>
        <v>6</v>
      </c>
      <c r="K38" s="141">
        <f t="shared" ref="K38:BV38" si="155">+K32+K25+K19+K13+K7</f>
        <v>12</v>
      </c>
      <c r="L38" s="141">
        <f t="shared" si="155"/>
        <v>12</v>
      </c>
      <c r="M38" s="141">
        <f t="shared" si="155"/>
        <v>12</v>
      </c>
      <c r="N38" s="141">
        <f t="shared" si="155"/>
        <v>36</v>
      </c>
      <c r="O38" s="141">
        <f t="shared" si="155"/>
        <v>30.900000000000002</v>
      </c>
      <c r="P38" s="141">
        <f t="shared" si="155"/>
        <v>49.44</v>
      </c>
      <c r="Q38" s="141">
        <f t="shared" si="155"/>
        <v>61.800000000000004</v>
      </c>
      <c r="R38" s="141">
        <f t="shared" si="155"/>
        <v>61.800000000000004</v>
      </c>
      <c r="S38" s="141">
        <f t="shared" si="155"/>
        <v>30.900000000000002</v>
      </c>
      <c r="T38" s="141">
        <f t="shared" si="155"/>
        <v>30.900000000000002</v>
      </c>
      <c r="U38" s="141">
        <f t="shared" si="155"/>
        <v>18.54</v>
      </c>
      <c r="V38" s="141">
        <f t="shared" si="155"/>
        <v>6.18</v>
      </c>
      <c r="W38" s="141">
        <f t="shared" si="155"/>
        <v>97.36</v>
      </c>
      <c r="X38" s="141">
        <f t="shared" si="155"/>
        <v>12.36</v>
      </c>
      <c r="Y38" s="141">
        <f t="shared" si="155"/>
        <v>12.36</v>
      </c>
      <c r="Z38" s="141">
        <f t="shared" si="155"/>
        <v>122.08</v>
      </c>
      <c r="AA38" s="141">
        <f t="shared" si="155"/>
        <v>31.827000000000002</v>
      </c>
      <c r="AB38" s="141">
        <f t="shared" si="155"/>
        <v>50.923200000000001</v>
      </c>
      <c r="AC38" s="141">
        <f t="shared" si="155"/>
        <v>148.654</v>
      </c>
      <c r="AD38" s="141">
        <f t="shared" si="155"/>
        <v>63.654000000000003</v>
      </c>
      <c r="AE38" s="141">
        <f t="shared" si="155"/>
        <v>31.827000000000002</v>
      </c>
      <c r="AF38" s="141">
        <f t="shared" si="155"/>
        <v>116.827</v>
      </c>
      <c r="AG38" s="141">
        <f t="shared" si="155"/>
        <v>19.0962</v>
      </c>
      <c r="AH38" s="141">
        <f t="shared" si="155"/>
        <v>6.3654000000000002</v>
      </c>
      <c r="AI38" s="141">
        <f t="shared" si="155"/>
        <v>97.730800000000002</v>
      </c>
      <c r="AJ38" s="141">
        <f t="shared" si="155"/>
        <v>12.7308</v>
      </c>
      <c r="AK38" s="141">
        <f t="shared" si="155"/>
        <v>12.7308</v>
      </c>
      <c r="AL38" s="141">
        <f t="shared" si="155"/>
        <v>123.19239999999999</v>
      </c>
      <c r="AM38" s="141">
        <f t="shared" si="155"/>
        <v>32.78181</v>
      </c>
      <c r="AN38" s="141">
        <f t="shared" si="155"/>
        <v>137.450896</v>
      </c>
      <c r="AO38" s="141">
        <f t="shared" si="155"/>
        <v>65.56362</v>
      </c>
      <c r="AP38" s="141">
        <f t="shared" si="155"/>
        <v>150.56362000000001</v>
      </c>
      <c r="AQ38" s="141">
        <f t="shared" si="155"/>
        <v>32.78181</v>
      </c>
      <c r="AR38" s="141">
        <f t="shared" si="155"/>
        <v>117.78181000000001</v>
      </c>
      <c r="AS38" s="141">
        <f t="shared" si="155"/>
        <v>19.669086</v>
      </c>
      <c r="AT38" s="141">
        <f t="shared" si="155"/>
        <v>91.556362000000007</v>
      </c>
      <c r="AU38" s="141">
        <f t="shared" si="155"/>
        <v>13.112724</v>
      </c>
      <c r="AV38" s="141">
        <f t="shared" si="155"/>
        <v>98.112724</v>
      </c>
      <c r="AW38" s="141">
        <f t="shared" si="155"/>
        <v>13.112724</v>
      </c>
      <c r="AX38" s="141">
        <f t="shared" si="155"/>
        <v>124.338172</v>
      </c>
      <c r="AY38" s="141">
        <f t="shared" si="155"/>
        <v>123.0152643</v>
      </c>
      <c r="AZ38" s="141">
        <f t="shared" si="155"/>
        <v>143.27442288</v>
      </c>
      <c r="BA38" s="141">
        <f t="shared" si="155"/>
        <v>156.7805286</v>
      </c>
      <c r="BB38" s="141">
        <f t="shared" si="155"/>
        <v>156.7805286</v>
      </c>
      <c r="BC38" s="141">
        <f t="shared" si="155"/>
        <v>123.0152643</v>
      </c>
      <c r="BD38" s="141">
        <f t="shared" si="155"/>
        <v>123.0152643</v>
      </c>
      <c r="BE38" s="141">
        <f t="shared" si="155"/>
        <v>109.50915858</v>
      </c>
      <c r="BF38" s="141">
        <f t="shared" si="155"/>
        <v>96.003052859999997</v>
      </c>
      <c r="BG38" s="141">
        <f t="shared" si="155"/>
        <v>102.75610571999999</v>
      </c>
      <c r="BH38" s="141">
        <f t="shared" si="155"/>
        <v>102.75610571999999</v>
      </c>
      <c r="BI38" s="141">
        <f t="shared" si="155"/>
        <v>102.75610571999999</v>
      </c>
      <c r="BJ38" s="141">
        <f t="shared" si="155"/>
        <v>129.76831716000001</v>
      </c>
      <c r="BK38" s="141">
        <f t="shared" si="155"/>
        <v>124.02822222899999</v>
      </c>
      <c r="BL38" s="141">
        <f t="shared" si="155"/>
        <v>144.89515556640001</v>
      </c>
      <c r="BM38" s="141">
        <f t="shared" si="155"/>
        <v>248.05644445799999</v>
      </c>
      <c r="BN38" s="141">
        <f t="shared" si="155"/>
        <v>158.80644445799999</v>
      </c>
      <c r="BO38" s="141">
        <f t="shared" si="155"/>
        <v>124.02822222899999</v>
      </c>
      <c r="BP38" s="141">
        <f t="shared" si="155"/>
        <v>213.27822222899999</v>
      </c>
      <c r="BQ38" s="141">
        <f t="shared" si="155"/>
        <v>110.1169333374</v>
      </c>
      <c r="BR38" s="141">
        <f t="shared" si="155"/>
        <v>96.205644445800004</v>
      </c>
      <c r="BS38" s="141">
        <f t="shared" si="155"/>
        <v>192.41128889160001</v>
      </c>
      <c r="BT38" s="141">
        <f t="shared" si="155"/>
        <v>103.16128889160001</v>
      </c>
      <c r="BU38" s="141">
        <f t="shared" si="155"/>
        <v>103.16128889160001</v>
      </c>
      <c r="BV38" s="141">
        <f t="shared" si="155"/>
        <v>220.2338666748</v>
      </c>
    </row>
    <row r="39" spans="1:74" s="128" customFormat="1" ht="14.25">
      <c r="A39" s="147" t="s">
        <v>139</v>
      </c>
      <c r="B39" s="141" t="s">
        <v>551</v>
      </c>
      <c r="C39" s="141">
        <f t="shared" si="153"/>
        <v>2.5</v>
      </c>
      <c r="D39" s="141">
        <f t="shared" ref="D39:J39" si="156">+D33+D26+D20+D14+D8</f>
        <v>4</v>
      </c>
      <c r="E39" s="141">
        <f t="shared" si="156"/>
        <v>5</v>
      </c>
      <c r="F39" s="141">
        <f t="shared" si="156"/>
        <v>5</v>
      </c>
      <c r="G39" s="141">
        <f t="shared" si="156"/>
        <v>2.5</v>
      </c>
      <c r="H39" s="141">
        <f t="shared" si="156"/>
        <v>2.5</v>
      </c>
      <c r="I39" s="141">
        <f t="shared" si="156"/>
        <v>1.5</v>
      </c>
      <c r="J39" s="141">
        <f t="shared" si="156"/>
        <v>0.5</v>
      </c>
      <c r="K39" s="141">
        <f t="shared" ref="K39:BV39" si="157">+K33+K26+K20+K14+K8</f>
        <v>1</v>
      </c>
      <c r="L39" s="141">
        <f t="shared" si="157"/>
        <v>1</v>
      </c>
      <c r="M39" s="141">
        <f t="shared" si="157"/>
        <v>1</v>
      </c>
      <c r="N39" s="141">
        <f t="shared" si="157"/>
        <v>3</v>
      </c>
      <c r="O39" s="141">
        <f t="shared" si="157"/>
        <v>2.5750000000000002</v>
      </c>
      <c r="P39" s="141">
        <f t="shared" si="157"/>
        <v>4.12</v>
      </c>
      <c r="Q39" s="141">
        <f t="shared" si="157"/>
        <v>5.15</v>
      </c>
      <c r="R39" s="141">
        <f t="shared" si="157"/>
        <v>5.15</v>
      </c>
      <c r="S39" s="141">
        <f t="shared" si="157"/>
        <v>2.5750000000000002</v>
      </c>
      <c r="T39" s="141">
        <f t="shared" si="157"/>
        <v>2.5750000000000002</v>
      </c>
      <c r="U39" s="141">
        <f t="shared" si="157"/>
        <v>1.5449999999999999</v>
      </c>
      <c r="V39" s="141">
        <f t="shared" si="157"/>
        <v>0.51500000000000001</v>
      </c>
      <c r="W39" s="141">
        <f t="shared" si="157"/>
        <v>16.03</v>
      </c>
      <c r="X39" s="141">
        <f t="shared" si="157"/>
        <v>1.03</v>
      </c>
      <c r="Y39" s="141">
        <f t="shared" si="157"/>
        <v>1.03</v>
      </c>
      <c r="Z39" s="141">
        <f t="shared" si="157"/>
        <v>18.09</v>
      </c>
      <c r="AA39" s="141">
        <f t="shared" si="157"/>
        <v>2.6522500000000004</v>
      </c>
      <c r="AB39" s="141">
        <f t="shared" si="157"/>
        <v>4.2435999999999998</v>
      </c>
      <c r="AC39" s="141">
        <f t="shared" si="157"/>
        <v>20.304500000000001</v>
      </c>
      <c r="AD39" s="141">
        <f t="shared" si="157"/>
        <v>5.3045000000000009</v>
      </c>
      <c r="AE39" s="141">
        <f t="shared" si="157"/>
        <v>2.6522500000000004</v>
      </c>
      <c r="AF39" s="141">
        <f t="shared" si="157"/>
        <v>17.652250000000002</v>
      </c>
      <c r="AG39" s="141">
        <f t="shared" si="157"/>
        <v>1.59135</v>
      </c>
      <c r="AH39" s="141">
        <f t="shared" si="157"/>
        <v>0.53044999999999998</v>
      </c>
      <c r="AI39" s="141">
        <f t="shared" si="157"/>
        <v>16.0609</v>
      </c>
      <c r="AJ39" s="141">
        <f t="shared" si="157"/>
        <v>1.0609</v>
      </c>
      <c r="AK39" s="141">
        <f t="shared" si="157"/>
        <v>1.0609</v>
      </c>
      <c r="AL39" s="141">
        <f t="shared" si="157"/>
        <v>18.182700000000001</v>
      </c>
      <c r="AM39" s="141">
        <f t="shared" si="157"/>
        <v>2.7318175000000005</v>
      </c>
      <c r="AN39" s="141">
        <f t="shared" si="157"/>
        <v>19.370908</v>
      </c>
      <c r="AO39" s="141">
        <f t="shared" si="157"/>
        <v>5.4636350000000009</v>
      </c>
      <c r="AP39" s="141">
        <f t="shared" si="157"/>
        <v>20.463635</v>
      </c>
      <c r="AQ39" s="141">
        <f t="shared" si="157"/>
        <v>2.7318175000000005</v>
      </c>
      <c r="AR39" s="141">
        <f t="shared" si="157"/>
        <v>17.731817500000002</v>
      </c>
      <c r="AS39" s="141">
        <f t="shared" si="157"/>
        <v>1.6390905</v>
      </c>
      <c r="AT39" s="141">
        <f t="shared" si="157"/>
        <v>15.5463635</v>
      </c>
      <c r="AU39" s="141">
        <f t="shared" si="157"/>
        <v>1.092727</v>
      </c>
      <c r="AV39" s="141">
        <f t="shared" si="157"/>
        <v>16.092727</v>
      </c>
      <c r="AW39" s="141">
        <f t="shared" si="157"/>
        <v>1.092727</v>
      </c>
      <c r="AX39" s="141">
        <f t="shared" si="157"/>
        <v>18.278181</v>
      </c>
      <c r="AY39" s="141">
        <f t="shared" si="157"/>
        <v>18.563772024999999</v>
      </c>
      <c r="AZ39" s="141">
        <f t="shared" si="157"/>
        <v>20.252035240000001</v>
      </c>
      <c r="BA39" s="141">
        <f t="shared" si="157"/>
        <v>21.377544050000001</v>
      </c>
      <c r="BB39" s="141">
        <f t="shared" si="157"/>
        <v>21.377544050000001</v>
      </c>
      <c r="BC39" s="141">
        <f t="shared" si="157"/>
        <v>18.563772024999999</v>
      </c>
      <c r="BD39" s="141">
        <f t="shared" si="157"/>
        <v>18.563772024999999</v>
      </c>
      <c r="BE39" s="141">
        <f t="shared" si="157"/>
        <v>17.438263214999999</v>
      </c>
      <c r="BF39" s="141">
        <f t="shared" si="157"/>
        <v>16.312754405</v>
      </c>
      <c r="BG39" s="141">
        <f t="shared" si="157"/>
        <v>16.875508809999999</v>
      </c>
      <c r="BH39" s="141">
        <f t="shared" si="157"/>
        <v>16.875508809999999</v>
      </c>
      <c r="BI39" s="141">
        <f t="shared" si="157"/>
        <v>16.875508809999999</v>
      </c>
      <c r="BJ39" s="141">
        <f t="shared" si="157"/>
        <v>19.126526429999998</v>
      </c>
      <c r="BK39" s="141">
        <f t="shared" si="157"/>
        <v>18.648185185750002</v>
      </c>
      <c r="BL39" s="141">
        <f t="shared" si="157"/>
        <v>20.387096297199999</v>
      </c>
      <c r="BM39" s="141">
        <f t="shared" si="157"/>
        <v>37.296370371500004</v>
      </c>
      <c r="BN39" s="141">
        <f t="shared" si="157"/>
        <v>21.5463703715</v>
      </c>
      <c r="BO39" s="141">
        <f t="shared" si="157"/>
        <v>18.648185185750002</v>
      </c>
      <c r="BP39" s="141">
        <f t="shared" si="157"/>
        <v>34.398185185750002</v>
      </c>
      <c r="BQ39" s="141">
        <f t="shared" si="157"/>
        <v>17.488911111450001</v>
      </c>
      <c r="BR39" s="141">
        <f t="shared" si="157"/>
        <v>16.32963703715</v>
      </c>
      <c r="BS39" s="141">
        <f t="shared" si="157"/>
        <v>32.659274074300001</v>
      </c>
      <c r="BT39" s="141">
        <f t="shared" si="157"/>
        <v>16.909274074300001</v>
      </c>
      <c r="BU39" s="141">
        <f t="shared" si="157"/>
        <v>16.909274074300001</v>
      </c>
      <c r="BV39" s="141">
        <f t="shared" si="157"/>
        <v>34.977822222900002</v>
      </c>
    </row>
    <row r="40" spans="1:74" s="6" customFormat="1" ht="15" thickBot="1">
      <c r="A40" s="168" t="s">
        <v>119</v>
      </c>
      <c r="B40" s="169" t="s">
        <v>551</v>
      </c>
      <c r="C40" s="169">
        <f>+C37-C38-C39</f>
        <v>17.5</v>
      </c>
      <c r="D40" s="169">
        <f t="shared" ref="D40" si="158">+D37-D38-D39</f>
        <v>28</v>
      </c>
      <c r="E40" s="169">
        <f t="shared" ref="E40" si="159">+E37-E38-E39</f>
        <v>35</v>
      </c>
      <c r="F40" s="169">
        <f t="shared" ref="F40" si="160">+F37-F38-F39</f>
        <v>35</v>
      </c>
      <c r="G40" s="169">
        <f t="shared" ref="G40" si="161">+G37-G38-G39</f>
        <v>17.5</v>
      </c>
      <c r="H40" s="169">
        <f t="shared" ref="H40" si="162">+H37-H38-H39</f>
        <v>17.5</v>
      </c>
      <c r="I40" s="169">
        <f t="shared" ref="I40" si="163">+I37-I38-I39</f>
        <v>10.5</v>
      </c>
      <c r="J40" s="169">
        <f t="shared" ref="J40:BU40" si="164">+J37-J38-J39</f>
        <v>3.5</v>
      </c>
      <c r="K40" s="169">
        <f t="shared" si="164"/>
        <v>7</v>
      </c>
      <c r="L40" s="169">
        <f t="shared" si="164"/>
        <v>7</v>
      </c>
      <c r="M40" s="169">
        <f t="shared" si="164"/>
        <v>7</v>
      </c>
      <c r="N40" s="169">
        <f t="shared" si="164"/>
        <v>21</v>
      </c>
      <c r="O40" s="169">
        <f t="shared" si="164"/>
        <v>18.024999999999999</v>
      </c>
      <c r="P40" s="169">
        <f t="shared" si="164"/>
        <v>28.840000000000007</v>
      </c>
      <c r="Q40" s="169">
        <f t="shared" si="164"/>
        <v>36.049999999999997</v>
      </c>
      <c r="R40" s="169">
        <f t="shared" si="164"/>
        <v>36.049999999999997</v>
      </c>
      <c r="S40" s="169">
        <f t="shared" si="164"/>
        <v>18.024999999999999</v>
      </c>
      <c r="T40" s="169">
        <f t="shared" si="164"/>
        <v>18.024999999999999</v>
      </c>
      <c r="U40" s="169">
        <f t="shared" si="164"/>
        <v>10.815000000000003</v>
      </c>
      <c r="V40" s="169">
        <f t="shared" si="164"/>
        <v>3.6050000000000009</v>
      </c>
      <c r="W40" s="169">
        <f t="shared" si="164"/>
        <v>107.21</v>
      </c>
      <c r="X40" s="169">
        <f t="shared" si="164"/>
        <v>7.2100000000000017</v>
      </c>
      <c r="Y40" s="169">
        <f t="shared" si="164"/>
        <v>7.2100000000000017</v>
      </c>
      <c r="Z40" s="169">
        <f t="shared" si="164"/>
        <v>121.63000000000002</v>
      </c>
      <c r="AA40" s="169">
        <f t="shared" si="164"/>
        <v>18.565750000000001</v>
      </c>
      <c r="AB40" s="169">
        <f t="shared" si="164"/>
        <v>29.705200000000012</v>
      </c>
      <c r="AC40" s="169">
        <f t="shared" si="164"/>
        <v>137.13150000000005</v>
      </c>
      <c r="AD40" s="169">
        <f t="shared" si="164"/>
        <v>37.131500000000003</v>
      </c>
      <c r="AE40" s="169">
        <f t="shared" si="164"/>
        <v>18.565750000000001</v>
      </c>
      <c r="AF40" s="169">
        <f t="shared" si="164"/>
        <v>118.56575000000001</v>
      </c>
      <c r="AG40" s="169">
        <f t="shared" si="164"/>
        <v>11.139450000000002</v>
      </c>
      <c r="AH40" s="169">
        <f t="shared" si="164"/>
        <v>3.7131500000000015</v>
      </c>
      <c r="AI40" s="169">
        <f t="shared" si="164"/>
        <v>107.42630000000001</v>
      </c>
      <c r="AJ40" s="169">
        <f t="shared" si="164"/>
        <v>7.426300000000003</v>
      </c>
      <c r="AK40" s="169">
        <f t="shared" si="164"/>
        <v>7.426300000000003</v>
      </c>
      <c r="AL40" s="169">
        <f t="shared" si="164"/>
        <v>122.27890000000001</v>
      </c>
      <c r="AM40" s="169">
        <f t="shared" si="164"/>
        <v>19.122722499999998</v>
      </c>
      <c r="AN40" s="169">
        <f t="shared" si="164"/>
        <v>130.59635600000001</v>
      </c>
      <c r="AO40" s="169">
        <f t="shared" si="164"/>
        <v>38.245444999999997</v>
      </c>
      <c r="AP40" s="169">
        <f t="shared" si="164"/>
        <v>138.24544499999996</v>
      </c>
      <c r="AQ40" s="169">
        <f t="shared" si="164"/>
        <v>19.122722499999998</v>
      </c>
      <c r="AR40" s="169">
        <f t="shared" si="164"/>
        <v>119.12272249999998</v>
      </c>
      <c r="AS40" s="169">
        <f t="shared" si="164"/>
        <v>11.4736335</v>
      </c>
      <c r="AT40" s="169">
        <f t="shared" si="164"/>
        <v>103.82454449999999</v>
      </c>
      <c r="AU40" s="169">
        <f t="shared" si="164"/>
        <v>7.6490890000000036</v>
      </c>
      <c r="AV40" s="169">
        <f t="shared" si="164"/>
        <v>107.64908900000002</v>
      </c>
      <c r="AW40" s="169">
        <f t="shared" si="164"/>
        <v>7.6490890000000036</v>
      </c>
      <c r="AX40" s="169">
        <f t="shared" si="164"/>
        <v>122.94726700000002</v>
      </c>
      <c r="AY40" s="169">
        <f t="shared" si="164"/>
        <v>124.696404175</v>
      </c>
      <c r="AZ40" s="169">
        <f t="shared" si="164"/>
        <v>136.51424668000001</v>
      </c>
      <c r="BA40" s="169">
        <f t="shared" si="164"/>
        <v>144.39280835</v>
      </c>
      <c r="BB40" s="169">
        <f t="shared" si="164"/>
        <v>144.39280835</v>
      </c>
      <c r="BC40" s="169">
        <f t="shared" si="164"/>
        <v>124.696404175</v>
      </c>
      <c r="BD40" s="169">
        <f t="shared" si="164"/>
        <v>124.696404175</v>
      </c>
      <c r="BE40" s="169">
        <f t="shared" si="164"/>
        <v>116.81784250499999</v>
      </c>
      <c r="BF40" s="169">
        <f t="shared" si="164"/>
        <v>108.93928083500001</v>
      </c>
      <c r="BG40" s="169">
        <f t="shared" si="164"/>
        <v>112.87856167</v>
      </c>
      <c r="BH40" s="169">
        <f t="shared" si="164"/>
        <v>112.87856167</v>
      </c>
      <c r="BI40" s="169">
        <f t="shared" si="164"/>
        <v>112.87856167</v>
      </c>
      <c r="BJ40" s="169">
        <f t="shared" si="164"/>
        <v>128.63568501000003</v>
      </c>
      <c r="BK40" s="169">
        <f t="shared" si="164"/>
        <v>125.28729630025001</v>
      </c>
      <c r="BL40" s="169">
        <f t="shared" si="164"/>
        <v>137.45967408039999</v>
      </c>
      <c r="BM40" s="169">
        <f t="shared" si="164"/>
        <v>250.57459260050001</v>
      </c>
      <c r="BN40" s="169">
        <f t="shared" si="164"/>
        <v>145.57459260050004</v>
      </c>
      <c r="BO40" s="169">
        <f t="shared" si="164"/>
        <v>125.28729630025001</v>
      </c>
      <c r="BP40" s="169">
        <f t="shared" si="164"/>
        <v>230.28729630025001</v>
      </c>
      <c r="BQ40" s="169">
        <f t="shared" si="164"/>
        <v>117.17237778015001</v>
      </c>
      <c r="BR40" s="169">
        <f t="shared" si="164"/>
        <v>109.05745926005</v>
      </c>
      <c r="BS40" s="169">
        <f t="shared" si="164"/>
        <v>218.11491852009999</v>
      </c>
      <c r="BT40" s="169">
        <f t="shared" si="164"/>
        <v>113.11491852010001</v>
      </c>
      <c r="BU40" s="169">
        <f t="shared" si="164"/>
        <v>113.11491852010001</v>
      </c>
      <c r="BV40" s="169">
        <f t="shared" ref="BV40" si="165">+BV37-BV38-BV39</f>
        <v>234.34475556030003</v>
      </c>
    </row>
  </sheetData>
  <sheetProtection password="CE07" sheet="1" objects="1" scenarios="1" insertColumns="0" deleteColumns="0"/>
  <protectedRanges>
    <protectedRange sqref="C37:BV40" name="Rango2"/>
    <protectedRange sqref="C9:BV34" name="Rango1"/>
    <protectedRange sqref="C6:BV8" name="Rango1_1"/>
  </protectedRange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3" pageOrder="overThenDown" orientation="landscape" r:id="rId1"/>
  <headerFooter>
    <oddFooter>&amp;LDatos
&amp;R&amp;P</oddFooter>
  </headerFooter>
  <colBreaks count="2" manualBreakCount="2">
    <brk id="14" max="39" man="1"/>
    <brk id="26" max="39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15">
    <tabColor theme="6" tint="-0.499984740745262"/>
    <pageSetUpPr fitToPage="1"/>
  </sheetPr>
  <dimension ref="A1:BW205"/>
  <sheetViews>
    <sheetView view="pageBreakPreview" zoomScale="60" zoomScaleNormal="100" workbookViewId="0">
      <selection activeCell="IB46" sqref="IB46"/>
    </sheetView>
  </sheetViews>
  <sheetFormatPr baseColWidth="10" defaultRowHeight="14.25"/>
  <cols>
    <col min="1" max="1" width="33.5703125" style="4" customWidth="1"/>
    <col min="2" max="2" width="7.7109375" style="4" customWidth="1"/>
    <col min="3" max="5" width="11.85546875" style="4" customWidth="1"/>
    <col min="6" max="6" width="14.42578125" style="4" customWidth="1"/>
    <col min="7" max="14" width="11.85546875" style="4" customWidth="1"/>
    <col min="15" max="16384" width="11.42578125" style="4"/>
  </cols>
  <sheetData>
    <row r="1" spans="1:75">
      <c r="A1" s="527" t="s">
        <v>295</v>
      </c>
      <c r="B1" s="527"/>
      <c r="C1" s="527"/>
      <c r="D1" s="527"/>
    </row>
    <row r="3" spans="1:75">
      <c r="A3" s="527" t="s">
        <v>557</v>
      </c>
      <c r="B3" s="527"/>
      <c r="C3" s="527"/>
      <c r="D3" s="533" t="s">
        <v>3</v>
      </c>
      <c r="E3" s="527"/>
      <c r="F3" s="527" t="s">
        <v>558</v>
      </c>
      <c r="G3" s="138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8"/>
      <c r="AF3" s="138"/>
      <c r="AG3" s="138"/>
      <c r="AH3" s="138"/>
      <c r="AI3" s="138"/>
      <c r="AJ3" s="138"/>
      <c r="AK3" s="138"/>
      <c r="AL3" s="138"/>
      <c r="AM3" s="138"/>
      <c r="AN3" s="138"/>
      <c r="AO3" s="138"/>
      <c r="AP3" s="138"/>
      <c r="AQ3" s="138"/>
      <c r="AR3" s="138"/>
      <c r="AS3" s="138"/>
      <c r="AT3" s="138"/>
      <c r="AU3" s="138"/>
      <c r="AV3" s="138"/>
      <c r="AW3" s="138"/>
      <c r="AX3" s="138"/>
      <c r="AY3" s="138"/>
      <c r="AZ3" s="138"/>
      <c r="BA3" s="138"/>
      <c r="BB3" s="138"/>
      <c r="BC3" s="138"/>
      <c r="BD3" s="138"/>
      <c r="BE3" s="138"/>
      <c r="BF3" s="138"/>
      <c r="BG3" s="138"/>
      <c r="BH3" s="138"/>
      <c r="BI3" s="138"/>
      <c r="BJ3" s="138"/>
      <c r="BK3" s="138"/>
      <c r="BL3" s="138"/>
      <c r="BM3" s="138"/>
      <c r="BN3" s="138"/>
      <c r="BO3" s="138"/>
      <c r="BP3" s="138"/>
      <c r="BQ3" s="138"/>
      <c r="BR3" s="138"/>
      <c r="BS3" s="138"/>
      <c r="BT3" s="138"/>
      <c r="BU3" s="138"/>
      <c r="BV3" s="138"/>
      <c r="BW3" s="138"/>
    </row>
    <row r="4" spans="1:75" s="117" customFormat="1" ht="13.5" customHeight="1">
      <c r="A4" s="421" t="s">
        <v>174</v>
      </c>
      <c r="B4" s="421"/>
      <c r="C4" s="421" t="s">
        <v>24</v>
      </c>
      <c r="D4" s="534" t="s">
        <v>561</v>
      </c>
      <c r="E4" s="421" t="s">
        <v>559</v>
      </c>
      <c r="F4" s="421" t="s">
        <v>562</v>
      </c>
      <c r="G4" s="303"/>
      <c r="H4" s="303"/>
      <c r="I4" s="303"/>
      <c r="J4" s="303"/>
      <c r="K4" s="303"/>
      <c r="L4" s="303"/>
      <c r="M4" s="303"/>
      <c r="N4" s="303"/>
      <c r="O4" s="303"/>
      <c r="P4" s="303"/>
      <c r="Q4" s="303"/>
      <c r="R4" s="303"/>
      <c r="S4" s="303"/>
      <c r="T4" s="303"/>
      <c r="U4" s="303"/>
      <c r="V4" s="303"/>
      <c r="W4" s="303"/>
      <c r="X4" s="303"/>
      <c r="Y4" s="303"/>
      <c r="Z4" s="303"/>
      <c r="AA4" s="303"/>
      <c r="AB4" s="303"/>
      <c r="AC4" s="303"/>
      <c r="AD4" s="303"/>
      <c r="AE4" s="303"/>
      <c r="AF4" s="303"/>
      <c r="AG4" s="303"/>
      <c r="AH4" s="303"/>
      <c r="AI4" s="303"/>
      <c r="AJ4" s="303"/>
      <c r="AK4" s="303"/>
      <c r="AL4" s="303"/>
      <c r="AM4" s="303"/>
      <c r="AN4" s="303"/>
      <c r="AO4" s="303"/>
      <c r="AP4" s="303"/>
      <c r="AQ4" s="303"/>
      <c r="AR4" s="303"/>
      <c r="AS4" s="303"/>
      <c r="AT4" s="303"/>
      <c r="AU4" s="303"/>
      <c r="AV4" s="303"/>
      <c r="AW4" s="303"/>
      <c r="AX4" s="303"/>
      <c r="AY4" s="303"/>
      <c r="AZ4" s="303"/>
      <c r="BA4" s="303"/>
      <c r="BB4" s="303"/>
      <c r="BC4" s="303"/>
      <c r="BD4" s="303"/>
      <c r="BE4" s="303"/>
      <c r="BF4" s="303"/>
      <c r="BG4" s="303"/>
      <c r="BH4" s="303"/>
      <c r="BI4" s="303"/>
      <c r="BJ4" s="303"/>
      <c r="BK4" s="303"/>
      <c r="BL4" s="303"/>
      <c r="BM4" s="303"/>
      <c r="BN4" s="303"/>
      <c r="BO4" s="303"/>
      <c r="BP4" s="303"/>
      <c r="BQ4" s="303"/>
      <c r="BR4" s="303"/>
      <c r="BS4" s="303"/>
      <c r="BT4" s="303"/>
      <c r="BU4" s="303"/>
      <c r="BV4" s="303"/>
      <c r="BW4" s="303"/>
    </row>
    <row r="5" spans="1:75" s="117" customFormat="1" ht="15">
      <c r="A5" s="658" t="s">
        <v>560</v>
      </c>
      <c r="B5" s="241"/>
      <c r="C5" s="658">
        <v>30</v>
      </c>
      <c r="D5" s="746">
        <v>41820</v>
      </c>
      <c r="E5" s="660">
        <v>0.1</v>
      </c>
      <c r="F5" s="746">
        <v>41821</v>
      </c>
      <c r="G5" s="241"/>
      <c r="H5" s="241"/>
      <c r="I5" s="241"/>
      <c r="J5" s="241"/>
      <c r="K5" s="241"/>
      <c r="L5" s="241"/>
      <c r="M5" s="241"/>
      <c r="N5" s="241"/>
      <c r="O5" s="241"/>
      <c r="P5" s="241"/>
      <c r="Q5" s="241"/>
      <c r="R5" s="241"/>
      <c r="S5" s="241"/>
      <c r="T5" s="241"/>
      <c r="U5" s="241"/>
      <c r="V5" s="241"/>
      <c r="W5" s="241"/>
      <c r="X5" s="241"/>
      <c r="Y5" s="241"/>
      <c r="Z5" s="241"/>
      <c r="AA5" s="241"/>
      <c r="AB5" s="241"/>
      <c r="AC5" s="241"/>
      <c r="AD5" s="241"/>
      <c r="AE5" s="241"/>
      <c r="AF5" s="241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  <c r="AV5" s="241"/>
      <c r="AW5" s="241"/>
      <c r="AX5" s="241"/>
      <c r="AY5" s="241"/>
      <c r="AZ5" s="241"/>
      <c r="BA5" s="241"/>
      <c r="BB5" s="241"/>
      <c r="BC5" s="241"/>
      <c r="BD5" s="241"/>
      <c r="BE5" s="241"/>
      <c r="BF5" s="241"/>
      <c r="BG5" s="241"/>
      <c r="BH5" s="241"/>
      <c r="BI5" s="241"/>
      <c r="BJ5" s="241"/>
      <c r="BK5" s="241"/>
      <c r="BL5" s="241"/>
      <c r="BM5" s="241"/>
      <c r="BN5" s="241"/>
      <c r="BO5" s="241"/>
      <c r="BP5" s="241"/>
      <c r="BQ5" s="241"/>
      <c r="BR5" s="241"/>
      <c r="BS5" s="241"/>
      <c r="BT5" s="241"/>
      <c r="BU5" s="241"/>
      <c r="BV5" s="241"/>
      <c r="BW5" s="303"/>
    </row>
    <row r="6" spans="1:75" s="117" customFormat="1" ht="15">
      <c r="A6" s="658"/>
      <c r="B6" s="241"/>
      <c r="C6" s="658"/>
      <c r="D6" s="659"/>
      <c r="E6" s="660"/>
      <c r="F6" s="659"/>
      <c r="G6" s="241"/>
      <c r="H6" s="241"/>
      <c r="I6" s="241"/>
      <c r="J6" s="241"/>
      <c r="K6" s="241"/>
      <c r="L6" s="241"/>
      <c r="M6" s="241"/>
      <c r="N6" s="241"/>
      <c r="O6" s="241"/>
      <c r="P6" s="241"/>
      <c r="Q6" s="241"/>
      <c r="R6" s="241"/>
      <c r="S6" s="241"/>
      <c r="T6" s="241"/>
      <c r="U6" s="241"/>
      <c r="V6" s="241"/>
      <c r="W6" s="241"/>
      <c r="X6" s="241"/>
      <c r="Y6" s="241"/>
      <c r="Z6" s="241"/>
      <c r="AA6" s="241"/>
      <c r="AB6" s="241"/>
      <c r="AC6" s="241"/>
      <c r="AD6" s="241"/>
      <c r="AE6" s="241"/>
      <c r="AF6" s="241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  <c r="AV6" s="241"/>
      <c r="AW6" s="241"/>
      <c r="AX6" s="241"/>
      <c r="AY6" s="241"/>
      <c r="AZ6" s="241"/>
      <c r="BA6" s="241"/>
      <c r="BB6" s="241"/>
      <c r="BC6" s="241"/>
      <c r="BD6" s="241"/>
      <c r="BE6" s="241"/>
      <c r="BF6" s="241"/>
      <c r="BG6" s="241"/>
      <c r="BH6" s="241"/>
      <c r="BI6" s="241"/>
      <c r="BJ6" s="241"/>
      <c r="BK6" s="241"/>
      <c r="BL6" s="241"/>
      <c r="BM6" s="241"/>
      <c r="BN6" s="241"/>
      <c r="BO6" s="241"/>
      <c r="BP6" s="241"/>
      <c r="BQ6" s="241"/>
      <c r="BR6" s="241"/>
      <c r="BS6" s="241"/>
      <c r="BT6" s="241"/>
      <c r="BU6" s="241"/>
      <c r="BV6" s="241"/>
      <c r="BW6" s="303"/>
    </row>
    <row r="7" spans="1:75" s="117" customFormat="1" ht="15">
      <c r="A7" s="658"/>
      <c r="B7" s="241"/>
      <c r="C7" s="661"/>
      <c r="D7" s="659"/>
      <c r="E7" s="660"/>
      <c r="F7" s="662"/>
      <c r="G7" s="241"/>
      <c r="H7" s="241"/>
      <c r="I7" s="241"/>
      <c r="J7" s="241"/>
      <c r="K7" s="241"/>
      <c r="L7" s="241"/>
      <c r="M7" s="241"/>
      <c r="N7" s="241"/>
      <c r="O7" s="241"/>
      <c r="P7" s="241"/>
      <c r="Q7" s="241"/>
      <c r="R7" s="241"/>
      <c r="S7" s="241"/>
      <c r="T7" s="241"/>
      <c r="U7" s="241"/>
      <c r="V7" s="241"/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  <c r="AV7" s="241"/>
      <c r="AW7" s="241"/>
      <c r="AX7" s="241"/>
      <c r="AY7" s="241"/>
      <c r="AZ7" s="241"/>
      <c r="BA7" s="241"/>
      <c r="BB7" s="241"/>
      <c r="BC7" s="241"/>
      <c r="BD7" s="241"/>
      <c r="BE7" s="241"/>
      <c r="BF7" s="241"/>
      <c r="BG7" s="241"/>
      <c r="BH7" s="241"/>
      <c r="BI7" s="241"/>
      <c r="BJ7" s="241"/>
      <c r="BK7" s="241"/>
      <c r="BL7" s="241"/>
      <c r="BM7" s="241"/>
      <c r="BN7" s="241"/>
      <c r="BO7" s="241"/>
      <c r="BP7" s="241"/>
      <c r="BQ7" s="241"/>
      <c r="BR7" s="241"/>
      <c r="BS7" s="241"/>
      <c r="BT7" s="241"/>
      <c r="BU7" s="241"/>
      <c r="BV7" s="241"/>
      <c r="BW7" s="303"/>
    </row>
    <row r="8" spans="1:75" s="117" customFormat="1" ht="15">
      <c r="A8" s="658"/>
      <c r="B8" s="241"/>
      <c r="C8" s="661"/>
      <c r="D8" s="659"/>
      <c r="E8" s="663"/>
      <c r="F8" s="662"/>
      <c r="G8" s="241"/>
      <c r="H8" s="241"/>
      <c r="I8" s="241"/>
      <c r="J8" s="241"/>
      <c r="K8" s="241"/>
      <c r="L8" s="241"/>
      <c r="M8" s="241"/>
      <c r="N8" s="241"/>
      <c r="O8" s="241"/>
      <c r="P8" s="241"/>
      <c r="Q8" s="241"/>
      <c r="R8" s="241"/>
      <c r="S8" s="241"/>
      <c r="T8" s="241"/>
      <c r="U8" s="241"/>
      <c r="V8" s="241"/>
      <c r="W8" s="241"/>
      <c r="X8" s="241"/>
      <c r="Y8" s="241"/>
      <c r="Z8" s="241"/>
      <c r="AA8" s="241"/>
      <c r="AB8" s="241"/>
      <c r="AC8" s="241"/>
      <c r="AD8" s="241"/>
      <c r="AE8" s="241"/>
      <c r="AF8" s="241"/>
      <c r="AG8" s="241"/>
      <c r="AH8" s="241"/>
      <c r="AI8" s="241"/>
      <c r="AJ8" s="241"/>
      <c r="AK8" s="241"/>
      <c r="AL8" s="241"/>
      <c r="AM8" s="241"/>
      <c r="AN8" s="241"/>
      <c r="AO8" s="241"/>
      <c r="AP8" s="241"/>
      <c r="AQ8" s="241"/>
      <c r="AR8" s="241"/>
      <c r="AS8" s="241"/>
      <c r="AT8" s="241"/>
      <c r="AU8" s="241"/>
      <c r="AV8" s="241"/>
      <c r="AW8" s="241"/>
      <c r="AX8" s="241"/>
      <c r="AY8" s="241"/>
      <c r="AZ8" s="241"/>
      <c r="BA8" s="241"/>
      <c r="BB8" s="241"/>
      <c r="BC8" s="241"/>
      <c r="BD8" s="241"/>
      <c r="BE8" s="241"/>
      <c r="BF8" s="241"/>
      <c r="BG8" s="241"/>
      <c r="BH8" s="241"/>
      <c r="BI8" s="241"/>
      <c r="BJ8" s="241"/>
      <c r="BK8" s="241"/>
      <c r="BL8" s="241"/>
      <c r="BM8" s="241"/>
      <c r="BN8" s="241"/>
      <c r="BO8" s="241"/>
      <c r="BP8" s="241"/>
      <c r="BQ8" s="241"/>
      <c r="BR8" s="241"/>
      <c r="BS8" s="241"/>
      <c r="BT8" s="241"/>
      <c r="BU8" s="241"/>
      <c r="BV8" s="241"/>
      <c r="BW8" s="303"/>
    </row>
    <row r="9" spans="1:75" s="117" customFormat="1" ht="15">
      <c r="A9" s="658"/>
      <c r="B9" s="241"/>
      <c r="C9" s="661"/>
      <c r="D9" s="659"/>
      <c r="E9" s="663"/>
      <c r="F9" s="662"/>
      <c r="G9" s="241"/>
      <c r="H9" s="241"/>
      <c r="I9" s="241"/>
      <c r="J9" s="241"/>
      <c r="K9" s="241"/>
      <c r="L9" s="241"/>
      <c r="M9" s="241"/>
      <c r="N9" s="241"/>
      <c r="O9" s="241"/>
      <c r="P9" s="241"/>
      <c r="Q9" s="241"/>
      <c r="R9" s="241"/>
      <c r="S9" s="241"/>
      <c r="T9" s="241"/>
      <c r="U9" s="241"/>
      <c r="V9" s="241"/>
      <c r="W9" s="241"/>
      <c r="X9" s="241"/>
      <c r="Y9" s="241"/>
      <c r="Z9" s="241"/>
      <c r="AA9" s="241"/>
      <c r="AB9" s="241"/>
      <c r="AC9" s="241"/>
      <c r="AD9" s="241"/>
      <c r="AE9" s="241"/>
      <c r="AF9" s="241"/>
      <c r="AG9" s="241"/>
      <c r="AH9" s="241"/>
      <c r="AI9" s="241"/>
      <c r="AJ9" s="241"/>
      <c r="AK9" s="241"/>
      <c r="AL9" s="241"/>
      <c r="AM9" s="241"/>
      <c r="AN9" s="241"/>
      <c r="AO9" s="241"/>
      <c r="AP9" s="241"/>
      <c r="AQ9" s="241"/>
      <c r="AR9" s="241"/>
      <c r="AS9" s="241"/>
      <c r="AT9" s="241"/>
      <c r="AU9" s="241"/>
      <c r="AV9" s="241"/>
      <c r="AW9" s="241"/>
      <c r="AX9" s="241"/>
      <c r="AY9" s="241"/>
      <c r="AZ9" s="241"/>
      <c r="BA9" s="241"/>
      <c r="BB9" s="241"/>
      <c r="BC9" s="241"/>
      <c r="BD9" s="241"/>
      <c r="BE9" s="241"/>
      <c r="BF9" s="241"/>
      <c r="BG9" s="241"/>
      <c r="BH9" s="241"/>
      <c r="BI9" s="241"/>
      <c r="BJ9" s="241"/>
      <c r="BK9" s="241"/>
      <c r="BL9" s="241"/>
      <c r="BM9" s="241"/>
      <c r="BN9" s="241"/>
      <c r="BO9" s="241"/>
      <c r="BP9" s="241"/>
      <c r="BQ9" s="241"/>
      <c r="BR9" s="241"/>
      <c r="BS9" s="241"/>
      <c r="BT9" s="241"/>
      <c r="BU9" s="241"/>
      <c r="BV9" s="241"/>
      <c r="BW9" s="303"/>
    </row>
    <row r="10" spans="1:75" s="117" customFormat="1" ht="12.75">
      <c r="A10" s="532"/>
      <c r="B10" s="241"/>
      <c r="C10" s="241"/>
      <c r="D10" s="241"/>
      <c r="E10" s="241"/>
      <c r="F10" s="241"/>
      <c r="G10" s="241"/>
      <c r="H10" s="241"/>
      <c r="I10" s="241"/>
      <c r="J10" s="241"/>
      <c r="K10" s="241"/>
      <c r="L10" s="241"/>
      <c r="M10" s="241"/>
      <c r="N10" s="241"/>
      <c r="O10" s="241"/>
      <c r="P10" s="241"/>
      <c r="Q10" s="241"/>
      <c r="R10" s="241"/>
      <c r="S10" s="241"/>
      <c r="T10" s="241"/>
      <c r="U10" s="241"/>
      <c r="V10" s="241"/>
      <c r="W10" s="241"/>
      <c r="X10" s="241"/>
      <c r="Y10" s="241"/>
      <c r="Z10" s="241"/>
      <c r="AA10" s="241"/>
      <c r="AB10" s="241"/>
      <c r="AC10" s="241"/>
      <c r="AD10" s="241"/>
      <c r="AE10" s="241"/>
      <c r="AF10" s="241"/>
      <c r="AG10" s="241"/>
      <c r="AH10" s="241"/>
      <c r="AI10" s="241"/>
      <c r="AJ10" s="241"/>
      <c r="AK10" s="241"/>
      <c r="AL10" s="241"/>
      <c r="AM10" s="241"/>
      <c r="AN10" s="241"/>
      <c r="AO10" s="241"/>
      <c r="AP10" s="241"/>
      <c r="AQ10" s="241"/>
      <c r="AR10" s="241"/>
      <c r="AS10" s="241"/>
      <c r="AT10" s="241"/>
      <c r="AU10" s="241"/>
      <c r="AV10" s="241"/>
      <c r="AW10" s="241"/>
      <c r="AX10" s="241"/>
      <c r="AY10" s="241"/>
      <c r="AZ10" s="241"/>
      <c r="BA10" s="241"/>
      <c r="BB10" s="241"/>
      <c r="BC10" s="241"/>
      <c r="BD10" s="241"/>
      <c r="BE10" s="241"/>
      <c r="BF10" s="241"/>
      <c r="BG10" s="241"/>
      <c r="BH10" s="241"/>
      <c r="BI10" s="241"/>
      <c r="BJ10" s="241"/>
      <c r="BK10" s="241"/>
      <c r="BL10" s="241"/>
      <c r="BM10" s="241"/>
      <c r="BN10" s="241"/>
      <c r="BO10" s="241"/>
      <c r="BP10" s="241"/>
      <c r="BQ10" s="241"/>
      <c r="BR10" s="241"/>
      <c r="BS10" s="241"/>
      <c r="BT10" s="241"/>
      <c r="BU10" s="241"/>
      <c r="BV10" s="241"/>
      <c r="BW10" s="303"/>
    </row>
    <row r="11" spans="1:75" s="117" customFormat="1">
      <c r="A11" s="421" t="s">
        <v>565</v>
      </c>
      <c r="B11" s="241"/>
      <c r="C11" s="527" t="s">
        <v>566</v>
      </c>
      <c r="D11" s="527" t="s">
        <v>566</v>
      </c>
      <c r="E11" s="527"/>
      <c r="F11" s="527" t="s">
        <v>558</v>
      </c>
      <c r="G11" s="241"/>
      <c r="H11" s="241"/>
      <c r="I11" s="241"/>
      <c r="J11" s="241"/>
      <c r="K11" s="241"/>
      <c r="L11" s="241"/>
      <c r="M11" s="241"/>
      <c r="N11" s="241"/>
      <c r="O11" s="241"/>
      <c r="P11" s="241"/>
      <c r="Q11" s="241"/>
      <c r="R11" s="241"/>
      <c r="S11" s="241"/>
      <c r="T11" s="241"/>
      <c r="U11" s="241"/>
      <c r="V11" s="241"/>
      <c r="W11" s="241"/>
      <c r="X11" s="241"/>
      <c r="Y11" s="241"/>
      <c r="Z11" s="241"/>
      <c r="AA11" s="241"/>
      <c r="AB11" s="241"/>
      <c r="AC11" s="241"/>
      <c r="AD11" s="241"/>
      <c r="AE11" s="241"/>
      <c r="AF11" s="241"/>
      <c r="AG11" s="241"/>
      <c r="AH11" s="241"/>
      <c r="AI11" s="241"/>
      <c r="AJ11" s="241"/>
      <c r="AK11" s="241"/>
      <c r="AL11" s="241"/>
      <c r="AM11" s="241"/>
      <c r="AN11" s="241"/>
      <c r="AO11" s="241"/>
      <c r="AP11" s="241"/>
      <c r="AQ11" s="241"/>
      <c r="AR11" s="241"/>
      <c r="AS11" s="241"/>
      <c r="AT11" s="241"/>
      <c r="AU11" s="241"/>
      <c r="AV11" s="241"/>
      <c r="AW11" s="241"/>
      <c r="AX11" s="241"/>
      <c r="AY11" s="241"/>
      <c r="AZ11" s="241"/>
      <c r="BA11" s="241"/>
      <c r="BB11" s="241"/>
      <c r="BC11" s="241"/>
      <c r="BD11" s="241"/>
      <c r="BE11" s="241"/>
      <c r="BF11" s="241"/>
      <c r="BG11" s="241"/>
      <c r="BH11" s="241"/>
      <c r="BI11" s="241"/>
      <c r="BJ11" s="241"/>
      <c r="BK11" s="241"/>
      <c r="BL11" s="241"/>
      <c r="BM11" s="241"/>
      <c r="BN11" s="241"/>
      <c r="BO11" s="241"/>
      <c r="BP11" s="241"/>
      <c r="BQ11" s="241"/>
      <c r="BR11" s="241"/>
      <c r="BS11" s="241"/>
      <c r="BT11" s="241"/>
      <c r="BU11" s="241"/>
      <c r="BV11" s="241"/>
      <c r="BW11" s="303"/>
    </row>
    <row r="12" spans="1:75" s="117" customFormat="1" ht="12.75" customHeight="1">
      <c r="A12" s="421"/>
      <c r="B12" s="241"/>
      <c r="C12" s="421" t="s">
        <v>567</v>
      </c>
      <c r="D12" s="534" t="s">
        <v>568</v>
      </c>
      <c r="E12" s="421" t="s">
        <v>559</v>
      </c>
      <c r="F12" s="421" t="s">
        <v>562</v>
      </c>
      <c r="G12" s="241"/>
      <c r="H12" s="241"/>
      <c r="I12" s="241"/>
      <c r="J12" s="241"/>
      <c r="K12" s="241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41"/>
      <c r="BR12" s="241"/>
      <c r="BS12" s="241"/>
      <c r="BT12" s="241"/>
      <c r="BU12" s="241"/>
      <c r="BV12" s="241"/>
    </row>
    <row r="13" spans="1:75" s="117" customFormat="1" ht="15">
      <c r="A13" s="658"/>
      <c r="B13" s="241"/>
      <c r="C13" s="658"/>
      <c r="D13" s="658"/>
      <c r="E13" s="664"/>
      <c r="F13" s="535">
        <f>+D!C$8</f>
        <v>41275</v>
      </c>
      <c r="G13" s="241"/>
      <c r="H13" s="241"/>
      <c r="I13" s="241"/>
      <c r="J13" s="241"/>
      <c r="K13" s="241"/>
      <c r="L13" s="241"/>
      <c r="M13" s="241"/>
      <c r="N13" s="241"/>
      <c r="O13" s="241"/>
      <c r="P13" s="241"/>
      <c r="Q13" s="241"/>
      <c r="R13" s="241"/>
      <c r="S13" s="241"/>
      <c r="T13" s="241"/>
      <c r="U13" s="241"/>
      <c r="V13" s="241"/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1"/>
      <c r="AL13" s="241"/>
      <c r="AM13" s="241"/>
      <c r="AN13" s="241"/>
      <c r="AO13" s="241"/>
      <c r="AP13" s="241"/>
      <c r="AQ13" s="241"/>
      <c r="AR13" s="241"/>
      <c r="AS13" s="241"/>
      <c r="AT13" s="241"/>
      <c r="AU13" s="241"/>
      <c r="AV13" s="241"/>
      <c r="AW13" s="241"/>
      <c r="AX13" s="241"/>
      <c r="AY13" s="241"/>
      <c r="AZ13" s="241"/>
      <c r="BA13" s="241"/>
      <c r="BB13" s="241"/>
      <c r="BC13" s="241"/>
      <c r="BD13" s="241"/>
      <c r="BE13" s="241"/>
      <c r="BF13" s="241"/>
      <c r="BG13" s="241"/>
      <c r="BH13" s="241"/>
      <c r="BI13" s="241"/>
      <c r="BJ13" s="241"/>
      <c r="BK13" s="241"/>
      <c r="BL13" s="241"/>
      <c r="BM13" s="241"/>
      <c r="BN13" s="241"/>
      <c r="BO13" s="241"/>
      <c r="BP13" s="241"/>
      <c r="BQ13" s="241"/>
      <c r="BR13" s="241"/>
      <c r="BS13" s="241"/>
      <c r="BT13" s="241"/>
      <c r="BU13" s="241"/>
      <c r="BV13" s="241"/>
    </row>
    <row r="14" spans="1:75" s="117" customFormat="1" ht="15">
      <c r="A14" s="658"/>
      <c r="B14" s="241"/>
      <c r="C14" s="658"/>
      <c r="D14" s="658"/>
      <c r="E14" s="664"/>
      <c r="F14" s="535">
        <f>+D!C$8</f>
        <v>41275</v>
      </c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41"/>
      <c r="BU14" s="241"/>
      <c r="BV14" s="241"/>
    </row>
    <row r="15" spans="1:75" s="117" customFormat="1" ht="15">
      <c r="A15" s="658"/>
      <c r="B15" s="241"/>
      <c r="C15" s="658"/>
      <c r="D15" s="658"/>
      <c r="E15" s="664"/>
      <c r="F15" s="535">
        <f>+D!C$8</f>
        <v>41275</v>
      </c>
      <c r="G15" s="241"/>
      <c r="H15" s="241"/>
      <c r="I15" s="241"/>
      <c r="J15" s="241"/>
      <c r="K15" s="241"/>
      <c r="L15" s="241"/>
      <c r="M15" s="241"/>
      <c r="N15" s="241"/>
      <c r="O15" s="241"/>
      <c r="P15" s="241"/>
      <c r="Q15" s="241"/>
      <c r="R15" s="241"/>
      <c r="S15" s="241"/>
      <c r="T15" s="241"/>
      <c r="U15" s="241"/>
      <c r="V15" s="241"/>
      <c r="W15" s="241"/>
      <c r="X15" s="241"/>
      <c r="Y15" s="241"/>
      <c r="Z15" s="241"/>
      <c r="AA15" s="241"/>
      <c r="AB15" s="241"/>
      <c r="AC15" s="241"/>
      <c r="AD15" s="241"/>
      <c r="AE15" s="241"/>
      <c r="AF15" s="241"/>
      <c r="AG15" s="241"/>
      <c r="AH15" s="241"/>
      <c r="AI15" s="241"/>
      <c r="AJ15" s="241"/>
      <c r="AK15" s="241"/>
      <c r="AL15" s="241"/>
      <c r="AM15" s="241"/>
      <c r="AN15" s="241"/>
      <c r="AO15" s="241"/>
      <c r="AP15" s="241"/>
      <c r="AQ15" s="241"/>
      <c r="AR15" s="241"/>
      <c r="AS15" s="241"/>
      <c r="AT15" s="241"/>
      <c r="AU15" s="241"/>
      <c r="AV15" s="241"/>
      <c r="AW15" s="241"/>
      <c r="AX15" s="241"/>
      <c r="AY15" s="241"/>
      <c r="AZ15" s="241"/>
      <c r="BA15" s="241"/>
      <c r="BB15" s="241"/>
      <c r="BC15" s="241"/>
      <c r="BD15" s="241"/>
      <c r="BE15" s="241"/>
      <c r="BF15" s="241"/>
      <c r="BG15" s="241"/>
      <c r="BH15" s="241"/>
      <c r="BI15" s="241"/>
      <c r="BJ15" s="241"/>
      <c r="BK15" s="241"/>
      <c r="BL15" s="241"/>
      <c r="BM15" s="241"/>
      <c r="BN15" s="241"/>
      <c r="BO15" s="241"/>
      <c r="BP15" s="241"/>
      <c r="BQ15" s="241"/>
      <c r="BR15" s="241"/>
      <c r="BS15" s="241"/>
      <c r="BT15" s="241"/>
      <c r="BU15" s="241"/>
      <c r="BV15" s="241"/>
    </row>
    <row r="16" spans="1:75" s="117" customFormat="1" ht="15">
      <c r="A16" s="658"/>
      <c r="B16" s="241"/>
      <c r="C16" s="658"/>
      <c r="D16" s="658"/>
      <c r="E16" s="664"/>
      <c r="F16" s="535">
        <f>+D!C$8</f>
        <v>41275</v>
      </c>
      <c r="G16" s="241"/>
      <c r="H16" s="241"/>
      <c r="I16" s="241"/>
      <c r="J16" s="241"/>
      <c r="K16" s="241"/>
      <c r="L16" s="241"/>
      <c r="M16" s="241"/>
      <c r="N16" s="241"/>
      <c r="O16" s="241"/>
      <c r="P16" s="241"/>
      <c r="Q16" s="241"/>
      <c r="R16" s="241"/>
      <c r="S16" s="241"/>
      <c r="T16" s="241"/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  <c r="AX16" s="241"/>
      <c r="AY16" s="241"/>
      <c r="AZ16" s="241"/>
      <c r="BA16" s="241"/>
      <c r="BB16" s="241"/>
      <c r="BC16" s="241"/>
      <c r="BD16" s="241"/>
      <c r="BE16" s="241"/>
      <c r="BF16" s="241"/>
      <c r="BG16" s="241"/>
      <c r="BH16" s="241"/>
      <c r="BI16" s="241"/>
      <c r="BJ16" s="241"/>
      <c r="BK16" s="241"/>
      <c r="BL16" s="241"/>
      <c r="BM16" s="241"/>
      <c r="BN16" s="241"/>
      <c r="BO16" s="241"/>
      <c r="BP16" s="241"/>
      <c r="BQ16" s="241"/>
      <c r="BR16" s="241"/>
      <c r="BS16" s="241"/>
      <c r="BT16" s="241"/>
      <c r="BU16" s="241"/>
      <c r="BV16" s="241"/>
    </row>
    <row r="17" spans="1:74" s="117" customFormat="1" ht="15">
      <c r="A17" s="658"/>
      <c r="B17" s="241"/>
      <c r="C17" s="658"/>
      <c r="D17" s="658"/>
      <c r="E17" s="664"/>
      <c r="F17" s="535">
        <f>+D!C$8</f>
        <v>41275</v>
      </c>
      <c r="G17" s="241"/>
      <c r="H17" s="241"/>
      <c r="I17" s="241"/>
      <c r="J17" s="241"/>
      <c r="K17" s="241"/>
      <c r="L17" s="241"/>
      <c r="M17" s="241"/>
      <c r="N17" s="241"/>
      <c r="O17" s="241"/>
      <c r="P17" s="241"/>
      <c r="Q17" s="241"/>
      <c r="R17" s="241"/>
      <c r="S17" s="241"/>
      <c r="T17" s="241"/>
      <c r="U17" s="241"/>
      <c r="V17" s="241"/>
      <c r="W17" s="241"/>
      <c r="X17" s="241"/>
      <c r="Y17" s="241"/>
      <c r="Z17" s="241"/>
      <c r="AA17" s="241"/>
      <c r="AB17" s="241"/>
      <c r="AC17" s="241"/>
      <c r="AD17" s="241"/>
      <c r="AE17" s="241"/>
      <c r="AF17" s="241"/>
      <c r="AG17" s="241"/>
      <c r="AH17" s="241"/>
      <c r="AI17" s="241"/>
      <c r="AJ17" s="241"/>
      <c r="AK17" s="241"/>
      <c r="AL17" s="241"/>
      <c r="AM17" s="241"/>
      <c r="AN17" s="241"/>
      <c r="AO17" s="241"/>
      <c r="AP17" s="241"/>
      <c r="AQ17" s="241"/>
      <c r="AR17" s="241"/>
      <c r="AS17" s="241"/>
      <c r="AT17" s="241"/>
      <c r="AU17" s="241"/>
      <c r="AV17" s="241"/>
      <c r="AW17" s="241"/>
      <c r="AX17" s="241"/>
      <c r="AY17" s="241"/>
      <c r="AZ17" s="241"/>
      <c r="BA17" s="241"/>
      <c r="BB17" s="241"/>
      <c r="BC17" s="241"/>
      <c r="BD17" s="241"/>
      <c r="BE17" s="241"/>
      <c r="BF17" s="241"/>
      <c r="BG17" s="241"/>
      <c r="BH17" s="241"/>
      <c r="BI17" s="241"/>
      <c r="BJ17" s="241"/>
      <c r="BK17" s="241"/>
      <c r="BL17" s="241"/>
      <c r="BM17" s="241"/>
      <c r="BN17" s="241"/>
      <c r="BO17" s="241"/>
      <c r="BP17" s="241"/>
      <c r="BQ17" s="241"/>
      <c r="BR17" s="241"/>
      <c r="BS17" s="241"/>
      <c r="BT17" s="241"/>
      <c r="BU17" s="241"/>
      <c r="BV17" s="241"/>
    </row>
    <row r="18" spans="1:74" s="117" customFormat="1" ht="12.75">
      <c r="A18" s="532"/>
      <c r="B18" s="241"/>
      <c r="C18" s="241"/>
      <c r="D18" s="241"/>
      <c r="E18" s="241"/>
      <c r="F18" s="241"/>
      <c r="G18" s="241"/>
      <c r="H18" s="241"/>
      <c r="I18" s="241"/>
      <c r="J18" s="241"/>
      <c r="K18" s="241"/>
      <c r="L18" s="241"/>
      <c r="M18" s="241"/>
      <c r="N18" s="241"/>
      <c r="O18" s="241"/>
      <c r="P18" s="241"/>
      <c r="Q18" s="241"/>
      <c r="R18" s="241"/>
      <c r="S18" s="241"/>
      <c r="T18" s="241"/>
      <c r="U18" s="241"/>
      <c r="V18" s="241"/>
      <c r="W18" s="241"/>
      <c r="X18" s="241"/>
      <c r="Y18" s="241"/>
      <c r="Z18" s="241"/>
      <c r="AA18" s="241"/>
      <c r="AB18" s="241"/>
      <c r="AC18" s="241"/>
      <c r="AD18" s="241"/>
      <c r="AE18" s="241"/>
      <c r="AF18" s="241"/>
      <c r="AG18" s="241"/>
      <c r="AH18" s="241"/>
      <c r="AI18" s="241"/>
      <c r="AJ18" s="241"/>
      <c r="AK18" s="241"/>
      <c r="AL18" s="241"/>
      <c r="AM18" s="241"/>
      <c r="AN18" s="241"/>
      <c r="AO18" s="241"/>
      <c r="AP18" s="241"/>
      <c r="AQ18" s="241"/>
      <c r="AR18" s="241"/>
      <c r="AS18" s="241"/>
      <c r="AT18" s="241"/>
      <c r="AU18" s="241"/>
      <c r="AV18" s="241"/>
      <c r="AW18" s="241"/>
      <c r="AX18" s="241"/>
      <c r="AY18" s="241"/>
      <c r="AZ18" s="241"/>
      <c r="BA18" s="241"/>
      <c r="BB18" s="241"/>
      <c r="BC18" s="241"/>
      <c r="BD18" s="241"/>
      <c r="BE18" s="241"/>
      <c r="BF18" s="241"/>
      <c r="BG18" s="241"/>
      <c r="BH18" s="241"/>
      <c r="BI18" s="241"/>
      <c r="BJ18" s="241"/>
      <c r="BK18" s="241"/>
      <c r="BL18" s="241"/>
      <c r="BM18" s="241"/>
      <c r="BN18" s="241"/>
      <c r="BO18" s="241"/>
      <c r="BP18" s="241"/>
      <c r="BQ18" s="241"/>
      <c r="BR18" s="241"/>
      <c r="BS18" s="241"/>
      <c r="BT18" s="241"/>
      <c r="BU18" s="241"/>
      <c r="BV18" s="241"/>
    </row>
    <row r="19" spans="1:74" s="117" customFormat="1" ht="12.75">
      <c r="A19" s="241"/>
      <c r="B19" s="241"/>
      <c r="C19" s="241"/>
      <c r="D19" s="241"/>
      <c r="E19" s="241"/>
      <c r="F19" s="241"/>
      <c r="G19" s="241"/>
      <c r="H19" s="241"/>
      <c r="I19" s="241"/>
      <c r="J19" s="241"/>
      <c r="K19" s="241"/>
      <c r="L19" s="241"/>
      <c r="M19" s="241"/>
      <c r="N19" s="241"/>
      <c r="O19" s="241"/>
      <c r="P19" s="241"/>
      <c r="Q19" s="241"/>
      <c r="R19" s="241"/>
      <c r="S19" s="241"/>
      <c r="T19" s="241"/>
      <c r="U19" s="241"/>
      <c r="V19" s="241"/>
      <c r="W19" s="241"/>
      <c r="X19" s="241"/>
      <c r="Y19" s="241"/>
      <c r="Z19" s="241"/>
      <c r="AA19" s="241"/>
      <c r="AB19" s="241"/>
      <c r="AC19" s="241"/>
      <c r="AD19" s="241"/>
      <c r="AE19" s="241"/>
      <c r="AF19" s="241"/>
      <c r="AG19" s="241"/>
      <c r="AH19" s="241"/>
      <c r="AI19" s="241"/>
      <c r="AJ19" s="241"/>
      <c r="AK19" s="241"/>
      <c r="AL19" s="241"/>
      <c r="AM19" s="241"/>
      <c r="AN19" s="241"/>
      <c r="AO19" s="241"/>
      <c r="AP19" s="241"/>
      <c r="AQ19" s="241"/>
      <c r="AR19" s="241"/>
      <c r="AS19" s="241"/>
      <c r="AT19" s="241"/>
      <c r="AU19" s="241"/>
      <c r="AV19" s="241"/>
      <c r="AW19" s="241"/>
      <c r="AX19" s="241"/>
      <c r="AY19" s="241"/>
      <c r="AZ19" s="241"/>
      <c r="BA19" s="241"/>
      <c r="BB19" s="241"/>
      <c r="BC19" s="241"/>
      <c r="BD19" s="241"/>
      <c r="BE19" s="241"/>
      <c r="BF19" s="241"/>
      <c r="BG19" s="241"/>
      <c r="BH19" s="241"/>
      <c r="BI19" s="241"/>
      <c r="BJ19" s="241"/>
      <c r="BK19" s="241"/>
      <c r="BL19" s="241"/>
      <c r="BM19" s="241"/>
      <c r="BN19" s="241"/>
      <c r="BO19" s="241"/>
      <c r="BP19" s="241"/>
      <c r="BQ19" s="241"/>
      <c r="BR19" s="241"/>
      <c r="BS19" s="241"/>
      <c r="BT19" s="241"/>
      <c r="BU19" s="241"/>
      <c r="BV19" s="241"/>
    </row>
    <row r="20" spans="1:74" s="117" customFormat="1" ht="13.5" thickBot="1">
      <c r="A20" s="241"/>
      <c r="B20" s="241"/>
      <c r="C20" s="241"/>
      <c r="D20" s="241"/>
      <c r="E20" s="241"/>
      <c r="F20" s="241"/>
      <c r="G20" s="241"/>
      <c r="H20" s="241"/>
      <c r="I20" s="241"/>
      <c r="J20" s="241"/>
      <c r="K20" s="241"/>
      <c r="L20" s="241"/>
      <c r="M20" s="241"/>
      <c r="N20" s="241"/>
      <c r="O20" s="241"/>
      <c r="P20" s="241"/>
      <c r="Q20" s="241"/>
      <c r="R20" s="241"/>
      <c r="S20" s="241"/>
      <c r="T20" s="241"/>
      <c r="U20" s="241"/>
      <c r="V20" s="241"/>
      <c r="W20" s="241"/>
      <c r="X20" s="241"/>
      <c r="Y20" s="241"/>
      <c r="Z20" s="241"/>
      <c r="AA20" s="241"/>
      <c r="AB20" s="241"/>
      <c r="AC20" s="241"/>
      <c r="AD20" s="241"/>
      <c r="AE20" s="241"/>
      <c r="AF20" s="241"/>
      <c r="AG20" s="241"/>
      <c r="AH20" s="241"/>
      <c r="AI20" s="241"/>
      <c r="AJ20" s="241"/>
      <c r="AK20" s="241"/>
      <c r="AL20" s="241"/>
      <c r="AM20" s="241"/>
      <c r="AN20" s="241"/>
      <c r="AO20" s="241"/>
      <c r="AP20" s="241"/>
      <c r="AQ20" s="241"/>
      <c r="AR20" s="241"/>
      <c r="AS20" s="241"/>
      <c r="AT20" s="241"/>
      <c r="AU20" s="241"/>
      <c r="AV20" s="241"/>
      <c r="AW20" s="241"/>
      <c r="AX20" s="241"/>
      <c r="AY20" s="241"/>
      <c r="AZ20" s="241"/>
      <c r="BA20" s="241"/>
      <c r="BB20" s="241"/>
      <c r="BC20" s="241"/>
      <c r="BD20" s="241"/>
      <c r="BE20" s="241"/>
      <c r="BF20" s="241"/>
      <c r="BG20" s="241"/>
      <c r="BH20" s="241"/>
      <c r="BI20" s="241"/>
      <c r="BJ20" s="241"/>
      <c r="BK20" s="241"/>
      <c r="BL20" s="241"/>
      <c r="BM20" s="241"/>
      <c r="BN20" s="241"/>
      <c r="BO20" s="241"/>
      <c r="BP20" s="241"/>
      <c r="BQ20" s="241"/>
      <c r="BR20" s="241"/>
      <c r="BS20" s="241"/>
      <c r="BT20" s="241"/>
      <c r="BU20" s="241"/>
      <c r="BV20" s="241"/>
    </row>
    <row r="21" spans="1:74" s="117" customFormat="1" ht="12.75">
      <c r="A21" s="241"/>
      <c r="B21" s="241"/>
      <c r="C21" s="142">
        <f>+DT!D1</f>
        <v>41305</v>
      </c>
      <c r="D21" s="142">
        <f>+DT!E1</f>
        <v>41333</v>
      </c>
      <c r="E21" s="142">
        <f>+DT!F1</f>
        <v>41364</v>
      </c>
      <c r="F21" s="142">
        <f>+DT!G1</f>
        <v>41394</v>
      </c>
      <c r="G21" s="142">
        <f>+DT!H1</f>
        <v>41425</v>
      </c>
      <c r="H21" s="142">
        <f>+DT!I1</f>
        <v>41455</v>
      </c>
      <c r="I21" s="142">
        <f>+DT!J1</f>
        <v>41486</v>
      </c>
      <c r="J21" s="142">
        <f>+DT!K1</f>
        <v>41517</v>
      </c>
      <c r="K21" s="142">
        <f>+DT!L1</f>
        <v>41547</v>
      </c>
      <c r="L21" s="142">
        <f>+DT!M1</f>
        <v>41578</v>
      </c>
      <c r="M21" s="142">
        <f>+DT!N1</f>
        <v>41608</v>
      </c>
      <c r="N21" s="142">
        <f>+DT!O1</f>
        <v>41639</v>
      </c>
      <c r="O21" s="142">
        <f>+DT!P1</f>
        <v>41670</v>
      </c>
      <c r="P21" s="142">
        <f>+DT!Q1</f>
        <v>41698</v>
      </c>
      <c r="Q21" s="142">
        <f>+DT!R1</f>
        <v>41729</v>
      </c>
      <c r="R21" s="142">
        <f>+DT!S1</f>
        <v>41759</v>
      </c>
      <c r="S21" s="142">
        <f>+DT!T1</f>
        <v>41790</v>
      </c>
      <c r="T21" s="142">
        <f>+DT!U1</f>
        <v>41820</v>
      </c>
      <c r="U21" s="142">
        <f>+DT!V1</f>
        <v>41851</v>
      </c>
      <c r="V21" s="142">
        <f>+DT!W1</f>
        <v>41882</v>
      </c>
      <c r="W21" s="142">
        <f>+DT!X1</f>
        <v>41912</v>
      </c>
      <c r="X21" s="142">
        <f>+DT!Y1</f>
        <v>41943</v>
      </c>
      <c r="Y21" s="142">
        <f>+DT!Z1</f>
        <v>41973</v>
      </c>
      <c r="Z21" s="142">
        <f>+DT!AA1</f>
        <v>42004</v>
      </c>
      <c r="AA21" s="142">
        <f>+DT!AB1</f>
        <v>42035</v>
      </c>
      <c r="AB21" s="142">
        <f>+DT!AC1</f>
        <v>42063</v>
      </c>
      <c r="AC21" s="142">
        <f>+DT!AD1</f>
        <v>42094</v>
      </c>
      <c r="AD21" s="142">
        <f>+DT!AE1</f>
        <v>42124</v>
      </c>
      <c r="AE21" s="142">
        <f>+DT!AF1</f>
        <v>42155</v>
      </c>
      <c r="AF21" s="142">
        <f>+DT!AG1</f>
        <v>42185</v>
      </c>
      <c r="AG21" s="142">
        <f>+DT!AH1</f>
        <v>42216</v>
      </c>
      <c r="AH21" s="142">
        <f>+DT!AI1</f>
        <v>42247</v>
      </c>
      <c r="AI21" s="142">
        <f>+DT!AJ1</f>
        <v>42277</v>
      </c>
      <c r="AJ21" s="142">
        <f>+DT!AK1</f>
        <v>42308</v>
      </c>
      <c r="AK21" s="142">
        <f>+DT!AL1</f>
        <v>42338</v>
      </c>
      <c r="AL21" s="142">
        <f>+DT!AM1</f>
        <v>42369</v>
      </c>
      <c r="AM21" s="142">
        <f>+DT!AN1</f>
        <v>42400</v>
      </c>
      <c r="AN21" s="142">
        <f>+DT!AO1</f>
        <v>42429</v>
      </c>
      <c r="AO21" s="142">
        <f>+DT!AP1</f>
        <v>42460</v>
      </c>
      <c r="AP21" s="142">
        <f>+DT!AQ1</f>
        <v>42490</v>
      </c>
      <c r="AQ21" s="142">
        <f>+DT!AR1</f>
        <v>42521</v>
      </c>
      <c r="AR21" s="142">
        <f>+DT!AS1</f>
        <v>42551</v>
      </c>
      <c r="AS21" s="142">
        <f>+DT!AT1</f>
        <v>42582</v>
      </c>
      <c r="AT21" s="142">
        <f>+DT!AU1</f>
        <v>42613</v>
      </c>
      <c r="AU21" s="142">
        <f>+DT!AV1</f>
        <v>42643</v>
      </c>
      <c r="AV21" s="142">
        <f>+DT!AW1</f>
        <v>42674</v>
      </c>
      <c r="AW21" s="142">
        <f>+DT!AX1</f>
        <v>42704</v>
      </c>
      <c r="AX21" s="142">
        <f>+DT!AY1</f>
        <v>42735</v>
      </c>
      <c r="AY21" s="142">
        <f>+DT!AZ1</f>
        <v>42766</v>
      </c>
      <c r="AZ21" s="142">
        <f>+DT!BA1</f>
        <v>42794</v>
      </c>
      <c r="BA21" s="142">
        <f>+DT!BB1</f>
        <v>42825</v>
      </c>
      <c r="BB21" s="142">
        <f>+DT!BC1</f>
        <v>42855</v>
      </c>
      <c r="BC21" s="142">
        <f>+DT!BD1</f>
        <v>42886</v>
      </c>
      <c r="BD21" s="142">
        <f>+DT!BE1</f>
        <v>42916</v>
      </c>
      <c r="BE21" s="142">
        <f>+DT!BF1</f>
        <v>42947</v>
      </c>
      <c r="BF21" s="142">
        <f>+DT!BG1</f>
        <v>42978</v>
      </c>
      <c r="BG21" s="142">
        <f>+DT!BH1</f>
        <v>43008</v>
      </c>
      <c r="BH21" s="142">
        <f>+DT!BI1</f>
        <v>43039</v>
      </c>
      <c r="BI21" s="142">
        <f>+DT!BJ1</f>
        <v>43069</v>
      </c>
      <c r="BJ21" s="142">
        <f>+DT!BK1</f>
        <v>43100</v>
      </c>
      <c r="BK21" s="142">
        <f>+DT!BL1</f>
        <v>43131</v>
      </c>
      <c r="BL21" s="142">
        <f>+DT!BM1</f>
        <v>43159</v>
      </c>
      <c r="BM21" s="142">
        <f>+DT!BN1</f>
        <v>43190</v>
      </c>
      <c r="BN21" s="142">
        <f>+DT!BO1</f>
        <v>43220</v>
      </c>
      <c r="BO21" s="142">
        <f>+DT!BP1</f>
        <v>43251</v>
      </c>
      <c r="BP21" s="142">
        <f>+DT!BQ1</f>
        <v>43281</v>
      </c>
      <c r="BQ21" s="142">
        <f>+DT!BR1</f>
        <v>43312</v>
      </c>
      <c r="BR21" s="142">
        <f>+DT!BS1</f>
        <v>43343</v>
      </c>
      <c r="BS21" s="142">
        <f>+DT!BT1</f>
        <v>43373</v>
      </c>
      <c r="BT21" s="142">
        <f>+DT!BU1</f>
        <v>43404</v>
      </c>
      <c r="BU21" s="142">
        <f>+DT!BV1</f>
        <v>43434</v>
      </c>
      <c r="BV21" s="142">
        <f>+DT!BW1</f>
        <v>43465</v>
      </c>
    </row>
    <row r="22" spans="1:74" ht="15">
      <c r="A22" s="527" t="s">
        <v>301</v>
      </c>
      <c r="C22">
        <f>+IF(EOMONTH(C21,0)=EOMONTH($D$5,0),$C$5,0)</f>
        <v>0</v>
      </c>
      <c r="D22">
        <f t="shared" ref="D22:BO22" si="0">+IF(EOMONTH(D21,0)=EOMONTH($D$5,0),$C$5,0)</f>
        <v>0</v>
      </c>
      <c r="E22">
        <f t="shared" si="0"/>
        <v>0</v>
      </c>
      <c r="F22">
        <f t="shared" si="0"/>
        <v>0</v>
      </c>
      <c r="G22">
        <f t="shared" si="0"/>
        <v>0</v>
      </c>
      <c r="H22">
        <f t="shared" si="0"/>
        <v>0</v>
      </c>
      <c r="I22">
        <f t="shared" si="0"/>
        <v>0</v>
      </c>
      <c r="J22">
        <f t="shared" si="0"/>
        <v>0</v>
      </c>
      <c r="K22">
        <f t="shared" si="0"/>
        <v>0</v>
      </c>
      <c r="L22">
        <f t="shared" si="0"/>
        <v>0</v>
      </c>
      <c r="M22">
        <f t="shared" si="0"/>
        <v>0</v>
      </c>
      <c r="N22">
        <f t="shared" si="0"/>
        <v>0</v>
      </c>
      <c r="O22">
        <f t="shared" si="0"/>
        <v>0</v>
      </c>
      <c r="P22">
        <f t="shared" si="0"/>
        <v>0</v>
      </c>
      <c r="Q22">
        <f t="shared" si="0"/>
        <v>0</v>
      </c>
      <c r="R22">
        <f t="shared" si="0"/>
        <v>0</v>
      </c>
      <c r="S22">
        <f t="shared" si="0"/>
        <v>0</v>
      </c>
      <c r="T22">
        <f t="shared" si="0"/>
        <v>30</v>
      </c>
      <c r="U22">
        <f t="shared" si="0"/>
        <v>0</v>
      </c>
      <c r="V22">
        <f t="shared" si="0"/>
        <v>0</v>
      </c>
      <c r="W22">
        <f t="shared" si="0"/>
        <v>0</v>
      </c>
      <c r="X22">
        <f t="shared" si="0"/>
        <v>0</v>
      </c>
      <c r="Y22">
        <f t="shared" si="0"/>
        <v>0</v>
      </c>
      <c r="Z22">
        <f t="shared" si="0"/>
        <v>0</v>
      </c>
      <c r="AA22">
        <f t="shared" si="0"/>
        <v>0</v>
      </c>
      <c r="AB22">
        <f t="shared" si="0"/>
        <v>0</v>
      </c>
      <c r="AC22">
        <f t="shared" si="0"/>
        <v>0</v>
      </c>
      <c r="AD22">
        <f t="shared" si="0"/>
        <v>0</v>
      </c>
      <c r="AE22">
        <f t="shared" si="0"/>
        <v>0</v>
      </c>
      <c r="AF22">
        <f t="shared" si="0"/>
        <v>0</v>
      </c>
      <c r="AG22">
        <f t="shared" si="0"/>
        <v>0</v>
      </c>
      <c r="AH22">
        <f t="shared" si="0"/>
        <v>0</v>
      </c>
      <c r="AI22">
        <f t="shared" si="0"/>
        <v>0</v>
      </c>
      <c r="AJ22">
        <f t="shared" si="0"/>
        <v>0</v>
      </c>
      <c r="AK22">
        <f t="shared" si="0"/>
        <v>0</v>
      </c>
      <c r="AL22">
        <f t="shared" si="0"/>
        <v>0</v>
      </c>
      <c r="AM22">
        <f t="shared" si="0"/>
        <v>0</v>
      </c>
      <c r="AN22">
        <f t="shared" si="0"/>
        <v>0</v>
      </c>
      <c r="AO22">
        <f t="shared" si="0"/>
        <v>0</v>
      </c>
      <c r="AP22">
        <f t="shared" si="0"/>
        <v>0</v>
      </c>
      <c r="AQ22">
        <f t="shared" si="0"/>
        <v>0</v>
      </c>
      <c r="AR22">
        <f t="shared" si="0"/>
        <v>0</v>
      </c>
      <c r="AS22">
        <f t="shared" si="0"/>
        <v>0</v>
      </c>
      <c r="AT22">
        <f t="shared" si="0"/>
        <v>0</v>
      </c>
      <c r="AU22">
        <f t="shared" si="0"/>
        <v>0</v>
      </c>
      <c r="AV22">
        <f t="shared" si="0"/>
        <v>0</v>
      </c>
      <c r="AW22">
        <f t="shared" si="0"/>
        <v>0</v>
      </c>
      <c r="AX22">
        <f t="shared" si="0"/>
        <v>0</v>
      </c>
      <c r="AY22">
        <f t="shared" si="0"/>
        <v>0</v>
      </c>
      <c r="AZ22">
        <f t="shared" si="0"/>
        <v>0</v>
      </c>
      <c r="BA22">
        <f t="shared" si="0"/>
        <v>0</v>
      </c>
      <c r="BB22">
        <f t="shared" si="0"/>
        <v>0</v>
      </c>
      <c r="BC22">
        <f t="shared" si="0"/>
        <v>0</v>
      </c>
      <c r="BD22">
        <f t="shared" si="0"/>
        <v>0</v>
      </c>
      <c r="BE22">
        <f t="shared" si="0"/>
        <v>0</v>
      </c>
      <c r="BF22">
        <f t="shared" si="0"/>
        <v>0</v>
      </c>
      <c r="BG22">
        <f t="shared" si="0"/>
        <v>0</v>
      </c>
      <c r="BH22">
        <f t="shared" si="0"/>
        <v>0</v>
      </c>
      <c r="BI22">
        <f t="shared" si="0"/>
        <v>0</v>
      </c>
      <c r="BJ22">
        <f t="shared" si="0"/>
        <v>0</v>
      </c>
      <c r="BK22">
        <f t="shared" si="0"/>
        <v>0</v>
      </c>
      <c r="BL22">
        <f t="shared" si="0"/>
        <v>0</v>
      </c>
      <c r="BM22">
        <f t="shared" si="0"/>
        <v>0</v>
      </c>
      <c r="BN22">
        <f t="shared" si="0"/>
        <v>0</v>
      </c>
      <c r="BO22">
        <f t="shared" si="0"/>
        <v>0</v>
      </c>
      <c r="BP22">
        <f t="shared" ref="BP22:BV22" si="1">+IF(EOMONTH(BP21,0)=EOMONTH($D$5,0),$C$5,0)</f>
        <v>0</v>
      </c>
      <c r="BQ22">
        <f t="shared" si="1"/>
        <v>0</v>
      </c>
      <c r="BR22">
        <f t="shared" si="1"/>
        <v>0</v>
      </c>
      <c r="BS22">
        <f t="shared" si="1"/>
        <v>0</v>
      </c>
      <c r="BT22">
        <f t="shared" si="1"/>
        <v>0</v>
      </c>
      <c r="BU22">
        <f t="shared" si="1"/>
        <v>0</v>
      </c>
      <c r="BV22">
        <f t="shared" si="1"/>
        <v>0</v>
      </c>
    </row>
    <row r="23" spans="1:74" s="117" customFormat="1" ht="12.75">
      <c r="A23" s="213"/>
      <c r="B23" s="213"/>
      <c r="C23" s="214"/>
      <c r="D23" s="214"/>
      <c r="E23" s="214"/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  <c r="AA23" s="214"/>
      <c r="AB23" s="214"/>
      <c r="AC23" s="214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  <c r="BI23" s="214"/>
      <c r="BJ23" s="214"/>
      <c r="BK23" s="214"/>
      <c r="BL23" s="214"/>
      <c r="BM23" s="214"/>
      <c r="BN23" s="214"/>
      <c r="BO23" s="214"/>
      <c r="BP23" s="214"/>
      <c r="BQ23" s="214"/>
      <c r="BR23" s="214"/>
      <c r="BS23" s="214"/>
      <c r="BT23" s="214"/>
      <c r="BU23" s="214"/>
      <c r="BV23" s="214"/>
    </row>
    <row r="24" spans="1:74" ht="15">
      <c r="A24" s="528" t="s">
        <v>296</v>
      </c>
      <c r="B24" s="138"/>
    </row>
    <row r="25" spans="1:74">
      <c r="A25" s="138" t="s">
        <v>297</v>
      </c>
      <c r="B25" s="138"/>
      <c r="C25" s="479">
        <f>+DT!D$10</f>
        <v>0.3</v>
      </c>
      <c r="D25" s="479">
        <f>+DT!E$10</f>
        <v>0.3</v>
      </c>
      <c r="E25" s="479">
        <f>+DT!F$10</f>
        <v>0.3</v>
      </c>
      <c r="F25" s="479">
        <f>+DT!G$10</f>
        <v>0.3</v>
      </c>
      <c r="G25" s="479">
        <f>+DT!H$10</f>
        <v>0.3</v>
      </c>
      <c r="H25" s="479">
        <f>+DT!I$10</f>
        <v>0.3</v>
      </c>
      <c r="I25" s="479">
        <f>+DT!J$10</f>
        <v>0.3</v>
      </c>
      <c r="J25" s="479">
        <f>+DT!K$10</f>
        <v>0.3</v>
      </c>
      <c r="K25" s="479">
        <f>+DT!L$10</f>
        <v>0.3</v>
      </c>
      <c r="L25" s="479">
        <f>+DT!M$10</f>
        <v>0.3</v>
      </c>
      <c r="M25" s="479">
        <f>+DT!N$10</f>
        <v>0.3</v>
      </c>
      <c r="N25" s="479">
        <f>+DT!O$10</f>
        <v>0.3</v>
      </c>
      <c r="O25" s="479">
        <f>+DT!P$10</f>
        <v>0.3</v>
      </c>
      <c r="P25" s="479">
        <f>+DT!Q$10</f>
        <v>0.3</v>
      </c>
      <c r="Q25" s="479">
        <f>+DT!R$10</f>
        <v>0.3</v>
      </c>
      <c r="R25" s="479">
        <f>+DT!S$10</f>
        <v>0.3</v>
      </c>
      <c r="S25" s="479">
        <f>+DT!T$10</f>
        <v>0.3</v>
      </c>
      <c r="T25" s="479">
        <f>+DT!U$10</f>
        <v>0.3</v>
      </c>
      <c r="U25" s="479">
        <f>+DT!V$10</f>
        <v>0.3</v>
      </c>
      <c r="V25" s="479">
        <f>+DT!W$10</f>
        <v>0.3</v>
      </c>
      <c r="W25" s="479">
        <f>+DT!X$10</f>
        <v>0.3</v>
      </c>
      <c r="X25" s="479">
        <f>+DT!Y$10</f>
        <v>0.3</v>
      </c>
      <c r="Y25" s="479">
        <f>+DT!Z$10</f>
        <v>0.3</v>
      </c>
      <c r="Z25" s="479">
        <f>+DT!AA$10</f>
        <v>0.3</v>
      </c>
      <c r="AA25" s="479">
        <f>+DT!AB$10</f>
        <v>0.3</v>
      </c>
      <c r="AB25" s="479">
        <f>+DT!AC$10</f>
        <v>0.3</v>
      </c>
      <c r="AC25" s="479">
        <f>+DT!AD$10</f>
        <v>0.3</v>
      </c>
      <c r="AD25" s="479">
        <f>+DT!AE$10</f>
        <v>0.3</v>
      </c>
      <c r="AE25" s="479">
        <f>+DT!AF$10</f>
        <v>0.3</v>
      </c>
      <c r="AF25" s="479">
        <f>+DT!AG$10</f>
        <v>0.3</v>
      </c>
      <c r="AG25" s="479">
        <f>+DT!AH$10</f>
        <v>0.3</v>
      </c>
      <c r="AH25" s="479">
        <f>+DT!AI$10</f>
        <v>0.3</v>
      </c>
      <c r="AI25" s="479">
        <f>+DT!AJ$10</f>
        <v>0.3</v>
      </c>
      <c r="AJ25" s="479">
        <f>+DT!AK$10</f>
        <v>0.3</v>
      </c>
      <c r="AK25" s="479">
        <f>+DT!AL$10</f>
        <v>0.3</v>
      </c>
      <c r="AL25" s="479">
        <f>+DT!AM$10</f>
        <v>0.3</v>
      </c>
      <c r="AM25" s="479">
        <f>+DT!AN$10</f>
        <v>0.3</v>
      </c>
      <c r="AN25" s="479">
        <f>+DT!AO$10</f>
        <v>0.3</v>
      </c>
      <c r="AO25" s="479">
        <f>+DT!AP$10</f>
        <v>0.3</v>
      </c>
      <c r="AP25" s="479">
        <f>+DT!AQ$10</f>
        <v>0.3</v>
      </c>
      <c r="AQ25" s="479">
        <f>+DT!AR$10</f>
        <v>0.3</v>
      </c>
      <c r="AR25" s="479">
        <f>+DT!AS$10</f>
        <v>0.3</v>
      </c>
      <c r="AS25" s="479">
        <f>+DT!AT$10</f>
        <v>0.3</v>
      </c>
      <c r="AT25" s="479">
        <f>+DT!AU$10</f>
        <v>0.3</v>
      </c>
      <c r="AU25" s="479">
        <f>+DT!AV$10</f>
        <v>0.3</v>
      </c>
      <c r="AV25" s="479">
        <f>+DT!AW$10</f>
        <v>0.3</v>
      </c>
      <c r="AW25" s="479">
        <f>+DT!AX$10</f>
        <v>0.3</v>
      </c>
      <c r="AX25" s="479">
        <f>+DT!AY$10</f>
        <v>0.3</v>
      </c>
      <c r="AY25" s="479">
        <f>+DT!AZ$10</f>
        <v>0.3</v>
      </c>
      <c r="AZ25" s="479">
        <f>+DT!BA$10</f>
        <v>0.3</v>
      </c>
      <c r="BA25" s="479">
        <f>+DT!BB$10</f>
        <v>0.3</v>
      </c>
      <c r="BB25" s="479">
        <f>+DT!BC$10</f>
        <v>0.3</v>
      </c>
      <c r="BC25" s="479">
        <f>+DT!BD$10</f>
        <v>0.3</v>
      </c>
      <c r="BD25" s="479">
        <f>+DT!BE$10</f>
        <v>0.3</v>
      </c>
      <c r="BE25" s="479">
        <f>+DT!BF$10</f>
        <v>0.3</v>
      </c>
      <c r="BF25" s="479">
        <f>+DT!BG$10</f>
        <v>0.3</v>
      </c>
      <c r="BG25" s="479">
        <f>+DT!BH$10</f>
        <v>0.3</v>
      </c>
      <c r="BH25" s="479">
        <f>+DT!BI$10</f>
        <v>0.3</v>
      </c>
      <c r="BI25" s="479">
        <f>+DT!BJ$10</f>
        <v>0.3</v>
      </c>
      <c r="BJ25" s="479">
        <f>+DT!BK$10</f>
        <v>0.3</v>
      </c>
      <c r="BK25" s="479">
        <f>+DT!BL$10</f>
        <v>0.3</v>
      </c>
      <c r="BL25" s="479">
        <f>+DT!BM$10</f>
        <v>0.3</v>
      </c>
      <c r="BM25" s="479">
        <f>+DT!BN$10</f>
        <v>0.3</v>
      </c>
      <c r="BN25" s="479">
        <f>+DT!BO$10</f>
        <v>0.3</v>
      </c>
      <c r="BO25" s="479">
        <f>+DT!BP$10</f>
        <v>0.3</v>
      </c>
      <c r="BP25" s="479">
        <f>+DT!BQ$10</f>
        <v>0.3</v>
      </c>
      <c r="BQ25" s="479">
        <f>+DT!BR$10</f>
        <v>0.3</v>
      </c>
      <c r="BR25" s="479">
        <f>+DT!BS$10</f>
        <v>0.3</v>
      </c>
      <c r="BS25" s="479">
        <f>+DT!BT$10</f>
        <v>0.3</v>
      </c>
      <c r="BT25" s="479">
        <f>+DT!BU$10</f>
        <v>0.3</v>
      </c>
      <c r="BU25" s="479">
        <f>+DT!BV$10</f>
        <v>0.3</v>
      </c>
      <c r="BV25" s="479">
        <f>+DT!BW$10</f>
        <v>0.3</v>
      </c>
    </row>
    <row r="26" spans="1:74">
      <c r="A26" s="138" t="s">
        <v>298</v>
      </c>
      <c r="B26" s="138"/>
      <c r="C26" s="4">
        <f>+C22*(1-C25)+B26</f>
        <v>0</v>
      </c>
      <c r="D26" s="4">
        <f t="shared" ref="D26:BO26" si="2">+D22*(1-D25)+C26</f>
        <v>0</v>
      </c>
      <c r="E26" s="4">
        <f t="shared" si="2"/>
        <v>0</v>
      </c>
      <c r="F26" s="4">
        <f t="shared" si="2"/>
        <v>0</v>
      </c>
      <c r="G26" s="4">
        <f t="shared" si="2"/>
        <v>0</v>
      </c>
      <c r="H26" s="4">
        <f t="shared" si="2"/>
        <v>0</v>
      </c>
      <c r="I26" s="4">
        <f t="shared" si="2"/>
        <v>0</v>
      </c>
      <c r="J26" s="4">
        <f t="shared" si="2"/>
        <v>0</v>
      </c>
      <c r="K26" s="4">
        <f t="shared" si="2"/>
        <v>0</v>
      </c>
      <c r="L26" s="4">
        <f t="shared" si="2"/>
        <v>0</v>
      </c>
      <c r="M26" s="4">
        <f t="shared" si="2"/>
        <v>0</v>
      </c>
      <c r="N26" s="4">
        <f t="shared" si="2"/>
        <v>0</v>
      </c>
      <c r="O26" s="4">
        <f t="shared" si="2"/>
        <v>0</v>
      </c>
      <c r="P26" s="4">
        <f t="shared" si="2"/>
        <v>0</v>
      </c>
      <c r="Q26" s="4">
        <f t="shared" si="2"/>
        <v>0</v>
      </c>
      <c r="R26" s="4">
        <f t="shared" si="2"/>
        <v>0</v>
      </c>
      <c r="S26" s="4">
        <f t="shared" si="2"/>
        <v>0</v>
      </c>
      <c r="T26" s="4">
        <f t="shared" si="2"/>
        <v>21</v>
      </c>
      <c r="U26" s="4">
        <f t="shared" si="2"/>
        <v>21</v>
      </c>
      <c r="V26" s="4">
        <f t="shared" si="2"/>
        <v>21</v>
      </c>
      <c r="W26" s="4">
        <f t="shared" si="2"/>
        <v>21</v>
      </c>
      <c r="X26" s="4">
        <f t="shared" si="2"/>
        <v>21</v>
      </c>
      <c r="Y26" s="4">
        <f t="shared" si="2"/>
        <v>21</v>
      </c>
      <c r="Z26" s="4">
        <f t="shared" si="2"/>
        <v>21</v>
      </c>
      <c r="AA26" s="4">
        <f t="shared" si="2"/>
        <v>21</v>
      </c>
      <c r="AB26" s="4">
        <f t="shared" si="2"/>
        <v>21</v>
      </c>
      <c r="AC26" s="4">
        <f t="shared" si="2"/>
        <v>21</v>
      </c>
      <c r="AD26" s="4">
        <f t="shared" si="2"/>
        <v>21</v>
      </c>
      <c r="AE26" s="4">
        <f t="shared" si="2"/>
        <v>21</v>
      </c>
      <c r="AF26" s="4">
        <f t="shared" si="2"/>
        <v>21</v>
      </c>
      <c r="AG26" s="4">
        <f t="shared" si="2"/>
        <v>21</v>
      </c>
      <c r="AH26" s="4">
        <f t="shared" si="2"/>
        <v>21</v>
      </c>
      <c r="AI26" s="4">
        <f t="shared" si="2"/>
        <v>21</v>
      </c>
      <c r="AJ26" s="4">
        <f t="shared" si="2"/>
        <v>21</v>
      </c>
      <c r="AK26" s="4">
        <f t="shared" si="2"/>
        <v>21</v>
      </c>
      <c r="AL26" s="4">
        <f t="shared" si="2"/>
        <v>21</v>
      </c>
      <c r="AM26" s="4">
        <f t="shared" si="2"/>
        <v>21</v>
      </c>
      <c r="AN26" s="4">
        <f t="shared" si="2"/>
        <v>21</v>
      </c>
      <c r="AO26" s="4">
        <f t="shared" si="2"/>
        <v>21</v>
      </c>
      <c r="AP26" s="4">
        <f t="shared" si="2"/>
        <v>21</v>
      </c>
      <c r="AQ26" s="4">
        <f t="shared" si="2"/>
        <v>21</v>
      </c>
      <c r="AR26" s="4">
        <f t="shared" si="2"/>
        <v>21</v>
      </c>
      <c r="AS26" s="4">
        <f t="shared" si="2"/>
        <v>21</v>
      </c>
      <c r="AT26" s="4">
        <f t="shared" si="2"/>
        <v>21</v>
      </c>
      <c r="AU26" s="4">
        <f t="shared" si="2"/>
        <v>21</v>
      </c>
      <c r="AV26" s="4">
        <f t="shared" si="2"/>
        <v>21</v>
      </c>
      <c r="AW26" s="4">
        <f t="shared" si="2"/>
        <v>21</v>
      </c>
      <c r="AX26" s="4">
        <f t="shared" si="2"/>
        <v>21</v>
      </c>
      <c r="AY26" s="4">
        <f t="shared" si="2"/>
        <v>21</v>
      </c>
      <c r="AZ26" s="4">
        <f t="shared" si="2"/>
        <v>21</v>
      </c>
      <c r="BA26" s="4">
        <f t="shared" si="2"/>
        <v>21</v>
      </c>
      <c r="BB26" s="4">
        <f t="shared" si="2"/>
        <v>21</v>
      </c>
      <c r="BC26" s="4">
        <f t="shared" si="2"/>
        <v>21</v>
      </c>
      <c r="BD26" s="4">
        <f t="shared" si="2"/>
        <v>21</v>
      </c>
      <c r="BE26" s="4">
        <f t="shared" si="2"/>
        <v>21</v>
      </c>
      <c r="BF26" s="4">
        <f t="shared" si="2"/>
        <v>21</v>
      </c>
      <c r="BG26" s="4">
        <f t="shared" si="2"/>
        <v>21</v>
      </c>
      <c r="BH26" s="4">
        <f t="shared" si="2"/>
        <v>21</v>
      </c>
      <c r="BI26" s="4">
        <f t="shared" si="2"/>
        <v>21</v>
      </c>
      <c r="BJ26" s="4">
        <f t="shared" si="2"/>
        <v>21</v>
      </c>
      <c r="BK26" s="4">
        <f t="shared" si="2"/>
        <v>21</v>
      </c>
      <c r="BL26" s="4">
        <f t="shared" si="2"/>
        <v>21</v>
      </c>
      <c r="BM26" s="4">
        <f t="shared" si="2"/>
        <v>21</v>
      </c>
      <c r="BN26" s="4">
        <f t="shared" si="2"/>
        <v>21</v>
      </c>
      <c r="BO26" s="4">
        <f t="shared" si="2"/>
        <v>21</v>
      </c>
      <c r="BP26" s="4">
        <f t="shared" ref="BP26:BV26" si="3">+BP22*(1-BP25)+BO26</f>
        <v>21</v>
      </c>
      <c r="BQ26" s="4">
        <f t="shared" si="3"/>
        <v>21</v>
      </c>
      <c r="BR26" s="4">
        <f t="shared" si="3"/>
        <v>21</v>
      </c>
      <c r="BS26" s="4">
        <f t="shared" si="3"/>
        <v>21</v>
      </c>
      <c r="BT26" s="4">
        <f t="shared" si="3"/>
        <v>21</v>
      </c>
      <c r="BU26" s="4">
        <f t="shared" si="3"/>
        <v>21</v>
      </c>
      <c r="BV26" s="4">
        <f t="shared" si="3"/>
        <v>21</v>
      </c>
    </row>
    <row r="27" spans="1:74">
      <c r="A27" s="138" t="s">
        <v>299</v>
      </c>
      <c r="B27" s="138"/>
      <c r="C27" s="4">
        <f>+C22*C25+B27</f>
        <v>0</v>
      </c>
      <c r="D27" s="4">
        <f t="shared" ref="D27:BO27" si="4">+D22*D25+C27</f>
        <v>0</v>
      </c>
      <c r="E27" s="4">
        <f t="shared" si="4"/>
        <v>0</v>
      </c>
      <c r="F27" s="4">
        <f t="shared" si="4"/>
        <v>0</v>
      </c>
      <c r="G27" s="4">
        <f t="shared" si="4"/>
        <v>0</v>
      </c>
      <c r="H27" s="4">
        <f t="shared" si="4"/>
        <v>0</v>
      </c>
      <c r="I27" s="4">
        <f t="shared" si="4"/>
        <v>0</v>
      </c>
      <c r="J27" s="4">
        <f t="shared" si="4"/>
        <v>0</v>
      </c>
      <c r="K27" s="4">
        <f t="shared" si="4"/>
        <v>0</v>
      </c>
      <c r="L27" s="4">
        <f t="shared" si="4"/>
        <v>0</v>
      </c>
      <c r="M27" s="4">
        <f t="shared" si="4"/>
        <v>0</v>
      </c>
      <c r="N27" s="4">
        <f t="shared" si="4"/>
        <v>0</v>
      </c>
      <c r="O27" s="4">
        <f t="shared" si="4"/>
        <v>0</v>
      </c>
      <c r="P27" s="4">
        <f t="shared" si="4"/>
        <v>0</v>
      </c>
      <c r="Q27" s="4">
        <f t="shared" si="4"/>
        <v>0</v>
      </c>
      <c r="R27" s="4">
        <f t="shared" si="4"/>
        <v>0</v>
      </c>
      <c r="S27" s="4">
        <f t="shared" si="4"/>
        <v>0</v>
      </c>
      <c r="T27" s="4">
        <f t="shared" si="4"/>
        <v>9</v>
      </c>
      <c r="U27" s="4">
        <f t="shared" si="4"/>
        <v>9</v>
      </c>
      <c r="V27" s="4">
        <f t="shared" si="4"/>
        <v>9</v>
      </c>
      <c r="W27" s="4">
        <f t="shared" si="4"/>
        <v>9</v>
      </c>
      <c r="X27" s="4">
        <f t="shared" si="4"/>
        <v>9</v>
      </c>
      <c r="Y27" s="4">
        <f t="shared" si="4"/>
        <v>9</v>
      </c>
      <c r="Z27" s="4">
        <f t="shared" si="4"/>
        <v>9</v>
      </c>
      <c r="AA27" s="4">
        <f t="shared" si="4"/>
        <v>9</v>
      </c>
      <c r="AB27" s="4">
        <f t="shared" si="4"/>
        <v>9</v>
      </c>
      <c r="AC27" s="4">
        <f t="shared" si="4"/>
        <v>9</v>
      </c>
      <c r="AD27" s="4">
        <f t="shared" si="4"/>
        <v>9</v>
      </c>
      <c r="AE27" s="4">
        <f t="shared" si="4"/>
        <v>9</v>
      </c>
      <c r="AF27" s="4">
        <f t="shared" si="4"/>
        <v>9</v>
      </c>
      <c r="AG27" s="4">
        <f t="shared" si="4"/>
        <v>9</v>
      </c>
      <c r="AH27" s="4">
        <f t="shared" si="4"/>
        <v>9</v>
      </c>
      <c r="AI27" s="4">
        <f t="shared" si="4"/>
        <v>9</v>
      </c>
      <c r="AJ27" s="4">
        <f t="shared" si="4"/>
        <v>9</v>
      </c>
      <c r="AK27" s="4">
        <f t="shared" si="4"/>
        <v>9</v>
      </c>
      <c r="AL27" s="4">
        <f t="shared" si="4"/>
        <v>9</v>
      </c>
      <c r="AM27" s="4">
        <f t="shared" si="4"/>
        <v>9</v>
      </c>
      <c r="AN27" s="4">
        <f t="shared" si="4"/>
        <v>9</v>
      </c>
      <c r="AO27" s="4">
        <f t="shared" si="4"/>
        <v>9</v>
      </c>
      <c r="AP27" s="4">
        <f t="shared" si="4"/>
        <v>9</v>
      </c>
      <c r="AQ27" s="4">
        <f t="shared" si="4"/>
        <v>9</v>
      </c>
      <c r="AR27" s="4">
        <f t="shared" si="4"/>
        <v>9</v>
      </c>
      <c r="AS27" s="4">
        <f t="shared" si="4"/>
        <v>9</v>
      </c>
      <c r="AT27" s="4">
        <f t="shared" si="4"/>
        <v>9</v>
      </c>
      <c r="AU27" s="4">
        <f t="shared" si="4"/>
        <v>9</v>
      </c>
      <c r="AV27" s="4">
        <f t="shared" si="4"/>
        <v>9</v>
      </c>
      <c r="AW27" s="4">
        <f t="shared" si="4"/>
        <v>9</v>
      </c>
      <c r="AX27" s="4">
        <f t="shared" si="4"/>
        <v>9</v>
      </c>
      <c r="AY27" s="4">
        <f t="shared" si="4"/>
        <v>9</v>
      </c>
      <c r="AZ27" s="4">
        <f t="shared" si="4"/>
        <v>9</v>
      </c>
      <c r="BA27" s="4">
        <f t="shared" si="4"/>
        <v>9</v>
      </c>
      <c r="BB27" s="4">
        <f t="shared" si="4"/>
        <v>9</v>
      </c>
      <c r="BC27" s="4">
        <f t="shared" si="4"/>
        <v>9</v>
      </c>
      <c r="BD27" s="4">
        <f t="shared" si="4"/>
        <v>9</v>
      </c>
      <c r="BE27" s="4">
        <f t="shared" si="4"/>
        <v>9</v>
      </c>
      <c r="BF27" s="4">
        <f t="shared" si="4"/>
        <v>9</v>
      </c>
      <c r="BG27" s="4">
        <f t="shared" si="4"/>
        <v>9</v>
      </c>
      <c r="BH27" s="4">
        <f t="shared" si="4"/>
        <v>9</v>
      </c>
      <c r="BI27" s="4">
        <f t="shared" si="4"/>
        <v>9</v>
      </c>
      <c r="BJ27" s="4">
        <f t="shared" si="4"/>
        <v>9</v>
      </c>
      <c r="BK27" s="4">
        <f t="shared" si="4"/>
        <v>9</v>
      </c>
      <c r="BL27" s="4">
        <f t="shared" si="4"/>
        <v>9</v>
      </c>
      <c r="BM27" s="4">
        <f t="shared" si="4"/>
        <v>9</v>
      </c>
      <c r="BN27" s="4">
        <f t="shared" si="4"/>
        <v>9</v>
      </c>
      <c r="BO27" s="4">
        <f t="shared" si="4"/>
        <v>9</v>
      </c>
      <c r="BP27" s="4">
        <f t="shared" ref="BP27:BV27" si="5">+BP22*BP25+BO27</f>
        <v>9</v>
      </c>
      <c r="BQ27" s="4">
        <f t="shared" si="5"/>
        <v>9</v>
      </c>
      <c r="BR27" s="4">
        <f t="shared" si="5"/>
        <v>9</v>
      </c>
      <c r="BS27" s="4">
        <f t="shared" si="5"/>
        <v>9</v>
      </c>
      <c r="BT27" s="4">
        <f t="shared" si="5"/>
        <v>9</v>
      </c>
      <c r="BU27" s="4">
        <f t="shared" si="5"/>
        <v>9</v>
      </c>
      <c r="BV27" s="4">
        <f t="shared" si="5"/>
        <v>9</v>
      </c>
    </row>
    <row r="28" spans="1:74">
      <c r="A28" s="138"/>
      <c r="B28" s="138"/>
    </row>
    <row r="29" spans="1:74">
      <c r="A29" s="485" t="s">
        <v>98</v>
      </c>
      <c r="B29" s="138"/>
      <c r="C29" s="4">
        <f>+C26+C27</f>
        <v>0</v>
      </c>
      <c r="D29" s="4">
        <f t="shared" ref="D29:BO29" si="6">+D26+D27</f>
        <v>0</v>
      </c>
      <c r="E29" s="4">
        <f t="shared" si="6"/>
        <v>0</v>
      </c>
      <c r="F29" s="4">
        <f t="shared" si="6"/>
        <v>0</v>
      </c>
      <c r="G29" s="4">
        <f t="shared" si="6"/>
        <v>0</v>
      </c>
      <c r="H29" s="4">
        <f t="shared" si="6"/>
        <v>0</v>
      </c>
      <c r="I29" s="4">
        <f t="shared" si="6"/>
        <v>0</v>
      </c>
      <c r="J29" s="4">
        <f t="shared" si="6"/>
        <v>0</v>
      </c>
      <c r="K29" s="4">
        <f t="shared" si="6"/>
        <v>0</v>
      </c>
      <c r="L29" s="4">
        <f t="shared" si="6"/>
        <v>0</v>
      </c>
      <c r="M29" s="4">
        <f t="shared" si="6"/>
        <v>0</v>
      </c>
      <c r="N29" s="4">
        <f t="shared" si="6"/>
        <v>0</v>
      </c>
      <c r="O29" s="4">
        <f t="shared" si="6"/>
        <v>0</v>
      </c>
      <c r="P29" s="4">
        <f t="shared" si="6"/>
        <v>0</v>
      </c>
      <c r="Q29" s="4">
        <f t="shared" si="6"/>
        <v>0</v>
      </c>
      <c r="R29" s="4">
        <f t="shared" si="6"/>
        <v>0</v>
      </c>
      <c r="S29" s="4">
        <f t="shared" si="6"/>
        <v>0</v>
      </c>
      <c r="T29" s="4">
        <f t="shared" si="6"/>
        <v>30</v>
      </c>
      <c r="U29" s="4">
        <f t="shared" si="6"/>
        <v>30</v>
      </c>
      <c r="V29" s="4">
        <f t="shared" si="6"/>
        <v>30</v>
      </c>
      <c r="W29" s="4">
        <f t="shared" si="6"/>
        <v>30</v>
      </c>
      <c r="X29" s="4">
        <f t="shared" si="6"/>
        <v>30</v>
      </c>
      <c r="Y29" s="4">
        <f t="shared" si="6"/>
        <v>30</v>
      </c>
      <c r="Z29" s="4">
        <f t="shared" si="6"/>
        <v>30</v>
      </c>
      <c r="AA29" s="4">
        <f t="shared" si="6"/>
        <v>30</v>
      </c>
      <c r="AB29" s="4">
        <f t="shared" si="6"/>
        <v>30</v>
      </c>
      <c r="AC29" s="4">
        <f t="shared" si="6"/>
        <v>30</v>
      </c>
      <c r="AD29" s="4">
        <f t="shared" si="6"/>
        <v>30</v>
      </c>
      <c r="AE29" s="4">
        <f t="shared" si="6"/>
        <v>30</v>
      </c>
      <c r="AF29" s="4">
        <f t="shared" si="6"/>
        <v>30</v>
      </c>
      <c r="AG29" s="4">
        <f t="shared" si="6"/>
        <v>30</v>
      </c>
      <c r="AH29" s="4">
        <f t="shared" si="6"/>
        <v>30</v>
      </c>
      <c r="AI29" s="4">
        <f t="shared" si="6"/>
        <v>30</v>
      </c>
      <c r="AJ29" s="4">
        <f t="shared" si="6"/>
        <v>30</v>
      </c>
      <c r="AK29" s="4">
        <f t="shared" si="6"/>
        <v>30</v>
      </c>
      <c r="AL29" s="4">
        <f t="shared" si="6"/>
        <v>30</v>
      </c>
      <c r="AM29" s="4">
        <f t="shared" si="6"/>
        <v>30</v>
      </c>
      <c r="AN29" s="4">
        <f t="shared" si="6"/>
        <v>30</v>
      </c>
      <c r="AO29" s="4">
        <f t="shared" si="6"/>
        <v>30</v>
      </c>
      <c r="AP29" s="4">
        <f t="shared" si="6"/>
        <v>30</v>
      </c>
      <c r="AQ29" s="4">
        <f t="shared" si="6"/>
        <v>30</v>
      </c>
      <c r="AR29" s="4">
        <f t="shared" si="6"/>
        <v>30</v>
      </c>
      <c r="AS29" s="4">
        <f t="shared" si="6"/>
        <v>30</v>
      </c>
      <c r="AT29" s="4">
        <f t="shared" si="6"/>
        <v>30</v>
      </c>
      <c r="AU29" s="4">
        <f t="shared" si="6"/>
        <v>30</v>
      </c>
      <c r="AV29" s="4">
        <f t="shared" si="6"/>
        <v>30</v>
      </c>
      <c r="AW29" s="4">
        <f t="shared" si="6"/>
        <v>30</v>
      </c>
      <c r="AX29" s="4">
        <f t="shared" si="6"/>
        <v>30</v>
      </c>
      <c r="AY29" s="4">
        <f t="shared" si="6"/>
        <v>30</v>
      </c>
      <c r="AZ29" s="4">
        <f t="shared" si="6"/>
        <v>30</v>
      </c>
      <c r="BA29" s="4">
        <f t="shared" si="6"/>
        <v>30</v>
      </c>
      <c r="BB29" s="4">
        <f t="shared" si="6"/>
        <v>30</v>
      </c>
      <c r="BC29" s="4">
        <f t="shared" si="6"/>
        <v>30</v>
      </c>
      <c r="BD29" s="4">
        <f t="shared" si="6"/>
        <v>30</v>
      </c>
      <c r="BE29" s="4">
        <f t="shared" si="6"/>
        <v>30</v>
      </c>
      <c r="BF29" s="4">
        <f t="shared" si="6"/>
        <v>30</v>
      </c>
      <c r="BG29" s="4">
        <f t="shared" si="6"/>
        <v>30</v>
      </c>
      <c r="BH29" s="4">
        <f t="shared" si="6"/>
        <v>30</v>
      </c>
      <c r="BI29" s="4">
        <f t="shared" si="6"/>
        <v>30</v>
      </c>
      <c r="BJ29" s="4">
        <f t="shared" si="6"/>
        <v>30</v>
      </c>
      <c r="BK29" s="4">
        <f t="shared" si="6"/>
        <v>30</v>
      </c>
      <c r="BL29" s="4">
        <f t="shared" si="6"/>
        <v>30</v>
      </c>
      <c r="BM29" s="4">
        <f t="shared" si="6"/>
        <v>30</v>
      </c>
      <c r="BN29" s="4">
        <f t="shared" si="6"/>
        <v>30</v>
      </c>
      <c r="BO29" s="4">
        <f t="shared" si="6"/>
        <v>30</v>
      </c>
      <c r="BP29" s="4">
        <f t="shared" ref="BP29:BV29" si="7">+BP26+BP27</f>
        <v>30</v>
      </c>
      <c r="BQ29" s="4">
        <f t="shared" si="7"/>
        <v>30</v>
      </c>
      <c r="BR29" s="4">
        <f t="shared" si="7"/>
        <v>30</v>
      </c>
      <c r="BS29" s="4">
        <f t="shared" si="7"/>
        <v>30</v>
      </c>
      <c r="BT29" s="4">
        <f t="shared" si="7"/>
        <v>30</v>
      </c>
      <c r="BU29" s="4">
        <f t="shared" si="7"/>
        <v>30</v>
      </c>
      <c r="BV29" s="4">
        <f t="shared" si="7"/>
        <v>30</v>
      </c>
    </row>
    <row r="30" spans="1:74">
      <c r="A30" s="138"/>
      <c r="B30" s="138"/>
    </row>
    <row r="31" spans="1:74">
      <c r="A31" s="529" t="s">
        <v>537</v>
      </c>
      <c r="B31" s="138"/>
      <c r="C31" s="536">
        <f>+F5</f>
        <v>41821</v>
      </c>
    </row>
    <row r="32" spans="1:74">
      <c r="A32" s="138" t="s">
        <v>300</v>
      </c>
      <c r="B32" s="537">
        <f>+E5</f>
        <v>0.1</v>
      </c>
      <c r="C32" s="530">
        <f t="shared" ref="C32:AH32" si="8">+C29*$B32/12*(+IF(C$21&lt;EOMONTH($C31,0),0,1))*(+IF(ROUND(B38,0)=0,0,1))</f>
        <v>0</v>
      </c>
      <c r="D32" s="530">
        <f t="shared" si="8"/>
        <v>0</v>
      </c>
      <c r="E32" s="530">
        <f t="shared" si="8"/>
        <v>0</v>
      </c>
      <c r="F32" s="530">
        <f t="shared" si="8"/>
        <v>0</v>
      </c>
      <c r="G32" s="530">
        <f t="shared" si="8"/>
        <v>0</v>
      </c>
      <c r="H32" s="530">
        <f t="shared" si="8"/>
        <v>0</v>
      </c>
      <c r="I32" s="530">
        <f t="shared" si="8"/>
        <v>0</v>
      </c>
      <c r="J32" s="530">
        <f t="shared" si="8"/>
        <v>0</v>
      </c>
      <c r="K32" s="530">
        <f t="shared" si="8"/>
        <v>0</v>
      </c>
      <c r="L32" s="530">
        <f t="shared" si="8"/>
        <v>0</v>
      </c>
      <c r="M32" s="530">
        <f t="shared" si="8"/>
        <v>0</v>
      </c>
      <c r="N32" s="530">
        <f t="shared" si="8"/>
        <v>0</v>
      </c>
      <c r="O32" s="530">
        <f t="shared" si="8"/>
        <v>0</v>
      </c>
      <c r="P32" s="530">
        <f t="shared" si="8"/>
        <v>0</v>
      </c>
      <c r="Q32" s="530">
        <f t="shared" si="8"/>
        <v>0</v>
      </c>
      <c r="R32" s="530">
        <f t="shared" si="8"/>
        <v>0</v>
      </c>
      <c r="S32" s="530">
        <f t="shared" si="8"/>
        <v>0</v>
      </c>
      <c r="T32" s="530">
        <f t="shared" si="8"/>
        <v>0</v>
      </c>
      <c r="U32" s="530">
        <f t="shared" si="8"/>
        <v>0.25</v>
      </c>
      <c r="V32" s="530">
        <f t="shared" si="8"/>
        <v>0.25</v>
      </c>
      <c r="W32" s="530">
        <f t="shared" si="8"/>
        <v>0.25</v>
      </c>
      <c r="X32" s="530">
        <f t="shared" si="8"/>
        <v>0.25</v>
      </c>
      <c r="Y32" s="530">
        <f t="shared" si="8"/>
        <v>0.25</v>
      </c>
      <c r="Z32" s="530">
        <f t="shared" si="8"/>
        <v>0.25</v>
      </c>
      <c r="AA32" s="530">
        <f t="shared" si="8"/>
        <v>0.25</v>
      </c>
      <c r="AB32" s="530">
        <f t="shared" si="8"/>
        <v>0.25</v>
      </c>
      <c r="AC32" s="530">
        <f t="shared" si="8"/>
        <v>0.25</v>
      </c>
      <c r="AD32" s="530">
        <f t="shared" si="8"/>
        <v>0.25</v>
      </c>
      <c r="AE32" s="530">
        <f t="shared" si="8"/>
        <v>0.25</v>
      </c>
      <c r="AF32" s="530">
        <f t="shared" si="8"/>
        <v>0.25</v>
      </c>
      <c r="AG32" s="530">
        <f t="shared" si="8"/>
        <v>0.25</v>
      </c>
      <c r="AH32" s="530">
        <f t="shared" si="8"/>
        <v>0.25</v>
      </c>
      <c r="AI32" s="530">
        <f t="shared" ref="AI32:BN32" si="9">+AI29*$B32/12*(+IF(AI$21&lt;EOMONTH($C31,0),0,1))*(+IF(ROUND(AH38,0)=0,0,1))</f>
        <v>0.25</v>
      </c>
      <c r="AJ32" s="530">
        <f t="shared" si="9"/>
        <v>0.25</v>
      </c>
      <c r="AK32" s="530">
        <f t="shared" si="9"/>
        <v>0.25</v>
      </c>
      <c r="AL32" s="530">
        <f t="shared" si="9"/>
        <v>0.25</v>
      </c>
      <c r="AM32" s="530">
        <f t="shared" si="9"/>
        <v>0.25</v>
      </c>
      <c r="AN32" s="530">
        <f t="shared" si="9"/>
        <v>0.25</v>
      </c>
      <c r="AO32" s="530">
        <f t="shared" si="9"/>
        <v>0.25</v>
      </c>
      <c r="AP32" s="530">
        <f t="shared" si="9"/>
        <v>0.25</v>
      </c>
      <c r="AQ32" s="530">
        <f t="shared" si="9"/>
        <v>0.25</v>
      </c>
      <c r="AR32" s="530">
        <f t="shared" si="9"/>
        <v>0.25</v>
      </c>
      <c r="AS32" s="530">
        <f t="shared" si="9"/>
        <v>0.25</v>
      </c>
      <c r="AT32" s="530">
        <f t="shared" si="9"/>
        <v>0.25</v>
      </c>
      <c r="AU32" s="530">
        <f t="shared" si="9"/>
        <v>0.25</v>
      </c>
      <c r="AV32" s="530">
        <f t="shared" si="9"/>
        <v>0.25</v>
      </c>
      <c r="AW32" s="530">
        <f t="shared" si="9"/>
        <v>0.25</v>
      </c>
      <c r="AX32" s="530">
        <f t="shared" si="9"/>
        <v>0.25</v>
      </c>
      <c r="AY32" s="530">
        <f t="shared" si="9"/>
        <v>0.25</v>
      </c>
      <c r="AZ32" s="530">
        <f t="shared" si="9"/>
        <v>0.25</v>
      </c>
      <c r="BA32" s="530">
        <f t="shared" si="9"/>
        <v>0.25</v>
      </c>
      <c r="BB32" s="530">
        <f t="shared" si="9"/>
        <v>0.25</v>
      </c>
      <c r="BC32" s="530">
        <f t="shared" si="9"/>
        <v>0.25</v>
      </c>
      <c r="BD32" s="530">
        <f t="shared" si="9"/>
        <v>0.25</v>
      </c>
      <c r="BE32" s="530">
        <f t="shared" si="9"/>
        <v>0.25</v>
      </c>
      <c r="BF32" s="530">
        <f t="shared" si="9"/>
        <v>0.25</v>
      </c>
      <c r="BG32" s="530">
        <f t="shared" si="9"/>
        <v>0.25</v>
      </c>
      <c r="BH32" s="530">
        <f t="shared" si="9"/>
        <v>0.25</v>
      </c>
      <c r="BI32" s="530">
        <f t="shared" si="9"/>
        <v>0.25</v>
      </c>
      <c r="BJ32" s="530">
        <f t="shared" si="9"/>
        <v>0.25</v>
      </c>
      <c r="BK32" s="530">
        <f t="shared" si="9"/>
        <v>0.25</v>
      </c>
      <c r="BL32" s="530">
        <f t="shared" si="9"/>
        <v>0.25</v>
      </c>
      <c r="BM32" s="530">
        <f t="shared" si="9"/>
        <v>0.25</v>
      </c>
      <c r="BN32" s="530">
        <f t="shared" si="9"/>
        <v>0.25</v>
      </c>
      <c r="BO32" s="530">
        <f t="shared" ref="BO32:BV32" si="10">+BO29*$B32/12*(+IF(BO$21&lt;EOMONTH($C31,0),0,1))*(+IF(ROUND(BN38,0)=0,0,1))</f>
        <v>0.25</v>
      </c>
      <c r="BP32" s="530">
        <f t="shared" si="10"/>
        <v>0.25</v>
      </c>
      <c r="BQ32" s="530">
        <f t="shared" si="10"/>
        <v>0.25</v>
      </c>
      <c r="BR32" s="530">
        <f t="shared" si="10"/>
        <v>0.25</v>
      </c>
      <c r="BS32" s="530">
        <f t="shared" si="10"/>
        <v>0.25</v>
      </c>
      <c r="BT32" s="530">
        <f t="shared" si="10"/>
        <v>0.25</v>
      </c>
      <c r="BU32" s="530">
        <f t="shared" si="10"/>
        <v>0.25</v>
      </c>
      <c r="BV32" s="530">
        <f t="shared" si="10"/>
        <v>0.25</v>
      </c>
    </row>
    <row r="33" spans="1:74">
      <c r="A33" s="138" t="s">
        <v>302</v>
      </c>
      <c r="B33" s="138"/>
      <c r="C33" s="530">
        <f>+C32-C34</f>
        <v>0</v>
      </c>
      <c r="D33" s="530">
        <f t="shared" ref="D33:BO33" si="11">+D32-D34</f>
        <v>0</v>
      </c>
      <c r="E33" s="530">
        <f t="shared" si="11"/>
        <v>0</v>
      </c>
      <c r="F33" s="530">
        <f t="shared" si="11"/>
        <v>0</v>
      </c>
      <c r="G33" s="530">
        <f t="shared" si="11"/>
        <v>0</v>
      </c>
      <c r="H33" s="530">
        <f t="shared" si="11"/>
        <v>0</v>
      </c>
      <c r="I33" s="530">
        <f t="shared" si="11"/>
        <v>0</v>
      </c>
      <c r="J33" s="530">
        <f t="shared" si="11"/>
        <v>0</v>
      </c>
      <c r="K33" s="530">
        <f t="shared" si="11"/>
        <v>0</v>
      </c>
      <c r="L33" s="530">
        <f t="shared" si="11"/>
        <v>0</v>
      </c>
      <c r="M33" s="530">
        <f t="shared" si="11"/>
        <v>0</v>
      </c>
      <c r="N33" s="530">
        <f t="shared" si="11"/>
        <v>0</v>
      </c>
      <c r="O33" s="530">
        <f t="shared" si="11"/>
        <v>0</v>
      </c>
      <c r="P33" s="530">
        <f t="shared" si="11"/>
        <v>0</v>
      </c>
      <c r="Q33" s="530">
        <f t="shared" si="11"/>
        <v>0</v>
      </c>
      <c r="R33" s="530">
        <f t="shared" si="11"/>
        <v>0</v>
      </c>
      <c r="S33" s="530">
        <f t="shared" si="11"/>
        <v>0</v>
      </c>
      <c r="T33" s="530">
        <f t="shared" si="11"/>
        <v>0</v>
      </c>
      <c r="U33" s="530">
        <f t="shared" si="11"/>
        <v>0.17499999999999999</v>
      </c>
      <c r="V33" s="530">
        <f t="shared" si="11"/>
        <v>0.17499999999999999</v>
      </c>
      <c r="W33" s="530">
        <f t="shared" si="11"/>
        <v>0.17499999999999999</v>
      </c>
      <c r="X33" s="530">
        <f t="shared" si="11"/>
        <v>0.17499999999999999</v>
      </c>
      <c r="Y33" s="530">
        <f t="shared" si="11"/>
        <v>0.17499999999999999</v>
      </c>
      <c r="Z33" s="530">
        <f t="shared" si="11"/>
        <v>0.17499999999999999</v>
      </c>
      <c r="AA33" s="530">
        <f t="shared" si="11"/>
        <v>0.17499999999999999</v>
      </c>
      <c r="AB33" s="530">
        <f t="shared" si="11"/>
        <v>0.17499999999999999</v>
      </c>
      <c r="AC33" s="530">
        <f t="shared" si="11"/>
        <v>0.17499999999999999</v>
      </c>
      <c r="AD33" s="530">
        <f t="shared" si="11"/>
        <v>0.17499999999999999</v>
      </c>
      <c r="AE33" s="530">
        <f t="shared" si="11"/>
        <v>0.17499999999999999</v>
      </c>
      <c r="AF33" s="530">
        <f t="shared" si="11"/>
        <v>0.17499999999999999</v>
      </c>
      <c r="AG33" s="530">
        <f t="shared" si="11"/>
        <v>0.17499999999999999</v>
      </c>
      <c r="AH33" s="530">
        <f t="shared" si="11"/>
        <v>0.17499999999999999</v>
      </c>
      <c r="AI33" s="530">
        <f t="shared" si="11"/>
        <v>0.17499999999999999</v>
      </c>
      <c r="AJ33" s="530">
        <f t="shared" si="11"/>
        <v>0.17499999999999999</v>
      </c>
      <c r="AK33" s="530">
        <f t="shared" si="11"/>
        <v>0.17499999999999999</v>
      </c>
      <c r="AL33" s="530">
        <f t="shared" si="11"/>
        <v>0.17499999999999999</v>
      </c>
      <c r="AM33" s="530">
        <f t="shared" si="11"/>
        <v>0.17499999999999999</v>
      </c>
      <c r="AN33" s="530">
        <f t="shared" si="11"/>
        <v>0.17499999999999999</v>
      </c>
      <c r="AO33" s="530">
        <f t="shared" si="11"/>
        <v>0.17499999999999999</v>
      </c>
      <c r="AP33" s="530">
        <f t="shared" si="11"/>
        <v>0.17499999999999999</v>
      </c>
      <c r="AQ33" s="530">
        <f t="shared" si="11"/>
        <v>0.17499999999999999</v>
      </c>
      <c r="AR33" s="530">
        <f t="shared" si="11"/>
        <v>0.17499999999999999</v>
      </c>
      <c r="AS33" s="530">
        <f t="shared" si="11"/>
        <v>0.17499999999999999</v>
      </c>
      <c r="AT33" s="530">
        <f t="shared" si="11"/>
        <v>0.17499999999999999</v>
      </c>
      <c r="AU33" s="530">
        <f t="shared" si="11"/>
        <v>0.17499999999999999</v>
      </c>
      <c r="AV33" s="530">
        <f t="shared" si="11"/>
        <v>0.17499999999999999</v>
      </c>
      <c r="AW33" s="530">
        <f t="shared" si="11"/>
        <v>0.17499999999999999</v>
      </c>
      <c r="AX33" s="530">
        <f t="shared" si="11"/>
        <v>0.17499999999999999</v>
      </c>
      <c r="AY33" s="530">
        <f t="shared" si="11"/>
        <v>0.17499999999999999</v>
      </c>
      <c r="AZ33" s="530">
        <f t="shared" si="11"/>
        <v>0.17499999999999999</v>
      </c>
      <c r="BA33" s="530">
        <f t="shared" si="11"/>
        <v>0.17499999999999999</v>
      </c>
      <c r="BB33" s="530">
        <f t="shared" si="11"/>
        <v>0.17499999999999999</v>
      </c>
      <c r="BC33" s="530">
        <f t="shared" si="11"/>
        <v>0.17499999999999999</v>
      </c>
      <c r="BD33" s="530">
        <f t="shared" si="11"/>
        <v>0.17499999999999999</v>
      </c>
      <c r="BE33" s="530">
        <f t="shared" si="11"/>
        <v>0.17499999999999999</v>
      </c>
      <c r="BF33" s="530">
        <f t="shared" si="11"/>
        <v>0.17499999999999999</v>
      </c>
      <c r="BG33" s="530">
        <f t="shared" si="11"/>
        <v>0.17499999999999999</v>
      </c>
      <c r="BH33" s="530">
        <f t="shared" si="11"/>
        <v>0.17499999999999999</v>
      </c>
      <c r="BI33" s="530">
        <f t="shared" si="11"/>
        <v>0.17499999999999999</v>
      </c>
      <c r="BJ33" s="530">
        <f t="shared" si="11"/>
        <v>0.17499999999999999</v>
      </c>
      <c r="BK33" s="530">
        <f t="shared" si="11"/>
        <v>0.17499999999999999</v>
      </c>
      <c r="BL33" s="530">
        <f t="shared" si="11"/>
        <v>0.17499999999999999</v>
      </c>
      <c r="BM33" s="530">
        <f t="shared" si="11"/>
        <v>0.17499999999999999</v>
      </c>
      <c r="BN33" s="530">
        <f t="shared" si="11"/>
        <v>0.17499999999999999</v>
      </c>
      <c r="BO33" s="530">
        <f t="shared" si="11"/>
        <v>0.17499999999999999</v>
      </c>
      <c r="BP33" s="530">
        <f t="shared" ref="BP33:BV33" si="12">+BP32-BP34</f>
        <v>0.17499999999999999</v>
      </c>
      <c r="BQ33" s="530">
        <f t="shared" si="12"/>
        <v>0.17499999999999999</v>
      </c>
      <c r="BR33" s="530">
        <f t="shared" si="12"/>
        <v>0.17499999999999999</v>
      </c>
      <c r="BS33" s="530">
        <f t="shared" si="12"/>
        <v>0.17499999999999999</v>
      </c>
      <c r="BT33" s="530">
        <f t="shared" si="12"/>
        <v>0.17499999999999999</v>
      </c>
      <c r="BU33" s="530">
        <f t="shared" si="12"/>
        <v>0.17499999999999999</v>
      </c>
      <c r="BV33" s="530">
        <f t="shared" si="12"/>
        <v>0.17499999999999999</v>
      </c>
    </row>
    <row r="34" spans="1:74">
      <c r="A34" s="138" t="s">
        <v>303</v>
      </c>
      <c r="B34" s="138"/>
      <c r="C34" s="530">
        <f>+C32*C25</f>
        <v>0</v>
      </c>
      <c r="D34" s="530">
        <f t="shared" ref="D34:BO34" si="13">+D32*D25</f>
        <v>0</v>
      </c>
      <c r="E34" s="530">
        <f t="shared" si="13"/>
        <v>0</v>
      </c>
      <c r="F34" s="530">
        <f t="shared" si="13"/>
        <v>0</v>
      </c>
      <c r="G34" s="530">
        <f t="shared" si="13"/>
        <v>0</v>
      </c>
      <c r="H34" s="530">
        <f t="shared" si="13"/>
        <v>0</v>
      </c>
      <c r="I34" s="530">
        <f t="shared" si="13"/>
        <v>0</v>
      </c>
      <c r="J34" s="530">
        <f t="shared" si="13"/>
        <v>0</v>
      </c>
      <c r="K34" s="530">
        <f t="shared" si="13"/>
        <v>0</v>
      </c>
      <c r="L34" s="530">
        <f t="shared" si="13"/>
        <v>0</v>
      </c>
      <c r="M34" s="530">
        <f t="shared" si="13"/>
        <v>0</v>
      </c>
      <c r="N34" s="530">
        <f t="shared" si="13"/>
        <v>0</v>
      </c>
      <c r="O34" s="530">
        <f t="shared" si="13"/>
        <v>0</v>
      </c>
      <c r="P34" s="530">
        <f t="shared" si="13"/>
        <v>0</v>
      </c>
      <c r="Q34" s="530">
        <f t="shared" si="13"/>
        <v>0</v>
      </c>
      <c r="R34" s="530">
        <f t="shared" si="13"/>
        <v>0</v>
      </c>
      <c r="S34" s="530">
        <f t="shared" si="13"/>
        <v>0</v>
      </c>
      <c r="T34" s="530">
        <f t="shared" si="13"/>
        <v>0</v>
      </c>
      <c r="U34" s="530">
        <f t="shared" si="13"/>
        <v>7.4999999999999997E-2</v>
      </c>
      <c r="V34" s="530">
        <f t="shared" si="13"/>
        <v>7.4999999999999997E-2</v>
      </c>
      <c r="W34" s="530">
        <f t="shared" si="13"/>
        <v>7.4999999999999997E-2</v>
      </c>
      <c r="X34" s="530">
        <f t="shared" si="13"/>
        <v>7.4999999999999997E-2</v>
      </c>
      <c r="Y34" s="530">
        <f t="shared" si="13"/>
        <v>7.4999999999999997E-2</v>
      </c>
      <c r="Z34" s="530">
        <f t="shared" si="13"/>
        <v>7.4999999999999997E-2</v>
      </c>
      <c r="AA34" s="530">
        <f t="shared" si="13"/>
        <v>7.4999999999999997E-2</v>
      </c>
      <c r="AB34" s="530">
        <f t="shared" si="13"/>
        <v>7.4999999999999997E-2</v>
      </c>
      <c r="AC34" s="530">
        <f t="shared" si="13"/>
        <v>7.4999999999999997E-2</v>
      </c>
      <c r="AD34" s="530">
        <f t="shared" si="13"/>
        <v>7.4999999999999997E-2</v>
      </c>
      <c r="AE34" s="530">
        <f t="shared" si="13"/>
        <v>7.4999999999999997E-2</v>
      </c>
      <c r="AF34" s="530">
        <f t="shared" si="13"/>
        <v>7.4999999999999997E-2</v>
      </c>
      <c r="AG34" s="530">
        <f t="shared" si="13"/>
        <v>7.4999999999999997E-2</v>
      </c>
      <c r="AH34" s="530">
        <f t="shared" si="13"/>
        <v>7.4999999999999997E-2</v>
      </c>
      <c r="AI34" s="530">
        <f t="shared" si="13"/>
        <v>7.4999999999999997E-2</v>
      </c>
      <c r="AJ34" s="530">
        <f t="shared" si="13"/>
        <v>7.4999999999999997E-2</v>
      </c>
      <c r="AK34" s="530">
        <f t="shared" si="13"/>
        <v>7.4999999999999997E-2</v>
      </c>
      <c r="AL34" s="530">
        <f t="shared" si="13"/>
        <v>7.4999999999999997E-2</v>
      </c>
      <c r="AM34" s="530">
        <f t="shared" si="13"/>
        <v>7.4999999999999997E-2</v>
      </c>
      <c r="AN34" s="530">
        <f t="shared" si="13"/>
        <v>7.4999999999999997E-2</v>
      </c>
      <c r="AO34" s="530">
        <f t="shared" si="13"/>
        <v>7.4999999999999997E-2</v>
      </c>
      <c r="AP34" s="530">
        <f t="shared" si="13"/>
        <v>7.4999999999999997E-2</v>
      </c>
      <c r="AQ34" s="530">
        <f t="shared" si="13"/>
        <v>7.4999999999999997E-2</v>
      </c>
      <c r="AR34" s="530">
        <f t="shared" si="13"/>
        <v>7.4999999999999997E-2</v>
      </c>
      <c r="AS34" s="530">
        <f t="shared" si="13"/>
        <v>7.4999999999999997E-2</v>
      </c>
      <c r="AT34" s="530">
        <f t="shared" si="13"/>
        <v>7.4999999999999997E-2</v>
      </c>
      <c r="AU34" s="530">
        <f t="shared" si="13"/>
        <v>7.4999999999999997E-2</v>
      </c>
      <c r="AV34" s="530">
        <f t="shared" si="13"/>
        <v>7.4999999999999997E-2</v>
      </c>
      <c r="AW34" s="530">
        <f t="shared" si="13"/>
        <v>7.4999999999999997E-2</v>
      </c>
      <c r="AX34" s="530">
        <f t="shared" si="13"/>
        <v>7.4999999999999997E-2</v>
      </c>
      <c r="AY34" s="530">
        <f t="shared" si="13"/>
        <v>7.4999999999999997E-2</v>
      </c>
      <c r="AZ34" s="530">
        <f t="shared" si="13"/>
        <v>7.4999999999999997E-2</v>
      </c>
      <c r="BA34" s="530">
        <f t="shared" si="13"/>
        <v>7.4999999999999997E-2</v>
      </c>
      <c r="BB34" s="530">
        <f t="shared" si="13"/>
        <v>7.4999999999999997E-2</v>
      </c>
      <c r="BC34" s="530">
        <f t="shared" si="13"/>
        <v>7.4999999999999997E-2</v>
      </c>
      <c r="BD34" s="530">
        <f t="shared" si="13"/>
        <v>7.4999999999999997E-2</v>
      </c>
      <c r="BE34" s="530">
        <f t="shared" si="13"/>
        <v>7.4999999999999997E-2</v>
      </c>
      <c r="BF34" s="530">
        <f t="shared" si="13"/>
        <v>7.4999999999999997E-2</v>
      </c>
      <c r="BG34" s="530">
        <f t="shared" si="13"/>
        <v>7.4999999999999997E-2</v>
      </c>
      <c r="BH34" s="530">
        <f t="shared" si="13"/>
        <v>7.4999999999999997E-2</v>
      </c>
      <c r="BI34" s="530">
        <f t="shared" si="13"/>
        <v>7.4999999999999997E-2</v>
      </c>
      <c r="BJ34" s="530">
        <f t="shared" si="13"/>
        <v>7.4999999999999997E-2</v>
      </c>
      <c r="BK34" s="530">
        <f t="shared" si="13"/>
        <v>7.4999999999999997E-2</v>
      </c>
      <c r="BL34" s="530">
        <f t="shared" si="13"/>
        <v>7.4999999999999997E-2</v>
      </c>
      <c r="BM34" s="530">
        <f t="shared" si="13"/>
        <v>7.4999999999999997E-2</v>
      </c>
      <c r="BN34" s="530">
        <f t="shared" si="13"/>
        <v>7.4999999999999997E-2</v>
      </c>
      <c r="BO34" s="530">
        <f t="shared" si="13"/>
        <v>7.4999999999999997E-2</v>
      </c>
      <c r="BP34" s="530">
        <f t="shared" ref="BP34:BV34" si="14">+BP32*BP25</f>
        <v>7.4999999999999997E-2</v>
      </c>
      <c r="BQ34" s="530">
        <f t="shared" si="14"/>
        <v>7.4999999999999997E-2</v>
      </c>
      <c r="BR34" s="530">
        <f t="shared" si="14"/>
        <v>7.4999999999999997E-2</v>
      </c>
      <c r="BS34" s="530">
        <f t="shared" si="14"/>
        <v>7.4999999999999997E-2</v>
      </c>
      <c r="BT34" s="530">
        <f t="shared" si="14"/>
        <v>7.4999999999999997E-2</v>
      </c>
      <c r="BU34" s="530">
        <f t="shared" si="14"/>
        <v>7.4999999999999997E-2</v>
      </c>
      <c r="BV34" s="530">
        <f t="shared" si="14"/>
        <v>7.4999999999999997E-2</v>
      </c>
    </row>
    <row r="35" spans="1:74">
      <c r="A35" s="138" t="s">
        <v>311</v>
      </c>
      <c r="B35" s="138"/>
      <c r="C35" s="530">
        <f>+C32</f>
        <v>0</v>
      </c>
      <c r="D35" s="530">
        <f>+D32+C35</f>
        <v>0</v>
      </c>
      <c r="E35" s="530">
        <f t="shared" ref="E35:BP36" si="15">+E32+D35</f>
        <v>0</v>
      </c>
      <c r="F35" s="530">
        <f t="shared" si="15"/>
        <v>0</v>
      </c>
      <c r="G35" s="530">
        <f t="shared" si="15"/>
        <v>0</v>
      </c>
      <c r="H35" s="530">
        <f t="shared" si="15"/>
        <v>0</v>
      </c>
      <c r="I35" s="530">
        <f t="shared" si="15"/>
        <v>0</v>
      </c>
      <c r="J35" s="530">
        <f t="shared" si="15"/>
        <v>0</v>
      </c>
      <c r="K35" s="530">
        <f t="shared" si="15"/>
        <v>0</v>
      </c>
      <c r="L35" s="530">
        <f t="shared" si="15"/>
        <v>0</v>
      </c>
      <c r="M35" s="530">
        <f t="shared" si="15"/>
        <v>0</v>
      </c>
      <c r="N35" s="530">
        <f t="shared" si="15"/>
        <v>0</v>
      </c>
      <c r="O35" s="530">
        <f t="shared" si="15"/>
        <v>0</v>
      </c>
      <c r="P35" s="530">
        <f t="shared" si="15"/>
        <v>0</v>
      </c>
      <c r="Q35" s="530">
        <f t="shared" si="15"/>
        <v>0</v>
      </c>
      <c r="R35" s="530">
        <f t="shared" si="15"/>
        <v>0</v>
      </c>
      <c r="S35" s="530">
        <f t="shared" si="15"/>
        <v>0</v>
      </c>
      <c r="T35" s="530">
        <f t="shared" si="15"/>
        <v>0</v>
      </c>
      <c r="U35" s="530">
        <f t="shared" si="15"/>
        <v>0.25</v>
      </c>
      <c r="V35" s="530">
        <f t="shared" si="15"/>
        <v>0.5</v>
      </c>
      <c r="W35" s="530">
        <f t="shared" si="15"/>
        <v>0.75</v>
      </c>
      <c r="X35" s="530">
        <f t="shared" si="15"/>
        <v>1</v>
      </c>
      <c r="Y35" s="530">
        <f t="shared" si="15"/>
        <v>1.25</v>
      </c>
      <c r="Z35" s="530">
        <f t="shared" si="15"/>
        <v>1.5</v>
      </c>
      <c r="AA35" s="530">
        <f t="shared" si="15"/>
        <v>1.75</v>
      </c>
      <c r="AB35" s="530">
        <f t="shared" si="15"/>
        <v>2</v>
      </c>
      <c r="AC35" s="530">
        <f t="shared" si="15"/>
        <v>2.25</v>
      </c>
      <c r="AD35" s="530">
        <f t="shared" si="15"/>
        <v>2.5</v>
      </c>
      <c r="AE35" s="530">
        <f t="shared" si="15"/>
        <v>2.75</v>
      </c>
      <c r="AF35" s="530">
        <f t="shared" si="15"/>
        <v>3</v>
      </c>
      <c r="AG35" s="530">
        <f t="shared" si="15"/>
        <v>3.25</v>
      </c>
      <c r="AH35" s="530">
        <f t="shared" si="15"/>
        <v>3.5</v>
      </c>
      <c r="AI35" s="530">
        <f t="shared" si="15"/>
        <v>3.75</v>
      </c>
      <c r="AJ35" s="530">
        <f t="shared" si="15"/>
        <v>4</v>
      </c>
      <c r="AK35" s="530">
        <f t="shared" si="15"/>
        <v>4.25</v>
      </c>
      <c r="AL35" s="530">
        <f t="shared" si="15"/>
        <v>4.5</v>
      </c>
      <c r="AM35" s="530">
        <f t="shared" si="15"/>
        <v>4.75</v>
      </c>
      <c r="AN35" s="530">
        <f t="shared" si="15"/>
        <v>5</v>
      </c>
      <c r="AO35" s="530">
        <f t="shared" si="15"/>
        <v>5.25</v>
      </c>
      <c r="AP35" s="530">
        <f t="shared" si="15"/>
        <v>5.5</v>
      </c>
      <c r="AQ35" s="530">
        <f t="shared" si="15"/>
        <v>5.75</v>
      </c>
      <c r="AR35" s="530">
        <f t="shared" si="15"/>
        <v>6</v>
      </c>
      <c r="AS35" s="530">
        <f t="shared" si="15"/>
        <v>6.25</v>
      </c>
      <c r="AT35" s="530">
        <f t="shared" si="15"/>
        <v>6.5</v>
      </c>
      <c r="AU35" s="530">
        <f t="shared" si="15"/>
        <v>6.75</v>
      </c>
      <c r="AV35" s="530">
        <f t="shared" si="15"/>
        <v>7</v>
      </c>
      <c r="AW35" s="530">
        <f t="shared" si="15"/>
        <v>7.25</v>
      </c>
      <c r="AX35" s="530">
        <f t="shared" si="15"/>
        <v>7.5</v>
      </c>
      <c r="AY35" s="530">
        <f t="shared" si="15"/>
        <v>7.75</v>
      </c>
      <c r="AZ35" s="530">
        <f t="shared" si="15"/>
        <v>8</v>
      </c>
      <c r="BA35" s="530">
        <f t="shared" si="15"/>
        <v>8.25</v>
      </c>
      <c r="BB35" s="530">
        <f t="shared" si="15"/>
        <v>8.5</v>
      </c>
      <c r="BC35" s="530">
        <f t="shared" si="15"/>
        <v>8.75</v>
      </c>
      <c r="BD35" s="530">
        <f t="shared" si="15"/>
        <v>9</v>
      </c>
      <c r="BE35" s="530">
        <f t="shared" si="15"/>
        <v>9.25</v>
      </c>
      <c r="BF35" s="530">
        <f t="shared" si="15"/>
        <v>9.5</v>
      </c>
      <c r="BG35" s="530">
        <f t="shared" si="15"/>
        <v>9.75</v>
      </c>
      <c r="BH35" s="530">
        <f t="shared" si="15"/>
        <v>10</v>
      </c>
      <c r="BI35" s="530">
        <f t="shared" si="15"/>
        <v>10.25</v>
      </c>
      <c r="BJ35" s="530">
        <f t="shared" si="15"/>
        <v>10.5</v>
      </c>
      <c r="BK35" s="530">
        <f t="shared" si="15"/>
        <v>10.75</v>
      </c>
      <c r="BL35" s="530">
        <f t="shared" si="15"/>
        <v>11</v>
      </c>
      <c r="BM35" s="530">
        <f t="shared" si="15"/>
        <v>11.25</v>
      </c>
      <c r="BN35" s="530">
        <f t="shared" si="15"/>
        <v>11.5</v>
      </c>
      <c r="BO35" s="530">
        <f t="shared" si="15"/>
        <v>11.75</v>
      </c>
      <c r="BP35" s="530">
        <f t="shared" si="15"/>
        <v>12</v>
      </c>
      <c r="BQ35" s="530">
        <f t="shared" ref="BQ35:BV37" si="16">+BQ32+BP35</f>
        <v>12.25</v>
      </c>
      <c r="BR35" s="530">
        <f t="shared" si="16"/>
        <v>12.5</v>
      </c>
      <c r="BS35" s="530">
        <f t="shared" si="16"/>
        <v>12.75</v>
      </c>
      <c r="BT35" s="530">
        <f t="shared" si="16"/>
        <v>13</v>
      </c>
      <c r="BU35" s="530">
        <f t="shared" si="16"/>
        <v>13.25</v>
      </c>
      <c r="BV35" s="530">
        <f t="shared" si="16"/>
        <v>13.5</v>
      </c>
    </row>
    <row r="36" spans="1:74">
      <c r="A36" s="138" t="s">
        <v>312</v>
      </c>
      <c r="B36" s="138"/>
      <c r="C36" s="530">
        <f t="shared" ref="C36:C37" si="17">+C33</f>
        <v>0</v>
      </c>
      <c r="D36" s="530">
        <f t="shared" ref="D36:S37" si="18">+D33+C36</f>
        <v>0</v>
      </c>
      <c r="E36" s="530">
        <f t="shared" si="18"/>
        <v>0</v>
      </c>
      <c r="F36" s="530">
        <f t="shared" si="18"/>
        <v>0</v>
      </c>
      <c r="G36" s="530">
        <f t="shared" si="18"/>
        <v>0</v>
      </c>
      <c r="H36" s="530">
        <f t="shared" si="18"/>
        <v>0</v>
      </c>
      <c r="I36" s="530">
        <f t="shared" si="18"/>
        <v>0</v>
      </c>
      <c r="J36" s="530">
        <f t="shared" si="18"/>
        <v>0</v>
      </c>
      <c r="K36" s="530">
        <f t="shared" si="18"/>
        <v>0</v>
      </c>
      <c r="L36" s="530">
        <f t="shared" si="18"/>
        <v>0</v>
      </c>
      <c r="M36" s="530">
        <f t="shared" si="18"/>
        <v>0</v>
      </c>
      <c r="N36" s="530">
        <f t="shared" si="18"/>
        <v>0</v>
      </c>
      <c r="O36" s="530">
        <f t="shared" si="18"/>
        <v>0</v>
      </c>
      <c r="P36" s="530">
        <f t="shared" si="18"/>
        <v>0</v>
      </c>
      <c r="Q36" s="530">
        <f t="shared" si="18"/>
        <v>0</v>
      </c>
      <c r="R36" s="530">
        <f t="shared" si="18"/>
        <v>0</v>
      </c>
      <c r="S36" s="530">
        <f t="shared" si="18"/>
        <v>0</v>
      </c>
      <c r="T36" s="530">
        <f t="shared" si="15"/>
        <v>0</v>
      </c>
      <c r="U36" s="530">
        <f t="shared" si="15"/>
        <v>0.17499999999999999</v>
      </c>
      <c r="V36" s="530">
        <f t="shared" si="15"/>
        <v>0.35</v>
      </c>
      <c r="W36" s="530">
        <f t="shared" si="15"/>
        <v>0.52499999999999991</v>
      </c>
      <c r="X36" s="530">
        <f t="shared" si="15"/>
        <v>0.7</v>
      </c>
      <c r="Y36" s="530">
        <f t="shared" si="15"/>
        <v>0.875</v>
      </c>
      <c r="Z36" s="530">
        <f t="shared" si="15"/>
        <v>1.05</v>
      </c>
      <c r="AA36" s="530">
        <f t="shared" si="15"/>
        <v>1.2250000000000001</v>
      </c>
      <c r="AB36" s="530">
        <f t="shared" si="15"/>
        <v>1.4000000000000001</v>
      </c>
      <c r="AC36" s="530">
        <f t="shared" si="15"/>
        <v>1.5750000000000002</v>
      </c>
      <c r="AD36" s="530">
        <f t="shared" si="15"/>
        <v>1.7500000000000002</v>
      </c>
      <c r="AE36" s="530">
        <f t="shared" si="15"/>
        <v>1.9250000000000003</v>
      </c>
      <c r="AF36" s="530">
        <f t="shared" si="15"/>
        <v>2.1</v>
      </c>
      <c r="AG36" s="530">
        <f t="shared" si="15"/>
        <v>2.2749999999999999</v>
      </c>
      <c r="AH36" s="530">
        <f t="shared" si="15"/>
        <v>2.4499999999999997</v>
      </c>
      <c r="AI36" s="530">
        <f t="shared" si="15"/>
        <v>2.6249999999999996</v>
      </c>
      <c r="AJ36" s="530">
        <f t="shared" si="15"/>
        <v>2.7999999999999994</v>
      </c>
      <c r="AK36" s="530">
        <f t="shared" si="15"/>
        <v>2.9749999999999992</v>
      </c>
      <c r="AL36" s="530">
        <f t="shared" si="15"/>
        <v>3.149999999999999</v>
      </c>
      <c r="AM36" s="530">
        <f t="shared" si="15"/>
        <v>3.3249999999999988</v>
      </c>
      <c r="AN36" s="530">
        <f t="shared" si="15"/>
        <v>3.4999999999999987</v>
      </c>
      <c r="AO36" s="530">
        <f t="shared" si="15"/>
        <v>3.6749999999999985</v>
      </c>
      <c r="AP36" s="530">
        <f t="shared" si="15"/>
        <v>3.8499999999999983</v>
      </c>
      <c r="AQ36" s="530">
        <f t="shared" si="15"/>
        <v>4.0249999999999986</v>
      </c>
      <c r="AR36" s="530">
        <f t="shared" si="15"/>
        <v>4.1999999999999984</v>
      </c>
      <c r="AS36" s="530">
        <f t="shared" si="15"/>
        <v>4.3749999999999982</v>
      </c>
      <c r="AT36" s="530">
        <f t="shared" si="15"/>
        <v>4.549999999999998</v>
      </c>
      <c r="AU36" s="530">
        <f t="shared" si="15"/>
        <v>4.7249999999999979</v>
      </c>
      <c r="AV36" s="530">
        <f t="shared" si="15"/>
        <v>4.8999999999999977</v>
      </c>
      <c r="AW36" s="530">
        <f t="shared" si="15"/>
        <v>5.0749999999999975</v>
      </c>
      <c r="AX36" s="530">
        <f t="shared" si="15"/>
        <v>5.2499999999999973</v>
      </c>
      <c r="AY36" s="530">
        <f t="shared" si="15"/>
        <v>5.4249999999999972</v>
      </c>
      <c r="AZ36" s="530">
        <f t="shared" si="15"/>
        <v>5.599999999999997</v>
      </c>
      <c r="BA36" s="530">
        <f t="shared" si="15"/>
        <v>5.7749999999999968</v>
      </c>
      <c r="BB36" s="530">
        <f t="shared" si="15"/>
        <v>5.9499999999999966</v>
      </c>
      <c r="BC36" s="530">
        <f t="shared" si="15"/>
        <v>6.1249999999999964</v>
      </c>
      <c r="BD36" s="530">
        <f t="shared" si="15"/>
        <v>6.2999999999999963</v>
      </c>
      <c r="BE36" s="530">
        <f t="shared" si="15"/>
        <v>6.4749999999999961</v>
      </c>
      <c r="BF36" s="530">
        <f t="shared" si="15"/>
        <v>6.6499999999999959</v>
      </c>
      <c r="BG36" s="530">
        <f t="shared" si="15"/>
        <v>6.8249999999999957</v>
      </c>
      <c r="BH36" s="530">
        <f t="shared" si="15"/>
        <v>6.9999999999999956</v>
      </c>
      <c r="BI36" s="530">
        <f t="shared" si="15"/>
        <v>7.1749999999999954</v>
      </c>
      <c r="BJ36" s="530">
        <f t="shared" si="15"/>
        <v>7.3499999999999952</v>
      </c>
      <c r="BK36" s="530">
        <f t="shared" si="15"/>
        <v>7.524999999999995</v>
      </c>
      <c r="BL36" s="530">
        <f t="shared" si="15"/>
        <v>7.6999999999999948</v>
      </c>
      <c r="BM36" s="530">
        <f t="shared" si="15"/>
        <v>7.8749999999999947</v>
      </c>
      <c r="BN36" s="530">
        <f t="shared" si="15"/>
        <v>8.0499999999999954</v>
      </c>
      <c r="BO36" s="530">
        <f t="shared" si="15"/>
        <v>8.2249999999999961</v>
      </c>
      <c r="BP36" s="530">
        <f t="shared" si="15"/>
        <v>8.3999999999999968</v>
      </c>
      <c r="BQ36" s="530">
        <f t="shared" si="16"/>
        <v>8.5749999999999975</v>
      </c>
      <c r="BR36" s="530">
        <f t="shared" si="16"/>
        <v>8.7499999999999982</v>
      </c>
      <c r="BS36" s="530">
        <f t="shared" si="16"/>
        <v>8.9249999999999989</v>
      </c>
      <c r="BT36" s="530">
        <f t="shared" si="16"/>
        <v>9.1</v>
      </c>
      <c r="BU36" s="530">
        <f t="shared" si="16"/>
        <v>9.2750000000000004</v>
      </c>
      <c r="BV36" s="530">
        <f t="shared" si="16"/>
        <v>9.4500000000000011</v>
      </c>
    </row>
    <row r="37" spans="1:74">
      <c r="A37" s="138" t="s">
        <v>313</v>
      </c>
      <c r="B37" s="138"/>
      <c r="C37" s="530">
        <f t="shared" si="17"/>
        <v>0</v>
      </c>
      <c r="D37" s="530">
        <f t="shared" si="18"/>
        <v>0</v>
      </c>
      <c r="E37" s="530">
        <f t="shared" ref="E37:BP37" si="19">+E34+D37</f>
        <v>0</v>
      </c>
      <c r="F37" s="530">
        <f t="shared" si="19"/>
        <v>0</v>
      </c>
      <c r="G37" s="530">
        <f t="shared" si="19"/>
        <v>0</v>
      </c>
      <c r="H37" s="530">
        <f t="shared" si="19"/>
        <v>0</v>
      </c>
      <c r="I37" s="530">
        <f t="shared" si="19"/>
        <v>0</v>
      </c>
      <c r="J37" s="530">
        <f t="shared" si="19"/>
        <v>0</v>
      </c>
      <c r="K37" s="530">
        <f t="shared" si="19"/>
        <v>0</v>
      </c>
      <c r="L37" s="530">
        <f t="shared" si="19"/>
        <v>0</v>
      </c>
      <c r="M37" s="530">
        <f t="shared" si="19"/>
        <v>0</v>
      </c>
      <c r="N37" s="530">
        <f t="shared" si="19"/>
        <v>0</v>
      </c>
      <c r="O37" s="530">
        <f t="shared" si="19"/>
        <v>0</v>
      </c>
      <c r="P37" s="530">
        <f t="shared" si="19"/>
        <v>0</v>
      </c>
      <c r="Q37" s="530">
        <f t="shared" si="19"/>
        <v>0</v>
      </c>
      <c r="R37" s="530">
        <f t="shared" si="19"/>
        <v>0</v>
      </c>
      <c r="S37" s="530">
        <f t="shared" si="19"/>
        <v>0</v>
      </c>
      <c r="T37" s="530">
        <f t="shared" si="19"/>
        <v>0</v>
      </c>
      <c r="U37" s="530">
        <f t="shared" si="19"/>
        <v>7.4999999999999997E-2</v>
      </c>
      <c r="V37" s="530">
        <f t="shared" si="19"/>
        <v>0.15</v>
      </c>
      <c r="W37" s="530">
        <f t="shared" si="19"/>
        <v>0.22499999999999998</v>
      </c>
      <c r="X37" s="530">
        <f t="shared" si="19"/>
        <v>0.3</v>
      </c>
      <c r="Y37" s="530">
        <f t="shared" si="19"/>
        <v>0.375</v>
      </c>
      <c r="Z37" s="530">
        <f t="shared" si="19"/>
        <v>0.45</v>
      </c>
      <c r="AA37" s="530">
        <f t="shared" si="19"/>
        <v>0.52500000000000002</v>
      </c>
      <c r="AB37" s="530">
        <f t="shared" si="19"/>
        <v>0.6</v>
      </c>
      <c r="AC37" s="530">
        <f t="shared" si="19"/>
        <v>0.67499999999999993</v>
      </c>
      <c r="AD37" s="530">
        <f t="shared" si="19"/>
        <v>0.74999999999999989</v>
      </c>
      <c r="AE37" s="530">
        <f t="shared" si="19"/>
        <v>0.82499999999999984</v>
      </c>
      <c r="AF37" s="530">
        <f t="shared" si="19"/>
        <v>0.8999999999999998</v>
      </c>
      <c r="AG37" s="530">
        <f t="shared" si="19"/>
        <v>0.97499999999999976</v>
      </c>
      <c r="AH37" s="530">
        <f t="shared" si="19"/>
        <v>1.0499999999999998</v>
      </c>
      <c r="AI37" s="530">
        <f t="shared" si="19"/>
        <v>1.1249999999999998</v>
      </c>
      <c r="AJ37" s="530">
        <f t="shared" si="19"/>
        <v>1.1999999999999997</v>
      </c>
      <c r="AK37" s="530">
        <f t="shared" si="19"/>
        <v>1.2749999999999997</v>
      </c>
      <c r="AL37" s="530">
        <f t="shared" si="19"/>
        <v>1.3499999999999996</v>
      </c>
      <c r="AM37" s="530">
        <f t="shared" si="19"/>
        <v>1.4249999999999996</v>
      </c>
      <c r="AN37" s="530">
        <f t="shared" si="19"/>
        <v>1.4999999999999996</v>
      </c>
      <c r="AO37" s="530">
        <f t="shared" si="19"/>
        <v>1.5749999999999995</v>
      </c>
      <c r="AP37" s="530">
        <f t="shared" si="19"/>
        <v>1.6499999999999995</v>
      </c>
      <c r="AQ37" s="530">
        <f t="shared" si="19"/>
        <v>1.7249999999999994</v>
      </c>
      <c r="AR37" s="530">
        <f t="shared" si="19"/>
        <v>1.7999999999999994</v>
      </c>
      <c r="AS37" s="530">
        <f t="shared" si="19"/>
        <v>1.8749999999999993</v>
      </c>
      <c r="AT37" s="530">
        <f t="shared" si="19"/>
        <v>1.9499999999999993</v>
      </c>
      <c r="AU37" s="530">
        <f t="shared" si="19"/>
        <v>2.0249999999999995</v>
      </c>
      <c r="AV37" s="530">
        <f t="shared" si="19"/>
        <v>2.0999999999999996</v>
      </c>
      <c r="AW37" s="530">
        <f t="shared" si="19"/>
        <v>2.1749999999999998</v>
      </c>
      <c r="AX37" s="530">
        <f t="shared" si="19"/>
        <v>2.25</v>
      </c>
      <c r="AY37" s="530">
        <f t="shared" si="19"/>
        <v>2.3250000000000002</v>
      </c>
      <c r="AZ37" s="530">
        <f t="shared" si="19"/>
        <v>2.4000000000000004</v>
      </c>
      <c r="BA37" s="530">
        <f t="shared" si="19"/>
        <v>2.4750000000000005</v>
      </c>
      <c r="BB37" s="530">
        <f t="shared" si="19"/>
        <v>2.5500000000000007</v>
      </c>
      <c r="BC37" s="530">
        <f t="shared" si="19"/>
        <v>2.6250000000000009</v>
      </c>
      <c r="BD37" s="530">
        <f t="shared" si="19"/>
        <v>2.7000000000000011</v>
      </c>
      <c r="BE37" s="530">
        <f t="shared" si="19"/>
        <v>2.7750000000000012</v>
      </c>
      <c r="BF37" s="530">
        <f t="shared" si="19"/>
        <v>2.8500000000000014</v>
      </c>
      <c r="BG37" s="530">
        <f t="shared" si="19"/>
        <v>2.9250000000000016</v>
      </c>
      <c r="BH37" s="530">
        <f t="shared" si="19"/>
        <v>3.0000000000000018</v>
      </c>
      <c r="BI37" s="530">
        <f t="shared" si="19"/>
        <v>3.075000000000002</v>
      </c>
      <c r="BJ37" s="530">
        <f t="shared" si="19"/>
        <v>3.1500000000000021</v>
      </c>
      <c r="BK37" s="530">
        <f t="shared" si="19"/>
        <v>3.2250000000000023</v>
      </c>
      <c r="BL37" s="530">
        <f t="shared" si="19"/>
        <v>3.3000000000000025</v>
      </c>
      <c r="BM37" s="530">
        <f t="shared" si="19"/>
        <v>3.3750000000000027</v>
      </c>
      <c r="BN37" s="530">
        <f t="shared" si="19"/>
        <v>3.4500000000000028</v>
      </c>
      <c r="BO37" s="530">
        <f t="shared" si="19"/>
        <v>3.525000000000003</v>
      </c>
      <c r="BP37" s="530">
        <f t="shared" si="19"/>
        <v>3.6000000000000032</v>
      </c>
      <c r="BQ37" s="530">
        <f t="shared" si="16"/>
        <v>3.6750000000000034</v>
      </c>
      <c r="BR37" s="530">
        <f t="shared" si="16"/>
        <v>3.7500000000000036</v>
      </c>
      <c r="BS37" s="530">
        <f t="shared" si="16"/>
        <v>3.8250000000000037</v>
      </c>
      <c r="BT37" s="530">
        <f t="shared" si="16"/>
        <v>3.9000000000000039</v>
      </c>
      <c r="BU37" s="530">
        <f t="shared" si="16"/>
        <v>3.9750000000000041</v>
      </c>
      <c r="BV37" s="530">
        <f t="shared" si="16"/>
        <v>4.0500000000000043</v>
      </c>
    </row>
    <row r="38" spans="1:74">
      <c r="A38" s="138" t="s">
        <v>310</v>
      </c>
      <c r="B38" s="138"/>
      <c r="C38" s="530">
        <f>+C29-C35</f>
        <v>0</v>
      </c>
      <c r="D38" s="530">
        <f>+D29-D35</f>
        <v>0</v>
      </c>
      <c r="E38" s="530">
        <f t="shared" ref="E38:BP38" si="20">+E29-E35</f>
        <v>0</v>
      </c>
      <c r="F38" s="530">
        <f t="shared" si="20"/>
        <v>0</v>
      </c>
      <c r="G38" s="530">
        <f t="shared" si="20"/>
        <v>0</v>
      </c>
      <c r="H38" s="530">
        <f t="shared" si="20"/>
        <v>0</v>
      </c>
      <c r="I38" s="530">
        <f t="shared" si="20"/>
        <v>0</v>
      </c>
      <c r="J38" s="530">
        <f t="shared" si="20"/>
        <v>0</v>
      </c>
      <c r="K38" s="530">
        <f t="shared" si="20"/>
        <v>0</v>
      </c>
      <c r="L38" s="530">
        <f t="shared" si="20"/>
        <v>0</v>
      </c>
      <c r="M38" s="530">
        <f t="shared" si="20"/>
        <v>0</v>
      </c>
      <c r="N38" s="530">
        <f t="shared" si="20"/>
        <v>0</v>
      </c>
      <c r="O38" s="530">
        <f t="shared" si="20"/>
        <v>0</v>
      </c>
      <c r="P38" s="530">
        <f t="shared" si="20"/>
        <v>0</v>
      </c>
      <c r="Q38" s="530">
        <f t="shared" si="20"/>
        <v>0</v>
      </c>
      <c r="R38" s="530">
        <f t="shared" si="20"/>
        <v>0</v>
      </c>
      <c r="S38" s="530">
        <f t="shared" si="20"/>
        <v>0</v>
      </c>
      <c r="T38" s="530">
        <f t="shared" si="20"/>
        <v>30</v>
      </c>
      <c r="U38" s="530">
        <f t="shared" si="20"/>
        <v>29.75</v>
      </c>
      <c r="V38" s="530">
        <f t="shared" si="20"/>
        <v>29.5</v>
      </c>
      <c r="W38" s="530">
        <f t="shared" si="20"/>
        <v>29.25</v>
      </c>
      <c r="X38" s="530">
        <f t="shared" si="20"/>
        <v>29</v>
      </c>
      <c r="Y38" s="530">
        <f t="shared" si="20"/>
        <v>28.75</v>
      </c>
      <c r="Z38" s="530">
        <f t="shared" si="20"/>
        <v>28.5</v>
      </c>
      <c r="AA38" s="530">
        <f t="shared" si="20"/>
        <v>28.25</v>
      </c>
      <c r="AB38" s="530">
        <f t="shared" si="20"/>
        <v>28</v>
      </c>
      <c r="AC38" s="530">
        <f t="shared" si="20"/>
        <v>27.75</v>
      </c>
      <c r="AD38" s="530">
        <f t="shared" si="20"/>
        <v>27.5</v>
      </c>
      <c r="AE38" s="530">
        <f t="shared" si="20"/>
        <v>27.25</v>
      </c>
      <c r="AF38" s="530">
        <f t="shared" si="20"/>
        <v>27</v>
      </c>
      <c r="AG38" s="530">
        <f t="shared" si="20"/>
        <v>26.75</v>
      </c>
      <c r="AH38" s="530">
        <f t="shared" si="20"/>
        <v>26.5</v>
      </c>
      <c r="AI38" s="530">
        <f t="shared" si="20"/>
        <v>26.25</v>
      </c>
      <c r="AJ38" s="530">
        <f t="shared" si="20"/>
        <v>26</v>
      </c>
      <c r="AK38" s="530">
        <f t="shared" si="20"/>
        <v>25.75</v>
      </c>
      <c r="AL38" s="530">
        <f t="shared" si="20"/>
        <v>25.5</v>
      </c>
      <c r="AM38" s="530">
        <f t="shared" si="20"/>
        <v>25.25</v>
      </c>
      <c r="AN38" s="530">
        <f t="shared" si="20"/>
        <v>25</v>
      </c>
      <c r="AO38" s="530">
        <f t="shared" si="20"/>
        <v>24.75</v>
      </c>
      <c r="AP38" s="530">
        <f t="shared" si="20"/>
        <v>24.5</v>
      </c>
      <c r="AQ38" s="530">
        <f t="shared" si="20"/>
        <v>24.25</v>
      </c>
      <c r="AR38" s="530">
        <f t="shared" si="20"/>
        <v>24</v>
      </c>
      <c r="AS38" s="530">
        <f t="shared" si="20"/>
        <v>23.75</v>
      </c>
      <c r="AT38" s="530">
        <f t="shared" si="20"/>
        <v>23.5</v>
      </c>
      <c r="AU38" s="530">
        <f t="shared" si="20"/>
        <v>23.25</v>
      </c>
      <c r="AV38" s="530">
        <f t="shared" si="20"/>
        <v>23</v>
      </c>
      <c r="AW38" s="530">
        <f t="shared" si="20"/>
        <v>22.75</v>
      </c>
      <c r="AX38" s="530">
        <f t="shared" si="20"/>
        <v>22.5</v>
      </c>
      <c r="AY38" s="530">
        <f t="shared" si="20"/>
        <v>22.25</v>
      </c>
      <c r="AZ38" s="530">
        <f t="shared" si="20"/>
        <v>22</v>
      </c>
      <c r="BA38" s="530">
        <f t="shared" si="20"/>
        <v>21.75</v>
      </c>
      <c r="BB38" s="530">
        <f t="shared" si="20"/>
        <v>21.5</v>
      </c>
      <c r="BC38" s="530">
        <f t="shared" si="20"/>
        <v>21.25</v>
      </c>
      <c r="BD38" s="530">
        <f t="shared" si="20"/>
        <v>21</v>
      </c>
      <c r="BE38" s="530">
        <f t="shared" si="20"/>
        <v>20.75</v>
      </c>
      <c r="BF38" s="530">
        <f t="shared" si="20"/>
        <v>20.5</v>
      </c>
      <c r="BG38" s="530">
        <f t="shared" si="20"/>
        <v>20.25</v>
      </c>
      <c r="BH38" s="530">
        <f t="shared" si="20"/>
        <v>20</v>
      </c>
      <c r="BI38" s="530">
        <f t="shared" si="20"/>
        <v>19.75</v>
      </c>
      <c r="BJ38" s="530">
        <f t="shared" si="20"/>
        <v>19.5</v>
      </c>
      <c r="BK38" s="530">
        <f t="shared" si="20"/>
        <v>19.25</v>
      </c>
      <c r="BL38" s="530">
        <f t="shared" si="20"/>
        <v>19</v>
      </c>
      <c r="BM38" s="530">
        <f t="shared" si="20"/>
        <v>18.75</v>
      </c>
      <c r="BN38" s="530">
        <f t="shared" si="20"/>
        <v>18.5</v>
      </c>
      <c r="BO38" s="530">
        <f t="shared" si="20"/>
        <v>18.25</v>
      </c>
      <c r="BP38" s="530">
        <f t="shared" si="20"/>
        <v>18</v>
      </c>
      <c r="BQ38" s="530">
        <f t="shared" ref="BQ38:BV38" si="21">+BQ29-BQ35</f>
        <v>17.75</v>
      </c>
      <c r="BR38" s="530">
        <f t="shared" si="21"/>
        <v>17.5</v>
      </c>
      <c r="BS38" s="530">
        <f t="shared" si="21"/>
        <v>17.25</v>
      </c>
      <c r="BT38" s="530">
        <f t="shared" si="21"/>
        <v>17</v>
      </c>
      <c r="BU38" s="530">
        <f t="shared" si="21"/>
        <v>16.75</v>
      </c>
      <c r="BV38" s="530">
        <f t="shared" si="21"/>
        <v>16.5</v>
      </c>
    </row>
    <row r="39" spans="1:74">
      <c r="A39" s="138"/>
      <c r="B39" s="138"/>
      <c r="C39" s="530"/>
      <c r="D39" s="530"/>
      <c r="E39" s="530"/>
      <c r="F39" s="530"/>
      <c r="G39" s="530"/>
      <c r="H39" s="530"/>
      <c r="I39" s="530"/>
      <c r="J39" s="530"/>
      <c r="K39" s="530"/>
      <c r="L39" s="530"/>
      <c r="M39" s="530"/>
      <c r="N39" s="530"/>
      <c r="O39" s="530"/>
      <c r="P39" s="530"/>
      <c r="Q39" s="530"/>
      <c r="R39" s="530"/>
      <c r="S39" s="530"/>
      <c r="T39" s="530"/>
      <c r="U39" s="530"/>
      <c r="V39" s="530"/>
      <c r="W39" s="530"/>
      <c r="X39" s="530"/>
      <c r="Y39" s="530"/>
      <c r="Z39" s="530"/>
      <c r="AA39" s="530"/>
      <c r="AB39" s="530"/>
      <c r="AC39" s="530"/>
      <c r="AD39" s="530"/>
      <c r="AE39" s="530"/>
      <c r="AF39" s="530"/>
      <c r="AG39" s="530"/>
      <c r="AH39" s="530"/>
      <c r="AI39" s="530"/>
      <c r="AJ39" s="530"/>
      <c r="AK39" s="530"/>
      <c r="AL39" s="530"/>
      <c r="AM39" s="530"/>
      <c r="AN39" s="530"/>
      <c r="AO39" s="530"/>
      <c r="AP39" s="530"/>
      <c r="AQ39" s="530"/>
      <c r="AR39" s="530"/>
      <c r="AS39" s="530"/>
      <c r="AT39" s="530"/>
      <c r="AU39" s="530"/>
      <c r="AV39" s="530"/>
      <c r="AW39" s="530"/>
      <c r="AX39" s="530"/>
      <c r="AY39" s="530"/>
      <c r="AZ39" s="530"/>
      <c r="BA39" s="530"/>
      <c r="BB39" s="530"/>
      <c r="BC39" s="530"/>
      <c r="BD39" s="530"/>
      <c r="BE39" s="530"/>
      <c r="BF39" s="530"/>
      <c r="BG39" s="530"/>
      <c r="BH39" s="530"/>
      <c r="BI39" s="530"/>
      <c r="BJ39" s="530"/>
      <c r="BK39" s="530"/>
      <c r="BL39" s="530"/>
      <c r="BM39" s="530"/>
      <c r="BN39" s="530"/>
      <c r="BO39" s="530"/>
      <c r="BP39" s="530"/>
      <c r="BQ39" s="530"/>
      <c r="BR39" s="530"/>
      <c r="BS39" s="530"/>
      <c r="BT39" s="530"/>
      <c r="BU39" s="530"/>
      <c r="BV39" s="530"/>
    </row>
    <row r="40" spans="1:74">
      <c r="A40" s="138"/>
      <c r="B40" s="138"/>
    </row>
    <row r="41" spans="1:74" ht="15">
      <c r="A41" s="527" t="s">
        <v>304</v>
      </c>
      <c r="C41">
        <f>+IF(EOMONTH(C$21,0)=EOMONTH($D$6,0),$C$6,0)</f>
        <v>0</v>
      </c>
      <c r="D41">
        <f t="shared" ref="D41:BO41" si="22">+IF(EOMONTH(D$21,0)=EOMONTH($D$6,0),$C$6,0)</f>
        <v>0</v>
      </c>
      <c r="E41">
        <f t="shared" si="22"/>
        <v>0</v>
      </c>
      <c r="F41">
        <f t="shared" si="22"/>
        <v>0</v>
      </c>
      <c r="G41">
        <f t="shared" si="22"/>
        <v>0</v>
      </c>
      <c r="H41">
        <f t="shared" si="22"/>
        <v>0</v>
      </c>
      <c r="I41">
        <f t="shared" si="22"/>
        <v>0</v>
      </c>
      <c r="J41">
        <f t="shared" si="22"/>
        <v>0</v>
      </c>
      <c r="K41">
        <f t="shared" si="22"/>
        <v>0</v>
      </c>
      <c r="L41">
        <f t="shared" si="22"/>
        <v>0</v>
      </c>
      <c r="M41">
        <f t="shared" si="22"/>
        <v>0</v>
      </c>
      <c r="N41">
        <f t="shared" si="22"/>
        <v>0</v>
      </c>
      <c r="O41">
        <f t="shared" si="22"/>
        <v>0</v>
      </c>
      <c r="P41">
        <f t="shared" si="22"/>
        <v>0</v>
      </c>
      <c r="Q41">
        <f t="shared" si="22"/>
        <v>0</v>
      </c>
      <c r="R41">
        <f t="shared" si="22"/>
        <v>0</v>
      </c>
      <c r="S41">
        <f t="shared" si="22"/>
        <v>0</v>
      </c>
      <c r="T41">
        <f t="shared" si="22"/>
        <v>0</v>
      </c>
      <c r="U41">
        <f t="shared" si="22"/>
        <v>0</v>
      </c>
      <c r="V41">
        <f t="shared" si="22"/>
        <v>0</v>
      </c>
      <c r="W41">
        <f t="shared" si="22"/>
        <v>0</v>
      </c>
      <c r="X41">
        <f t="shared" si="22"/>
        <v>0</v>
      </c>
      <c r="Y41">
        <f t="shared" si="22"/>
        <v>0</v>
      </c>
      <c r="Z41">
        <f t="shared" si="22"/>
        <v>0</v>
      </c>
      <c r="AA41">
        <f t="shared" si="22"/>
        <v>0</v>
      </c>
      <c r="AB41">
        <f t="shared" si="22"/>
        <v>0</v>
      </c>
      <c r="AC41">
        <f t="shared" si="22"/>
        <v>0</v>
      </c>
      <c r="AD41">
        <f t="shared" si="22"/>
        <v>0</v>
      </c>
      <c r="AE41">
        <f t="shared" si="22"/>
        <v>0</v>
      </c>
      <c r="AF41">
        <f t="shared" si="22"/>
        <v>0</v>
      </c>
      <c r="AG41">
        <f t="shared" si="22"/>
        <v>0</v>
      </c>
      <c r="AH41">
        <f t="shared" si="22"/>
        <v>0</v>
      </c>
      <c r="AI41">
        <f t="shared" si="22"/>
        <v>0</v>
      </c>
      <c r="AJ41">
        <f t="shared" si="22"/>
        <v>0</v>
      </c>
      <c r="AK41">
        <f t="shared" si="22"/>
        <v>0</v>
      </c>
      <c r="AL41">
        <f t="shared" si="22"/>
        <v>0</v>
      </c>
      <c r="AM41">
        <f t="shared" si="22"/>
        <v>0</v>
      </c>
      <c r="AN41">
        <f t="shared" si="22"/>
        <v>0</v>
      </c>
      <c r="AO41">
        <f t="shared" si="22"/>
        <v>0</v>
      </c>
      <c r="AP41">
        <f t="shared" si="22"/>
        <v>0</v>
      </c>
      <c r="AQ41">
        <f t="shared" si="22"/>
        <v>0</v>
      </c>
      <c r="AR41">
        <f t="shared" si="22"/>
        <v>0</v>
      </c>
      <c r="AS41">
        <f t="shared" si="22"/>
        <v>0</v>
      </c>
      <c r="AT41">
        <f t="shared" si="22"/>
        <v>0</v>
      </c>
      <c r="AU41">
        <f t="shared" si="22"/>
        <v>0</v>
      </c>
      <c r="AV41">
        <f t="shared" si="22"/>
        <v>0</v>
      </c>
      <c r="AW41">
        <f t="shared" si="22"/>
        <v>0</v>
      </c>
      <c r="AX41">
        <f t="shared" si="22"/>
        <v>0</v>
      </c>
      <c r="AY41">
        <f t="shared" si="22"/>
        <v>0</v>
      </c>
      <c r="AZ41">
        <f t="shared" si="22"/>
        <v>0</v>
      </c>
      <c r="BA41">
        <f t="shared" si="22"/>
        <v>0</v>
      </c>
      <c r="BB41">
        <f t="shared" si="22"/>
        <v>0</v>
      </c>
      <c r="BC41">
        <f t="shared" si="22"/>
        <v>0</v>
      </c>
      <c r="BD41">
        <f t="shared" si="22"/>
        <v>0</v>
      </c>
      <c r="BE41">
        <f t="shared" si="22"/>
        <v>0</v>
      </c>
      <c r="BF41">
        <f t="shared" si="22"/>
        <v>0</v>
      </c>
      <c r="BG41">
        <f t="shared" si="22"/>
        <v>0</v>
      </c>
      <c r="BH41">
        <f t="shared" si="22"/>
        <v>0</v>
      </c>
      <c r="BI41">
        <f t="shared" si="22"/>
        <v>0</v>
      </c>
      <c r="BJ41">
        <f t="shared" si="22"/>
        <v>0</v>
      </c>
      <c r="BK41">
        <f t="shared" si="22"/>
        <v>0</v>
      </c>
      <c r="BL41">
        <f t="shared" si="22"/>
        <v>0</v>
      </c>
      <c r="BM41">
        <f t="shared" si="22"/>
        <v>0</v>
      </c>
      <c r="BN41">
        <f t="shared" si="22"/>
        <v>0</v>
      </c>
      <c r="BO41">
        <f t="shared" si="22"/>
        <v>0</v>
      </c>
      <c r="BP41">
        <f t="shared" ref="BP41:BV41" si="23">+IF(EOMONTH(BP$21,0)=EOMONTH($D$6,0),$C$6,0)</f>
        <v>0</v>
      </c>
      <c r="BQ41">
        <f t="shared" si="23"/>
        <v>0</v>
      </c>
      <c r="BR41">
        <f t="shared" si="23"/>
        <v>0</v>
      </c>
      <c r="BS41">
        <f t="shared" si="23"/>
        <v>0</v>
      </c>
      <c r="BT41">
        <f t="shared" si="23"/>
        <v>0</v>
      </c>
      <c r="BU41">
        <f t="shared" si="23"/>
        <v>0</v>
      </c>
      <c r="BV41">
        <f t="shared" si="23"/>
        <v>0</v>
      </c>
    </row>
    <row r="42" spans="1:74" s="117" customFormat="1" ht="12.75">
      <c r="A42" s="213"/>
      <c r="B42" s="213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  <c r="AA42" s="214"/>
      <c r="AB42" s="214"/>
      <c r="AC42" s="214"/>
      <c r="AD42" s="214"/>
      <c r="AE42" s="214"/>
      <c r="AF42" s="214"/>
      <c r="AG42" s="214"/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  <c r="BI42" s="214"/>
      <c r="BJ42" s="214"/>
      <c r="BK42" s="214"/>
      <c r="BL42" s="214"/>
      <c r="BM42" s="214"/>
      <c r="BN42" s="214"/>
      <c r="BO42" s="214"/>
      <c r="BP42" s="214"/>
      <c r="BQ42" s="214"/>
      <c r="BR42" s="214"/>
      <c r="BS42" s="214"/>
      <c r="BT42" s="214"/>
      <c r="BU42" s="214"/>
      <c r="BV42" s="214"/>
    </row>
    <row r="43" spans="1:74" ht="15">
      <c r="A43" s="528" t="s">
        <v>296</v>
      </c>
      <c r="B43" s="138"/>
    </row>
    <row r="44" spans="1:74">
      <c r="A44" s="138" t="s">
        <v>297</v>
      </c>
      <c r="B44" s="138"/>
      <c r="C44" s="479">
        <f>+DT!D$10</f>
        <v>0.3</v>
      </c>
      <c r="D44" s="479">
        <f>+DT!E$10</f>
        <v>0.3</v>
      </c>
      <c r="E44" s="479">
        <f>+DT!F$10</f>
        <v>0.3</v>
      </c>
      <c r="F44" s="479">
        <f>+DT!G$10</f>
        <v>0.3</v>
      </c>
      <c r="G44" s="479">
        <f>+DT!H$10</f>
        <v>0.3</v>
      </c>
      <c r="H44" s="479">
        <f>+DT!I$10</f>
        <v>0.3</v>
      </c>
      <c r="I44" s="479">
        <f>+DT!J$10</f>
        <v>0.3</v>
      </c>
      <c r="J44" s="479">
        <f>+DT!K$10</f>
        <v>0.3</v>
      </c>
      <c r="K44" s="479">
        <f>+DT!L$10</f>
        <v>0.3</v>
      </c>
      <c r="L44" s="479">
        <f>+DT!M$10</f>
        <v>0.3</v>
      </c>
      <c r="M44" s="479">
        <f>+DT!N$10</f>
        <v>0.3</v>
      </c>
      <c r="N44" s="479">
        <f>+DT!O$10</f>
        <v>0.3</v>
      </c>
      <c r="O44" s="479">
        <f>+DT!P$10</f>
        <v>0.3</v>
      </c>
      <c r="P44" s="479">
        <f>+DT!Q$10</f>
        <v>0.3</v>
      </c>
      <c r="Q44" s="479">
        <f>+DT!R$10</f>
        <v>0.3</v>
      </c>
      <c r="R44" s="479">
        <f>+DT!S$10</f>
        <v>0.3</v>
      </c>
      <c r="S44" s="479">
        <f>+DT!T$10</f>
        <v>0.3</v>
      </c>
      <c r="T44" s="479">
        <f>+DT!U$10</f>
        <v>0.3</v>
      </c>
      <c r="U44" s="479">
        <f>+DT!V$10</f>
        <v>0.3</v>
      </c>
      <c r="V44" s="479">
        <f>+DT!W$10</f>
        <v>0.3</v>
      </c>
      <c r="W44" s="479">
        <f>+DT!X$10</f>
        <v>0.3</v>
      </c>
      <c r="X44" s="479">
        <f>+DT!Y$10</f>
        <v>0.3</v>
      </c>
      <c r="Y44" s="479">
        <f>+DT!Z$10</f>
        <v>0.3</v>
      </c>
      <c r="Z44" s="479">
        <f>+DT!AA$10</f>
        <v>0.3</v>
      </c>
      <c r="AA44" s="479">
        <f>+DT!AB$10</f>
        <v>0.3</v>
      </c>
      <c r="AB44" s="479">
        <f>+DT!AC$10</f>
        <v>0.3</v>
      </c>
      <c r="AC44" s="479">
        <f>+DT!AD$10</f>
        <v>0.3</v>
      </c>
      <c r="AD44" s="479">
        <f>+DT!AE$10</f>
        <v>0.3</v>
      </c>
      <c r="AE44" s="479">
        <f>+DT!AF$10</f>
        <v>0.3</v>
      </c>
      <c r="AF44" s="479">
        <f>+DT!AG$10</f>
        <v>0.3</v>
      </c>
      <c r="AG44" s="479">
        <f>+DT!AH$10</f>
        <v>0.3</v>
      </c>
      <c r="AH44" s="479">
        <f>+DT!AI$10</f>
        <v>0.3</v>
      </c>
      <c r="AI44" s="479">
        <f>+DT!AJ$10</f>
        <v>0.3</v>
      </c>
      <c r="AJ44" s="479">
        <f>+DT!AK$10</f>
        <v>0.3</v>
      </c>
      <c r="AK44" s="479">
        <f>+DT!AL$10</f>
        <v>0.3</v>
      </c>
      <c r="AL44" s="479">
        <f>+DT!AM$10</f>
        <v>0.3</v>
      </c>
      <c r="AM44" s="479">
        <f>+DT!AN$10</f>
        <v>0.3</v>
      </c>
      <c r="AN44" s="479">
        <f>+DT!AO$10</f>
        <v>0.3</v>
      </c>
      <c r="AO44" s="479">
        <f>+DT!AP$10</f>
        <v>0.3</v>
      </c>
      <c r="AP44" s="479">
        <f>+DT!AQ$10</f>
        <v>0.3</v>
      </c>
      <c r="AQ44" s="479">
        <f>+DT!AR$10</f>
        <v>0.3</v>
      </c>
      <c r="AR44" s="479">
        <f>+DT!AS$10</f>
        <v>0.3</v>
      </c>
      <c r="AS44" s="479">
        <f>+DT!AT$10</f>
        <v>0.3</v>
      </c>
      <c r="AT44" s="479">
        <f>+DT!AU$10</f>
        <v>0.3</v>
      </c>
      <c r="AU44" s="479">
        <f>+DT!AV$10</f>
        <v>0.3</v>
      </c>
      <c r="AV44" s="479">
        <f>+DT!AW$10</f>
        <v>0.3</v>
      </c>
      <c r="AW44" s="479">
        <f>+DT!AX$10</f>
        <v>0.3</v>
      </c>
      <c r="AX44" s="479">
        <f>+DT!AY$10</f>
        <v>0.3</v>
      </c>
      <c r="AY44" s="479">
        <f>+DT!AZ$10</f>
        <v>0.3</v>
      </c>
      <c r="AZ44" s="479">
        <f>+DT!BA$10</f>
        <v>0.3</v>
      </c>
      <c r="BA44" s="479">
        <f>+DT!BB$10</f>
        <v>0.3</v>
      </c>
      <c r="BB44" s="479">
        <f>+DT!BC$10</f>
        <v>0.3</v>
      </c>
      <c r="BC44" s="479">
        <f>+DT!BD$10</f>
        <v>0.3</v>
      </c>
      <c r="BD44" s="479">
        <f>+DT!BE$10</f>
        <v>0.3</v>
      </c>
      <c r="BE44" s="479">
        <f>+DT!BF$10</f>
        <v>0.3</v>
      </c>
      <c r="BF44" s="479">
        <f>+DT!BG$10</f>
        <v>0.3</v>
      </c>
      <c r="BG44" s="479">
        <f>+DT!BH$10</f>
        <v>0.3</v>
      </c>
      <c r="BH44" s="479">
        <f>+DT!BI$10</f>
        <v>0.3</v>
      </c>
      <c r="BI44" s="479">
        <f>+DT!BJ$10</f>
        <v>0.3</v>
      </c>
      <c r="BJ44" s="479">
        <f>+DT!BK$10</f>
        <v>0.3</v>
      </c>
      <c r="BK44" s="479">
        <f>+DT!BL$10</f>
        <v>0.3</v>
      </c>
      <c r="BL44" s="479">
        <f>+DT!BM$10</f>
        <v>0.3</v>
      </c>
      <c r="BM44" s="479">
        <f>+DT!BN$10</f>
        <v>0.3</v>
      </c>
      <c r="BN44" s="479">
        <f>+DT!BO$10</f>
        <v>0.3</v>
      </c>
      <c r="BO44" s="479">
        <f>+DT!BP$10</f>
        <v>0.3</v>
      </c>
      <c r="BP44" s="479">
        <f>+DT!BQ$10</f>
        <v>0.3</v>
      </c>
      <c r="BQ44" s="479">
        <f>+DT!BR$10</f>
        <v>0.3</v>
      </c>
      <c r="BR44" s="479">
        <f>+DT!BS$10</f>
        <v>0.3</v>
      </c>
      <c r="BS44" s="479">
        <f>+DT!BT$10</f>
        <v>0.3</v>
      </c>
      <c r="BT44" s="479">
        <f>+DT!BU$10</f>
        <v>0.3</v>
      </c>
      <c r="BU44" s="479">
        <f>+DT!BV$10</f>
        <v>0.3</v>
      </c>
      <c r="BV44" s="479">
        <f>+DT!BW$10</f>
        <v>0.3</v>
      </c>
    </row>
    <row r="45" spans="1:74">
      <c r="A45" s="138" t="s">
        <v>298</v>
      </c>
      <c r="B45" s="138"/>
      <c r="C45" s="4">
        <f>+C41*(1-C44)+B45</f>
        <v>0</v>
      </c>
      <c r="D45" s="4">
        <f t="shared" ref="D45" si="24">+D41*(1-D44)+C45</f>
        <v>0</v>
      </c>
      <c r="E45" s="4">
        <f t="shared" ref="E45" si="25">+E41*(1-E44)+D45</f>
        <v>0</v>
      </c>
      <c r="F45" s="4">
        <f t="shared" ref="F45" si="26">+F41*(1-F44)+E45</f>
        <v>0</v>
      </c>
      <c r="G45" s="4">
        <f t="shared" ref="G45" si="27">+G41*(1-G44)+F45</f>
        <v>0</v>
      </c>
      <c r="H45" s="4">
        <f t="shared" ref="H45" si="28">+H41*(1-H44)+G45</f>
        <v>0</v>
      </c>
      <c r="I45" s="4">
        <f t="shared" ref="I45" si="29">+I41*(1-I44)+H45</f>
        <v>0</v>
      </c>
      <c r="J45" s="4">
        <f t="shared" ref="J45" si="30">+J41*(1-J44)+I45</f>
        <v>0</v>
      </c>
      <c r="K45" s="4">
        <f t="shared" ref="K45" si="31">+K41*(1-K44)+J45</f>
        <v>0</v>
      </c>
      <c r="L45" s="4">
        <f t="shared" ref="L45" si="32">+L41*(1-L44)+K45</f>
        <v>0</v>
      </c>
      <c r="M45" s="4">
        <f t="shared" ref="M45" si="33">+M41*(1-M44)+L45</f>
        <v>0</v>
      </c>
      <c r="N45" s="4">
        <f t="shared" ref="N45" si="34">+N41*(1-N44)+M45</f>
        <v>0</v>
      </c>
      <c r="O45" s="4">
        <f t="shared" ref="O45" si="35">+O41*(1-O44)+N45</f>
        <v>0</v>
      </c>
      <c r="P45" s="4">
        <f t="shared" ref="P45" si="36">+P41*(1-P44)+O45</f>
        <v>0</v>
      </c>
      <c r="Q45" s="4">
        <f t="shared" ref="Q45" si="37">+Q41*(1-Q44)+P45</f>
        <v>0</v>
      </c>
      <c r="R45" s="4">
        <f t="shared" ref="R45" si="38">+R41*(1-R44)+Q45</f>
        <v>0</v>
      </c>
      <c r="S45" s="4">
        <f t="shared" ref="S45" si="39">+S41*(1-S44)+R45</f>
        <v>0</v>
      </c>
      <c r="T45" s="4">
        <f t="shared" ref="T45" si="40">+T41*(1-T44)+S45</f>
        <v>0</v>
      </c>
      <c r="U45" s="4">
        <f t="shared" ref="U45" si="41">+U41*(1-U44)+T45</f>
        <v>0</v>
      </c>
      <c r="V45" s="4">
        <f t="shared" ref="V45" si="42">+V41*(1-V44)+U45</f>
        <v>0</v>
      </c>
      <c r="W45" s="4">
        <f t="shared" ref="W45" si="43">+W41*(1-W44)+V45</f>
        <v>0</v>
      </c>
      <c r="X45" s="4">
        <f t="shared" ref="X45" si="44">+X41*(1-X44)+W45</f>
        <v>0</v>
      </c>
      <c r="Y45" s="4">
        <f t="shared" ref="Y45" si="45">+Y41*(1-Y44)+X45</f>
        <v>0</v>
      </c>
      <c r="Z45" s="4">
        <f t="shared" ref="Z45" si="46">+Z41*(1-Z44)+Y45</f>
        <v>0</v>
      </c>
      <c r="AA45" s="4">
        <f t="shared" ref="AA45" si="47">+AA41*(1-AA44)+Z45</f>
        <v>0</v>
      </c>
      <c r="AB45" s="4">
        <f t="shared" ref="AB45" si="48">+AB41*(1-AB44)+AA45</f>
        <v>0</v>
      </c>
      <c r="AC45" s="4">
        <f t="shared" ref="AC45" si="49">+AC41*(1-AC44)+AB45</f>
        <v>0</v>
      </c>
      <c r="AD45" s="4">
        <f t="shared" ref="AD45" si="50">+AD41*(1-AD44)+AC45</f>
        <v>0</v>
      </c>
      <c r="AE45" s="4">
        <f t="shared" ref="AE45" si="51">+AE41*(1-AE44)+AD45</f>
        <v>0</v>
      </c>
      <c r="AF45" s="4">
        <f t="shared" ref="AF45" si="52">+AF41*(1-AF44)+AE45</f>
        <v>0</v>
      </c>
      <c r="AG45" s="4">
        <f t="shared" ref="AG45" si="53">+AG41*(1-AG44)+AF45</f>
        <v>0</v>
      </c>
      <c r="AH45" s="4">
        <f t="shared" ref="AH45" si="54">+AH41*(1-AH44)+AG45</f>
        <v>0</v>
      </c>
      <c r="AI45" s="4">
        <f t="shared" ref="AI45" si="55">+AI41*(1-AI44)+AH45</f>
        <v>0</v>
      </c>
      <c r="AJ45" s="4">
        <f t="shared" ref="AJ45" si="56">+AJ41*(1-AJ44)+AI45</f>
        <v>0</v>
      </c>
      <c r="AK45" s="4">
        <f t="shared" ref="AK45" si="57">+AK41*(1-AK44)+AJ45</f>
        <v>0</v>
      </c>
      <c r="AL45" s="4">
        <f t="shared" ref="AL45" si="58">+AL41*(1-AL44)+AK45</f>
        <v>0</v>
      </c>
      <c r="AM45" s="4">
        <f t="shared" ref="AM45" si="59">+AM41*(1-AM44)+AL45</f>
        <v>0</v>
      </c>
      <c r="AN45" s="4">
        <f t="shared" ref="AN45" si="60">+AN41*(1-AN44)+AM45</f>
        <v>0</v>
      </c>
      <c r="AO45" s="4">
        <f t="shared" ref="AO45" si="61">+AO41*(1-AO44)+AN45</f>
        <v>0</v>
      </c>
      <c r="AP45" s="4">
        <f t="shared" ref="AP45" si="62">+AP41*(1-AP44)+AO45</f>
        <v>0</v>
      </c>
      <c r="AQ45" s="4">
        <f t="shared" ref="AQ45" si="63">+AQ41*(1-AQ44)+AP45</f>
        <v>0</v>
      </c>
      <c r="AR45" s="4">
        <f t="shared" ref="AR45" si="64">+AR41*(1-AR44)+AQ45</f>
        <v>0</v>
      </c>
      <c r="AS45" s="4">
        <f t="shared" ref="AS45" si="65">+AS41*(1-AS44)+AR45</f>
        <v>0</v>
      </c>
      <c r="AT45" s="4">
        <f t="shared" ref="AT45" si="66">+AT41*(1-AT44)+AS45</f>
        <v>0</v>
      </c>
      <c r="AU45" s="4">
        <f t="shared" ref="AU45" si="67">+AU41*(1-AU44)+AT45</f>
        <v>0</v>
      </c>
      <c r="AV45" s="4">
        <f t="shared" ref="AV45" si="68">+AV41*(1-AV44)+AU45</f>
        <v>0</v>
      </c>
      <c r="AW45" s="4">
        <f t="shared" ref="AW45" si="69">+AW41*(1-AW44)+AV45</f>
        <v>0</v>
      </c>
      <c r="AX45" s="4">
        <f t="shared" ref="AX45" si="70">+AX41*(1-AX44)+AW45</f>
        <v>0</v>
      </c>
      <c r="AY45" s="4">
        <f t="shared" ref="AY45" si="71">+AY41*(1-AY44)+AX45</f>
        <v>0</v>
      </c>
      <c r="AZ45" s="4">
        <f t="shared" ref="AZ45" si="72">+AZ41*(1-AZ44)+AY45</f>
        <v>0</v>
      </c>
      <c r="BA45" s="4">
        <f t="shared" ref="BA45" si="73">+BA41*(1-BA44)+AZ45</f>
        <v>0</v>
      </c>
      <c r="BB45" s="4">
        <f t="shared" ref="BB45" si="74">+BB41*(1-BB44)+BA45</f>
        <v>0</v>
      </c>
      <c r="BC45" s="4">
        <f t="shared" ref="BC45" si="75">+BC41*(1-BC44)+BB45</f>
        <v>0</v>
      </c>
      <c r="BD45" s="4">
        <f t="shared" ref="BD45" si="76">+BD41*(1-BD44)+BC45</f>
        <v>0</v>
      </c>
      <c r="BE45" s="4">
        <f t="shared" ref="BE45" si="77">+BE41*(1-BE44)+BD45</f>
        <v>0</v>
      </c>
      <c r="BF45" s="4">
        <f t="shared" ref="BF45" si="78">+BF41*(1-BF44)+BE45</f>
        <v>0</v>
      </c>
      <c r="BG45" s="4">
        <f t="shared" ref="BG45" si="79">+BG41*(1-BG44)+BF45</f>
        <v>0</v>
      </c>
      <c r="BH45" s="4">
        <f t="shared" ref="BH45" si="80">+BH41*(1-BH44)+BG45</f>
        <v>0</v>
      </c>
      <c r="BI45" s="4">
        <f t="shared" ref="BI45" si="81">+BI41*(1-BI44)+BH45</f>
        <v>0</v>
      </c>
      <c r="BJ45" s="4">
        <f t="shared" ref="BJ45" si="82">+BJ41*(1-BJ44)+BI45</f>
        <v>0</v>
      </c>
      <c r="BK45" s="4">
        <f t="shared" ref="BK45" si="83">+BK41*(1-BK44)+BJ45</f>
        <v>0</v>
      </c>
      <c r="BL45" s="4">
        <f t="shared" ref="BL45" si="84">+BL41*(1-BL44)+BK45</f>
        <v>0</v>
      </c>
      <c r="BM45" s="4">
        <f t="shared" ref="BM45" si="85">+BM41*(1-BM44)+BL45</f>
        <v>0</v>
      </c>
      <c r="BN45" s="4">
        <f t="shared" ref="BN45" si="86">+BN41*(1-BN44)+BM45</f>
        <v>0</v>
      </c>
      <c r="BO45" s="4">
        <f t="shared" ref="BO45" si="87">+BO41*(1-BO44)+BN45</f>
        <v>0</v>
      </c>
      <c r="BP45" s="4">
        <f t="shared" ref="BP45" si="88">+BP41*(1-BP44)+BO45</f>
        <v>0</v>
      </c>
      <c r="BQ45" s="4">
        <f t="shared" ref="BQ45" si="89">+BQ41*(1-BQ44)+BP45</f>
        <v>0</v>
      </c>
      <c r="BR45" s="4">
        <f t="shared" ref="BR45" si="90">+BR41*(1-BR44)+BQ45</f>
        <v>0</v>
      </c>
      <c r="BS45" s="4">
        <f t="shared" ref="BS45" si="91">+BS41*(1-BS44)+BR45</f>
        <v>0</v>
      </c>
      <c r="BT45" s="4">
        <f t="shared" ref="BT45" si="92">+BT41*(1-BT44)+BS45</f>
        <v>0</v>
      </c>
      <c r="BU45" s="4">
        <f t="shared" ref="BU45" si="93">+BU41*(1-BU44)+BT45</f>
        <v>0</v>
      </c>
      <c r="BV45" s="4">
        <f t="shared" ref="BV45" si="94">+BV41*(1-BV44)+BU45</f>
        <v>0</v>
      </c>
    </row>
    <row r="46" spans="1:74">
      <c r="A46" s="138" t="s">
        <v>299</v>
      </c>
      <c r="B46" s="138"/>
      <c r="C46" s="4">
        <f>+C41*C44+B46</f>
        <v>0</v>
      </c>
      <c r="D46" s="4">
        <f t="shared" ref="D46" si="95">+D41*D44+C46</f>
        <v>0</v>
      </c>
      <c r="E46" s="4">
        <f t="shared" ref="E46" si="96">+E41*E44+D46</f>
        <v>0</v>
      </c>
      <c r="F46" s="4">
        <f t="shared" ref="F46" si="97">+F41*F44+E46</f>
        <v>0</v>
      </c>
      <c r="G46" s="4">
        <f t="shared" ref="G46" si="98">+G41*G44+F46</f>
        <v>0</v>
      </c>
      <c r="H46" s="4">
        <f t="shared" ref="H46" si="99">+H41*H44+G46</f>
        <v>0</v>
      </c>
      <c r="I46" s="4">
        <f t="shared" ref="I46" si="100">+I41*I44+H46</f>
        <v>0</v>
      </c>
      <c r="J46" s="4">
        <f t="shared" ref="J46" si="101">+J41*J44+I46</f>
        <v>0</v>
      </c>
      <c r="K46" s="4">
        <f t="shared" ref="K46" si="102">+K41*K44+J46</f>
        <v>0</v>
      </c>
      <c r="L46" s="4">
        <f t="shared" ref="L46" si="103">+L41*L44+K46</f>
        <v>0</v>
      </c>
      <c r="M46" s="4">
        <f t="shared" ref="M46" si="104">+M41*M44+L46</f>
        <v>0</v>
      </c>
      <c r="N46" s="4">
        <f t="shared" ref="N46" si="105">+N41*N44+M46</f>
        <v>0</v>
      </c>
      <c r="O46" s="4">
        <f t="shared" ref="O46" si="106">+O41*O44+N46</f>
        <v>0</v>
      </c>
      <c r="P46" s="4">
        <f t="shared" ref="P46" si="107">+P41*P44+O46</f>
        <v>0</v>
      </c>
      <c r="Q46" s="4">
        <f t="shared" ref="Q46" si="108">+Q41*Q44+P46</f>
        <v>0</v>
      </c>
      <c r="R46" s="4">
        <f t="shared" ref="R46" si="109">+R41*R44+Q46</f>
        <v>0</v>
      </c>
      <c r="S46" s="4">
        <f t="shared" ref="S46" si="110">+S41*S44+R46</f>
        <v>0</v>
      </c>
      <c r="T46" s="4">
        <f t="shared" ref="T46" si="111">+T41*T44+S46</f>
        <v>0</v>
      </c>
      <c r="U46" s="4">
        <f t="shared" ref="U46" si="112">+U41*U44+T46</f>
        <v>0</v>
      </c>
      <c r="V46" s="4">
        <f t="shared" ref="V46" si="113">+V41*V44+U46</f>
        <v>0</v>
      </c>
      <c r="W46" s="4">
        <f t="shared" ref="W46" si="114">+W41*W44+V46</f>
        <v>0</v>
      </c>
      <c r="X46" s="4">
        <f t="shared" ref="X46" si="115">+X41*X44+W46</f>
        <v>0</v>
      </c>
      <c r="Y46" s="4">
        <f t="shared" ref="Y46" si="116">+Y41*Y44+X46</f>
        <v>0</v>
      </c>
      <c r="Z46" s="4">
        <f t="shared" ref="Z46" si="117">+Z41*Z44+Y46</f>
        <v>0</v>
      </c>
      <c r="AA46" s="4">
        <f t="shared" ref="AA46" si="118">+AA41*AA44+Z46</f>
        <v>0</v>
      </c>
      <c r="AB46" s="4">
        <f t="shared" ref="AB46" si="119">+AB41*AB44+AA46</f>
        <v>0</v>
      </c>
      <c r="AC46" s="4">
        <f t="shared" ref="AC46" si="120">+AC41*AC44+AB46</f>
        <v>0</v>
      </c>
      <c r="AD46" s="4">
        <f t="shared" ref="AD46" si="121">+AD41*AD44+AC46</f>
        <v>0</v>
      </c>
      <c r="AE46" s="4">
        <f t="shared" ref="AE46" si="122">+AE41*AE44+AD46</f>
        <v>0</v>
      </c>
      <c r="AF46" s="4">
        <f t="shared" ref="AF46" si="123">+AF41*AF44+AE46</f>
        <v>0</v>
      </c>
      <c r="AG46" s="4">
        <f t="shared" ref="AG46" si="124">+AG41*AG44+AF46</f>
        <v>0</v>
      </c>
      <c r="AH46" s="4">
        <f t="shared" ref="AH46" si="125">+AH41*AH44+AG46</f>
        <v>0</v>
      </c>
      <c r="AI46" s="4">
        <f t="shared" ref="AI46" si="126">+AI41*AI44+AH46</f>
        <v>0</v>
      </c>
      <c r="AJ46" s="4">
        <f t="shared" ref="AJ46" si="127">+AJ41*AJ44+AI46</f>
        <v>0</v>
      </c>
      <c r="AK46" s="4">
        <f t="shared" ref="AK46" si="128">+AK41*AK44+AJ46</f>
        <v>0</v>
      </c>
      <c r="AL46" s="4">
        <f t="shared" ref="AL46" si="129">+AL41*AL44+AK46</f>
        <v>0</v>
      </c>
      <c r="AM46" s="4">
        <f t="shared" ref="AM46" si="130">+AM41*AM44+AL46</f>
        <v>0</v>
      </c>
      <c r="AN46" s="4">
        <f t="shared" ref="AN46" si="131">+AN41*AN44+AM46</f>
        <v>0</v>
      </c>
      <c r="AO46" s="4">
        <f t="shared" ref="AO46" si="132">+AO41*AO44+AN46</f>
        <v>0</v>
      </c>
      <c r="AP46" s="4">
        <f t="shared" ref="AP46" si="133">+AP41*AP44+AO46</f>
        <v>0</v>
      </c>
      <c r="AQ46" s="4">
        <f t="shared" ref="AQ46" si="134">+AQ41*AQ44+AP46</f>
        <v>0</v>
      </c>
      <c r="AR46" s="4">
        <f t="shared" ref="AR46" si="135">+AR41*AR44+AQ46</f>
        <v>0</v>
      </c>
      <c r="AS46" s="4">
        <f t="shared" ref="AS46" si="136">+AS41*AS44+AR46</f>
        <v>0</v>
      </c>
      <c r="AT46" s="4">
        <f t="shared" ref="AT46" si="137">+AT41*AT44+AS46</f>
        <v>0</v>
      </c>
      <c r="AU46" s="4">
        <f t="shared" ref="AU46" si="138">+AU41*AU44+AT46</f>
        <v>0</v>
      </c>
      <c r="AV46" s="4">
        <f t="shared" ref="AV46" si="139">+AV41*AV44+AU46</f>
        <v>0</v>
      </c>
      <c r="AW46" s="4">
        <f t="shared" ref="AW46" si="140">+AW41*AW44+AV46</f>
        <v>0</v>
      </c>
      <c r="AX46" s="4">
        <f t="shared" ref="AX46" si="141">+AX41*AX44+AW46</f>
        <v>0</v>
      </c>
      <c r="AY46" s="4">
        <f t="shared" ref="AY46" si="142">+AY41*AY44+AX46</f>
        <v>0</v>
      </c>
      <c r="AZ46" s="4">
        <f t="shared" ref="AZ46" si="143">+AZ41*AZ44+AY46</f>
        <v>0</v>
      </c>
      <c r="BA46" s="4">
        <f t="shared" ref="BA46" si="144">+BA41*BA44+AZ46</f>
        <v>0</v>
      </c>
      <c r="BB46" s="4">
        <f t="shared" ref="BB46" si="145">+BB41*BB44+BA46</f>
        <v>0</v>
      </c>
      <c r="BC46" s="4">
        <f t="shared" ref="BC46" si="146">+BC41*BC44+BB46</f>
        <v>0</v>
      </c>
      <c r="BD46" s="4">
        <f t="shared" ref="BD46" si="147">+BD41*BD44+BC46</f>
        <v>0</v>
      </c>
      <c r="BE46" s="4">
        <f t="shared" ref="BE46" si="148">+BE41*BE44+BD46</f>
        <v>0</v>
      </c>
      <c r="BF46" s="4">
        <f t="shared" ref="BF46" si="149">+BF41*BF44+BE46</f>
        <v>0</v>
      </c>
      <c r="BG46" s="4">
        <f t="shared" ref="BG46" si="150">+BG41*BG44+BF46</f>
        <v>0</v>
      </c>
      <c r="BH46" s="4">
        <f t="shared" ref="BH46" si="151">+BH41*BH44+BG46</f>
        <v>0</v>
      </c>
      <c r="BI46" s="4">
        <f t="shared" ref="BI46" si="152">+BI41*BI44+BH46</f>
        <v>0</v>
      </c>
      <c r="BJ46" s="4">
        <f t="shared" ref="BJ46" si="153">+BJ41*BJ44+BI46</f>
        <v>0</v>
      </c>
      <c r="BK46" s="4">
        <f t="shared" ref="BK46" si="154">+BK41*BK44+BJ46</f>
        <v>0</v>
      </c>
      <c r="BL46" s="4">
        <f t="shared" ref="BL46" si="155">+BL41*BL44+BK46</f>
        <v>0</v>
      </c>
      <c r="BM46" s="4">
        <f t="shared" ref="BM46" si="156">+BM41*BM44+BL46</f>
        <v>0</v>
      </c>
      <c r="BN46" s="4">
        <f t="shared" ref="BN46" si="157">+BN41*BN44+BM46</f>
        <v>0</v>
      </c>
      <c r="BO46" s="4">
        <f t="shared" ref="BO46" si="158">+BO41*BO44+BN46</f>
        <v>0</v>
      </c>
      <c r="BP46" s="4">
        <f t="shared" ref="BP46" si="159">+BP41*BP44+BO46</f>
        <v>0</v>
      </c>
      <c r="BQ46" s="4">
        <f t="shared" ref="BQ46" si="160">+BQ41*BQ44+BP46</f>
        <v>0</v>
      </c>
      <c r="BR46" s="4">
        <f t="shared" ref="BR46" si="161">+BR41*BR44+BQ46</f>
        <v>0</v>
      </c>
      <c r="BS46" s="4">
        <f t="shared" ref="BS46" si="162">+BS41*BS44+BR46</f>
        <v>0</v>
      </c>
      <c r="BT46" s="4">
        <f t="shared" ref="BT46" si="163">+BT41*BT44+BS46</f>
        <v>0</v>
      </c>
      <c r="BU46" s="4">
        <f t="shared" ref="BU46" si="164">+BU41*BU44+BT46</f>
        <v>0</v>
      </c>
      <c r="BV46" s="4">
        <f t="shared" ref="BV46" si="165">+BV41*BV44+BU46</f>
        <v>0</v>
      </c>
    </row>
    <row r="47" spans="1:74">
      <c r="A47" s="138"/>
      <c r="B47" s="138"/>
    </row>
    <row r="48" spans="1:74">
      <c r="A48" s="485" t="s">
        <v>98</v>
      </c>
      <c r="B48" s="138"/>
      <c r="C48" s="4">
        <f>+C45+C46</f>
        <v>0</v>
      </c>
      <c r="D48" s="4">
        <f t="shared" ref="D48:BO48" si="166">+D45+D46</f>
        <v>0</v>
      </c>
      <c r="E48" s="4">
        <f t="shared" si="166"/>
        <v>0</v>
      </c>
      <c r="F48" s="4">
        <f t="shared" si="166"/>
        <v>0</v>
      </c>
      <c r="G48" s="4">
        <f t="shared" si="166"/>
        <v>0</v>
      </c>
      <c r="H48" s="4">
        <f t="shared" si="166"/>
        <v>0</v>
      </c>
      <c r="I48" s="4">
        <f t="shared" si="166"/>
        <v>0</v>
      </c>
      <c r="J48" s="4">
        <f t="shared" si="166"/>
        <v>0</v>
      </c>
      <c r="K48" s="4">
        <f t="shared" si="166"/>
        <v>0</v>
      </c>
      <c r="L48" s="4">
        <f t="shared" si="166"/>
        <v>0</v>
      </c>
      <c r="M48" s="4">
        <f t="shared" si="166"/>
        <v>0</v>
      </c>
      <c r="N48" s="4">
        <f t="shared" si="166"/>
        <v>0</v>
      </c>
      <c r="O48" s="4">
        <f t="shared" si="166"/>
        <v>0</v>
      </c>
      <c r="P48" s="4">
        <f t="shared" si="166"/>
        <v>0</v>
      </c>
      <c r="Q48" s="4">
        <f t="shared" si="166"/>
        <v>0</v>
      </c>
      <c r="R48" s="4">
        <f t="shared" si="166"/>
        <v>0</v>
      </c>
      <c r="S48" s="4">
        <f t="shared" si="166"/>
        <v>0</v>
      </c>
      <c r="T48" s="4">
        <f t="shared" si="166"/>
        <v>0</v>
      </c>
      <c r="U48" s="4">
        <f t="shared" si="166"/>
        <v>0</v>
      </c>
      <c r="V48" s="4">
        <f t="shared" si="166"/>
        <v>0</v>
      </c>
      <c r="W48" s="4">
        <f t="shared" si="166"/>
        <v>0</v>
      </c>
      <c r="X48" s="4">
        <f t="shared" si="166"/>
        <v>0</v>
      </c>
      <c r="Y48" s="4">
        <f t="shared" si="166"/>
        <v>0</v>
      </c>
      <c r="Z48" s="4">
        <f t="shared" si="166"/>
        <v>0</v>
      </c>
      <c r="AA48" s="4">
        <f t="shared" si="166"/>
        <v>0</v>
      </c>
      <c r="AB48" s="4">
        <f t="shared" si="166"/>
        <v>0</v>
      </c>
      <c r="AC48" s="4">
        <f t="shared" si="166"/>
        <v>0</v>
      </c>
      <c r="AD48" s="4">
        <f t="shared" si="166"/>
        <v>0</v>
      </c>
      <c r="AE48" s="4">
        <f t="shared" si="166"/>
        <v>0</v>
      </c>
      <c r="AF48" s="4">
        <f t="shared" si="166"/>
        <v>0</v>
      </c>
      <c r="AG48" s="4">
        <f t="shared" si="166"/>
        <v>0</v>
      </c>
      <c r="AH48" s="4">
        <f t="shared" si="166"/>
        <v>0</v>
      </c>
      <c r="AI48" s="4">
        <f t="shared" si="166"/>
        <v>0</v>
      </c>
      <c r="AJ48" s="4">
        <f t="shared" si="166"/>
        <v>0</v>
      </c>
      <c r="AK48" s="4">
        <f t="shared" si="166"/>
        <v>0</v>
      </c>
      <c r="AL48" s="4">
        <f t="shared" si="166"/>
        <v>0</v>
      </c>
      <c r="AM48" s="4">
        <f t="shared" si="166"/>
        <v>0</v>
      </c>
      <c r="AN48" s="4">
        <f t="shared" si="166"/>
        <v>0</v>
      </c>
      <c r="AO48" s="4">
        <f t="shared" si="166"/>
        <v>0</v>
      </c>
      <c r="AP48" s="4">
        <f t="shared" si="166"/>
        <v>0</v>
      </c>
      <c r="AQ48" s="4">
        <f t="shared" si="166"/>
        <v>0</v>
      </c>
      <c r="AR48" s="4">
        <f t="shared" si="166"/>
        <v>0</v>
      </c>
      <c r="AS48" s="4">
        <f t="shared" si="166"/>
        <v>0</v>
      </c>
      <c r="AT48" s="4">
        <f t="shared" si="166"/>
        <v>0</v>
      </c>
      <c r="AU48" s="4">
        <f t="shared" si="166"/>
        <v>0</v>
      </c>
      <c r="AV48" s="4">
        <f t="shared" si="166"/>
        <v>0</v>
      </c>
      <c r="AW48" s="4">
        <f t="shared" si="166"/>
        <v>0</v>
      </c>
      <c r="AX48" s="4">
        <f t="shared" si="166"/>
        <v>0</v>
      </c>
      <c r="AY48" s="4">
        <f t="shared" si="166"/>
        <v>0</v>
      </c>
      <c r="AZ48" s="4">
        <f t="shared" si="166"/>
        <v>0</v>
      </c>
      <c r="BA48" s="4">
        <f t="shared" si="166"/>
        <v>0</v>
      </c>
      <c r="BB48" s="4">
        <f t="shared" si="166"/>
        <v>0</v>
      </c>
      <c r="BC48" s="4">
        <f t="shared" si="166"/>
        <v>0</v>
      </c>
      <c r="BD48" s="4">
        <f t="shared" si="166"/>
        <v>0</v>
      </c>
      <c r="BE48" s="4">
        <f t="shared" si="166"/>
        <v>0</v>
      </c>
      <c r="BF48" s="4">
        <f t="shared" si="166"/>
        <v>0</v>
      </c>
      <c r="BG48" s="4">
        <f t="shared" si="166"/>
        <v>0</v>
      </c>
      <c r="BH48" s="4">
        <f t="shared" si="166"/>
        <v>0</v>
      </c>
      <c r="BI48" s="4">
        <f t="shared" si="166"/>
        <v>0</v>
      </c>
      <c r="BJ48" s="4">
        <f t="shared" si="166"/>
        <v>0</v>
      </c>
      <c r="BK48" s="4">
        <f t="shared" si="166"/>
        <v>0</v>
      </c>
      <c r="BL48" s="4">
        <f t="shared" si="166"/>
        <v>0</v>
      </c>
      <c r="BM48" s="4">
        <f t="shared" si="166"/>
        <v>0</v>
      </c>
      <c r="BN48" s="4">
        <f t="shared" si="166"/>
        <v>0</v>
      </c>
      <c r="BO48" s="4">
        <f t="shared" si="166"/>
        <v>0</v>
      </c>
      <c r="BP48" s="4">
        <f t="shared" ref="BP48:BV48" si="167">+BP45+BP46</f>
        <v>0</v>
      </c>
      <c r="BQ48" s="4">
        <f t="shared" si="167"/>
        <v>0</v>
      </c>
      <c r="BR48" s="4">
        <f t="shared" si="167"/>
        <v>0</v>
      </c>
      <c r="BS48" s="4">
        <f t="shared" si="167"/>
        <v>0</v>
      </c>
      <c r="BT48" s="4">
        <f t="shared" si="167"/>
        <v>0</v>
      </c>
      <c r="BU48" s="4">
        <f t="shared" si="167"/>
        <v>0</v>
      </c>
      <c r="BV48" s="4">
        <f t="shared" si="167"/>
        <v>0</v>
      </c>
    </row>
    <row r="49" spans="1:74">
      <c r="A49" s="138"/>
      <c r="B49" s="138"/>
    </row>
    <row r="50" spans="1:74">
      <c r="A50" s="529" t="s">
        <v>537</v>
      </c>
      <c r="B50" s="138"/>
      <c r="C50" s="536">
        <f>+F6</f>
        <v>0</v>
      </c>
    </row>
    <row r="51" spans="1:74">
      <c r="A51" s="138" t="s">
        <v>300</v>
      </c>
      <c r="B51" s="537">
        <f>+E6</f>
        <v>0</v>
      </c>
      <c r="C51" s="530">
        <f t="shared" ref="C51:AH51" si="168">+C48*$B51/12*(+IF(C$21&lt;EOMONTH($C50,0),0,1))*(+IF(ROUND(B57,0)=0,0,1))</f>
        <v>0</v>
      </c>
      <c r="D51" s="530">
        <f t="shared" si="168"/>
        <v>0</v>
      </c>
      <c r="E51" s="530">
        <f t="shared" si="168"/>
        <v>0</v>
      </c>
      <c r="F51" s="530">
        <f t="shared" si="168"/>
        <v>0</v>
      </c>
      <c r="G51" s="530">
        <f t="shared" si="168"/>
        <v>0</v>
      </c>
      <c r="H51" s="530">
        <f t="shared" si="168"/>
        <v>0</v>
      </c>
      <c r="I51" s="530">
        <f t="shared" si="168"/>
        <v>0</v>
      </c>
      <c r="J51" s="530">
        <f t="shared" si="168"/>
        <v>0</v>
      </c>
      <c r="K51" s="530">
        <f t="shared" si="168"/>
        <v>0</v>
      </c>
      <c r="L51" s="530">
        <f t="shared" si="168"/>
        <v>0</v>
      </c>
      <c r="M51" s="530">
        <f t="shared" si="168"/>
        <v>0</v>
      </c>
      <c r="N51" s="530">
        <f t="shared" si="168"/>
        <v>0</v>
      </c>
      <c r="O51" s="530">
        <f t="shared" si="168"/>
        <v>0</v>
      </c>
      <c r="P51" s="530">
        <f t="shared" si="168"/>
        <v>0</v>
      </c>
      <c r="Q51" s="530">
        <f t="shared" si="168"/>
        <v>0</v>
      </c>
      <c r="R51" s="530">
        <f t="shared" si="168"/>
        <v>0</v>
      </c>
      <c r="S51" s="530">
        <f t="shared" si="168"/>
        <v>0</v>
      </c>
      <c r="T51" s="530">
        <f t="shared" si="168"/>
        <v>0</v>
      </c>
      <c r="U51" s="530">
        <f t="shared" si="168"/>
        <v>0</v>
      </c>
      <c r="V51" s="530">
        <f t="shared" si="168"/>
        <v>0</v>
      </c>
      <c r="W51" s="530">
        <f t="shared" si="168"/>
        <v>0</v>
      </c>
      <c r="X51" s="530">
        <f t="shared" si="168"/>
        <v>0</v>
      </c>
      <c r="Y51" s="530">
        <f t="shared" si="168"/>
        <v>0</v>
      </c>
      <c r="Z51" s="530">
        <f t="shared" si="168"/>
        <v>0</v>
      </c>
      <c r="AA51" s="530">
        <f t="shared" si="168"/>
        <v>0</v>
      </c>
      <c r="AB51" s="530">
        <f t="shared" si="168"/>
        <v>0</v>
      </c>
      <c r="AC51" s="530">
        <f t="shared" si="168"/>
        <v>0</v>
      </c>
      <c r="AD51" s="530">
        <f t="shared" si="168"/>
        <v>0</v>
      </c>
      <c r="AE51" s="530">
        <f t="shared" si="168"/>
        <v>0</v>
      </c>
      <c r="AF51" s="530">
        <f t="shared" si="168"/>
        <v>0</v>
      </c>
      <c r="AG51" s="530">
        <f t="shared" si="168"/>
        <v>0</v>
      </c>
      <c r="AH51" s="530">
        <f t="shared" si="168"/>
        <v>0</v>
      </c>
      <c r="AI51" s="530">
        <f t="shared" ref="AI51:BN51" si="169">+AI48*$B51/12*(+IF(AI$21&lt;EOMONTH($C50,0),0,1))*(+IF(ROUND(AH57,0)=0,0,1))</f>
        <v>0</v>
      </c>
      <c r="AJ51" s="530">
        <f t="shared" si="169"/>
        <v>0</v>
      </c>
      <c r="AK51" s="530">
        <f t="shared" si="169"/>
        <v>0</v>
      </c>
      <c r="AL51" s="530">
        <f t="shared" si="169"/>
        <v>0</v>
      </c>
      <c r="AM51" s="530">
        <f t="shared" si="169"/>
        <v>0</v>
      </c>
      <c r="AN51" s="530">
        <f t="shared" si="169"/>
        <v>0</v>
      </c>
      <c r="AO51" s="530">
        <f t="shared" si="169"/>
        <v>0</v>
      </c>
      <c r="AP51" s="530">
        <f t="shared" si="169"/>
        <v>0</v>
      </c>
      <c r="AQ51" s="530">
        <f t="shared" si="169"/>
        <v>0</v>
      </c>
      <c r="AR51" s="530">
        <f t="shared" si="169"/>
        <v>0</v>
      </c>
      <c r="AS51" s="530">
        <f t="shared" si="169"/>
        <v>0</v>
      </c>
      <c r="AT51" s="530">
        <f t="shared" si="169"/>
        <v>0</v>
      </c>
      <c r="AU51" s="530">
        <f t="shared" si="169"/>
        <v>0</v>
      </c>
      <c r="AV51" s="530">
        <f t="shared" si="169"/>
        <v>0</v>
      </c>
      <c r="AW51" s="530">
        <f t="shared" si="169"/>
        <v>0</v>
      </c>
      <c r="AX51" s="530">
        <f t="shared" si="169"/>
        <v>0</v>
      </c>
      <c r="AY51" s="530">
        <f t="shared" si="169"/>
        <v>0</v>
      </c>
      <c r="AZ51" s="530">
        <f t="shared" si="169"/>
        <v>0</v>
      </c>
      <c r="BA51" s="530">
        <f t="shared" si="169"/>
        <v>0</v>
      </c>
      <c r="BB51" s="530">
        <f t="shared" si="169"/>
        <v>0</v>
      </c>
      <c r="BC51" s="530">
        <f t="shared" si="169"/>
        <v>0</v>
      </c>
      <c r="BD51" s="530">
        <f t="shared" si="169"/>
        <v>0</v>
      </c>
      <c r="BE51" s="530">
        <f t="shared" si="169"/>
        <v>0</v>
      </c>
      <c r="BF51" s="530">
        <f t="shared" si="169"/>
        <v>0</v>
      </c>
      <c r="BG51" s="530">
        <f t="shared" si="169"/>
        <v>0</v>
      </c>
      <c r="BH51" s="530">
        <f t="shared" si="169"/>
        <v>0</v>
      </c>
      <c r="BI51" s="530">
        <f t="shared" si="169"/>
        <v>0</v>
      </c>
      <c r="BJ51" s="530">
        <f t="shared" si="169"/>
        <v>0</v>
      </c>
      <c r="BK51" s="530">
        <f t="shared" si="169"/>
        <v>0</v>
      </c>
      <c r="BL51" s="530">
        <f t="shared" si="169"/>
        <v>0</v>
      </c>
      <c r="BM51" s="530">
        <f t="shared" si="169"/>
        <v>0</v>
      </c>
      <c r="BN51" s="530">
        <f t="shared" si="169"/>
        <v>0</v>
      </c>
      <c r="BO51" s="530">
        <f t="shared" ref="BO51:BV51" si="170">+BO48*$B51/12*(+IF(BO$21&lt;EOMONTH($C50,0),0,1))*(+IF(ROUND(BN57,0)=0,0,1))</f>
        <v>0</v>
      </c>
      <c r="BP51" s="530">
        <f t="shared" si="170"/>
        <v>0</v>
      </c>
      <c r="BQ51" s="530">
        <f t="shared" si="170"/>
        <v>0</v>
      </c>
      <c r="BR51" s="530">
        <f t="shared" si="170"/>
        <v>0</v>
      </c>
      <c r="BS51" s="530">
        <f t="shared" si="170"/>
        <v>0</v>
      </c>
      <c r="BT51" s="530">
        <f t="shared" si="170"/>
        <v>0</v>
      </c>
      <c r="BU51" s="530">
        <f t="shared" si="170"/>
        <v>0</v>
      </c>
      <c r="BV51" s="530">
        <f t="shared" si="170"/>
        <v>0</v>
      </c>
    </row>
    <row r="52" spans="1:74">
      <c r="A52" s="138" t="s">
        <v>302</v>
      </c>
      <c r="B52" s="138"/>
      <c r="C52" s="530">
        <f>+C51-C53</f>
        <v>0</v>
      </c>
      <c r="D52" s="530">
        <f t="shared" ref="D52:BO52" si="171">+D51-D53</f>
        <v>0</v>
      </c>
      <c r="E52" s="530">
        <f t="shared" si="171"/>
        <v>0</v>
      </c>
      <c r="F52" s="530">
        <f t="shared" si="171"/>
        <v>0</v>
      </c>
      <c r="G52" s="530">
        <f t="shared" si="171"/>
        <v>0</v>
      </c>
      <c r="H52" s="530">
        <f t="shared" si="171"/>
        <v>0</v>
      </c>
      <c r="I52" s="530">
        <f t="shared" si="171"/>
        <v>0</v>
      </c>
      <c r="J52" s="530">
        <f t="shared" si="171"/>
        <v>0</v>
      </c>
      <c r="K52" s="530">
        <f t="shared" si="171"/>
        <v>0</v>
      </c>
      <c r="L52" s="530">
        <f t="shared" si="171"/>
        <v>0</v>
      </c>
      <c r="M52" s="530">
        <f t="shared" si="171"/>
        <v>0</v>
      </c>
      <c r="N52" s="530">
        <f t="shared" si="171"/>
        <v>0</v>
      </c>
      <c r="O52" s="530">
        <f t="shared" si="171"/>
        <v>0</v>
      </c>
      <c r="P52" s="530">
        <f t="shared" si="171"/>
        <v>0</v>
      </c>
      <c r="Q52" s="530">
        <f t="shared" si="171"/>
        <v>0</v>
      </c>
      <c r="R52" s="530">
        <f t="shared" si="171"/>
        <v>0</v>
      </c>
      <c r="S52" s="530">
        <f t="shared" si="171"/>
        <v>0</v>
      </c>
      <c r="T52" s="530">
        <f t="shared" si="171"/>
        <v>0</v>
      </c>
      <c r="U52" s="530">
        <f t="shared" si="171"/>
        <v>0</v>
      </c>
      <c r="V52" s="530">
        <f t="shared" si="171"/>
        <v>0</v>
      </c>
      <c r="W52" s="530">
        <f t="shared" si="171"/>
        <v>0</v>
      </c>
      <c r="X52" s="530">
        <f t="shared" si="171"/>
        <v>0</v>
      </c>
      <c r="Y52" s="530">
        <f t="shared" si="171"/>
        <v>0</v>
      </c>
      <c r="Z52" s="530">
        <f t="shared" si="171"/>
        <v>0</v>
      </c>
      <c r="AA52" s="530">
        <f t="shared" si="171"/>
        <v>0</v>
      </c>
      <c r="AB52" s="530">
        <f t="shared" si="171"/>
        <v>0</v>
      </c>
      <c r="AC52" s="530">
        <f t="shared" si="171"/>
        <v>0</v>
      </c>
      <c r="AD52" s="530">
        <f t="shared" si="171"/>
        <v>0</v>
      </c>
      <c r="AE52" s="530">
        <f t="shared" si="171"/>
        <v>0</v>
      </c>
      <c r="AF52" s="530">
        <f t="shared" si="171"/>
        <v>0</v>
      </c>
      <c r="AG52" s="530">
        <f t="shared" si="171"/>
        <v>0</v>
      </c>
      <c r="AH52" s="530">
        <f t="shared" si="171"/>
        <v>0</v>
      </c>
      <c r="AI52" s="530">
        <f t="shared" si="171"/>
        <v>0</v>
      </c>
      <c r="AJ52" s="530">
        <f t="shared" si="171"/>
        <v>0</v>
      </c>
      <c r="AK52" s="530">
        <f t="shared" si="171"/>
        <v>0</v>
      </c>
      <c r="AL52" s="530">
        <f t="shared" si="171"/>
        <v>0</v>
      </c>
      <c r="AM52" s="530">
        <f t="shared" si="171"/>
        <v>0</v>
      </c>
      <c r="AN52" s="530">
        <f t="shared" si="171"/>
        <v>0</v>
      </c>
      <c r="AO52" s="530">
        <f t="shared" si="171"/>
        <v>0</v>
      </c>
      <c r="AP52" s="530">
        <f t="shared" si="171"/>
        <v>0</v>
      </c>
      <c r="AQ52" s="530">
        <f t="shared" si="171"/>
        <v>0</v>
      </c>
      <c r="AR52" s="530">
        <f t="shared" si="171"/>
        <v>0</v>
      </c>
      <c r="AS52" s="530">
        <f t="shared" si="171"/>
        <v>0</v>
      </c>
      <c r="AT52" s="530">
        <f t="shared" si="171"/>
        <v>0</v>
      </c>
      <c r="AU52" s="530">
        <f t="shared" si="171"/>
        <v>0</v>
      </c>
      <c r="AV52" s="530">
        <f t="shared" si="171"/>
        <v>0</v>
      </c>
      <c r="AW52" s="530">
        <f t="shared" si="171"/>
        <v>0</v>
      </c>
      <c r="AX52" s="530">
        <f t="shared" si="171"/>
        <v>0</v>
      </c>
      <c r="AY52" s="530">
        <f t="shared" si="171"/>
        <v>0</v>
      </c>
      <c r="AZ52" s="530">
        <f t="shared" si="171"/>
        <v>0</v>
      </c>
      <c r="BA52" s="530">
        <f t="shared" si="171"/>
        <v>0</v>
      </c>
      <c r="BB52" s="530">
        <f t="shared" si="171"/>
        <v>0</v>
      </c>
      <c r="BC52" s="530">
        <f t="shared" si="171"/>
        <v>0</v>
      </c>
      <c r="BD52" s="530">
        <f t="shared" si="171"/>
        <v>0</v>
      </c>
      <c r="BE52" s="530">
        <f t="shared" si="171"/>
        <v>0</v>
      </c>
      <c r="BF52" s="530">
        <f t="shared" si="171"/>
        <v>0</v>
      </c>
      <c r="BG52" s="530">
        <f t="shared" si="171"/>
        <v>0</v>
      </c>
      <c r="BH52" s="530">
        <f t="shared" si="171"/>
        <v>0</v>
      </c>
      <c r="BI52" s="530">
        <f t="shared" si="171"/>
        <v>0</v>
      </c>
      <c r="BJ52" s="530">
        <f t="shared" si="171"/>
        <v>0</v>
      </c>
      <c r="BK52" s="530">
        <f t="shared" si="171"/>
        <v>0</v>
      </c>
      <c r="BL52" s="530">
        <f t="shared" si="171"/>
        <v>0</v>
      </c>
      <c r="BM52" s="530">
        <f t="shared" si="171"/>
        <v>0</v>
      </c>
      <c r="BN52" s="530">
        <f t="shared" si="171"/>
        <v>0</v>
      </c>
      <c r="BO52" s="530">
        <f t="shared" si="171"/>
        <v>0</v>
      </c>
      <c r="BP52" s="530">
        <f t="shared" ref="BP52:BV52" si="172">+BP51-BP53</f>
        <v>0</v>
      </c>
      <c r="BQ52" s="530">
        <f t="shared" si="172"/>
        <v>0</v>
      </c>
      <c r="BR52" s="530">
        <f t="shared" si="172"/>
        <v>0</v>
      </c>
      <c r="BS52" s="530">
        <f t="shared" si="172"/>
        <v>0</v>
      </c>
      <c r="BT52" s="530">
        <f t="shared" si="172"/>
        <v>0</v>
      </c>
      <c r="BU52" s="530">
        <f t="shared" si="172"/>
        <v>0</v>
      </c>
      <c r="BV52" s="530">
        <f t="shared" si="172"/>
        <v>0</v>
      </c>
    </row>
    <row r="53" spans="1:74">
      <c r="A53" s="138" t="s">
        <v>303</v>
      </c>
      <c r="B53" s="138"/>
      <c r="C53" s="530">
        <f>+C51*C44</f>
        <v>0</v>
      </c>
      <c r="D53" s="530">
        <f t="shared" ref="D53:BO53" si="173">+D51*D44</f>
        <v>0</v>
      </c>
      <c r="E53" s="530">
        <f t="shared" si="173"/>
        <v>0</v>
      </c>
      <c r="F53" s="530">
        <f t="shared" si="173"/>
        <v>0</v>
      </c>
      <c r="G53" s="530">
        <f t="shared" si="173"/>
        <v>0</v>
      </c>
      <c r="H53" s="530">
        <f t="shared" si="173"/>
        <v>0</v>
      </c>
      <c r="I53" s="530">
        <f t="shared" si="173"/>
        <v>0</v>
      </c>
      <c r="J53" s="530">
        <f t="shared" si="173"/>
        <v>0</v>
      </c>
      <c r="K53" s="530">
        <f t="shared" si="173"/>
        <v>0</v>
      </c>
      <c r="L53" s="530">
        <f t="shared" si="173"/>
        <v>0</v>
      </c>
      <c r="M53" s="530">
        <f t="shared" si="173"/>
        <v>0</v>
      </c>
      <c r="N53" s="530">
        <f t="shared" si="173"/>
        <v>0</v>
      </c>
      <c r="O53" s="530">
        <f t="shared" si="173"/>
        <v>0</v>
      </c>
      <c r="P53" s="530">
        <f t="shared" si="173"/>
        <v>0</v>
      </c>
      <c r="Q53" s="530">
        <f t="shared" si="173"/>
        <v>0</v>
      </c>
      <c r="R53" s="530">
        <f t="shared" si="173"/>
        <v>0</v>
      </c>
      <c r="S53" s="530">
        <f t="shared" si="173"/>
        <v>0</v>
      </c>
      <c r="T53" s="530">
        <f t="shared" si="173"/>
        <v>0</v>
      </c>
      <c r="U53" s="530">
        <f t="shared" si="173"/>
        <v>0</v>
      </c>
      <c r="V53" s="530">
        <f t="shared" si="173"/>
        <v>0</v>
      </c>
      <c r="W53" s="530">
        <f t="shared" si="173"/>
        <v>0</v>
      </c>
      <c r="X53" s="530">
        <f t="shared" si="173"/>
        <v>0</v>
      </c>
      <c r="Y53" s="530">
        <f t="shared" si="173"/>
        <v>0</v>
      </c>
      <c r="Z53" s="530">
        <f t="shared" si="173"/>
        <v>0</v>
      </c>
      <c r="AA53" s="530">
        <f t="shared" si="173"/>
        <v>0</v>
      </c>
      <c r="AB53" s="530">
        <f t="shared" si="173"/>
        <v>0</v>
      </c>
      <c r="AC53" s="530">
        <f t="shared" si="173"/>
        <v>0</v>
      </c>
      <c r="AD53" s="530">
        <f t="shared" si="173"/>
        <v>0</v>
      </c>
      <c r="AE53" s="530">
        <f t="shared" si="173"/>
        <v>0</v>
      </c>
      <c r="AF53" s="530">
        <f t="shared" si="173"/>
        <v>0</v>
      </c>
      <c r="AG53" s="530">
        <f t="shared" si="173"/>
        <v>0</v>
      </c>
      <c r="AH53" s="530">
        <f t="shared" si="173"/>
        <v>0</v>
      </c>
      <c r="AI53" s="530">
        <f t="shared" si="173"/>
        <v>0</v>
      </c>
      <c r="AJ53" s="530">
        <f t="shared" si="173"/>
        <v>0</v>
      </c>
      <c r="AK53" s="530">
        <f t="shared" si="173"/>
        <v>0</v>
      </c>
      <c r="AL53" s="530">
        <f t="shared" si="173"/>
        <v>0</v>
      </c>
      <c r="AM53" s="530">
        <f t="shared" si="173"/>
        <v>0</v>
      </c>
      <c r="AN53" s="530">
        <f t="shared" si="173"/>
        <v>0</v>
      </c>
      <c r="AO53" s="530">
        <f t="shared" si="173"/>
        <v>0</v>
      </c>
      <c r="AP53" s="530">
        <f t="shared" si="173"/>
        <v>0</v>
      </c>
      <c r="AQ53" s="530">
        <f t="shared" si="173"/>
        <v>0</v>
      </c>
      <c r="AR53" s="530">
        <f t="shared" si="173"/>
        <v>0</v>
      </c>
      <c r="AS53" s="530">
        <f t="shared" si="173"/>
        <v>0</v>
      </c>
      <c r="AT53" s="530">
        <f t="shared" si="173"/>
        <v>0</v>
      </c>
      <c r="AU53" s="530">
        <f t="shared" si="173"/>
        <v>0</v>
      </c>
      <c r="AV53" s="530">
        <f t="shared" si="173"/>
        <v>0</v>
      </c>
      <c r="AW53" s="530">
        <f t="shared" si="173"/>
        <v>0</v>
      </c>
      <c r="AX53" s="530">
        <f t="shared" si="173"/>
        <v>0</v>
      </c>
      <c r="AY53" s="530">
        <f t="shared" si="173"/>
        <v>0</v>
      </c>
      <c r="AZ53" s="530">
        <f t="shared" si="173"/>
        <v>0</v>
      </c>
      <c r="BA53" s="530">
        <f t="shared" si="173"/>
        <v>0</v>
      </c>
      <c r="BB53" s="530">
        <f t="shared" si="173"/>
        <v>0</v>
      </c>
      <c r="BC53" s="530">
        <f t="shared" si="173"/>
        <v>0</v>
      </c>
      <c r="BD53" s="530">
        <f t="shared" si="173"/>
        <v>0</v>
      </c>
      <c r="BE53" s="530">
        <f t="shared" si="173"/>
        <v>0</v>
      </c>
      <c r="BF53" s="530">
        <f t="shared" si="173"/>
        <v>0</v>
      </c>
      <c r="BG53" s="530">
        <f t="shared" si="173"/>
        <v>0</v>
      </c>
      <c r="BH53" s="530">
        <f t="shared" si="173"/>
        <v>0</v>
      </c>
      <c r="BI53" s="530">
        <f t="shared" si="173"/>
        <v>0</v>
      </c>
      <c r="BJ53" s="530">
        <f t="shared" si="173"/>
        <v>0</v>
      </c>
      <c r="BK53" s="530">
        <f t="shared" si="173"/>
        <v>0</v>
      </c>
      <c r="BL53" s="530">
        <f t="shared" si="173"/>
        <v>0</v>
      </c>
      <c r="BM53" s="530">
        <f t="shared" si="173"/>
        <v>0</v>
      </c>
      <c r="BN53" s="530">
        <f t="shared" si="173"/>
        <v>0</v>
      </c>
      <c r="BO53" s="530">
        <f t="shared" si="173"/>
        <v>0</v>
      </c>
      <c r="BP53" s="530">
        <f t="shared" ref="BP53:BV53" si="174">+BP51*BP44</f>
        <v>0</v>
      </c>
      <c r="BQ53" s="530">
        <f t="shared" si="174"/>
        <v>0</v>
      </c>
      <c r="BR53" s="530">
        <f t="shared" si="174"/>
        <v>0</v>
      </c>
      <c r="BS53" s="530">
        <f t="shared" si="174"/>
        <v>0</v>
      </c>
      <c r="BT53" s="530">
        <f t="shared" si="174"/>
        <v>0</v>
      </c>
      <c r="BU53" s="530">
        <f t="shared" si="174"/>
        <v>0</v>
      </c>
      <c r="BV53" s="530">
        <f t="shared" si="174"/>
        <v>0</v>
      </c>
    </row>
    <row r="54" spans="1:74">
      <c r="A54" s="138" t="s">
        <v>311</v>
      </c>
      <c r="B54" s="138"/>
      <c r="C54" s="530">
        <f>+C51</f>
        <v>0</v>
      </c>
      <c r="D54" s="530">
        <f>+D51+C54</f>
        <v>0</v>
      </c>
      <c r="E54" s="530">
        <f t="shared" ref="E54:E56" si="175">+E51+D54</f>
        <v>0</v>
      </c>
      <c r="F54" s="530">
        <f t="shared" ref="F54:F56" si="176">+F51+E54</f>
        <v>0</v>
      </c>
      <c r="G54" s="530">
        <f t="shared" ref="G54:G56" si="177">+G51+F54</f>
        <v>0</v>
      </c>
      <c r="H54" s="530">
        <f t="shared" ref="H54:H56" si="178">+H51+G54</f>
        <v>0</v>
      </c>
      <c r="I54" s="530">
        <f t="shared" ref="I54:I56" si="179">+I51+H54</f>
        <v>0</v>
      </c>
      <c r="J54" s="530">
        <f t="shared" ref="J54:J56" si="180">+J51+I54</f>
        <v>0</v>
      </c>
      <c r="K54" s="530">
        <f t="shared" ref="K54:K56" si="181">+K51+J54</f>
        <v>0</v>
      </c>
      <c r="L54" s="530">
        <f t="shared" ref="L54:L56" si="182">+L51+K54</f>
        <v>0</v>
      </c>
      <c r="M54" s="530">
        <f t="shared" ref="M54:M56" si="183">+M51+L54</f>
        <v>0</v>
      </c>
      <c r="N54" s="530">
        <f t="shared" ref="N54:N56" si="184">+N51+M54</f>
        <v>0</v>
      </c>
      <c r="O54" s="530">
        <f t="shared" ref="O54:O56" si="185">+O51+N54</f>
        <v>0</v>
      </c>
      <c r="P54" s="530">
        <f t="shared" ref="P54:P56" si="186">+P51+O54</f>
        <v>0</v>
      </c>
      <c r="Q54" s="530">
        <f t="shared" ref="Q54:Q56" si="187">+Q51+P54</f>
        <v>0</v>
      </c>
      <c r="R54" s="530">
        <f t="shared" ref="R54:R56" si="188">+R51+Q54</f>
        <v>0</v>
      </c>
      <c r="S54" s="530">
        <f t="shared" ref="S54:S56" si="189">+S51+R54</f>
        <v>0</v>
      </c>
      <c r="T54" s="530">
        <f t="shared" ref="T54:T56" si="190">+T51+S54</f>
        <v>0</v>
      </c>
      <c r="U54" s="530">
        <f t="shared" ref="U54:U56" si="191">+U51+T54</f>
        <v>0</v>
      </c>
      <c r="V54" s="530">
        <f t="shared" ref="V54:V56" si="192">+V51+U54</f>
        <v>0</v>
      </c>
      <c r="W54" s="530">
        <f t="shared" ref="W54:W56" si="193">+W51+V54</f>
        <v>0</v>
      </c>
      <c r="X54" s="530">
        <f t="shared" ref="X54:X56" si="194">+X51+W54</f>
        <v>0</v>
      </c>
      <c r="Y54" s="530">
        <f t="shared" ref="Y54:Y56" si="195">+Y51+X54</f>
        <v>0</v>
      </c>
      <c r="Z54" s="530">
        <f t="shared" ref="Z54:Z56" si="196">+Z51+Y54</f>
        <v>0</v>
      </c>
      <c r="AA54" s="530">
        <f t="shared" ref="AA54:AA56" si="197">+AA51+Z54</f>
        <v>0</v>
      </c>
      <c r="AB54" s="530">
        <f t="shared" ref="AB54:AB56" si="198">+AB51+AA54</f>
        <v>0</v>
      </c>
      <c r="AC54" s="530">
        <f t="shared" ref="AC54:AC56" si="199">+AC51+AB54</f>
        <v>0</v>
      </c>
      <c r="AD54" s="530">
        <f t="shared" ref="AD54:AD56" si="200">+AD51+AC54</f>
        <v>0</v>
      </c>
      <c r="AE54" s="530">
        <f t="shared" ref="AE54:AE56" si="201">+AE51+AD54</f>
        <v>0</v>
      </c>
      <c r="AF54" s="530">
        <f t="shared" ref="AF54:AF56" si="202">+AF51+AE54</f>
        <v>0</v>
      </c>
      <c r="AG54" s="530">
        <f t="shared" ref="AG54:AG56" si="203">+AG51+AF54</f>
        <v>0</v>
      </c>
      <c r="AH54" s="530">
        <f t="shared" ref="AH54:AH56" si="204">+AH51+AG54</f>
        <v>0</v>
      </c>
      <c r="AI54" s="530">
        <f t="shared" ref="AI54:AI56" si="205">+AI51+AH54</f>
        <v>0</v>
      </c>
      <c r="AJ54" s="530">
        <f t="shared" ref="AJ54:AJ56" si="206">+AJ51+AI54</f>
        <v>0</v>
      </c>
      <c r="AK54" s="530">
        <f t="shared" ref="AK54:AK56" si="207">+AK51+AJ54</f>
        <v>0</v>
      </c>
      <c r="AL54" s="530">
        <f t="shared" ref="AL54:AL56" si="208">+AL51+AK54</f>
        <v>0</v>
      </c>
      <c r="AM54" s="530">
        <f t="shared" ref="AM54:AM56" si="209">+AM51+AL54</f>
        <v>0</v>
      </c>
      <c r="AN54" s="530">
        <f t="shared" ref="AN54:AN56" si="210">+AN51+AM54</f>
        <v>0</v>
      </c>
      <c r="AO54" s="530">
        <f t="shared" ref="AO54:AO56" si="211">+AO51+AN54</f>
        <v>0</v>
      </c>
      <c r="AP54" s="530">
        <f t="shared" ref="AP54:AP56" si="212">+AP51+AO54</f>
        <v>0</v>
      </c>
      <c r="AQ54" s="530">
        <f t="shared" ref="AQ54:AQ56" si="213">+AQ51+AP54</f>
        <v>0</v>
      </c>
      <c r="AR54" s="530">
        <f t="shared" ref="AR54:AR56" si="214">+AR51+AQ54</f>
        <v>0</v>
      </c>
      <c r="AS54" s="530">
        <f t="shared" ref="AS54:AS56" si="215">+AS51+AR54</f>
        <v>0</v>
      </c>
      <c r="AT54" s="530">
        <f t="shared" ref="AT54:AT56" si="216">+AT51+AS54</f>
        <v>0</v>
      </c>
      <c r="AU54" s="530">
        <f t="shared" ref="AU54:AU56" si="217">+AU51+AT54</f>
        <v>0</v>
      </c>
      <c r="AV54" s="530">
        <f t="shared" ref="AV54:AV56" si="218">+AV51+AU54</f>
        <v>0</v>
      </c>
      <c r="AW54" s="530">
        <f t="shared" ref="AW54:AW56" si="219">+AW51+AV54</f>
        <v>0</v>
      </c>
      <c r="AX54" s="530">
        <f t="shared" ref="AX54:AX56" si="220">+AX51+AW54</f>
        <v>0</v>
      </c>
      <c r="AY54" s="530">
        <f t="shared" ref="AY54:AY56" si="221">+AY51+AX54</f>
        <v>0</v>
      </c>
      <c r="AZ54" s="530">
        <f t="shared" ref="AZ54:AZ56" si="222">+AZ51+AY54</f>
        <v>0</v>
      </c>
      <c r="BA54" s="530">
        <f t="shared" ref="BA54:BA56" si="223">+BA51+AZ54</f>
        <v>0</v>
      </c>
      <c r="BB54" s="530">
        <f t="shared" ref="BB54:BB56" si="224">+BB51+BA54</f>
        <v>0</v>
      </c>
      <c r="BC54" s="530">
        <f t="shared" ref="BC54:BC56" si="225">+BC51+BB54</f>
        <v>0</v>
      </c>
      <c r="BD54" s="530">
        <f t="shared" ref="BD54:BD56" si="226">+BD51+BC54</f>
        <v>0</v>
      </c>
      <c r="BE54" s="530">
        <f t="shared" ref="BE54:BE56" si="227">+BE51+BD54</f>
        <v>0</v>
      </c>
      <c r="BF54" s="530">
        <f t="shared" ref="BF54:BF56" si="228">+BF51+BE54</f>
        <v>0</v>
      </c>
      <c r="BG54" s="530">
        <f t="shared" ref="BG54:BG56" si="229">+BG51+BF54</f>
        <v>0</v>
      </c>
      <c r="BH54" s="530">
        <f t="shared" ref="BH54:BH56" si="230">+BH51+BG54</f>
        <v>0</v>
      </c>
      <c r="BI54" s="530">
        <f t="shared" ref="BI54:BI56" si="231">+BI51+BH54</f>
        <v>0</v>
      </c>
      <c r="BJ54" s="530">
        <f t="shared" ref="BJ54:BJ56" si="232">+BJ51+BI54</f>
        <v>0</v>
      </c>
      <c r="BK54" s="530">
        <f t="shared" ref="BK54:BK56" si="233">+BK51+BJ54</f>
        <v>0</v>
      </c>
      <c r="BL54" s="530">
        <f t="shared" ref="BL54:BL56" si="234">+BL51+BK54</f>
        <v>0</v>
      </c>
      <c r="BM54" s="530">
        <f t="shared" ref="BM54:BM56" si="235">+BM51+BL54</f>
        <v>0</v>
      </c>
      <c r="BN54" s="530">
        <f t="shared" ref="BN54:BN56" si="236">+BN51+BM54</f>
        <v>0</v>
      </c>
      <c r="BO54" s="530">
        <f t="shared" ref="BO54:BO56" si="237">+BO51+BN54</f>
        <v>0</v>
      </c>
      <c r="BP54" s="530">
        <f t="shared" ref="BP54:BP56" si="238">+BP51+BO54</f>
        <v>0</v>
      </c>
      <c r="BQ54" s="530">
        <f t="shared" ref="BQ54:BQ56" si="239">+BQ51+BP54</f>
        <v>0</v>
      </c>
      <c r="BR54" s="530">
        <f t="shared" ref="BR54:BR56" si="240">+BR51+BQ54</f>
        <v>0</v>
      </c>
      <c r="BS54" s="530">
        <f t="shared" ref="BS54:BS56" si="241">+BS51+BR54</f>
        <v>0</v>
      </c>
      <c r="BT54" s="530">
        <f t="shared" ref="BT54:BT56" si="242">+BT51+BS54</f>
        <v>0</v>
      </c>
      <c r="BU54" s="530">
        <f t="shared" ref="BU54:BU56" si="243">+BU51+BT54</f>
        <v>0</v>
      </c>
      <c r="BV54" s="530">
        <f t="shared" ref="BV54:BV56" si="244">+BV51+BU54</f>
        <v>0</v>
      </c>
    </row>
    <row r="55" spans="1:74">
      <c r="A55" s="138" t="s">
        <v>312</v>
      </c>
      <c r="B55" s="138"/>
      <c r="C55" s="530">
        <f t="shared" ref="C55:C56" si="245">+C52</f>
        <v>0</v>
      </c>
      <c r="D55" s="530">
        <f t="shared" ref="D55:D56" si="246">+D52+C55</f>
        <v>0</v>
      </c>
      <c r="E55" s="530">
        <f t="shared" si="175"/>
        <v>0</v>
      </c>
      <c r="F55" s="530">
        <f t="shared" si="176"/>
        <v>0</v>
      </c>
      <c r="G55" s="530">
        <f t="shared" si="177"/>
        <v>0</v>
      </c>
      <c r="H55" s="530">
        <f t="shared" si="178"/>
        <v>0</v>
      </c>
      <c r="I55" s="530">
        <f t="shared" si="179"/>
        <v>0</v>
      </c>
      <c r="J55" s="530">
        <f t="shared" si="180"/>
        <v>0</v>
      </c>
      <c r="K55" s="530">
        <f t="shared" si="181"/>
        <v>0</v>
      </c>
      <c r="L55" s="530">
        <f t="shared" si="182"/>
        <v>0</v>
      </c>
      <c r="M55" s="530">
        <f t="shared" si="183"/>
        <v>0</v>
      </c>
      <c r="N55" s="530">
        <f t="shared" si="184"/>
        <v>0</v>
      </c>
      <c r="O55" s="530">
        <f t="shared" si="185"/>
        <v>0</v>
      </c>
      <c r="P55" s="530">
        <f t="shared" si="186"/>
        <v>0</v>
      </c>
      <c r="Q55" s="530">
        <f t="shared" si="187"/>
        <v>0</v>
      </c>
      <c r="R55" s="530">
        <f t="shared" si="188"/>
        <v>0</v>
      </c>
      <c r="S55" s="530">
        <f t="shared" si="189"/>
        <v>0</v>
      </c>
      <c r="T55" s="530">
        <f t="shared" si="190"/>
        <v>0</v>
      </c>
      <c r="U55" s="530">
        <f t="shared" si="191"/>
        <v>0</v>
      </c>
      <c r="V55" s="530">
        <f t="shared" si="192"/>
        <v>0</v>
      </c>
      <c r="W55" s="530">
        <f t="shared" si="193"/>
        <v>0</v>
      </c>
      <c r="X55" s="530">
        <f t="shared" si="194"/>
        <v>0</v>
      </c>
      <c r="Y55" s="530">
        <f t="shared" si="195"/>
        <v>0</v>
      </c>
      <c r="Z55" s="530">
        <f t="shared" si="196"/>
        <v>0</v>
      </c>
      <c r="AA55" s="530">
        <f t="shared" si="197"/>
        <v>0</v>
      </c>
      <c r="AB55" s="530">
        <f t="shared" si="198"/>
        <v>0</v>
      </c>
      <c r="AC55" s="530">
        <f t="shared" si="199"/>
        <v>0</v>
      </c>
      <c r="AD55" s="530">
        <f t="shared" si="200"/>
        <v>0</v>
      </c>
      <c r="AE55" s="530">
        <f t="shared" si="201"/>
        <v>0</v>
      </c>
      <c r="AF55" s="530">
        <f t="shared" si="202"/>
        <v>0</v>
      </c>
      <c r="AG55" s="530">
        <f t="shared" si="203"/>
        <v>0</v>
      </c>
      <c r="AH55" s="530">
        <f t="shared" si="204"/>
        <v>0</v>
      </c>
      <c r="AI55" s="530">
        <f t="shared" si="205"/>
        <v>0</v>
      </c>
      <c r="AJ55" s="530">
        <f t="shared" si="206"/>
        <v>0</v>
      </c>
      <c r="AK55" s="530">
        <f t="shared" si="207"/>
        <v>0</v>
      </c>
      <c r="AL55" s="530">
        <f t="shared" si="208"/>
        <v>0</v>
      </c>
      <c r="AM55" s="530">
        <f t="shared" si="209"/>
        <v>0</v>
      </c>
      <c r="AN55" s="530">
        <f t="shared" si="210"/>
        <v>0</v>
      </c>
      <c r="AO55" s="530">
        <f t="shared" si="211"/>
        <v>0</v>
      </c>
      <c r="AP55" s="530">
        <f t="shared" si="212"/>
        <v>0</v>
      </c>
      <c r="AQ55" s="530">
        <f t="shared" si="213"/>
        <v>0</v>
      </c>
      <c r="AR55" s="530">
        <f t="shared" si="214"/>
        <v>0</v>
      </c>
      <c r="AS55" s="530">
        <f t="shared" si="215"/>
        <v>0</v>
      </c>
      <c r="AT55" s="530">
        <f t="shared" si="216"/>
        <v>0</v>
      </c>
      <c r="AU55" s="530">
        <f t="shared" si="217"/>
        <v>0</v>
      </c>
      <c r="AV55" s="530">
        <f t="shared" si="218"/>
        <v>0</v>
      </c>
      <c r="AW55" s="530">
        <f t="shared" si="219"/>
        <v>0</v>
      </c>
      <c r="AX55" s="530">
        <f t="shared" si="220"/>
        <v>0</v>
      </c>
      <c r="AY55" s="530">
        <f t="shared" si="221"/>
        <v>0</v>
      </c>
      <c r="AZ55" s="530">
        <f t="shared" si="222"/>
        <v>0</v>
      </c>
      <c r="BA55" s="530">
        <f t="shared" si="223"/>
        <v>0</v>
      </c>
      <c r="BB55" s="530">
        <f t="shared" si="224"/>
        <v>0</v>
      </c>
      <c r="BC55" s="530">
        <f t="shared" si="225"/>
        <v>0</v>
      </c>
      <c r="BD55" s="530">
        <f t="shared" si="226"/>
        <v>0</v>
      </c>
      <c r="BE55" s="530">
        <f t="shared" si="227"/>
        <v>0</v>
      </c>
      <c r="BF55" s="530">
        <f t="shared" si="228"/>
        <v>0</v>
      </c>
      <c r="BG55" s="530">
        <f t="shared" si="229"/>
        <v>0</v>
      </c>
      <c r="BH55" s="530">
        <f t="shared" si="230"/>
        <v>0</v>
      </c>
      <c r="BI55" s="530">
        <f t="shared" si="231"/>
        <v>0</v>
      </c>
      <c r="BJ55" s="530">
        <f t="shared" si="232"/>
        <v>0</v>
      </c>
      <c r="BK55" s="530">
        <f t="shared" si="233"/>
        <v>0</v>
      </c>
      <c r="BL55" s="530">
        <f t="shared" si="234"/>
        <v>0</v>
      </c>
      <c r="BM55" s="530">
        <f t="shared" si="235"/>
        <v>0</v>
      </c>
      <c r="BN55" s="530">
        <f t="shared" si="236"/>
        <v>0</v>
      </c>
      <c r="BO55" s="530">
        <f t="shared" si="237"/>
        <v>0</v>
      </c>
      <c r="BP55" s="530">
        <f t="shared" si="238"/>
        <v>0</v>
      </c>
      <c r="BQ55" s="530">
        <f t="shared" si="239"/>
        <v>0</v>
      </c>
      <c r="BR55" s="530">
        <f t="shared" si="240"/>
        <v>0</v>
      </c>
      <c r="BS55" s="530">
        <f t="shared" si="241"/>
        <v>0</v>
      </c>
      <c r="BT55" s="530">
        <f t="shared" si="242"/>
        <v>0</v>
      </c>
      <c r="BU55" s="530">
        <f t="shared" si="243"/>
        <v>0</v>
      </c>
      <c r="BV55" s="530">
        <f t="shared" si="244"/>
        <v>0</v>
      </c>
    </row>
    <row r="56" spans="1:74">
      <c r="A56" s="138" t="s">
        <v>313</v>
      </c>
      <c r="B56" s="138"/>
      <c r="C56" s="530">
        <f t="shared" si="245"/>
        <v>0</v>
      </c>
      <c r="D56" s="530">
        <f t="shared" si="246"/>
        <v>0</v>
      </c>
      <c r="E56" s="530">
        <f t="shared" si="175"/>
        <v>0</v>
      </c>
      <c r="F56" s="530">
        <f t="shared" si="176"/>
        <v>0</v>
      </c>
      <c r="G56" s="530">
        <f t="shared" si="177"/>
        <v>0</v>
      </c>
      <c r="H56" s="530">
        <f t="shared" si="178"/>
        <v>0</v>
      </c>
      <c r="I56" s="530">
        <f t="shared" si="179"/>
        <v>0</v>
      </c>
      <c r="J56" s="530">
        <f t="shared" si="180"/>
        <v>0</v>
      </c>
      <c r="K56" s="530">
        <f t="shared" si="181"/>
        <v>0</v>
      </c>
      <c r="L56" s="530">
        <f t="shared" si="182"/>
        <v>0</v>
      </c>
      <c r="M56" s="530">
        <f t="shared" si="183"/>
        <v>0</v>
      </c>
      <c r="N56" s="530">
        <f t="shared" si="184"/>
        <v>0</v>
      </c>
      <c r="O56" s="530">
        <f t="shared" si="185"/>
        <v>0</v>
      </c>
      <c r="P56" s="530">
        <f t="shared" si="186"/>
        <v>0</v>
      </c>
      <c r="Q56" s="530">
        <f t="shared" si="187"/>
        <v>0</v>
      </c>
      <c r="R56" s="530">
        <f t="shared" si="188"/>
        <v>0</v>
      </c>
      <c r="S56" s="530">
        <f t="shared" si="189"/>
        <v>0</v>
      </c>
      <c r="T56" s="530">
        <f t="shared" si="190"/>
        <v>0</v>
      </c>
      <c r="U56" s="530">
        <f t="shared" si="191"/>
        <v>0</v>
      </c>
      <c r="V56" s="530">
        <f t="shared" si="192"/>
        <v>0</v>
      </c>
      <c r="W56" s="530">
        <f t="shared" si="193"/>
        <v>0</v>
      </c>
      <c r="X56" s="530">
        <f t="shared" si="194"/>
        <v>0</v>
      </c>
      <c r="Y56" s="530">
        <f t="shared" si="195"/>
        <v>0</v>
      </c>
      <c r="Z56" s="530">
        <f t="shared" si="196"/>
        <v>0</v>
      </c>
      <c r="AA56" s="530">
        <f t="shared" si="197"/>
        <v>0</v>
      </c>
      <c r="AB56" s="530">
        <f t="shared" si="198"/>
        <v>0</v>
      </c>
      <c r="AC56" s="530">
        <f t="shared" si="199"/>
        <v>0</v>
      </c>
      <c r="AD56" s="530">
        <f t="shared" si="200"/>
        <v>0</v>
      </c>
      <c r="AE56" s="530">
        <f t="shared" si="201"/>
        <v>0</v>
      </c>
      <c r="AF56" s="530">
        <f t="shared" si="202"/>
        <v>0</v>
      </c>
      <c r="AG56" s="530">
        <f t="shared" si="203"/>
        <v>0</v>
      </c>
      <c r="AH56" s="530">
        <f t="shared" si="204"/>
        <v>0</v>
      </c>
      <c r="AI56" s="530">
        <f t="shared" si="205"/>
        <v>0</v>
      </c>
      <c r="AJ56" s="530">
        <f t="shared" si="206"/>
        <v>0</v>
      </c>
      <c r="AK56" s="530">
        <f t="shared" si="207"/>
        <v>0</v>
      </c>
      <c r="AL56" s="530">
        <f t="shared" si="208"/>
        <v>0</v>
      </c>
      <c r="AM56" s="530">
        <f t="shared" si="209"/>
        <v>0</v>
      </c>
      <c r="AN56" s="530">
        <f t="shared" si="210"/>
        <v>0</v>
      </c>
      <c r="AO56" s="530">
        <f t="shared" si="211"/>
        <v>0</v>
      </c>
      <c r="AP56" s="530">
        <f t="shared" si="212"/>
        <v>0</v>
      </c>
      <c r="AQ56" s="530">
        <f t="shared" si="213"/>
        <v>0</v>
      </c>
      <c r="AR56" s="530">
        <f t="shared" si="214"/>
        <v>0</v>
      </c>
      <c r="AS56" s="530">
        <f t="shared" si="215"/>
        <v>0</v>
      </c>
      <c r="AT56" s="530">
        <f t="shared" si="216"/>
        <v>0</v>
      </c>
      <c r="AU56" s="530">
        <f t="shared" si="217"/>
        <v>0</v>
      </c>
      <c r="AV56" s="530">
        <f t="shared" si="218"/>
        <v>0</v>
      </c>
      <c r="AW56" s="530">
        <f t="shared" si="219"/>
        <v>0</v>
      </c>
      <c r="AX56" s="530">
        <f t="shared" si="220"/>
        <v>0</v>
      </c>
      <c r="AY56" s="530">
        <f t="shared" si="221"/>
        <v>0</v>
      </c>
      <c r="AZ56" s="530">
        <f t="shared" si="222"/>
        <v>0</v>
      </c>
      <c r="BA56" s="530">
        <f t="shared" si="223"/>
        <v>0</v>
      </c>
      <c r="BB56" s="530">
        <f t="shared" si="224"/>
        <v>0</v>
      </c>
      <c r="BC56" s="530">
        <f t="shared" si="225"/>
        <v>0</v>
      </c>
      <c r="BD56" s="530">
        <f t="shared" si="226"/>
        <v>0</v>
      </c>
      <c r="BE56" s="530">
        <f t="shared" si="227"/>
        <v>0</v>
      </c>
      <c r="BF56" s="530">
        <f t="shared" si="228"/>
        <v>0</v>
      </c>
      <c r="BG56" s="530">
        <f t="shared" si="229"/>
        <v>0</v>
      </c>
      <c r="BH56" s="530">
        <f t="shared" si="230"/>
        <v>0</v>
      </c>
      <c r="BI56" s="530">
        <f t="shared" si="231"/>
        <v>0</v>
      </c>
      <c r="BJ56" s="530">
        <f t="shared" si="232"/>
        <v>0</v>
      </c>
      <c r="BK56" s="530">
        <f t="shared" si="233"/>
        <v>0</v>
      </c>
      <c r="BL56" s="530">
        <f t="shared" si="234"/>
        <v>0</v>
      </c>
      <c r="BM56" s="530">
        <f t="shared" si="235"/>
        <v>0</v>
      </c>
      <c r="BN56" s="530">
        <f t="shared" si="236"/>
        <v>0</v>
      </c>
      <c r="BO56" s="530">
        <f t="shared" si="237"/>
        <v>0</v>
      </c>
      <c r="BP56" s="530">
        <f t="shared" si="238"/>
        <v>0</v>
      </c>
      <c r="BQ56" s="530">
        <f t="shared" si="239"/>
        <v>0</v>
      </c>
      <c r="BR56" s="530">
        <f t="shared" si="240"/>
        <v>0</v>
      </c>
      <c r="BS56" s="530">
        <f t="shared" si="241"/>
        <v>0</v>
      </c>
      <c r="BT56" s="530">
        <f t="shared" si="242"/>
        <v>0</v>
      </c>
      <c r="BU56" s="530">
        <f t="shared" si="243"/>
        <v>0</v>
      </c>
      <c r="BV56" s="530">
        <f t="shared" si="244"/>
        <v>0</v>
      </c>
    </row>
    <row r="57" spans="1:74">
      <c r="A57" s="138" t="s">
        <v>310</v>
      </c>
      <c r="B57" s="138"/>
      <c r="C57" s="530">
        <f>+C48-C54</f>
        <v>0</v>
      </c>
      <c r="D57" s="530">
        <f>+D48-D54</f>
        <v>0</v>
      </c>
      <c r="E57" s="530">
        <f t="shared" ref="E57:BP57" si="247">+E48-E54</f>
        <v>0</v>
      </c>
      <c r="F57" s="530">
        <f t="shared" si="247"/>
        <v>0</v>
      </c>
      <c r="G57" s="530">
        <f t="shared" si="247"/>
        <v>0</v>
      </c>
      <c r="H57" s="530">
        <f t="shared" si="247"/>
        <v>0</v>
      </c>
      <c r="I57" s="530">
        <f t="shared" si="247"/>
        <v>0</v>
      </c>
      <c r="J57" s="530">
        <f t="shared" si="247"/>
        <v>0</v>
      </c>
      <c r="K57" s="530">
        <f t="shared" si="247"/>
        <v>0</v>
      </c>
      <c r="L57" s="530">
        <f t="shared" si="247"/>
        <v>0</v>
      </c>
      <c r="M57" s="530">
        <f t="shared" si="247"/>
        <v>0</v>
      </c>
      <c r="N57" s="530">
        <f t="shared" si="247"/>
        <v>0</v>
      </c>
      <c r="O57" s="530">
        <f t="shared" si="247"/>
        <v>0</v>
      </c>
      <c r="P57" s="530">
        <f t="shared" si="247"/>
        <v>0</v>
      </c>
      <c r="Q57" s="530">
        <f t="shared" si="247"/>
        <v>0</v>
      </c>
      <c r="R57" s="530">
        <f t="shared" si="247"/>
        <v>0</v>
      </c>
      <c r="S57" s="530">
        <f t="shared" si="247"/>
        <v>0</v>
      </c>
      <c r="T57" s="530">
        <f t="shared" si="247"/>
        <v>0</v>
      </c>
      <c r="U57" s="530">
        <f t="shared" si="247"/>
        <v>0</v>
      </c>
      <c r="V57" s="530">
        <f t="shared" si="247"/>
        <v>0</v>
      </c>
      <c r="W57" s="530">
        <f t="shared" si="247"/>
        <v>0</v>
      </c>
      <c r="X57" s="530">
        <f t="shared" si="247"/>
        <v>0</v>
      </c>
      <c r="Y57" s="530">
        <f t="shared" si="247"/>
        <v>0</v>
      </c>
      <c r="Z57" s="530">
        <f t="shared" si="247"/>
        <v>0</v>
      </c>
      <c r="AA57" s="530">
        <f t="shared" si="247"/>
        <v>0</v>
      </c>
      <c r="AB57" s="530">
        <f t="shared" si="247"/>
        <v>0</v>
      </c>
      <c r="AC57" s="530">
        <f t="shared" si="247"/>
        <v>0</v>
      </c>
      <c r="AD57" s="530">
        <f t="shared" si="247"/>
        <v>0</v>
      </c>
      <c r="AE57" s="530">
        <f t="shared" si="247"/>
        <v>0</v>
      </c>
      <c r="AF57" s="530">
        <f t="shared" si="247"/>
        <v>0</v>
      </c>
      <c r="AG57" s="530">
        <f t="shared" si="247"/>
        <v>0</v>
      </c>
      <c r="AH57" s="530">
        <f t="shared" si="247"/>
        <v>0</v>
      </c>
      <c r="AI57" s="530">
        <f t="shared" si="247"/>
        <v>0</v>
      </c>
      <c r="AJ57" s="530">
        <f t="shared" si="247"/>
        <v>0</v>
      </c>
      <c r="AK57" s="530">
        <f t="shared" si="247"/>
        <v>0</v>
      </c>
      <c r="AL57" s="530">
        <f t="shared" si="247"/>
        <v>0</v>
      </c>
      <c r="AM57" s="530">
        <f t="shared" si="247"/>
        <v>0</v>
      </c>
      <c r="AN57" s="530">
        <f t="shared" si="247"/>
        <v>0</v>
      </c>
      <c r="AO57" s="530">
        <f t="shared" si="247"/>
        <v>0</v>
      </c>
      <c r="AP57" s="530">
        <f t="shared" si="247"/>
        <v>0</v>
      </c>
      <c r="AQ57" s="530">
        <f t="shared" si="247"/>
        <v>0</v>
      </c>
      <c r="AR57" s="530">
        <f t="shared" si="247"/>
        <v>0</v>
      </c>
      <c r="AS57" s="530">
        <f t="shared" si="247"/>
        <v>0</v>
      </c>
      <c r="AT57" s="530">
        <f t="shared" si="247"/>
        <v>0</v>
      </c>
      <c r="AU57" s="530">
        <f t="shared" si="247"/>
        <v>0</v>
      </c>
      <c r="AV57" s="530">
        <f t="shared" si="247"/>
        <v>0</v>
      </c>
      <c r="AW57" s="530">
        <f t="shared" si="247"/>
        <v>0</v>
      </c>
      <c r="AX57" s="530">
        <f t="shared" si="247"/>
        <v>0</v>
      </c>
      <c r="AY57" s="530">
        <f t="shared" si="247"/>
        <v>0</v>
      </c>
      <c r="AZ57" s="530">
        <f t="shared" si="247"/>
        <v>0</v>
      </c>
      <c r="BA57" s="530">
        <f t="shared" si="247"/>
        <v>0</v>
      </c>
      <c r="BB57" s="530">
        <f t="shared" si="247"/>
        <v>0</v>
      </c>
      <c r="BC57" s="530">
        <f t="shared" si="247"/>
        <v>0</v>
      </c>
      <c r="BD57" s="530">
        <f t="shared" si="247"/>
        <v>0</v>
      </c>
      <c r="BE57" s="530">
        <f t="shared" si="247"/>
        <v>0</v>
      </c>
      <c r="BF57" s="530">
        <f t="shared" si="247"/>
        <v>0</v>
      </c>
      <c r="BG57" s="530">
        <f t="shared" si="247"/>
        <v>0</v>
      </c>
      <c r="BH57" s="530">
        <f t="shared" si="247"/>
        <v>0</v>
      </c>
      <c r="BI57" s="530">
        <f t="shared" si="247"/>
        <v>0</v>
      </c>
      <c r="BJ57" s="530">
        <f t="shared" si="247"/>
        <v>0</v>
      </c>
      <c r="BK57" s="530">
        <f t="shared" si="247"/>
        <v>0</v>
      </c>
      <c r="BL57" s="530">
        <f t="shared" si="247"/>
        <v>0</v>
      </c>
      <c r="BM57" s="530">
        <f t="shared" si="247"/>
        <v>0</v>
      </c>
      <c r="BN57" s="530">
        <f t="shared" si="247"/>
        <v>0</v>
      </c>
      <c r="BO57" s="530">
        <f t="shared" si="247"/>
        <v>0</v>
      </c>
      <c r="BP57" s="530">
        <f t="shared" si="247"/>
        <v>0</v>
      </c>
      <c r="BQ57" s="530">
        <f t="shared" ref="BQ57:BV57" si="248">+BQ48-BQ54</f>
        <v>0</v>
      </c>
      <c r="BR57" s="530">
        <f t="shared" si="248"/>
        <v>0</v>
      </c>
      <c r="BS57" s="530">
        <f t="shared" si="248"/>
        <v>0</v>
      </c>
      <c r="BT57" s="530">
        <f t="shared" si="248"/>
        <v>0</v>
      </c>
      <c r="BU57" s="530">
        <f t="shared" si="248"/>
        <v>0</v>
      </c>
      <c r="BV57" s="530">
        <f t="shared" si="248"/>
        <v>0</v>
      </c>
    </row>
    <row r="58" spans="1:74">
      <c r="A58" s="138"/>
      <c r="B58" s="138"/>
      <c r="C58" s="530"/>
      <c r="D58" s="530"/>
      <c r="E58" s="530"/>
      <c r="F58" s="530"/>
      <c r="G58" s="530"/>
      <c r="H58" s="530"/>
      <c r="I58" s="530"/>
      <c r="J58" s="530"/>
      <c r="K58" s="530"/>
      <c r="L58" s="530"/>
      <c r="M58" s="530"/>
      <c r="N58" s="530"/>
      <c r="O58" s="530"/>
      <c r="P58" s="530"/>
      <c r="Q58" s="530"/>
      <c r="R58" s="530"/>
      <c r="S58" s="530"/>
      <c r="T58" s="530"/>
      <c r="U58" s="530"/>
      <c r="V58" s="530"/>
      <c r="W58" s="530"/>
      <c r="X58" s="530"/>
      <c r="Y58" s="530"/>
      <c r="Z58" s="530"/>
      <c r="AA58" s="530"/>
      <c r="AB58" s="530"/>
      <c r="AC58" s="530"/>
      <c r="AD58" s="530"/>
      <c r="AE58" s="530"/>
      <c r="AF58" s="530"/>
      <c r="AG58" s="530"/>
      <c r="AH58" s="530"/>
      <c r="AI58" s="530"/>
      <c r="AJ58" s="530"/>
      <c r="AK58" s="530"/>
      <c r="AL58" s="530"/>
      <c r="AM58" s="530"/>
      <c r="AN58" s="530"/>
      <c r="AO58" s="530"/>
      <c r="AP58" s="530"/>
      <c r="AQ58" s="530"/>
      <c r="AR58" s="530"/>
      <c r="AS58" s="530"/>
      <c r="AT58" s="530"/>
      <c r="AU58" s="530"/>
      <c r="AV58" s="530"/>
      <c r="AW58" s="530"/>
      <c r="AX58" s="530"/>
      <c r="AY58" s="530"/>
      <c r="AZ58" s="530"/>
      <c r="BA58" s="530"/>
      <c r="BB58" s="530"/>
      <c r="BC58" s="530"/>
      <c r="BD58" s="530"/>
      <c r="BE58" s="530"/>
      <c r="BF58" s="530"/>
      <c r="BG58" s="530"/>
      <c r="BH58" s="530"/>
      <c r="BI58" s="530"/>
      <c r="BJ58" s="530"/>
      <c r="BK58" s="530"/>
      <c r="BL58" s="530"/>
      <c r="BM58" s="530"/>
      <c r="BN58" s="530"/>
      <c r="BO58" s="530"/>
      <c r="BP58" s="530"/>
      <c r="BQ58" s="530"/>
      <c r="BR58" s="530"/>
      <c r="BS58" s="530"/>
      <c r="BT58" s="530"/>
      <c r="BU58" s="530"/>
      <c r="BV58" s="530"/>
    </row>
    <row r="59" spans="1:74">
      <c r="A59" s="138"/>
      <c r="B59" s="138"/>
      <c r="C59" s="530"/>
      <c r="D59" s="530"/>
      <c r="E59" s="530"/>
      <c r="F59" s="530"/>
      <c r="G59" s="530"/>
      <c r="H59" s="530"/>
      <c r="I59" s="530"/>
      <c r="J59" s="530"/>
      <c r="K59" s="530"/>
      <c r="L59" s="530"/>
      <c r="M59" s="530"/>
      <c r="N59" s="530"/>
      <c r="O59" s="530"/>
      <c r="P59" s="530"/>
      <c r="Q59" s="530"/>
      <c r="R59" s="530"/>
      <c r="S59" s="530"/>
      <c r="T59" s="530"/>
      <c r="U59" s="530"/>
      <c r="V59" s="530"/>
      <c r="W59" s="530"/>
      <c r="X59" s="530"/>
      <c r="Y59" s="530"/>
      <c r="Z59" s="530"/>
      <c r="AA59" s="530"/>
      <c r="AB59" s="530"/>
      <c r="AC59" s="530"/>
      <c r="AD59" s="530"/>
      <c r="AE59" s="530"/>
      <c r="AF59" s="530"/>
      <c r="AG59" s="530"/>
      <c r="AH59" s="530"/>
      <c r="AI59" s="530"/>
      <c r="AJ59" s="530"/>
      <c r="AK59" s="530"/>
      <c r="AL59" s="530"/>
      <c r="AM59" s="530"/>
      <c r="AN59" s="530"/>
      <c r="AO59" s="530"/>
      <c r="AP59" s="530"/>
      <c r="AQ59" s="530"/>
      <c r="AR59" s="530"/>
      <c r="AS59" s="530"/>
      <c r="AT59" s="530"/>
      <c r="AU59" s="530"/>
      <c r="AV59" s="530"/>
      <c r="AW59" s="530"/>
      <c r="AX59" s="530"/>
      <c r="AY59" s="530"/>
      <c r="AZ59" s="530"/>
      <c r="BA59" s="530"/>
      <c r="BB59" s="530"/>
      <c r="BC59" s="530"/>
      <c r="BD59" s="530"/>
      <c r="BE59" s="530"/>
      <c r="BF59" s="530"/>
      <c r="BG59" s="530"/>
      <c r="BH59" s="530"/>
      <c r="BI59" s="530"/>
      <c r="BJ59" s="530"/>
      <c r="BK59" s="530"/>
      <c r="BL59" s="530"/>
      <c r="BM59" s="530"/>
      <c r="BN59" s="530"/>
      <c r="BO59" s="530"/>
      <c r="BP59" s="530"/>
      <c r="BQ59" s="530"/>
      <c r="BR59" s="530"/>
      <c r="BS59" s="530"/>
      <c r="BT59" s="530"/>
      <c r="BU59" s="530"/>
      <c r="BV59" s="530"/>
    </row>
    <row r="60" spans="1:74" ht="15">
      <c r="A60" s="527" t="s">
        <v>305</v>
      </c>
      <c r="C60">
        <f>+IF(EOMONTH(C$21,0)=EOMONTH($D$7,0),$C$7,0)</f>
        <v>0</v>
      </c>
      <c r="D60">
        <f t="shared" ref="D60:BO60" si="249">+IF(EOMONTH(D$21,0)=EOMONTH($D$7,0),$C$7,0)</f>
        <v>0</v>
      </c>
      <c r="E60">
        <f t="shared" si="249"/>
        <v>0</v>
      </c>
      <c r="F60">
        <f t="shared" si="249"/>
        <v>0</v>
      </c>
      <c r="G60">
        <f t="shared" si="249"/>
        <v>0</v>
      </c>
      <c r="H60">
        <f t="shared" si="249"/>
        <v>0</v>
      </c>
      <c r="I60">
        <f t="shared" si="249"/>
        <v>0</v>
      </c>
      <c r="J60">
        <f t="shared" si="249"/>
        <v>0</v>
      </c>
      <c r="K60">
        <f t="shared" si="249"/>
        <v>0</v>
      </c>
      <c r="L60">
        <f t="shared" si="249"/>
        <v>0</v>
      </c>
      <c r="M60">
        <f t="shared" si="249"/>
        <v>0</v>
      </c>
      <c r="N60">
        <f t="shared" si="249"/>
        <v>0</v>
      </c>
      <c r="O60">
        <f t="shared" si="249"/>
        <v>0</v>
      </c>
      <c r="P60">
        <f t="shared" si="249"/>
        <v>0</v>
      </c>
      <c r="Q60">
        <f t="shared" si="249"/>
        <v>0</v>
      </c>
      <c r="R60">
        <f t="shared" si="249"/>
        <v>0</v>
      </c>
      <c r="S60">
        <f t="shared" si="249"/>
        <v>0</v>
      </c>
      <c r="T60">
        <f t="shared" si="249"/>
        <v>0</v>
      </c>
      <c r="U60">
        <f t="shared" si="249"/>
        <v>0</v>
      </c>
      <c r="V60">
        <f t="shared" si="249"/>
        <v>0</v>
      </c>
      <c r="W60">
        <f t="shared" si="249"/>
        <v>0</v>
      </c>
      <c r="X60">
        <f t="shared" si="249"/>
        <v>0</v>
      </c>
      <c r="Y60">
        <f t="shared" si="249"/>
        <v>0</v>
      </c>
      <c r="Z60">
        <f t="shared" si="249"/>
        <v>0</v>
      </c>
      <c r="AA60">
        <f t="shared" si="249"/>
        <v>0</v>
      </c>
      <c r="AB60">
        <f t="shared" si="249"/>
        <v>0</v>
      </c>
      <c r="AC60">
        <f t="shared" si="249"/>
        <v>0</v>
      </c>
      <c r="AD60">
        <f t="shared" si="249"/>
        <v>0</v>
      </c>
      <c r="AE60">
        <f t="shared" si="249"/>
        <v>0</v>
      </c>
      <c r="AF60">
        <f t="shared" si="249"/>
        <v>0</v>
      </c>
      <c r="AG60">
        <f t="shared" si="249"/>
        <v>0</v>
      </c>
      <c r="AH60">
        <f t="shared" si="249"/>
        <v>0</v>
      </c>
      <c r="AI60">
        <f t="shared" si="249"/>
        <v>0</v>
      </c>
      <c r="AJ60">
        <f t="shared" si="249"/>
        <v>0</v>
      </c>
      <c r="AK60">
        <f t="shared" si="249"/>
        <v>0</v>
      </c>
      <c r="AL60">
        <f t="shared" si="249"/>
        <v>0</v>
      </c>
      <c r="AM60">
        <f t="shared" si="249"/>
        <v>0</v>
      </c>
      <c r="AN60">
        <f t="shared" si="249"/>
        <v>0</v>
      </c>
      <c r="AO60">
        <f t="shared" si="249"/>
        <v>0</v>
      </c>
      <c r="AP60">
        <f t="shared" si="249"/>
        <v>0</v>
      </c>
      <c r="AQ60">
        <f t="shared" si="249"/>
        <v>0</v>
      </c>
      <c r="AR60">
        <f t="shared" si="249"/>
        <v>0</v>
      </c>
      <c r="AS60">
        <f t="shared" si="249"/>
        <v>0</v>
      </c>
      <c r="AT60">
        <f t="shared" si="249"/>
        <v>0</v>
      </c>
      <c r="AU60">
        <f t="shared" si="249"/>
        <v>0</v>
      </c>
      <c r="AV60">
        <f t="shared" si="249"/>
        <v>0</v>
      </c>
      <c r="AW60">
        <f t="shared" si="249"/>
        <v>0</v>
      </c>
      <c r="AX60">
        <f t="shared" si="249"/>
        <v>0</v>
      </c>
      <c r="AY60">
        <f t="shared" si="249"/>
        <v>0</v>
      </c>
      <c r="AZ60">
        <f t="shared" si="249"/>
        <v>0</v>
      </c>
      <c r="BA60">
        <f t="shared" si="249"/>
        <v>0</v>
      </c>
      <c r="BB60">
        <f t="shared" si="249"/>
        <v>0</v>
      </c>
      <c r="BC60">
        <f t="shared" si="249"/>
        <v>0</v>
      </c>
      <c r="BD60">
        <f t="shared" si="249"/>
        <v>0</v>
      </c>
      <c r="BE60">
        <f t="shared" si="249"/>
        <v>0</v>
      </c>
      <c r="BF60">
        <f t="shared" si="249"/>
        <v>0</v>
      </c>
      <c r="BG60">
        <f t="shared" si="249"/>
        <v>0</v>
      </c>
      <c r="BH60">
        <f t="shared" si="249"/>
        <v>0</v>
      </c>
      <c r="BI60">
        <f t="shared" si="249"/>
        <v>0</v>
      </c>
      <c r="BJ60">
        <f t="shared" si="249"/>
        <v>0</v>
      </c>
      <c r="BK60">
        <f t="shared" si="249"/>
        <v>0</v>
      </c>
      <c r="BL60">
        <f t="shared" si="249"/>
        <v>0</v>
      </c>
      <c r="BM60">
        <f t="shared" si="249"/>
        <v>0</v>
      </c>
      <c r="BN60">
        <f t="shared" si="249"/>
        <v>0</v>
      </c>
      <c r="BO60">
        <f t="shared" si="249"/>
        <v>0</v>
      </c>
      <c r="BP60">
        <f t="shared" ref="BP60:BV60" si="250">+IF(EOMONTH(BP$21,0)=EOMONTH($D$7,0),$C$7,0)</f>
        <v>0</v>
      </c>
      <c r="BQ60">
        <f t="shared" si="250"/>
        <v>0</v>
      </c>
      <c r="BR60">
        <f t="shared" si="250"/>
        <v>0</v>
      </c>
      <c r="BS60">
        <f t="shared" si="250"/>
        <v>0</v>
      </c>
      <c r="BT60">
        <f t="shared" si="250"/>
        <v>0</v>
      </c>
      <c r="BU60">
        <f t="shared" si="250"/>
        <v>0</v>
      </c>
      <c r="BV60">
        <f t="shared" si="250"/>
        <v>0</v>
      </c>
    </row>
    <row r="61" spans="1:74" s="117" customFormat="1" ht="12.75">
      <c r="A61" s="213"/>
      <c r="B61" s="213"/>
      <c r="C61" s="214"/>
      <c r="D61" s="214"/>
      <c r="E61" s="214"/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  <c r="AA61" s="214"/>
      <c r="AB61" s="214"/>
      <c r="AC61" s="214"/>
      <c r="AD61" s="214"/>
      <c r="AE61" s="214"/>
      <c r="AF61" s="214"/>
      <c r="AG61" s="214"/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  <c r="BI61" s="214"/>
      <c r="BJ61" s="214"/>
      <c r="BK61" s="214"/>
      <c r="BL61" s="214"/>
      <c r="BM61" s="214"/>
      <c r="BN61" s="214"/>
      <c r="BO61" s="214"/>
      <c r="BP61" s="214"/>
      <c r="BQ61" s="214"/>
      <c r="BR61" s="214"/>
      <c r="BS61" s="214"/>
      <c r="BT61" s="214"/>
      <c r="BU61" s="214"/>
      <c r="BV61" s="214"/>
    </row>
    <row r="62" spans="1:74" ht="15">
      <c r="A62" s="528" t="s">
        <v>296</v>
      </c>
      <c r="B62" s="138"/>
    </row>
    <row r="63" spans="1:74">
      <c r="A63" s="138" t="s">
        <v>297</v>
      </c>
      <c r="B63" s="138"/>
      <c r="C63" s="479">
        <f>+DT!D$10</f>
        <v>0.3</v>
      </c>
      <c r="D63" s="479">
        <f>+DT!E$10</f>
        <v>0.3</v>
      </c>
      <c r="E63" s="479">
        <f>+DT!F$10</f>
        <v>0.3</v>
      </c>
      <c r="F63" s="479">
        <f>+DT!G$10</f>
        <v>0.3</v>
      </c>
      <c r="G63" s="479">
        <f>+DT!H$10</f>
        <v>0.3</v>
      </c>
      <c r="H63" s="479">
        <f>+DT!I$10</f>
        <v>0.3</v>
      </c>
      <c r="I63" s="479">
        <f>+DT!J$10</f>
        <v>0.3</v>
      </c>
      <c r="J63" s="479">
        <f>+DT!K$10</f>
        <v>0.3</v>
      </c>
      <c r="K63" s="479">
        <f>+DT!L$10</f>
        <v>0.3</v>
      </c>
      <c r="L63" s="479">
        <f>+DT!M$10</f>
        <v>0.3</v>
      </c>
      <c r="M63" s="479">
        <f>+DT!N$10</f>
        <v>0.3</v>
      </c>
      <c r="N63" s="479">
        <f>+DT!O$10</f>
        <v>0.3</v>
      </c>
      <c r="O63" s="479">
        <f>+DT!P$10</f>
        <v>0.3</v>
      </c>
      <c r="P63" s="479">
        <f>+DT!Q$10</f>
        <v>0.3</v>
      </c>
      <c r="Q63" s="479">
        <f>+DT!R$10</f>
        <v>0.3</v>
      </c>
      <c r="R63" s="479">
        <f>+DT!S$10</f>
        <v>0.3</v>
      </c>
      <c r="S63" s="479">
        <f>+DT!T$10</f>
        <v>0.3</v>
      </c>
      <c r="T63" s="479">
        <f>+DT!U$10</f>
        <v>0.3</v>
      </c>
      <c r="U63" s="479">
        <f>+DT!V$10</f>
        <v>0.3</v>
      </c>
      <c r="V63" s="479">
        <f>+DT!W$10</f>
        <v>0.3</v>
      </c>
      <c r="W63" s="479">
        <f>+DT!X$10</f>
        <v>0.3</v>
      </c>
      <c r="X63" s="479">
        <f>+DT!Y$10</f>
        <v>0.3</v>
      </c>
      <c r="Y63" s="479">
        <f>+DT!Z$10</f>
        <v>0.3</v>
      </c>
      <c r="Z63" s="479">
        <f>+DT!AA$10</f>
        <v>0.3</v>
      </c>
      <c r="AA63" s="479">
        <f>+DT!AB$10</f>
        <v>0.3</v>
      </c>
      <c r="AB63" s="479">
        <f>+DT!AC$10</f>
        <v>0.3</v>
      </c>
      <c r="AC63" s="479">
        <f>+DT!AD$10</f>
        <v>0.3</v>
      </c>
      <c r="AD63" s="479">
        <f>+DT!AE$10</f>
        <v>0.3</v>
      </c>
      <c r="AE63" s="479">
        <f>+DT!AF$10</f>
        <v>0.3</v>
      </c>
      <c r="AF63" s="479">
        <f>+DT!AG$10</f>
        <v>0.3</v>
      </c>
      <c r="AG63" s="479">
        <f>+DT!AH$10</f>
        <v>0.3</v>
      </c>
      <c r="AH63" s="479">
        <f>+DT!AI$10</f>
        <v>0.3</v>
      </c>
      <c r="AI63" s="479">
        <f>+DT!AJ$10</f>
        <v>0.3</v>
      </c>
      <c r="AJ63" s="479">
        <f>+DT!AK$10</f>
        <v>0.3</v>
      </c>
      <c r="AK63" s="479">
        <f>+DT!AL$10</f>
        <v>0.3</v>
      </c>
      <c r="AL63" s="479">
        <f>+DT!AM$10</f>
        <v>0.3</v>
      </c>
      <c r="AM63" s="479">
        <f>+DT!AN$10</f>
        <v>0.3</v>
      </c>
      <c r="AN63" s="479">
        <f>+DT!AO$10</f>
        <v>0.3</v>
      </c>
      <c r="AO63" s="479">
        <f>+DT!AP$10</f>
        <v>0.3</v>
      </c>
      <c r="AP63" s="479">
        <f>+DT!AQ$10</f>
        <v>0.3</v>
      </c>
      <c r="AQ63" s="479">
        <f>+DT!AR$10</f>
        <v>0.3</v>
      </c>
      <c r="AR63" s="479">
        <f>+DT!AS$10</f>
        <v>0.3</v>
      </c>
      <c r="AS63" s="479">
        <f>+DT!AT$10</f>
        <v>0.3</v>
      </c>
      <c r="AT63" s="479">
        <f>+DT!AU$10</f>
        <v>0.3</v>
      </c>
      <c r="AU63" s="479">
        <f>+DT!AV$10</f>
        <v>0.3</v>
      </c>
      <c r="AV63" s="479">
        <f>+DT!AW$10</f>
        <v>0.3</v>
      </c>
      <c r="AW63" s="479">
        <f>+DT!AX$10</f>
        <v>0.3</v>
      </c>
      <c r="AX63" s="479">
        <f>+DT!AY$10</f>
        <v>0.3</v>
      </c>
      <c r="AY63" s="479">
        <f>+DT!AZ$10</f>
        <v>0.3</v>
      </c>
      <c r="AZ63" s="479">
        <f>+DT!BA$10</f>
        <v>0.3</v>
      </c>
      <c r="BA63" s="479">
        <f>+DT!BB$10</f>
        <v>0.3</v>
      </c>
      <c r="BB63" s="479">
        <f>+DT!BC$10</f>
        <v>0.3</v>
      </c>
      <c r="BC63" s="479">
        <f>+DT!BD$10</f>
        <v>0.3</v>
      </c>
      <c r="BD63" s="479">
        <f>+DT!BE$10</f>
        <v>0.3</v>
      </c>
      <c r="BE63" s="479">
        <f>+DT!BF$10</f>
        <v>0.3</v>
      </c>
      <c r="BF63" s="479">
        <f>+DT!BG$10</f>
        <v>0.3</v>
      </c>
      <c r="BG63" s="479">
        <f>+DT!BH$10</f>
        <v>0.3</v>
      </c>
      <c r="BH63" s="479">
        <f>+DT!BI$10</f>
        <v>0.3</v>
      </c>
      <c r="BI63" s="479">
        <f>+DT!BJ$10</f>
        <v>0.3</v>
      </c>
      <c r="BJ63" s="479">
        <f>+DT!BK$10</f>
        <v>0.3</v>
      </c>
      <c r="BK63" s="479">
        <f>+DT!BL$10</f>
        <v>0.3</v>
      </c>
      <c r="BL63" s="479">
        <f>+DT!BM$10</f>
        <v>0.3</v>
      </c>
      <c r="BM63" s="479">
        <f>+DT!BN$10</f>
        <v>0.3</v>
      </c>
      <c r="BN63" s="479">
        <f>+DT!BO$10</f>
        <v>0.3</v>
      </c>
      <c r="BO63" s="479">
        <f>+DT!BP$10</f>
        <v>0.3</v>
      </c>
      <c r="BP63" s="479">
        <f>+DT!BQ$10</f>
        <v>0.3</v>
      </c>
      <c r="BQ63" s="479">
        <f>+DT!BR$10</f>
        <v>0.3</v>
      </c>
      <c r="BR63" s="479">
        <f>+DT!BS$10</f>
        <v>0.3</v>
      </c>
      <c r="BS63" s="479">
        <f>+DT!BT$10</f>
        <v>0.3</v>
      </c>
      <c r="BT63" s="479">
        <f>+DT!BU$10</f>
        <v>0.3</v>
      </c>
      <c r="BU63" s="479">
        <f>+DT!BV$10</f>
        <v>0.3</v>
      </c>
      <c r="BV63" s="479">
        <f>+DT!BW$10</f>
        <v>0.3</v>
      </c>
    </row>
    <row r="64" spans="1:74">
      <c r="A64" s="138" t="s">
        <v>298</v>
      </c>
      <c r="B64" s="138"/>
      <c r="C64" s="4">
        <f>+C60*(1-C63)+B64</f>
        <v>0</v>
      </c>
      <c r="D64" s="4">
        <f t="shared" ref="D64" si="251">+D60*(1-D63)+C64</f>
        <v>0</v>
      </c>
      <c r="E64" s="4">
        <f t="shared" ref="E64" si="252">+E60*(1-E63)+D64</f>
        <v>0</v>
      </c>
      <c r="F64" s="4">
        <f t="shared" ref="F64" si="253">+F60*(1-F63)+E64</f>
        <v>0</v>
      </c>
      <c r="G64" s="4">
        <f t="shared" ref="G64" si="254">+G60*(1-G63)+F64</f>
        <v>0</v>
      </c>
      <c r="H64" s="4">
        <f t="shared" ref="H64" si="255">+H60*(1-H63)+G64</f>
        <v>0</v>
      </c>
      <c r="I64" s="4">
        <f t="shared" ref="I64" si="256">+I60*(1-I63)+H64</f>
        <v>0</v>
      </c>
      <c r="J64" s="4">
        <f t="shared" ref="J64" si="257">+J60*(1-J63)+I64</f>
        <v>0</v>
      </c>
      <c r="K64" s="4">
        <f t="shared" ref="K64" si="258">+K60*(1-K63)+J64</f>
        <v>0</v>
      </c>
      <c r="L64" s="4">
        <f t="shared" ref="L64" si="259">+L60*(1-L63)+K64</f>
        <v>0</v>
      </c>
      <c r="M64" s="4">
        <f t="shared" ref="M64" si="260">+M60*(1-M63)+L64</f>
        <v>0</v>
      </c>
      <c r="N64" s="4">
        <f t="shared" ref="N64" si="261">+N60*(1-N63)+M64</f>
        <v>0</v>
      </c>
      <c r="O64" s="4">
        <f t="shared" ref="O64" si="262">+O60*(1-O63)+N64</f>
        <v>0</v>
      </c>
      <c r="P64" s="4">
        <f t="shared" ref="P64" si="263">+P60*(1-P63)+O64</f>
        <v>0</v>
      </c>
      <c r="Q64" s="4">
        <f t="shared" ref="Q64" si="264">+Q60*(1-Q63)+P64</f>
        <v>0</v>
      </c>
      <c r="R64" s="4">
        <f t="shared" ref="R64" si="265">+R60*(1-R63)+Q64</f>
        <v>0</v>
      </c>
      <c r="S64" s="4">
        <f t="shared" ref="S64" si="266">+S60*(1-S63)+R64</f>
        <v>0</v>
      </c>
      <c r="T64" s="4">
        <f t="shared" ref="T64" si="267">+T60*(1-T63)+S64</f>
        <v>0</v>
      </c>
      <c r="U64" s="4">
        <f t="shared" ref="U64" si="268">+U60*(1-U63)+T64</f>
        <v>0</v>
      </c>
      <c r="V64" s="4">
        <f t="shared" ref="V64" si="269">+V60*(1-V63)+U64</f>
        <v>0</v>
      </c>
      <c r="W64" s="4">
        <f t="shared" ref="W64" si="270">+W60*(1-W63)+V64</f>
        <v>0</v>
      </c>
      <c r="X64" s="4">
        <f t="shared" ref="X64" si="271">+X60*(1-X63)+W64</f>
        <v>0</v>
      </c>
      <c r="Y64" s="4">
        <f t="shared" ref="Y64" si="272">+Y60*(1-Y63)+X64</f>
        <v>0</v>
      </c>
      <c r="Z64" s="4">
        <f t="shared" ref="Z64" si="273">+Z60*(1-Z63)+Y64</f>
        <v>0</v>
      </c>
      <c r="AA64" s="4">
        <f t="shared" ref="AA64" si="274">+AA60*(1-AA63)+Z64</f>
        <v>0</v>
      </c>
      <c r="AB64" s="4">
        <f t="shared" ref="AB64" si="275">+AB60*(1-AB63)+AA64</f>
        <v>0</v>
      </c>
      <c r="AC64" s="4">
        <f t="shared" ref="AC64" si="276">+AC60*(1-AC63)+AB64</f>
        <v>0</v>
      </c>
      <c r="AD64" s="4">
        <f t="shared" ref="AD64" si="277">+AD60*(1-AD63)+AC64</f>
        <v>0</v>
      </c>
      <c r="AE64" s="4">
        <f t="shared" ref="AE64" si="278">+AE60*(1-AE63)+AD64</f>
        <v>0</v>
      </c>
      <c r="AF64" s="4">
        <f t="shared" ref="AF64" si="279">+AF60*(1-AF63)+AE64</f>
        <v>0</v>
      </c>
      <c r="AG64" s="4">
        <f t="shared" ref="AG64" si="280">+AG60*(1-AG63)+AF64</f>
        <v>0</v>
      </c>
      <c r="AH64" s="4">
        <f t="shared" ref="AH64" si="281">+AH60*(1-AH63)+AG64</f>
        <v>0</v>
      </c>
      <c r="AI64" s="4">
        <f t="shared" ref="AI64" si="282">+AI60*(1-AI63)+AH64</f>
        <v>0</v>
      </c>
      <c r="AJ64" s="4">
        <f t="shared" ref="AJ64" si="283">+AJ60*(1-AJ63)+AI64</f>
        <v>0</v>
      </c>
      <c r="AK64" s="4">
        <f t="shared" ref="AK64" si="284">+AK60*(1-AK63)+AJ64</f>
        <v>0</v>
      </c>
      <c r="AL64" s="4">
        <f t="shared" ref="AL64" si="285">+AL60*(1-AL63)+AK64</f>
        <v>0</v>
      </c>
      <c r="AM64" s="4">
        <f t="shared" ref="AM64" si="286">+AM60*(1-AM63)+AL64</f>
        <v>0</v>
      </c>
      <c r="AN64" s="4">
        <f t="shared" ref="AN64" si="287">+AN60*(1-AN63)+AM64</f>
        <v>0</v>
      </c>
      <c r="AO64" s="4">
        <f t="shared" ref="AO64" si="288">+AO60*(1-AO63)+AN64</f>
        <v>0</v>
      </c>
      <c r="AP64" s="4">
        <f t="shared" ref="AP64" si="289">+AP60*(1-AP63)+AO64</f>
        <v>0</v>
      </c>
      <c r="AQ64" s="4">
        <f t="shared" ref="AQ64" si="290">+AQ60*(1-AQ63)+AP64</f>
        <v>0</v>
      </c>
      <c r="AR64" s="4">
        <f t="shared" ref="AR64" si="291">+AR60*(1-AR63)+AQ64</f>
        <v>0</v>
      </c>
      <c r="AS64" s="4">
        <f t="shared" ref="AS64" si="292">+AS60*(1-AS63)+AR64</f>
        <v>0</v>
      </c>
      <c r="AT64" s="4">
        <f t="shared" ref="AT64" si="293">+AT60*(1-AT63)+AS64</f>
        <v>0</v>
      </c>
      <c r="AU64" s="4">
        <f t="shared" ref="AU64" si="294">+AU60*(1-AU63)+AT64</f>
        <v>0</v>
      </c>
      <c r="AV64" s="4">
        <f t="shared" ref="AV64" si="295">+AV60*(1-AV63)+AU64</f>
        <v>0</v>
      </c>
      <c r="AW64" s="4">
        <f t="shared" ref="AW64" si="296">+AW60*(1-AW63)+AV64</f>
        <v>0</v>
      </c>
      <c r="AX64" s="4">
        <f t="shared" ref="AX64" si="297">+AX60*(1-AX63)+AW64</f>
        <v>0</v>
      </c>
      <c r="AY64" s="4">
        <f t="shared" ref="AY64" si="298">+AY60*(1-AY63)+AX64</f>
        <v>0</v>
      </c>
      <c r="AZ64" s="4">
        <f t="shared" ref="AZ64" si="299">+AZ60*(1-AZ63)+AY64</f>
        <v>0</v>
      </c>
      <c r="BA64" s="4">
        <f t="shared" ref="BA64" si="300">+BA60*(1-BA63)+AZ64</f>
        <v>0</v>
      </c>
      <c r="BB64" s="4">
        <f t="shared" ref="BB64" si="301">+BB60*(1-BB63)+BA64</f>
        <v>0</v>
      </c>
      <c r="BC64" s="4">
        <f t="shared" ref="BC64" si="302">+BC60*(1-BC63)+BB64</f>
        <v>0</v>
      </c>
      <c r="BD64" s="4">
        <f t="shared" ref="BD64" si="303">+BD60*(1-BD63)+BC64</f>
        <v>0</v>
      </c>
      <c r="BE64" s="4">
        <f t="shared" ref="BE64" si="304">+BE60*(1-BE63)+BD64</f>
        <v>0</v>
      </c>
      <c r="BF64" s="4">
        <f t="shared" ref="BF64" si="305">+BF60*(1-BF63)+BE64</f>
        <v>0</v>
      </c>
      <c r="BG64" s="4">
        <f t="shared" ref="BG64" si="306">+BG60*(1-BG63)+BF64</f>
        <v>0</v>
      </c>
      <c r="BH64" s="4">
        <f t="shared" ref="BH64" si="307">+BH60*(1-BH63)+BG64</f>
        <v>0</v>
      </c>
      <c r="BI64" s="4">
        <f t="shared" ref="BI64" si="308">+BI60*(1-BI63)+BH64</f>
        <v>0</v>
      </c>
      <c r="BJ64" s="4">
        <f t="shared" ref="BJ64" si="309">+BJ60*(1-BJ63)+BI64</f>
        <v>0</v>
      </c>
      <c r="BK64" s="4">
        <f t="shared" ref="BK64" si="310">+BK60*(1-BK63)+BJ64</f>
        <v>0</v>
      </c>
      <c r="BL64" s="4">
        <f t="shared" ref="BL64" si="311">+BL60*(1-BL63)+BK64</f>
        <v>0</v>
      </c>
      <c r="BM64" s="4">
        <f t="shared" ref="BM64" si="312">+BM60*(1-BM63)+BL64</f>
        <v>0</v>
      </c>
      <c r="BN64" s="4">
        <f t="shared" ref="BN64" si="313">+BN60*(1-BN63)+BM64</f>
        <v>0</v>
      </c>
      <c r="BO64" s="4">
        <f t="shared" ref="BO64" si="314">+BO60*(1-BO63)+BN64</f>
        <v>0</v>
      </c>
      <c r="BP64" s="4">
        <f t="shared" ref="BP64" si="315">+BP60*(1-BP63)+BO64</f>
        <v>0</v>
      </c>
      <c r="BQ64" s="4">
        <f t="shared" ref="BQ64" si="316">+BQ60*(1-BQ63)+BP64</f>
        <v>0</v>
      </c>
      <c r="BR64" s="4">
        <f t="shared" ref="BR64" si="317">+BR60*(1-BR63)+BQ64</f>
        <v>0</v>
      </c>
      <c r="BS64" s="4">
        <f t="shared" ref="BS64" si="318">+BS60*(1-BS63)+BR64</f>
        <v>0</v>
      </c>
      <c r="BT64" s="4">
        <f t="shared" ref="BT64" si="319">+BT60*(1-BT63)+BS64</f>
        <v>0</v>
      </c>
      <c r="BU64" s="4">
        <f t="shared" ref="BU64" si="320">+BU60*(1-BU63)+BT64</f>
        <v>0</v>
      </c>
      <c r="BV64" s="4">
        <f t="shared" ref="BV64" si="321">+BV60*(1-BV63)+BU64</f>
        <v>0</v>
      </c>
    </row>
    <row r="65" spans="1:74">
      <c r="A65" s="138" t="s">
        <v>299</v>
      </c>
      <c r="B65" s="138"/>
      <c r="C65" s="4">
        <f>+C60*C63+B65</f>
        <v>0</v>
      </c>
      <c r="D65" s="4">
        <f t="shared" ref="D65" si="322">+D60*D63+C65</f>
        <v>0</v>
      </c>
      <c r="E65" s="4">
        <f t="shared" ref="E65" si="323">+E60*E63+D65</f>
        <v>0</v>
      </c>
      <c r="F65" s="4">
        <f t="shared" ref="F65" si="324">+F60*F63+E65</f>
        <v>0</v>
      </c>
      <c r="G65" s="4">
        <f t="shared" ref="G65" si="325">+G60*G63+F65</f>
        <v>0</v>
      </c>
      <c r="H65" s="4">
        <f t="shared" ref="H65" si="326">+H60*H63+G65</f>
        <v>0</v>
      </c>
      <c r="I65" s="4">
        <f t="shared" ref="I65" si="327">+I60*I63+H65</f>
        <v>0</v>
      </c>
      <c r="J65" s="4">
        <f t="shared" ref="J65" si="328">+J60*J63+I65</f>
        <v>0</v>
      </c>
      <c r="K65" s="4">
        <f t="shared" ref="K65" si="329">+K60*K63+J65</f>
        <v>0</v>
      </c>
      <c r="L65" s="4">
        <f t="shared" ref="L65" si="330">+L60*L63+K65</f>
        <v>0</v>
      </c>
      <c r="M65" s="4">
        <f t="shared" ref="M65" si="331">+M60*M63+L65</f>
        <v>0</v>
      </c>
      <c r="N65" s="4">
        <f t="shared" ref="N65" si="332">+N60*N63+M65</f>
        <v>0</v>
      </c>
      <c r="O65" s="4">
        <f t="shared" ref="O65" si="333">+O60*O63+N65</f>
        <v>0</v>
      </c>
      <c r="P65" s="4">
        <f t="shared" ref="P65" si="334">+P60*P63+O65</f>
        <v>0</v>
      </c>
      <c r="Q65" s="4">
        <f t="shared" ref="Q65" si="335">+Q60*Q63+P65</f>
        <v>0</v>
      </c>
      <c r="R65" s="4">
        <f t="shared" ref="R65" si="336">+R60*R63+Q65</f>
        <v>0</v>
      </c>
      <c r="S65" s="4">
        <f t="shared" ref="S65" si="337">+S60*S63+R65</f>
        <v>0</v>
      </c>
      <c r="T65" s="4">
        <f t="shared" ref="T65" si="338">+T60*T63+S65</f>
        <v>0</v>
      </c>
      <c r="U65" s="4">
        <f t="shared" ref="U65" si="339">+U60*U63+T65</f>
        <v>0</v>
      </c>
      <c r="V65" s="4">
        <f t="shared" ref="V65" si="340">+V60*V63+U65</f>
        <v>0</v>
      </c>
      <c r="W65" s="4">
        <f t="shared" ref="W65" si="341">+W60*W63+V65</f>
        <v>0</v>
      </c>
      <c r="X65" s="4">
        <f t="shared" ref="X65" si="342">+X60*X63+W65</f>
        <v>0</v>
      </c>
      <c r="Y65" s="4">
        <f t="shared" ref="Y65" si="343">+Y60*Y63+X65</f>
        <v>0</v>
      </c>
      <c r="Z65" s="4">
        <f t="shared" ref="Z65" si="344">+Z60*Z63+Y65</f>
        <v>0</v>
      </c>
      <c r="AA65" s="4">
        <f t="shared" ref="AA65" si="345">+AA60*AA63+Z65</f>
        <v>0</v>
      </c>
      <c r="AB65" s="4">
        <f t="shared" ref="AB65" si="346">+AB60*AB63+AA65</f>
        <v>0</v>
      </c>
      <c r="AC65" s="4">
        <f t="shared" ref="AC65" si="347">+AC60*AC63+AB65</f>
        <v>0</v>
      </c>
      <c r="AD65" s="4">
        <f t="shared" ref="AD65" si="348">+AD60*AD63+AC65</f>
        <v>0</v>
      </c>
      <c r="AE65" s="4">
        <f t="shared" ref="AE65" si="349">+AE60*AE63+AD65</f>
        <v>0</v>
      </c>
      <c r="AF65" s="4">
        <f t="shared" ref="AF65" si="350">+AF60*AF63+AE65</f>
        <v>0</v>
      </c>
      <c r="AG65" s="4">
        <f t="shared" ref="AG65" si="351">+AG60*AG63+AF65</f>
        <v>0</v>
      </c>
      <c r="AH65" s="4">
        <f t="shared" ref="AH65" si="352">+AH60*AH63+AG65</f>
        <v>0</v>
      </c>
      <c r="AI65" s="4">
        <f t="shared" ref="AI65" si="353">+AI60*AI63+AH65</f>
        <v>0</v>
      </c>
      <c r="AJ65" s="4">
        <f t="shared" ref="AJ65" si="354">+AJ60*AJ63+AI65</f>
        <v>0</v>
      </c>
      <c r="AK65" s="4">
        <f t="shared" ref="AK65" si="355">+AK60*AK63+AJ65</f>
        <v>0</v>
      </c>
      <c r="AL65" s="4">
        <f t="shared" ref="AL65" si="356">+AL60*AL63+AK65</f>
        <v>0</v>
      </c>
      <c r="AM65" s="4">
        <f t="shared" ref="AM65" si="357">+AM60*AM63+AL65</f>
        <v>0</v>
      </c>
      <c r="AN65" s="4">
        <f t="shared" ref="AN65" si="358">+AN60*AN63+AM65</f>
        <v>0</v>
      </c>
      <c r="AO65" s="4">
        <f t="shared" ref="AO65" si="359">+AO60*AO63+AN65</f>
        <v>0</v>
      </c>
      <c r="AP65" s="4">
        <f t="shared" ref="AP65" si="360">+AP60*AP63+AO65</f>
        <v>0</v>
      </c>
      <c r="AQ65" s="4">
        <f t="shared" ref="AQ65" si="361">+AQ60*AQ63+AP65</f>
        <v>0</v>
      </c>
      <c r="AR65" s="4">
        <f t="shared" ref="AR65" si="362">+AR60*AR63+AQ65</f>
        <v>0</v>
      </c>
      <c r="AS65" s="4">
        <f t="shared" ref="AS65" si="363">+AS60*AS63+AR65</f>
        <v>0</v>
      </c>
      <c r="AT65" s="4">
        <f t="shared" ref="AT65" si="364">+AT60*AT63+AS65</f>
        <v>0</v>
      </c>
      <c r="AU65" s="4">
        <f t="shared" ref="AU65" si="365">+AU60*AU63+AT65</f>
        <v>0</v>
      </c>
      <c r="AV65" s="4">
        <f t="shared" ref="AV65" si="366">+AV60*AV63+AU65</f>
        <v>0</v>
      </c>
      <c r="AW65" s="4">
        <f t="shared" ref="AW65" si="367">+AW60*AW63+AV65</f>
        <v>0</v>
      </c>
      <c r="AX65" s="4">
        <f t="shared" ref="AX65" si="368">+AX60*AX63+AW65</f>
        <v>0</v>
      </c>
      <c r="AY65" s="4">
        <f t="shared" ref="AY65" si="369">+AY60*AY63+AX65</f>
        <v>0</v>
      </c>
      <c r="AZ65" s="4">
        <f t="shared" ref="AZ65" si="370">+AZ60*AZ63+AY65</f>
        <v>0</v>
      </c>
      <c r="BA65" s="4">
        <f t="shared" ref="BA65" si="371">+BA60*BA63+AZ65</f>
        <v>0</v>
      </c>
      <c r="BB65" s="4">
        <f t="shared" ref="BB65" si="372">+BB60*BB63+BA65</f>
        <v>0</v>
      </c>
      <c r="BC65" s="4">
        <f t="shared" ref="BC65" si="373">+BC60*BC63+BB65</f>
        <v>0</v>
      </c>
      <c r="BD65" s="4">
        <f t="shared" ref="BD65" si="374">+BD60*BD63+BC65</f>
        <v>0</v>
      </c>
      <c r="BE65" s="4">
        <f t="shared" ref="BE65" si="375">+BE60*BE63+BD65</f>
        <v>0</v>
      </c>
      <c r="BF65" s="4">
        <f t="shared" ref="BF65" si="376">+BF60*BF63+BE65</f>
        <v>0</v>
      </c>
      <c r="BG65" s="4">
        <f t="shared" ref="BG65" si="377">+BG60*BG63+BF65</f>
        <v>0</v>
      </c>
      <c r="BH65" s="4">
        <f t="shared" ref="BH65" si="378">+BH60*BH63+BG65</f>
        <v>0</v>
      </c>
      <c r="BI65" s="4">
        <f t="shared" ref="BI65" si="379">+BI60*BI63+BH65</f>
        <v>0</v>
      </c>
      <c r="BJ65" s="4">
        <f t="shared" ref="BJ65" si="380">+BJ60*BJ63+BI65</f>
        <v>0</v>
      </c>
      <c r="BK65" s="4">
        <f t="shared" ref="BK65" si="381">+BK60*BK63+BJ65</f>
        <v>0</v>
      </c>
      <c r="BL65" s="4">
        <f t="shared" ref="BL65" si="382">+BL60*BL63+BK65</f>
        <v>0</v>
      </c>
      <c r="BM65" s="4">
        <f t="shared" ref="BM65" si="383">+BM60*BM63+BL65</f>
        <v>0</v>
      </c>
      <c r="BN65" s="4">
        <f t="shared" ref="BN65" si="384">+BN60*BN63+BM65</f>
        <v>0</v>
      </c>
      <c r="BO65" s="4">
        <f t="shared" ref="BO65" si="385">+BO60*BO63+BN65</f>
        <v>0</v>
      </c>
      <c r="BP65" s="4">
        <f t="shared" ref="BP65" si="386">+BP60*BP63+BO65</f>
        <v>0</v>
      </c>
      <c r="BQ65" s="4">
        <f t="shared" ref="BQ65" si="387">+BQ60*BQ63+BP65</f>
        <v>0</v>
      </c>
      <c r="BR65" s="4">
        <f t="shared" ref="BR65" si="388">+BR60*BR63+BQ65</f>
        <v>0</v>
      </c>
      <c r="BS65" s="4">
        <f t="shared" ref="BS65" si="389">+BS60*BS63+BR65</f>
        <v>0</v>
      </c>
      <c r="BT65" s="4">
        <f t="shared" ref="BT65" si="390">+BT60*BT63+BS65</f>
        <v>0</v>
      </c>
      <c r="BU65" s="4">
        <f t="shared" ref="BU65" si="391">+BU60*BU63+BT65</f>
        <v>0</v>
      </c>
      <c r="BV65" s="4">
        <f t="shared" ref="BV65" si="392">+BV60*BV63+BU65</f>
        <v>0</v>
      </c>
    </row>
    <row r="66" spans="1:74">
      <c r="A66" s="138"/>
      <c r="B66" s="138"/>
    </row>
    <row r="67" spans="1:74">
      <c r="A67" s="485" t="s">
        <v>98</v>
      </c>
      <c r="B67" s="138"/>
      <c r="C67" s="4">
        <f>+C64+C65</f>
        <v>0</v>
      </c>
      <c r="D67" s="4">
        <f t="shared" ref="D67:BO67" si="393">+D64+D65</f>
        <v>0</v>
      </c>
      <c r="E67" s="4">
        <f t="shared" si="393"/>
        <v>0</v>
      </c>
      <c r="F67" s="4">
        <f t="shared" si="393"/>
        <v>0</v>
      </c>
      <c r="G67" s="4">
        <f t="shared" si="393"/>
        <v>0</v>
      </c>
      <c r="H67" s="4">
        <f t="shared" si="393"/>
        <v>0</v>
      </c>
      <c r="I67" s="4">
        <f t="shared" si="393"/>
        <v>0</v>
      </c>
      <c r="J67" s="4">
        <f t="shared" si="393"/>
        <v>0</v>
      </c>
      <c r="K67" s="4">
        <f t="shared" si="393"/>
        <v>0</v>
      </c>
      <c r="L67" s="4">
        <f t="shared" si="393"/>
        <v>0</v>
      </c>
      <c r="M67" s="4">
        <f t="shared" si="393"/>
        <v>0</v>
      </c>
      <c r="N67" s="4">
        <f t="shared" si="393"/>
        <v>0</v>
      </c>
      <c r="O67" s="4">
        <f t="shared" si="393"/>
        <v>0</v>
      </c>
      <c r="P67" s="4">
        <f t="shared" si="393"/>
        <v>0</v>
      </c>
      <c r="Q67" s="4">
        <f t="shared" si="393"/>
        <v>0</v>
      </c>
      <c r="R67" s="4">
        <f t="shared" si="393"/>
        <v>0</v>
      </c>
      <c r="S67" s="4">
        <f t="shared" si="393"/>
        <v>0</v>
      </c>
      <c r="T67" s="4">
        <f t="shared" si="393"/>
        <v>0</v>
      </c>
      <c r="U67" s="4">
        <f t="shared" si="393"/>
        <v>0</v>
      </c>
      <c r="V67" s="4">
        <f t="shared" si="393"/>
        <v>0</v>
      </c>
      <c r="W67" s="4">
        <f t="shared" si="393"/>
        <v>0</v>
      </c>
      <c r="X67" s="4">
        <f t="shared" si="393"/>
        <v>0</v>
      </c>
      <c r="Y67" s="4">
        <f t="shared" si="393"/>
        <v>0</v>
      </c>
      <c r="Z67" s="4">
        <f t="shared" si="393"/>
        <v>0</v>
      </c>
      <c r="AA67" s="4">
        <f t="shared" si="393"/>
        <v>0</v>
      </c>
      <c r="AB67" s="4">
        <f t="shared" si="393"/>
        <v>0</v>
      </c>
      <c r="AC67" s="4">
        <f t="shared" si="393"/>
        <v>0</v>
      </c>
      <c r="AD67" s="4">
        <f t="shared" si="393"/>
        <v>0</v>
      </c>
      <c r="AE67" s="4">
        <f t="shared" si="393"/>
        <v>0</v>
      </c>
      <c r="AF67" s="4">
        <f t="shared" si="393"/>
        <v>0</v>
      </c>
      <c r="AG67" s="4">
        <f t="shared" si="393"/>
        <v>0</v>
      </c>
      <c r="AH67" s="4">
        <f t="shared" si="393"/>
        <v>0</v>
      </c>
      <c r="AI67" s="4">
        <f t="shared" si="393"/>
        <v>0</v>
      </c>
      <c r="AJ67" s="4">
        <f t="shared" si="393"/>
        <v>0</v>
      </c>
      <c r="AK67" s="4">
        <f t="shared" si="393"/>
        <v>0</v>
      </c>
      <c r="AL67" s="4">
        <f t="shared" si="393"/>
        <v>0</v>
      </c>
      <c r="AM67" s="4">
        <f t="shared" si="393"/>
        <v>0</v>
      </c>
      <c r="AN67" s="4">
        <f t="shared" si="393"/>
        <v>0</v>
      </c>
      <c r="AO67" s="4">
        <f t="shared" si="393"/>
        <v>0</v>
      </c>
      <c r="AP67" s="4">
        <f t="shared" si="393"/>
        <v>0</v>
      </c>
      <c r="AQ67" s="4">
        <f t="shared" si="393"/>
        <v>0</v>
      </c>
      <c r="AR67" s="4">
        <f t="shared" si="393"/>
        <v>0</v>
      </c>
      <c r="AS67" s="4">
        <f t="shared" si="393"/>
        <v>0</v>
      </c>
      <c r="AT67" s="4">
        <f t="shared" si="393"/>
        <v>0</v>
      </c>
      <c r="AU67" s="4">
        <f t="shared" si="393"/>
        <v>0</v>
      </c>
      <c r="AV67" s="4">
        <f t="shared" si="393"/>
        <v>0</v>
      </c>
      <c r="AW67" s="4">
        <f t="shared" si="393"/>
        <v>0</v>
      </c>
      <c r="AX67" s="4">
        <f t="shared" si="393"/>
        <v>0</v>
      </c>
      <c r="AY67" s="4">
        <f t="shared" si="393"/>
        <v>0</v>
      </c>
      <c r="AZ67" s="4">
        <f t="shared" si="393"/>
        <v>0</v>
      </c>
      <c r="BA67" s="4">
        <f t="shared" si="393"/>
        <v>0</v>
      </c>
      <c r="BB67" s="4">
        <f t="shared" si="393"/>
        <v>0</v>
      </c>
      <c r="BC67" s="4">
        <f t="shared" si="393"/>
        <v>0</v>
      </c>
      <c r="BD67" s="4">
        <f t="shared" si="393"/>
        <v>0</v>
      </c>
      <c r="BE67" s="4">
        <f t="shared" si="393"/>
        <v>0</v>
      </c>
      <c r="BF67" s="4">
        <f t="shared" si="393"/>
        <v>0</v>
      </c>
      <c r="BG67" s="4">
        <f t="shared" si="393"/>
        <v>0</v>
      </c>
      <c r="BH67" s="4">
        <f t="shared" si="393"/>
        <v>0</v>
      </c>
      <c r="BI67" s="4">
        <f t="shared" si="393"/>
        <v>0</v>
      </c>
      <c r="BJ67" s="4">
        <f t="shared" si="393"/>
        <v>0</v>
      </c>
      <c r="BK67" s="4">
        <f t="shared" si="393"/>
        <v>0</v>
      </c>
      <c r="BL67" s="4">
        <f t="shared" si="393"/>
        <v>0</v>
      </c>
      <c r="BM67" s="4">
        <f t="shared" si="393"/>
        <v>0</v>
      </c>
      <c r="BN67" s="4">
        <f t="shared" si="393"/>
        <v>0</v>
      </c>
      <c r="BO67" s="4">
        <f t="shared" si="393"/>
        <v>0</v>
      </c>
      <c r="BP67" s="4">
        <f t="shared" ref="BP67:BV67" si="394">+BP64+BP65</f>
        <v>0</v>
      </c>
      <c r="BQ67" s="4">
        <f t="shared" si="394"/>
        <v>0</v>
      </c>
      <c r="BR67" s="4">
        <f t="shared" si="394"/>
        <v>0</v>
      </c>
      <c r="BS67" s="4">
        <f t="shared" si="394"/>
        <v>0</v>
      </c>
      <c r="BT67" s="4">
        <f t="shared" si="394"/>
        <v>0</v>
      </c>
      <c r="BU67" s="4">
        <f t="shared" si="394"/>
        <v>0</v>
      </c>
      <c r="BV67" s="4">
        <f t="shared" si="394"/>
        <v>0</v>
      </c>
    </row>
    <row r="68" spans="1:74">
      <c r="A68" s="138"/>
      <c r="B68" s="138"/>
    </row>
    <row r="69" spans="1:74">
      <c r="A69" s="529" t="s">
        <v>537</v>
      </c>
      <c r="B69" s="138"/>
      <c r="C69" s="536">
        <f>+F7</f>
        <v>0</v>
      </c>
    </row>
    <row r="70" spans="1:74">
      <c r="A70" s="138" t="s">
        <v>300</v>
      </c>
      <c r="B70" s="537">
        <f>+E7</f>
        <v>0</v>
      </c>
      <c r="C70" s="530">
        <f t="shared" ref="C70:AH70" si="395">+C67*$B70/12*(+IF(C$21&lt;EOMONTH($C69,0),0,1))*(+IF(ROUND(B76,0)=0,0,1))</f>
        <v>0</v>
      </c>
      <c r="D70" s="530">
        <f t="shared" si="395"/>
        <v>0</v>
      </c>
      <c r="E70" s="530">
        <f t="shared" si="395"/>
        <v>0</v>
      </c>
      <c r="F70" s="530">
        <f t="shared" si="395"/>
        <v>0</v>
      </c>
      <c r="G70" s="530">
        <f t="shared" si="395"/>
        <v>0</v>
      </c>
      <c r="H70" s="530">
        <f t="shared" si="395"/>
        <v>0</v>
      </c>
      <c r="I70" s="530">
        <f t="shared" si="395"/>
        <v>0</v>
      </c>
      <c r="J70" s="530">
        <f t="shared" si="395"/>
        <v>0</v>
      </c>
      <c r="K70" s="530">
        <f t="shared" si="395"/>
        <v>0</v>
      </c>
      <c r="L70" s="530">
        <f t="shared" si="395"/>
        <v>0</v>
      </c>
      <c r="M70" s="530">
        <f t="shared" si="395"/>
        <v>0</v>
      </c>
      <c r="N70" s="530">
        <f t="shared" si="395"/>
        <v>0</v>
      </c>
      <c r="O70" s="530">
        <f t="shared" si="395"/>
        <v>0</v>
      </c>
      <c r="P70" s="530">
        <f t="shared" si="395"/>
        <v>0</v>
      </c>
      <c r="Q70" s="530">
        <f t="shared" si="395"/>
        <v>0</v>
      </c>
      <c r="R70" s="530">
        <f t="shared" si="395"/>
        <v>0</v>
      </c>
      <c r="S70" s="530">
        <f t="shared" si="395"/>
        <v>0</v>
      </c>
      <c r="T70" s="530">
        <f t="shared" si="395"/>
        <v>0</v>
      </c>
      <c r="U70" s="530">
        <f t="shared" si="395"/>
        <v>0</v>
      </c>
      <c r="V70" s="530">
        <f t="shared" si="395"/>
        <v>0</v>
      </c>
      <c r="W70" s="530">
        <f t="shared" si="395"/>
        <v>0</v>
      </c>
      <c r="X70" s="530">
        <f t="shared" si="395"/>
        <v>0</v>
      </c>
      <c r="Y70" s="530">
        <f t="shared" si="395"/>
        <v>0</v>
      </c>
      <c r="Z70" s="530">
        <f t="shared" si="395"/>
        <v>0</v>
      </c>
      <c r="AA70" s="530">
        <f t="shared" si="395"/>
        <v>0</v>
      </c>
      <c r="AB70" s="530">
        <f t="shared" si="395"/>
        <v>0</v>
      </c>
      <c r="AC70" s="530">
        <f t="shared" si="395"/>
        <v>0</v>
      </c>
      <c r="AD70" s="530">
        <f t="shared" si="395"/>
        <v>0</v>
      </c>
      <c r="AE70" s="530">
        <f t="shared" si="395"/>
        <v>0</v>
      </c>
      <c r="AF70" s="530">
        <f t="shared" si="395"/>
        <v>0</v>
      </c>
      <c r="AG70" s="530">
        <f t="shared" si="395"/>
        <v>0</v>
      </c>
      <c r="AH70" s="530">
        <f t="shared" si="395"/>
        <v>0</v>
      </c>
      <c r="AI70" s="530">
        <f t="shared" ref="AI70:BN70" si="396">+AI67*$B70/12*(+IF(AI$21&lt;EOMONTH($C69,0),0,1))*(+IF(ROUND(AH76,0)=0,0,1))</f>
        <v>0</v>
      </c>
      <c r="AJ70" s="530">
        <f t="shared" si="396"/>
        <v>0</v>
      </c>
      <c r="AK70" s="530">
        <f t="shared" si="396"/>
        <v>0</v>
      </c>
      <c r="AL70" s="530">
        <f t="shared" si="396"/>
        <v>0</v>
      </c>
      <c r="AM70" s="530">
        <f t="shared" si="396"/>
        <v>0</v>
      </c>
      <c r="AN70" s="530">
        <f t="shared" si="396"/>
        <v>0</v>
      </c>
      <c r="AO70" s="530">
        <f t="shared" si="396"/>
        <v>0</v>
      </c>
      <c r="AP70" s="530">
        <f t="shared" si="396"/>
        <v>0</v>
      </c>
      <c r="AQ70" s="530">
        <f t="shared" si="396"/>
        <v>0</v>
      </c>
      <c r="AR70" s="530">
        <f t="shared" si="396"/>
        <v>0</v>
      </c>
      <c r="AS70" s="530">
        <f t="shared" si="396"/>
        <v>0</v>
      </c>
      <c r="AT70" s="530">
        <f t="shared" si="396"/>
        <v>0</v>
      </c>
      <c r="AU70" s="530">
        <f t="shared" si="396"/>
        <v>0</v>
      </c>
      <c r="AV70" s="530">
        <f t="shared" si="396"/>
        <v>0</v>
      </c>
      <c r="AW70" s="530">
        <f t="shared" si="396"/>
        <v>0</v>
      </c>
      <c r="AX70" s="530">
        <f t="shared" si="396"/>
        <v>0</v>
      </c>
      <c r="AY70" s="530">
        <f t="shared" si="396"/>
        <v>0</v>
      </c>
      <c r="AZ70" s="530">
        <f t="shared" si="396"/>
        <v>0</v>
      </c>
      <c r="BA70" s="530">
        <f t="shared" si="396"/>
        <v>0</v>
      </c>
      <c r="BB70" s="530">
        <f t="shared" si="396"/>
        <v>0</v>
      </c>
      <c r="BC70" s="530">
        <f t="shared" si="396"/>
        <v>0</v>
      </c>
      <c r="BD70" s="530">
        <f t="shared" si="396"/>
        <v>0</v>
      </c>
      <c r="BE70" s="530">
        <f t="shared" si="396"/>
        <v>0</v>
      </c>
      <c r="BF70" s="530">
        <f t="shared" si="396"/>
        <v>0</v>
      </c>
      <c r="BG70" s="530">
        <f t="shared" si="396"/>
        <v>0</v>
      </c>
      <c r="BH70" s="530">
        <f t="shared" si="396"/>
        <v>0</v>
      </c>
      <c r="BI70" s="530">
        <f t="shared" si="396"/>
        <v>0</v>
      </c>
      <c r="BJ70" s="530">
        <f t="shared" si="396"/>
        <v>0</v>
      </c>
      <c r="BK70" s="530">
        <f t="shared" si="396"/>
        <v>0</v>
      </c>
      <c r="BL70" s="530">
        <f t="shared" si="396"/>
        <v>0</v>
      </c>
      <c r="BM70" s="530">
        <f t="shared" si="396"/>
        <v>0</v>
      </c>
      <c r="BN70" s="530">
        <f t="shared" si="396"/>
        <v>0</v>
      </c>
      <c r="BO70" s="530">
        <f t="shared" ref="BO70:BV70" si="397">+BO67*$B70/12*(+IF(BO$21&lt;EOMONTH($C69,0),0,1))*(+IF(ROUND(BN76,0)=0,0,1))</f>
        <v>0</v>
      </c>
      <c r="BP70" s="530">
        <f t="shared" si="397"/>
        <v>0</v>
      </c>
      <c r="BQ70" s="530">
        <f t="shared" si="397"/>
        <v>0</v>
      </c>
      <c r="BR70" s="530">
        <f t="shared" si="397"/>
        <v>0</v>
      </c>
      <c r="BS70" s="530">
        <f t="shared" si="397"/>
        <v>0</v>
      </c>
      <c r="BT70" s="530">
        <f t="shared" si="397"/>
        <v>0</v>
      </c>
      <c r="BU70" s="530">
        <f t="shared" si="397"/>
        <v>0</v>
      </c>
      <c r="BV70" s="530">
        <f t="shared" si="397"/>
        <v>0</v>
      </c>
    </row>
    <row r="71" spans="1:74">
      <c r="A71" s="138" t="s">
        <v>302</v>
      </c>
      <c r="B71" s="138"/>
      <c r="C71" s="530">
        <f>+C70-C72</f>
        <v>0</v>
      </c>
      <c r="D71" s="530">
        <f t="shared" ref="D71:BO71" si="398">+D70-D72</f>
        <v>0</v>
      </c>
      <c r="E71" s="530">
        <f t="shared" si="398"/>
        <v>0</v>
      </c>
      <c r="F71" s="530">
        <f t="shared" si="398"/>
        <v>0</v>
      </c>
      <c r="G71" s="530">
        <f t="shared" si="398"/>
        <v>0</v>
      </c>
      <c r="H71" s="530">
        <f t="shared" si="398"/>
        <v>0</v>
      </c>
      <c r="I71" s="530">
        <f t="shared" si="398"/>
        <v>0</v>
      </c>
      <c r="J71" s="530">
        <f t="shared" si="398"/>
        <v>0</v>
      </c>
      <c r="K71" s="530">
        <f t="shared" si="398"/>
        <v>0</v>
      </c>
      <c r="L71" s="530">
        <f t="shared" si="398"/>
        <v>0</v>
      </c>
      <c r="M71" s="530">
        <f t="shared" si="398"/>
        <v>0</v>
      </c>
      <c r="N71" s="530">
        <f t="shared" si="398"/>
        <v>0</v>
      </c>
      <c r="O71" s="530">
        <f t="shared" si="398"/>
        <v>0</v>
      </c>
      <c r="P71" s="530">
        <f t="shared" si="398"/>
        <v>0</v>
      </c>
      <c r="Q71" s="530">
        <f t="shared" si="398"/>
        <v>0</v>
      </c>
      <c r="R71" s="530">
        <f t="shared" si="398"/>
        <v>0</v>
      </c>
      <c r="S71" s="530">
        <f t="shared" si="398"/>
        <v>0</v>
      </c>
      <c r="T71" s="530">
        <f t="shared" si="398"/>
        <v>0</v>
      </c>
      <c r="U71" s="530">
        <f t="shared" si="398"/>
        <v>0</v>
      </c>
      <c r="V71" s="530">
        <f t="shared" si="398"/>
        <v>0</v>
      </c>
      <c r="W71" s="530">
        <f t="shared" si="398"/>
        <v>0</v>
      </c>
      <c r="X71" s="530">
        <f t="shared" si="398"/>
        <v>0</v>
      </c>
      <c r="Y71" s="530">
        <f t="shared" si="398"/>
        <v>0</v>
      </c>
      <c r="Z71" s="530">
        <f t="shared" si="398"/>
        <v>0</v>
      </c>
      <c r="AA71" s="530">
        <f t="shared" si="398"/>
        <v>0</v>
      </c>
      <c r="AB71" s="530">
        <f t="shared" si="398"/>
        <v>0</v>
      </c>
      <c r="AC71" s="530">
        <f t="shared" si="398"/>
        <v>0</v>
      </c>
      <c r="AD71" s="530">
        <f t="shared" si="398"/>
        <v>0</v>
      </c>
      <c r="AE71" s="530">
        <f t="shared" si="398"/>
        <v>0</v>
      </c>
      <c r="AF71" s="530">
        <f t="shared" si="398"/>
        <v>0</v>
      </c>
      <c r="AG71" s="530">
        <f t="shared" si="398"/>
        <v>0</v>
      </c>
      <c r="AH71" s="530">
        <f t="shared" si="398"/>
        <v>0</v>
      </c>
      <c r="AI71" s="530">
        <f t="shared" si="398"/>
        <v>0</v>
      </c>
      <c r="AJ71" s="530">
        <f t="shared" si="398"/>
        <v>0</v>
      </c>
      <c r="AK71" s="530">
        <f t="shared" si="398"/>
        <v>0</v>
      </c>
      <c r="AL71" s="530">
        <f t="shared" si="398"/>
        <v>0</v>
      </c>
      <c r="AM71" s="530">
        <f t="shared" si="398"/>
        <v>0</v>
      </c>
      <c r="AN71" s="530">
        <f t="shared" si="398"/>
        <v>0</v>
      </c>
      <c r="AO71" s="530">
        <f t="shared" si="398"/>
        <v>0</v>
      </c>
      <c r="AP71" s="530">
        <f t="shared" si="398"/>
        <v>0</v>
      </c>
      <c r="AQ71" s="530">
        <f t="shared" si="398"/>
        <v>0</v>
      </c>
      <c r="AR71" s="530">
        <f t="shared" si="398"/>
        <v>0</v>
      </c>
      <c r="AS71" s="530">
        <f t="shared" si="398"/>
        <v>0</v>
      </c>
      <c r="AT71" s="530">
        <f t="shared" si="398"/>
        <v>0</v>
      </c>
      <c r="AU71" s="530">
        <f t="shared" si="398"/>
        <v>0</v>
      </c>
      <c r="AV71" s="530">
        <f t="shared" si="398"/>
        <v>0</v>
      </c>
      <c r="AW71" s="530">
        <f t="shared" si="398"/>
        <v>0</v>
      </c>
      <c r="AX71" s="530">
        <f t="shared" si="398"/>
        <v>0</v>
      </c>
      <c r="AY71" s="530">
        <f t="shared" si="398"/>
        <v>0</v>
      </c>
      <c r="AZ71" s="530">
        <f t="shared" si="398"/>
        <v>0</v>
      </c>
      <c r="BA71" s="530">
        <f t="shared" si="398"/>
        <v>0</v>
      </c>
      <c r="BB71" s="530">
        <f t="shared" si="398"/>
        <v>0</v>
      </c>
      <c r="BC71" s="530">
        <f t="shared" si="398"/>
        <v>0</v>
      </c>
      <c r="BD71" s="530">
        <f t="shared" si="398"/>
        <v>0</v>
      </c>
      <c r="BE71" s="530">
        <f t="shared" si="398"/>
        <v>0</v>
      </c>
      <c r="BF71" s="530">
        <f t="shared" si="398"/>
        <v>0</v>
      </c>
      <c r="BG71" s="530">
        <f t="shared" si="398"/>
        <v>0</v>
      </c>
      <c r="BH71" s="530">
        <f t="shared" si="398"/>
        <v>0</v>
      </c>
      <c r="BI71" s="530">
        <f t="shared" si="398"/>
        <v>0</v>
      </c>
      <c r="BJ71" s="530">
        <f t="shared" si="398"/>
        <v>0</v>
      </c>
      <c r="BK71" s="530">
        <f t="shared" si="398"/>
        <v>0</v>
      </c>
      <c r="BL71" s="530">
        <f t="shared" si="398"/>
        <v>0</v>
      </c>
      <c r="BM71" s="530">
        <f t="shared" si="398"/>
        <v>0</v>
      </c>
      <c r="BN71" s="530">
        <f t="shared" si="398"/>
        <v>0</v>
      </c>
      <c r="BO71" s="530">
        <f t="shared" si="398"/>
        <v>0</v>
      </c>
      <c r="BP71" s="530">
        <f t="shared" ref="BP71:BV71" si="399">+BP70-BP72</f>
        <v>0</v>
      </c>
      <c r="BQ71" s="530">
        <f t="shared" si="399"/>
        <v>0</v>
      </c>
      <c r="BR71" s="530">
        <f t="shared" si="399"/>
        <v>0</v>
      </c>
      <c r="BS71" s="530">
        <f t="shared" si="399"/>
        <v>0</v>
      </c>
      <c r="BT71" s="530">
        <f t="shared" si="399"/>
        <v>0</v>
      </c>
      <c r="BU71" s="530">
        <f t="shared" si="399"/>
        <v>0</v>
      </c>
      <c r="BV71" s="530">
        <f t="shared" si="399"/>
        <v>0</v>
      </c>
    </row>
    <row r="72" spans="1:74">
      <c r="A72" s="138" t="s">
        <v>303</v>
      </c>
      <c r="B72" s="138"/>
      <c r="C72" s="530">
        <f>+C70*C63</f>
        <v>0</v>
      </c>
      <c r="D72" s="530">
        <f t="shared" ref="D72:BO72" si="400">+D70*D63</f>
        <v>0</v>
      </c>
      <c r="E72" s="530">
        <f t="shared" si="400"/>
        <v>0</v>
      </c>
      <c r="F72" s="530">
        <f t="shared" si="400"/>
        <v>0</v>
      </c>
      <c r="G72" s="530">
        <f t="shared" si="400"/>
        <v>0</v>
      </c>
      <c r="H72" s="530">
        <f t="shared" si="400"/>
        <v>0</v>
      </c>
      <c r="I72" s="530">
        <f t="shared" si="400"/>
        <v>0</v>
      </c>
      <c r="J72" s="530">
        <f t="shared" si="400"/>
        <v>0</v>
      </c>
      <c r="K72" s="530">
        <f t="shared" si="400"/>
        <v>0</v>
      </c>
      <c r="L72" s="530">
        <f t="shared" si="400"/>
        <v>0</v>
      </c>
      <c r="M72" s="530">
        <f t="shared" si="400"/>
        <v>0</v>
      </c>
      <c r="N72" s="530">
        <f t="shared" si="400"/>
        <v>0</v>
      </c>
      <c r="O72" s="530">
        <f t="shared" si="400"/>
        <v>0</v>
      </c>
      <c r="P72" s="530">
        <f t="shared" si="400"/>
        <v>0</v>
      </c>
      <c r="Q72" s="530">
        <f t="shared" si="400"/>
        <v>0</v>
      </c>
      <c r="R72" s="530">
        <f t="shared" si="400"/>
        <v>0</v>
      </c>
      <c r="S72" s="530">
        <f t="shared" si="400"/>
        <v>0</v>
      </c>
      <c r="T72" s="530">
        <f t="shared" si="400"/>
        <v>0</v>
      </c>
      <c r="U72" s="530">
        <f t="shared" si="400"/>
        <v>0</v>
      </c>
      <c r="V72" s="530">
        <f t="shared" si="400"/>
        <v>0</v>
      </c>
      <c r="W72" s="530">
        <f t="shared" si="400"/>
        <v>0</v>
      </c>
      <c r="X72" s="530">
        <f t="shared" si="400"/>
        <v>0</v>
      </c>
      <c r="Y72" s="530">
        <f t="shared" si="400"/>
        <v>0</v>
      </c>
      <c r="Z72" s="530">
        <f t="shared" si="400"/>
        <v>0</v>
      </c>
      <c r="AA72" s="530">
        <f t="shared" si="400"/>
        <v>0</v>
      </c>
      <c r="AB72" s="530">
        <f t="shared" si="400"/>
        <v>0</v>
      </c>
      <c r="AC72" s="530">
        <f t="shared" si="400"/>
        <v>0</v>
      </c>
      <c r="AD72" s="530">
        <f t="shared" si="400"/>
        <v>0</v>
      </c>
      <c r="AE72" s="530">
        <f t="shared" si="400"/>
        <v>0</v>
      </c>
      <c r="AF72" s="530">
        <f t="shared" si="400"/>
        <v>0</v>
      </c>
      <c r="AG72" s="530">
        <f t="shared" si="400"/>
        <v>0</v>
      </c>
      <c r="AH72" s="530">
        <f t="shared" si="400"/>
        <v>0</v>
      </c>
      <c r="AI72" s="530">
        <f t="shared" si="400"/>
        <v>0</v>
      </c>
      <c r="AJ72" s="530">
        <f t="shared" si="400"/>
        <v>0</v>
      </c>
      <c r="AK72" s="530">
        <f t="shared" si="400"/>
        <v>0</v>
      </c>
      <c r="AL72" s="530">
        <f t="shared" si="400"/>
        <v>0</v>
      </c>
      <c r="AM72" s="530">
        <f t="shared" si="400"/>
        <v>0</v>
      </c>
      <c r="AN72" s="530">
        <f t="shared" si="400"/>
        <v>0</v>
      </c>
      <c r="AO72" s="530">
        <f t="shared" si="400"/>
        <v>0</v>
      </c>
      <c r="AP72" s="530">
        <f t="shared" si="400"/>
        <v>0</v>
      </c>
      <c r="AQ72" s="530">
        <f t="shared" si="400"/>
        <v>0</v>
      </c>
      <c r="AR72" s="530">
        <f t="shared" si="400"/>
        <v>0</v>
      </c>
      <c r="AS72" s="530">
        <f t="shared" si="400"/>
        <v>0</v>
      </c>
      <c r="AT72" s="530">
        <f t="shared" si="400"/>
        <v>0</v>
      </c>
      <c r="AU72" s="530">
        <f t="shared" si="400"/>
        <v>0</v>
      </c>
      <c r="AV72" s="530">
        <f t="shared" si="400"/>
        <v>0</v>
      </c>
      <c r="AW72" s="530">
        <f t="shared" si="400"/>
        <v>0</v>
      </c>
      <c r="AX72" s="530">
        <f t="shared" si="400"/>
        <v>0</v>
      </c>
      <c r="AY72" s="530">
        <f t="shared" si="400"/>
        <v>0</v>
      </c>
      <c r="AZ72" s="530">
        <f t="shared" si="400"/>
        <v>0</v>
      </c>
      <c r="BA72" s="530">
        <f t="shared" si="400"/>
        <v>0</v>
      </c>
      <c r="BB72" s="530">
        <f t="shared" si="400"/>
        <v>0</v>
      </c>
      <c r="BC72" s="530">
        <f t="shared" si="400"/>
        <v>0</v>
      </c>
      <c r="BD72" s="530">
        <f t="shared" si="400"/>
        <v>0</v>
      </c>
      <c r="BE72" s="530">
        <f t="shared" si="400"/>
        <v>0</v>
      </c>
      <c r="BF72" s="530">
        <f t="shared" si="400"/>
        <v>0</v>
      </c>
      <c r="BG72" s="530">
        <f t="shared" si="400"/>
        <v>0</v>
      </c>
      <c r="BH72" s="530">
        <f t="shared" si="400"/>
        <v>0</v>
      </c>
      <c r="BI72" s="530">
        <f t="shared" si="400"/>
        <v>0</v>
      </c>
      <c r="BJ72" s="530">
        <f t="shared" si="400"/>
        <v>0</v>
      </c>
      <c r="BK72" s="530">
        <f t="shared" si="400"/>
        <v>0</v>
      </c>
      <c r="BL72" s="530">
        <f t="shared" si="400"/>
        <v>0</v>
      </c>
      <c r="BM72" s="530">
        <f t="shared" si="400"/>
        <v>0</v>
      </c>
      <c r="BN72" s="530">
        <f t="shared" si="400"/>
        <v>0</v>
      </c>
      <c r="BO72" s="530">
        <f t="shared" si="400"/>
        <v>0</v>
      </c>
      <c r="BP72" s="530">
        <f t="shared" ref="BP72:BV72" si="401">+BP70*BP63</f>
        <v>0</v>
      </c>
      <c r="BQ72" s="530">
        <f t="shared" si="401"/>
        <v>0</v>
      </c>
      <c r="BR72" s="530">
        <f t="shared" si="401"/>
        <v>0</v>
      </c>
      <c r="BS72" s="530">
        <f t="shared" si="401"/>
        <v>0</v>
      </c>
      <c r="BT72" s="530">
        <f t="shared" si="401"/>
        <v>0</v>
      </c>
      <c r="BU72" s="530">
        <f t="shared" si="401"/>
        <v>0</v>
      </c>
      <c r="BV72" s="530">
        <f t="shared" si="401"/>
        <v>0</v>
      </c>
    </row>
    <row r="73" spans="1:74">
      <c r="A73" s="138" t="s">
        <v>311</v>
      </c>
      <c r="B73" s="138"/>
      <c r="C73" s="530">
        <f>+C70</f>
        <v>0</v>
      </c>
      <c r="D73" s="530">
        <f>+D70+C73</f>
        <v>0</v>
      </c>
      <c r="E73" s="530">
        <f t="shared" ref="E73:E75" si="402">+E70+D73</f>
        <v>0</v>
      </c>
      <c r="F73" s="530">
        <f t="shared" ref="F73:F75" si="403">+F70+E73</f>
        <v>0</v>
      </c>
      <c r="G73" s="530">
        <f t="shared" ref="G73:G75" si="404">+G70+F73</f>
        <v>0</v>
      </c>
      <c r="H73" s="530">
        <f t="shared" ref="H73:H75" si="405">+H70+G73</f>
        <v>0</v>
      </c>
      <c r="I73" s="530">
        <f t="shared" ref="I73:I75" si="406">+I70+H73</f>
        <v>0</v>
      </c>
      <c r="J73" s="530">
        <f t="shared" ref="J73:J75" si="407">+J70+I73</f>
        <v>0</v>
      </c>
      <c r="K73" s="530">
        <f t="shared" ref="K73:K75" si="408">+K70+J73</f>
        <v>0</v>
      </c>
      <c r="L73" s="530">
        <f t="shared" ref="L73:L75" si="409">+L70+K73</f>
        <v>0</v>
      </c>
      <c r="M73" s="530">
        <f t="shared" ref="M73:M75" si="410">+M70+L73</f>
        <v>0</v>
      </c>
      <c r="N73" s="530">
        <f t="shared" ref="N73:N75" si="411">+N70+M73</f>
        <v>0</v>
      </c>
      <c r="O73" s="530">
        <f t="shared" ref="O73:O75" si="412">+O70+N73</f>
        <v>0</v>
      </c>
      <c r="P73" s="530">
        <f t="shared" ref="P73:P75" si="413">+P70+O73</f>
        <v>0</v>
      </c>
      <c r="Q73" s="530">
        <f t="shared" ref="Q73:Q75" si="414">+Q70+P73</f>
        <v>0</v>
      </c>
      <c r="R73" s="530">
        <f t="shared" ref="R73:R75" si="415">+R70+Q73</f>
        <v>0</v>
      </c>
      <c r="S73" s="530">
        <f t="shared" ref="S73:S75" si="416">+S70+R73</f>
        <v>0</v>
      </c>
      <c r="T73" s="530">
        <f t="shared" ref="T73:T75" si="417">+T70+S73</f>
        <v>0</v>
      </c>
      <c r="U73" s="530">
        <f t="shared" ref="U73:U75" si="418">+U70+T73</f>
        <v>0</v>
      </c>
      <c r="V73" s="530">
        <f t="shared" ref="V73:V75" si="419">+V70+U73</f>
        <v>0</v>
      </c>
      <c r="W73" s="530">
        <f t="shared" ref="W73:W75" si="420">+W70+V73</f>
        <v>0</v>
      </c>
      <c r="X73" s="530">
        <f t="shared" ref="X73:X75" si="421">+X70+W73</f>
        <v>0</v>
      </c>
      <c r="Y73" s="530">
        <f t="shared" ref="Y73:Y75" si="422">+Y70+X73</f>
        <v>0</v>
      </c>
      <c r="Z73" s="530">
        <f t="shared" ref="Z73:Z75" si="423">+Z70+Y73</f>
        <v>0</v>
      </c>
      <c r="AA73" s="530">
        <f t="shared" ref="AA73:AA75" si="424">+AA70+Z73</f>
        <v>0</v>
      </c>
      <c r="AB73" s="530">
        <f t="shared" ref="AB73:AB75" si="425">+AB70+AA73</f>
        <v>0</v>
      </c>
      <c r="AC73" s="530">
        <f t="shared" ref="AC73:AC75" si="426">+AC70+AB73</f>
        <v>0</v>
      </c>
      <c r="AD73" s="530">
        <f t="shared" ref="AD73:AD75" si="427">+AD70+AC73</f>
        <v>0</v>
      </c>
      <c r="AE73" s="530">
        <f t="shared" ref="AE73:AE75" si="428">+AE70+AD73</f>
        <v>0</v>
      </c>
      <c r="AF73" s="530">
        <f t="shared" ref="AF73:AF75" si="429">+AF70+AE73</f>
        <v>0</v>
      </c>
      <c r="AG73" s="530">
        <f t="shared" ref="AG73:AG75" si="430">+AG70+AF73</f>
        <v>0</v>
      </c>
      <c r="AH73" s="530">
        <f t="shared" ref="AH73:AH75" si="431">+AH70+AG73</f>
        <v>0</v>
      </c>
      <c r="AI73" s="530">
        <f t="shared" ref="AI73:AI75" si="432">+AI70+AH73</f>
        <v>0</v>
      </c>
      <c r="AJ73" s="530">
        <f t="shared" ref="AJ73:AJ75" si="433">+AJ70+AI73</f>
        <v>0</v>
      </c>
      <c r="AK73" s="530">
        <f t="shared" ref="AK73:AK75" si="434">+AK70+AJ73</f>
        <v>0</v>
      </c>
      <c r="AL73" s="530">
        <f t="shared" ref="AL73:AL75" si="435">+AL70+AK73</f>
        <v>0</v>
      </c>
      <c r="AM73" s="530">
        <f t="shared" ref="AM73:AM75" si="436">+AM70+AL73</f>
        <v>0</v>
      </c>
      <c r="AN73" s="530">
        <f t="shared" ref="AN73:AN75" si="437">+AN70+AM73</f>
        <v>0</v>
      </c>
      <c r="AO73" s="530">
        <f t="shared" ref="AO73:AO75" si="438">+AO70+AN73</f>
        <v>0</v>
      </c>
      <c r="AP73" s="530">
        <f t="shared" ref="AP73:AP75" si="439">+AP70+AO73</f>
        <v>0</v>
      </c>
      <c r="AQ73" s="530">
        <f t="shared" ref="AQ73:AQ75" si="440">+AQ70+AP73</f>
        <v>0</v>
      </c>
      <c r="AR73" s="530">
        <f t="shared" ref="AR73:AR75" si="441">+AR70+AQ73</f>
        <v>0</v>
      </c>
      <c r="AS73" s="530">
        <f t="shared" ref="AS73:AS75" si="442">+AS70+AR73</f>
        <v>0</v>
      </c>
      <c r="AT73" s="530">
        <f t="shared" ref="AT73:AT75" si="443">+AT70+AS73</f>
        <v>0</v>
      </c>
      <c r="AU73" s="530">
        <f t="shared" ref="AU73:AU75" si="444">+AU70+AT73</f>
        <v>0</v>
      </c>
      <c r="AV73" s="530">
        <f t="shared" ref="AV73:AV75" si="445">+AV70+AU73</f>
        <v>0</v>
      </c>
      <c r="AW73" s="530">
        <f t="shared" ref="AW73:AW75" si="446">+AW70+AV73</f>
        <v>0</v>
      </c>
      <c r="AX73" s="530">
        <f t="shared" ref="AX73:AX75" si="447">+AX70+AW73</f>
        <v>0</v>
      </c>
      <c r="AY73" s="530">
        <f t="shared" ref="AY73:AY75" si="448">+AY70+AX73</f>
        <v>0</v>
      </c>
      <c r="AZ73" s="530">
        <f t="shared" ref="AZ73:AZ75" si="449">+AZ70+AY73</f>
        <v>0</v>
      </c>
      <c r="BA73" s="530">
        <f t="shared" ref="BA73:BA75" si="450">+BA70+AZ73</f>
        <v>0</v>
      </c>
      <c r="BB73" s="530">
        <f t="shared" ref="BB73:BB75" si="451">+BB70+BA73</f>
        <v>0</v>
      </c>
      <c r="BC73" s="530">
        <f t="shared" ref="BC73:BC75" si="452">+BC70+BB73</f>
        <v>0</v>
      </c>
      <c r="BD73" s="530">
        <f t="shared" ref="BD73:BD75" si="453">+BD70+BC73</f>
        <v>0</v>
      </c>
      <c r="BE73" s="530">
        <f t="shared" ref="BE73:BE75" si="454">+BE70+BD73</f>
        <v>0</v>
      </c>
      <c r="BF73" s="530">
        <f t="shared" ref="BF73:BF75" si="455">+BF70+BE73</f>
        <v>0</v>
      </c>
      <c r="BG73" s="530">
        <f t="shared" ref="BG73:BG75" si="456">+BG70+BF73</f>
        <v>0</v>
      </c>
      <c r="BH73" s="530">
        <f t="shared" ref="BH73:BH75" si="457">+BH70+BG73</f>
        <v>0</v>
      </c>
      <c r="BI73" s="530">
        <f t="shared" ref="BI73:BI75" si="458">+BI70+BH73</f>
        <v>0</v>
      </c>
      <c r="BJ73" s="530">
        <f t="shared" ref="BJ73:BJ75" si="459">+BJ70+BI73</f>
        <v>0</v>
      </c>
      <c r="BK73" s="530">
        <f t="shared" ref="BK73:BK75" si="460">+BK70+BJ73</f>
        <v>0</v>
      </c>
      <c r="BL73" s="530">
        <f t="shared" ref="BL73:BL75" si="461">+BL70+BK73</f>
        <v>0</v>
      </c>
      <c r="BM73" s="530">
        <f t="shared" ref="BM73:BM75" si="462">+BM70+BL73</f>
        <v>0</v>
      </c>
      <c r="BN73" s="530">
        <f t="shared" ref="BN73:BN75" si="463">+BN70+BM73</f>
        <v>0</v>
      </c>
      <c r="BO73" s="530">
        <f t="shared" ref="BO73:BO75" si="464">+BO70+BN73</f>
        <v>0</v>
      </c>
      <c r="BP73" s="530">
        <f t="shared" ref="BP73:BP75" si="465">+BP70+BO73</f>
        <v>0</v>
      </c>
      <c r="BQ73" s="530">
        <f t="shared" ref="BQ73:BQ75" si="466">+BQ70+BP73</f>
        <v>0</v>
      </c>
      <c r="BR73" s="530">
        <f t="shared" ref="BR73:BR75" si="467">+BR70+BQ73</f>
        <v>0</v>
      </c>
      <c r="BS73" s="530">
        <f t="shared" ref="BS73:BS75" si="468">+BS70+BR73</f>
        <v>0</v>
      </c>
      <c r="BT73" s="530">
        <f t="shared" ref="BT73:BT75" si="469">+BT70+BS73</f>
        <v>0</v>
      </c>
      <c r="BU73" s="530">
        <f t="shared" ref="BU73:BU75" si="470">+BU70+BT73</f>
        <v>0</v>
      </c>
      <c r="BV73" s="530">
        <f t="shared" ref="BV73:BV75" si="471">+BV70+BU73</f>
        <v>0</v>
      </c>
    </row>
    <row r="74" spans="1:74">
      <c r="A74" s="138" t="s">
        <v>312</v>
      </c>
      <c r="B74" s="138"/>
      <c r="C74" s="530">
        <f t="shared" ref="C74:C75" si="472">+C71</f>
        <v>0</v>
      </c>
      <c r="D74" s="530">
        <f t="shared" ref="D74:D75" si="473">+D71+C74</f>
        <v>0</v>
      </c>
      <c r="E74" s="530">
        <f t="shared" si="402"/>
        <v>0</v>
      </c>
      <c r="F74" s="530">
        <f t="shared" si="403"/>
        <v>0</v>
      </c>
      <c r="G74" s="530">
        <f t="shared" si="404"/>
        <v>0</v>
      </c>
      <c r="H74" s="530">
        <f t="shared" si="405"/>
        <v>0</v>
      </c>
      <c r="I74" s="530">
        <f t="shared" si="406"/>
        <v>0</v>
      </c>
      <c r="J74" s="530">
        <f t="shared" si="407"/>
        <v>0</v>
      </c>
      <c r="K74" s="530">
        <f t="shared" si="408"/>
        <v>0</v>
      </c>
      <c r="L74" s="530">
        <f t="shared" si="409"/>
        <v>0</v>
      </c>
      <c r="M74" s="530">
        <f t="shared" si="410"/>
        <v>0</v>
      </c>
      <c r="N74" s="530">
        <f t="shared" si="411"/>
        <v>0</v>
      </c>
      <c r="O74" s="530">
        <f t="shared" si="412"/>
        <v>0</v>
      </c>
      <c r="P74" s="530">
        <f t="shared" si="413"/>
        <v>0</v>
      </c>
      <c r="Q74" s="530">
        <f t="shared" si="414"/>
        <v>0</v>
      </c>
      <c r="R74" s="530">
        <f t="shared" si="415"/>
        <v>0</v>
      </c>
      <c r="S74" s="530">
        <f t="shared" si="416"/>
        <v>0</v>
      </c>
      <c r="T74" s="530">
        <f t="shared" si="417"/>
        <v>0</v>
      </c>
      <c r="U74" s="530">
        <f t="shared" si="418"/>
        <v>0</v>
      </c>
      <c r="V74" s="530">
        <f t="shared" si="419"/>
        <v>0</v>
      </c>
      <c r="W74" s="530">
        <f t="shared" si="420"/>
        <v>0</v>
      </c>
      <c r="X74" s="530">
        <f t="shared" si="421"/>
        <v>0</v>
      </c>
      <c r="Y74" s="530">
        <f t="shared" si="422"/>
        <v>0</v>
      </c>
      <c r="Z74" s="530">
        <f t="shared" si="423"/>
        <v>0</v>
      </c>
      <c r="AA74" s="530">
        <f t="shared" si="424"/>
        <v>0</v>
      </c>
      <c r="AB74" s="530">
        <f t="shared" si="425"/>
        <v>0</v>
      </c>
      <c r="AC74" s="530">
        <f t="shared" si="426"/>
        <v>0</v>
      </c>
      <c r="AD74" s="530">
        <f t="shared" si="427"/>
        <v>0</v>
      </c>
      <c r="AE74" s="530">
        <f t="shared" si="428"/>
        <v>0</v>
      </c>
      <c r="AF74" s="530">
        <f t="shared" si="429"/>
        <v>0</v>
      </c>
      <c r="AG74" s="530">
        <f t="shared" si="430"/>
        <v>0</v>
      </c>
      <c r="AH74" s="530">
        <f t="shared" si="431"/>
        <v>0</v>
      </c>
      <c r="AI74" s="530">
        <f t="shared" si="432"/>
        <v>0</v>
      </c>
      <c r="AJ74" s="530">
        <f t="shared" si="433"/>
        <v>0</v>
      </c>
      <c r="AK74" s="530">
        <f t="shared" si="434"/>
        <v>0</v>
      </c>
      <c r="AL74" s="530">
        <f t="shared" si="435"/>
        <v>0</v>
      </c>
      <c r="AM74" s="530">
        <f t="shared" si="436"/>
        <v>0</v>
      </c>
      <c r="AN74" s="530">
        <f t="shared" si="437"/>
        <v>0</v>
      </c>
      <c r="AO74" s="530">
        <f t="shared" si="438"/>
        <v>0</v>
      </c>
      <c r="AP74" s="530">
        <f t="shared" si="439"/>
        <v>0</v>
      </c>
      <c r="AQ74" s="530">
        <f t="shared" si="440"/>
        <v>0</v>
      </c>
      <c r="AR74" s="530">
        <f t="shared" si="441"/>
        <v>0</v>
      </c>
      <c r="AS74" s="530">
        <f t="shared" si="442"/>
        <v>0</v>
      </c>
      <c r="AT74" s="530">
        <f t="shared" si="443"/>
        <v>0</v>
      </c>
      <c r="AU74" s="530">
        <f t="shared" si="444"/>
        <v>0</v>
      </c>
      <c r="AV74" s="530">
        <f t="shared" si="445"/>
        <v>0</v>
      </c>
      <c r="AW74" s="530">
        <f t="shared" si="446"/>
        <v>0</v>
      </c>
      <c r="AX74" s="530">
        <f t="shared" si="447"/>
        <v>0</v>
      </c>
      <c r="AY74" s="530">
        <f t="shared" si="448"/>
        <v>0</v>
      </c>
      <c r="AZ74" s="530">
        <f t="shared" si="449"/>
        <v>0</v>
      </c>
      <c r="BA74" s="530">
        <f t="shared" si="450"/>
        <v>0</v>
      </c>
      <c r="BB74" s="530">
        <f t="shared" si="451"/>
        <v>0</v>
      </c>
      <c r="BC74" s="530">
        <f t="shared" si="452"/>
        <v>0</v>
      </c>
      <c r="BD74" s="530">
        <f t="shared" si="453"/>
        <v>0</v>
      </c>
      <c r="BE74" s="530">
        <f t="shared" si="454"/>
        <v>0</v>
      </c>
      <c r="BF74" s="530">
        <f t="shared" si="455"/>
        <v>0</v>
      </c>
      <c r="BG74" s="530">
        <f t="shared" si="456"/>
        <v>0</v>
      </c>
      <c r="BH74" s="530">
        <f t="shared" si="457"/>
        <v>0</v>
      </c>
      <c r="BI74" s="530">
        <f t="shared" si="458"/>
        <v>0</v>
      </c>
      <c r="BJ74" s="530">
        <f t="shared" si="459"/>
        <v>0</v>
      </c>
      <c r="BK74" s="530">
        <f t="shared" si="460"/>
        <v>0</v>
      </c>
      <c r="BL74" s="530">
        <f t="shared" si="461"/>
        <v>0</v>
      </c>
      <c r="BM74" s="530">
        <f t="shared" si="462"/>
        <v>0</v>
      </c>
      <c r="BN74" s="530">
        <f t="shared" si="463"/>
        <v>0</v>
      </c>
      <c r="BO74" s="530">
        <f t="shared" si="464"/>
        <v>0</v>
      </c>
      <c r="BP74" s="530">
        <f t="shared" si="465"/>
        <v>0</v>
      </c>
      <c r="BQ74" s="530">
        <f t="shared" si="466"/>
        <v>0</v>
      </c>
      <c r="BR74" s="530">
        <f t="shared" si="467"/>
        <v>0</v>
      </c>
      <c r="BS74" s="530">
        <f t="shared" si="468"/>
        <v>0</v>
      </c>
      <c r="BT74" s="530">
        <f t="shared" si="469"/>
        <v>0</v>
      </c>
      <c r="BU74" s="530">
        <f t="shared" si="470"/>
        <v>0</v>
      </c>
      <c r="BV74" s="530">
        <f t="shared" si="471"/>
        <v>0</v>
      </c>
    </row>
    <row r="75" spans="1:74">
      <c r="A75" s="138" t="s">
        <v>313</v>
      </c>
      <c r="B75" s="138"/>
      <c r="C75" s="530">
        <f t="shared" si="472"/>
        <v>0</v>
      </c>
      <c r="D75" s="530">
        <f t="shared" si="473"/>
        <v>0</v>
      </c>
      <c r="E75" s="530">
        <f t="shared" si="402"/>
        <v>0</v>
      </c>
      <c r="F75" s="530">
        <f t="shared" si="403"/>
        <v>0</v>
      </c>
      <c r="G75" s="530">
        <f t="shared" si="404"/>
        <v>0</v>
      </c>
      <c r="H75" s="530">
        <f t="shared" si="405"/>
        <v>0</v>
      </c>
      <c r="I75" s="530">
        <f t="shared" si="406"/>
        <v>0</v>
      </c>
      <c r="J75" s="530">
        <f t="shared" si="407"/>
        <v>0</v>
      </c>
      <c r="K75" s="530">
        <f t="shared" si="408"/>
        <v>0</v>
      </c>
      <c r="L75" s="530">
        <f t="shared" si="409"/>
        <v>0</v>
      </c>
      <c r="M75" s="530">
        <f t="shared" si="410"/>
        <v>0</v>
      </c>
      <c r="N75" s="530">
        <f t="shared" si="411"/>
        <v>0</v>
      </c>
      <c r="O75" s="530">
        <f t="shared" si="412"/>
        <v>0</v>
      </c>
      <c r="P75" s="530">
        <f t="shared" si="413"/>
        <v>0</v>
      </c>
      <c r="Q75" s="530">
        <f t="shared" si="414"/>
        <v>0</v>
      </c>
      <c r="R75" s="530">
        <f t="shared" si="415"/>
        <v>0</v>
      </c>
      <c r="S75" s="530">
        <f t="shared" si="416"/>
        <v>0</v>
      </c>
      <c r="T75" s="530">
        <f t="shared" si="417"/>
        <v>0</v>
      </c>
      <c r="U75" s="530">
        <f t="shared" si="418"/>
        <v>0</v>
      </c>
      <c r="V75" s="530">
        <f t="shared" si="419"/>
        <v>0</v>
      </c>
      <c r="W75" s="530">
        <f t="shared" si="420"/>
        <v>0</v>
      </c>
      <c r="X75" s="530">
        <f t="shared" si="421"/>
        <v>0</v>
      </c>
      <c r="Y75" s="530">
        <f t="shared" si="422"/>
        <v>0</v>
      </c>
      <c r="Z75" s="530">
        <f t="shared" si="423"/>
        <v>0</v>
      </c>
      <c r="AA75" s="530">
        <f t="shared" si="424"/>
        <v>0</v>
      </c>
      <c r="AB75" s="530">
        <f t="shared" si="425"/>
        <v>0</v>
      </c>
      <c r="AC75" s="530">
        <f t="shared" si="426"/>
        <v>0</v>
      </c>
      <c r="AD75" s="530">
        <f t="shared" si="427"/>
        <v>0</v>
      </c>
      <c r="AE75" s="530">
        <f t="shared" si="428"/>
        <v>0</v>
      </c>
      <c r="AF75" s="530">
        <f t="shared" si="429"/>
        <v>0</v>
      </c>
      <c r="AG75" s="530">
        <f t="shared" si="430"/>
        <v>0</v>
      </c>
      <c r="AH75" s="530">
        <f t="shared" si="431"/>
        <v>0</v>
      </c>
      <c r="AI75" s="530">
        <f t="shared" si="432"/>
        <v>0</v>
      </c>
      <c r="AJ75" s="530">
        <f t="shared" si="433"/>
        <v>0</v>
      </c>
      <c r="AK75" s="530">
        <f t="shared" si="434"/>
        <v>0</v>
      </c>
      <c r="AL75" s="530">
        <f t="shared" si="435"/>
        <v>0</v>
      </c>
      <c r="AM75" s="530">
        <f t="shared" si="436"/>
        <v>0</v>
      </c>
      <c r="AN75" s="530">
        <f t="shared" si="437"/>
        <v>0</v>
      </c>
      <c r="AO75" s="530">
        <f t="shared" si="438"/>
        <v>0</v>
      </c>
      <c r="AP75" s="530">
        <f t="shared" si="439"/>
        <v>0</v>
      </c>
      <c r="AQ75" s="530">
        <f t="shared" si="440"/>
        <v>0</v>
      </c>
      <c r="AR75" s="530">
        <f t="shared" si="441"/>
        <v>0</v>
      </c>
      <c r="AS75" s="530">
        <f t="shared" si="442"/>
        <v>0</v>
      </c>
      <c r="AT75" s="530">
        <f t="shared" si="443"/>
        <v>0</v>
      </c>
      <c r="AU75" s="530">
        <f t="shared" si="444"/>
        <v>0</v>
      </c>
      <c r="AV75" s="530">
        <f t="shared" si="445"/>
        <v>0</v>
      </c>
      <c r="AW75" s="530">
        <f t="shared" si="446"/>
        <v>0</v>
      </c>
      <c r="AX75" s="530">
        <f t="shared" si="447"/>
        <v>0</v>
      </c>
      <c r="AY75" s="530">
        <f t="shared" si="448"/>
        <v>0</v>
      </c>
      <c r="AZ75" s="530">
        <f t="shared" si="449"/>
        <v>0</v>
      </c>
      <c r="BA75" s="530">
        <f t="shared" si="450"/>
        <v>0</v>
      </c>
      <c r="BB75" s="530">
        <f t="shared" si="451"/>
        <v>0</v>
      </c>
      <c r="BC75" s="530">
        <f t="shared" si="452"/>
        <v>0</v>
      </c>
      <c r="BD75" s="530">
        <f t="shared" si="453"/>
        <v>0</v>
      </c>
      <c r="BE75" s="530">
        <f t="shared" si="454"/>
        <v>0</v>
      </c>
      <c r="BF75" s="530">
        <f t="shared" si="455"/>
        <v>0</v>
      </c>
      <c r="BG75" s="530">
        <f t="shared" si="456"/>
        <v>0</v>
      </c>
      <c r="BH75" s="530">
        <f t="shared" si="457"/>
        <v>0</v>
      </c>
      <c r="BI75" s="530">
        <f t="shared" si="458"/>
        <v>0</v>
      </c>
      <c r="BJ75" s="530">
        <f t="shared" si="459"/>
        <v>0</v>
      </c>
      <c r="BK75" s="530">
        <f t="shared" si="460"/>
        <v>0</v>
      </c>
      <c r="BL75" s="530">
        <f t="shared" si="461"/>
        <v>0</v>
      </c>
      <c r="BM75" s="530">
        <f t="shared" si="462"/>
        <v>0</v>
      </c>
      <c r="BN75" s="530">
        <f t="shared" si="463"/>
        <v>0</v>
      </c>
      <c r="BO75" s="530">
        <f t="shared" si="464"/>
        <v>0</v>
      </c>
      <c r="BP75" s="530">
        <f t="shared" si="465"/>
        <v>0</v>
      </c>
      <c r="BQ75" s="530">
        <f t="shared" si="466"/>
        <v>0</v>
      </c>
      <c r="BR75" s="530">
        <f t="shared" si="467"/>
        <v>0</v>
      </c>
      <c r="BS75" s="530">
        <f t="shared" si="468"/>
        <v>0</v>
      </c>
      <c r="BT75" s="530">
        <f t="shared" si="469"/>
        <v>0</v>
      </c>
      <c r="BU75" s="530">
        <f t="shared" si="470"/>
        <v>0</v>
      </c>
      <c r="BV75" s="530">
        <f t="shared" si="471"/>
        <v>0</v>
      </c>
    </row>
    <row r="76" spans="1:74">
      <c r="A76" s="138" t="s">
        <v>310</v>
      </c>
      <c r="B76" s="138"/>
      <c r="C76" s="530">
        <f>+C67-C73</f>
        <v>0</v>
      </c>
      <c r="D76" s="530">
        <f>+D67-D73</f>
        <v>0</v>
      </c>
      <c r="E76" s="530">
        <f t="shared" ref="E76:BP76" si="474">+E67-E73</f>
        <v>0</v>
      </c>
      <c r="F76" s="530">
        <f t="shared" si="474"/>
        <v>0</v>
      </c>
      <c r="G76" s="530">
        <f t="shared" si="474"/>
        <v>0</v>
      </c>
      <c r="H76" s="530">
        <f t="shared" si="474"/>
        <v>0</v>
      </c>
      <c r="I76" s="530">
        <f t="shared" si="474"/>
        <v>0</v>
      </c>
      <c r="J76" s="530">
        <f t="shared" si="474"/>
        <v>0</v>
      </c>
      <c r="K76" s="530">
        <f t="shared" si="474"/>
        <v>0</v>
      </c>
      <c r="L76" s="530">
        <f t="shared" si="474"/>
        <v>0</v>
      </c>
      <c r="M76" s="530">
        <f t="shared" si="474"/>
        <v>0</v>
      </c>
      <c r="N76" s="530">
        <f t="shared" si="474"/>
        <v>0</v>
      </c>
      <c r="O76" s="530">
        <f t="shared" si="474"/>
        <v>0</v>
      </c>
      <c r="P76" s="530">
        <f t="shared" si="474"/>
        <v>0</v>
      </c>
      <c r="Q76" s="530">
        <f t="shared" si="474"/>
        <v>0</v>
      </c>
      <c r="R76" s="530">
        <f t="shared" si="474"/>
        <v>0</v>
      </c>
      <c r="S76" s="530">
        <f t="shared" si="474"/>
        <v>0</v>
      </c>
      <c r="T76" s="530">
        <f t="shared" si="474"/>
        <v>0</v>
      </c>
      <c r="U76" s="530">
        <f t="shared" si="474"/>
        <v>0</v>
      </c>
      <c r="V76" s="530">
        <f t="shared" si="474"/>
        <v>0</v>
      </c>
      <c r="W76" s="530">
        <f t="shared" si="474"/>
        <v>0</v>
      </c>
      <c r="X76" s="530">
        <f t="shared" si="474"/>
        <v>0</v>
      </c>
      <c r="Y76" s="530">
        <f t="shared" si="474"/>
        <v>0</v>
      </c>
      <c r="Z76" s="530">
        <f t="shared" si="474"/>
        <v>0</v>
      </c>
      <c r="AA76" s="530">
        <f t="shared" si="474"/>
        <v>0</v>
      </c>
      <c r="AB76" s="530">
        <f t="shared" si="474"/>
        <v>0</v>
      </c>
      <c r="AC76" s="530">
        <f t="shared" si="474"/>
        <v>0</v>
      </c>
      <c r="AD76" s="530">
        <f t="shared" si="474"/>
        <v>0</v>
      </c>
      <c r="AE76" s="530">
        <f t="shared" si="474"/>
        <v>0</v>
      </c>
      <c r="AF76" s="530">
        <f t="shared" si="474"/>
        <v>0</v>
      </c>
      <c r="AG76" s="530">
        <f t="shared" si="474"/>
        <v>0</v>
      </c>
      <c r="AH76" s="530">
        <f t="shared" si="474"/>
        <v>0</v>
      </c>
      <c r="AI76" s="530">
        <f t="shared" si="474"/>
        <v>0</v>
      </c>
      <c r="AJ76" s="530">
        <f t="shared" si="474"/>
        <v>0</v>
      </c>
      <c r="AK76" s="530">
        <f t="shared" si="474"/>
        <v>0</v>
      </c>
      <c r="AL76" s="530">
        <f t="shared" si="474"/>
        <v>0</v>
      </c>
      <c r="AM76" s="530">
        <f t="shared" si="474"/>
        <v>0</v>
      </c>
      <c r="AN76" s="530">
        <f t="shared" si="474"/>
        <v>0</v>
      </c>
      <c r="AO76" s="530">
        <f t="shared" si="474"/>
        <v>0</v>
      </c>
      <c r="AP76" s="530">
        <f t="shared" si="474"/>
        <v>0</v>
      </c>
      <c r="AQ76" s="530">
        <f t="shared" si="474"/>
        <v>0</v>
      </c>
      <c r="AR76" s="530">
        <f t="shared" si="474"/>
        <v>0</v>
      </c>
      <c r="AS76" s="530">
        <f t="shared" si="474"/>
        <v>0</v>
      </c>
      <c r="AT76" s="530">
        <f t="shared" si="474"/>
        <v>0</v>
      </c>
      <c r="AU76" s="530">
        <f t="shared" si="474"/>
        <v>0</v>
      </c>
      <c r="AV76" s="530">
        <f t="shared" si="474"/>
        <v>0</v>
      </c>
      <c r="AW76" s="530">
        <f t="shared" si="474"/>
        <v>0</v>
      </c>
      <c r="AX76" s="530">
        <f t="shared" si="474"/>
        <v>0</v>
      </c>
      <c r="AY76" s="530">
        <f t="shared" si="474"/>
        <v>0</v>
      </c>
      <c r="AZ76" s="530">
        <f t="shared" si="474"/>
        <v>0</v>
      </c>
      <c r="BA76" s="530">
        <f t="shared" si="474"/>
        <v>0</v>
      </c>
      <c r="BB76" s="530">
        <f t="shared" si="474"/>
        <v>0</v>
      </c>
      <c r="BC76" s="530">
        <f t="shared" si="474"/>
        <v>0</v>
      </c>
      <c r="BD76" s="530">
        <f t="shared" si="474"/>
        <v>0</v>
      </c>
      <c r="BE76" s="530">
        <f t="shared" si="474"/>
        <v>0</v>
      </c>
      <c r="BF76" s="530">
        <f t="shared" si="474"/>
        <v>0</v>
      </c>
      <c r="BG76" s="530">
        <f t="shared" si="474"/>
        <v>0</v>
      </c>
      <c r="BH76" s="530">
        <f t="shared" si="474"/>
        <v>0</v>
      </c>
      <c r="BI76" s="530">
        <f t="shared" si="474"/>
        <v>0</v>
      </c>
      <c r="BJ76" s="530">
        <f t="shared" si="474"/>
        <v>0</v>
      </c>
      <c r="BK76" s="530">
        <f t="shared" si="474"/>
        <v>0</v>
      </c>
      <c r="BL76" s="530">
        <f t="shared" si="474"/>
        <v>0</v>
      </c>
      <c r="BM76" s="530">
        <f t="shared" si="474"/>
        <v>0</v>
      </c>
      <c r="BN76" s="530">
        <f t="shared" si="474"/>
        <v>0</v>
      </c>
      <c r="BO76" s="530">
        <f t="shared" si="474"/>
        <v>0</v>
      </c>
      <c r="BP76" s="530">
        <f t="shared" si="474"/>
        <v>0</v>
      </c>
      <c r="BQ76" s="530">
        <f t="shared" ref="BQ76:BV76" si="475">+BQ67-BQ73</f>
        <v>0</v>
      </c>
      <c r="BR76" s="530">
        <f t="shared" si="475"/>
        <v>0</v>
      </c>
      <c r="BS76" s="530">
        <f t="shared" si="475"/>
        <v>0</v>
      </c>
      <c r="BT76" s="530">
        <f t="shared" si="475"/>
        <v>0</v>
      </c>
      <c r="BU76" s="530">
        <f t="shared" si="475"/>
        <v>0</v>
      </c>
      <c r="BV76" s="530">
        <f t="shared" si="475"/>
        <v>0</v>
      </c>
    </row>
    <row r="78" spans="1:74" ht="15">
      <c r="A78" s="527" t="s">
        <v>563</v>
      </c>
      <c r="C78">
        <f>+IF(EOMONTH(C$21,0)=EOMONTH($D$8,0),$C$8,0)</f>
        <v>0</v>
      </c>
      <c r="D78">
        <f t="shared" ref="D78:BO78" si="476">+IF(EOMONTH(D$21,0)=EOMONTH($D$8,0),$C$8,0)</f>
        <v>0</v>
      </c>
      <c r="E78">
        <f t="shared" si="476"/>
        <v>0</v>
      </c>
      <c r="F78">
        <f t="shared" si="476"/>
        <v>0</v>
      </c>
      <c r="G78">
        <f t="shared" si="476"/>
        <v>0</v>
      </c>
      <c r="H78">
        <f t="shared" si="476"/>
        <v>0</v>
      </c>
      <c r="I78">
        <f t="shared" si="476"/>
        <v>0</v>
      </c>
      <c r="J78">
        <f t="shared" si="476"/>
        <v>0</v>
      </c>
      <c r="K78">
        <f t="shared" si="476"/>
        <v>0</v>
      </c>
      <c r="L78">
        <f t="shared" si="476"/>
        <v>0</v>
      </c>
      <c r="M78">
        <f t="shared" si="476"/>
        <v>0</v>
      </c>
      <c r="N78">
        <f t="shared" si="476"/>
        <v>0</v>
      </c>
      <c r="O78">
        <f t="shared" si="476"/>
        <v>0</v>
      </c>
      <c r="P78">
        <f t="shared" si="476"/>
        <v>0</v>
      </c>
      <c r="Q78">
        <f t="shared" si="476"/>
        <v>0</v>
      </c>
      <c r="R78">
        <f t="shared" si="476"/>
        <v>0</v>
      </c>
      <c r="S78">
        <f t="shared" si="476"/>
        <v>0</v>
      </c>
      <c r="T78">
        <f t="shared" si="476"/>
        <v>0</v>
      </c>
      <c r="U78">
        <f t="shared" si="476"/>
        <v>0</v>
      </c>
      <c r="V78">
        <f t="shared" si="476"/>
        <v>0</v>
      </c>
      <c r="W78">
        <f t="shared" si="476"/>
        <v>0</v>
      </c>
      <c r="X78">
        <f t="shared" si="476"/>
        <v>0</v>
      </c>
      <c r="Y78">
        <f t="shared" si="476"/>
        <v>0</v>
      </c>
      <c r="Z78">
        <f t="shared" si="476"/>
        <v>0</v>
      </c>
      <c r="AA78">
        <f t="shared" si="476"/>
        <v>0</v>
      </c>
      <c r="AB78">
        <f t="shared" si="476"/>
        <v>0</v>
      </c>
      <c r="AC78">
        <f t="shared" si="476"/>
        <v>0</v>
      </c>
      <c r="AD78">
        <f t="shared" si="476"/>
        <v>0</v>
      </c>
      <c r="AE78">
        <f t="shared" si="476"/>
        <v>0</v>
      </c>
      <c r="AF78">
        <f t="shared" si="476"/>
        <v>0</v>
      </c>
      <c r="AG78">
        <f t="shared" si="476"/>
        <v>0</v>
      </c>
      <c r="AH78">
        <f t="shared" si="476"/>
        <v>0</v>
      </c>
      <c r="AI78">
        <f t="shared" si="476"/>
        <v>0</v>
      </c>
      <c r="AJ78">
        <f t="shared" si="476"/>
        <v>0</v>
      </c>
      <c r="AK78">
        <f t="shared" si="476"/>
        <v>0</v>
      </c>
      <c r="AL78">
        <f t="shared" si="476"/>
        <v>0</v>
      </c>
      <c r="AM78">
        <f t="shared" si="476"/>
        <v>0</v>
      </c>
      <c r="AN78">
        <f t="shared" si="476"/>
        <v>0</v>
      </c>
      <c r="AO78">
        <f t="shared" si="476"/>
        <v>0</v>
      </c>
      <c r="AP78">
        <f t="shared" si="476"/>
        <v>0</v>
      </c>
      <c r="AQ78">
        <f t="shared" si="476"/>
        <v>0</v>
      </c>
      <c r="AR78">
        <f t="shared" si="476"/>
        <v>0</v>
      </c>
      <c r="AS78">
        <f t="shared" si="476"/>
        <v>0</v>
      </c>
      <c r="AT78">
        <f t="shared" si="476"/>
        <v>0</v>
      </c>
      <c r="AU78">
        <f t="shared" si="476"/>
        <v>0</v>
      </c>
      <c r="AV78">
        <f t="shared" si="476"/>
        <v>0</v>
      </c>
      <c r="AW78">
        <f t="shared" si="476"/>
        <v>0</v>
      </c>
      <c r="AX78">
        <f t="shared" si="476"/>
        <v>0</v>
      </c>
      <c r="AY78">
        <f t="shared" si="476"/>
        <v>0</v>
      </c>
      <c r="AZ78">
        <f t="shared" si="476"/>
        <v>0</v>
      </c>
      <c r="BA78">
        <f t="shared" si="476"/>
        <v>0</v>
      </c>
      <c r="BB78">
        <f t="shared" si="476"/>
        <v>0</v>
      </c>
      <c r="BC78">
        <f t="shared" si="476"/>
        <v>0</v>
      </c>
      <c r="BD78">
        <f t="shared" si="476"/>
        <v>0</v>
      </c>
      <c r="BE78">
        <f t="shared" si="476"/>
        <v>0</v>
      </c>
      <c r="BF78">
        <f t="shared" si="476"/>
        <v>0</v>
      </c>
      <c r="BG78">
        <f t="shared" si="476"/>
        <v>0</v>
      </c>
      <c r="BH78">
        <f t="shared" si="476"/>
        <v>0</v>
      </c>
      <c r="BI78">
        <f t="shared" si="476"/>
        <v>0</v>
      </c>
      <c r="BJ78">
        <f t="shared" si="476"/>
        <v>0</v>
      </c>
      <c r="BK78">
        <f t="shared" si="476"/>
        <v>0</v>
      </c>
      <c r="BL78">
        <f t="shared" si="476"/>
        <v>0</v>
      </c>
      <c r="BM78">
        <f t="shared" si="476"/>
        <v>0</v>
      </c>
      <c r="BN78">
        <f t="shared" si="476"/>
        <v>0</v>
      </c>
      <c r="BO78">
        <f t="shared" si="476"/>
        <v>0</v>
      </c>
      <c r="BP78">
        <f t="shared" ref="BP78:BV78" si="477">+IF(EOMONTH(BP$21,0)=EOMONTH($D$8,0),$C$8,0)</f>
        <v>0</v>
      </c>
      <c r="BQ78">
        <f t="shared" si="477"/>
        <v>0</v>
      </c>
      <c r="BR78">
        <f t="shared" si="477"/>
        <v>0</v>
      </c>
      <c r="BS78">
        <f t="shared" si="477"/>
        <v>0</v>
      </c>
      <c r="BT78">
        <f t="shared" si="477"/>
        <v>0</v>
      </c>
      <c r="BU78">
        <f t="shared" si="477"/>
        <v>0</v>
      </c>
      <c r="BV78">
        <f t="shared" si="477"/>
        <v>0</v>
      </c>
    </row>
    <row r="79" spans="1:74" s="117" customFormat="1" ht="12.75">
      <c r="A79" s="213"/>
      <c r="B79" s="213"/>
      <c r="C79" s="214"/>
      <c r="D79" s="214"/>
      <c r="E79" s="214"/>
      <c r="F79" s="214"/>
      <c r="G79" s="214"/>
      <c r="H79" s="214"/>
      <c r="I79" s="214"/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14"/>
      <c r="Y79" s="214"/>
      <c r="Z79" s="214"/>
      <c r="AA79" s="214"/>
      <c r="AB79" s="214"/>
      <c r="AC79" s="214"/>
      <c r="AD79" s="214"/>
      <c r="AE79" s="214"/>
      <c r="AF79" s="214"/>
      <c r="AG79" s="214"/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  <c r="BI79" s="214"/>
      <c r="BJ79" s="214"/>
      <c r="BK79" s="214"/>
      <c r="BL79" s="214"/>
      <c r="BM79" s="214"/>
      <c r="BN79" s="214"/>
      <c r="BO79" s="214"/>
      <c r="BP79" s="214"/>
      <c r="BQ79" s="214"/>
      <c r="BR79" s="214"/>
      <c r="BS79" s="214"/>
      <c r="BT79" s="214"/>
      <c r="BU79" s="214"/>
      <c r="BV79" s="214"/>
    </row>
    <row r="80" spans="1:74" ht="15">
      <c r="A80" s="528" t="s">
        <v>296</v>
      </c>
      <c r="B80" s="138"/>
    </row>
    <row r="81" spans="1:74">
      <c r="A81" s="138" t="s">
        <v>297</v>
      </c>
      <c r="B81" s="138"/>
      <c r="C81" s="479">
        <f>+DT!D$10</f>
        <v>0.3</v>
      </c>
      <c r="D81" s="479">
        <f>+DT!E$10</f>
        <v>0.3</v>
      </c>
      <c r="E81" s="479">
        <f>+DT!F$10</f>
        <v>0.3</v>
      </c>
      <c r="F81" s="479">
        <f>+DT!G$10</f>
        <v>0.3</v>
      </c>
      <c r="G81" s="479">
        <f>+DT!H$10</f>
        <v>0.3</v>
      </c>
      <c r="H81" s="479">
        <f>+DT!I$10</f>
        <v>0.3</v>
      </c>
      <c r="I81" s="479">
        <f>+DT!J$10</f>
        <v>0.3</v>
      </c>
      <c r="J81" s="479">
        <f>+DT!K$10</f>
        <v>0.3</v>
      </c>
      <c r="K81" s="479">
        <f>+DT!L$10</f>
        <v>0.3</v>
      </c>
      <c r="L81" s="479">
        <f>+DT!M$10</f>
        <v>0.3</v>
      </c>
      <c r="M81" s="479">
        <f>+DT!N$10</f>
        <v>0.3</v>
      </c>
      <c r="N81" s="479">
        <f>+DT!O$10</f>
        <v>0.3</v>
      </c>
      <c r="O81" s="479">
        <f>+DT!P$10</f>
        <v>0.3</v>
      </c>
      <c r="P81" s="479">
        <f>+DT!Q$10</f>
        <v>0.3</v>
      </c>
      <c r="Q81" s="479">
        <f>+DT!R$10</f>
        <v>0.3</v>
      </c>
      <c r="R81" s="479">
        <f>+DT!S$10</f>
        <v>0.3</v>
      </c>
      <c r="S81" s="479">
        <f>+DT!T$10</f>
        <v>0.3</v>
      </c>
      <c r="T81" s="479">
        <f>+DT!U$10</f>
        <v>0.3</v>
      </c>
      <c r="U81" s="479">
        <f>+DT!V$10</f>
        <v>0.3</v>
      </c>
      <c r="V81" s="479">
        <f>+DT!W$10</f>
        <v>0.3</v>
      </c>
      <c r="W81" s="479">
        <f>+DT!X$10</f>
        <v>0.3</v>
      </c>
      <c r="X81" s="479">
        <f>+DT!Y$10</f>
        <v>0.3</v>
      </c>
      <c r="Y81" s="479">
        <f>+DT!Z$10</f>
        <v>0.3</v>
      </c>
      <c r="Z81" s="479">
        <f>+DT!AA$10</f>
        <v>0.3</v>
      </c>
      <c r="AA81" s="479">
        <f>+DT!AB$10</f>
        <v>0.3</v>
      </c>
      <c r="AB81" s="479">
        <f>+DT!AC$10</f>
        <v>0.3</v>
      </c>
      <c r="AC81" s="479">
        <f>+DT!AD$10</f>
        <v>0.3</v>
      </c>
      <c r="AD81" s="479">
        <f>+DT!AE$10</f>
        <v>0.3</v>
      </c>
      <c r="AE81" s="479">
        <f>+DT!AF$10</f>
        <v>0.3</v>
      </c>
      <c r="AF81" s="479">
        <f>+DT!AG$10</f>
        <v>0.3</v>
      </c>
      <c r="AG81" s="479">
        <f>+DT!AH$10</f>
        <v>0.3</v>
      </c>
      <c r="AH81" s="479">
        <f>+DT!AI$10</f>
        <v>0.3</v>
      </c>
      <c r="AI81" s="479">
        <f>+DT!AJ$10</f>
        <v>0.3</v>
      </c>
      <c r="AJ81" s="479">
        <f>+DT!AK$10</f>
        <v>0.3</v>
      </c>
      <c r="AK81" s="479">
        <f>+DT!AL$10</f>
        <v>0.3</v>
      </c>
      <c r="AL81" s="479">
        <f>+DT!AM$10</f>
        <v>0.3</v>
      </c>
      <c r="AM81" s="479">
        <f>+DT!AN$10</f>
        <v>0.3</v>
      </c>
      <c r="AN81" s="479">
        <f>+DT!AO$10</f>
        <v>0.3</v>
      </c>
      <c r="AO81" s="479">
        <f>+DT!AP$10</f>
        <v>0.3</v>
      </c>
      <c r="AP81" s="479">
        <f>+DT!AQ$10</f>
        <v>0.3</v>
      </c>
      <c r="AQ81" s="479">
        <f>+DT!AR$10</f>
        <v>0.3</v>
      </c>
      <c r="AR81" s="479">
        <f>+DT!AS$10</f>
        <v>0.3</v>
      </c>
      <c r="AS81" s="479">
        <f>+DT!AT$10</f>
        <v>0.3</v>
      </c>
      <c r="AT81" s="479">
        <f>+DT!AU$10</f>
        <v>0.3</v>
      </c>
      <c r="AU81" s="479">
        <f>+DT!AV$10</f>
        <v>0.3</v>
      </c>
      <c r="AV81" s="479">
        <f>+DT!AW$10</f>
        <v>0.3</v>
      </c>
      <c r="AW81" s="479">
        <f>+DT!AX$10</f>
        <v>0.3</v>
      </c>
      <c r="AX81" s="479">
        <f>+DT!AY$10</f>
        <v>0.3</v>
      </c>
      <c r="AY81" s="479">
        <f>+DT!AZ$10</f>
        <v>0.3</v>
      </c>
      <c r="AZ81" s="479">
        <f>+DT!BA$10</f>
        <v>0.3</v>
      </c>
      <c r="BA81" s="479">
        <f>+DT!BB$10</f>
        <v>0.3</v>
      </c>
      <c r="BB81" s="479">
        <f>+DT!BC$10</f>
        <v>0.3</v>
      </c>
      <c r="BC81" s="479">
        <f>+DT!BD$10</f>
        <v>0.3</v>
      </c>
      <c r="BD81" s="479">
        <f>+DT!BE$10</f>
        <v>0.3</v>
      </c>
      <c r="BE81" s="479">
        <f>+DT!BF$10</f>
        <v>0.3</v>
      </c>
      <c r="BF81" s="479">
        <f>+DT!BG$10</f>
        <v>0.3</v>
      </c>
      <c r="BG81" s="479">
        <f>+DT!BH$10</f>
        <v>0.3</v>
      </c>
      <c r="BH81" s="479">
        <f>+DT!BI$10</f>
        <v>0.3</v>
      </c>
      <c r="BI81" s="479">
        <f>+DT!BJ$10</f>
        <v>0.3</v>
      </c>
      <c r="BJ81" s="479">
        <f>+DT!BK$10</f>
        <v>0.3</v>
      </c>
      <c r="BK81" s="479">
        <f>+DT!BL$10</f>
        <v>0.3</v>
      </c>
      <c r="BL81" s="479">
        <f>+DT!BM$10</f>
        <v>0.3</v>
      </c>
      <c r="BM81" s="479">
        <f>+DT!BN$10</f>
        <v>0.3</v>
      </c>
      <c r="BN81" s="479">
        <f>+DT!BO$10</f>
        <v>0.3</v>
      </c>
      <c r="BO81" s="479">
        <f>+DT!BP$10</f>
        <v>0.3</v>
      </c>
      <c r="BP81" s="479">
        <f>+DT!BQ$10</f>
        <v>0.3</v>
      </c>
      <c r="BQ81" s="479">
        <f>+DT!BR$10</f>
        <v>0.3</v>
      </c>
      <c r="BR81" s="479">
        <f>+DT!BS$10</f>
        <v>0.3</v>
      </c>
      <c r="BS81" s="479">
        <f>+DT!BT$10</f>
        <v>0.3</v>
      </c>
      <c r="BT81" s="479">
        <f>+DT!BU$10</f>
        <v>0.3</v>
      </c>
      <c r="BU81" s="479">
        <f>+DT!BV$10</f>
        <v>0.3</v>
      </c>
      <c r="BV81" s="479">
        <f>+DT!BW$10</f>
        <v>0.3</v>
      </c>
    </row>
    <row r="82" spans="1:74">
      <c r="A82" s="138" t="s">
        <v>298</v>
      </c>
      <c r="B82" s="138"/>
      <c r="C82" s="4">
        <f>+C78*(1-C81)+B82</f>
        <v>0</v>
      </c>
      <c r="D82" s="4">
        <f t="shared" ref="D82" si="478">+D78*(1-D81)+C82</f>
        <v>0</v>
      </c>
      <c r="E82" s="4">
        <f t="shared" ref="E82" si="479">+E78*(1-E81)+D82</f>
        <v>0</v>
      </c>
      <c r="F82" s="4">
        <f t="shared" ref="F82" si="480">+F78*(1-F81)+E82</f>
        <v>0</v>
      </c>
      <c r="G82" s="4">
        <f t="shared" ref="G82" si="481">+G78*(1-G81)+F82</f>
        <v>0</v>
      </c>
      <c r="H82" s="4">
        <f t="shared" ref="H82" si="482">+H78*(1-H81)+G82</f>
        <v>0</v>
      </c>
      <c r="I82" s="4">
        <f t="shared" ref="I82" si="483">+I78*(1-I81)+H82</f>
        <v>0</v>
      </c>
      <c r="J82" s="4">
        <f t="shared" ref="J82" si="484">+J78*(1-J81)+I82</f>
        <v>0</v>
      </c>
      <c r="K82" s="4">
        <f t="shared" ref="K82" si="485">+K78*(1-K81)+J82</f>
        <v>0</v>
      </c>
      <c r="L82" s="4">
        <f t="shared" ref="L82" si="486">+L78*(1-L81)+K82</f>
        <v>0</v>
      </c>
      <c r="M82" s="4">
        <f t="shared" ref="M82" si="487">+M78*(1-M81)+L82</f>
        <v>0</v>
      </c>
      <c r="N82" s="4">
        <f t="shared" ref="N82" si="488">+N78*(1-N81)+M82</f>
        <v>0</v>
      </c>
      <c r="O82" s="4">
        <f t="shared" ref="O82" si="489">+O78*(1-O81)+N82</f>
        <v>0</v>
      </c>
      <c r="P82" s="4">
        <f t="shared" ref="P82" si="490">+P78*(1-P81)+O82</f>
        <v>0</v>
      </c>
      <c r="Q82" s="4">
        <f t="shared" ref="Q82" si="491">+Q78*(1-Q81)+P82</f>
        <v>0</v>
      </c>
      <c r="R82" s="4">
        <f t="shared" ref="R82" si="492">+R78*(1-R81)+Q82</f>
        <v>0</v>
      </c>
      <c r="S82" s="4">
        <f t="shared" ref="S82" si="493">+S78*(1-S81)+R82</f>
        <v>0</v>
      </c>
      <c r="T82" s="4">
        <f t="shared" ref="T82" si="494">+T78*(1-T81)+S82</f>
        <v>0</v>
      </c>
      <c r="U82" s="4">
        <f t="shared" ref="U82" si="495">+U78*(1-U81)+T82</f>
        <v>0</v>
      </c>
      <c r="V82" s="4">
        <f t="shared" ref="V82" si="496">+V78*(1-V81)+U82</f>
        <v>0</v>
      </c>
      <c r="W82" s="4">
        <f t="shared" ref="W82" si="497">+W78*(1-W81)+V82</f>
        <v>0</v>
      </c>
      <c r="X82" s="4">
        <f t="shared" ref="X82" si="498">+X78*(1-X81)+W82</f>
        <v>0</v>
      </c>
      <c r="Y82" s="4">
        <f t="shared" ref="Y82" si="499">+Y78*(1-Y81)+X82</f>
        <v>0</v>
      </c>
      <c r="Z82" s="4">
        <f t="shared" ref="Z82" si="500">+Z78*(1-Z81)+Y82</f>
        <v>0</v>
      </c>
      <c r="AA82" s="4">
        <f t="shared" ref="AA82" si="501">+AA78*(1-AA81)+Z82</f>
        <v>0</v>
      </c>
      <c r="AB82" s="4">
        <f t="shared" ref="AB82" si="502">+AB78*(1-AB81)+AA82</f>
        <v>0</v>
      </c>
      <c r="AC82" s="4">
        <f t="shared" ref="AC82" si="503">+AC78*(1-AC81)+AB82</f>
        <v>0</v>
      </c>
      <c r="AD82" s="4">
        <f t="shared" ref="AD82" si="504">+AD78*(1-AD81)+AC82</f>
        <v>0</v>
      </c>
      <c r="AE82" s="4">
        <f t="shared" ref="AE82" si="505">+AE78*(1-AE81)+AD82</f>
        <v>0</v>
      </c>
      <c r="AF82" s="4">
        <f t="shared" ref="AF82" si="506">+AF78*(1-AF81)+AE82</f>
        <v>0</v>
      </c>
      <c r="AG82" s="4">
        <f t="shared" ref="AG82" si="507">+AG78*(1-AG81)+AF82</f>
        <v>0</v>
      </c>
      <c r="AH82" s="4">
        <f t="shared" ref="AH82" si="508">+AH78*(1-AH81)+AG82</f>
        <v>0</v>
      </c>
      <c r="AI82" s="4">
        <f t="shared" ref="AI82" si="509">+AI78*(1-AI81)+AH82</f>
        <v>0</v>
      </c>
      <c r="AJ82" s="4">
        <f t="shared" ref="AJ82" si="510">+AJ78*(1-AJ81)+AI82</f>
        <v>0</v>
      </c>
      <c r="AK82" s="4">
        <f t="shared" ref="AK82" si="511">+AK78*(1-AK81)+AJ82</f>
        <v>0</v>
      </c>
      <c r="AL82" s="4">
        <f t="shared" ref="AL82" si="512">+AL78*(1-AL81)+AK82</f>
        <v>0</v>
      </c>
      <c r="AM82" s="4">
        <f t="shared" ref="AM82" si="513">+AM78*(1-AM81)+AL82</f>
        <v>0</v>
      </c>
      <c r="AN82" s="4">
        <f t="shared" ref="AN82" si="514">+AN78*(1-AN81)+AM82</f>
        <v>0</v>
      </c>
      <c r="AO82" s="4">
        <f t="shared" ref="AO82" si="515">+AO78*(1-AO81)+AN82</f>
        <v>0</v>
      </c>
      <c r="AP82" s="4">
        <f t="shared" ref="AP82" si="516">+AP78*(1-AP81)+AO82</f>
        <v>0</v>
      </c>
      <c r="AQ82" s="4">
        <f t="shared" ref="AQ82" si="517">+AQ78*(1-AQ81)+AP82</f>
        <v>0</v>
      </c>
      <c r="AR82" s="4">
        <f t="shared" ref="AR82" si="518">+AR78*(1-AR81)+AQ82</f>
        <v>0</v>
      </c>
      <c r="AS82" s="4">
        <f t="shared" ref="AS82" si="519">+AS78*(1-AS81)+AR82</f>
        <v>0</v>
      </c>
      <c r="AT82" s="4">
        <f t="shared" ref="AT82" si="520">+AT78*(1-AT81)+AS82</f>
        <v>0</v>
      </c>
      <c r="AU82" s="4">
        <f t="shared" ref="AU82" si="521">+AU78*(1-AU81)+AT82</f>
        <v>0</v>
      </c>
      <c r="AV82" s="4">
        <f t="shared" ref="AV82" si="522">+AV78*(1-AV81)+AU82</f>
        <v>0</v>
      </c>
      <c r="AW82" s="4">
        <f t="shared" ref="AW82" si="523">+AW78*(1-AW81)+AV82</f>
        <v>0</v>
      </c>
      <c r="AX82" s="4">
        <f t="shared" ref="AX82" si="524">+AX78*(1-AX81)+AW82</f>
        <v>0</v>
      </c>
      <c r="AY82" s="4">
        <f t="shared" ref="AY82" si="525">+AY78*(1-AY81)+AX82</f>
        <v>0</v>
      </c>
      <c r="AZ82" s="4">
        <f t="shared" ref="AZ82" si="526">+AZ78*(1-AZ81)+AY82</f>
        <v>0</v>
      </c>
      <c r="BA82" s="4">
        <f t="shared" ref="BA82" si="527">+BA78*(1-BA81)+AZ82</f>
        <v>0</v>
      </c>
      <c r="BB82" s="4">
        <f t="shared" ref="BB82" si="528">+BB78*(1-BB81)+BA82</f>
        <v>0</v>
      </c>
      <c r="BC82" s="4">
        <f t="shared" ref="BC82" si="529">+BC78*(1-BC81)+BB82</f>
        <v>0</v>
      </c>
      <c r="BD82" s="4">
        <f t="shared" ref="BD82" si="530">+BD78*(1-BD81)+BC82</f>
        <v>0</v>
      </c>
      <c r="BE82" s="4">
        <f t="shared" ref="BE82" si="531">+BE78*(1-BE81)+BD82</f>
        <v>0</v>
      </c>
      <c r="BF82" s="4">
        <f t="shared" ref="BF82" si="532">+BF78*(1-BF81)+BE82</f>
        <v>0</v>
      </c>
      <c r="BG82" s="4">
        <f t="shared" ref="BG82" si="533">+BG78*(1-BG81)+BF82</f>
        <v>0</v>
      </c>
      <c r="BH82" s="4">
        <f t="shared" ref="BH82" si="534">+BH78*(1-BH81)+BG82</f>
        <v>0</v>
      </c>
      <c r="BI82" s="4">
        <f t="shared" ref="BI82" si="535">+BI78*(1-BI81)+BH82</f>
        <v>0</v>
      </c>
      <c r="BJ82" s="4">
        <f t="shared" ref="BJ82" si="536">+BJ78*(1-BJ81)+BI82</f>
        <v>0</v>
      </c>
      <c r="BK82" s="4">
        <f t="shared" ref="BK82" si="537">+BK78*(1-BK81)+BJ82</f>
        <v>0</v>
      </c>
      <c r="BL82" s="4">
        <f t="shared" ref="BL82" si="538">+BL78*(1-BL81)+BK82</f>
        <v>0</v>
      </c>
      <c r="BM82" s="4">
        <f t="shared" ref="BM82" si="539">+BM78*(1-BM81)+BL82</f>
        <v>0</v>
      </c>
      <c r="BN82" s="4">
        <f t="shared" ref="BN82" si="540">+BN78*(1-BN81)+BM82</f>
        <v>0</v>
      </c>
      <c r="BO82" s="4">
        <f t="shared" ref="BO82" si="541">+BO78*(1-BO81)+BN82</f>
        <v>0</v>
      </c>
      <c r="BP82" s="4">
        <f t="shared" ref="BP82" si="542">+BP78*(1-BP81)+BO82</f>
        <v>0</v>
      </c>
      <c r="BQ82" s="4">
        <f t="shared" ref="BQ82" si="543">+BQ78*(1-BQ81)+BP82</f>
        <v>0</v>
      </c>
      <c r="BR82" s="4">
        <f t="shared" ref="BR82" si="544">+BR78*(1-BR81)+BQ82</f>
        <v>0</v>
      </c>
      <c r="BS82" s="4">
        <f t="shared" ref="BS82" si="545">+BS78*(1-BS81)+BR82</f>
        <v>0</v>
      </c>
      <c r="BT82" s="4">
        <f t="shared" ref="BT82" si="546">+BT78*(1-BT81)+BS82</f>
        <v>0</v>
      </c>
      <c r="BU82" s="4">
        <f t="shared" ref="BU82" si="547">+BU78*(1-BU81)+BT82</f>
        <v>0</v>
      </c>
      <c r="BV82" s="4">
        <f t="shared" ref="BV82" si="548">+BV78*(1-BV81)+BU82</f>
        <v>0</v>
      </c>
    </row>
    <row r="83" spans="1:74">
      <c r="A83" s="138" t="s">
        <v>299</v>
      </c>
      <c r="B83" s="138"/>
      <c r="C83" s="4">
        <f>+C78*C81+B83</f>
        <v>0</v>
      </c>
      <c r="D83" s="4">
        <f t="shared" ref="D83" si="549">+D78*D81+C83</f>
        <v>0</v>
      </c>
      <c r="E83" s="4">
        <f t="shared" ref="E83" si="550">+E78*E81+D83</f>
        <v>0</v>
      </c>
      <c r="F83" s="4">
        <f t="shared" ref="F83" si="551">+F78*F81+E83</f>
        <v>0</v>
      </c>
      <c r="G83" s="4">
        <f t="shared" ref="G83" si="552">+G78*G81+F83</f>
        <v>0</v>
      </c>
      <c r="H83" s="4">
        <f t="shared" ref="H83" si="553">+H78*H81+G83</f>
        <v>0</v>
      </c>
      <c r="I83" s="4">
        <f t="shared" ref="I83" si="554">+I78*I81+H83</f>
        <v>0</v>
      </c>
      <c r="J83" s="4">
        <f t="shared" ref="J83" si="555">+J78*J81+I83</f>
        <v>0</v>
      </c>
      <c r="K83" s="4">
        <f t="shared" ref="K83" si="556">+K78*K81+J83</f>
        <v>0</v>
      </c>
      <c r="L83" s="4">
        <f t="shared" ref="L83" si="557">+L78*L81+K83</f>
        <v>0</v>
      </c>
      <c r="M83" s="4">
        <f t="shared" ref="M83" si="558">+M78*M81+L83</f>
        <v>0</v>
      </c>
      <c r="N83" s="4">
        <f t="shared" ref="N83" si="559">+N78*N81+M83</f>
        <v>0</v>
      </c>
      <c r="O83" s="4">
        <f t="shared" ref="O83" si="560">+O78*O81+N83</f>
        <v>0</v>
      </c>
      <c r="P83" s="4">
        <f t="shared" ref="P83" si="561">+P78*P81+O83</f>
        <v>0</v>
      </c>
      <c r="Q83" s="4">
        <f t="shared" ref="Q83" si="562">+Q78*Q81+P83</f>
        <v>0</v>
      </c>
      <c r="R83" s="4">
        <f t="shared" ref="R83" si="563">+R78*R81+Q83</f>
        <v>0</v>
      </c>
      <c r="S83" s="4">
        <f t="shared" ref="S83" si="564">+S78*S81+R83</f>
        <v>0</v>
      </c>
      <c r="T83" s="4">
        <f t="shared" ref="T83" si="565">+T78*T81+S83</f>
        <v>0</v>
      </c>
      <c r="U83" s="4">
        <f t="shared" ref="U83" si="566">+U78*U81+T83</f>
        <v>0</v>
      </c>
      <c r="V83" s="4">
        <f t="shared" ref="V83" si="567">+V78*V81+U83</f>
        <v>0</v>
      </c>
      <c r="W83" s="4">
        <f t="shared" ref="W83" si="568">+W78*W81+V83</f>
        <v>0</v>
      </c>
      <c r="X83" s="4">
        <f t="shared" ref="X83" si="569">+X78*X81+W83</f>
        <v>0</v>
      </c>
      <c r="Y83" s="4">
        <f t="shared" ref="Y83" si="570">+Y78*Y81+X83</f>
        <v>0</v>
      </c>
      <c r="Z83" s="4">
        <f t="shared" ref="Z83" si="571">+Z78*Z81+Y83</f>
        <v>0</v>
      </c>
      <c r="AA83" s="4">
        <f t="shared" ref="AA83" si="572">+AA78*AA81+Z83</f>
        <v>0</v>
      </c>
      <c r="AB83" s="4">
        <f t="shared" ref="AB83" si="573">+AB78*AB81+AA83</f>
        <v>0</v>
      </c>
      <c r="AC83" s="4">
        <f t="shared" ref="AC83" si="574">+AC78*AC81+AB83</f>
        <v>0</v>
      </c>
      <c r="AD83" s="4">
        <f t="shared" ref="AD83" si="575">+AD78*AD81+AC83</f>
        <v>0</v>
      </c>
      <c r="AE83" s="4">
        <f t="shared" ref="AE83" si="576">+AE78*AE81+AD83</f>
        <v>0</v>
      </c>
      <c r="AF83" s="4">
        <f t="shared" ref="AF83" si="577">+AF78*AF81+AE83</f>
        <v>0</v>
      </c>
      <c r="AG83" s="4">
        <f t="shared" ref="AG83" si="578">+AG78*AG81+AF83</f>
        <v>0</v>
      </c>
      <c r="AH83" s="4">
        <f t="shared" ref="AH83" si="579">+AH78*AH81+AG83</f>
        <v>0</v>
      </c>
      <c r="AI83" s="4">
        <f t="shared" ref="AI83" si="580">+AI78*AI81+AH83</f>
        <v>0</v>
      </c>
      <c r="AJ83" s="4">
        <f t="shared" ref="AJ83" si="581">+AJ78*AJ81+AI83</f>
        <v>0</v>
      </c>
      <c r="AK83" s="4">
        <f t="shared" ref="AK83" si="582">+AK78*AK81+AJ83</f>
        <v>0</v>
      </c>
      <c r="AL83" s="4">
        <f t="shared" ref="AL83" si="583">+AL78*AL81+AK83</f>
        <v>0</v>
      </c>
      <c r="AM83" s="4">
        <f t="shared" ref="AM83" si="584">+AM78*AM81+AL83</f>
        <v>0</v>
      </c>
      <c r="AN83" s="4">
        <f t="shared" ref="AN83" si="585">+AN78*AN81+AM83</f>
        <v>0</v>
      </c>
      <c r="AO83" s="4">
        <f t="shared" ref="AO83" si="586">+AO78*AO81+AN83</f>
        <v>0</v>
      </c>
      <c r="AP83" s="4">
        <f t="shared" ref="AP83" si="587">+AP78*AP81+AO83</f>
        <v>0</v>
      </c>
      <c r="AQ83" s="4">
        <f t="shared" ref="AQ83" si="588">+AQ78*AQ81+AP83</f>
        <v>0</v>
      </c>
      <c r="AR83" s="4">
        <f t="shared" ref="AR83" si="589">+AR78*AR81+AQ83</f>
        <v>0</v>
      </c>
      <c r="AS83" s="4">
        <f t="shared" ref="AS83" si="590">+AS78*AS81+AR83</f>
        <v>0</v>
      </c>
      <c r="AT83" s="4">
        <f t="shared" ref="AT83" si="591">+AT78*AT81+AS83</f>
        <v>0</v>
      </c>
      <c r="AU83" s="4">
        <f t="shared" ref="AU83" si="592">+AU78*AU81+AT83</f>
        <v>0</v>
      </c>
      <c r="AV83" s="4">
        <f t="shared" ref="AV83" si="593">+AV78*AV81+AU83</f>
        <v>0</v>
      </c>
      <c r="AW83" s="4">
        <f t="shared" ref="AW83" si="594">+AW78*AW81+AV83</f>
        <v>0</v>
      </c>
      <c r="AX83" s="4">
        <f t="shared" ref="AX83" si="595">+AX78*AX81+AW83</f>
        <v>0</v>
      </c>
      <c r="AY83" s="4">
        <f t="shared" ref="AY83" si="596">+AY78*AY81+AX83</f>
        <v>0</v>
      </c>
      <c r="AZ83" s="4">
        <f t="shared" ref="AZ83" si="597">+AZ78*AZ81+AY83</f>
        <v>0</v>
      </c>
      <c r="BA83" s="4">
        <f t="shared" ref="BA83" si="598">+BA78*BA81+AZ83</f>
        <v>0</v>
      </c>
      <c r="BB83" s="4">
        <f t="shared" ref="BB83" si="599">+BB78*BB81+BA83</f>
        <v>0</v>
      </c>
      <c r="BC83" s="4">
        <f t="shared" ref="BC83" si="600">+BC78*BC81+BB83</f>
        <v>0</v>
      </c>
      <c r="BD83" s="4">
        <f t="shared" ref="BD83" si="601">+BD78*BD81+BC83</f>
        <v>0</v>
      </c>
      <c r="BE83" s="4">
        <f t="shared" ref="BE83" si="602">+BE78*BE81+BD83</f>
        <v>0</v>
      </c>
      <c r="BF83" s="4">
        <f t="shared" ref="BF83" si="603">+BF78*BF81+BE83</f>
        <v>0</v>
      </c>
      <c r="BG83" s="4">
        <f t="shared" ref="BG83" si="604">+BG78*BG81+BF83</f>
        <v>0</v>
      </c>
      <c r="BH83" s="4">
        <f t="shared" ref="BH83" si="605">+BH78*BH81+BG83</f>
        <v>0</v>
      </c>
      <c r="BI83" s="4">
        <f t="shared" ref="BI83" si="606">+BI78*BI81+BH83</f>
        <v>0</v>
      </c>
      <c r="BJ83" s="4">
        <f t="shared" ref="BJ83" si="607">+BJ78*BJ81+BI83</f>
        <v>0</v>
      </c>
      <c r="BK83" s="4">
        <f t="shared" ref="BK83" si="608">+BK78*BK81+BJ83</f>
        <v>0</v>
      </c>
      <c r="BL83" s="4">
        <f t="shared" ref="BL83" si="609">+BL78*BL81+BK83</f>
        <v>0</v>
      </c>
      <c r="BM83" s="4">
        <f t="shared" ref="BM83" si="610">+BM78*BM81+BL83</f>
        <v>0</v>
      </c>
      <c r="BN83" s="4">
        <f t="shared" ref="BN83" si="611">+BN78*BN81+BM83</f>
        <v>0</v>
      </c>
      <c r="BO83" s="4">
        <f t="shared" ref="BO83" si="612">+BO78*BO81+BN83</f>
        <v>0</v>
      </c>
      <c r="BP83" s="4">
        <f t="shared" ref="BP83" si="613">+BP78*BP81+BO83</f>
        <v>0</v>
      </c>
      <c r="BQ83" s="4">
        <f t="shared" ref="BQ83" si="614">+BQ78*BQ81+BP83</f>
        <v>0</v>
      </c>
      <c r="BR83" s="4">
        <f t="shared" ref="BR83" si="615">+BR78*BR81+BQ83</f>
        <v>0</v>
      </c>
      <c r="BS83" s="4">
        <f t="shared" ref="BS83" si="616">+BS78*BS81+BR83</f>
        <v>0</v>
      </c>
      <c r="BT83" s="4">
        <f t="shared" ref="BT83" si="617">+BT78*BT81+BS83</f>
        <v>0</v>
      </c>
      <c r="BU83" s="4">
        <f t="shared" ref="BU83" si="618">+BU78*BU81+BT83</f>
        <v>0</v>
      </c>
      <c r="BV83" s="4">
        <f t="shared" ref="BV83" si="619">+BV78*BV81+BU83</f>
        <v>0</v>
      </c>
    </row>
    <row r="84" spans="1:74">
      <c r="A84" s="138"/>
      <c r="B84" s="138"/>
    </row>
    <row r="85" spans="1:74">
      <c r="A85" s="485" t="s">
        <v>98</v>
      </c>
      <c r="B85" s="138"/>
      <c r="C85" s="4">
        <f>+C82+C83</f>
        <v>0</v>
      </c>
      <c r="D85" s="4">
        <f t="shared" ref="D85:BO85" si="620">+D82+D83</f>
        <v>0</v>
      </c>
      <c r="E85" s="4">
        <f t="shared" si="620"/>
        <v>0</v>
      </c>
      <c r="F85" s="4">
        <f t="shared" si="620"/>
        <v>0</v>
      </c>
      <c r="G85" s="4">
        <f t="shared" si="620"/>
        <v>0</v>
      </c>
      <c r="H85" s="4">
        <f t="shared" si="620"/>
        <v>0</v>
      </c>
      <c r="I85" s="4">
        <f t="shared" si="620"/>
        <v>0</v>
      </c>
      <c r="J85" s="4">
        <f t="shared" si="620"/>
        <v>0</v>
      </c>
      <c r="K85" s="4">
        <f t="shared" si="620"/>
        <v>0</v>
      </c>
      <c r="L85" s="4">
        <f t="shared" si="620"/>
        <v>0</v>
      </c>
      <c r="M85" s="4">
        <f t="shared" si="620"/>
        <v>0</v>
      </c>
      <c r="N85" s="4">
        <f t="shared" si="620"/>
        <v>0</v>
      </c>
      <c r="O85" s="4">
        <f t="shared" si="620"/>
        <v>0</v>
      </c>
      <c r="P85" s="4">
        <f t="shared" si="620"/>
        <v>0</v>
      </c>
      <c r="Q85" s="4">
        <f t="shared" si="620"/>
        <v>0</v>
      </c>
      <c r="R85" s="4">
        <f t="shared" si="620"/>
        <v>0</v>
      </c>
      <c r="S85" s="4">
        <f t="shared" si="620"/>
        <v>0</v>
      </c>
      <c r="T85" s="4">
        <f t="shared" si="620"/>
        <v>0</v>
      </c>
      <c r="U85" s="4">
        <f t="shared" si="620"/>
        <v>0</v>
      </c>
      <c r="V85" s="4">
        <f t="shared" si="620"/>
        <v>0</v>
      </c>
      <c r="W85" s="4">
        <f t="shared" si="620"/>
        <v>0</v>
      </c>
      <c r="X85" s="4">
        <f t="shared" si="620"/>
        <v>0</v>
      </c>
      <c r="Y85" s="4">
        <f t="shared" si="620"/>
        <v>0</v>
      </c>
      <c r="Z85" s="4">
        <f t="shared" si="620"/>
        <v>0</v>
      </c>
      <c r="AA85" s="4">
        <f t="shared" si="620"/>
        <v>0</v>
      </c>
      <c r="AB85" s="4">
        <f t="shared" si="620"/>
        <v>0</v>
      </c>
      <c r="AC85" s="4">
        <f t="shared" si="620"/>
        <v>0</v>
      </c>
      <c r="AD85" s="4">
        <f t="shared" si="620"/>
        <v>0</v>
      </c>
      <c r="AE85" s="4">
        <f t="shared" si="620"/>
        <v>0</v>
      </c>
      <c r="AF85" s="4">
        <f t="shared" si="620"/>
        <v>0</v>
      </c>
      <c r="AG85" s="4">
        <f t="shared" si="620"/>
        <v>0</v>
      </c>
      <c r="AH85" s="4">
        <f t="shared" si="620"/>
        <v>0</v>
      </c>
      <c r="AI85" s="4">
        <f t="shared" si="620"/>
        <v>0</v>
      </c>
      <c r="AJ85" s="4">
        <f t="shared" si="620"/>
        <v>0</v>
      </c>
      <c r="AK85" s="4">
        <f t="shared" si="620"/>
        <v>0</v>
      </c>
      <c r="AL85" s="4">
        <f t="shared" si="620"/>
        <v>0</v>
      </c>
      <c r="AM85" s="4">
        <f t="shared" si="620"/>
        <v>0</v>
      </c>
      <c r="AN85" s="4">
        <f t="shared" si="620"/>
        <v>0</v>
      </c>
      <c r="AO85" s="4">
        <f t="shared" si="620"/>
        <v>0</v>
      </c>
      <c r="AP85" s="4">
        <f t="shared" si="620"/>
        <v>0</v>
      </c>
      <c r="AQ85" s="4">
        <f t="shared" si="620"/>
        <v>0</v>
      </c>
      <c r="AR85" s="4">
        <f t="shared" si="620"/>
        <v>0</v>
      </c>
      <c r="AS85" s="4">
        <f t="shared" si="620"/>
        <v>0</v>
      </c>
      <c r="AT85" s="4">
        <f t="shared" si="620"/>
        <v>0</v>
      </c>
      <c r="AU85" s="4">
        <f t="shared" si="620"/>
        <v>0</v>
      </c>
      <c r="AV85" s="4">
        <f t="shared" si="620"/>
        <v>0</v>
      </c>
      <c r="AW85" s="4">
        <f t="shared" si="620"/>
        <v>0</v>
      </c>
      <c r="AX85" s="4">
        <f t="shared" si="620"/>
        <v>0</v>
      </c>
      <c r="AY85" s="4">
        <f t="shared" si="620"/>
        <v>0</v>
      </c>
      <c r="AZ85" s="4">
        <f t="shared" si="620"/>
        <v>0</v>
      </c>
      <c r="BA85" s="4">
        <f t="shared" si="620"/>
        <v>0</v>
      </c>
      <c r="BB85" s="4">
        <f t="shared" si="620"/>
        <v>0</v>
      </c>
      <c r="BC85" s="4">
        <f t="shared" si="620"/>
        <v>0</v>
      </c>
      <c r="BD85" s="4">
        <f t="shared" si="620"/>
        <v>0</v>
      </c>
      <c r="BE85" s="4">
        <f t="shared" si="620"/>
        <v>0</v>
      </c>
      <c r="BF85" s="4">
        <f t="shared" si="620"/>
        <v>0</v>
      </c>
      <c r="BG85" s="4">
        <f t="shared" si="620"/>
        <v>0</v>
      </c>
      <c r="BH85" s="4">
        <f t="shared" si="620"/>
        <v>0</v>
      </c>
      <c r="BI85" s="4">
        <f t="shared" si="620"/>
        <v>0</v>
      </c>
      <c r="BJ85" s="4">
        <f t="shared" si="620"/>
        <v>0</v>
      </c>
      <c r="BK85" s="4">
        <f t="shared" si="620"/>
        <v>0</v>
      </c>
      <c r="BL85" s="4">
        <f t="shared" si="620"/>
        <v>0</v>
      </c>
      <c r="BM85" s="4">
        <f t="shared" si="620"/>
        <v>0</v>
      </c>
      <c r="BN85" s="4">
        <f t="shared" si="620"/>
        <v>0</v>
      </c>
      <c r="BO85" s="4">
        <f t="shared" si="620"/>
        <v>0</v>
      </c>
      <c r="BP85" s="4">
        <f t="shared" ref="BP85:BV85" si="621">+BP82+BP83</f>
        <v>0</v>
      </c>
      <c r="BQ85" s="4">
        <f t="shared" si="621"/>
        <v>0</v>
      </c>
      <c r="BR85" s="4">
        <f t="shared" si="621"/>
        <v>0</v>
      </c>
      <c r="BS85" s="4">
        <f t="shared" si="621"/>
        <v>0</v>
      </c>
      <c r="BT85" s="4">
        <f t="shared" si="621"/>
        <v>0</v>
      </c>
      <c r="BU85" s="4">
        <f t="shared" si="621"/>
        <v>0</v>
      </c>
      <c r="BV85" s="4">
        <f t="shared" si="621"/>
        <v>0</v>
      </c>
    </row>
    <row r="86" spans="1:74">
      <c r="A86" s="138"/>
      <c r="B86" s="138"/>
    </row>
    <row r="87" spans="1:74">
      <c r="A87" s="529" t="s">
        <v>537</v>
      </c>
      <c r="B87" s="138"/>
      <c r="C87" s="536">
        <f>+F8</f>
        <v>0</v>
      </c>
    </row>
    <row r="88" spans="1:74">
      <c r="A88" s="138" t="s">
        <v>300</v>
      </c>
      <c r="B88" s="537">
        <f>+E8</f>
        <v>0</v>
      </c>
      <c r="C88" s="530">
        <f t="shared" ref="C88:AH88" si="622">+C85*$B88/12*(+IF(C$21&lt;EOMONTH($C87,0),0,1))*(+IF(ROUND(B94,0)=0,0,1))</f>
        <v>0</v>
      </c>
      <c r="D88" s="530">
        <f t="shared" si="622"/>
        <v>0</v>
      </c>
      <c r="E88" s="530">
        <f t="shared" si="622"/>
        <v>0</v>
      </c>
      <c r="F88" s="530">
        <f t="shared" si="622"/>
        <v>0</v>
      </c>
      <c r="G88" s="530">
        <f t="shared" si="622"/>
        <v>0</v>
      </c>
      <c r="H88" s="530">
        <f t="shared" si="622"/>
        <v>0</v>
      </c>
      <c r="I88" s="530">
        <f t="shared" si="622"/>
        <v>0</v>
      </c>
      <c r="J88" s="530">
        <f t="shared" si="622"/>
        <v>0</v>
      </c>
      <c r="K88" s="530">
        <f t="shared" si="622"/>
        <v>0</v>
      </c>
      <c r="L88" s="530">
        <f t="shared" si="622"/>
        <v>0</v>
      </c>
      <c r="M88" s="530">
        <f t="shared" si="622"/>
        <v>0</v>
      </c>
      <c r="N88" s="530">
        <f t="shared" si="622"/>
        <v>0</v>
      </c>
      <c r="O88" s="530">
        <f t="shared" si="622"/>
        <v>0</v>
      </c>
      <c r="P88" s="530">
        <f t="shared" si="622"/>
        <v>0</v>
      </c>
      <c r="Q88" s="530">
        <f t="shared" si="622"/>
        <v>0</v>
      </c>
      <c r="R88" s="530">
        <f t="shared" si="622"/>
        <v>0</v>
      </c>
      <c r="S88" s="530">
        <f t="shared" si="622"/>
        <v>0</v>
      </c>
      <c r="T88" s="530">
        <f t="shared" si="622"/>
        <v>0</v>
      </c>
      <c r="U88" s="530">
        <f t="shared" si="622"/>
        <v>0</v>
      </c>
      <c r="V88" s="530">
        <f t="shared" si="622"/>
        <v>0</v>
      </c>
      <c r="W88" s="530">
        <f t="shared" si="622"/>
        <v>0</v>
      </c>
      <c r="X88" s="530">
        <f t="shared" si="622"/>
        <v>0</v>
      </c>
      <c r="Y88" s="530">
        <f t="shared" si="622"/>
        <v>0</v>
      </c>
      <c r="Z88" s="530">
        <f t="shared" si="622"/>
        <v>0</v>
      </c>
      <c r="AA88" s="530">
        <f t="shared" si="622"/>
        <v>0</v>
      </c>
      <c r="AB88" s="530">
        <f t="shared" si="622"/>
        <v>0</v>
      </c>
      <c r="AC88" s="530">
        <f t="shared" si="622"/>
        <v>0</v>
      </c>
      <c r="AD88" s="530">
        <f t="shared" si="622"/>
        <v>0</v>
      </c>
      <c r="AE88" s="530">
        <f t="shared" si="622"/>
        <v>0</v>
      </c>
      <c r="AF88" s="530">
        <f t="shared" si="622"/>
        <v>0</v>
      </c>
      <c r="AG88" s="530">
        <f t="shared" si="622"/>
        <v>0</v>
      </c>
      <c r="AH88" s="530">
        <f t="shared" si="622"/>
        <v>0</v>
      </c>
      <c r="AI88" s="530">
        <f t="shared" ref="AI88:BN88" si="623">+AI85*$B88/12*(+IF(AI$21&lt;EOMONTH($C87,0),0,1))*(+IF(ROUND(AH94,0)=0,0,1))</f>
        <v>0</v>
      </c>
      <c r="AJ88" s="530">
        <f t="shared" si="623"/>
        <v>0</v>
      </c>
      <c r="AK88" s="530">
        <f t="shared" si="623"/>
        <v>0</v>
      </c>
      <c r="AL88" s="530">
        <f t="shared" si="623"/>
        <v>0</v>
      </c>
      <c r="AM88" s="530">
        <f t="shared" si="623"/>
        <v>0</v>
      </c>
      <c r="AN88" s="530">
        <f t="shared" si="623"/>
        <v>0</v>
      </c>
      <c r="AO88" s="530">
        <f t="shared" si="623"/>
        <v>0</v>
      </c>
      <c r="AP88" s="530">
        <f t="shared" si="623"/>
        <v>0</v>
      </c>
      <c r="AQ88" s="530">
        <f t="shared" si="623"/>
        <v>0</v>
      </c>
      <c r="AR88" s="530">
        <f t="shared" si="623"/>
        <v>0</v>
      </c>
      <c r="AS88" s="530">
        <f t="shared" si="623"/>
        <v>0</v>
      </c>
      <c r="AT88" s="530">
        <f t="shared" si="623"/>
        <v>0</v>
      </c>
      <c r="AU88" s="530">
        <f t="shared" si="623"/>
        <v>0</v>
      </c>
      <c r="AV88" s="530">
        <f t="shared" si="623"/>
        <v>0</v>
      </c>
      <c r="AW88" s="530">
        <f t="shared" si="623"/>
        <v>0</v>
      </c>
      <c r="AX88" s="530">
        <f t="shared" si="623"/>
        <v>0</v>
      </c>
      <c r="AY88" s="530">
        <f t="shared" si="623"/>
        <v>0</v>
      </c>
      <c r="AZ88" s="530">
        <f t="shared" si="623"/>
        <v>0</v>
      </c>
      <c r="BA88" s="530">
        <f t="shared" si="623"/>
        <v>0</v>
      </c>
      <c r="BB88" s="530">
        <f t="shared" si="623"/>
        <v>0</v>
      </c>
      <c r="BC88" s="530">
        <f t="shared" si="623"/>
        <v>0</v>
      </c>
      <c r="BD88" s="530">
        <f t="shared" si="623"/>
        <v>0</v>
      </c>
      <c r="BE88" s="530">
        <f t="shared" si="623"/>
        <v>0</v>
      </c>
      <c r="BF88" s="530">
        <f t="shared" si="623"/>
        <v>0</v>
      </c>
      <c r="BG88" s="530">
        <f t="shared" si="623"/>
        <v>0</v>
      </c>
      <c r="BH88" s="530">
        <f t="shared" si="623"/>
        <v>0</v>
      </c>
      <c r="BI88" s="530">
        <f t="shared" si="623"/>
        <v>0</v>
      </c>
      <c r="BJ88" s="530">
        <f t="shared" si="623"/>
        <v>0</v>
      </c>
      <c r="BK88" s="530">
        <f t="shared" si="623"/>
        <v>0</v>
      </c>
      <c r="BL88" s="530">
        <f t="shared" si="623"/>
        <v>0</v>
      </c>
      <c r="BM88" s="530">
        <f t="shared" si="623"/>
        <v>0</v>
      </c>
      <c r="BN88" s="530">
        <f t="shared" si="623"/>
        <v>0</v>
      </c>
      <c r="BO88" s="530">
        <f t="shared" ref="BO88:BV88" si="624">+BO85*$B88/12*(+IF(BO$21&lt;EOMONTH($C87,0),0,1))*(+IF(ROUND(BN94,0)=0,0,1))</f>
        <v>0</v>
      </c>
      <c r="BP88" s="530">
        <f t="shared" si="624"/>
        <v>0</v>
      </c>
      <c r="BQ88" s="530">
        <f t="shared" si="624"/>
        <v>0</v>
      </c>
      <c r="BR88" s="530">
        <f t="shared" si="624"/>
        <v>0</v>
      </c>
      <c r="BS88" s="530">
        <f t="shared" si="624"/>
        <v>0</v>
      </c>
      <c r="BT88" s="530">
        <f t="shared" si="624"/>
        <v>0</v>
      </c>
      <c r="BU88" s="530">
        <f t="shared" si="624"/>
        <v>0</v>
      </c>
      <c r="BV88" s="530">
        <f t="shared" si="624"/>
        <v>0</v>
      </c>
    </row>
    <row r="89" spans="1:74">
      <c r="A89" s="138" t="s">
        <v>302</v>
      </c>
      <c r="B89" s="138"/>
      <c r="C89" s="530">
        <f>+C88-C90</f>
        <v>0</v>
      </c>
      <c r="D89" s="530">
        <f t="shared" ref="D89:BO89" si="625">+D88-D90</f>
        <v>0</v>
      </c>
      <c r="E89" s="530">
        <f t="shared" si="625"/>
        <v>0</v>
      </c>
      <c r="F89" s="530">
        <f t="shared" si="625"/>
        <v>0</v>
      </c>
      <c r="G89" s="530">
        <f t="shared" si="625"/>
        <v>0</v>
      </c>
      <c r="H89" s="530">
        <f t="shared" si="625"/>
        <v>0</v>
      </c>
      <c r="I89" s="530">
        <f t="shared" si="625"/>
        <v>0</v>
      </c>
      <c r="J89" s="530">
        <f t="shared" si="625"/>
        <v>0</v>
      </c>
      <c r="K89" s="530">
        <f t="shared" si="625"/>
        <v>0</v>
      </c>
      <c r="L89" s="530">
        <f t="shared" si="625"/>
        <v>0</v>
      </c>
      <c r="M89" s="530">
        <f t="shared" si="625"/>
        <v>0</v>
      </c>
      <c r="N89" s="530">
        <f t="shared" si="625"/>
        <v>0</v>
      </c>
      <c r="O89" s="530">
        <f t="shared" si="625"/>
        <v>0</v>
      </c>
      <c r="P89" s="530">
        <f t="shared" si="625"/>
        <v>0</v>
      </c>
      <c r="Q89" s="530">
        <f t="shared" si="625"/>
        <v>0</v>
      </c>
      <c r="R89" s="530">
        <f t="shared" si="625"/>
        <v>0</v>
      </c>
      <c r="S89" s="530">
        <f t="shared" si="625"/>
        <v>0</v>
      </c>
      <c r="T89" s="530">
        <f t="shared" si="625"/>
        <v>0</v>
      </c>
      <c r="U89" s="530">
        <f t="shared" si="625"/>
        <v>0</v>
      </c>
      <c r="V89" s="530">
        <f t="shared" si="625"/>
        <v>0</v>
      </c>
      <c r="W89" s="530">
        <f t="shared" si="625"/>
        <v>0</v>
      </c>
      <c r="X89" s="530">
        <f t="shared" si="625"/>
        <v>0</v>
      </c>
      <c r="Y89" s="530">
        <f t="shared" si="625"/>
        <v>0</v>
      </c>
      <c r="Z89" s="530">
        <f t="shared" si="625"/>
        <v>0</v>
      </c>
      <c r="AA89" s="530">
        <f t="shared" si="625"/>
        <v>0</v>
      </c>
      <c r="AB89" s="530">
        <f t="shared" si="625"/>
        <v>0</v>
      </c>
      <c r="AC89" s="530">
        <f t="shared" si="625"/>
        <v>0</v>
      </c>
      <c r="AD89" s="530">
        <f t="shared" si="625"/>
        <v>0</v>
      </c>
      <c r="AE89" s="530">
        <f t="shared" si="625"/>
        <v>0</v>
      </c>
      <c r="AF89" s="530">
        <f t="shared" si="625"/>
        <v>0</v>
      </c>
      <c r="AG89" s="530">
        <f t="shared" si="625"/>
        <v>0</v>
      </c>
      <c r="AH89" s="530">
        <f t="shared" si="625"/>
        <v>0</v>
      </c>
      <c r="AI89" s="530">
        <f t="shared" si="625"/>
        <v>0</v>
      </c>
      <c r="AJ89" s="530">
        <f t="shared" si="625"/>
        <v>0</v>
      </c>
      <c r="AK89" s="530">
        <f t="shared" si="625"/>
        <v>0</v>
      </c>
      <c r="AL89" s="530">
        <f t="shared" si="625"/>
        <v>0</v>
      </c>
      <c r="AM89" s="530">
        <f t="shared" si="625"/>
        <v>0</v>
      </c>
      <c r="AN89" s="530">
        <f t="shared" si="625"/>
        <v>0</v>
      </c>
      <c r="AO89" s="530">
        <f t="shared" si="625"/>
        <v>0</v>
      </c>
      <c r="AP89" s="530">
        <f t="shared" si="625"/>
        <v>0</v>
      </c>
      <c r="AQ89" s="530">
        <f t="shared" si="625"/>
        <v>0</v>
      </c>
      <c r="AR89" s="530">
        <f t="shared" si="625"/>
        <v>0</v>
      </c>
      <c r="AS89" s="530">
        <f t="shared" si="625"/>
        <v>0</v>
      </c>
      <c r="AT89" s="530">
        <f t="shared" si="625"/>
        <v>0</v>
      </c>
      <c r="AU89" s="530">
        <f t="shared" si="625"/>
        <v>0</v>
      </c>
      <c r="AV89" s="530">
        <f t="shared" si="625"/>
        <v>0</v>
      </c>
      <c r="AW89" s="530">
        <f t="shared" si="625"/>
        <v>0</v>
      </c>
      <c r="AX89" s="530">
        <f t="shared" si="625"/>
        <v>0</v>
      </c>
      <c r="AY89" s="530">
        <f t="shared" si="625"/>
        <v>0</v>
      </c>
      <c r="AZ89" s="530">
        <f t="shared" si="625"/>
        <v>0</v>
      </c>
      <c r="BA89" s="530">
        <f t="shared" si="625"/>
        <v>0</v>
      </c>
      <c r="BB89" s="530">
        <f t="shared" si="625"/>
        <v>0</v>
      </c>
      <c r="BC89" s="530">
        <f t="shared" si="625"/>
        <v>0</v>
      </c>
      <c r="BD89" s="530">
        <f t="shared" si="625"/>
        <v>0</v>
      </c>
      <c r="BE89" s="530">
        <f t="shared" si="625"/>
        <v>0</v>
      </c>
      <c r="BF89" s="530">
        <f t="shared" si="625"/>
        <v>0</v>
      </c>
      <c r="BG89" s="530">
        <f t="shared" si="625"/>
        <v>0</v>
      </c>
      <c r="BH89" s="530">
        <f t="shared" si="625"/>
        <v>0</v>
      </c>
      <c r="BI89" s="530">
        <f t="shared" si="625"/>
        <v>0</v>
      </c>
      <c r="BJ89" s="530">
        <f t="shared" si="625"/>
        <v>0</v>
      </c>
      <c r="BK89" s="530">
        <f t="shared" si="625"/>
        <v>0</v>
      </c>
      <c r="BL89" s="530">
        <f t="shared" si="625"/>
        <v>0</v>
      </c>
      <c r="BM89" s="530">
        <f t="shared" si="625"/>
        <v>0</v>
      </c>
      <c r="BN89" s="530">
        <f t="shared" si="625"/>
        <v>0</v>
      </c>
      <c r="BO89" s="530">
        <f t="shared" si="625"/>
        <v>0</v>
      </c>
      <c r="BP89" s="530">
        <f t="shared" ref="BP89:BV89" si="626">+BP88-BP90</f>
        <v>0</v>
      </c>
      <c r="BQ89" s="530">
        <f t="shared" si="626"/>
        <v>0</v>
      </c>
      <c r="BR89" s="530">
        <f t="shared" si="626"/>
        <v>0</v>
      </c>
      <c r="BS89" s="530">
        <f t="shared" si="626"/>
        <v>0</v>
      </c>
      <c r="BT89" s="530">
        <f t="shared" si="626"/>
        <v>0</v>
      </c>
      <c r="BU89" s="530">
        <f t="shared" si="626"/>
        <v>0</v>
      </c>
      <c r="BV89" s="530">
        <f t="shared" si="626"/>
        <v>0</v>
      </c>
    </row>
    <row r="90" spans="1:74">
      <c r="A90" s="138" t="s">
        <v>303</v>
      </c>
      <c r="B90" s="138"/>
      <c r="C90" s="530">
        <f>+C88*C81</f>
        <v>0</v>
      </c>
      <c r="D90" s="530">
        <f t="shared" ref="D90:BO90" si="627">+D88*D81</f>
        <v>0</v>
      </c>
      <c r="E90" s="530">
        <f t="shared" si="627"/>
        <v>0</v>
      </c>
      <c r="F90" s="530">
        <f t="shared" si="627"/>
        <v>0</v>
      </c>
      <c r="G90" s="530">
        <f t="shared" si="627"/>
        <v>0</v>
      </c>
      <c r="H90" s="530">
        <f t="shared" si="627"/>
        <v>0</v>
      </c>
      <c r="I90" s="530">
        <f t="shared" si="627"/>
        <v>0</v>
      </c>
      <c r="J90" s="530">
        <f t="shared" si="627"/>
        <v>0</v>
      </c>
      <c r="K90" s="530">
        <f t="shared" si="627"/>
        <v>0</v>
      </c>
      <c r="L90" s="530">
        <f t="shared" si="627"/>
        <v>0</v>
      </c>
      <c r="M90" s="530">
        <f t="shared" si="627"/>
        <v>0</v>
      </c>
      <c r="N90" s="530">
        <f t="shared" si="627"/>
        <v>0</v>
      </c>
      <c r="O90" s="530">
        <f t="shared" si="627"/>
        <v>0</v>
      </c>
      <c r="P90" s="530">
        <f t="shared" si="627"/>
        <v>0</v>
      </c>
      <c r="Q90" s="530">
        <f t="shared" si="627"/>
        <v>0</v>
      </c>
      <c r="R90" s="530">
        <f t="shared" si="627"/>
        <v>0</v>
      </c>
      <c r="S90" s="530">
        <f t="shared" si="627"/>
        <v>0</v>
      </c>
      <c r="T90" s="530">
        <f t="shared" si="627"/>
        <v>0</v>
      </c>
      <c r="U90" s="530">
        <f t="shared" si="627"/>
        <v>0</v>
      </c>
      <c r="V90" s="530">
        <f t="shared" si="627"/>
        <v>0</v>
      </c>
      <c r="W90" s="530">
        <f t="shared" si="627"/>
        <v>0</v>
      </c>
      <c r="X90" s="530">
        <f t="shared" si="627"/>
        <v>0</v>
      </c>
      <c r="Y90" s="530">
        <f t="shared" si="627"/>
        <v>0</v>
      </c>
      <c r="Z90" s="530">
        <f t="shared" si="627"/>
        <v>0</v>
      </c>
      <c r="AA90" s="530">
        <f t="shared" si="627"/>
        <v>0</v>
      </c>
      <c r="AB90" s="530">
        <f t="shared" si="627"/>
        <v>0</v>
      </c>
      <c r="AC90" s="530">
        <f t="shared" si="627"/>
        <v>0</v>
      </c>
      <c r="AD90" s="530">
        <f t="shared" si="627"/>
        <v>0</v>
      </c>
      <c r="AE90" s="530">
        <f t="shared" si="627"/>
        <v>0</v>
      </c>
      <c r="AF90" s="530">
        <f t="shared" si="627"/>
        <v>0</v>
      </c>
      <c r="AG90" s="530">
        <f t="shared" si="627"/>
        <v>0</v>
      </c>
      <c r="AH90" s="530">
        <f t="shared" si="627"/>
        <v>0</v>
      </c>
      <c r="AI90" s="530">
        <f t="shared" si="627"/>
        <v>0</v>
      </c>
      <c r="AJ90" s="530">
        <f t="shared" si="627"/>
        <v>0</v>
      </c>
      <c r="AK90" s="530">
        <f t="shared" si="627"/>
        <v>0</v>
      </c>
      <c r="AL90" s="530">
        <f t="shared" si="627"/>
        <v>0</v>
      </c>
      <c r="AM90" s="530">
        <f t="shared" si="627"/>
        <v>0</v>
      </c>
      <c r="AN90" s="530">
        <f t="shared" si="627"/>
        <v>0</v>
      </c>
      <c r="AO90" s="530">
        <f t="shared" si="627"/>
        <v>0</v>
      </c>
      <c r="AP90" s="530">
        <f t="shared" si="627"/>
        <v>0</v>
      </c>
      <c r="AQ90" s="530">
        <f t="shared" si="627"/>
        <v>0</v>
      </c>
      <c r="AR90" s="530">
        <f t="shared" si="627"/>
        <v>0</v>
      </c>
      <c r="AS90" s="530">
        <f t="shared" si="627"/>
        <v>0</v>
      </c>
      <c r="AT90" s="530">
        <f t="shared" si="627"/>
        <v>0</v>
      </c>
      <c r="AU90" s="530">
        <f t="shared" si="627"/>
        <v>0</v>
      </c>
      <c r="AV90" s="530">
        <f t="shared" si="627"/>
        <v>0</v>
      </c>
      <c r="AW90" s="530">
        <f t="shared" si="627"/>
        <v>0</v>
      </c>
      <c r="AX90" s="530">
        <f t="shared" si="627"/>
        <v>0</v>
      </c>
      <c r="AY90" s="530">
        <f t="shared" si="627"/>
        <v>0</v>
      </c>
      <c r="AZ90" s="530">
        <f t="shared" si="627"/>
        <v>0</v>
      </c>
      <c r="BA90" s="530">
        <f t="shared" si="627"/>
        <v>0</v>
      </c>
      <c r="BB90" s="530">
        <f t="shared" si="627"/>
        <v>0</v>
      </c>
      <c r="BC90" s="530">
        <f t="shared" si="627"/>
        <v>0</v>
      </c>
      <c r="BD90" s="530">
        <f t="shared" si="627"/>
        <v>0</v>
      </c>
      <c r="BE90" s="530">
        <f t="shared" si="627"/>
        <v>0</v>
      </c>
      <c r="BF90" s="530">
        <f t="shared" si="627"/>
        <v>0</v>
      </c>
      <c r="BG90" s="530">
        <f t="shared" si="627"/>
        <v>0</v>
      </c>
      <c r="BH90" s="530">
        <f t="shared" si="627"/>
        <v>0</v>
      </c>
      <c r="BI90" s="530">
        <f t="shared" si="627"/>
        <v>0</v>
      </c>
      <c r="BJ90" s="530">
        <f t="shared" si="627"/>
        <v>0</v>
      </c>
      <c r="BK90" s="530">
        <f t="shared" si="627"/>
        <v>0</v>
      </c>
      <c r="BL90" s="530">
        <f t="shared" si="627"/>
        <v>0</v>
      </c>
      <c r="BM90" s="530">
        <f t="shared" si="627"/>
        <v>0</v>
      </c>
      <c r="BN90" s="530">
        <f t="shared" si="627"/>
        <v>0</v>
      </c>
      <c r="BO90" s="530">
        <f t="shared" si="627"/>
        <v>0</v>
      </c>
      <c r="BP90" s="530">
        <f t="shared" ref="BP90:BV90" si="628">+BP88*BP81</f>
        <v>0</v>
      </c>
      <c r="BQ90" s="530">
        <f t="shared" si="628"/>
        <v>0</v>
      </c>
      <c r="BR90" s="530">
        <f t="shared" si="628"/>
        <v>0</v>
      </c>
      <c r="BS90" s="530">
        <f t="shared" si="628"/>
        <v>0</v>
      </c>
      <c r="BT90" s="530">
        <f t="shared" si="628"/>
        <v>0</v>
      </c>
      <c r="BU90" s="530">
        <f t="shared" si="628"/>
        <v>0</v>
      </c>
      <c r="BV90" s="530">
        <f t="shared" si="628"/>
        <v>0</v>
      </c>
    </row>
    <row r="91" spans="1:74">
      <c r="A91" s="138" t="s">
        <v>311</v>
      </c>
      <c r="B91" s="138"/>
      <c r="C91" s="530">
        <f>+C88</f>
        <v>0</v>
      </c>
      <c r="D91" s="530">
        <f>+D88+C91</f>
        <v>0</v>
      </c>
      <c r="E91" s="530">
        <f t="shared" ref="E91:E93" si="629">+E88+D91</f>
        <v>0</v>
      </c>
      <c r="F91" s="530">
        <f t="shared" ref="F91:F93" si="630">+F88+E91</f>
        <v>0</v>
      </c>
      <c r="G91" s="530">
        <f t="shared" ref="G91:G93" si="631">+G88+F91</f>
        <v>0</v>
      </c>
      <c r="H91" s="530">
        <f t="shared" ref="H91:H93" si="632">+H88+G91</f>
        <v>0</v>
      </c>
      <c r="I91" s="530">
        <f t="shared" ref="I91:I93" si="633">+I88+H91</f>
        <v>0</v>
      </c>
      <c r="J91" s="530">
        <f t="shared" ref="J91:J93" si="634">+J88+I91</f>
        <v>0</v>
      </c>
      <c r="K91" s="530">
        <f t="shared" ref="K91:K93" si="635">+K88+J91</f>
        <v>0</v>
      </c>
      <c r="L91" s="530">
        <f t="shared" ref="L91:L93" si="636">+L88+K91</f>
        <v>0</v>
      </c>
      <c r="M91" s="530">
        <f t="shared" ref="M91:M93" si="637">+M88+L91</f>
        <v>0</v>
      </c>
      <c r="N91" s="530">
        <f t="shared" ref="N91:N93" si="638">+N88+M91</f>
        <v>0</v>
      </c>
      <c r="O91" s="530">
        <f t="shared" ref="O91:O93" si="639">+O88+N91</f>
        <v>0</v>
      </c>
      <c r="P91" s="530">
        <f t="shared" ref="P91:P93" si="640">+P88+O91</f>
        <v>0</v>
      </c>
      <c r="Q91" s="530">
        <f t="shared" ref="Q91:Q93" si="641">+Q88+P91</f>
        <v>0</v>
      </c>
      <c r="R91" s="530">
        <f t="shared" ref="R91:R93" si="642">+R88+Q91</f>
        <v>0</v>
      </c>
      <c r="S91" s="530">
        <f t="shared" ref="S91:S93" si="643">+S88+R91</f>
        <v>0</v>
      </c>
      <c r="T91" s="530">
        <f t="shared" ref="T91:T93" si="644">+T88+S91</f>
        <v>0</v>
      </c>
      <c r="U91" s="530">
        <f t="shared" ref="U91:U93" si="645">+U88+T91</f>
        <v>0</v>
      </c>
      <c r="V91" s="530">
        <f t="shared" ref="V91:V93" si="646">+V88+U91</f>
        <v>0</v>
      </c>
      <c r="W91" s="530">
        <f t="shared" ref="W91:W93" si="647">+W88+V91</f>
        <v>0</v>
      </c>
      <c r="X91" s="530">
        <f t="shared" ref="X91:X93" si="648">+X88+W91</f>
        <v>0</v>
      </c>
      <c r="Y91" s="530">
        <f t="shared" ref="Y91:Y93" si="649">+Y88+X91</f>
        <v>0</v>
      </c>
      <c r="Z91" s="530">
        <f t="shared" ref="Z91:Z93" si="650">+Z88+Y91</f>
        <v>0</v>
      </c>
      <c r="AA91" s="530">
        <f t="shared" ref="AA91:AA93" si="651">+AA88+Z91</f>
        <v>0</v>
      </c>
      <c r="AB91" s="530">
        <f t="shared" ref="AB91:AB93" si="652">+AB88+AA91</f>
        <v>0</v>
      </c>
      <c r="AC91" s="530">
        <f t="shared" ref="AC91:AC93" si="653">+AC88+AB91</f>
        <v>0</v>
      </c>
      <c r="AD91" s="530">
        <f t="shared" ref="AD91:AD93" si="654">+AD88+AC91</f>
        <v>0</v>
      </c>
      <c r="AE91" s="530">
        <f t="shared" ref="AE91:AE93" si="655">+AE88+AD91</f>
        <v>0</v>
      </c>
      <c r="AF91" s="530">
        <f t="shared" ref="AF91:AF93" si="656">+AF88+AE91</f>
        <v>0</v>
      </c>
      <c r="AG91" s="530">
        <f t="shared" ref="AG91:AG93" si="657">+AG88+AF91</f>
        <v>0</v>
      </c>
      <c r="AH91" s="530">
        <f t="shared" ref="AH91:AH93" si="658">+AH88+AG91</f>
        <v>0</v>
      </c>
      <c r="AI91" s="530">
        <f t="shared" ref="AI91:AI93" si="659">+AI88+AH91</f>
        <v>0</v>
      </c>
      <c r="AJ91" s="530">
        <f t="shared" ref="AJ91:AJ93" si="660">+AJ88+AI91</f>
        <v>0</v>
      </c>
      <c r="AK91" s="530">
        <f t="shared" ref="AK91:AK93" si="661">+AK88+AJ91</f>
        <v>0</v>
      </c>
      <c r="AL91" s="530">
        <f t="shared" ref="AL91:AL93" si="662">+AL88+AK91</f>
        <v>0</v>
      </c>
      <c r="AM91" s="530">
        <f t="shared" ref="AM91:AM93" si="663">+AM88+AL91</f>
        <v>0</v>
      </c>
      <c r="AN91" s="530">
        <f t="shared" ref="AN91:AN93" si="664">+AN88+AM91</f>
        <v>0</v>
      </c>
      <c r="AO91" s="530">
        <f t="shared" ref="AO91:AO93" si="665">+AO88+AN91</f>
        <v>0</v>
      </c>
      <c r="AP91" s="530">
        <f t="shared" ref="AP91:AP93" si="666">+AP88+AO91</f>
        <v>0</v>
      </c>
      <c r="AQ91" s="530">
        <f t="shared" ref="AQ91:AQ93" si="667">+AQ88+AP91</f>
        <v>0</v>
      </c>
      <c r="AR91" s="530">
        <f t="shared" ref="AR91:AR93" si="668">+AR88+AQ91</f>
        <v>0</v>
      </c>
      <c r="AS91" s="530">
        <f t="shared" ref="AS91:AS93" si="669">+AS88+AR91</f>
        <v>0</v>
      </c>
      <c r="AT91" s="530">
        <f t="shared" ref="AT91:AT93" si="670">+AT88+AS91</f>
        <v>0</v>
      </c>
      <c r="AU91" s="530">
        <f t="shared" ref="AU91:AU93" si="671">+AU88+AT91</f>
        <v>0</v>
      </c>
      <c r="AV91" s="530">
        <f t="shared" ref="AV91:AV93" si="672">+AV88+AU91</f>
        <v>0</v>
      </c>
      <c r="AW91" s="530">
        <f t="shared" ref="AW91:AW93" si="673">+AW88+AV91</f>
        <v>0</v>
      </c>
      <c r="AX91" s="530">
        <f t="shared" ref="AX91:AX93" si="674">+AX88+AW91</f>
        <v>0</v>
      </c>
      <c r="AY91" s="530">
        <f t="shared" ref="AY91:AY93" si="675">+AY88+AX91</f>
        <v>0</v>
      </c>
      <c r="AZ91" s="530">
        <f t="shared" ref="AZ91:AZ93" si="676">+AZ88+AY91</f>
        <v>0</v>
      </c>
      <c r="BA91" s="530">
        <f t="shared" ref="BA91:BA93" si="677">+BA88+AZ91</f>
        <v>0</v>
      </c>
      <c r="BB91" s="530">
        <f t="shared" ref="BB91:BB93" si="678">+BB88+BA91</f>
        <v>0</v>
      </c>
      <c r="BC91" s="530">
        <f t="shared" ref="BC91:BC93" si="679">+BC88+BB91</f>
        <v>0</v>
      </c>
      <c r="BD91" s="530">
        <f t="shared" ref="BD91:BD93" si="680">+BD88+BC91</f>
        <v>0</v>
      </c>
      <c r="BE91" s="530">
        <f t="shared" ref="BE91:BE93" si="681">+BE88+BD91</f>
        <v>0</v>
      </c>
      <c r="BF91" s="530">
        <f t="shared" ref="BF91:BF93" si="682">+BF88+BE91</f>
        <v>0</v>
      </c>
      <c r="BG91" s="530">
        <f t="shared" ref="BG91:BG93" si="683">+BG88+BF91</f>
        <v>0</v>
      </c>
      <c r="BH91" s="530">
        <f t="shared" ref="BH91:BH93" si="684">+BH88+BG91</f>
        <v>0</v>
      </c>
      <c r="BI91" s="530">
        <f t="shared" ref="BI91:BI93" si="685">+BI88+BH91</f>
        <v>0</v>
      </c>
      <c r="BJ91" s="530">
        <f t="shared" ref="BJ91:BJ93" si="686">+BJ88+BI91</f>
        <v>0</v>
      </c>
      <c r="BK91" s="530">
        <f t="shared" ref="BK91:BK93" si="687">+BK88+BJ91</f>
        <v>0</v>
      </c>
      <c r="BL91" s="530">
        <f t="shared" ref="BL91:BL93" si="688">+BL88+BK91</f>
        <v>0</v>
      </c>
      <c r="BM91" s="530">
        <f t="shared" ref="BM91:BM93" si="689">+BM88+BL91</f>
        <v>0</v>
      </c>
      <c r="BN91" s="530">
        <f t="shared" ref="BN91:BN93" si="690">+BN88+BM91</f>
        <v>0</v>
      </c>
      <c r="BO91" s="530">
        <f t="shared" ref="BO91:BO93" si="691">+BO88+BN91</f>
        <v>0</v>
      </c>
      <c r="BP91" s="530">
        <f t="shared" ref="BP91:BP93" si="692">+BP88+BO91</f>
        <v>0</v>
      </c>
      <c r="BQ91" s="530">
        <f t="shared" ref="BQ91:BQ93" si="693">+BQ88+BP91</f>
        <v>0</v>
      </c>
      <c r="BR91" s="530">
        <f t="shared" ref="BR91:BR93" si="694">+BR88+BQ91</f>
        <v>0</v>
      </c>
      <c r="BS91" s="530">
        <f t="shared" ref="BS91:BS93" si="695">+BS88+BR91</f>
        <v>0</v>
      </c>
      <c r="BT91" s="530">
        <f t="shared" ref="BT91:BT93" si="696">+BT88+BS91</f>
        <v>0</v>
      </c>
      <c r="BU91" s="530">
        <f t="shared" ref="BU91:BU93" si="697">+BU88+BT91</f>
        <v>0</v>
      </c>
      <c r="BV91" s="530">
        <f t="shared" ref="BV91:BV93" si="698">+BV88+BU91</f>
        <v>0</v>
      </c>
    </row>
    <row r="92" spans="1:74">
      <c r="A92" s="138" t="s">
        <v>312</v>
      </c>
      <c r="B92" s="138"/>
      <c r="C92" s="530">
        <f t="shared" ref="C92:C93" si="699">+C89</f>
        <v>0</v>
      </c>
      <c r="D92" s="530">
        <f t="shared" ref="D92:D93" si="700">+D89+C92</f>
        <v>0</v>
      </c>
      <c r="E92" s="530">
        <f t="shared" si="629"/>
        <v>0</v>
      </c>
      <c r="F92" s="530">
        <f t="shared" si="630"/>
        <v>0</v>
      </c>
      <c r="G92" s="530">
        <f t="shared" si="631"/>
        <v>0</v>
      </c>
      <c r="H92" s="530">
        <f t="shared" si="632"/>
        <v>0</v>
      </c>
      <c r="I92" s="530">
        <f t="shared" si="633"/>
        <v>0</v>
      </c>
      <c r="J92" s="530">
        <f t="shared" si="634"/>
        <v>0</v>
      </c>
      <c r="K92" s="530">
        <f t="shared" si="635"/>
        <v>0</v>
      </c>
      <c r="L92" s="530">
        <f t="shared" si="636"/>
        <v>0</v>
      </c>
      <c r="M92" s="530">
        <f t="shared" si="637"/>
        <v>0</v>
      </c>
      <c r="N92" s="530">
        <f t="shared" si="638"/>
        <v>0</v>
      </c>
      <c r="O92" s="530">
        <f t="shared" si="639"/>
        <v>0</v>
      </c>
      <c r="P92" s="530">
        <f t="shared" si="640"/>
        <v>0</v>
      </c>
      <c r="Q92" s="530">
        <f t="shared" si="641"/>
        <v>0</v>
      </c>
      <c r="R92" s="530">
        <f t="shared" si="642"/>
        <v>0</v>
      </c>
      <c r="S92" s="530">
        <f t="shared" si="643"/>
        <v>0</v>
      </c>
      <c r="T92" s="530">
        <f t="shared" si="644"/>
        <v>0</v>
      </c>
      <c r="U92" s="530">
        <f t="shared" si="645"/>
        <v>0</v>
      </c>
      <c r="V92" s="530">
        <f t="shared" si="646"/>
        <v>0</v>
      </c>
      <c r="W92" s="530">
        <f t="shared" si="647"/>
        <v>0</v>
      </c>
      <c r="X92" s="530">
        <f t="shared" si="648"/>
        <v>0</v>
      </c>
      <c r="Y92" s="530">
        <f t="shared" si="649"/>
        <v>0</v>
      </c>
      <c r="Z92" s="530">
        <f t="shared" si="650"/>
        <v>0</v>
      </c>
      <c r="AA92" s="530">
        <f t="shared" si="651"/>
        <v>0</v>
      </c>
      <c r="AB92" s="530">
        <f t="shared" si="652"/>
        <v>0</v>
      </c>
      <c r="AC92" s="530">
        <f t="shared" si="653"/>
        <v>0</v>
      </c>
      <c r="AD92" s="530">
        <f t="shared" si="654"/>
        <v>0</v>
      </c>
      <c r="AE92" s="530">
        <f t="shared" si="655"/>
        <v>0</v>
      </c>
      <c r="AF92" s="530">
        <f t="shared" si="656"/>
        <v>0</v>
      </c>
      <c r="AG92" s="530">
        <f t="shared" si="657"/>
        <v>0</v>
      </c>
      <c r="AH92" s="530">
        <f t="shared" si="658"/>
        <v>0</v>
      </c>
      <c r="AI92" s="530">
        <f t="shared" si="659"/>
        <v>0</v>
      </c>
      <c r="AJ92" s="530">
        <f t="shared" si="660"/>
        <v>0</v>
      </c>
      <c r="AK92" s="530">
        <f t="shared" si="661"/>
        <v>0</v>
      </c>
      <c r="AL92" s="530">
        <f t="shared" si="662"/>
        <v>0</v>
      </c>
      <c r="AM92" s="530">
        <f t="shared" si="663"/>
        <v>0</v>
      </c>
      <c r="AN92" s="530">
        <f t="shared" si="664"/>
        <v>0</v>
      </c>
      <c r="AO92" s="530">
        <f t="shared" si="665"/>
        <v>0</v>
      </c>
      <c r="AP92" s="530">
        <f t="shared" si="666"/>
        <v>0</v>
      </c>
      <c r="AQ92" s="530">
        <f t="shared" si="667"/>
        <v>0</v>
      </c>
      <c r="AR92" s="530">
        <f t="shared" si="668"/>
        <v>0</v>
      </c>
      <c r="AS92" s="530">
        <f t="shared" si="669"/>
        <v>0</v>
      </c>
      <c r="AT92" s="530">
        <f t="shared" si="670"/>
        <v>0</v>
      </c>
      <c r="AU92" s="530">
        <f t="shared" si="671"/>
        <v>0</v>
      </c>
      <c r="AV92" s="530">
        <f t="shared" si="672"/>
        <v>0</v>
      </c>
      <c r="AW92" s="530">
        <f t="shared" si="673"/>
        <v>0</v>
      </c>
      <c r="AX92" s="530">
        <f t="shared" si="674"/>
        <v>0</v>
      </c>
      <c r="AY92" s="530">
        <f t="shared" si="675"/>
        <v>0</v>
      </c>
      <c r="AZ92" s="530">
        <f t="shared" si="676"/>
        <v>0</v>
      </c>
      <c r="BA92" s="530">
        <f t="shared" si="677"/>
        <v>0</v>
      </c>
      <c r="BB92" s="530">
        <f t="shared" si="678"/>
        <v>0</v>
      </c>
      <c r="BC92" s="530">
        <f t="shared" si="679"/>
        <v>0</v>
      </c>
      <c r="BD92" s="530">
        <f t="shared" si="680"/>
        <v>0</v>
      </c>
      <c r="BE92" s="530">
        <f t="shared" si="681"/>
        <v>0</v>
      </c>
      <c r="BF92" s="530">
        <f t="shared" si="682"/>
        <v>0</v>
      </c>
      <c r="BG92" s="530">
        <f t="shared" si="683"/>
        <v>0</v>
      </c>
      <c r="BH92" s="530">
        <f t="shared" si="684"/>
        <v>0</v>
      </c>
      <c r="BI92" s="530">
        <f t="shared" si="685"/>
        <v>0</v>
      </c>
      <c r="BJ92" s="530">
        <f t="shared" si="686"/>
        <v>0</v>
      </c>
      <c r="BK92" s="530">
        <f t="shared" si="687"/>
        <v>0</v>
      </c>
      <c r="BL92" s="530">
        <f t="shared" si="688"/>
        <v>0</v>
      </c>
      <c r="BM92" s="530">
        <f t="shared" si="689"/>
        <v>0</v>
      </c>
      <c r="BN92" s="530">
        <f t="shared" si="690"/>
        <v>0</v>
      </c>
      <c r="BO92" s="530">
        <f t="shared" si="691"/>
        <v>0</v>
      </c>
      <c r="BP92" s="530">
        <f t="shared" si="692"/>
        <v>0</v>
      </c>
      <c r="BQ92" s="530">
        <f t="shared" si="693"/>
        <v>0</v>
      </c>
      <c r="BR92" s="530">
        <f t="shared" si="694"/>
        <v>0</v>
      </c>
      <c r="BS92" s="530">
        <f t="shared" si="695"/>
        <v>0</v>
      </c>
      <c r="BT92" s="530">
        <f t="shared" si="696"/>
        <v>0</v>
      </c>
      <c r="BU92" s="530">
        <f t="shared" si="697"/>
        <v>0</v>
      </c>
      <c r="BV92" s="530">
        <f t="shared" si="698"/>
        <v>0</v>
      </c>
    </row>
    <row r="93" spans="1:74">
      <c r="A93" s="138" t="s">
        <v>313</v>
      </c>
      <c r="B93" s="138"/>
      <c r="C93" s="530">
        <f t="shared" si="699"/>
        <v>0</v>
      </c>
      <c r="D93" s="530">
        <f t="shared" si="700"/>
        <v>0</v>
      </c>
      <c r="E93" s="530">
        <f t="shared" si="629"/>
        <v>0</v>
      </c>
      <c r="F93" s="530">
        <f t="shared" si="630"/>
        <v>0</v>
      </c>
      <c r="G93" s="530">
        <f t="shared" si="631"/>
        <v>0</v>
      </c>
      <c r="H93" s="530">
        <f t="shared" si="632"/>
        <v>0</v>
      </c>
      <c r="I93" s="530">
        <f t="shared" si="633"/>
        <v>0</v>
      </c>
      <c r="J93" s="530">
        <f t="shared" si="634"/>
        <v>0</v>
      </c>
      <c r="K93" s="530">
        <f t="shared" si="635"/>
        <v>0</v>
      </c>
      <c r="L93" s="530">
        <f t="shared" si="636"/>
        <v>0</v>
      </c>
      <c r="M93" s="530">
        <f t="shared" si="637"/>
        <v>0</v>
      </c>
      <c r="N93" s="530">
        <f t="shared" si="638"/>
        <v>0</v>
      </c>
      <c r="O93" s="530">
        <f t="shared" si="639"/>
        <v>0</v>
      </c>
      <c r="P93" s="530">
        <f t="shared" si="640"/>
        <v>0</v>
      </c>
      <c r="Q93" s="530">
        <f t="shared" si="641"/>
        <v>0</v>
      </c>
      <c r="R93" s="530">
        <f t="shared" si="642"/>
        <v>0</v>
      </c>
      <c r="S93" s="530">
        <f t="shared" si="643"/>
        <v>0</v>
      </c>
      <c r="T93" s="530">
        <f t="shared" si="644"/>
        <v>0</v>
      </c>
      <c r="U93" s="530">
        <f t="shared" si="645"/>
        <v>0</v>
      </c>
      <c r="V93" s="530">
        <f t="shared" si="646"/>
        <v>0</v>
      </c>
      <c r="W93" s="530">
        <f t="shared" si="647"/>
        <v>0</v>
      </c>
      <c r="X93" s="530">
        <f t="shared" si="648"/>
        <v>0</v>
      </c>
      <c r="Y93" s="530">
        <f t="shared" si="649"/>
        <v>0</v>
      </c>
      <c r="Z93" s="530">
        <f t="shared" si="650"/>
        <v>0</v>
      </c>
      <c r="AA93" s="530">
        <f t="shared" si="651"/>
        <v>0</v>
      </c>
      <c r="AB93" s="530">
        <f t="shared" si="652"/>
        <v>0</v>
      </c>
      <c r="AC93" s="530">
        <f t="shared" si="653"/>
        <v>0</v>
      </c>
      <c r="AD93" s="530">
        <f t="shared" si="654"/>
        <v>0</v>
      </c>
      <c r="AE93" s="530">
        <f t="shared" si="655"/>
        <v>0</v>
      </c>
      <c r="AF93" s="530">
        <f t="shared" si="656"/>
        <v>0</v>
      </c>
      <c r="AG93" s="530">
        <f t="shared" si="657"/>
        <v>0</v>
      </c>
      <c r="AH93" s="530">
        <f t="shared" si="658"/>
        <v>0</v>
      </c>
      <c r="AI93" s="530">
        <f t="shared" si="659"/>
        <v>0</v>
      </c>
      <c r="AJ93" s="530">
        <f t="shared" si="660"/>
        <v>0</v>
      </c>
      <c r="AK93" s="530">
        <f t="shared" si="661"/>
        <v>0</v>
      </c>
      <c r="AL93" s="530">
        <f t="shared" si="662"/>
        <v>0</v>
      </c>
      <c r="AM93" s="530">
        <f t="shared" si="663"/>
        <v>0</v>
      </c>
      <c r="AN93" s="530">
        <f t="shared" si="664"/>
        <v>0</v>
      </c>
      <c r="AO93" s="530">
        <f t="shared" si="665"/>
        <v>0</v>
      </c>
      <c r="AP93" s="530">
        <f t="shared" si="666"/>
        <v>0</v>
      </c>
      <c r="AQ93" s="530">
        <f t="shared" si="667"/>
        <v>0</v>
      </c>
      <c r="AR93" s="530">
        <f t="shared" si="668"/>
        <v>0</v>
      </c>
      <c r="AS93" s="530">
        <f t="shared" si="669"/>
        <v>0</v>
      </c>
      <c r="AT93" s="530">
        <f t="shared" si="670"/>
        <v>0</v>
      </c>
      <c r="AU93" s="530">
        <f t="shared" si="671"/>
        <v>0</v>
      </c>
      <c r="AV93" s="530">
        <f t="shared" si="672"/>
        <v>0</v>
      </c>
      <c r="AW93" s="530">
        <f t="shared" si="673"/>
        <v>0</v>
      </c>
      <c r="AX93" s="530">
        <f t="shared" si="674"/>
        <v>0</v>
      </c>
      <c r="AY93" s="530">
        <f t="shared" si="675"/>
        <v>0</v>
      </c>
      <c r="AZ93" s="530">
        <f t="shared" si="676"/>
        <v>0</v>
      </c>
      <c r="BA93" s="530">
        <f t="shared" si="677"/>
        <v>0</v>
      </c>
      <c r="BB93" s="530">
        <f t="shared" si="678"/>
        <v>0</v>
      </c>
      <c r="BC93" s="530">
        <f t="shared" si="679"/>
        <v>0</v>
      </c>
      <c r="BD93" s="530">
        <f t="shared" si="680"/>
        <v>0</v>
      </c>
      <c r="BE93" s="530">
        <f t="shared" si="681"/>
        <v>0</v>
      </c>
      <c r="BF93" s="530">
        <f t="shared" si="682"/>
        <v>0</v>
      </c>
      <c r="BG93" s="530">
        <f t="shared" si="683"/>
        <v>0</v>
      </c>
      <c r="BH93" s="530">
        <f t="shared" si="684"/>
        <v>0</v>
      </c>
      <c r="BI93" s="530">
        <f t="shared" si="685"/>
        <v>0</v>
      </c>
      <c r="BJ93" s="530">
        <f t="shared" si="686"/>
        <v>0</v>
      </c>
      <c r="BK93" s="530">
        <f t="shared" si="687"/>
        <v>0</v>
      </c>
      <c r="BL93" s="530">
        <f t="shared" si="688"/>
        <v>0</v>
      </c>
      <c r="BM93" s="530">
        <f t="shared" si="689"/>
        <v>0</v>
      </c>
      <c r="BN93" s="530">
        <f t="shared" si="690"/>
        <v>0</v>
      </c>
      <c r="BO93" s="530">
        <f t="shared" si="691"/>
        <v>0</v>
      </c>
      <c r="BP93" s="530">
        <f t="shared" si="692"/>
        <v>0</v>
      </c>
      <c r="BQ93" s="530">
        <f t="shared" si="693"/>
        <v>0</v>
      </c>
      <c r="BR93" s="530">
        <f t="shared" si="694"/>
        <v>0</v>
      </c>
      <c r="BS93" s="530">
        <f t="shared" si="695"/>
        <v>0</v>
      </c>
      <c r="BT93" s="530">
        <f t="shared" si="696"/>
        <v>0</v>
      </c>
      <c r="BU93" s="530">
        <f t="shared" si="697"/>
        <v>0</v>
      </c>
      <c r="BV93" s="530">
        <f t="shared" si="698"/>
        <v>0</v>
      </c>
    </row>
    <row r="94" spans="1:74">
      <c r="A94" s="138" t="s">
        <v>310</v>
      </c>
      <c r="B94" s="138"/>
      <c r="C94" s="530">
        <f>+C85-C91</f>
        <v>0</v>
      </c>
      <c r="D94" s="530">
        <f>+D85-D91</f>
        <v>0</v>
      </c>
      <c r="E94" s="530">
        <f t="shared" ref="E94:BP94" si="701">+E85-E91</f>
        <v>0</v>
      </c>
      <c r="F94" s="530">
        <f t="shared" si="701"/>
        <v>0</v>
      </c>
      <c r="G94" s="530">
        <f t="shared" si="701"/>
        <v>0</v>
      </c>
      <c r="H94" s="530">
        <f t="shared" si="701"/>
        <v>0</v>
      </c>
      <c r="I94" s="530">
        <f t="shared" si="701"/>
        <v>0</v>
      </c>
      <c r="J94" s="530">
        <f t="shared" si="701"/>
        <v>0</v>
      </c>
      <c r="K94" s="530">
        <f t="shared" si="701"/>
        <v>0</v>
      </c>
      <c r="L94" s="530">
        <f t="shared" si="701"/>
        <v>0</v>
      </c>
      <c r="M94" s="530">
        <f t="shared" si="701"/>
        <v>0</v>
      </c>
      <c r="N94" s="530">
        <f t="shared" si="701"/>
        <v>0</v>
      </c>
      <c r="O94" s="530">
        <f t="shared" si="701"/>
        <v>0</v>
      </c>
      <c r="P94" s="530">
        <f t="shared" si="701"/>
        <v>0</v>
      </c>
      <c r="Q94" s="530">
        <f t="shared" si="701"/>
        <v>0</v>
      </c>
      <c r="R94" s="530">
        <f t="shared" si="701"/>
        <v>0</v>
      </c>
      <c r="S94" s="530">
        <f t="shared" si="701"/>
        <v>0</v>
      </c>
      <c r="T94" s="530">
        <f t="shared" si="701"/>
        <v>0</v>
      </c>
      <c r="U94" s="530">
        <f t="shared" si="701"/>
        <v>0</v>
      </c>
      <c r="V94" s="530">
        <f t="shared" si="701"/>
        <v>0</v>
      </c>
      <c r="W94" s="530">
        <f t="shared" si="701"/>
        <v>0</v>
      </c>
      <c r="X94" s="530">
        <f t="shared" si="701"/>
        <v>0</v>
      </c>
      <c r="Y94" s="530">
        <f t="shared" si="701"/>
        <v>0</v>
      </c>
      <c r="Z94" s="530">
        <f t="shared" si="701"/>
        <v>0</v>
      </c>
      <c r="AA94" s="530">
        <f t="shared" si="701"/>
        <v>0</v>
      </c>
      <c r="AB94" s="530">
        <f t="shared" si="701"/>
        <v>0</v>
      </c>
      <c r="AC94" s="530">
        <f t="shared" si="701"/>
        <v>0</v>
      </c>
      <c r="AD94" s="530">
        <f t="shared" si="701"/>
        <v>0</v>
      </c>
      <c r="AE94" s="530">
        <f t="shared" si="701"/>
        <v>0</v>
      </c>
      <c r="AF94" s="530">
        <f t="shared" si="701"/>
        <v>0</v>
      </c>
      <c r="AG94" s="530">
        <f t="shared" si="701"/>
        <v>0</v>
      </c>
      <c r="AH94" s="530">
        <f t="shared" si="701"/>
        <v>0</v>
      </c>
      <c r="AI94" s="530">
        <f t="shared" si="701"/>
        <v>0</v>
      </c>
      <c r="AJ94" s="530">
        <f t="shared" si="701"/>
        <v>0</v>
      </c>
      <c r="AK94" s="530">
        <f t="shared" si="701"/>
        <v>0</v>
      </c>
      <c r="AL94" s="530">
        <f t="shared" si="701"/>
        <v>0</v>
      </c>
      <c r="AM94" s="530">
        <f t="shared" si="701"/>
        <v>0</v>
      </c>
      <c r="AN94" s="530">
        <f t="shared" si="701"/>
        <v>0</v>
      </c>
      <c r="AO94" s="530">
        <f t="shared" si="701"/>
        <v>0</v>
      </c>
      <c r="AP94" s="530">
        <f t="shared" si="701"/>
        <v>0</v>
      </c>
      <c r="AQ94" s="530">
        <f t="shared" si="701"/>
        <v>0</v>
      </c>
      <c r="AR94" s="530">
        <f t="shared" si="701"/>
        <v>0</v>
      </c>
      <c r="AS94" s="530">
        <f t="shared" si="701"/>
        <v>0</v>
      </c>
      <c r="AT94" s="530">
        <f t="shared" si="701"/>
        <v>0</v>
      </c>
      <c r="AU94" s="530">
        <f t="shared" si="701"/>
        <v>0</v>
      </c>
      <c r="AV94" s="530">
        <f t="shared" si="701"/>
        <v>0</v>
      </c>
      <c r="AW94" s="530">
        <f t="shared" si="701"/>
        <v>0</v>
      </c>
      <c r="AX94" s="530">
        <f t="shared" si="701"/>
        <v>0</v>
      </c>
      <c r="AY94" s="530">
        <f t="shared" si="701"/>
        <v>0</v>
      </c>
      <c r="AZ94" s="530">
        <f t="shared" si="701"/>
        <v>0</v>
      </c>
      <c r="BA94" s="530">
        <f t="shared" si="701"/>
        <v>0</v>
      </c>
      <c r="BB94" s="530">
        <f t="shared" si="701"/>
        <v>0</v>
      </c>
      <c r="BC94" s="530">
        <f t="shared" si="701"/>
        <v>0</v>
      </c>
      <c r="BD94" s="530">
        <f t="shared" si="701"/>
        <v>0</v>
      </c>
      <c r="BE94" s="530">
        <f t="shared" si="701"/>
        <v>0</v>
      </c>
      <c r="BF94" s="530">
        <f t="shared" si="701"/>
        <v>0</v>
      </c>
      <c r="BG94" s="530">
        <f t="shared" si="701"/>
        <v>0</v>
      </c>
      <c r="BH94" s="530">
        <f t="shared" si="701"/>
        <v>0</v>
      </c>
      <c r="BI94" s="530">
        <f t="shared" si="701"/>
        <v>0</v>
      </c>
      <c r="BJ94" s="530">
        <f t="shared" si="701"/>
        <v>0</v>
      </c>
      <c r="BK94" s="530">
        <f t="shared" si="701"/>
        <v>0</v>
      </c>
      <c r="BL94" s="530">
        <f t="shared" si="701"/>
        <v>0</v>
      </c>
      <c r="BM94" s="530">
        <f t="shared" si="701"/>
        <v>0</v>
      </c>
      <c r="BN94" s="530">
        <f t="shared" si="701"/>
        <v>0</v>
      </c>
      <c r="BO94" s="530">
        <f t="shared" si="701"/>
        <v>0</v>
      </c>
      <c r="BP94" s="530">
        <f t="shared" si="701"/>
        <v>0</v>
      </c>
      <c r="BQ94" s="530">
        <f t="shared" ref="BQ94:BV94" si="702">+BQ85-BQ91</f>
        <v>0</v>
      </c>
      <c r="BR94" s="530">
        <f t="shared" si="702"/>
        <v>0</v>
      </c>
      <c r="BS94" s="530">
        <f t="shared" si="702"/>
        <v>0</v>
      </c>
      <c r="BT94" s="530">
        <f t="shared" si="702"/>
        <v>0</v>
      </c>
      <c r="BU94" s="530">
        <f t="shared" si="702"/>
        <v>0</v>
      </c>
      <c r="BV94" s="530">
        <f t="shared" si="702"/>
        <v>0</v>
      </c>
    </row>
    <row r="95" spans="1:74">
      <c r="A95" s="138"/>
      <c r="B95" s="138"/>
      <c r="C95" s="530"/>
      <c r="D95" s="530"/>
      <c r="E95" s="530"/>
      <c r="F95" s="530"/>
      <c r="G95" s="530"/>
      <c r="H95" s="530"/>
      <c r="I95" s="530"/>
      <c r="J95" s="530"/>
      <c r="K95" s="530"/>
      <c r="L95" s="530"/>
      <c r="M95" s="530"/>
      <c r="N95" s="530"/>
      <c r="O95" s="530"/>
      <c r="P95" s="530"/>
      <c r="Q95" s="530"/>
      <c r="R95" s="530"/>
      <c r="S95" s="530"/>
      <c r="T95" s="530"/>
      <c r="U95" s="530"/>
      <c r="V95" s="530"/>
      <c r="W95" s="530"/>
      <c r="X95" s="530"/>
      <c r="Y95" s="530"/>
      <c r="Z95" s="530"/>
      <c r="AA95" s="530"/>
      <c r="AB95" s="530"/>
      <c r="AC95" s="530"/>
      <c r="AD95" s="530"/>
      <c r="AE95" s="530"/>
      <c r="AF95" s="530"/>
      <c r="AG95" s="530"/>
      <c r="AH95" s="530"/>
      <c r="AI95" s="530"/>
      <c r="AJ95" s="530"/>
      <c r="AK95" s="530"/>
      <c r="AL95" s="530"/>
      <c r="AM95" s="530"/>
      <c r="AN95" s="530"/>
      <c r="AO95" s="530"/>
      <c r="AP95" s="530"/>
      <c r="AQ95" s="530"/>
      <c r="AR95" s="530"/>
      <c r="AS95" s="530"/>
      <c r="AT95" s="530"/>
      <c r="AU95" s="530"/>
      <c r="AV95" s="530"/>
      <c r="AW95" s="530"/>
      <c r="AX95" s="530"/>
      <c r="AY95" s="530"/>
      <c r="AZ95" s="530"/>
      <c r="BA95" s="530"/>
      <c r="BB95" s="530"/>
      <c r="BC95" s="530"/>
      <c r="BD95" s="530"/>
      <c r="BE95" s="530"/>
      <c r="BF95" s="530"/>
      <c r="BG95" s="530"/>
      <c r="BH95" s="530"/>
      <c r="BI95" s="530"/>
      <c r="BJ95" s="530"/>
      <c r="BK95" s="530"/>
      <c r="BL95" s="530"/>
      <c r="BM95" s="530"/>
      <c r="BN95" s="530"/>
      <c r="BO95" s="530"/>
      <c r="BP95" s="530"/>
      <c r="BQ95" s="530"/>
      <c r="BR95" s="530"/>
      <c r="BS95" s="530"/>
      <c r="BT95" s="530"/>
      <c r="BU95" s="530"/>
      <c r="BV95" s="530"/>
    </row>
    <row r="96" spans="1:74">
      <c r="A96" s="138"/>
      <c r="B96" s="138"/>
      <c r="C96" s="530"/>
      <c r="D96" s="530"/>
      <c r="E96" s="530"/>
      <c r="F96" s="530"/>
      <c r="G96" s="530"/>
      <c r="H96" s="530"/>
      <c r="I96" s="530"/>
      <c r="J96" s="530"/>
      <c r="K96" s="530"/>
      <c r="L96" s="530"/>
      <c r="M96" s="530"/>
      <c r="N96" s="530"/>
      <c r="O96" s="530"/>
      <c r="P96" s="530"/>
      <c r="Q96" s="530"/>
      <c r="R96" s="530"/>
      <c r="S96" s="530"/>
      <c r="T96" s="530"/>
      <c r="U96" s="530"/>
      <c r="V96" s="530"/>
      <c r="W96" s="530"/>
      <c r="X96" s="530"/>
      <c r="Y96" s="530"/>
      <c r="Z96" s="530"/>
      <c r="AA96" s="530"/>
      <c r="AB96" s="530"/>
      <c r="AC96" s="530"/>
      <c r="AD96" s="530"/>
      <c r="AE96" s="530"/>
      <c r="AF96" s="530"/>
      <c r="AG96" s="530"/>
      <c r="AH96" s="530"/>
      <c r="AI96" s="530"/>
      <c r="AJ96" s="530"/>
      <c r="AK96" s="530"/>
      <c r="AL96" s="530"/>
      <c r="AM96" s="530"/>
      <c r="AN96" s="530"/>
      <c r="AO96" s="530"/>
      <c r="AP96" s="530"/>
      <c r="AQ96" s="530"/>
      <c r="AR96" s="530"/>
      <c r="AS96" s="530"/>
      <c r="AT96" s="530"/>
      <c r="AU96" s="530"/>
      <c r="AV96" s="530"/>
      <c r="AW96" s="530"/>
      <c r="AX96" s="530"/>
      <c r="AY96" s="530"/>
      <c r="AZ96" s="530"/>
      <c r="BA96" s="530"/>
      <c r="BB96" s="530"/>
      <c r="BC96" s="530"/>
      <c r="BD96" s="530"/>
      <c r="BE96" s="530"/>
      <c r="BF96" s="530"/>
      <c r="BG96" s="530"/>
      <c r="BH96" s="530"/>
      <c r="BI96" s="530"/>
      <c r="BJ96" s="530"/>
      <c r="BK96" s="530"/>
      <c r="BL96" s="530"/>
      <c r="BM96" s="530"/>
      <c r="BN96" s="530"/>
      <c r="BO96" s="530"/>
      <c r="BP96" s="530"/>
      <c r="BQ96" s="530"/>
      <c r="BR96" s="530"/>
      <c r="BS96" s="530"/>
      <c r="BT96" s="530"/>
      <c r="BU96" s="530"/>
      <c r="BV96" s="530"/>
    </row>
    <row r="97" spans="1:74" ht="15">
      <c r="A97" s="527" t="s">
        <v>564</v>
      </c>
      <c r="C97">
        <f>+IF(EOMONTH(C$21,0)=EOMONTH($D$9,0),$C$9,0)</f>
        <v>0</v>
      </c>
      <c r="D97">
        <f t="shared" ref="D97:BO97" si="703">+IF(EOMONTH(D$21,0)=EOMONTH($D$9,0),$C$9,0)</f>
        <v>0</v>
      </c>
      <c r="E97">
        <f t="shared" si="703"/>
        <v>0</v>
      </c>
      <c r="F97">
        <f t="shared" si="703"/>
        <v>0</v>
      </c>
      <c r="G97">
        <f t="shared" si="703"/>
        <v>0</v>
      </c>
      <c r="H97">
        <f t="shared" si="703"/>
        <v>0</v>
      </c>
      <c r="I97">
        <f t="shared" si="703"/>
        <v>0</v>
      </c>
      <c r="J97">
        <f t="shared" si="703"/>
        <v>0</v>
      </c>
      <c r="K97">
        <f t="shared" si="703"/>
        <v>0</v>
      </c>
      <c r="L97">
        <f t="shared" si="703"/>
        <v>0</v>
      </c>
      <c r="M97">
        <f t="shared" si="703"/>
        <v>0</v>
      </c>
      <c r="N97">
        <f t="shared" si="703"/>
        <v>0</v>
      </c>
      <c r="O97">
        <f t="shared" si="703"/>
        <v>0</v>
      </c>
      <c r="P97">
        <f t="shared" si="703"/>
        <v>0</v>
      </c>
      <c r="Q97">
        <f t="shared" si="703"/>
        <v>0</v>
      </c>
      <c r="R97">
        <f t="shared" si="703"/>
        <v>0</v>
      </c>
      <c r="S97">
        <f t="shared" si="703"/>
        <v>0</v>
      </c>
      <c r="T97">
        <f t="shared" si="703"/>
        <v>0</v>
      </c>
      <c r="U97">
        <f t="shared" si="703"/>
        <v>0</v>
      </c>
      <c r="V97">
        <f t="shared" si="703"/>
        <v>0</v>
      </c>
      <c r="W97">
        <f t="shared" si="703"/>
        <v>0</v>
      </c>
      <c r="X97">
        <f t="shared" si="703"/>
        <v>0</v>
      </c>
      <c r="Y97">
        <f t="shared" si="703"/>
        <v>0</v>
      </c>
      <c r="Z97">
        <f t="shared" si="703"/>
        <v>0</v>
      </c>
      <c r="AA97">
        <f t="shared" si="703"/>
        <v>0</v>
      </c>
      <c r="AB97">
        <f t="shared" si="703"/>
        <v>0</v>
      </c>
      <c r="AC97">
        <f t="shared" si="703"/>
        <v>0</v>
      </c>
      <c r="AD97">
        <f t="shared" si="703"/>
        <v>0</v>
      </c>
      <c r="AE97">
        <f t="shared" si="703"/>
        <v>0</v>
      </c>
      <c r="AF97">
        <f t="shared" si="703"/>
        <v>0</v>
      </c>
      <c r="AG97">
        <f t="shared" si="703"/>
        <v>0</v>
      </c>
      <c r="AH97">
        <f t="shared" si="703"/>
        <v>0</v>
      </c>
      <c r="AI97">
        <f t="shared" si="703"/>
        <v>0</v>
      </c>
      <c r="AJ97">
        <f t="shared" si="703"/>
        <v>0</v>
      </c>
      <c r="AK97">
        <f t="shared" si="703"/>
        <v>0</v>
      </c>
      <c r="AL97">
        <f t="shared" si="703"/>
        <v>0</v>
      </c>
      <c r="AM97">
        <f t="shared" si="703"/>
        <v>0</v>
      </c>
      <c r="AN97">
        <f t="shared" si="703"/>
        <v>0</v>
      </c>
      <c r="AO97">
        <f t="shared" si="703"/>
        <v>0</v>
      </c>
      <c r="AP97">
        <f t="shared" si="703"/>
        <v>0</v>
      </c>
      <c r="AQ97">
        <f t="shared" si="703"/>
        <v>0</v>
      </c>
      <c r="AR97">
        <f t="shared" si="703"/>
        <v>0</v>
      </c>
      <c r="AS97">
        <f t="shared" si="703"/>
        <v>0</v>
      </c>
      <c r="AT97">
        <f t="shared" si="703"/>
        <v>0</v>
      </c>
      <c r="AU97">
        <f t="shared" si="703"/>
        <v>0</v>
      </c>
      <c r="AV97">
        <f t="shared" si="703"/>
        <v>0</v>
      </c>
      <c r="AW97">
        <f t="shared" si="703"/>
        <v>0</v>
      </c>
      <c r="AX97">
        <f t="shared" si="703"/>
        <v>0</v>
      </c>
      <c r="AY97">
        <f t="shared" si="703"/>
        <v>0</v>
      </c>
      <c r="AZ97">
        <f t="shared" si="703"/>
        <v>0</v>
      </c>
      <c r="BA97">
        <f t="shared" si="703"/>
        <v>0</v>
      </c>
      <c r="BB97">
        <f t="shared" si="703"/>
        <v>0</v>
      </c>
      <c r="BC97">
        <f t="shared" si="703"/>
        <v>0</v>
      </c>
      <c r="BD97">
        <f t="shared" si="703"/>
        <v>0</v>
      </c>
      <c r="BE97">
        <f t="shared" si="703"/>
        <v>0</v>
      </c>
      <c r="BF97">
        <f t="shared" si="703"/>
        <v>0</v>
      </c>
      <c r="BG97">
        <f t="shared" si="703"/>
        <v>0</v>
      </c>
      <c r="BH97">
        <f t="shared" si="703"/>
        <v>0</v>
      </c>
      <c r="BI97">
        <f t="shared" si="703"/>
        <v>0</v>
      </c>
      <c r="BJ97">
        <f t="shared" si="703"/>
        <v>0</v>
      </c>
      <c r="BK97">
        <f t="shared" si="703"/>
        <v>0</v>
      </c>
      <c r="BL97">
        <f t="shared" si="703"/>
        <v>0</v>
      </c>
      <c r="BM97">
        <f t="shared" si="703"/>
        <v>0</v>
      </c>
      <c r="BN97">
        <f t="shared" si="703"/>
        <v>0</v>
      </c>
      <c r="BO97">
        <f t="shared" si="703"/>
        <v>0</v>
      </c>
      <c r="BP97">
        <f t="shared" ref="BP97:BV97" si="704">+IF(EOMONTH(BP$21,0)=EOMONTH($D$9,0),$C$9,0)</f>
        <v>0</v>
      </c>
      <c r="BQ97">
        <f t="shared" si="704"/>
        <v>0</v>
      </c>
      <c r="BR97">
        <f t="shared" si="704"/>
        <v>0</v>
      </c>
      <c r="BS97">
        <f t="shared" si="704"/>
        <v>0</v>
      </c>
      <c r="BT97">
        <f t="shared" si="704"/>
        <v>0</v>
      </c>
      <c r="BU97">
        <f t="shared" si="704"/>
        <v>0</v>
      </c>
      <c r="BV97">
        <f t="shared" si="704"/>
        <v>0</v>
      </c>
    </row>
    <row r="98" spans="1:74" s="117" customFormat="1" ht="12.75">
      <c r="A98" s="213"/>
      <c r="B98" s="213"/>
      <c r="C98" s="214"/>
      <c r="D98" s="214"/>
      <c r="E98" s="214"/>
      <c r="F98" s="214"/>
      <c r="G98" s="214"/>
      <c r="H98" s="214"/>
      <c r="I98" s="214"/>
      <c r="J98" s="214"/>
      <c r="K98" s="214"/>
      <c r="L98" s="214"/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14"/>
      <c r="Y98" s="214"/>
      <c r="Z98" s="214"/>
      <c r="AA98" s="214"/>
      <c r="AB98" s="214"/>
      <c r="AC98" s="214"/>
      <c r="AD98" s="214"/>
      <c r="AE98" s="214"/>
      <c r="AF98" s="214"/>
      <c r="AG98" s="214"/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  <c r="BI98" s="214"/>
      <c r="BJ98" s="214"/>
      <c r="BK98" s="214"/>
      <c r="BL98" s="214"/>
      <c r="BM98" s="214"/>
      <c r="BN98" s="214"/>
      <c r="BO98" s="214"/>
      <c r="BP98" s="214"/>
      <c r="BQ98" s="214"/>
      <c r="BR98" s="214"/>
      <c r="BS98" s="214"/>
      <c r="BT98" s="214"/>
      <c r="BU98" s="214"/>
      <c r="BV98" s="214"/>
    </row>
    <row r="99" spans="1:74" ht="15">
      <c r="A99" s="528" t="s">
        <v>296</v>
      </c>
      <c r="B99" s="138"/>
    </row>
    <row r="100" spans="1:74">
      <c r="A100" s="138" t="s">
        <v>297</v>
      </c>
      <c r="B100" s="138"/>
      <c r="C100" s="479">
        <f>+DT!D$10</f>
        <v>0.3</v>
      </c>
      <c r="D100" s="479">
        <f>+DT!E$10</f>
        <v>0.3</v>
      </c>
      <c r="E100" s="479">
        <f>+DT!F$10</f>
        <v>0.3</v>
      </c>
      <c r="F100" s="479">
        <f>+DT!G$10</f>
        <v>0.3</v>
      </c>
      <c r="G100" s="479">
        <f>+DT!H$10</f>
        <v>0.3</v>
      </c>
      <c r="H100" s="479">
        <f>+DT!I$10</f>
        <v>0.3</v>
      </c>
      <c r="I100" s="479">
        <f>+DT!J$10</f>
        <v>0.3</v>
      </c>
      <c r="J100" s="479">
        <f>+DT!K$10</f>
        <v>0.3</v>
      </c>
      <c r="K100" s="479">
        <f>+DT!L$10</f>
        <v>0.3</v>
      </c>
      <c r="L100" s="479">
        <f>+DT!M$10</f>
        <v>0.3</v>
      </c>
      <c r="M100" s="479">
        <f>+DT!N$10</f>
        <v>0.3</v>
      </c>
      <c r="N100" s="479">
        <f>+DT!O$10</f>
        <v>0.3</v>
      </c>
      <c r="O100" s="479">
        <f>+DT!P$10</f>
        <v>0.3</v>
      </c>
      <c r="P100" s="479">
        <f>+DT!Q$10</f>
        <v>0.3</v>
      </c>
      <c r="Q100" s="479">
        <f>+DT!R$10</f>
        <v>0.3</v>
      </c>
      <c r="R100" s="479">
        <f>+DT!S$10</f>
        <v>0.3</v>
      </c>
      <c r="S100" s="479">
        <f>+DT!T$10</f>
        <v>0.3</v>
      </c>
      <c r="T100" s="479">
        <f>+DT!U$10</f>
        <v>0.3</v>
      </c>
      <c r="U100" s="479">
        <f>+DT!V$10</f>
        <v>0.3</v>
      </c>
      <c r="V100" s="479">
        <f>+DT!W$10</f>
        <v>0.3</v>
      </c>
      <c r="W100" s="479">
        <f>+DT!X$10</f>
        <v>0.3</v>
      </c>
      <c r="X100" s="479">
        <f>+DT!Y$10</f>
        <v>0.3</v>
      </c>
      <c r="Y100" s="479">
        <f>+DT!Z$10</f>
        <v>0.3</v>
      </c>
      <c r="Z100" s="479">
        <f>+DT!AA$10</f>
        <v>0.3</v>
      </c>
      <c r="AA100" s="479">
        <f>+DT!AB$10</f>
        <v>0.3</v>
      </c>
      <c r="AB100" s="479">
        <f>+DT!AC$10</f>
        <v>0.3</v>
      </c>
      <c r="AC100" s="479">
        <f>+DT!AD$10</f>
        <v>0.3</v>
      </c>
      <c r="AD100" s="479">
        <f>+DT!AE$10</f>
        <v>0.3</v>
      </c>
      <c r="AE100" s="479">
        <f>+DT!AF$10</f>
        <v>0.3</v>
      </c>
      <c r="AF100" s="479">
        <f>+DT!AG$10</f>
        <v>0.3</v>
      </c>
      <c r="AG100" s="479">
        <f>+DT!AH$10</f>
        <v>0.3</v>
      </c>
      <c r="AH100" s="479">
        <f>+DT!AI$10</f>
        <v>0.3</v>
      </c>
      <c r="AI100" s="479">
        <f>+DT!AJ$10</f>
        <v>0.3</v>
      </c>
      <c r="AJ100" s="479">
        <f>+DT!AK$10</f>
        <v>0.3</v>
      </c>
      <c r="AK100" s="479">
        <f>+DT!AL$10</f>
        <v>0.3</v>
      </c>
      <c r="AL100" s="479">
        <f>+DT!AM$10</f>
        <v>0.3</v>
      </c>
      <c r="AM100" s="479">
        <f>+DT!AN$10</f>
        <v>0.3</v>
      </c>
      <c r="AN100" s="479">
        <f>+DT!AO$10</f>
        <v>0.3</v>
      </c>
      <c r="AO100" s="479">
        <f>+DT!AP$10</f>
        <v>0.3</v>
      </c>
      <c r="AP100" s="479">
        <f>+DT!AQ$10</f>
        <v>0.3</v>
      </c>
      <c r="AQ100" s="479">
        <f>+DT!AR$10</f>
        <v>0.3</v>
      </c>
      <c r="AR100" s="479">
        <f>+DT!AS$10</f>
        <v>0.3</v>
      </c>
      <c r="AS100" s="479">
        <f>+DT!AT$10</f>
        <v>0.3</v>
      </c>
      <c r="AT100" s="479">
        <f>+DT!AU$10</f>
        <v>0.3</v>
      </c>
      <c r="AU100" s="479">
        <f>+DT!AV$10</f>
        <v>0.3</v>
      </c>
      <c r="AV100" s="479">
        <f>+DT!AW$10</f>
        <v>0.3</v>
      </c>
      <c r="AW100" s="479">
        <f>+DT!AX$10</f>
        <v>0.3</v>
      </c>
      <c r="AX100" s="479">
        <f>+DT!AY$10</f>
        <v>0.3</v>
      </c>
      <c r="AY100" s="479">
        <f>+DT!AZ$10</f>
        <v>0.3</v>
      </c>
      <c r="AZ100" s="479">
        <f>+DT!BA$10</f>
        <v>0.3</v>
      </c>
      <c r="BA100" s="479">
        <f>+DT!BB$10</f>
        <v>0.3</v>
      </c>
      <c r="BB100" s="479">
        <f>+DT!BC$10</f>
        <v>0.3</v>
      </c>
      <c r="BC100" s="479">
        <f>+DT!BD$10</f>
        <v>0.3</v>
      </c>
      <c r="BD100" s="479">
        <f>+DT!BE$10</f>
        <v>0.3</v>
      </c>
      <c r="BE100" s="479">
        <f>+DT!BF$10</f>
        <v>0.3</v>
      </c>
      <c r="BF100" s="479">
        <f>+DT!BG$10</f>
        <v>0.3</v>
      </c>
      <c r="BG100" s="479">
        <f>+DT!BH$10</f>
        <v>0.3</v>
      </c>
      <c r="BH100" s="479">
        <f>+DT!BI$10</f>
        <v>0.3</v>
      </c>
      <c r="BI100" s="479">
        <f>+DT!BJ$10</f>
        <v>0.3</v>
      </c>
      <c r="BJ100" s="479">
        <f>+DT!BK$10</f>
        <v>0.3</v>
      </c>
      <c r="BK100" s="479">
        <f>+DT!BL$10</f>
        <v>0.3</v>
      </c>
      <c r="BL100" s="479">
        <f>+DT!BM$10</f>
        <v>0.3</v>
      </c>
      <c r="BM100" s="479">
        <f>+DT!BN$10</f>
        <v>0.3</v>
      </c>
      <c r="BN100" s="479">
        <f>+DT!BO$10</f>
        <v>0.3</v>
      </c>
      <c r="BO100" s="479">
        <f>+DT!BP$10</f>
        <v>0.3</v>
      </c>
      <c r="BP100" s="479">
        <f>+DT!BQ$10</f>
        <v>0.3</v>
      </c>
      <c r="BQ100" s="479">
        <f>+DT!BR$10</f>
        <v>0.3</v>
      </c>
      <c r="BR100" s="479">
        <f>+DT!BS$10</f>
        <v>0.3</v>
      </c>
      <c r="BS100" s="479">
        <f>+DT!BT$10</f>
        <v>0.3</v>
      </c>
      <c r="BT100" s="479">
        <f>+DT!BU$10</f>
        <v>0.3</v>
      </c>
      <c r="BU100" s="479">
        <f>+DT!BV$10</f>
        <v>0.3</v>
      </c>
      <c r="BV100" s="479">
        <f>+DT!BW$10</f>
        <v>0.3</v>
      </c>
    </row>
    <row r="101" spans="1:74">
      <c r="A101" s="138" t="s">
        <v>298</v>
      </c>
      <c r="B101" s="138"/>
      <c r="C101" s="4">
        <f>+C97*(1-C100)+B101</f>
        <v>0</v>
      </c>
      <c r="D101" s="4">
        <f t="shared" ref="D101" si="705">+D97*(1-D100)+C101</f>
        <v>0</v>
      </c>
      <c r="E101" s="4">
        <f t="shared" ref="E101" si="706">+E97*(1-E100)+D101</f>
        <v>0</v>
      </c>
      <c r="F101" s="4">
        <f t="shared" ref="F101" si="707">+F97*(1-F100)+E101</f>
        <v>0</v>
      </c>
      <c r="G101" s="4">
        <f t="shared" ref="G101" si="708">+G97*(1-G100)+F101</f>
        <v>0</v>
      </c>
      <c r="H101" s="4">
        <f t="shared" ref="H101" si="709">+H97*(1-H100)+G101</f>
        <v>0</v>
      </c>
      <c r="I101" s="4">
        <f t="shared" ref="I101" si="710">+I97*(1-I100)+H101</f>
        <v>0</v>
      </c>
      <c r="J101" s="4">
        <f t="shared" ref="J101" si="711">+J97*(1-J100)+I101</f>
        <v>0</v>
      </c>
      <c r="K101" s="4">
        <f t="shared" ref="K101" si="712">+K97*(1-K100)+J101</f>
        <v>0</v>
      </c>
      <c r="L101" s="4">
        <f t="shared" ref="L101" si="713">+L97*(1-L100)+K101</f>
        <v>0</v>
      </c>
      <c r="M101" s="4">
        <f t="shared" ref="M101" si="714">+M97*(1-M100)+L101</f>
        <v>0</v>
      </c>
      <c r="N101" s="4">
        <f t="shared" ref="N101" si="715">+N97*(1-N100)+M101</f>
        <v>0</v>
      </c>
      <c r="O101" s="4">
        <f t="shared" ref="O101" si="716">+O97*(1-O100)+N101</f>
        <v>0</v>
      </c>
      <c r="P101" s="4">
        <f t="shared" ref="P101" si="717">+P97*(1-P100)+O101</f>
        <v>0</v>
      </c>
      <c r="Q101" s="4">
        <f t="shared" ref="Q101" si="718">+Q97*(1-Q100)+P101</f>
        <v>0</v>
      </c>
      <c r="R101" s="4">
        <f t="shared" ref="R101" si="719">+R97*(1-R100)+Q101</f>
        <v>0</v>
      </c>
      <c r="S101" s="4">
        <f t="shared" ref="S101" si="720">+S97*(1-S100)+R101</f>
        <v>0</v>
      </c>
      <c r="T101" s="4">
        <f t="shared" ref="T101" si="721">+T97*(1-T100)+S101</f>
        <v>0</v>
      </c>
      <c r="U101" s="4">
        <f t="shared" ref="U101" si="722">+U97*(1-U100)+T101</f>
        <v>0</v>
      </c>
      <c r="V101" s="4">
        <f t="shared" ref="V101" si="723">+V97*(1-V100)+U101</f>
        <v>0</v>
      </c>
      <c r="W101" s="4">
        <f t="shared" ref="W101" si="724">+W97*(1-W100)+V101</f>
        <v>0</v>
      </c>
      <c r="X101" s="4">
        <f t="shared" ref="X101" si="725">+X97*(1-X100)+W101</f>
        <v>0</v>
      </c>
      <c r="Y101" s="4">
        <f t="shared" ref="Y101" si="726">+Y97*(1-Y100)+X101</f>
        <v>0</v>
      </c>
      <c r="Z101" s="4">
        <f t="shared" ref="Z101" si="727">+Z97*(1-Z100)+Y101</f>
        <v>0</v>
      </c>
      <c r="AA101" s="4">
        <f t="shared" ref="AA101" si="728">+AA97*(1-AA100)+Z101</f>
        <v>0</v>
      </c>
      <c r="AB101" s="4">
        <f t="shared" ref="AB101" si="729">+AB97*(1-AB100)+AA101</f>
        <v>0</v>
      </c>
      <c r="AC101" s="4">
        <f t="shared" ref="AC101" si="730">+AC97*(1-AC100)+AB101</f>
        <v>0</v>
      </c>
      <c r="AD101" s="4">
        <f t="shared" ref="AD101" si="731">+AD97*(1-AD100)+AC101</f>
        <v>0</v>
      </c>
      <c r="AE101" s="4">
        <f t="shared" ref="AE101" si="732">+AE97*(1-AE100)+AD101</f>
        <v>0</v>
      </c>
      <c r="AF101" s="4">
        <f t="shared" ref="AF101" si="733">+AF97*(1-AF100)+AE101</f>
        <v>0</v>
      </c>
      <c r="AG101" s="4">
        <f t="shared" ref="AG101" si="734">+AG97*(1-AG100)+AF101</f>
        <v>0</v>
      </c>
      <c r="AH101" s="4">
        <f t="shared" ref="AH101" si="735">+AH97*(1-AH100)+AG101</f>
        <v>0</v>
      </c>
      <c r="AI101" s="4">
        <f t="shared" ref="AI101" si="736">+AI97*(1-AI100)+AH101</f>
        <v>0</v>
      </c>
      <c r="AJ101" s="4">
        <f t="shared" ref="AJ101" si="737">+AJ97*(1-AJ100)+AI101</f>
        <v>0</v>
      </c>
      <c r="AK101" s="4">
        <f t="shared" ref="AK101" si="738">+AK97*(1-AK100)+AJ101</f>
        <v>0</v>
      </c>
      <c r="AL101" s="4">
        <f t="shared" ref="AL101" si="739">+AL97*(1-AL100)+AK101</f>
        <v>0</v>
      </c>
      <c r="AM101" s="4">
        <f t="shared" ref="AM101" si="740">+AM97*(1-AM100)+AL101</f>
        <v>0</v>
      </c>
      <c r="AN101" s="4">
        <f t="shared" ref="AN101" si="741">+AN97*(1-AN100)+AM101</f>
        <v>0</v>
      </c>
      <c r="AO101" s="4">
        <f t="shared" ref="AO101" si="742">+AO97*(1-AO100)+AN101</f>
        <v>0</v>
      </c>
      <c r="AP101" s="4">
        <f t="shared" ref="AP101" si="743">+AP97*(1-AP100)+AO101</f>
        <v>0</v>
      </c>
      <c r="AQ101" s="4">
        <f t="shared" ref="AQ101" si="744">+AQ97*(1-AQ100)+AP101</f>
        <v>0</v>
      </c>
      <c r="AR101" s="4">
        <f t="shared" ref="AR101" si="745">+AR97*(1-AR100)+AQ101</f>
        <v>0</v>
      </c>
      <c r="AS101" s="4">
        <f t="shared" ref="AS101" si="746">+AS97*(1-AS100)+AR101</f>
        <v>0</v>
      </c>
      <c r="AT101" s="4">
        <f t="shared" ref="AT101" si="747">+AT97*(1-AT100)+AS101</f>
        <v>0</v>
      </c>
      <c r="AU101" s="4">
        <f t="shared" ref="AU101" si="748">+AU97*(1-AU100)+AT101</f>
        <v>0</v>
      </c>
      <c r="AV101" s="4">
        <f t="shared" ref="AV101" si="749">+AV97*(1-AV100)+AU101</f>
        <v>0</v>
      </c>
      <c r="AW101" s="4">
        <f t="shared" ref="AW101" si="750">+AW97*(1-AW100)+AV101</f>
        <v>0</v>
      </c>
      <c r="AX101" s="4">
        <f t="shared" ref="AX101" si="751">+AX97*(1-AX100)+AW101</f>
        <v>0</v>
      </c>
      <c r="AY101" s="4">
        <f t="shared" ref="AY101" si="752">+AY97*(1-AY100)+AX101</f>
        <v>0</v>
      </c>
      <c r="AZ101" s="4">
        <f t="shared" ref="AZ101" si="753">+AZ97*(1-AZ100)+AY101</f>
        <v>0</v>
      </c>
      <c r="BA101" s="4">
        <f t="shared" ref="BA101" si="754">+BA97*(1-BA100)+AZ101</f>
        <v>0</v>
      </c>
      <c r="BB101" s="4">
        <f t="shared" ref="BB101" si="755">+BB97*(1-BB100)+BA101</f>
        <v>0</v>
      </c>
      <c r="BC101" s="4">
        <f t="shared" ref="BC101" si="756">+BC97*(1-BC100)+BB101</f>
        <v>0</v>
      </c>
      <c r="BD101" s="4">
        <f t="shared" ref="BD101" si="757">+BD97*(1-BD100)+BC101</f>
        <v>0</v>
      </c>
      <c r="BE101" s="4">
        <f t="shared" ref="BE101" si="758">+BE97*(1-BE100)+BD101</f>
        <v>0</v>
      </c>
      <c r="BF101" s="4">
        <f t="shared" ref="BF101" si="759">+BF97*(1-BF100)+BE101</f>
        <v>0</v>
      </c>
      <c r="BG101" s="4">
        <f t="shared" ref="BG101" si="760">+BG97*(1-BG100)+BF101</f>
        <v>0</v>
      </c>
      <c r="BH101" s="4">
        <f t="shared" ref="BH101" si="761">+BH97*(1-BH100)+BG101</f>
        <v>0</v>
      </c>
      <c r="BI101" s="4">
        <f t="shared" ref="BI101" si="762">+BI97*(1-BI100)+BH101</f>
        <v>0</v>
      </c>
      <c r="BJ101" s="4">
        <f t="shared" ref="BJ101" si="763">+BJ97*(1-BJ100)+BI101</f>
        <v>0</v>
      </c>
      <c r="BK101" s="4">
        <f t="shared" ref="BK101" si="764">+BK97*(1-BK100)+BJ101</f>
        <v>0</v>
      </c>
      <c r="BL101" s="4">
        <f t="shared" ref="BL101" si="765">+BL97*(1-BL100)+BK101</f>
        <v>0</v>
      </c>
      <c r="BM101" s="4">
        <f t="shared" ref="BM101" si="766">+BM97*(1-BM100)+BL101</f>
        <v>0</v>
      </c>
      <c r="BN101" s="4">
        <f t="shared" ref="BN101" si="767">+BN97*(1-BN100)+BM101</f>
        <v>0</v>
      </c>
      <c r="BO101" s="4">
        <f t="shared" ref="BO101" si="768">+BO97*(1-BO100)+BN101</f>
        <v>0</v>
      </c>
      <c r="BP101" s="4">
        <f t="shared" ref="BP101" si="769">+BP97*(1-BP100)+BO101</f>
        <v>0</v>
      </c>
      <c r="BQ101" s="4">
        <f t="shared" ref="BQ101" si="770">+BQ97*(1-BQ100)+BP101</f>
        <v>0</v>
      </c>
      <c r="BR101" s="4">
        <f t="shared" ref="BR101" si="771">+BR97*(1-BR100)+BQ101</f>
        <v>0</v>
      </c>
      <c r="BS101" s="4">
        <f t="shared" ref="BS101" si="772">+BS97*(1-BS100)+BR101</f>
        <v>0</v>
      </c>
      <c r="BT101" s="4">
        <f t="shared" ref="BT101" si="773">+BT97*(1-BT100)+BS101</f>
        <v>0</v>
      </c>
      <c r="BU101" s="4">
        <f t="shared" ref="BU101" si="774">+BU97*(1-BU100)+BT101</f>
        <v>0</v>
      </c>
      <c r="BV101" s="4">
        <f t="shared" ref="BV101" si="775">+BV97*(1-BV100)+BU101</f>
        <v>0</v>
      </c>
    </row>
    <row r="102" spans="1:74">
      <c r="A102" s="138" t="s">
        <v>299</v>
      </c>
      <c r="B102" s="138"/>
      <c r="C102" s="4">
        <f>+C97*C100+B102</f>
        <v>0</v>
      </c>
      <c r="D102" s="4">
        <f t="shared" ref="D102" si="776">+D97*D100+C102</f>
        <v>0</v>
      </c>
      <c r="E102" s="4">
        <f t="shared" ref="E102" si="777">+E97*E100+D102</f>
        <v>0</v>
      </c>
      <c r="F102" s="4">
        <f t="shared" ref="F102" si="778">+F97*F100+E102</f>
        <v>0</v>
      </c>
      <c r="G102" s="4">
        <f t="shared" ref="G102" si="779">+G97*G100+F102</f>
        <v>0</v>
      </c>
      <c r="H102" s="4">
        <f t="shared" ref="H102" si="780">+H97*H100+G102</f>
        <v>0</v>
      </c>
      <c r="I102" s="4">
        <f t="shared" ref="I102" si="781">+I97*I100+H102</f>
        <v>0</v>
      </c>
      <c r="J102" s="4">
        <f t="shared" ref="J102" si="782">+J97*J100+I102</f>
        <v>0</v>
      </c>
      <c r="K102" s="4">
        <f t="shared" ref="K102" si="783">+K97*K100+J102</f>
        <v>0</v>
      </c>
      <c r="L102" s="4">
        <f t="shared" ref="L102" si="784">+L97*L100+K102</f>
        <v>0</v>
      </c>
      <c r="M102" s="4">
        <f t="shared" ref="M102" si="785">+M97*M100+L102</f>
        <v>0</v>
      </c>
      <c r="N102" s="4">
        <f t="shared" ref="N102" si="786">+N97*N100+M102</f>
        <v>0</v>
      </c>
      <c r="O102" s="4">
        <f t="shared" ref="O102" si="787">+O97*O100+N102</f>
        <v>0</v>
      </c>
      <c r="P102" s="4">
        <f t="shared" ref="P102" si="788">+P97*P100+O102</f>
        <v>0</v>
      </c>
      <c r="Q102" s="4">
        <f t="shared" ref="Q102" si="789">+Q97*Q100+P102</f>
        <v>0</v>
      </c>
      <c r="R102" s="4">
        <f t="shared" ref="R102" si="790">+R97*R100+Q102</f>
        <v>0</v>
      </c>
      <c r="S102" s="4">
        <f t="shared" ref="S102" si="791">+S97*S100+R102</f>
        <v>0</v>
      </c>
      <c r="T102" s="4">
        <f t="shared" ref="T102" si="792">+T97*T100+S102</f>
        <v>0</v>
      </c>
      <c r="U102" s="4">
        <f t="shared" ref="U102" si="793">+U97*U100+T102</f>
        <v>0</v>
      </c>
      <c r="V102" s="4">
        <f t="shared" ref="V102" si="794">+V97*V100+U102</f>
        <v>0</v>
      </c>
      <c r="W102" s="4">
        <f t="shared" ref="W102" si="795">+W97*W100+V102</f>
        <v>0</v>
      </c>
      <c r="X102" s="4">
        <f t="shared" ref="X102" si="796">+X97*X100+W102</f>
        <v>0</v>
      </c>
      <c r="Y102" s="4">
        <f t="shared" ref="Y102" si="797">+Y97*Y100+X102</f>
        <v>0</v>
      </c>
      <c r="Z102" s="4">
        <f t="shared" ref="Z102" si="798">+Z97*Z100+Y102</f>
        <v>0</v>
      </c>
      <c r="AA102" s="4">
        <f t="shared" ref="AA102" si="799">+AA97*AA100+Z102</f>
        <v>0</v>
      </c>
      <c r="AB102" s="4">
        <f t="shared" ref="AB102" si="800">+AB97*AB100+AA102</f>
        <v>0</v>
      </c>
      <c r="AC102" s="4">
        <f t="shared" ref="AC102" si="801">+AC97*AC100+AB102</f>
        <v>0</v>
      </c>
      <c r="AD102" s="4">
        <f t="shared" ref="AD102" si="802">+AD97*AD100+AC102</f>
        <v>0</v>
      </c>
      <c r="AE102" s="4">
        <f t="shared" ref="AE102" si="803">+AE97*AE100+AD102</f>
        <v>0</v>
      </c>
      <c r="AF102" s="4">
        <f t="shared" ref="AF102" si="804">+AF97*AF100+AE102</f>
        <v>0</v>
      </c>
      <c r="AG102" s="4">
        <f t="shared" ref="AG102" si="805">+AG97*AG100+AF102</f>
        <v>0</v>
      </c>
      <c r="AH102" s="4">
        <f t="shared" ref="AH102" si="806">+AH97*AH100+AG102</f>
        <v>0</v>
      </c>
      <c r="AI102" s="4">
        <f t="shared" ref="AI102" si="807">+AI97*AI100+AH102</f>
        <v>0</v>
      </c>
      <c r="AJ102" s="4">
        <f t="shared" ref="AJ102" si="808">+AJ97*AJ100+AI102</f>
        <v>0</v>
      </c>
      <c r="AK102" s="4">
        <f t="shared" ref="AK102" si="809">+AK97*AK100+AJ102</f>
        <v>0</v>
      </c>
      <c r="AL102" s="4">
        <f t="shared" ref="AL102" si="810">+AL97*AL100+AK102</f>
        <v>0</v>
      </c>
      <c r="AM102" s="4">
        <f t="shared" ref="AM102" si="811">+AM97*AM100+AL102</f>
        <v>0</v>
      </c>
      <c r="AN102" s="4">
        <f t="shared" ref="AN102" si="812">+AN97*AN100+AM102</f>
        <v>0</v>
      </c>
      <c r="AO102" s="4">
        <f t="shared" ref="AO102" si="813">+AO97*AO100+AN102</f>
        <v>0</v>
      </c>
      <c r="AP102" s="4">
        <f t="shared" ref="AP102" si="814">+AP97*AP100+AO102</f>
        <v>0</v>
      </c>
      <c r="AQ102" s="4">
        <f t="shared" ref="AQ102" si="815">+AQ97*AQ100+AP102</f>
        <v>0</v>
      </c>
      <c r="AR102" s="4">
        <f t="shared" ref="AR102" si="816">+AR97*AR100+AQ102</f>
        <v>0</v>
      </c>
      <c r="AS102" s="4">
        <f t="shared" ref="AS102" si="817">+AS97*AS100+AR102</f>
        <v>0</v>
      </c>
      <c r="AT102" s="4">
        <f t="shared" ref="AT102" si="818">+AT97*AT100+AS102</f>
        <v>0</v>
      </c>
      <c r="AU102" s="4">
        <f t="shared" ref="AU102" si="819">+AU97*AU100+AT102</f>
        <v>0</v>
      </c>
      <c r="AV102" s="4">
        <f t="shared" ref="AV102" si="820">+AV97*AV100+AU102</f>
        <v>0</v>
      </c>
      <c r="AW102" s="4">
        <f t="shared" ref="AW102" si="821">+AW97*AW100+AV102</f>
        <v>0</v>
      </c>
      <c r="AX102" s="4">
        <f t="shared" ref="AX102" si="822">+AX97*AX100+AW102</f>
        <v>0</v>
      </c>
      <c r="AY102" s="4">
        <f t="shared" ref="AY102" si="823">+AY97*AY100+AX102</f>
        <v>0</v>
      </c>
      <c r="AZ102" s="4">
        <f t="shared" ref="AZ102" si="824">+AZ97*AZ100+AY102</f>
        <v>0</v>
      </c>
      <c r="BA102" s="4">
        <f t="shared" ref="BA102" si="825">+BA97*BA100+AZ102</f>
        <v>0</v>
      </c>
      <c r="BB102" s="4">
        <f t="shared" ref="BB102" si="826">+BB97*BB100+BA102</f>
        <v>0</v>
      </c>
      <c r="BC102" s="4">
        <f t="shared" ref="BC102" si="827">+BC97*BC100+BB102</f>
        <v>0</v>
      </c>
      <c r="BD102" s="4">
        <f t="shared" ref="BD102" si="828">+BD97*BD100+BC102</f>
        <v>0</v>
      </c>
      <c r="BE102" s="4">
        <f t="shared" ref="BE102" si="829">+BE97*BE100+BD102</f>
        <v>0</v>
      </c>
      <c r="BF102" s="4">
        <f t="shared" ref="BF102" si="830">+BF97*BF100+BE102</f>
        <v>0</v>
      </c>
      <c r="BG102" s="4">
        <f t="shared" ref="BG102" si="831">+BG97*BG100+BF102</f>
        <v>0</v>
      </c>
      <c r="BH102" s="4">
        <f t="shared" ref="BH102" si="832">+BH97*BH100+BG102</f>
        <v>0</v>
      </c>
      <c r="BI102" s="4">
        <f t="shared" ref="BI102" si="833">+BI97*BI100+BH102</f>
        <v>0</v>
      </c>
      <c r="BJ102" s="4">
        <f t="shared" ref="BJ102" si="834">+BJ97*BJ100+BI102</f>
        <v>0</v>
      </c>
      <c r="BK102" s="4">
        <f t="shared" ref="BK102" si="835">+BK97*BK100+BJ102</f>
        <v>0</v>
      </c>
      <c r="BL102" s="4">
        <f t="shared" ref="BL102" si="836">+BL97*BL100+BK102</f>
        <v>0</v>
      </c>
      <c r="BM102" s="4">
        <f t="shared" ref="BM102" si="837">+BM97*BM100+BL102</f>
        <v>0</v>
      </c>
      <c r="BN102" s="4">
        <f t="shared" ref="BN102" si="838">+BN97*BN100+BM102</f>
        <v>0</v>
      </c>
      <c r="BO102" s="4">
        <f t="shared" ref="BO102" si="839">+BO97*BO100+BN102</f>
        <v>0</v>
      </c>
      <c r="BP102" s="4">
        <f t="shared" ref="BP102" si="840">+BP97*BP100+BO102</f>
        <v>0</v>
      </c>
      <c r="BQ102" s="4">
        <f t="shared" ref="BQ102" si="841">+BQ97*BQ100+BP102</f>
        <v>0</v>
      </c>
      <c r="BR102" s="4">
        <f t="shared" ref="BR102" si="842">+BR97*BR100+BQ102</f>
        <v>0</v>
      </c>
      <c r="BS102" s="4">
        <f t="shared" ref="BS102" si="843">+BS97*BS100+BR102</f>
        <v>0</v>
      </c>
      <c r="BT102" s="4">
        <f t="shared" ref="BT102" si="844">+BT97*BT100+BS102</f>
        <v>0</v>
      </c>
      <c r="BU102" s="4">
        <f t="shared" ref="BU102" si="845">+BU97*BU100+BT102</f>
        <v>0</v>
      </c>
      <c r="BV102" s="4">
        <f t="shared" ref="BV102" si="846">+BV97*BV100+BU102</f>
        <v>0</v>
      </c>
    </row>
    <row r="103" spans="1:74">
      <c r="A103" s="138"/>
      <c r="B103" s="138"/>
    </row>
    <row r="104" spans="1:74">
      <c r="A104" s="485" t="s">
        <v>98</v>
      </c>
      <c r="B104" s="138"/>
      <c r="C104" s="4">
        <f>+C101+C102</f>
        <v>0</v>
      </c>
      <c r="D104" s="4">
        <f t="shared" ref="D104:BO104" si="847">+D101+D102</f>
        <v>0</v>
      </c>
      <c r="E104" s="4">
        <f t="shared" si="847"/>
        <v>0</v>
      </c>
      <c r="F104" s="4">
        <f t="shared" si="847"/>
        <v>0</v>
      </c>
      <c r="G104" s="4">
        <f t="shared" si="847"/>
        <v>0</v>
      </c>
      <c r="H104" s="4">
        <f t="shared" si="847"/>
        <v>0</v>
      </c>
      <c r="I104" s="4">
        <f t="shared" si="847"/>
        <v>0</v>
      </c>
      <c r="J104" s="4">
        <f t="shared" si="847"/>
        <v>0</v>
      </c>
      <c r="K104" s="4">
        <f t="shared" si="847"/>
        <v>0</v>
      </c>
      <c r="L104" s="4">
        <f t="shared" si="847"/>
        <v>0</v>
      </c>
      <c r="M104" s="4">
        <f t="shared" si="847"/>
        <v>0</v>
      </c>
      <c r="N104" s="4">
        <f t="shared" si="847"/>
        <v>0</v>
      </c>
      <c r="O104" s="4">
        <f t="shared" si="847"/>
        <v>0</v>
      </c>
      <c r="P104" s="4">
        <f t="shared" si="847"/>
        <v>0</v>
      </c>
      <c r="Q104" s="4">
        <f t="shared" si="847"/>
        <v>0</v>
      </c>
      <c r="R104" s="4">
        <f t="shared" si="847"/>
        <v>0</v>
      </c>
      <c r="S104" s="4">
        <f t="shared" si="847"/>
        <v>0</v>
      </c>
      <c r="T104" s="4">
        <f t="shared" si="847"/>
        <v>0</v>
      </c>
      <c r="U104" s="4">
        <f t="shared" si="847"/>
        <v>0</v>
      </c>
      <c r="V104" s="4">
        <f t="shared" si="847"/>
        <v>0</v>
      </c>
      <c r="W104" s="4">
        <f t="shared" si="847"/>
        <v>0</v>
      </c>
      <c r="X104" s="4">
        <f t="shared" si="847"/>
        <v>0</v>
      </c>
      <c r="Y104" s="4">
        <f t="shared" si="847"/>
        <v>0</v>
      </c>
      <c r="Z104" s="4">
        <f t="shared" si="847"/>
        <v>0</v>
      </c>
      <c r="AA104" s="4">
        <f t="shared" si="847"/>
        <v>0</v>
      </c>
      <c r="AB104" s="4">
        <f t="shared" si="847"/>
        <v>0</v>
      </c>
      <c r="AC104" s="4">
        <f t="shared" si="847"/>
        <v>0</v>
      </c>
      <c r="AD104" s="4">
        <f t="shared" si="847"/>
        <v>0</v>
      </c>
      <c r="AE104" s="4">
        <f t="shared" si="847"/>
        <v>0</v>
      </c>
      <c r="AF104" s="4">
        <f t="shared" si="847"/>
        <v>0</v>
      </c>
      <c r="AG104" s="4">
        <f t="shared" si="847"/>
        <v>0</v>
      </c>
      <c r="AH104" s="4">
        <f t="shared" si="847"/>
        <v>0</v>
      </c>
      <c r="AI104" s="4">
        <f t="shared" si="847"/>
        <v>0</v>
      </c>
      <c r="AJ104" s="4">
        <f t="shared" si="847"/>
        <v>0</v>
      </c>
      <c r="AK104" s="4">
        <f t="shared" si="847"/>
        <v>0</v>
      </c>
      <c r="AL104" s="4">
        <f t="shared" si="847"/>
        <v>0</v>
      </c>
      <c r="AM104" s="4">
        <f t="shared" si="847"/>
        <v>0</v>
      </c>
      <c r="AN104" s="4">
        <f t="shared" si="847"/>
        <v>0</v>
      </c>
      <c r="AO104" s="4">
        <f t="shared" si="847"/>
        <v>0</v>
      </c>
      <c r="AP104" s="4">
        <f t="shared" si="847"/>
        <v>0</v>
      </c>
      <c r="AQ104" s="4">
        <f t="shared" si="847"/>
        <v>0</v>
      </c>
      <c r="AR104" s="4">
        <f t="shared" si="847"/>
        <v>0</v>
      </c>
      <c r="AS104" s="4">
        <f t="shared" si="847"/>
        <v>0</v>
      </c>
      <c r="AT104" s="4">
        <f t="shared" si="847"/>
        <v>0</v>
      </c>
      <c r="AU104" s="4">
        <f t="shared" si="847"/>
        <v>0</v>
      </c>
      <c r="AV104" s="4">
        <f t="shared" si="847"/>
        <v>0</v>
      </c>
      <c r="AW104" s="4">
        <f t="shared" si="847"/>
        <v>0</v>
      </c>
      <c r="AX104" s="4">
        <f t="shared" si="847"/>
        <v>0</v>
      </c>
      <c r="AY104" s="4">
        <f t="shared" si="847"/>
        <v>0</v>
      </c>
      <c r="AZ104" s="4">
        <f t="shared" si="847"/>
        <v>0</v>
      </c>
      <c r="BA104" s="4">
        <f t="shared" si="847"/>
        <v>0</v>
      </c>
      <c r="BB104" s="4">
        <f t="shared" si="847"/>
        <v>0</v>
      </c>
      <c r="BC104" s="4">
        <f t="shared" si="847"/>
        <v>0</v>
      </c>
      <c r="BD104" s="4">
        <f t="shared" si="847"/>
        <v>0</v>
      </c>
      <c r="BE104" s="4">
        <f t="shared" si="847"/>
        <v>0</v>
      </c>
      <c r="BF104" s="4">
        <f t="shared" si="847"/>
        <v>0</v>
      </c>
      <c r="BG104" s="4">
        <f t="shared" si="847"/>
        <v>0</v>
      </c>
      <c r="BH104" s="4">
        <f t="shared" si="847"/>
        <v>0</v>
      </c>
      <c r="BI104" s="4">
        <f t="shared" si="847"/>
        <v>0</v>
      </c>
      <c r="BJ104" s="4">
        <f t="shared" si="847"/>
        <v>0</v>
      </c>
      <c r="BK104" s="4">
        <f t="shared" si="847"/>
        <v>0</v>
      </c>
      <c r="BL104" s="4">
        <f t="shared" si="847"/>
        <v>0</v>
      </c>
      <c r="BM104" s="4">
        <f t="shared" si="847"/>
        <v>0</v>
      </c>
      <c r="BN104" s="4">
        <f t="shared" si="847"/>
        <v>0</v>
      </c>
      <c r="BO104" s="4">
        <f t="shared" si="847"/>
        <v>0</v>
      </c>
      <c r="BP104" s="4">
        <f t="shared" ref="BP104:BV104" si="848">+BP101+BP102</f>
        <v>0</v>
      </c>
      <c r="BQ104" s="4">
        <f t="shared" si="848"/>
        <v>0</v>
      </c>
      <c r="BR104" s="4">
        <f t="shared" si="848"/>
        <v>0</v>
      </c>
      <c r="BS104" s="4">
        <f t="shared" si="848"/>
        <v>0</v>
      </c>
      <c r="BT104" s="4">
        <f t="shared" si="848"/>
        <v>0</v>
      </c>
      <c r="BU104" s="4">
        <f t="shared" si="848"/>
        <v>0</v>
      </c>
      <c r="BV104" s="4">
        <f t="shared" si="848"/>
        <v>0</v>
      </c>
    </row>
    <row r="105" spans="1:74">
      <c r="A105" s="138"/>
      <c r="B105" s="138"/>
    </row>
    <row r="106" spans="1:74">
      <c r="A106" s="529" t="s">
        <v>537</v>
      </c>
      <c r="B106" s="138"/>
      <c r="C106" s="536">
        <f>+F9</f>
        <v>0</v>
      </c>
    </row>
    <row r="107" spans="1:74">
      <c r="A107" s="138" t="s">
        <v>300</v>
      </c>
      <c r="B107" s="537">
        <f>+E9</f>
        <v>0</v>
      </c>
      <c r="C107" s="530">
        <f t="shared" ref="C107:AH107" si="849">+C104*$B107/12*(+IF(C$21&lt;EOMONTH($C106,0),0,1))*(+IF(ROUND(B113,0)=0,0,1))</f>
        <v>0</v>
      </c>
      <c r="D107" s="530">
        <f t="shared" si="849"/>
        <v>0</v>
      </c>
      <c r="E107" s="530">
        <f t="shared" si="849"/>
        <v>0</v>
      </c>
      <c r="F107" s="530">
        <f t="shared" si="849"/>
        <v>0</v>
      </c>
      <c r="G107" s="530">
        <f t="shared" si="849"/>
        <v>0</v>
      </c>
      <c r="H107" s="530">
        <f t="shared" si="849"/>
        <v>0</v>
      </c>
      <c r="I107" s="530">
        <f t="shared" si="849"/>
        <v>0</v>
      </c>
      <c r="J107" s="530">
        <f t="shared" si="849"/>
        <v>0</v>
      </c>
      <c r="K107" s="530">
        <f t="shared" si="849"/>
        <v>0</v>
      </c>
      <c r="L107" s="530">
        <f t="shared" si="849"/>
        <v>0</v>
      </c>
      <c r="M107" s="530">
        <f t="shared" si="849"/>
        <v>0</v>
      </c>
      <c r="N107" s="530">
        <f t="shared" si="849"/>
        <v>0</v>
      </c>
      <c r="O107" s="530">
        <f t="shared" si="849"/>
        <v>0</v>
      </c>
      <c r="P107" s="530">
        <f t="shared" si="849"/>
        <v>0</v>
      </c>
      <c r="Q107" s="530">
        <f t="shared" si="849"/>
        <v>0</v>
      </c>
      <c r="R107" s="530">
        <f t="shared" si="849"/>
        <v>0</v>
      </c>
      <c r="S107" s="530">
        <f t="shared" si="849"/>
        <v>0</v>
      </c>
      <c r="T107" s="530">
        <f t="shared" si="849"/>
        <v>0</v>
      </c>
      <c r="U107" s="530">
        <f t="shared" si="849"/>
        <v>0</v>
      </c>
      <c r="V107" s="530">
        <f t="shared" si="849"/>
        <v>0</v>
      </c>
      <c r="W107" s="530">
        <f t="shared" si="849"/>
        <v>0</v>
      </c>
      <c r="X107" s="530">
        <f t="shared" si="849"/>
        <v>0</v>
      </c>
      <c r="Y107" s="530">
        <f t="shared" si="849"/>
        <v>0</v>
      </c>
      <c r="Z107" s="530">
        <f t="shared" si="849"/>
        <v>0</v>
      </c>
      <c r="AA107" s="530">
        <f t="shared" si="849"/>
        <v>0</v>
      </c>
      <c r="AB107" s="530">
        <f t="shared" si="849"/>
        <v>0</v>
      </c>
      <c r="AC107" s="530">
        <f t="shared" si="849"/>
        <v>0</v>
      </c>
      <c r="AD107" s="530">
        <f t="shared" si="849"/>
        <v>0</v>
      </c>
      <c r="AE107" s="530">
        <f t="shared" si="849"/>
        <v>0</v>
      </c>
      <c r="AF107" s="530">
        <f t="shared" si="849"/>
        <v>0</v>
      </c>
      <c r="AG107" s="530">
        <f t="shared" si="849"/>
        <v>0</v>
      </c>
      <c r="AH107" s="530">
        <f t="shared" si="849"/>
        <v>0</v>
      </c>
      <c r="AI107" s="530">
        <f t="shared" ref="AI107:BN107" si="850">+AI104*$B107/12*(+IF(AI$21&lt;EOMONTH($C106,0),0,1))*(+IF(ROUND(AH113,0)=0,0,1))</f>
        <v>0</v>
      </c>
      <c r="AJ107" s="530">
        <f t="shared" si="850"/>
        <v>0</v>
      </c>
      <c r="AK107" s="530">
        <f t="shared" si="850"/>
        <v>0</v>
      </c>
      <c r="AL107" s="530">
        <f t="shared" si="850"/>
        <v>0</v>
      </c>
      <c r="AM107" s="530">
        <f t="shared" si="850"/>
        <v>0</v>
      </c>
      <c r="AN107" s="530">
        <f t="shared" si="850"/>
        <v>0</v>
      </c>
      <c r="AO107" s="530">
        <f t="shared" si="850"/>
        <v>0</v>
      </c>
      <c r="AP107" s="530">
        <f t="shared" si="850"/>
        <v>0</v>
      </c>
      <c r="AQ107" s="530">
        <f t="shared" si="850"/>
        <v>0</v>
      </c>
      <c r="AR107" s="530">
        <f t="shared" si="850"/>
        <v>0</v>
      </c>
      <c r="AS107" s="530">
        <f t="shared" si="850"/>
        <v>0</v>
      </c>
      <c r="AT107" s="530">
        <f t="shared" si="850"/>
        <v>0</v>
      </c>
      <c r="AU107" s="530">
        <f t="shared" si="850"/>
        <v>0</v>
      </c>
      <c r="AV107" s="530">
        <f t="shared" si="850"/>
        <v>0</v>
      </c>
      <c r="AW107" s="530">
        <f t="shared" si="850"/>
        <v>0</v>
      </c>
      <c r="AX107" s="530">
        <f t="shared" si="850"/>
        <v>0</v>
      </c>
      <c r="AY107" s="530">
        <f t="shared" si="850"/>
        <v>0</v>
      </c>
      <c r="AZ107" s="530">
        <f t="shared" si="850"/>
        <v>0</v>
      </c>
      <c r="BA107" s="530">
        <f t="shared" si="850"/>
        <v>0</v>
      </c>
      <c r="BB107" s="530">
        <f t="shared" si="850"/>
        <v>0</v>
      </c>
      <c r="BC107" s="530">
        <f t="shared" si="850"/>
        <v>0</v>
      </c>
      <c r="BD107" s="530">
        <f t="shared" si="850"/>
        <v>0</v>
      </c>
      <c r="BE107" s="530">
        <f t="shared" si="850"/>
        <v>0</v>
      </c>
      <c r="BF107" s="530">
        <f t="shared" si="850"/>
        <v>0</v>
      </c>
      <c r="BG107" s="530">
        <f t="shared" si="850"/>
        <v>0</v>
      </c>
      <c r="BH107" s="530">
        <f t="shared" si="850"/>
        <v>0</v>
      </c>
      <c r="BI107" s="530">
        <f t="shared" si="850"/>
        <v>0</v>
      </c>
      <c r="BJ107" s="530">
        <f t="shared" si="850"/>
        <v>0</v>
      </c>
      <c r="BK107" s="530">
        <f t="shared" si="850"/>
        <v>0</v>
      </c>
      <c r="BL107" s="530">
        <f t="shared" si="850"/>
        <v>0</v>
      </c>
      <c r="BM107" s="530">
        <f t="shared" si="850"/>
        <v>0</v>
      </c>
      <c r="BN107" s="530">
        <f t="shared" si="850"/>
        <v>0</v>
      </c>
      <c r="BO107" s="530">
        <f t="shared" ref="BO107:BV107" si="851">+BO104*$B107/12*(+IF(BO$21&lt;EOMONTH($C106,0),0,1))*(+IF(ROUND(BN113,0)=0,0,1))</f>
        <v>0</v>
      </c>
      <c r="BP107" s="530">
        <f t="shared" si="851"/>
        <v>0</v>
      </c>
      <c r="BQ107" s="530">
        <f t="shared" si="851"/>
        <v>0</v>
      </c>
      <c r="BR107" s="530">
        <f t="shared" si="851"/>
        <v>0</v>
      </c>
      <c r="BS107" s="530">
        <f t="shared" si="851"/>
        <v>0</v>
      </c>
      <c r="BT107" s="530">
        <f t="shared" si="851"/>
        <v>0</v>
      </c>
      <c r="BU107" s="530">
        <f t="shared" si="851"/>
        <v>0</v>
      </c>
      <c r="BV107" s="530">
        <f t="shared" si="851"/>
        <v>0</v>
      </c>
    </row>
    <row r="108" spans="1:74">
      <c r="A108" s="138" t="s">
        <v>302</v>
      </c>
      <c r="B108" s="138"/>
      <c r="C108" s="530">
        <f>+C107-C109</f>
        <v>0</v>
      </c>
      <c r="D108" s="530">
        <f t="shared" ref="D108:BO108" si="852">+D107-D109</f>
        <v>0</v>
      </c>
      <c r="E108" s="530">
        <f t="shared" si="852"/>
        <v>0</v>
      </c>
      <c r="F108" s="530">
        <f t="shared" si="852"/>
        <v>0</v>
      </c>
      <c r="G108" s="530">
        <f t="shared" si="852"/>
        <v>0</v>
      </c>
      <c r="H108" s="530">
        <f t="shared" si="852"/>
        <v>0</v>
      </c>
      <c r="I108" s="530">
        <f t="shared" si="852"/>
        <v>0</v>
      </c>
      <c r="J108" s="530">
        <f t="shared" si="852"/>
        <v>0</v>
      </c>
      <c r="K108" s="530">
        <f t="shared" si="852"/>
        <v>0</v>
      </c>
      <c r="L108" s="530">
        <f t="shared" si="852"/>
        <v>0</v>
      </c>
      <c r="M108" s="530">
        <f t="shared" si="852"/>
        <v>0</v>
      </c>
      <c r="N108" s="530">
        <f t="shared" si="852"/>
        <v>0</v>
      </c>
      <c r="O108" s="530">
        <f t="shared" si="852"/>
        <v>0</v>
      </c>
      <c r="P108" s="530">
        <f t="shared" si="852"/>
        <v>0</v>
      </c>
      <c r="Q108" s="530">
        <f t="shared" si="852"/>
        <v>0</v>
      </c>
      <c r="R108" s="530">
        <f t="shared" si="852"/>
        <v>0</v>
      </c>
      <c r="S108" s="530">
        <f t="shared" si="852"/>
        <v>0</v>
      </c>
      <c r="T108" s="530">
        <f t="shared" si="852"/>
        <v>0</v>
      </c>
      <c r="U108" s="530">
        <f t="shared" si="852"/>
        <v>0</v>
      </c>
      <c r="V108" s="530">
        <f t="shared" si="852"/>
        <v>0</v>
      </c>
      <c r="W108" s="530">
        <f t="shared" si="852"/>
        <v>0</v>
      </c>
      <c r="X108" s="530">
        <f t="shared" si="852"/>
        <v>0</v>
      </c>
      <c r="Y108" s="530">
        <f t="shared" si="852"/>
        <v>0</v>
      </c>
      <c r="Z108" s="530">
        <f t="shared" si="852"/>
        <v>0</v>
      </c>
      <c r="AA108" s="530">
        <f t="shared" si="852"/>
        <v>0</v>
      </c>
      <c r="AB108" s="530">
        <f t="shared" si="852"/>
        <v>0</v>
      </c>
      <c r="AC108" s="530">
        <f t="shared" si="852"/>
        <v>0</v>
      </c>
      <c r="AD108" s="530">
        <f t="shared" si="852"/>
        <v>0</v>
      </c>
      <c r="AE108" s="530">
        <f t="shared" si="852"/>
        <v>0</v>
      </c>
      <c r="AF108" s="530">
        <f t="shared" si="852"/>
        <v>0</v>
      </c>
      <c r="AG108" s="530">
        <f t="shared" si="852"/>
        <v>0</v>
      </c>
      <c r="AH108" s="530">
        <f t="shared" si="852"/>
        <v>0</v>
      </c>
      <c r="AI108" s="530">
        <f t="shared" si="852"/>
        <v>0</v>
      </c>
      <c r="AJ108" s="530">
        <f t="shared" si="852"/>
        <v>0</v>
      </c>
      <c r="AK108" s="530">
        <f t="shared" si="852"/>
        <v>0</v>
      </c>
      <c r="AL108" s="530">
        <f t="shared" si="852"/>
        <v>0</v>
      </c>
      <c r="AM108" s="530">
        <f t="shared" si="852"/>
        <v>0</v>
      </c>
      <c r="AN108" s="530">
        <f t="shared" si="852"/>
        <v>0</v>
      </c>
      <c r="AO108" s="530">
        <f t="shared" si="852"/>
        <v>0</v>
      </c>
      <c r="AP108" s="530">
        <f t="shared" si="852"/>
        <v>0</v>
      </c>
      <c r="AQ108" s="530">
        <f t="shared" si="852"/>
        <v>0</v>
      </c>
      <c r="AR108" s="530">
        <f t="shared" si="852"/>
        <v>0</v>
      </c>
      <c r="AS108" s="530">
        <f t="shared" si="852"/>
        <v>0</v>
      </c>
      <c r="AT108" s="530">
        <f t="shared" si="852"/>
        <v>0</v>
      </c>
      <c r="AU108" s="530">
        <f t="shared" si="852"/>
        <v>0</v>
      </c>
      <c r="AV108" s="530">
        <f t="shared" si="852"/>
        <v>0</v>
      </c>
      <c r="AW108" s="530">
        <f t="shared" si="852"/>
        <v>0</v>
      </c>
      <c r="AX108" s="530">
        <f t="shared" si="852"/>
        <v>0</v>
      </c>
      <c r="AY108" s="530">
        <f t="shared" si="852"/>
        <v>0</v>
      </c>
      <c r="AZ108" s="530">
        <f t="shared" si="852"/>
        <v>0</v>
      </c>
      <c r="BA108" s="530">
        <f t="shared" si="852"/>
        <v>0</v>
      </c>
      <c r="BB108" s="530">
        <f t="shared" si="852"/>
        <v>0</v>
      </c>
      <c r="BC108" s="530">
        <f t="shared" si="852"/>
        <v>0</v>
      </c>
      <c r="BD108" s="530">
        <f t="shared" si="852"/>
        <v>0</v>
      </c>
      <c r="BE108" s="530">
        <f t="shared" si="852"/>
        <v>0</v>
      </c>
      <c r="BF108" s="530">
        <f t="shared" si="852"/>
        <v>0</v>
      </c>
      <c r="BG108" s="530">
        <f t="shared" si="852"/>
        <v>0</v>
      </c>
      <c r="BH108" s="530">
        <f t="shared" si="852"/>
        <v>0</v>
      </c>
      <c r="BI108" s="530">
        <f t="shared" si="852"/>
        <v>0</v>
      </c>
      <c r="BJ108" s="530">
        <f t="shared" si="852"/>
        <v>0</v>
      </c>
      <c r="BK108" s="530">
        <f t="shared" si="852"/>
        <v>0</v>
      </c>
      <c r="BL108" s="530">
        <f t="shared" si="852"/>
        <v>0</v>
      </c>
      <c r="BM108" s="530">
        <f t="shared" si="852"/>
        <v>0</v>
      </c>
      <c r="BN108" s="530">
        <f t="shared" si="852"/>
        <v>0</v>
      </c>
      <c r="BO108" s="530">
        <f t="shared" si="852"/>
        <v>0</v>
      </c>
      <c r="BP108" s="530">
        <f t="shared" ref="BP108:BV108" si="853">+BP107-BP109</f>
        <v>0</v>
      </c>
      <c r="BQ108" s="530">
        <f t="shared" si="853"/>
        <v>0</v>
      </c>
      <c r="BR108" s="530">
        <f t="shared" si="853"/>
        <v>0</v>
      </c>
      <c r="BS108" s="530">
        <f t="shared" si="853"/>
        <v>0</v>
      </c>
      <c r="BT108" s="530">
        <f t="shared" si="853"/>
        <v>0</v>
      </c>
      <c r="BU108" s="530">
        <f t="shared" si="853"/>
        <v>0</v>
      </c>
      <c r="BV108" s="530">
        <f t="shared" si="853"/>
        <v>0</v>
      </c>
    </row>
    <row r="109" spans="1:74">
      <c r="A109" s="138" t="s">
        <v>303</v>
      </c>
      <c r="B109" s="138"/>
      <c r="C109" s="530">
        <f>+C107*C100</f>
        <v>0</v>
      </c>
      <c r="D109" s="530">
        <f t="shared" ref="D109:BO109" si="854">+D107*D100</f>
        <v>0</v>
      </c>
      <c r="E109" s="530">
        <f t="shared" si="854"/>
        <v>0</v>
      </c>
      <c r="F109" s="530">
        <f t="shared" si="854"/>
        <v>0</v>
      </c>
      <c r="G109" s="530">
        <f t="shared" si="854"/>
        <v>0</v>
      </c>
      <c r="H109" s="530">
        <f t="shared" si="854"/>
        <v>0</v>
      </c>
      <c r="I109" s="530">
        <f t="shared" si="854"/>
        <v>0</v>
      </c>
      <c r="J109" s="530">
        <f t="shared" si="854"/>
        <v>0</v>
      </c>
      <c r="K109" s="530">
        <f t="shared" si="854"/>
        <v>0</v>
      </c>
      <c r="L109" s="530">
        <f t="shared" si="854"/>
        <v>0</v>
      </c>
      <c r="M109" s="530">
        <f t="shared" si="854"/>
        <v>0</v>
      </c>
      <c r="N109" s="530">
        <f t="shared" si="854"/>
        <v>0</v>
      </c>
      <c r="O109" s="530">
        <f t="shared" si="854"/>
        <v>0</v>
      </c>
      <c r="P109" s="530">
        <f t="shared" si="854"/>
        <v>0</v>
      </c>
      <c r="Q109" s="530">
        <f t="shared" si="854"/>
        <v>0</v>
      </c>
      <c r="R109" s="530">
        <f t="shared" si="854"/>
        <v>0</v>
      </c>
      <c r="S109" s="530">
        <f t="shared" si="854"/>
        <v>0</v>
      </c>
      <c r="T109" s="530">
        <f t="shared" si="854"/>
        <v>0</v>
      </c>
      <c r="U109" s="530">
        <f t="shared" si="854"/>
        <v>0</v>
      </c>
      <c r="V109" s="530">
        <f t="shared" si="854"/>
        <v>0</v>
      </c>
      <c r="W109" s="530">
        <f t="shared" si="854"/>
        <v>0</v>
      </c>
      <c r="X109" s="530">
        <f t="shared" si="854"/>
        <v>0</v>
      </c>
      <c r="Y109" s="530">
        <f t="shared" si="854"/>
        <v>0</v>
      </c>
      <c r="Z109" s="530">
        <f t="shared" si="854"/>
        <v>0</v>
      </c>
      <c r="AA109" s="530">
        <f t="shared" si="854"/>
        <v>0</v>
      </c>
      <c r="AB109" s="530">
        <f t="shared" si="854"/>
        <v>0</v>
      </c>
      <c r="AC109" s="530">
        <f t="shared" si="854"/>
        <v>0</v>
      </c>
      <c r="AD109" s="530">
        <f t="shared" si="854"/>
        <v>0</v>
      </c>
      <c r="AE109" s="530">
        <f t="shared" si="854"/>
        <v>0</v>
      </c>
      <c r="AF109" s="530">
        <f t="shared" si="854"/>
        <v>0</v>
      </c>
      <c r="AG109" s="530">
        <f t="shared" si="854"/>
        <v>0</v>
      </c>
      <c r="AH109" s="530">
        <f t="shared" si="854"/>
        <v>0</v>
      </c>
      <c r="AI109" s="530">
        <f t="shared" si="854"/>
        <v>0</v>
      </c>
      <c r="AJ109" s="530">
        <f t="shared" si="854"/>
        <v>0</v>
      </c>
      <c r="AK109" s="530">
        <f t="shared" si="854"/>
        <v>0</v>
      </c>
      <c r="AL109" s="530">
        <f t="shared" si="854"/>
        <v>0</v>
      </c>
      <c r="AM109" s="530">
        <f t="shared" si="854"/>
        <v>0</v>
      </c>
      <c r="AN109" s="530">
        <f t="shared" si="854"/>
        <v>0</v>
      </c>
      <c r="AO109" s="530">
        <f t="shared" si="854"/>
        <v>0</v>
      </c>
      <c r="AP109" s="530">
        <f t="shared" si="854"/>
        <v>0</v>
      </c>
      <c r="AQ109" s="530">
        <f t="shared" si="854"/>
        <v>0</v>
      </c>
      <c r="AR109" s="530">
        <f t="shared" si="854"/>
        <v>0</v>
      </c>
      <c r="AS109" s="530">
        <f t="shared" si="854"/>
        <v>0</v>
      </c>
      <c r="AT109" s="530">
        <f t="shared" si="854"/>
        <v>0</v>
      </c>
      <c r="AU109" s="530">
        <f t="shared" si="854"/>
        <v>0</v>
      </c>
      <c r="AV109" s="530">
        <f t="shared" si="854"/>
        <v>0</v>
      </c>
      <c r="AW109" s="530">
        <f t="shared" si="854"/>
        <v>0</v>
      </c>
      <c r="AX109" s="530">
        <f t="shared" si="854"/>
        <v>0</v>
      </c>
      <c r="AY109" s="530">
        <f t="shared" si="854"/>
        <v>0</v>
      </c>
      <c r="AZ109" s="530">
        <f t="shared" si="854"/>
        <v>0</v>
      </c>
      <c r="BA109" s="530">
        <f t="shared" si="854"/>
        <v>0</v>
      </c>
      <c r="BB109" s="530">
        <f t="shared" si="854"/>
        <v>0</v>
      </c>
      <c r="BC109" s="530">
        <f t="shared" si="854"/>
        <v>0</v>
      </c>
      <c r="BD109" s="530">
        <f t="shared" si="854"/>
        <v>0</v>
      </c>
      <c r="BE109" s="530">
        <f t="shared" si="854"/>
        <v>0</v>
      </c>
      <c r="BF109" s="530">
        <f t="shared" si="854"/>
        <v>0</v>
      </c>
      <c r="BG109" s="530">
        <f t="shared" si="854"/>
        <v>0</v>
      </c>
      <c r="BH109" s="530">
        <f t="shared" si="854"/>
        <v>0</v>
      </c>
      <c r="BI109" s="530">
        <f t="shared" si="854"/>
        <v>0</v>
      </c>
      <c r="BJ109" s="530">
        <f t="shared" si="854"/>
        <v>0</v>
      </c>
      <c r="BK109" s="530">
        <f t="shared" si="854"/>
        <v>0</v>
      </c>
      <c r="BL109" s="530">
        <f t="shared" si="854"/>
        <v>0</v>
      </c>
      <c r="BM109" s="530">
        <f t="shared" si="854"/>
        <v>0</v>
      </c>
      <c r="BN109" s="530">
        <f t="shared" si="854"/>
        <v>0</v>
      </c>
      <c r="BO109" s="530">
        <f t="shared" si="854"/>
        <v>0</v>
      </c>
      <c r="BP109" s="530">
        <f t="shared" ref="BP109:BV109" si="855">+BP107*BP100</f>
        <v>0</v>
      </c>
      <c r="BQ109" s="530">
        <f t="shared" si="855"/>
        <v>0</v>
      </c>
      <c r="BR109" s="530">
        <f t="shared" si="855"/>
        <v>0</v>
      </c>
      <c r="BS109" s="530">
        <f t="shared" si="855"/>
        <v>0</v>
      </c>
      <c r="BT109" s="530">
        <f t="shared" si="855"/>
        <v>0</v>
      </c>
      <c r="BU109" s="530">
        <f t="shared" si="855"/>
        <v>0</v>
      </c>
      <c r="BV109" s="530">
        <f t="shared" si="855"/>
        <v>0</v>
      </c>
    </row>
    <row r="110" spans="1:74">
      <c r="A110" s="138" t="s">
        <v>311</v>
      </c>
      <c r="B110" s="138"/>
      <c r="C110" s="530">
        <f>+C107</f>
        <v>0</v>
      </c>
      <c r="D110" s="530">
        <f>+D107+C110</f>
        <v>0</v>
      </c>
      <c r="E110" s="530">
        <f t="shared" ref="E110:E112" si="856">+E107+D110</f>
        <v>0</v>
      </c>
      <c r="F110" s="530">
        <f t="shared" ref="F110:F112" si="857">+F107+E110</f>
        <v>0</v>
      </c>
      <c r="G110" s="530">
        <f t="shared" ref="G110:G112" si="858">+G107+F110</f>
        <v>0</v>
      </c>
      <c r="H110" s="530">
        <f t="shared" ref="H110:H112" si="859">+H107+G110</f>
        <v>0</v>
      </c>
      <c r="I110" s="530">
        <f t="shared" ref="I110:I112" si="860">+I107+H110</f>
        <v>0</v>
      </c>
      <c r="J110" s="530">
        <f t="shared" ref="J110:J112" si="861">+J107+I110</f>
        <v>0</v>
      </c>
      <c r="K110" s="530">
        <f t="shared" ref="K110:K112" si="862">+K107+J110</f>
        <v>0</v>
      </c>
      <c r="L110" s="530">
        <f t="shared" ref="L110:L112" si="863">+L107+K110</f>
        <v>0</v>
      </c>
      <c r="M110" s="530">
        <f t="shared" ref="M110:M112" si="864">+M107+L110</f>
        <v>0</v>
      </c>
      <c r="N110" s="530">
        <f t="shared" ref="N110:N112" si="865">+N107+M110</f>
        <v>0</v>
      </c>
      <c r="O110" s="530">
        <f t="shared" ref="O110:O112" si="866">+O107+N110</f>
        <v>0</v>
      </c>
      <c r="P110" s="530">
        <f t="shared" ref="P110:P112" si="867">+P107+O110</f>
        <v>0</v>
      </c>
      <c r="Q110" s="530">
        <f t="shared" ref="Q110:Q112" si="868">+Q107+P110</f>
        <v>0</v>
      </c>
      <c r="R110" s="530">
        <f t="shared" ref="R110:R112" si="869">+R107+Q110</f>
        <v>0</v>
      </c>
      <c r="S110" s="530">
        <f t="shared" ref="S110:S112" si="870">+S107+R110</f>
        <v>0</v>
      </c>
      <c r="T110" s="530">
        <f t="shared" ref="T110:T112" si="871">+T107+S110</f>
        <v>0</v>
      </c>
      <c r="U110" s="530">
        <f t="shared" ref="U110:U112" si="872">+U107+T110</f>
        <v>0</v>
      </c>
      <c r="V110" s="530">
        <f t="shared" ref="V110:V112" si="873">+V107+U110</f>
        <v>0</v>
      </c>
      <c r="W110" s="530">
        <f t="shared" ref="W110:W112" si="874">+W107+V110</f>
        <v>0</v>
      </c>
      <c r="X110" s="530">
        <f t="shared" ref="X110:X112" si="875">+X107+W110</f>
        <v>0</v>
      </c>
      <c r="Y110" s="530">
        <f t="shared" ref="Y110:Y112" si="876">+Y107+X110</f>
        <v>0</v>
      </c>
      <c r="Z110" s="530">
        <f t="shared" ref="Z110:Z112" si="877">+Z107+Y110</f>
        <v>0</v>
      </c>
      <c r="AA110" s="530">
        <f t="shared" ref="AA110:AA112" si="878">+AA107+Z110</f>
        <v>0</v>
      </c>
      <c r="AB110" s="530">
        <f t="shared" ref="AB110:AB112" si="879">+AB107+AA110</f>
        <v>0</v>
      </c>
      <c r="AC110" s="530">
        <f t="shared" ref="AC110:AC112" si="880">+AC107+AB110</f>
        <v>0</v>
      </c>
      <c r="AD110" s="530">
        <f t="shared" ref="AD110:AD112" si="881">+AD107+AC110</f>
        <v>0</v>
      </c>
      <c r="AE110" s="530">
        <f t="shared" ref="AE110:AE112" si="882">+AE107+AD110</f>
        <v>0</v>
      </c>
      <c r="AF110" s="530">
        <f t="shared" ref="AF110:AF112" si="883">+AF107+AE110</f>
        <v>0</v>
      </c>
      <c r="AG110" s="530">
        <f t="shared" ref="AG110:AG112" si="884">+AG107+AF110</f>
        <v>0</v>
      </c>
      <c r="AH110" s="530">
        <f t="shared" ref="AH110:AH112" si="885">+AH107+AG110</f>
        <v>0</v>
      </c>
      <c r="AI110" s="530">
        <f t="shared" ref="AI110:AI112" si="886">+AI107+AH110</f>
        <v>0</v>
      </c>
      <c r="AJ110" s="530">
        <f t="shared" ref="AJ110:AJ112" si="887">+AJ107+AI110</f>
        <v>0</v>
      </c>
      <c r="AK110" s="530">
        <f t="shared" ref="AK110:AK112" si="888">+AK107+AJ110</f>
        <v>0</v>
      </c>
      <c r="AL110" s="530">
        <f t="shared" ref="AL110:AL112" si="889">+AL107+AK110</f>
        <v>0</v>
      </c>
      <c r="AM110" s="530">
        <f t="shared" ref="AM110:AM112" si="890">+AM107+AL110</f>
        <v>0</v>
      </c>
      <c r="AN110" s="530">
        <f t="shared" ref="AN110:AN112" si="891">+AN107+AM110</f>
        <v>0</v>
      </c>
      <c r="AO110" s="530">
        <f t="shared" ref="AO110:AO112" si="892">+AO107+AN110</f>
        <v>0</v>
      </c>
      <c r="AP110" s="530">
        <f t="shared" ref="AP110:AP112" si="893">+AP107+AO110</f>
        <v>0</v>
      </c>
      <c r="AQ110" s="530">
        <f t="shared" ref="AQ110:AQ112" si="894">+AQ107+AP110</f>
        <v>0</v>
      </c>
      <c r="AR110" s="530">
        <f t="shared" ref="AR110:AR112" si="895">+AR107+AQ110</f>
        <v>0</v>
      </c>
      <c r="AS110" s="530">
        <f t="shared" ref="AS110:AS112" si="896">+AS107+AR110</f>
        <v>0</v>
      </c>
      <c r="AT110" s="530">
        <f t="shared" ref="AT110:AT112" si="897">+AT107+AS110</f>
        <v>0</v>
      </c>
      <c r="AU110" s="530">
        <f t="shared" ref="AU110:AU112" si="898">+AU107+AT110</f>
        <v>0</v>
      </c>
      <c r="AV110" s="530">
        <f t="shared" ref="AV110:AV112" si="899">+AV107+AU110</f>
        <v>0</v>
      </c>
      <c r="AW110" s="530">
        <f t="shared" ref="AW110:AW112" si="900">+AW107+AV110</f>
        <v>0</v>
      </c>
      <c r="AX110" s="530">
        <f t="shared" ref="AX110:AX112" si="901">+AX107+AW110</f>
        <v>0</v>
      </c>
      <c r="AY110" s="530">
        <f t="shared" ref="AY110:AY112" si="902">+AY107+AX110</f>
        <v>0</v>
      </c>
      <c r="AZ110" s="530">
        <f t="shared" ref="AZ110:AZ112" si="903">+AZ107+AY110</f>
        <v>0</v>
      </c>
      <c r="BA110" s="530">
        <f t="shared" ref="BA110:BA112" si="904">+BA107+AZ110</f>
        <v>0</v>
      </c>
      <c r="BB110" s="530">
        <f t="shared" ref="BB110:BB112" si="905">+BB107+BA110</f>
        <v>0</v>
      </c>
      <c r="BC110" s="530">
        <f t="shared" ref="BC110:BC112" si="906">+BC107+BB110</f>
        <v>0</v>
      </c>
      <c r="BD110" s="530">
        <f t="shared" ref="BD110:BD112" si="907">+BD107+BC110</f>
        <v>0</v>
      </c>
      <c r="BE110" s="530">
        <f t="shared" ref="BE110:BE112" si="908">+BE107+BD110</f>
        <v>0</v>
      </c>
      <c r="BF110" s="530">
        <f t="shared" ref="BF110:BF112" si="909">+BF107+BE110</f>
        <v>0</v>
      </c>
      <c r="BG110" s="530">
        <f t="shared" ref="BG110:BG112" si="910">+BG107+BF110</f>
        <v>0</v>
      </c>
      <c r="BH110" s="530">
        <f t="shared" ref="BH110:BH112" si="911">+BH107+BG110</f>
        <v>0</v>
      </c>
      <c r="BI110" s="530">
        <f t="shared" ref="BI110:BI112" si="912">+BI107+BH110</f>
        <v>0</v>
      </c>
      <c r="BJ110" s="530">
        <f t="shared" ref="BJ110:BJ112" si="913">+BJ107+BI110</f>
        <v>0</v>
      </c>
      <c r="BK110" s="530">
        <f t="shared" ref="BK110:BK112" si="914">+BK107+BJ110</f>
        <v>0</v>
      </c>
      <c r="BL110" s="530">
        <f t="shared" ref="BL110:BL112" si="915">+BL107+BK110</f>
        <v>0</v>
      </c>
      <c r="BM110" s="530">
        <f t="shared" ref="BM110:BM112" si="916">+BM107+BL110</f>
        <v>0</v>
      </c>
      <c r="BN110" s="530">
        <f t="shared" ref="BN110:BN112" si="917">+BN107+BM110</f>
        <v>0</v>
      </c>
      <c r="BO110" s="530">
        <f t="shared" ref="BO110:BO112" si="918">+BO107+BN110</f>
        <v>0</v>
      </c>
      <c r="BP110" s="530">
        <f t="shared" ref="BP110:BP112" si="919">+BP107+BO110</f>
        <v>0</v>
      </c>
      <c r="BQ110" s="530">
        <f t="shared" ref="BQ110:BQ112" si="920">+BQ107+BP110</f>
        <v>0</v>
      </c>
      <c r="BR110" s="530">
        <f t="shared" ref="BR110:BR112" si="921">+BR107+BQ110</f>
        <v>0</v>
      </c>
      <c r="BS110" s="530">
        <f t="shared" ref="BS110:BS112" si="922">+BS107+BR110</f>
        <v>0</v>
      </c>
      <c r="BT110" s="530">
        <f t="shared" ref="BT110:BT112" si="923">+BT107+BS110</f>
        <v>0</v>
      </c>
      <c r="BU110" s="530">
        <f t="shared" ref="BU110:BU112" si="924">+BU107+BT110</f>
        <v>0</v>
      </c>
      <c r="BV110" s="530">
        <f t="shared" ref="BV110:BV112" si="925">+BV107+BU110</f>
        <v>0</v>
      </c>
    </row>
    <row r="111" spans="1:74">
      <c r="A111" s="138" t="s">
        <v>312</v>
      </c>
      <c r="B111" s="138"/>
      <c r="C111" s="530">
        <f t="shared" ref="C111:C112" si="926">+C108</f>
        <v>0</v>
      </c>
      <c r="D111" s="530">
        <f t="shared" ref="D111:D112" si="927">+D108+C111</f>
        <v>0</v>
      </c>
      <c r="E111" s="530">
        <f t="shared" si="856"/>
        <v>0</v>
      </c>
      <c r="F111" s="530">
        <f t="shared" si="857"/>
        <v>0</v>
      </c>
      <c r="G111" s="530">
        <f t="shared" si="858"/>
        <v>0</v>
      </c>
      <c r="H111" s="530">
        <f t="shared" si="859"/>
        <v>0</v>
      </c>
      <c r="I111" s="530">
        <f t="shared" si="860"/>
        <v>0</v>
      </c>
      <c r="J111" s="530">
        <f t="shared" si="861"/>
        <v>0</v>
      </c>
      <c r="K111" s="530">
        <f t="shared" si="862"/>
        <v>0</v>
      </c>
      <c r="L111" s="530">
        <f t="shared" si="863"/>
        <v>0</v>
      </c>
      <c r="M111" s="530">
        <f t="shared" si="864"/>
        <v>0</v>
      </c>
      <c r="N111" s="530">
        <f t="shared" si="865"/>
        <v>0</v>
      </c>
      <c r="O111" s="530">
        <f t="shared" si="866"/>
        <v>0</v>
      </c>
      <c r="P111" s="530">
        <f t="shared" si="867"/>
        <v>0</v>
      </c>
      <c r="Q111" s="530">
        <f t="shared" si="868"/>
        <v>0</v>
      </c>
      <c r="R111" s="530">
        <f t="shared" si="869"/>
        <v>0</v>
      </c>
      <c r="S111" s="530">
        <f t="shared" si="870"/>
        <v>0</v>
      </c>
      <c r="T111" s="530">
        <f t="shared" si="871"/>
        <v>0</v>
      </c>
      <c r="U111" s="530">
        <f t="shared" si="872"/>
        <v>0</v>
      </c>
      <c r="V111" s="530">
        <f t="shared" si="873"/>
        <v>0</v>
      </c>
      <c r="W111" s="530">
        <f t="shared" si="874"/>
        <v>0</v>
      </c>
      <c r="X111" s="530">
        <f t="shared" si="875"/>
        <v>0</v>
      </c>
      <c r="Y111" s="530">
        <f t="shared" si="876"/>
        <v>0</v>
      </c>
      <c r="Z111" s="530">
        <f t="shared" si="877"/>
        <v>0</v>
      </c>
      <c r="AA111" s="530">
        <f t="shared" si="878"/>
        <v>0</v>
      </c>
      <c r="AB111" s="530">
        <f t="shared" si="879"/>
        <v>0</v>
      </c>
      <c r="AC111" s="530">
        <f t="shared" si="880"/>
        <v>0</v>
      </c>
      <c r="AD111" s="530">
        <f t="shared" si="881"/>
        <v>0</v>
      </c>
      <c r="AE111" s="530">
        <f t="shared" si="882"/>
        <v>0</v>
      </c>
      <c r="AF111" s="530">
        <f t="shared" si="883"/>
        <v>0</v>
      </c>
      <c r="AG111" s="530">
        <f t="shared" si="884"/>
        <v>0</v>
      </c>
      <c r="AH111" s="530">
        <f t="shared" si="885"/>
        <v>0</v>
      </c>
      <c r="AI111" s="530">
        <f t="shared" si="886"/>
        <v>0</v>
      </c>
      <c r="AJ111" s="530">
        <f t="shared" si="887"/>
        <v>0</v>
      </c>
      <c r="AK111" s="530">
        <f t="shared" si="888"/>
        <v>0</v>
      </c>
      <c r="AL111" s="530">
        <f t="shared" si="889"/>
        <v>0</v>
      </c>
      <c r="AM111" s="530">
        <f t="shared" si="890"/>
        <v>0</v>
      </c>
      <c r="AN111" s="530">
        <f t="shared" si="891"/>
        <v>0</v>
      </c>
      <c r="AO111" s="530">
        <f t="shared" si="892"/>
        <v>0</v>
      </c>
      <c r="AP111" s="530">
        <f t="shared" si="893"/>
        <v>0</v>
      </c>
      <c r="AQ111" s="530">
        <f t="shared" si="894"/>
        <v>0</v>
      </c>
      <c r="AR111" s="530">
        <f t="shared" si="895"/>
        <v>0</v>
      </c>
      <c r="AS111" s="530">
        <f t="shared" si="896"/>
        <v>0</v>
      </c>
      <c r="AT111" s="530">
        <f t="shared" si="897"/>
        <v>0</v>
      </c>
      <c r="AU111" s="530">
        <f t="shared" si="898"/>
        <v>0</v>
      </c>
      <c r="AV111" s="530">
        <f t="shared" si="899"/>
        <v>0</v>
      </c>
      <c r="AW111" s="530">
        <f t="shared" si="900"/>
        <v>0</v>
      </c>
      <c r="AX111" s="530">
        <f t="shared" si="901"/>
        <v>0</v>
      </c>
      <c r="AY111" s="530">
        <f t="shared" si="902"/>
        <v>0</v>
      </c>
      <c r="AZ111" s="530">
        <f t="shared" si="903"/>
        <v>0</v>
      </c>
      <c r="BA111" s="530">
        <f t="shared" si="904"/>
        <v>0</v>
      </c>
      <c r="BB111" s="530">
        <f t="shared" si="905"/>
        <v>0</v>
      </c>
      <c r="BC111" s="530">
        <f t="shared" si="906"/>
        <v>0</v>
      </c>
      <c r="BD111" s="530">
        <f t="shared" si="907"/>
        <v>0</v>
      </c>
      <c r="BE111" s="530">
        <f t="shared" si="908"/>
        <v>0</v>
      </c>
      <c r="BF111" s="530">
        <f t="shared" si="909"/>
        <v>0</v>
      </c>
      <c r="BG111" s="530">
        <f t="shared" si="910"/>
        <v>0</v>
      </c>
      <c r="BH111" s="530">
        <f t="shared" si="911"/>
        <v>0</v>
      </c>
      <c r="BI111" s="530">
        <f t="shared" si="912"/>
        <v>0</v>
      </c>
      <c r="BJ111" s="530">
        <f t="shared" si="913"/>
        <v>0</v>
      </c>
      <c r="BK111" s="530">
        <f t="shared" si="914"/>
        <v>0</v>
      </c>
      <c r="BL111" s="530">
        <f t="shared" si="915"/>
        <v>0</v>
      </c>
      <c r="BM111" s="530">
        <f t="shared" si="916"/>
        <v>0</v>
      </c>
      <c r="BN111" s="530">
        <f t="shared" si="917"/>
        <v>0</v>
      </c>
      <c r="BO111" s="530">
        <f t="shared" si="918"/>
        <v>0</v>
      </c>
      <c r="BP111" s="530">
        <f t="shared" si="919"/>
        <v>0</v>
      </c>
      <c r="BQ111" s="530">
        <f t="shared" si="920"/>
        <v>0</v>
      </c>
      <c r="BR111" s="530">
        <f t="shared" si="921"/>
        <v>0</v>
      </c>
      <c r="BS111" s="530">
        <f t="shared" si="922"/>
        <v>0</v>
      </c>
      <c r="BT111" s="530">
        <f t="shared" si="923"/>
        <v>0</v>
      </c>
      <c r="BU111" s="530">
        <f t="shared" si="924"/>
        <v>0</v>
      </c>
      <c r="BV111" s="530">
        <f t="shared" si="925"/>
        <v>0</v>
      </c>
    </row>
    <row r="112" spans="1:74">
      <c r="A112" s="138" t="s">
        <v>313</v>
      </c>
      <c r="B112" s="138"/>
      <c r="C112" s="530">
        <f t="shared" si="926"/>
        <v>0</v>
      </c>
      <c r="D112" s="530">
        <f t="shared" si="927"/>
        <v>0</v>
      </c>
      <c r="E112" s="530">
        <f t="shared" si="856"/>
        <v>0</v>
      </c>
      <c r="F112" s="530">
        <f t="shared" si="857"/>
        <v>0</v>
      </c>
      <c r="G112" s="530">
        <f t="shared" si="858"/>
        <v>0</v>
      </c>
      <c r="H112" s="530">
        <f t="shared" si="859"/>
        <v>0</v>
      </c>
      <c r="I112" s="530">
        <f t="shared" si="860"/>
        <v>0</v>
      </c>
      <c r="J112" s="530">
        <f t="shared" si="861"/>
        <v>0</v>
      </c>
      <c r="K112" s="530">
        <f t="shared" si="862"/>
        <v>0</v>
      </c>
      <c r="L112" s="530">
        <f t="shared" si="863"/>
        <v>0</v>
      </c>
      <c r="M112" s="530">
        <f t="shared" si="864"/>
        <v>0</v>
      </c>
      <c r="N112" s="530">
        <f t="shared" si="865"/>
        <v>0</v>
      </c>
      <c r="O112" s="530">
        <f t="shared" si="866"/>
        <v>0</v>
      </c>
      <c r="P112" s="530">
        <f t="shared" si="867"/>
        <v>0</v>
      </c>
      <c r="Q112" s="530">
        <f t="shared" si="868"/>
        <v>0</v>
      </c>
      <c r="R112" s="530">
        <f t="shared" si="869"/>
        <v>0</v>
      </c>
      <c r="S112" s="530">
        <f t="shared" si="870"/>
        <v>0</v>
      </c>
      <c r="T112" s="530">
        <f t="shared" si="871"/>
        <v>0</v>
      </c>
      <c r="U112" s="530">
        <f t="shared" si="872"/>
        <v>0</v>
      </c>
      <c r="V112" s="530">
        <f t="shared" si="873"/>
        <v>0</v>
      </c>
      <c r="W112" s="530">
        <f t="shared" si="874"/>
        <v>0</v>
      </c>
      <c r="X112" s="530">
        <f t="shared" si="875"/>
        <v>0</v>
      </c>
      <c r="Y112" s="530">
        <f t="shared" si="876"/>
        <v>0</v>
      </c>
      <c r="Z112" s="530">
        <f t="shared" si="877"/>
        <v>0</v>
      </c>
      <c r="AA112" s="530">
        <f t="shared" si="878"/>
        <v>0</v>
      </c>
      <c r="AB112" s="530">
        <f t="shared" si="879"/>
        <v>0</v>
      </c>
      <c r="AC112" s="530">
        <f t="shared" si="880"/>
        <v>0</v>
      </c>
      <c r="AD112" s="530">
        <f t="shared" si="881"/>
        <v>0</v>
      </c>
      <c r="AE112" s="530">
        <f t="shared" si="882"/>
        <v>0</v>
      </c>
      <c r="AF112" s="530">
        <f t="shared" si="883"/>
        <v>0</v>
      </c>
      <c r="AG112" s="530">
        <f t="shared" si="884"/>
        <v>0</v>
      </c>
      <c r="AH112" s="530">
        <f t="shared" si="885"/>
        <v>0</v>
      </c>
      <c r="AI112" s="530">
        <f t="shared" si="886"/>
        <v>0</v>
      </c>
      <c r="AJ112" s="530">
        <f t="shared" si="887"/>
        <v>0</v>
      </c>
      <c r="AK112" s="530">
        <f t="shared" si="888"/>
        <v>0</v>
      </c>
      <c r="AL112" s="530">
        <f t="shared" si="889"/>
        <v>0</v>
      </c>
      <c r="AM112" s="530">
        <f t="shared" si="890"/>
        <v>0</v>
      </c>
      <c r="AN112" s="530">
        <f t="shared" si="891"/>
        <v>0</v>
      </c>
      <c r="AO112" s="530">
        <f t="shared" si="892"/>
        <v>0</v>
      </c>
      <c r="AP112" s="530">
        <f t="shared" si="893"/>
        <v>0</v>
      </c>
      <c r="AQ112" s="530">
        <f t="shared" si="894"/>
        <v>0</v>
      </c>
      <c r="AR112" s="530">
        <f t="shared" si="895"/>
        <v>0</v>
      </c>
      <c r="AS112" s="530">
        <f t="shared" si="896"/>
        <v>0</v>
      </c>
      <c r="AT112" s="530">
        <f t="shared" si="897"/>
        <v>0</v>
      </c>
      <c r="AU112" s="530">
        <f t="shared" si="898"/>
        <v>0</v>
      </c>
      <c r="AV112" s="530">
        <f t="shared" si="899"/>
        <v>0</v>
      </c>
      <c r="AW112" s="530">
        <f t="shared" si="900"/>
        <v>0</v>
      </c>
      <c r="AX112" s="530">
        <f t="shared" si="901"/>
        <v>0</v>
      </c>
      <c r="AY112" s="530">
        <f t="shared" si="902"/>
        <v>0</v>
      </c>
      <c r="AZ112" s="530">
        <f t="shared" si="903"/>
        <v>0</v>
      </c>
      <c r="BA112" s="530">
        <f t="shared" si="904"/>
        <v>0</v>
      </c>
      <c r="BB112" s="530">
        <f t="shared" si="905"/>
        <v>0</v>
      </c>
      <c r="BC112" s="530">
        <f t="shared" si="906"/>
        <v>0</v>
      </c>
      <c r="BD112" s="530">
        <f t="shared" si="907"/>
        <v>0</v>
      </c>
      <c r="BE112" s="530">
        <f t="shared" si="908"/>
        <v>0</v>
      </c>
      <c r="BF112" s="530">
        <f t="shared" si="909"/>
        <v>0</v>
      </c>
      <c r="BG112" s="530">
        <f t="shared" si="910"/>
        <v>0</v>
      </c>
      <c r="BH112" s="530">
        <f t="shared" si="911"/>
        <v>0</v>
      </c>
      <c r="BI112" s="530">
        <f t="shared" si="912"/>
        <v>0</v>
      </c>
      <c r="BJ112" s="530">
        <f t="shared" si="913"/>
        <v>0</v>
      </c>
      <c r="BK112" s="530">
        <f t="shared" si="914"/>
        <v>0</v>
      </c>
      <c r="BL112" s="530">
        <f t="shared" si="915"/>
        <v>0</v>
      </c>
      <c r="BM112" s="530">
        <f t="shared" si="916"/>
        <v>0</v>
      </c>
      <c r="BN112" s="530">
        <f t="shared" si="917"/>
        <v>0</v>
      </c>
      <c r="BO112" s="530">
        <f t="shared" si="918"/>
        <v>0</v>
      </c>
      <c r="BP112" s="530">
        <f t="shared" si="919"/>
        <v>0</v>
      </c>
      <c r="BQ112" s="530">
        <f t="shared" si="920"/>
        <v>0</v>
      </c>
      <c r="BR112" s="530">
        <f t="shared" si="921"/>
        <v>0</v>
      </c>
      <c r="BS112" s="530">
        <f t="shared" si="922"/>
        <v>0</v>
      </c>
      <c r="BT112" s="530">
        <f t="shared" si="923"/>
        <v>0</v>
      </c>
      <c r="BU112" s="530">
        <f t="shared" si="924"/>
        <v>0</v>
      </c>
      <c r="BV112" s="530">
        <f t="shared" si="925"/>
        <v>0</v>
      </c>
    </row>
    <row r="113" spans="1:74">
      <c r="A113" s="138" t="s">
        <v>310</v>
      </c>
      <c r="B113" s="138"/>
      <c r="C113" s="530">
        <f>+C104-C110</f>
        <v>0</v>
      </c>
      <c r="D113" s="530">
        <f>+D104-D110</f>
        <v>0</v>
      </c>
      <c r="E113" s="530">
        <f t="shared" ref="E113:BP113" si="928">+E104-E110</f>
        <v>0</v>
      </c>
      <c r="F113" s="530">
        <f t="shared" si="928"/>
        <v>0</v>
      </c>
      <c r="G113" s="530">
        <f t="shared" si="928"/>
        <v>0</v>
      </c>
      <c r="H113" s="530">
        <f t="shared" si="928"/>
        <v>0</v>
      </c>
      <c r="I113" s="530">
        <f t="shared" si="928"/>
        <v>0</v>
      </c>
      <c r="J113" s="530">
        <f t="shared" si="928"/>
        <v>0</v>
      </c>
      <c r="K113" s="530">
        <f t="shared" si="928"/>
        <v>0</v>
      </c>
      <c r="L113" s="530">
        <f t="shared" si="928"/>
        <v>0</v>
      </c>
      <c r="M113" s="530">
        <f t="shared" si="928"/>
        <v>0</v>
      </c>
      <c r="N113" s="530">
        <f t="shared" si="928"/>
        <v>0</v>
      </c>
      <c r="O113" s="530">
        <f t="shared" si="928"/>
        <v>0</v>
      </c>
      <c r="P113" s="530">
        <f t="shared" si="928"/>
        <v>0</v>
      </c>
      <c r="Q113" s="530">
        <f t="shared" si="928"/>
        <v>0</v>
      </c>
      <c r="R113" s="530">
        <f t="shared" si="928"/>
        <v>0</v>
      </c>
      <c r="S113" s="530">
        <f t="shared" si="928"/>
        <v>0</v>
      </c>
      <c r="T113" s="530">
        <f t="shared" si="928"/>
        <v>0</v>
      </c>
      <c r="U113" s="530">
        <f t="shared" si="928"/>
        <v>0</v>
      </c>
      <c r="V113" s="530">
        <f t="shared" si="928"/>
        <v>0</v>
      </c>
      <c r="W113" s="530">
        <f t="shared" si="928"/>
        <v>0</v>
      </c>
      <c r="X113" s="530">
        <f t="shared" si="928"/>
        <v>0</v>
      </c>
      <c r="Y113" s="530">
        <f t="shared" si="928"/>
        <v>0</v>
      </c>
      <c r="Z113" s="530">
        <f t="shared" si="928"/>
        <v>0</v>
      </c>
      <c r="AA113" s="530">
        <f t="shared" si="928"/>
        <v>0</v>
      </c>
      <c r="AB113" s="530">
        <f t="shared" si="928"/>
        <v>0</v>
      </c>
      <c r="AC113" s="530">
        <f t="shared" si="928"/>
        <v>0</v>
      </c>
      <c r="AD113" s="530">
        <f t="shared" si="928"/>
        <v>0</v>
      </c>
      <c r="AE113" s="530">
        <f t="shared" si="928"/>
        <v>0</v>
      </c>
      <c r="AF113" s="530">
        <f t="shared" si="928"/>
        <v>0</v>
      </c>
      <c r="AG113" s="530">
        <f t="shared" si="928"/>
        <v>0</v>
      </c>
      <c r="AH113" s="530">
        <f t="shared" si="928"/>
        <v>0</v>
      </c>
      <c r="AI113" s="530">
        <f t="shared" si="928"/>
        <v>0</v>
      </c>
      <c r="AJ113" s="530">
        <f t="shared" si="928"/>
        <v>0</v>
      </c>
      <c r="AK113" s="530">
        <f t="shared" si="928"/>
        <v>0</v>
      </c>
      <c r="AL113" s="530">
        <f t="shared" si="928"/>
        <v>0</v>
      </c>
      <c r="AM113" s="530">
        <f t="shared" si="928"/>
        <v>0</v>
      </c>
      <c r="AN113" s="530">
        <f t="shared" si="928"/>
        <v>0</v>
      </c>
      <c r="AO113" s="530">
        <f t="shared" si="928"/>
        <v>0</v>
      </c>
      <c r="AP113" s="530">
        <f t="shared" si="928"/>
        <v>0</v>
      </c>
      <c r="AQ113" s="530">
        <f t="shared" si="928"/>
        <v>0</v>
      </c>
      <c r="AR113" s="530">
        <f t="shared" si="928"/>
        <v>0</v>
      </c>
      <c r="AS113" s="530">
        <f t="shared" si="928"/>
        <v>0</v>
      </c>
      <c r="AT113" s="530">
        <f t="shared" si="928"/>
        <v>0</v>
      </c>
      <c r="AU113" s="530">
        <f t="shared" si="928"/>
        <v>0</v>
      </c>
      <c r="AV113" s="530">
        <f t="shared" si="928"/>
        <v>0</v>
      </c>
      <c r="AW113" s="530">
        <f t="shared" si="928"/>
        <v>0</v>
      </c>
      <c r="AX113" s="530">
        <f t="shared" si="928"/>
        <v>0</v>
      </c>
      <c r="AY113" s="530">
        <f t="shared" si="928"/>
        <v>0</v>
      </c>
      <c r="AZ113" s="530">
        <f t="shared" si="928"/>
        <v>0</v>
      </c>
      <c r="BA113" s="530">
        <f t="shared" si="928"/>
        <v>0</v>
      </c>
      <c r="BB113" s="530">
        <f t="shared" si="928"/>
        <v>0</v>
      </c>
      <c r="BC113" s="530">
        <f t="shared" si="928"/>
        <v>0</v>
      </c>
      <c r="BD113" s="530">
        <f t="shared" si="928"/>
        <v>0</v>
      </c>
      <c r="BE113" s="530">
        <f t="shared" si="928"/>
        <v>0</v>
      </c>
      <c r="BF113" s="530">
        <f t="shared" si="928"/>
        <v>0</v>
      </c>
      <c r="BG113" s="530">
        <f t="shared" si="928"/>
        <v>0</v>
      </c>
      <c r="BH113" s="530">
        <f t="shared" si="928"/>
        <v>0</v>
      </c>
      <c r="BI113" s="530">
        <f t="shared" si="928"/>
        <v>0</v>
      </c>
      <c r="BJ113" s="530">
        <f t="shared" si="928"/>
        <v>0</v>
      </c>
      <c r="BK113" s="530">
        <f t="shared" si="928"/>
        <v>0</v>
      </c>
      <c r="BL113" s="530">
        <f t="shared" si="928"/>
        <v>0</v>
      </c>
      <c r="BM113" s="530">
        <f t="shared" si="928"/>
        <v>0</v>
      </c>
      <c r="BN113" s="530">
        <f t="shared" si="928"/>
        <v>0</v>
      </c>
      <c r="BO113" s="530">
        <f t="shared" si="928"/>
        <v>0</v>
      </c>
      <c r="BP113" s="530">
        <f t="shared" si="928"/>
        <v>0</v>
      </c>
      <c r="BQ113" s="530">
        <f t="shared" ref="BQ113:BV113" si="929">+BQ104-BQ110</f>
        <v>0</v>
      </c>
      <c r="BR113" s="530">
        <f t="shared" si="929"/>
        <v>0</v>
      </c>
      <c r="BS113" s="530">
        <f t="shared" si="929"/>
        <v>0</v>
      </c>
      <c r="BT113" s="530">
        <f t="shared" si="929"/>
        <v>0</v>
      </c>
      <c r="BU113" s="530">
        <f t="shared" si="929"/>
        <v>0</v>
      </c>
      <c r="BV113" s="530">
        <f t="shared" si="929"/>
        <v>0</v>
      </c>
    </row>
    <row r="114" spans="1:74">
      <c r="A114" s="138"/>
      <c r="B114" s="138"/>
      <c r="C114" s="530"/>
      <c r="D114" s="530"/>
      <c r="E114" s="530"/>
      <c r="F114" s="530"/>
      <c r="G114" s="530"/>
      <c r="H114" s="530"/>
      <c r="I114" s="530"/>
      <c r="J114" s="530"/>
      <c r="K114" s="530"/>
      <c r="L114" s="530"/>
      <c r="M114" s="530"/>
      <c r="N114" s="530"/>
      <c r="O114" s="530"/>
      <c r="P114" s="530"/>
      <c r="Q114" s="530"/>
      <c r="R114" s="530"/>
      <c r="S114" s="530"/>
      <c r="T114" s="530"/>
      <c r="U114" s="530"/>
      <c r="V114" s="530"/>
      <c r="W114" s="530"/>
      <c r="X114" s="530"/>
      <c r="Y114" s="530"/>
      <c r="Z114" s="530"/>
      <c r="AA114" s="530"/>
      <c r="AB114" s="530"/>
      <c r="AC114" s="530"/>
      <c r="AD114" s="530"/>
      <c r="AE114" s="530"/>
      <c r="AF114" s="530"/>
      <c r="AG114" s="530"/>
      <c r="AH114" s="530"/>
      <c r="AI114" s="530"/>
      <c r="AJ114" s="530"/>
      <c r="AK114" s="530"/>
      <c r="AL114" s="530"/>
      <c r="AM114" s="530"/>
      <c r="AN114" s="530"/>
      <c r="AO114" s="530"/>
      <c r="AP114" s="530"/>
      <c r="AQ114" s="530"/>
      <c r="AR114" s="530"/>
      <c r="AS114" s="530"/>
      <c r="AT114" s="530"/>
      <c r="AU114" s="530"/>
      <c r="AV114" s="530"/>
      <c r="AW114" s="530"/>
      <c r="AX114" s="530"/>
      <c r="AY114" s="530"/>
      <c r="AZ114" s="530"/>
      <c r="BA114" s="530"/>
      <c r="BB114" s="530"/>
      <c r="BC114" s="530"/>
      <c r="BD114" s="530"/>
      <c r="BE114" s="530"/>
      <c r="BF114" s="530"/>
      <c r="BG114" s="530"/>
      <c r="BH114" s="530"/>
      <c r="BI114" s="530"/>
      <c r="BJ114" s="530"/>
      <c r="BK114" s="530"/>
      <c r="BL114" s="530"/>
      <c r="BM114" s="530"/>
      <c r="BN114" s="530"/>
      <c r="BO114" s="530"/>
      <c r="BP114" s="530"/>
      <c r="BQ114" s="530"/>
      <c r="BR114" s="530"/>
      <c r="BS114" s="530"/>
      <c r="BT114" s="530"/>
      <c r="BU114" s="530"/>
      <c r="BV114" s="530"/>
    </row>
    <row r="115" spans="1:74">
      <c r="A115" s="138"/>
      <c r="B115" s="138"/>
      <c r="C115" s="530"/>
      <c r="D115" s="530"/>
      <c r="E115" s="530"/>
      <c r="F115" s="530"/>
      <c r="G115" s="530"/>
      <c r="H115" s="530"/>
      <c r="I115" s="530"/>
      <c r="J115" s="530"/>
      <c r="K115" s="530"/>
      <c r="L115" s="530"/>
      <c r="M115" s="530"/>
      <c r="N115" s="530"/>
      <c r="O115" s="530"/>
      <c r="P115" s="530"/>
      <c r="Q115" s="530"/>
      <c r="R115" s="530"/>
      <c r="S115" s="530"/>
      <c r="T115" s="530"/>
      <c r="U115" s="530"/>
      <c r="V115" s="530"/>
      <c r="W115" s="530"/>
      <c r="X115" s="530"/>
      <c r="Y115" s="530"/>
      <c r="Z115" s="530"/>
      <c r="AA115" s="530"/>
      <c r="AB115" s="530"/>
      <c r="AC115" s="530"/>
      <c r="AD115" s="530"/>
      <c r="AE115" s="530"/>
      <c r="AF115" s="530"/>
      <c r="AG115" s="530"/>
      <c r="AH115" s="530"/>
      <c r="AI115" s="530"/>
      <c r="AJ115" s="530"/>
      <c r="AK115" s="530"/>
      <c r="AL115" s="530"/>
      <c r="AM115" s="530"/>
      <c r="AN115" s="530"/>
      <c r="AO115" s="530"/>
      <c r="AP115" s="530"/>
      <c r="AQ115" s="530"/>
      <c r="AR115" s="530"/>
      <c r="AS115" s="530"/>
      <c r="AT115" s="530"/>
      <c r="AU115" s="530"/>
      <c r="AV115" s="530"/>
      <c r="AW115" s="530"/>
      <c r="AX115" s="530"/>
      <c r="AY115" s="530"/>
      <c r="AZ115" s="530"/>
      <c r="BA115" s="530"/>
      <c r="BB115" s="530"/>
      <c r="BC115" s="530"/>
      <c r="BD115" s="530"/>
      <c r="BE115" s="530"/>
      <c r="BF115" s="530"/>
      <c r="BG115" s="530"/>
      <c r="BH115" s="530"/>
      <c r="BI115" s="530"/>
      <c r="BJ115" s="530"/>
      <c r="BK115" s="530"/>
      <c r="BL115" s="530"/>
      <c r="BM115" s="530"/>
      <c r="BN115" s="530"/>
      <c r="BO115" s="530"/>
      <c r="BP115" s="530"/>
      <c r="BQ115" s="530"/>
      <c r="BR115" s="530"/>
      <c r="BS115" s="530"/>
      <c r="BT115" s="530"/>
      <c r="BU115" s="530"/>
      <c r="BV115" s="530"/>
    </row>
    <row r="116" spans="1:74">
      <c r="A116" s="527" t="s">
        <v>569</v>
      </c>
      <c r="B116" s="538"/>
      <c r="C116" s="538"/>
      <c r="D116" s="538"/>
      <c r="E116" s="538"/>
      <c r="F116" s="538"/>
      <c r="G116" s="538"/>
      <c r="H116" s="538"/>
      <c r="I116" s="538"/>
      <c r="J116" s="538"/>
      <c r="K116" s="538"/>
      <c r="L116" s="538"/>
      <c r="M116" s="538"/>
      <c r="N116" s="538"/>
      <c r="O116" s="538"/>
      <c r="P116" s="538"/>
      <c r="Q116" s="538"/>
      <c r="R116" s="538"/>
      <c r="S116" s="538"/>
      <c r="T116" s="538"/>
      <c r="U116" s="538"/>
      <c r="V116" s="538"/>
      <c r="W116" s="538"/>
      <c r="X116" s="538"/>
      <c r="Y116" s="538"/>
      <c r="Z116" s="538"/>
      <c r="AA116" s="538"/>
      <c r="AB116" s="538"/>
      <c r="AC116" s="538"/>
      <c r="AD116" s="538"/>
      <c r="AE116" s="538"/>
      <c r="AF116" s="538"/>
      <c r="AG116" s="538"/>
      <c r="AH116" s="538"/>
      <c r="AI116" s="538"/>
      <c r="AJ116" s="538"/>
      <c r="AK116" s="538"/>
      <c r="AL116" s="538"/>
      <c r="AM116" s="538"/>
      <c r="AN116" s="538"/>
      <c r="AO116" s="538"/>
      <c r="AP116" s="538"/>
      <c r="AQ116" s="538"/>
      <c r="AR116" s="538"/>
      <c r="AS116" s="538"/>
      <c r="AT116" s="538"/>
      <c r="AU116" s="538"/>
      <c r="AV116" s="538"/>
      <c r="AW116" s="538"/>
      <c r="AX116" s="538"/>
      <c r="AY116" s="538"/>
      <c r="AZ116" s="538"/>
      <c r="BA116" s="538"/>
      <c r="BB116" s="538"/>
      <c r="BC116" s="538"/>
      <c r="BD116" s="538"/>
      <c r="BE116" s="538"/>
      <c r="BF116" s="538"/>
      <c r="BG116" s="538"/>
      <c r="BH116" s="538"/>
      <c r="BI116" s="538"/>
      <c r="BJ116" s="538"/>
      <c r="BK116" s="538"/>
      <c r="BL116" s="538"/>
      <c r="BM116" s="538"/>
      <c r="BN116" s="538"/>
      <c r="BO116" s="538"/>
      <c r="BP116" s="538"/>
      <c r="BQ116" s="538"/>
      <c r="BR116" s="538"/>
      <c r="BS116" s="538"/>
      <c r="BT116" s="538"/>
      <c r="BU116" s="538"/>
      <c r="BV116" s="538"/>
    </row>
    <row r="117" spans="1:74" s="117" customFormat="1" ht="12.75">
      <c r="A117" s="213"/>
      <c r="B117" s="213"/>
      <c r="C117" s="214"/>
      <c r="D117" s="214"/>
      <c r="E117" s="214"/>
      <c r="F117" s="214"/>
      <c r="G117" s="214"/>
      <c r="H117" s="214"/>
      <c r="I117" s="214"/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14"/>
      <c r="Y117" s="214"/>
      <c r="Z117" s="214"/>
      <c r="AA117" s="214"/>
      <c r="AB117" s="214"/>
      <c r="AC117" s="214"/>
      <c r="AD117" s="214"/>
      <c r="AE117" s="214"/>
      <c r="AF117" s="214"/>
      <c r="AG117" s="214"/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  <c r="BI117" s="214"/>
      <c r="BJ117" s="214"/>
      <c r="BK117" s="214"/>
      <c r="BL117" s="214"/>
      <c r="BM117" s="214"/>
      <c r="BN117" s="214"/>
      <c r="BO117" s="214"/>
      <c r="BP117" s="214"/>
      <c r="BQ117" s="214"/>
      <c r="BR117" s="214"/>
      <c r="BS117" s="214"/>
      <c r="BT117" s="214"/>
      <c r="BU117" s="214"/>
      <c r="BV117" s="214"/>
    </row>
    <row r="118" spans="1:74" ht="15">
      <c r="A118" s="528" t="s">
        <v>296</v>
      </c>
      <c r="B118" s="138"/>
    </row>
    <row r="119" spans="1:74">
      <c r="A119" s="138" t="s">
        <v>297</v>
      </c>
      <c r="B119" s="138"/>
      <c r="C119" s="479">
        <f>+DT!D$10</f>
        <v>0.3</v>
      </c>
      <c r="D119" s="479">
        <f>+DT!E$10</f>
        <v>0.3</v>
      </c>
      <c r="E119" s="479">
        <f>+DT!F$10</f>
        <v>0.3</v>
      </c>
      <c r="F119" s="479">
        <f>+DT!G$10</f>
        <v>0.3</v>
      </c>
      <c r="G119" s="479">
        <f>+DT!H$10</f>
        <v>0.3</v>
      </c>
      <c r="H119" s="479">
        <f>+DT!I$10</f>
        <v>0.3</v>
      </c>
      <c r="I119" s="479">
        <f>+DT!J$10</f>
        <v>0.3</v>
      </c>
      <c r="J119" s="479">
        <f>+DT!K$10</f>
        <v>0.3</v>
      </c>
      <c r="K119" s="479">
        <f>+DT!L$10</f>
        <v>0.3</v>
      </c>
      <c r="L119" s="479">
        <f>+DT!M$10</f>
        <v>0.3</v>
      </c>
      <c r="M119" s="479">
        <f>+DT!N$10</f>
        <v>0.3</v>
      </c>
      <c r="N119" s="479">
        <f>+DT!O$10</f>
        <v>0.3</v>
      </c>
      <c r="O119" s="479">
        <f>+DT!P$10</f>
        <v>0.3</v>
      </c>
      <c r="P119" s="479">
        <f>+DT!Q$10</f>
        <v>0.3</v>
      </c>
      <c r="Q119" s="479">
        <f>+DT!R$10</f>
        <v>0.3</v>
      </c>
      <c r="R119" s="479">
        <f>+DT!S$10</f>
        <v>0.3</v>
      </c>
      <c r="S119" s="479">
        <f>+DT!T$10</f>
        <v>0.3</v>
      </c>
      <c r="T119" s="479">
        <f>+DT!U$10</f>
        <v>0.3</v>
      </c>
      <c r="U119" s="479">
        <f>+DT!V$10</f>
        <v>0.3</v>
      </c>
      <c r="V119" s="479">
        <f>+DT!W$10</f>
        <v>0.3</v>
      </c>
      <c r="W119" s="479">
        <f>+DT!X$10</f>
        <v>0.3</v>
      </c>
      <c r="X119" s="479">
        <f>+DT!Y$10</f>
        <v>0.3</v>
      </c>
      <c r="Y119" s="479">
        <f>+DT!Z$10</f>
        <v>0.3</v>
      </c>
      <c r="Z119" s="479">
        <f>+DT!AA$10</f>
        <v>0.3</v>
      </c>
      <c r="AA119" s="479">
        <f>+DT!AB$10</f>
        <v>0.3</v>
      </c>
      <c r="AB119" s="479">
        <f>+DT!AC$10</f>
        <v>0.3</v>
      </c>
      <c r="AC119" s="479">
        <f>+DT!AD$10</f>
        <v>0.3</v>
      </c>
      <c r="AD119" s="479">
        <f>+DT!AE$10</f>
        <v>0.3</v>
      </c>
      <c r="AE119" s="479">
        <f>+DT!AF$10</f>
        <v>0.3</v>
      </c>
      <c r="AF119" s="479">
        <f>+DT!AG$10</f>
        <v>0.3</v>
      </c>
      <c r="AG119" s="479">
        <f>+DT!AH$10</f>
        <v>0.3</v>
      </c>
      <c r="AH119" s="479">
        <f>+DT!AI$10</f>
        <v>0.3</v>
      </c>
      <c r="AI119" s="479">
        <f>+DT!AJ$10</f>
        <v>0.3</v>
      </c>
      <c r="AJ119" s="479">
        <f>+DT!AK$10</f>
        <v>0.3</v>
      </c>
      <c r="AK119" s="479">
        <f>+DT!AL$10</f>
        <v>0.3</v>
      </c>
      <c r="AL119" s="479">
        <f>+DT!AM$10</f>
        <v>0.3</v>
      </c>
      <c r="AM119" s="479">
        <f>+DT!AN$10</f>
        <v>0.3</v>
      </c>
      <c r="AN119" s="479">
        <f>+DT!AO$10</f>
        <v>0.3</v>
      </c>
      <c r="AO119" s="479">
        <f>+DT!AP$10</f>
        <v>0.3</v>
      </c>
      <c r="AP119" s="479">
        <f>+DT!AQ$10</f>
        <v>0.3</v>
      </c>
      <c r="AQ119" s="479">
        <f>+DT!AR$10</f>
        <v>0.3</v>
      </c>
      <c r="AR119" s="479">
        <f>+DT!AS$10</f>
        <v>0.3</v>
      </c>
      <c r="AS119" s="479">
        <f>+DT!AT$10</f>
        <v>0.3</v>
      </c>
      <c r="AT119" s="479">
        <f>+DT!AU$10</f>
        <v>0.3</v>
      </c>
      <c r="AU119" s="479">
        <f>+DT!AV$10</f>
        <v>0.3</v>
      </c>
      <c r="AV119" s="479">
        <f>+DT!AW$10</f>
        <v>0.3</v>
      </c>
      <c r="AW119" s="479">
        <f>+DT!AX$10</f>
        <v>0.3</v>
      </c>
      <c r="AX119" s="479">
        <f>+DT!AY$10</f>
        <v>0.3</v>
      </c>
      <c r="AY119" s="479">
        <f>+DT!AZ$10</f>
        <v>0.3</v>
      </c>
      <c r="AZ119" s="479">
        <f>+DT!BA$10</f>
        <v>0.3</v>
      </c>
      <c r="BA119" s="479">
        <f>+DT!BB$10</f>
        <v>0.3</v>
      </c>
      <c r="BB119" s="479">
        <f>+DT!BC$10</f>
        <v>0.3</v>
      </c>
      <c r="BC119" s="479">
        <f>+DT!BD$10</f>
        <v>0.3</v>
      </c>
      <c r="BD119" s="479">
        <f>+DT!BE$10</f>
        <v>0.3</v>
      </c>
      <c r="BE119" s="479">
        <f>+DT!BF$10</f>
        <v>0.3</v>
      </c>
      <c r="BF119" s="479">
        <f>+DT!BG$10</f>
        <v>0.3</v>
      </c>
      <c r="BG119" s="479">
        <f>+DT!BH$10</f>
        <v>0.3</v>
      </c>
      <c r="BH119" s="479">
        <f>+DT!BI$10</f>
        <v>0.3</v>
      </c>
      <c r="BI119" s="479">
        <f>+DT!BJ$10</f>
        <v>0.3</v>
      </c>
      <c r="BJ119" s="479">
        <f>+DT!BK$10</f>
        <v>0.3</v>
      </c>
      <c r="BK119" s="479">
        <f>+DT!BL$10</f>
        <v>0.3</v>
      </c>
      <c r="BL119" s="479">
        <f>+DT!BM$10</f>
        <v>0.3</v>
      </c>
      <c r="BM119" s="479">
        <f>+DT!BN$10</f>
        <v>0.3</v>
      </c>
      <c r="BN119" s="479">
        <f>+DT!BO$10</f>
        <v>0.3</v>
      </c>
      <c r="BO119" s="479">
        <f>+DT!BP$10</f>
        <v>0.3</v>
      </c>
      <c r="BP119" s="479">
        <f>+DT!BQ$10</f>
        <v>0.3</v>
      </c>
      <c r="BQ119" s="479">
        <f>+DT!BR$10</f>
        <v>0.3</v>
      </c>
      <c r="BR119" s="479">
        <f>+DT!BS$10</f>
        <v>0.3</v>
      </c>
      <c r="BS119" s="479">
        <f>+DT!BT$10</f>
        <v>0.3</v>
      </c>
      <c r="BT119" s="479">
        <f>+DT!BU$10</f>
        <v>0.3</v>
      </c>
      <c r="BU119" s="479">
        <f>+DT!BV$10</f>
        <v>0.3</v>
      </c>
      <c r="BV119" s="479">
        <f>+DT!BW$10</f>
        <v>0.3</v>
      </c>
    </row>
    <row r="120" spans="1:74" ht="15">
      <c r="A120" s="138" t="s">
        <v>298</v>
      </c>
      <c r="B120" s="517">
        <f>+C13</f>
        <v>0</v>
      </c>
      <c r="C120" s="4">
        <f>+B120</f>
        <v>0</v>
      </c>
      <c r="D120" s="4">
        <f t="shared" ref="D120:BO120" si="930">+C120</f>
        <v>0</v>
      </c>
      <c r="E120" s="4">
        <f t="shared" si="930"/>
        <v>0</v>
      </c>
      <c r="F120" s="4">
        <f t="shared" si="930"/>
        <v>0</v>
      </c>
      <c r="G120" s="4">
        <f t="shared" si="930"/>
        <v>0</v>
      </c>
      <c r="H120" s="4">
        <f t="shared" si="930"/>
        <v>0</v>
      </c>
      <c r="I120" s="4">
        <f t="shared" si="930"/>
        <v>0</v>
      </c>
      <c r="J120" s="4">
        <f t="shared" si="930"/>
        <v>0</v>
      </c>
      <c r="K120" s="4">
        <f t="shared" si="930"/>
        <v>0</v>
      </c>
      <c r="L120" s="4">
        <f t="shared" si="930"/>
        <v>0</v>
      </c>
      <c r="M120" s="4">
        <f t="shared" si="930"/>
        <v>0</v>
      </c>
      <c r="N120" s="4">
        <f t="shared" si="930"/>
        <v>0</v>
      </c>
      <c r="O120" s="4">
        <f t="shared" si="930"/>
        <v>0</v>
      </c>
      <c r="P120" s="4">
        <f t="shared" si="930"/>
        <v>0</v>
      </c>
      <c r="Q120" s="4">
        <f t="shared" si="930"/>
        <v>0</v>
      </c>
      <c r="R120" s="4">
        <f t="shared" si="930"/>
        <v>0</v>
      </c>
      <c r="S120" s="4">
        <f t="shared" si="930"/>
        <v>0</v>
      </c>
      <c r="T120" s="4">
        <f t="shared" si="930"/>
        <v>0</v>
      </c>
      <c r="U120" s="4">
        <f t="shared" si="930"/>
        <v>0</v>
      </c>
      <c r="V120" s="4">
        <f t="shared" si="930"/>
        <v>0</v>
      </c>
      <c r="W120" s="4">
        <f t="shared" si="930"/>
        <v>0</v>
      </c>
      <c r="X120" s="4">
        <f t="shared" si="930"/>
        <v>0</v>
      </c>
      <c r="Y120" s="4">
        <f t="shared" si="930"/>
        <v>0</v>
      </c>
      <c r="Z120" s="4">
        <f t="shared" si="930"/>
        <v>0</v>
      </c>
      <c r="AA120" s="4">
        <f t="shared" si="930"/>
        <v>0</v>
      </c>
      <c r="AB120" s="4">
        <f t="shared" si="930"/>
        <v>0</v>
      </c>
      <c r="AC120" s="4">
        <f t="shared" si="930"/>
        <v>0</v>
      </c>
      <c r="AD120" s="4">
        <f t="shared" si="930"/>
        <v>0</v>
      </c>
      <c r="AE120" s="4">
        <f t="shared" si="930"/>
        <v>0</v>
      </c>
      <c r="AF120" s="4">
        <f t="shared" si="930"/>
        <v>0</v>
      </c>
      <c r="AG120" s="4">
        <f t="shared" si="930"/>
        <v>0</v>
      </c>
      <c r="AH120" s="4">
        <f t="shared" si="930"/>
        <v>0</v>
      </c>
      <c r="AI120" s="4">
        <f t="shared" si="930"/>
        <v>0</v>
      </c>
      <c r="AJ120" s="4">
        <f t="shared" si="930"/>
        <v>0</v>
      </c>
      <c r="AK120" s="4">
        <f t="shared" si="930"/>
        <v>0</v>
      </c>
      <c r="AL120" s="4">
        <f t="shared" si="930"/>
        <v>0</v>
      </c>
      <c r="AM120" s="4">
        <f t="shared" si="930"/>
        <v>0</v>
      </c>
      <c r="AN120" s="4">
        <f t="shared" si="930"/>
        <v>0</v>
      </c>
      <c r="AO120" s="4">
        <f t="shared" si="930"/>
        <v>0</v>
      </c>
      <c r="AP120" s="4">
        <f t="shared" si="930"/>
        <v>0</v>
      </c>
      <c r="AQ120" s="4">
        <f t="shared" si="930"/>
        <v>0</v>
      </c>
      <c r="AR120" s="4">
        <f t="shared" si="930"/>
        <v>0</v>
      </c>
      <c r="AS120" s="4">
        <f t="shared" si="930"/>
        <v>0</v>
      </c>
      <c r="AT120" s="4">
        <f t="shared" si="930"/>
        <v>0</v>
      </c>
      <c r="AU120" s="4">
        <f t="shared" si="930"/>
        <v>0</v>
      </c>
      <c r="AV120" s="4">
        <f t="shared" si="930"/>
        <v>0</v>
      </c>
      <c r="AW120" s="4">
        <f t="shared" si="930"/>
        <v>0</v>
      </c>
      <c r="AX120" s="4">
        <f t="shared" si="930"/>
        <v>0</v>
      </c>
      <c r="AY120" s="4">
        <f t="shared" si="930"/>
        <v>0</v>
      </c>
      <c r="AZ120" s="4">
        <f t="shared" si="930"/>
        <v>0</v>
      </c>
      <c r="BA120" s="4">
        <f t="shared" si="930"/>
        <v>0</v>
      </c>
      <c r="BB120" s="4">
        <f t="shared" si="930"/>
        <v>0</v>
      </c>
      <c r="BC120" s="4">
        <f t="shared" si="930"/>
        <v>0</v>
      </c>
      <c r="BD120" s="4">
        <f t="shared" si="930"/>
        <v>0</v>
      </c>
      <c r="BE120" s="4">
        <f t="shared" si="930"/>
        <v>0</v>
      </c>
      <c r="BF120" s="4">
        <f t="shared" si="930"/>
        <v>0</v>
      </c>
      <c r="BG120" s="4">
        <f t="shared" si="930"/>
        <v>0</v>
      </c>
      <c r="BH120" s="4">
        <f t="shared" si="930"/>
        <v>0</v>
      </c>
      <c r="BI120" s="4">
        <f t="shared" si="930"/>
        <v>0</v>
      </c>
      <c r="BJ120" s="4">
        <f t="shared" si="930"/>
        <v>0</v>
      </c>
      <c r="BK120" s="4">
        <f t="shared" si="930"/>
        <v>0</v>
      </c>
      <c r="BL120" s="4">
        <f t="shared" si="930"/>
        <v>0</v>
      </c>
      <c r="BM120" s="4">
        <f t="shared" si="930"/>
        <v>0</v>
      </c>
      <c r="BN120" s="4">
        <f t="shared" si="930"/>
        <v>0</v>
      </c>
      <c r="BO120" s="4">
        <f t="shared" si="930"/>
        <v>0</v>
      </c>
      <c r="BP120" s="4">
        <f t="shared" ref="BP120:BV120" si="931">+BO120</f>
        <v>0</v>
      </c>
      <c r="BQ120" s="4">
        <f t="shared" si="931"/>
        <v>0</v>
      </c>
      <c r="BR120" s="4">
        <f t="shared" si="931"/>
        <v>0</v>
      </c>
      <c r="BS120" s="4">
        <f t="shared" si="931"/>
        <v>0</v>
      </c>
      <c r="BT120" s="4">
        <f t="shared" si="931"/>
        <v>0</v>
      </c>
      <c r="BU120" s="4">
        <f t="shared" si="931"/>
        <v>0</v>
      </c>
      <c r="BV120" s="4">
        <f t="shared" si="931"/>
        <v>0</v>
      </c>
    </row>
    <row r="121" spans="1:74" ht="15">
      <c r="A121" s="138" t="s">
        <v>299</v>
      </c>
      <c r="B121" s="517">
        <f>+D13</f>
        <v>0</v>
      </c>
      <c r="C121" s="4">
        <f>+B121</f>
        <v>0</v>
      </c>
      <c r="D121" s="4">
        <f t="shared" ref="D121:BO121" si="932">+C121</f>
        <v>0</v>
      </c>
      <c r="E121" s="4">
        <f t="shared" si="932"/>
        <v>0</v>
      </c>
      <c r="F121" s="4">
        <f t="shared" si="932"/>
        <v>0</v>
      </c>
      <c r="G121" s="4">
        <f t="shared" si="932"/>
        <v>0</v>
      </c>
      <c r="H121" s="4">
        <f t="shared" si="932"/>
        <v>0</v>
      </c>
      <c r="I121" s="4">
        <f t="shared" si="932"/>
        <v>0</v>
      </c>
      <c r="J121" s="4">
        <f t="shared" si="932"/>
        <v>0</v>
      </c>
      <c r="K121" s="4">
        <f t="shared" si="932"/>
        <v>0</v>
      </c>
      <c r="L121" s="4">
        <f t="shared" si="932"/>
        <v>0</v>
      </c>
      <c r="M121" s="4">
        <f t="shared" si="932"/>
        <v>0</v>
      </c>
      <c r="N121" s="4">
        <f t="shared" si="932"/>
        <v>0</v>
      </c>
      <c r="O121" s="4">
        <f t="shared" si="932"/>
        <v>0</v>
      </c>
      <c r="P121" s="4">
        <f t="shared" si="932"/>
        <v>0</v>
      </c>
      <c r="Q121" s="4">
        <f t="shared" si="932"/>
        <v>0</v>
      </c>
      <c r="R121" s="4">
        <f t="shared" si="932"/>
        <v>0</v>
      </c>
      <c r="S121" s="4">
        <f t="shared" si="932"/>
        <v>0</v>
      </c>
      <c r="T121" s="4">
        <f t="shared" si="932"/>
        <v>0</v>
      </c>
      <c r="U121" s="4">
        <f t="shared" si="932"/>
        <v>0</v>
      </c>
      <c r="V121" s="4">
        <f t="shared" si="932"/>
        <v>0</v>
      </c>
      <c r="W121" s="4">
        <f t="shared" si="932"/>
        <v>0</v>
      </c>
      <c r="X121" s="4">
        <f t="shared" si="932"/>
        <v>0</v>
      </c>
      <c r="Y121" s="4">
        <f t="shared" si="932"/>
        <v>0</v>
      </c>
      <c r="Z121" s="4">
        <f t="shared" si="932"/>
        <v>0</v>
      </c>
      <c r="AA121" s="4">
        <f t="shared" si="932"/>
        <v>0</v>
      </c>
      <c r="AB121" s="4">
        <f t="shared" si="932"/>
        <v>0</v>
      </c>
      <c r="AC121" s="4">
        <f t="shared" si="932"/>
        <v>0</v>
      </c>
      <c r="AD121" s="4">
        <f t="shared" si="932"/>
        <v>0</v>
      </c>
      <c r="AE121" s="4">
        <f t="shared" si="932"/>
        <v>0</v>
      </c>
      <c r="AF121" s="4">
        <f t="shared" si="932"/>
        <v>0</v>
      </c>
      <c r="AG121" s="4">
        <f t="shared" si="932"/>
        <v>0</v>
      </c>
      <c r="AH121" s="4">
        <f t="shared" si="932"/>
        <v>0</v>
      </c>
      <c r="AI121" s="4">
        <f t="shared" si="932"/>
        <v>0</v>
      </c>
      <c r="AJ121" s="4">
        <f t="shared" si="932"/>
        <v>0</v>
      </c>
      <c r="AK121" s="4">
        <f t="shared" si="932"/>
        <v>0</v>
      </c>
      <c r="AL121" s="4">
        <f t="shared" si="932"/>
        <v>0</v>
      </c>
      <c r="AM121" s="4">
        <f t="shared" si="932"/>
        <v>0</v>
      </c>
      <c r="AN121" s="4">
        <f t="shared" si="932"/>
        <v>0</v>
      </c>
      <c r="AO121" s="4">
        <f t="shared" si="932"/>
        <v>0</v>
      </c>
      <c r="AP121" s="4">
        <f t="shared" si="932"/>
        <v>0</v>
      </c>
      <c r="AQ121" s="4">
        <f t="shared" si="932"/>
        <v>0</v>
      </c>
      <c r="AR121" s="4">
        <f t="shared" si="932"/>
        <v>0</v>
      </c>
      <c r="AS121" s="4">
        <f t="shared" si="932"/>
        <v>0</v>
      </c>
      <c r="AT121" s="4">
        <f t="shared" si="932"/>
        <v>0</v>
      </c>
      <c r="AU121" s="4">
        <f t="shared" si="932"/>
        <v>0</v>
      </c>
      <c r="AV121" s="4">
        <f t="shared" si="932"/>
        <v>0</v>
      </c>
      <c r="AW121" s="4">
        <f t="shared" si="932"/>
        <v>0</v>
      </c>
      <c r="AX121" s="4">
        <f t="shared" si="932"/>
        <v>0</v>
      </c>
      <c r="AY121" s="4">
        <f t="shared" si="932"/>
        <v>0</v>
      </c>
      <c r="AZ121" s="4">
        <f t="shared" si="932"/>
        <v>0</v>
      </c>
      <c r="BA121" s="4">
        <f t="shared" si="932"/>
        <v>0</v>
      </c>
      <c r="BB121" s="4">
        <f t="shared" si="932"/>
        <v>0</v>
      </c>
      <c r="BC121" s="4">
        <f t="shared" si="932"/>
        <v>0</v>
      </c>
      <c r="BD121" s="4">
        <f t="shared" si="932"/>
        <v>0</v>
      </c>
      <c r="BE121" s="4">
        <f t="shared" si="932"/>
        <v>0</v>
      </c>
      <c r="BF121" s="4">
        <f t="shared" si="932"/>
        <v>0</v>
      </c>
      <c r="BG121" s="4">
        <f t="shared" si="932"/>
        <v>0</v>
      </c>
      <c r="BH121" s="4">
        <f t="shared" si="932"/>
        <v>0</v>
      </c>
      <c r="BI121" s="4">
        <f t="shared" si="932"/>
        <v>0</v>
      </c>
      <c r="BJ121" s="4">
        <f t="shared" si="932"/>
        <v>0</v>
      </c>
      <c r="BK121" s="4">
        <f t="shared" si="932"/>
        <v>0</v>
      </c>
      <c r="BL121" s="4">
        <f t="shared" si="932"/>
        <v>0</v>
      </c>
      <c r="BM121" s="4">
        <f t="shared" si="932"/>
        <v>0</v>
      </c>
      <c r="BN121" s="4">
        <f t="shared" si="932"/>
        <v>0</v>
      </c>
      <c r="BO121" s="4">
        <f t="shared" si="932"/>
        <v>0</v>
      </c>
      <c r="BP121" s="4">
        <f t="shared" ref="BP121:BV121" si="933">+BO121</f>
        <v>0</v>
      </c>
      <c r="BQ121" s="4">
        <f t="shared" si="933"/>
        <v>0</v>
      </c>
      <c r="BR121" s="4">
        <f t="shared" si="933"/>
        <v>0</v>
      </c>
      <c r="BS121" s="4">
        <f t="shared" si="933"/>
        <v>0</v>
      </c>
      <c r="BT121" s="4">
        <f t="shared" si="933"/>
        <v>0</v>
      </c>
      <c r="BU121" s="4">
        <f t="shared" si="933"/>
        <v>0</v>
      </c>
      <c r="BV121" s="4">
        <f t="shared" si="933"/>
        <v>0</v>
      </c>
    </row>
    <row r="122" spans="1:74">
      <c r="A122" s="138"/>
      <c r="B122" s="138"/>
    </row>
    <row r="123" spans="1:74">
      <c r="A123" s="485" t="s">
        <v>98</v>
      </c>
      <c r="B123" s="138"/>
      <c r="C123" s="4">
        <f>+C120+C121</f>
        <v>0</v>
      </c>
      <c r="D123" s="4">
        <f t="shared" ref="D123:BO123" si="934">+D120+D121</f>
        <v>0</v>
      </c>
      <c r="E123" s="4">
        <f t="shared" si="934"/>
        <v>0</v>
      </c>
      <c r="F123" s="4">
        <f t="shared" si="934"/>
        <v>0</v>
      </c>
      <c r="G123" s="4">
        <f t="shared" si="934"/>
        <v>0</v>
      </c>
      <c r="H123" s="4">
        <f t="shared" si="934"/>
        <v>0</v>
      </c>
      <c r="I123" s="4">
        <f t="shared" si="934"/>
        <v>0</v>
      </c>
      <c r="J123" s="4">
        <f t="shared" si="934"/>
        <v>0</v>
      </c>
      <c r="K123" s="4">
        <f t="shared" si="934"/>
        <v>0</v>
      </c>
      <c r="L123" s="4">
        <f t="shared" si="934"/>
        <v>0</v>
      </c>
      <c r="M123" s="4">
        <f t="shared" si="934"/>
        <v>0</v>
      </c>
      <c r="N123" s="4">
        <f t="shared" si="934"/>
        <v>0</v>
      </c>
      <c r="O123" s="4">
        <f t="shared" si="934"/>
        <v>0</v>
      </c>
      <c r="P123" s="4">
        <f t="shared" si="934"/>
        <v>0</v>
      </c>
      <c r="Q123" s="4">
        <f t="shared" si="934"/>
        <v>0</v>
      </c>
      <c r="R123" s="4">
        <f t="shared" si="934"/>
        <v>0</v>
      </c>
      <c r="S123" s="4">
        <f t="shared" si="934"/>
        <v>0</v>
      </c>
      <c r="T123" s="4">
        <f t="shared" si="934"/>
        <v>0</v>
      </c>
      <c r="U123" s="4">
        <f t="shared" si="934"/>
        <v>0</v>
      </c>
      <c r="V123" s="4">
        <f t="shared" si="934"/>
        <v>0</v>
      </c>
      <c r="W123" s="4">
        <f t="shared" si="934"/>
        <v>0</v>
      </c>
      <c r="X123" s="4">
        <f t="shared" si="934"/>
        <v>0</v>
      </c>
      <c r="Y123" s="4">
        <f t="shared" si="934"/>
        <v>0</v>
      </c>
      <c r="Z123" s="4">
        <f t="shared" si="934"/>
        <v>0</v>
      </c>
      <c r="AA123" s="4">
        <f t="shared" si="934"/>
        <v>0</v>
      </c>
      <c r="AB123" s="4">
        <f t="shared" si="934"/>
        <v>0</v>
      </c>
      <c r="AC123" s="4">
        <f t="shared" si="934"/>
        <v>0</v>
      </c>
      <c r="AD123" s="4">
        <f t="shared" si="934"/>
        <v>0</v>
      </c>
      <c r="AE123" s="4">
        <f t="shared" si="934"/>
        <v>0</v>
      </c>
      <c r="AF123" s="4">
        <f t="shared" si="934"/>
        <v>0</v>
      </c>
      <c r="AG123" s="4">
        <f t="shared" si="934"/>
        <v>0</v>
      </c>
      <c r="AH123" s="4">
        <f t="shared" si="934"/>
        <v>0</v>
      </c>
      <c r="AI123" s="4">
        <f t="shared" si="934"/>
        <v>0</v>
      </c>
      <c r="AJ123" s="4">
        <f t="shared" si="934"/>
        <v>0</v>
      </c>
      <c r="AK123" s="4">
        <f t="shared" si="934"/>
        <v>0</v>
      </c>
      <c r="AL123" s="4">
        <f t="shared" si="934"/>
        <v>0</v>
      </c>
      <c r="AM123" s="4">
        <f t="shared" si="934"/>
        <v>0</v>
      </c>
      <c r="AN123" s="4">
        <f t="shared" si="934"/>
        <v>0</v>
      </c>
      <c r="AO123" s="4">
        <f t="shared" si="934"/>
        <v>0</v>
      </c>
      <c r="AP123" s="4">
        <f t="shared" si="934"/>
        <v>0</v>
      </c>
      <c r="AQ123" s="4">
        <f t="shared" si="934"/>
        <v>0</v>
      </c>
      <c r="AR123" s="4">
        <f t="shared" si="934"/>
        <v>0</v>
      </c>
      <c r="AS123" s="4">
        <f t="shared" si="934"/>
        <v>0</v>
      </c>
      <c r="AT123" s="4">
        <f t="shared" si="934"/>
        <v>0</v>
      </c>
      <c r="AU123" s="4">
        <f t="shared" si="934"/>
        <v>0</v>
      </c>
      <c r="AV123" s="4">
        <f t="shared" si="934"/>
        <v>0</v>
      </c>
      <c r="AW123" s="4">
        <f t="shared" si="934"/>
        <v>0</v>
      </c>
      <c r="AX123" s="4">
        <f t="shared" si="934"/>
        <v>0</v>
      </c>
      <c r="AY123" s="4">
        <f t="shared" si="934"/>
        <v>0</v>
      </c>
      <c r="AZ123" s="4">
        <f t="shared" si="934"/>
        <v>0</v>
      </c>
      <c r="BA123" s="4">
        <f t="shared" si="934"/>
        <v>0</v>
      </c>
      <c r="BB123" s="4">
        <f t="shared" si="934"/>
        <v>0</v>
      </c>
      <c r="BC123" s="4">
        <f t="shared" si="934"/>
        <v>0</v>
      </c>
      <c r="BD123" s="4">
        <f t="shared" si="934"/>
        <v>0</v>
      </c>
      <c r="BE123" s="4">
        <f t="shared" si="934"/>
        <v>0</v>
      </c>
      <c r="BF123" s="4">
        <f t="shared" si="934"/>
        <v>0</v>
      </c>
      <c r="BG123" s="4">
        <f t="shared" si="934"/>
        <v>0</v>
      </c>
      <c r="BH123" s="4">
        <f t="shared" si="934"/>
        <v>0</v>
      </c>
      <c r="BI123" s="4">
        <f t="shared" si="934"/>
        <v>0</v>
      </c>
      <c r="BJ123" s="4">
        <f t="shared" si="934"/>
        <v>0</v>
      </c>
      <c r="BK123" s="4">
        <f t="shared" si="934"/>
        <v>0</v>
      </c>
      <c r="BL123" s="4">
        <f t="shared" si="934"/>
        <v>0</v>
      </c>
      <c r="BM123" s="4">
        <f t="shared" si="934"/>
        <v>0</v>
      </c>
      <c r="BN123" s="4">
        <f t="shared" si="934"/>
        <v>0</v>
      </c>
      <c r="BO123" s="4">
        <f t="shared" si="934"/>
        <v>0</v>
      </c>
      <c r="BP123" s="4">
        <f t="shared" ref="BP123:BV123" si="935">+BP120+BP121</f>
        <v>0</v>
      </c>
      <c r="BQ123" s="4">
        <f t="shared" si="935"/>
        <v>0</v>
      </c>
      <c r="BR123" s="4">
        <f t="shared" si="935"/>
        <v>0</v>
      </c>
      <c r="BS123" s="4">
        <f t="shared" si="935"/>
        <v>0</v>
      </c>
      <c r="BT123" s="4">
        <f t="shared" si="935"/>
        <v>0</v>
      </c>
      <c r="BU123" s="4">
        <f t="shared" si="935"/>
        <v>0</v>
      </c>
      <c r="BV123" s="4">
        <f t="shared" si="935"/>
        <v>0</v>
      </c>
    </row>
    <row r="124" spans="1:74">
      <c r="A124" s="138"/>
      <c r="B124" s="138"/>
    </row>
    <row r="125" spans="1:74">
      <c r="A125" s="529" t="s">
        <v>537</v>
      </c>
      <c r="B125" s="138"/>
      <c r="C125" s="536">
        <f>+D!$C$8</f>
        <v>41275</v>
      </c>
    </row>
    <row r="126" spans="1:74">
      <c r="A126" s="138" t="s">
        <v>300</v>
      </c>
      <c r="B126" s="537">
        <f>+E13</f>
        <v>0</v>
      </c>
      <c r="C126" s="530">
        <f t="shared" ref="C126:AH126" si="936">+C123*$B126/12*(+IF(C$21&lt;EOMONTH($C125,0),0,1))*(+IF(ROUND(B132,0)=0,0,1))</f>
        <v>0</v>
      </c>
      <c r="D126" s="530">
        <f t="shared" si="936"/>
        <v>0</v>
      </c>
      <c r="E126" s="530">
        <f t="shared" si="936"/>
        <v>0</v>
      </c>
      <c r="F126" s="530">
        <f t="shared" si="936"/>
        <v>0</v>
      </c>
      <c r="G126" s="530">
        <f t="shared" si="936"/>
        <v>0</v>
      </c>
      <c r="H126" s="530">
        <f t="shared" si="936"/>
        <v>0</v>
      </c>
      <c r="I126" s="530">
        <f t="shared" si="936"/>
        <v>0</v>
      </c>
      <c r="J126" s="530">
        <f t="shared" si="936"/>
        <v>0</v>
      </c>
      <c r="K126" s="530">
        <f t="shared" si="936"/>
        <v>0</v>
      </c>
      <c r="L126" s="530">
        <f t="shared" si="936"/>
        <v>0</v>
      </c>
      <c r="M126" s="530">
        <f t="shared" si="936"/>
        <v>0</v>
      </c>
      <c r="N126" s="530">
        <f t="shared" si="936"/>
        <v>0</v>
      </c>
      <c r="O126" s="530">
        <f t="shared" si="936"/>
        <v>0</v>
      </c>
      <c r="P126" s="530">
        <f t="shared" si="936"/>
        <v>0</v>
      </c>
      <c r="Q126" s="530">
        <f t="shared" si="936"/>
        <v>0</v>
      </c>
      <c r="R126" s="530">
        <f t="shared" si="936"/>
        <v>0</v>
      </c>
      <c r="S126" s="530">
        <f t="shared" si="936"/>
        <v>0</v>
      </c>
      <c r="T126" s="530">
        <f t="shared" si="936"/>
        <v>0</v>
      </c>
      <c r="U126" s="530">
        <f t="shared" si="936"/>
        <v>0</v>
      </c>
      <c r="V126" s="530">
        <f t="shared" si="936"/>
        <v>0</v>
      </c>
      <c r="W126" s="530">
        <f t="shared" si="936"/>
        <v>0</v>
      </c>
      <c r="X126" s="530">
        <f t="shared" si="936"/>
        <v>0</v>
      </c>
      <c r="Y126" s="530">
        <f t="shared" si="936"/>
        <v>0</v>
      </c>
      <c r="Z126" s="530">
        <f t="shared" si="936"/>
        <v>0</v>
      </c>
      <c r="AA126" s="530">
        <f t="shared" si="936"/>
        <v>0</v>
      </c>
      <c r="AB126" s="530">
        <f t="shared" si="936"/>
        <v>0</v>
      </c>
      <c r="AC126" s="530">
        <f t="shared" si="936"/>
        <v>0</v>
      </c>
      <c r="AD126" s="530">
        <f t="shared" si="936"/>
        <v>0</v>
      </c>
      <c r="AE126" s="530">
        <f t="shared" si="936"/>
        <v>0</v>
      </c>
      <c r="AF126" s="530">
        <f t="shared" si="936"/>
        <v>0</v>
      </c>
      <c r="AG126" s="530">
        <f t="shared" si="936"/>
        <v>0</v>
      </c>
      <c r="AH126" s="530">
        <f t="shared" si="936"/>
        <v>0</v>
      </c>
      <c r="AI126" s="530">
        <f t="shared" ref="AI126:BN126" si="937">+AI123*$B126/12*(+IF(AI$21&lt;EOMONTH($C125,0),0,1))*(+IF(ROUND(AH132,0)=0,0,1))</f>
        <v>0</v>
      </c>
      <c r="AJ126" s="530">
        <f t="shared" si="937"/>
        <v>0</v>
      </c>
      <c r="AK126" s="530">
        <f t="shared" si="937"/>
        <v>0</v>
      </c>
      <c r="AL126" s="530">
        <f t="shared" si="937"/>
        <v>0</v>
      </c>
      <c r="AM126" s="530">
        <f t="shared" si="937"/>
        <v>0</v>
      </c>
      <c r="AN126" s="530">
        <f t="shared" si="937"/>
        <v>0</v>
      </c>
      <c r="AO126" s="530">
        <f t="shared" si="937"/>
        <v>0</v>
      </c>
      <c r="AP126" s="530">
        <f t="shared" si="937"/>
        <v>0</v>
      </c>
      <c r="AQ126" s="530">
        <f t="shared" si="937"/>
        <v>0</v>
      </c>
      <c r="AR126" s="530">
        <f t="shared" si="937"/>
        <v>0</v>
      </c>
      <c r="AS126" s="530">
        <f t="shared" si="937"/>
        <v>0</v>
      </c>
      <c r="AT126" s="530">
        <f t="shared" si="937"/>
        <v>0</v>
      </c>
      <c r="AU126" s="530">
        <f t="shared" si="937"/>
        <v>0</v>
      </c>
      <c r="AV126" s="530">
        <f t="shared" si="937"/>
        <v>0</v>
      </c>
      <c r="AW126" s="530">
        <f t="shared" si="937"/>
        <v>0</v>
      </c>
      <c r="AX126" s="530">
        <f t="shared" si="937"/>
        <v>0</v>
      </c>
      <c r="AY126" s="530">
        <f t="shared" si="937"/>
        <v>0</v>
      </c>
      <c r="AZ126" s="530">
        <f t="shared" si="937"/>
        <v>0</v>
      </c>
      <c r="BA126" s="530">
        <f t="shared" si="937"/>
        <v>0</v>
      </c>
      <c r="BB126" s="530">
        <f t="shared" si="937"/>
        <v>0</v>
      </c>
      <c r="BC126" s="530">
        <f t="shared" si="937"/>
        <v>0</v>
      </c>
      <c r="BD126" s="530">
        <f t="shared" si="937"/>
        <v>0</v>
      </c>
      <c r="BE126" s="530">
        <f t="shared" si="937"/>
        <v>0</v>
      </c>
      <c r="BF126" s="530">
        <f t="shared" si="937"/>
        <v>0</v>
      </c>
      <c r="BG126" s="530">
        <f t="shared" si="937"/>
        <v>0</v>
      </c>
      <c r="BH126" s="530">
        <f t="shared" si="937"/>
        <v>0</v>
      </c>
      <c r="BI126" s="530">
        <f t="shared" si="937"/>
        <v>0</v>
      </c>
      <c r="BJ126" s="530">
        <f t="shared" si="937"/>
        <v>0</v>
      </c>
      <c r="BK126" s="530">
        <f t="shared" si="937"/>
        <v>0</v>
      </c>
      <c r="BL126" s="530">
        <f t="shared" si="937"/>
        <v>0</v>
      </c>
      <c r="BM126" s="530">
        <f t="shared" si="937"/>
        <v>0</v>
      </c>
      <c r="BN126" s="530">
        <f t="shared" si="937"/>
        <v>0</v>
      </c>
      <c r="BO126" s="530">
        <f t="shared" ref="BO126:BV126" si="938">+BO123*$B126/12*(+IF(BO$21&lt;EOMONTH($C125,0),0,1))*(+IF(ROUND(BN132,0)=0,0,1))</f>
        <v>0</v>
      </c>
      <c r="BP126" s="530">
        <f t="shared" si="938"/>
        <v>0</v>
      </c>
      <c r="BQ126" s="530">
        <f t="shared" si="938"/>
        <v>0</v>
      </c>
      <c r="BR126" s="530">
        <f t="shared" si="938"/>
        <v>0</v>
      </c>
      <c r="BS126" s="530">
        <f t="shared" si="938"/>
        <v>0</v>
      </c>
      <c r="BT126" s="530">
        <f t="shared" si="938"/>
        <v>0</v>
      </c>
      <c r="BU126" s="530">
        <f t="shared" si="938"/>
        <v>0</v>
      </c>
      <c r="BV126" s="530">
        <f t="shared" si="938"/>
        <v>0</v>
      </c>
    </row>
    <row r="127" spans="1:74">
      <c r="A127" s="138" t="s">
        <v>302</v>
      </c>
      <c r="B127" s="138"/>
      <c r="C127" s="530">
        <f>+C126-C128</f>
        <v>0</v>
      </c>
      <c r="D127" s="530">
        <f t="shared" ref="D127:BO127" si="939">+D126-D128</f>
        <v>0</v>
      </c>
      <c r="E127" s="530">
        <f t="shared" si="939"/>
        <v>0</v>
      </c>
      <c r="F127" s="530">
        <f t="shared" si="939"/>
        <v>0</v>
      </c>
      <c r="G127" s="530">
        <f t="shared" si="939"/>
        <v>0</v>
      </c>
      <c r="H127" s="530">
        <f t="shared" si="939"/>
        <v>0</v>
      </c>
      <c r="I127" s="530">
        <f t="shared" si="939"/>
        <v>0</v>
      </c>
      <c r="J127" s="530">
        <f t="shared" si="939"/>
        <v>0</v>
      </c>
      <c r="K127" s="530">
        <f t="shared" si="939"/>
        <v>0</v>
      </c>
      <c r="L127" s="530">
        <f t="shared" si="939"/>
        <v>0</v>
      </c>
      <c r="M127" s="530">
        <f t="shared" si="939"/>
        <v>0</v>
      </c>
      <c r="N127" s="530">
        <f t="shared" si="939"/>
        <v>0</v>
      </c>
      <c r="O127" s="530">
        <f t="shared" si="939"/>
        <v>0</v>
      </c>
      <c r="P127" s="530">
        <f t="shared" si="939"/>
        <v>0</v>
      </c>
      <c r="Q127" s="530">
        <f t="shared" si="939"/>
        <v>0</v>
      </c>
      <c r="R127" s="530">
        <f t="shared" si="939"/>
        <v>0</v>
      </c>
      <c r="S127" s="530">
        <f t="shared" si="939"/>
        <v>0</v>
      </c>
      <c r="T127" s="530">
        <f t="shared" si="939"/>
        <v>0</v>
      </c>
      <c r="U127" s="530">
        <f t="shared" si="939"/>
        <v>0</v>
      </c>
      <c r="V127" s="530">
        <f t="shared" si="939"/>
        <v>0</v>
      </c>
      <c r="W127" s="530">
        <f t="shared" si="939"/>
        <v>0</v>
      </c>
      <c r="X127" s="530">
        <f t="shared" si="939"/>
        <v>0</v>
      </c>
      <c r="Y127" s="530">
        <f t="shared" si="939"/>
        <v>0</v>
      </c>
      <c r="Z127" s="530">
        <f t="shared" si="939"/>
        <v>0</v>
      </c>
      <c r="AA127" s="530">
        <f t="shared" si="939"/>
        <v>0</v>
      </c>
      <c r="AB127" s="530">
        <f t="shared" si="939"/>
        <v>0</v>
      </c>
      <c r="AC127" s="530">
        <f t="shared" si="939"/>
        <v>0</v>
      </c>
      <c r="AD127" s="530">
        <f t="shared" si="939"/>
        <v>0</v>
      </c>
      <c r="AE127" s="530">
        <f t="shared" si="939"/>
        <v>0</v>
      </c>
      <c r="AF127" s="530">
        <f t="shared" si="939"/>
        <v>0</v>
      </c>
      <c r="AG127" s="530">
        <f t="shared" si="939"/>
        <v>0</v>
      </c>
      <c r="AH127" s="530">
        <f t="shared" si="939"/>
        <v>0</v>
      </c>
      <c r="AI127" s="530">
        <f t="shared" si="939"/>
        <v>0</v>
      </c>
      <c r="AJ127" s="530">
        <f t="shared" si="939"/>
        <v>0</v>
      </c>
      <c r="AK127" s="530">
        <f t="shared" si="939"/>
        <v>0</v>
      </c>
      <c r="AL127" s="530">
        <f t="shared" si="939"/>
        <v>0</v>
      </c>
      <c r="AM127" s="530">
        <f t="shared" si="939"/>
        <v>0</v>
      </c>
      <c r="AN127" s="530">
        <f t="shared" si="939"/>
        <v>0</v>
      </c>
      <c r="AO127" s="530">
        <f t="shared" si="939"/>
        <v>0</v>
      </c>
      <c r="AP127" s="530">
        <f t="shared" si="939"/>
        <v>0</v>
      </c>
      <c r="AQ127" s="530">
        <f t="shared" si="939"/>
        <v>0</v>
      </c>
      <c r="AR127" s="530">
        <f t="shared" si="939"/>
        <v>0</v>
      </c>
      <c r="AS127" s="530">
        <f t="shared" si="939"/>
        <v>0</v>
      </c>
      <c r="AT127" s="530">
        <f t="shared" si="939"/>
        <v>0</v>
      </c>
      <c r="AU127" s="530">
        <f t="shared" si="939"/>
        <v>0</v>
      </c>
      <c r="AV127" s="530">
        <f t="shared" si="939"/>
        <v>0</v>
      </c>
      <c r="AW127" s="530">
        <f t="shared" si="939"/>
        <v>0</v>
      </c>
      <c r="AX127" s="530">
        <f t="shared" si="939"/>
        <v>0</v>
      </c>
      <c r="AY127" s="530">
        <f t="shared" si="939"/>
        <v>0</v>
      </c>
      <c r="AZ127" s="530">
        <f t="shared" si="939"/>
        <v>0</v>
      </c>
      <c r="BA127" s="530">
        <f t="shared" si="939"/>
        <v>0</v>
      </c>
      <c r="BB127" s="530">
        <f t="shared" si="939"/>
        <v>0</v>
      </c>
      <c r="BC127" s="530">
        <f t="shared" si="939"/>
        <v>0</v>
      </c>
      <c r="BD127" s="530">
        <f t="shared" si="939"/>
        <v>0</v>
      </c>
      <c r="BE127" s="530">
        <f t="shared" si="939"/>
        <v>0</v>
      </c>
      <c r="BF127" s="530">
        <f t="shared" si="939"/>
        <v>0</v>
      </c>
      <c r="BG127" s="530">
        <f t="shared" si="939"/>
        <v>0</v>
      </c>
      <c r="BH127" s="530">
        <f t="shared" si="939"/>
        <v>0</v>
      </c>
      <c r="BI127" s="530">
        <f t="shared" si="939"/>
        <v>0</v>
      </c>
      <c r="BJ127" s="530">
        <f t="shared" si="939"/>
        <v>0</v>
      </c>
      <c r="BK127" s="530">
        <f t="shared" si="939"/>
        <v>0</v>
      </c>
      <c r="BL127" s="530">
        <f t="shared" si="939"/>
        <v>0</v>
      </c>
      <c r="BM127" s="530">
        <f t="shared" si="939"/>
        <v>0</v>
      </c>
      <c r="BN127" s="530">
        <f t="shared" si="939"/>
        <v>0</v>
      </c>
      <c r="BO127" s="530">
        <f t="shared" si="939"/>
        <v>0</v>
      </c>
      <c r="BP127" s="530">
        <f t="shared" ref="BP127:BV127" si="940">+BP126-BP128</f>
        <v>0</v>
      </c>
      <c r="BQ127" s="530">
        <f t="shared" si="940"/>
        <v>0</v>
      </c>
      <c r="BR127" s="530">
        <f t="shared" si="940"/>
        <v>0</v>
      </c>
      <c r="BS127" s="530">
        <f t="shared" si="940"/>
        <v>0</v>
      </c>
      <c r="BT127" s="530">
        <f t="shared" si="940"/>
        <v>0</v>
      </c>
      <c r="BU127" s="530">
        <f t="shared" si="940"/>
        <v>0</v>
      </c>
      <c r="BV127" s="530">
        <f t="shared" si="940"/>
        <v>0</v>
      </c>
    </row>
    <row r="128" spans="1:74">
      <c r="A128" s="138" t="s">
        <v>303</v>
      </c>
      <c r="B128" s="138"/>
      <c r="C128" s="530">
        <f>+C126*C119</f>
        <v>0</v>
      </c>
      <c r="D128" s="530">
        <f t="shared" ref="D128:BO128" si="941">+D126*D119</f>
        <v>0</v>
      </c>
      <c r="E128" s="530">
        <f t="shared" si="941"/>
        <v>0</v>
      </c>
      <c r="F128" s="530">
        <f t="shared" si="941"/>
        <v>0</v>
      </c>
      <c r="G128" s="530">
        <f t="shared" si="941"/>
        <v>0</v>
      </c>
      <c r="H128" s="530">
        <f t="shared" si="941"/>
        <v>0</v>
      </c>
      <c r="I128" s="530">
        <f t="shared" si="941"/>
        <v>0</v>
      </c>
      <c r="J128" s="530">
        <f t="shared" si="941"/>
        <v>0</v>
      </c>
      <c r="K128" s="530">
        <f t="shared" si="941"/>
        <v>0</v>
      </c>
      <c r="L128" s="530">
        <f t="shared" si="941"/>
        <v>0</v>
      </c>
      <c r="M128" s="530">
        <f t="shared" si="941"/>
        <v>0</v>
      </c>
      <c r="N128" s="530">
        <f t="shared" si="941"/>
        <v>0</v>
      </c>
      <c r="O128" s="530">
        <f t="shared" si="941"/>
        <v>0</v>
      </c>
      <c r="P128" s="530">
        <f t="shared" si="941"/>
        <v>0</v>
      </c>
      <c r="Q128" s="530">
        <f t="shared" si="941"/>
        <v>0</v>
      </c>
      <c r="R128" s="530">
        <f t="shared" si="941"/>
        <v>0</v>
      </c>
      <c r="S128" s="530">
        <f t="shared" si="941"/>
        <v>0</v>
      </c>
      <c r="T128" s="530">
        <f t="shared" si="941"/>
        <v>0</v>
      </c>
      <c r="U128" s="530">
        <f t="shared" si="941"/>
        <v>0</v>
      </c>
      <c r="V128" s="530">
        <f t="shared" si="941"/>
        <v>0</v>
      </c>
      <c r="W128" s="530">
        <f t="shared" si="941"/>
        <v>0</v>
      </c>
      <c r="X128" s="530">
        <f t="shared" si="941"/>
        <v>0</v>
      </c>
      <c r="Y128" s="530">
        <f t="shared" si="941"/>
        <v>0</v>
      </c>
      <c r="Z128" s="530">
        <f t="shared" si="941"/>
        <v>0</v>
      </c>
      <c r="AA128" s="530">
        <f t="shared" si="941"/>
        <v>0</v>
      </c>
      <c r="AB128" s="530">
        <f t="shared" si="941"/>
        <v>0</v>
      </c>
      <c r="AC128" s="530">
        <f t="shared" si="941"/>
        <v>0</v>
      </c>
      <c r="AD128" s="530">
        <f t="shared" si="941"/>
        <v>0</v>
      </c>
      <c r="AE128" s="530">
        <f t="shared" si="941"/>
        <v>0</v>
      </c>
      <c r="AF128" s="530">
        <f t="shared" si="941"/>
        <v>0</v>
      </c>
      <c r="AG128" s="530">
        <f t="shared" si="941"/>
        <v>0</v>
      </c>
      <c r="AH128" s="530">
        <f t="shared" si="941"/>
        <v>0</v>
      </c>
      <c r="AI128" s="530">
        <f t="shared" si="941"/>
        <v>0</v>
      </c>
      <c r="AJ128" s="530">
        <f t="shared" si="941"/>
        <v>0</v>
      </c>
      <c r="AK128" s="530">
        <f t="shared" si="941"/>
        <v>0</v>
      </c>
      <c r="AL128" s="530">
        <f t="shared" si="941"/>
        <v>0</v>
      </c>
      <c r="AM128" s="530">
        <f t="shared" si="941"/>
        <v>0</v>
      </c>
      <c r="AN128" s="530">
        <f t="shared" si="941"/>
        <v>0</v>
      </c>
      <c r="AO128" s="530">
        <f t="shared" si="941"/>
        <v>0</v>
      </c>
      <c r="AP128" s="530">
        <f t="shared" si="941"/>
        <v>0</v>
      </c>
      <c r="AQ128" s="530">
        <f t="shared" si="941"/>
        <v>0</v>
      </c>
      <c r="AR128" s="530">
        <f t="shared" si="941"/>
        <v>0</v>
      </c>
      <c r="AS128" s="530">
        <f t="shared" si="941"/>
        <v>0</v>
      </c>
      <c r="AT128" s="530">
        <f t="shared" si="941"/>
        <v>0</v>
      </c>
      <c r="AU128" s="530">
        <f t="shared" si="941"/>
        <v>0</v>
      </c>
      <c r="AV128" s="530">
        <f t="shared" si="941"/>
        <v>0</v>
      </c>
      <c r="AW128" s="530">
        <f t="shared" si="941"/>
        <v>0</v>
      </c>
      <c r="AX128" s="530">
        <f t="shared" si="941"/>
        <v>0</v>
      </c>
      <c r="AY128" s="530">
        <f t="shared" si="941"/>
        <v>0</v>
      </c>
      <c r="AZ128" s="530">
        <f t="shared" si="941"/>
        <v>0</v>
      </c>
      <c r="BA128" s="530">
        <f t="shared" si="941"/>
        <v>0</v>
      </c>
      <c r="BB128" s="530">
        <f t="shared" si="941"/>
        <v>0</v>
      </c>
      <c r="BC128" s="530">
        <f t="shared" si="941"/>
        <v>0</v>
      </c>
      <c r="BD128" s="530">
        <f t="shared" si="941"/>
        <v>0</v>
      </c>
      <c r="BE128" s="530">
        <f t="shared" si="941"/>
        <v>0</v>
      </c>
      <c r="BF128" s="530">
        <f t="shared" si="941"/>
        <v>0</v>
      </c>
      <c r="BG128" s="530">
        <f t="shared" si="941"/>
        <v>0</v>
      </c>
      <c r="BH128" s="530">
        <f t="shared" si="941"/>
        <v>0</v>
      </c>
      <c r="BI128" s="530">
        <f t="shared" si="941"/>
        <v>0</v>
      </c>
      <c r="BJ128" s="530">
        <f t="shared" si="941"/>
        <v>0</v>
      </c>
      <c r="BK128" s="530">
        <f t="shared" si="941"/>
        <v>0</v>
      </c>
      <c r="BL128" s="530">
        <f t="shared" si="941"/>
        <v>0</v>
      </c>
      <c r="BM128" s="530">
        <f t="shared" si="941"/>
        <v>0</v>
      </c>
      <c r="BN128" s="530">
        <f t="shared" si="941"/>
        <v>0</v>
      </c>
      <c r="BO128" s="530">
        <f t="shared" si="941"/>
        <v>0</v>
      </c>
      <c r="BP128" s="530">
        <f t="shared" ref="BP128:BV128" si="942">+BP126*BP119</f>
        <v>0</v>
      </c>
      <c r="BQ128" s="530">
        <f t="shared" si="942"/>
        <v>0</v>
      </c>
      <c r="BR128" s="530">
        <f t="shared" si="942"/>
        <v>0</v>
      </c>
      <c r="BS128" s="530">
        <f t="shared" si="942"/>
        <v>0</v>
      </c>
      <c r="BT128" s="530">
        <f t="shared" si="942"/>
        <v>0</v>
      </c>
      <c r="BU128" s="530">
        <f t="shared" si="942"/>
        <v>0</v>
      </c>
      <c r="BV128" s="530">
        <f t="shared" si="942"/>
        <v>0</v>
      </c>
    </row>
    <row r="129" spans="1:74">
      <c r="A129" s="138" t="s">
        <v>311</v>
      </c>
      <c r="B129" s="138"/>
      <c r="C129" s="530">
        <f>+C126</f>
        <v>0</v>
      </c>
      <c r="D129" s="530">
        <f>+D126+C129</f>
        <v>0</v>
      </c>
      <c r="E129" s="530">
        <f t="shared" ref="E129:E131" si="943">+E126+D129</f>
        <v>0</v>
      </c>
      <c r="F129" s="530">
        <f t="shared" ref="F129:F131" si="944">+F126+E129</f>
        <v>0</v>
      </c>
      <c r="G129" s="530">
        <f t="shared" ref="G129:G131" si="945">+G126+F129</f>
        <v>0</v>
      </c>
      <c r="H129" s="530">
        <f t="shared" ref="H129:H131" si="946">+H126+G129</f>
        <v>0</v>
      </c>
      <c r="I129" s="530">
        <f t="shared" ref="I129:I131" si="947">+I126+H129</f>
        <v>0</v>
      </c>
      <c r="J129" s="530">
        <f t="shared" ref="J129:J131" si="948">+J126+I129</f>
        <v>0</v>
      </c>
      <c r="K129" s="530">
        <f t="shared" ref="K129:K131" si="949">+K126+J129</f>
        <v>0</v>
      </c>
      <c r="L129" s="530">
        <f t="shared" ref="L129:L131" si="950">+L126+K129</f>
        <v>0</v>
      </c>
      <c r="M129" s="530">
        <f t="shared" ref="M129:M131" si="951">+M126+L129</f>
        <v>0</v>
      </c>
      <c r="N129" s="530">
        <f t="shared" ref="N129:N131" si="952">+N126+M129</f>
        <v>0</v>
      </c>
      <c r="O129" s="530">
        <f t="shared" ref="O129:O131" si="953">+O126+N129</f>
        <v>0</v>
      </c>
      <c r="P129" s="530">
        <f t="shared" ref="P129:P131" si="954">+P126+O129</f>
        <v>0</v>
      </c>
      <c r="Q129" s="530">
        <f t="shared" ref="Q129:Q131" si="955">+Q126+P129</f>
        <v>0</v>
      </c>
      <c r="R129" s="530">
        <f t="shared" ref="R129:R131" si="956">+R126+Q129</f>
        <v>0</v>
      </c>
      <c r="S129" s="530">
        <f t="shared" ref="S129:S131" si="957">+S126+R129</f>
        <v>0</v>
      </c>
      <c r="T129" s="530">
        <f t="shared" ref="T129:T131" si="958">+T126+S129</f>
        <v>0</v>
      </c>
      <c r="U129" s="530">
        <f t="shared" ref="U129:U131" si="959">+U126+T129</f>
        <v>0</v>
      </c>
      <c r="V129" s="530">
        <f t="shared" ref="V129:V131" si="960">+V126+U129</f>
        <v>0</v>
      </c>
      <c r="W129" s="530">
        <f t="shared" ref="W129:W131" si="961">+W126+V129</f>
        <v>0</v>
      </c>
      <c r="X129" s="530">
        <f t="shared" ref="X129:X131" si="962">+X126+W129</f>
        <v>0</v>
      </c>
      <c r="Y129" s="530">
        <f t="shared" ref="Y129:Y131" si="963">+Y126+X129</f>
        <v>0</v>
      </c>
      <c r="Z129" s="530">
        <f t="shared" ref="Z129:Z131" si="964">+Z126+Y129</f>
        <v>0</v>
      </c>
      <c r="AA129" s="530">
        <f t="shared" ref="AA129:AA131" si="965">+AA126+Z129</f>
        <v>0</v>
      </c>
      <c r="AB129" s="530">
        <f t="shared" ref="AB129:AB131" si="966">+AB126+AA129</f>
        <v>0</v>
      </c>
      <c r="AC129" s="530">
        <f t="shared" ref="AC129:AC131" si="967">+AC126+AB129</f>
        <v>0</v>
      </c>
      <c r="AD129" s="530">
        <f t="shared" ref="AD129:AD131" si="968">+AD126+AC129</f>
        <v>0</v>
      </c>
      <c r="AE129" s="530">
        <f t="shared" ref="AE129:AE131" si="969">+AE126+AD129</f>
        <v>0</v>
      </c>
      <c r="AF129" s="530">
        <f t="shared" ref="AF129:AF131" si="970">+AF126+AE129</f>
        <v>0</v>
      </c>
      <c r="AG129" s="530">
        <f t="shared" ref="AG129:AG131" si="971">+AG126+AF129</f>
        <v>0</v>
      </c>
      <c r="AH129" s="530">
        <f t="shared" ref="AH129:AH131" si="972">+AH126+AG129</f>
        <v>0</v>
      </c>
      <c r="AI129" s="530">
        <f t="shared" ref="AI129:AI131" si="973">+AI126+AH129</f>
        <v>0</v>
      </c>
      <c r="AJ129" s="530">
        <f t="shared" ref="AJ129:AJ131" si="974">+AJ126+AI129</f>
        <v>0</v>
      </c>
      <c r="AK129" s="530">
        <f t="shared" ref="AK129:AK131" si="975">+AK126+AJ129</f>
        <v>0</v>
      </c>
      <c r="AL129" s="530">
        <f t="shared" ref="AL129:AL131" si="976">+AL126+AK129</f>
        <v>0</v>
      </c>
      <c r="AM129" s="530">
        <f t="shared" ref="AM129:AM131" si="977">+AM126+AL129</f>
        <v>0</v>
      </c>
      <c r="AN129" s="530">
        <f t="shared" ref="AN129:AN131" si="978">+AN126+AM129</f>
        <v>0</v>
      </c>
      <c r="AO129" s="530">
        <f t="shared" ref="AO129:AO131" si="979">+AO126+AN129</f>
        <v>0</v>
      </c>
      <c r="AP129" s="530">
        <f t="shared" ref="AP129:AP131" si="980">+AP126+AO129</f>
        <v>0</v>
      </c>
      <c r="AQ129" s="530">
        <f t="shared" ref="AQ129:AQ131" si="981">+AQ126+AP129</f>
        <v>0</v>
      </c>
      <c r="AR129" s="530">
        <f t="shared" ref="AR129:AR131" si="982">+AR126+AQ129</f>
        <v>0</v>
      </c>
      <c r="AS129" s="530">
        <f t="shared" ref="AS129:AS131" si="983">+AS126+AR129</f>
        <v>0</v>
      </c>
      <c r="AT129" s="530">
        <f t="shared" ref="AT129:AT131" si="984">+AT126+AS129</f>
        <v>0</v>
      </c>
      <c r="AU129" s="530">
        <f t="shared" ref="AU129:AU131" si="985">+AU126+AT129</f>
        <v>0</v>
      </c>
      <c r="AV129" s="530">
        <f t="shared" ref="AV129:AV131" si="986">+AV126+AU129</f>
        <v>0</v>
      </c>
      <c r="AW129" s="530">
        <f t="shared" ref="AW129:AW131" si="987">+AW126+AV129</f>
        <v>0</v>
      </c>
      <c r="AX129" s="530">
        <f t="shared" ref="AX129:AX131" si="988">+AX126+AW129</f>
        <v>0</v>
      </c>
      <c r="AY129" s="530">
        <f t="shared" ref="AY129:AY131" si="989">+AY126+AX129</f>
        <v>0</v>
      </c>
      <c r="AZ129" s="530">
        <f t="shared" ref="AZ129:AZ131" si="990">+AZ126+AY129</f>
        <v>0</v>
      </c>
      <c r="BA129" s="530">
        <f t="shared" ref="BA129:BA131" si="991">+BA126+AZ129</f>
        <v>0</v>
      </c>
      <c r="BB129" s="530">
        <f t="shared" ref="BB129:BB131" si="992">+BB126+BA129</f>
        <v>0</v>
      </c>
      <c r="BC129" s="530">
        <f t="shared" ref="BC129:BC131" si="993">+BC126+BB129</f>
        <v>0</v>
      </c>
      <c r="BD129" s="530">
        <f t="shared" ref="BD129:BD131" si="994">+BD126+BC129</f>
        <v>0</v>
      </c>
      <c r="BE129" s="530">
        <f t="shared" ref="BE129:BE131" si="995">+BE126+BD129</f>
        <v>0</v>
      </c>
      <c r="BF129" s="530">
        <f t="shared" ref="BF129:BF131" si="996">+BF126+BE129</f>
        <v>0</v>
      </c>
      <c r="BG129" s="530">
        <f t="shared" ref="BG129:BG131" si="997">+BG126+BF129</f>
        <v>0</v>
      </c>
      <c r="BH129" s="530">
        <f t="shared" ref="BH129:BH131" si="998">+BH126+BG129</f>
        <v>0</v>
      </c>
      <c r="BI129" s="530">
        <f t="shared" ref="BI129:BI131" si="999">+BI126+BH129</f>
        <v>0</v>
      </c>
      <c r="BJ129" s="530">
        <f t="shared" ref="BJ129:BJ131" si="1000">+BJ126+BI129</f>
        <v>0</v>
      </c>
      <c r="BK129" s="530">
        <f t="shared" ref="BK129:BK131" si="1001">+BK126+BJ129</f>
        <v>0</v>
      </c>
      <c r="BL129" s="530">
        <f t="shared" ref="BL129:BL131" si="1002">+BL126+BK129</f>
        <v>0</v>
      </c>
      <c r="BM129" s="530">
        <f t="shared" ref="BM129:BM131" si="1003">+BM126+BL129</f>
        <v>0</v>
      </c>
      <c r="BN129" s="530">
        <f t="shared" ref="BN129:BN131" si="1004">+BN126+BM129</f>
        <v>0</v>
      </c>
      <c r="BO129" s="530">
        <f t="shared" ref="BO129:BO131" si="1005">+BO126+BN129</f>
        <v>0</v>
      </c>
      <c r="BP129" s="530">
        <f t="shared" ref="BP129:BP131" si="1006">+BP126+BO129</f>
        <v>0</v>
      </c>
      <c r="BQ129" s="530">
        <f t="shared" ref="BQ129:BQ131" si="1007">+BQ126+BP129</f>
        <v>0</v>
      </c>
      <c r="BR129" s="530">
        <f t="shared" ref="BR129:BR131" si="1008">+BR126+BQ129</f>
        <v>0</v>
      </c>
      <c r="BS129" s="530">
        <f t="shared" ref="BS129:BS131" si="1009">+BS126+BR129</f>
        <v>0</v>
      </c>
      <c r="BT129" s="530">
        <f t="shared" ref="BT129:BT131" si="1010">+BT126+BS129</f>
        <v>0</v>
      </c>
      <c r="BU129" s="530">
        <f t="shared" ref="BU129:BU131" si="1011">+BU126+BT129</f>
        <v>0</v>
      </c>
      <c r="BV129" s="530">
        <f t="shared" ref="BV129:BV131" si="1012">+BV126+BU129</f>
        <v>0</v>
      </c>
    </row>
    <row r="130" spans="1:74">
      <c r="A130" s="138" t="s">
        <v>312</v>
      </c>
      <c r="B130" s="138"/>
      <c r="C130" s="530">
        <f t="shared" ref="C130:C131" si="1013">+C127</f>
        <v>0</v>
      </c>
      <c r="D130" s="530">
        <f t="shared" ref="D130:D131" si="1014">+D127+C130</f>
        <v>0</v>
      </c>
      <c r="E130" s="530">
        <f t="shared" si="943"/>
        <v>0</v>
      </c>
      <c r="F130" s="530">
        <f t="shared" si="944"/>
        <v>0</v>
      </c>
      <c r="G130" s="530">
        <f t="shared" si="945"/>
        <v>0</v>
      </c>
      <c r="H130" s="530">
        <f t="shared" si="946"/>
        <v>0</v>
      </c>
      <c r="I130" s="530">
        <f t="shared" si="947"/>
        <v>0</v>
      </c>
      <c r="J130" s="530">
        <f t="shared" si="948"/>
        <v>0</v>
      </c>
      <c r="K130" s="530">
        <f t="shared" si="949"/>
        <v>0</v>
      </c>
      <c r="L130" s="530">
        <f t="shared" si="950"/>
        <v>0</v>
      </c>
      <c r="M130" s="530">
        <f t="shared" si="951"/>
        <v>0</v>
      </c>
      <c r="N130" s="530">
        <f t="shared" si="952"/>
        <v>0</v>
      </c>
      <c r="O130" s="530">
        <f t="shared" si="953"/>
        <v>0</v>
      </c>
      <c r="P130" s="530">
        <f t="shared" si="954"/>
        <v>0</v>
      </c>
      <c r="Q130" s="530">
        <f t="shared" si="955"/>
        <v>0</v>
      </c>
      <c r="R130" s="530">
        <f t="shared" si="956"/>
        <v>0</v>
      </c>
      <c r="S130" s="530">
        <f t="shared" si="957"/>
        <v>0</v>
      </c>
      <c r="T130" s="530">
        <f t="shared" si="958"/>
        <v>0</v>
      </c>
      <c r="U130" s="530">
        <f t="shared" si="959"/>
        <v>0</v>
      </c>
      <c r="V130" s="530">
        <f t="shared" si="960"/>
        <v>0</v>
      </c>
      <c r="W130" s="530">
        <f t="shared" si="961"/>
        <v>0</v>
      </c>
      <c r="X130" s="530">
        <f t="shared" si="962"/>
        <v>0</v>
      </c>
      <c r="Y130" s="530">
        <f t="shared" si="963"/>
        <v>0</v>
      </c>
      <c r="Z130" s="530">
        <f t="shared" si="964"/>
        <v>0</v>
      </c>
      <c r="AA130" s="530">
        <f t="shared" si="965"/>
        <v>0</v>
      </c>
      <c r="AB130" s="530">
        <f t="shared" si="966"/>
        <v>0</v>
      </c>
      <c r="AC130" s="530">
        <f t="shared" si="967"/>
        <v>0</v>
      </c>
      <c r="AD130" s="530">
        <f t="shared" si="968"/>
        <v>0</v>
      </c>
      <c r="AE130" s="530">
        <f t="shared" si="969"/>
        <v>0</v>
      </c>
      <c r="AF130" s="530">
        <f t="shared" si="970"/>
        <v>0</v>
      </c>
      <c r="AG130" s="530">
        <f t="shared" si="971"/>
        <v>0</v>
      </c>
      <c r="AH130" s="530">
        <f t="shared" si="972"/>
        <v>0</v>
      </c>
      <c r="AI130" s="530">
        <f t="shared" si="973"/>
        <v>0</v>
      </c>
      <c r="AJ130" s="530">
        <f t="shared" si="974"/>
        <v>0</v>
      </c>
      <c r="AK130" s="530">
        <f t="shared" si="975"/>
        <v>0</v>
      </c>
      <c r="AL130" s="530">
        <f t="shared" si="976"/>
        <v>0</v>
      </c>
      <c r="AM130" s="530">
        <f t="shared" si="977"/>
        <v>0</v>
      </c>
      <c r="AN130" s="530">
        <f t="shared" si="978"/>
        <v>0</v>
      </c>
      <c r="AO130" s="530">
        <f t="shared" si="979"/>
        <v>0</v>
      </c>
      <c r="AP130" s="530">
        <f t="shared" si="980"/>
        <v>0</v>
      </c>
      <c r="AQ130" s="530">
        <f t="shared" si="981"/>
        <v>0</v>
      </c>
      <c r="AR130" s="530">
        <f t="shared" si="982"/>
        <v>0</v>
      </c>
      <c r="AS130" s="530">
        <f t="shared" si="983"/>
        <v>0</v>
      </c>
      <c r="AT130" s="530">
        <f t="shared" si="984"/>
        <v>0</v>
      </c>
      <c r="AU130" s="530">
        <f t="shared" si="985"/>
        <v>0</v>
      </c>
      <c r="AV130" s="530">
        <f t="shared" si="986"/>
        <v>0</v>
      </c>
      <c r="AW130" s="530">
        <f t="shared" si="987"/>
        <v>0</v>
      </c>
      <c r="AX130" s="530">
        <f t="shared" si="988"/>
        <v>0</v>
      </c>
      <c r="AY130" s="530">
        <f t="shared" si="989"/>
        <v>0</v>
      </c>
      <c r="AZ130" s="530">
        <f t="shared" si="990"/>
        <v>0</v>
      </c>
      <c r="BA130" s="530">
        <f t="shared" si="991"/>
        <v>0</v>
      </c>
      <c r="BB130" s="530">
        <f t="shared" si="992"/>
        <v>0</v>
      </c>
      <c r="BC130" s="530">
        <f t="shared" si="993"/>
        <v>0</v>
      </c>
      <c r="BD130" s="530">
        <f t="shared" si="994"/>
        <v>0</v>
      </c>
      <c r="BE130" s="530">
        <f t="shared" si="995"/>
        <v>0</v>
      </c>
      <c r="BF130" s="530">
        <f t="shared" si="996"/>
        <v>0</v>
      </c>
      <c r="BG130" s="530">
        <f t="shared" si="997"/>
        <v>0</v>
      </c>
      <c r="BH130" s="530">
        <f t="shared" si="998"/>
        <v>0</v>
      </c>
      <c r="BI130" s="530">
        <f t="shared" si="999"/>
        <v>0</v>
      </c>
      <c r="BJ130" s="530">
        <f t="shared" si="1000"/>
        <v>0</v>
      </c>
      <c r="BK130" s="530">
        <f t="shared" si="1001"/>
        <v>0</v>
      </c>
      <c r="BL130" s="530">
        <f t="shared" si="1002"/>
        <v>0</v>
      </c>
      <c r="BM130" s="530">
        <f t="shared" si="1003"/>
        <v>0</v>
      </c>
      <c r="BN130" s="530">
        <f t="shared" si="1004"/>
        <v>0</v>
      </c>
      <c r="BO130" s="530">
        <f t="shared" si="1005"/>
        <v>0</v>
      </c>
      <c r="BP130" s="530">
        <f t="shared" si="1006"/>
        <v>0</v>
      </c>
      <c r="BQ130" s="530">
        <f t="shared" si="1007"/>
        <v>0</v>
      </c>
      <c r="BR130" s="530">
        <f t="shared" si="1008"/>
        <v>0</v>
      </c>
      <c r="BS130" s="530">
        <f t="shared" si="1009"/>
        <v>0</v>
      </c>
      <c r="BT130" s="530">
        <f t="shared" si="1010"/>
        <v>0</v>
      </c>
      <c r="BU130" s="530">
        <f t="shared" si="1011"/>
        <v>0</v>
      </c>
      <c r="BV130" s="530">
        <f t="shared" si="1012"/>
        <v>0</v>
      </c>
    </row>
    <row r="131" spans="1:74">
      <c r="A131" s="138" t="s">
        <v>313</v>
      </c>
      <c r="B131" s="138"/>
      <c r="C131" s="530">
        <f t="shared" si="1013"/>
        <v>0</v>
      </c>
      <c r="D131" s="530">
        <f t="shared" si="1014"/>
        <v>0</v>
      </c>
      <c r="E131" s="530">
        <f t="shared" si="943"/>
        <v>0</v>
      </c>
      <c r="F131" s="530">
        <f t="shared" si="944"/>
        <v>0</v>
      </c>
      <c r="G131" s="530">
        <f t="shared" si="945"/>
        <v>0</v>
      </c>
      <c r="H131" s="530">
        <f t="shared" si="946"/>
        <v>0</v>
      </c>
      <c r="I131" s="530">
        <f t="shared" si="947"/>
        <v>0</v>
      </c>
      <c r="J131" s="530">
        <f t="shared" si="948"/>
        <v>0</v>
      </c>
      <c r="K131" s="530">
        <f t="shared" si="949"/>
        <v>0</v>
      </c>
      <c r="L131" s="530">
        <f t="shared" si="950"/>
        <v>0</v>
      </c>
      <c r="M131" s="530">
        <f t="shared" si="951"/>
        <v>0</v>
      </c>
      <c r="N131" s="530">
        <f t="shared" si="952"/>
        <v>0</v>
      </c>
      <c r="O131" s="530">
        <f t="shared" si="953"/>
        <v>0</v>
      </c>
      <c r="P131" s="530">
        <f t="shared" si="954"/>
        <v>0</v>
      </c>
      <c r="Q131" s="530">
        <f t="shared" si="955"/>
        <v>0</v>
      </c>
      <c r="R131" s="530">
        <f t="shared" si="956"/>
        <v>0</v>
      </c>
      <c r="S131" s="530">
        <f t="shared" si="957"/>
        <v>0</v>
      </c>
      <c r="T131" s="530">
        <f t="shared" si="958"/>
        <v>0</v>
      </c>
      <c r="U131" s="530">
        <f t="shared" si="959"/>
        <v>0</v>
      </c>
      <c r="V131" s="530">
        <f t="shared" si="960"/>
        <v>0</v>
      </c>
      <c r="W131" s="530">
        <f t="shared" si="961"/>
        <v>0</v>
      </c>
      <c r="X131" s="530">
        <f t="shared" si="962"/>
        <v>0</v>
      </c>
      <c r="Y131" s="530">
        <f t="shared" si="963"/>
        <v>0</v>
      </c>
      <c r="Z131" s="530">
        <f t="shared" si="964"/>
        <v>0</v>
      </c>
      <c r="AA131" s="530">
        <f t="shared" si="965"/>
        <v>0</v>
      </c>
      <c r="AB131" s="530">
        <f t="shared" si="966"/>
        <v>0</v>
      </c>
      <c r="AC131" s="530">
        <f t="shared" si="967"/>
        <v>0</v>
      </c>
      <c r="AD131" s="530">
        <f t="shared" si="968"/>
        <v>0</v>
      </c>
      <c r="AE131" s="530">
        <f t="shared" si="969"/>
        <v>0</v>
      </c>
      <c r="AF131" s="530">
        <f t="shared" si="970"/>
        <v>0</v>
      </c>
      <c r="AG131" s="530">
        <f t="shared" si="971"/>
        <v>0</v>
      </c>
      <c r="AH131" s="530">
        <f t="shared" si="972"/>
        <v>0</v>
      </c>
      <c r="AI131" s="530">
        <f t="shared" si="973"/>
        <v>0</v>
      </c>
      <c r="AJ131" s="530">
        <f t="shared" si="974"/>
        <v>0</v>
      </c>
      <c r="AK131" s="530">
        <f t="shared" si="975"/>
        <v>0</v>
      </c>
      <c r="AL131" s="530">
        <f t="shared" si="976"/>
        <v>0</v>
      </c>
      <c r="AM131" s="530">
        <f t="shared" si="977"/>
        <v>0</v>
      </c>
      <c r="AN131" s="530">
        <f t="shared" si="978"/>
        <v>0</v>
      </c>
      <c r="AO131" s="530">
        <f t="shared" si="979"/>
        <v>0</v>
      </c>
      <c r="AP131" s="530">
        <f t="shared" si="980"/>
        <v>0</v>
      </c>
      <c r="AQ131" s="530">
        <f t="shared" si="981"/>
        <v>0</v>
      </c>
      <c r="AR131" s="530">
        <f t="shared" si="982"/>
        <v>0</v>
      </c>
      <c r="AS131" s="530">
        <f t="shared" si="983"/>
        <v>0</v>
      </c>
      <c r="AT131" s="530">
        <f t="shared" si="984"/>
        <v>0</v>
      </c>
      <c r="AU131" s="530">
        <f t="shared" si="985"/>
        <v>0</v>
      </c>
      <c r="AV131" s="530">
        <f t="shared" si="986"/>
        <v>0</v>
      </c>
      <c r="AW131" s="530">
        <f t="shared" si="987"/>
        <v>0</v>
      </c>
      <c r="AX131" s="530">
        <f t="shared" si="988"/>
        <v>0</v>
      </c>
      <c r="AY131" s="530">
        <f t="shared" si="989"/>
        <v>0</v>
      </c>
      <c r="AZ131" s="530">
        <f t="shared" si="990"/>
        <v>0</v>
      </c>
      <c r="BA131" s="530">
        <f t="shared" si="991"/>
        <v>0</v>
      </c>
      <c r="BB131" s="530">
        <f t="shared" si="992"/>
        <v>0</v>
      </c>
      <c r="BC131" s="530">
        <f t="shared" si="993"/>
        <v>0</v>
      </c>
      <c r="BD131" s="530">
        <f t="shared" si="994"/>
        <v>0</v>
      </c>
      <c r="BE131" s="530">
        <f t="shared" si="995"/>
        <v>0</v>
      </c>
      <c r="BF131" s="530">
        <f t="shared" si="996"/>
        <v>0</v>
      </c>
      <c r="BG131" s="530">
        <f t="shared" si="997"/>
        <v>0</v>
      </c>
      <c r="BH131" s="530">
        <f t="shared" si="998"/>
        <v>0</v>
      </c>
      <c r="BI131" s="530">
        <f t="shared" si="999"/>
        <v>0</v>
      </c>
      <c r="BJ131" s="530">
        <f t="shared" si="1000"/>
        <v>0</v>
      </c>
      <c r="BK131" s="530">
        <f t="shared" si="1001"/>
        <v>0</v>
      </c>
      <c r="BL131" s="530">
        <f t="shared" si="1002"/>
        <v>0</v>
      </c>
      <c r="BM131" s="530">
        <f t="shared" si="1003"/>
        <v>0</v>
      </c>
      <c r="BN131" s="530">
        <f t="shared" si="1004"/>
        <v>0</v>
      </c>
      <c r="BO131" s="530">
        <f t="shared" si="1005"/>
        <v>0</v>
      </c>
      <c r="BP131" s="530">
        <f t="shared" si="1006"/>
        <v>0</v>
      </c>
      <c r="BQ131" s="530">
        <f t="shared" si="1007"/>
        <v>0</v>
      </c>
      <c r="BR131" s="530">
        <f t="shared" si="1008"/>
        <v>0</v>
      </c>
      <c r="BS131" s="530">
        <f t="shared" si="1009"/>
        <v>0</v>
      </c>
      <c r="BT131" s="530">
        <f t="shared" si="1010"/>
        <v>0</v>
      </c>
      <c r="BU131" s="530">
        <f t="shared" si="1011"/>
        <v>0</v>
      </c>
      <c r="BV131" s="530">
        <f t="shared" si="1012"/>
        <v>0</v>
      </c>
    </row>
    <row r="132" spans="1:74" ht="15">
      <c r="A132" s="138" t="s">
        <v>310</v>
      </c>
      <c r="B132">
        <f>+B120+B121</f>
        <v>0</v>
      </c>
      <c r="C132" s="530">
        <f>+C123-C129</f>
        <v>0</v>
      </c>
      <c r="D132" s="530">
        <f>+D123-D129</f>
        <v>0</v>
      </c>
      <c r="E132" s="530">
        <f t="shared" ref="E132:BP132" si="1015">+E123-E129</f>
        <v>0</v>
      </c>
      <c r="F132" s="530">
        <f t="shared" si="1015"/>
        <v>0</v>
      </c>
      <c r="G132" s="530">
        <f t="shared" si="1015"/>
        <v>0</v>
      </c>
      <c r="H132" s="530">
        <f t="shared" si="1015"/>
        <v>0</v>
      </c>
      <c r="I132" s="530">
        <f t="shared" si="1015"/>
        <v>0</v>
      </c>
      <c r="J132" s="530">
        <f t="shared" si="1015"/>
        <v>0</v>
      </c>
      <c r="K132" s="530">
        <f t="shared" si="1015"/>
        <v>0</v>
      </c>
      <c r="L132" s="530">
        <f t="shared" si="1015"/>
        <v>0</v>
      </c>
      <c r="M132" s="530">
        <f t="shared" si="1015"/>
        <v>0</v>
      </c>
      <c r="N132" s="530">
        <f t="shared" si="1015"/>
        <v>0</v>
      </c>
      <c r="O132" s="530">
        <f t="shared" si="1015"/>
        <v>0</v>
      </c>
      <c r="P132" s="530">
        <f t="shared" si="1015"/>
        <v>0</v>
      </c>
      <c r="Q132" s="530">
        <f t="shared" si="1015"/>
        <v>0</v>
      </c>
      <c r="R132" s="530">
        <f t="shared" si="1015"/>
        <v>0</v>
      </c>
      <c r="S132" s="530">
        <f t="shared" si="1015"/>
        <v>0</v>
      </c>
      <c r="T132" s="530">
        <f t="shared" si="1015"/>
        <v>0</v>
      </c>
      <c r="U132" s="530">
        <f t="shared" si="1015"/>
        <v>0</v>
      </c>
      <c r="V132" s="530">
        <f t="shared" si="1015"/>
        <v>0</v>
      </c>
      <c r="W132" s="530">
        <f t="shared" si="1015"/>
        <v>0</v>
      </c>
      <c r="X132" s="530">
        <f t="shared" si="1015"/>
        <v>0</v>
      </c>
      <c r="Y132" s="530">
        <f t="shared" si="1015"/>
        <v>0</v>
      </c>
      <c r="Z132" s="530">
        <f t="shared" si="1015"/>
        <v>0</v>
      </c>
      <c r="AA132" s="530">
        <f t="shared" si="1015"/>
        <v>0</v>
      </c>
      <c r="AB132" s="530">
        <f t="shared" si="1015"/>
        <v>0</v>
      </c>
      <c r="AC132" s="530">
        <f t="shared" si="1015"/>
        <v>0</v>
      </c>
      <c r="AD132" s="530">
        <f t="shared" si="1015"/>
        <v>0</v>
      </c>
      <c r="AE132" s="530">
        <f t="shared" si="1015"/>
        <v>0</v>
      </c>
      <c r="AF132" s="530">
        <f t="shared" si="1015"/>
        <v>0</v>
      </c>
      <c r="AG132" s="530">
        <f t="shared" si="1015"/>
        <v>0</v>
      </c>
      <c r="AH132" s="530">
        <f t="shared" si="1015"/>
        <v>0</v>
      </c>
      <c r="AI132" s="530">
        <f t="shared" si="1015"/>
        <v>0</v>
      </c>
      <c r="AJ132" s="530">
        <f t="shared" si="1015"/>
        <v>0</v>
      </c>
      <c r="AK132" s="530">
        <f t="shared" si="1015"/>
        <v>0</v>
      </c>
      <c r="AL132" s="530">
        <f t="shared" si="1015"/>
        <v>0</v>
      </c>
      <c r="AM132" s="530">
        <f t="shared" si="1015"/>
        <v>0</v>
      </c>
      <c r="AN132" s="530">
        <f t="shared" si="1015"/>
        <v>0</v>
      </c>
      <c r="AO132" s="530">
        <f t="shared" si="1015"/>
        <v>0</v>
      </c>
      <c r="AP132" s="530">
        <f t="shared" si="1015"/>
        <v>0</v>
      </c>
      <c r="AQ132" s="530">
        <f t="shared" si="1015"/>
        <v>0</v>
      </c>
      <c r="AR132" s="530">
        <f t="shared" si="1015"/>
        <v>0</v>
      </c>
      <c r="AS132" s="530">
        <f t="shared" si="1015"/>
        <v>0</v>
      </c>
      <c r="AT132" s="530">
        <f t="shared" si="1015"/>
        <v>0</v>
      </c>
      <c r="AU132" s="530">
        <f t="shared" si="1015"/>
        <v>0</v>
      </c>
      <c r="AV132" s="530">
        <f t="shared" si="1015"/>
        <v>0</v>
      </c>
      <c r="AW132" s="530">
        <f t="shared" si="1015"/>
        <v>0</v>
      </c>
      <c r="AX132" s="530">
        <f t="shared" si="1015"/>
        <v>0</v>
      </c>
      <c r="AY132" s="530">
        <f t="shared" si="1015"/>
        <v>0</v>
      </c>
      <c r="AZ132" s="530">
        <f t="shared" si="1015"/>
        <v>0</v>
      </c>
      <c r="BA132" s="530">
        <f t="shared" si="1015"/>
        <v>0</v>
      </c>
      <c r="BB132" s="530">
        <f t="shared" si="1015"/>
        <v>0</v>
      </c>
      <c r="BC132" s="530">
        <f t="shared" si="1015"/>
        <v>0</v>
      </c>
      <c r="BD132" s="530">
        <f t="shared" si="1015"/>
        <v>0</v>
      </c>
      <c r="BE132" s="530">
        <f t="shared" si="1015"/>
        <v>0</v>
      </c>
      <c r="BF132" s="530">
        <f t="shared" si="1015"/>
        <v>0</v>
      </c>
      <c r="BG132" s="530">
        <f t="shared" si="1015"/>
        <v>0</v>
      </c>
      <c r="BH132" s="530">
        <f t="shared" si="1015"/>
        <v>0</v>
      </c>
      <c r="BI132" s="530">
        <f t="shared" si="1015"/>
        <v>0</v>
      </c>
      <c r="BJ132" s="530">
        <f t="shared" si="1015"/>
        <v>0</v>
      </c>
      <c r="BK132" s="530">
        <f t="shared" si="1015"/>
        <v>0</v>
      </c>
      <c r="BL132" s="530">
        <f t="shared" si="1015"/>
        <v>0</v>
      </c>
      <c r="BM132" s="530">
        <f t="shared" si="1015"/>
        <v>0</v>
      </c>
      <c r="BN132" s="530">
        <f t="shared" si="1015"/>
        <v>0</v>
      </c>
      <c r="BO132" s="530">
        <f t="shared" si="1015"/>
        <v>0</v>
      </c>
      <c r="BP132" s="530">
        <f t="shared" si="1015"/>
        <v>0</v>
      </c>
      <c r="BQ132" s="530">
        <f t="shared" ref="BQ132:BV132" si="1016">+BQ123-BQ129</f>
        <v>0</v>
      </c>
      <c r="BR132" s="530">
        <f t="shared" si="1016"/>
        <v>0</v>
      </c>
      <c r="BS132" s="530">
        <f t="shared" si="1016"/>
        <v>0</v>
      </c>
      <c r="BT132" s="530">
        <f t="shared" si="1016"/>
        <v>0</v>
      </c>
      <c r="BU132" s="530">
        <f t="shared" si="1016"/>
        <v>0</v>
      </c>
      <c r="BV132" s="530">
        <f t="shared" si="1016"/>
        <v>0</v>
      </c>
    </row>
    <row r="134" spans="1:74" ht="15">
      <c r="A134" s="528" t="s">
        <v>296</v>
      </c>
      <c r="B134" s="138"/>
    </row>
    <row r="135" spans="1:74">
      <c r="A135" s="138" t="s">
        <v>297</v>
      </c>
      <c r="B135" s="138"/>
      <c r="C135" s="479">
        <f>+DT!D$10</f>
        <v>0.3</v>
      </c>
      <c r="D135" s="479">
        <f>+DT!E$10</f>
        <v>0.3</v>
      </c>
      <c r="E135" s="479">
        <f>+DT!F$10</f>
        <v>0.3</v>
      </c>
      <c r="F135" s="479">
        <f>+DT!G$10</f>
        <v>0.3</v>
      </c>
      <c r="G135" s="479">
        <f>+DT!H$10</f>
        <v>0.3</v>
      </c>
      <c r="H135" s="479">
        <f>+DT!I$10</f>
        <v>0.3</v>
      </c>
      <c r="I135" s="479">
        <f>+DT!J$10</f>
        <v>0.3</v>
      </c>
      <c r="J135" s="479">
        <f>+DT!K$10</f>
        <v>0.3</v>
      </c>
      <c r="K135" s="479">
        <f>+DT!L$10</f>
        <v>0.3</v>
      </c>
      <c r="L135" s="479">
        <f>+DT!M$10</f>
        <v>0.3</v>
      </c>
      <c r="M135" s="479">
        <f>+DT!N$10</f>
        <v>0.3</v>
      </c>
      <c r="N135" s="479">
        <f>+DT!O$10</f>
        <v>0.3</v>
      </c>
      <c r="O135" s="479">
        <f>+DT!P$10</f>
        <v>0.3</v>
      </c>
      <c r="P135" s="479">
        <f>+DT!Q$10</f>
        <v>0.3</v>
      </c>
      <c r="Q135" s="479">
        <f>+DT!R$10</f>
        <v>0.3</v>
      </c>
      <c r="R135" s="479">
        <f>+DT!S$10</f>
        <v>0.3</v>
      </c>
      <c r="S135" s="479">
        <f>+DT!T$10</f>
        <v>0.3</v>
      </c>
      <c r="T135" s="479">
        <f>+DT!U$10</f>
        <v>0.3</v>
      </c>
      <c r="U135" s="479">
        <f>+DT!V$10</f>
        <v>0.3</v>
      </c>
      <c r="V135" s="479">
        <f>+DT!W$10</f>
        <v>0.3</v>
      </c>
      <c r="W135" s="479">
        <f>+DT!X$10</f>
        <v>0.3</v>
      </c>
      <c r="X135" s="479">
        <f>+DT!Y$10</f>
        <v>0.3</v>
      </c>
      <c r="Y135" s="479">
        <f>+DT!Z$10</f>
        <v>0.3</v>
      </c>
      <c r="Z135" s="479">
        <f>+DT!AA$10</f>
        <v>0.3</v>
      </c>
      <c r="AA135" s="479">
        <f>+DT!AB$10</f>
        <v>0.3</v>
      </c>
      <c r="AB135" s="479">
        <f>+DT!AC$10</f>
        <v>0.3</v>
      </c>
      <c r="AC135" s="479">
        <f>+DT!AD$10</f>
        <v>0.3</v>
      </c>
      <c r="AD135" s="479">
        <f>+DT!AE$10</f>
        <v>0.3</v>
      </c>
      <c r="AE135" s="479">
        <f>+DT!AF$10</f>
        <v>0.3</v>
      </c>
      <c r="AF135" s="479">
        <f>+DT!AG$10</f>
        <v>0.3</v>
      </c>
      <c r="AG135" s="479">
        <f>+DT!AH$10</f>
        <v>0.3</v>
      </c>
      <c r="AH135" s="479">
        <f>+DT!AI$10</f>
        <v>0.3</v>
      </c>
      <c r="AI135" s="479">
        <f>+DT!AJ$10</f>
        <v>0.3</v>
      </c>
      <c r="AJ135" s="479">
        <f>+DT!AK$10</f>
        <v>0.3</v>
      </c>
      <c r="AK135" s="479">
        <f>+DT!AL$10</f>
        <v>0.3</v>
      </c>
      <c r="AL135" s="479">
        <f>+DT!AM$10</f>
        <v>0.3</v>
      </c>
      <c r="AM135" s="479">
        <f>+DT!AN$10</f>
        <v>0.3</v>
      </c>
      <c r="AN135" s="479">
        <f>+DT!AO$10</f>
        <v>0.3</v>
      </c>
      <c r="AO135" s="479">
        <f>+DT!AP$10</f>
        <v>0.3</v>
      </c>
      <c r="AP135" s="479">
        <f>+DT!AQ$10</f>
        <v>0.3</v>
      </c>
      <c r="AQ135" s="479">
        <f>+DT!AR$10</f>
        <v>0.3</v>
      </c>
      <c r="AR135" s="479">
        <f>+DT!AS$10</f>
        <v>0.3</v>
      </c>
      <c r="AS135" s="479">
        <f>+DT!AT$10</f>
        <v>0.3</v>
      </c>
      <c r="AT135" s="479">
        <f>+DT!AU$10</f>
        <v>0.3</v>
      </c>
      <c r="AU135" s="479">
        <f>+DT!AV$10</f>
        <v>0.3</v>
      </c>
      <c r="AV135" s="479">
        <f>+DT!AW$10</f>
        <v>0.3</v>
      </c>
      <c r="AW135" s="479">
        <f>+DT!AX$10</f>
        <v>0.3</v>
      </c>
      <c r="AX135" s="479">
        <f>+DT!AY$10</f>
        <v>0.3</v>
      </c>
      <c r="AY135" s="479">
        <f>+DT!AZ$10</f>
        <v>0.3</v>
      </c>
      <c r="AZ135" s="479">
        <f>+DT!BA$10</f>
        <v>0.3</v>
      </c>
      <c r="BA135" s="479">
        <f>+DT!BB$10</f>
        <v>0.3</v>
      </c>
      <c r="BB135" s="479">
        <f>+DT!BC$10</f>
        <v>0.3</v>
      </c>
      <c r="BC135" s="479">
        <f>+DT!BD$10</f>
        <v>0.3</v>
      </c>
      <c r="BD135" s="479">
        <f>+DT!BE$10</f>
        <v>0.3</v>
      </c>
      <c r="BE135" s="479">
        <f>+DT!BF$10</f>
        <v>0.3</v>
      </c>
      <c r="BF135" s="479">
        <f>+DT!BG$10</f>
        <v>0.3</v>
      </c>
      <c r="BG135" s="479">
        <f>+DT!BH$10</f>
        <v>0.3</v>
      </c>
      <c r="BH135" s="479">
        <f>+DT!BI$10</f>
        <v>0.3</v>
      </c>
      <c r="BI135" s="479">
        <f>+DT!BJ$10</f>
        <v>0.3</v>
      </c>
      <c r="BJ135" s="479">
        <f>+DT!BK$10</f>
        <v>0.3</v>
      </c>
      <c r="BK135" s="479">
        <f>+DT!BL$10</f>
        <v>0.3</v>
      </c>
      <c r="BL135" s="479">
        <f>+DT!BM$10</f>
        <v>0.3</v>
      </c>
      <c r="BM135" s="479">
        <f>+DT!BN$10</f>
        <v>0.3</v>
      </c>
      <c r="BN135" s="479">
        <f>+DT!BO$10</f>
        <v>0.3</v>
      </c>
      <c r="BO135" s="479">
        <f>+DT!BP$10</f>
        <v>0.3</v>
      </c>
      <c r="BP135" s="479">
        <f>+DT!BQ$10</f>
        <v>0.3</v>
      </c>
      <c r="BQ135" s="479">
        <f>+DT!BR$10</f>
        <v>0.3</v>
      </c>
      <c r="BR135" s="479">
        <f>+DT!BS$10</f>
        <v>0.3</v>
      </c>
      <c r="BS135" s="479">
        <f>+DT!BT$10</f>
        <v>0.3</v>
      </c>
      <c r="BT135" s="479">
        <f>+DT!BU$10</f>
        <v>0.3</v>
      </c>
      <c r="BU135" s="479">
        <f>+DT!BV$10</f>
        <v>0.3</v>
      </c>
      <c r="BV135" s="479">
        <f>+DT!BW$10</f>
        <v>0.3</v>
      </c>
    </row>
    <row r="136" spans="1:74" ht="15">
      <c r="A136" s="138" t="s">
        <v>298</v>
      </c>
      <c r="B136" s="517">
        <f>+C14</f>
        <v>0</v>
      </c>
      <c r="C136" s="4">
        <f>+B136</f>
        <v>0</v>
      </c>
      <c r="D136" s="4">
        <f t="shared" ref="D136:BO136" si="1017">+C136</f>
        <v>0</v>
      </c>
      <c r="E136" s="4">
        <f t="shared" si="1017"/>
        <v>0</v>
      </c>
      <c r="F136" s="4">
        <f t="shared" si="1017"/>
        <v>0</v>
      </c>
      <c r="G136" s="4">
        <f t="shared" si="1017"/>
        <v>0</v>
      </c>
      <c r="H136" s="4">
        <f t="shared" si="1017"/>
        <v>0</v>
      </c>
      <c r="I136" s="4">
        <f t="shared" si="1017"/>
        <v>0</v>
      </c>
      <c r="J136" s="4">
        <f t="shared" si="1017"/>
        <v>0</v>
      </c>
      <c r="K136" s="4">
        <f t="shared" si="1017"/>
        <v>0</v>
      </c>
      <c r="L136" s="4">
        <f t="shared" si="1017"/>
        <v>0</v>
      </c>
      <c r="M136" s="4">
        <f t="shared" si="1017"/>
        <v>0</v>
      </c>
      <c r="N136" s="4">
        <f t="shared" si="1017"/>
        <v>0</v>
      </c>
      <c r="O136" s="4">
        <f t="shared" si="1017"/>
        <v>0</v>
      </c>
      <c r="P136" s="4">
        <f t="shared" si="1017"/>
        <v>0</v>
      </c>
      <c r="Q136" s="4">
        <f t="shared" si="1017"/>
        <v>0</v>
      </c>
      <c r="R136" s="4">
        <f t="shared" si="1017"/>
        <v>0</v>
      </c>
      <c r="S136" s="4">
        <f t="shared" si="1017"/>
        <v>0</v>
      </c>
      <c r="T136" s="4">
        <f t="shared" si="1017"/>
        <v>0</v>
      </c>
      <c r="U136" s="4">
        <f t="shared" si="1017"/>
        <v>0</v>
      </c>
      <c r="V136" s="4">
        <f t="shared" si="1017"/>
        <v>0</v>
      </c>
      <c r="W136" s="4">
        <f t="shared" si="1017"/>
        <v>0</v>
      </c>
      <c r="X136" s="4">
        <f t="shared" si="1017"/>
        <v>0</v>
      </c>
      <c r="Y136" s="4">
        <f t="shared" si="1017"/>
        <v>0</v>
      </c>
      <c r="Z136" s="4">
        <f t="shared" si="1017"/>
        <v>0</v>
      </c>
      <c r="AA136" s="4">
        <f t="shared" si="1017"/>
        <v>0</v>
      </c>
      <c r="AB136" s="4">
        <f t="shared" si="1017"/>
        <v>0</v>
      </c>
      <c r="AC136" s="4">
        <f t="shared" si="1017"/>
        <v>0</v>
      </c>
      <c r="AD136" s="4">
        <f t="shared" si="1017"/>
        <v>0</v>
      </c>
      <c r="AE136" s="4">
        <f t="shared" si="1017"/>
        <v>0</v>
      </c>
      <c r="AF136" s="4">
        <f t="shared" si="1017"/>
        <v>0</v>
      </c>
      <c r="AG136" s="4">
        <f t="shared" si="1017"/>
        <v>0</v>
      </c>
      <c r="AH136" s="4">
        <f t="shared" si="1017"/>
        <v>0</v>
      </c>
      <c r="AI136" s="4">
        <f t="shared" si="1017"/>
        <v>0</v>
      </c>
      <c r="AJ136" s="4">
        <f t="shared" si="1017"/>
        <v>0</v>
      </c>
      <c r="AK136" s="4">
        <f t="shared" si="1017"/>
        <v>0</v>
      </c>
      <c r="AL136" s="4">
        <f t="shared" si="1017"/>
        <v>0</v>
      </c>
      <c r="AM136" s="4">
        <f t="shared" si="1017"/>
        <v>0</v>
      </c>
      <c r="AN136" s="4">
        <f t="shared" si="1017"/>
        <v>0</v>
      </c>
      <c r="AO136" s="4">
        <f t="shared" si="1017"/>
        <v>0</v>
      </c>
      <c r="AP136" s="4">
        <f t="shared" si="1017"/>
        <v>0</v>
      </c>
      <c r="AQ136" s="4">
        <f t="shared" si="1017"/>
        <v>0</v>
      </c>
      <c r="AR136" s="4">
        <f t="shared" si="1017"/>
        <v>0</v>
      </c>
      <c r="AS136" s="4">
        <f t="shared" si="1017"/>
        <v>0</v>
      </c>
      <c r="AT136" s="4">
        <f t="shared" si="1017"/>
        <v>0</v>
      </c>
      <c r="AU136" s="4">
        <f t="shared" si="1017"/>
        <v>0</v>
      </c>
      <c r="AV136" s="4">
        <f t="shared" si="1017"/>
        <v>0</v>
      </c>
      <c r="AW136" s="4">
        <f t="shared" si="1017"/>
        <v>0</v>
      </c>
      <c r="AX136" s="4">
        <f t="shared" si="1017"/>
        <v>0</v>
      </c>
      <c r="AY136" s="4">
        <f t="shared" si="1017"/>
        <v>0</v>
      </c>
      <c r="AZ136" s="4">
        <f t="shared" si="1017"/>
        <v>0</v>
      </c>
      <c r="BA136" s="4">
        <f t="shared" si="1017"/>
        <v>0</v>
      </c>
      <c r="BB136" s="4">
        <f t="shared" si="1017"/>
        <v>0</v>
      </c>
      <c r="BC136" s="4">
        <f t="shared" si="1017"/>
        <v>0</v>
      </c>
      <c r="BD136" s="4">
        <f t="shared" si="1017"/>
        <v>0</v>
      </c>
      <c r="BE136" s="4">
        <f t="shared" si="1017"/>
        <v>0</v>
      </c>
      <c r="BF136" s="4">
        <f t="shared" si="1017"/>
        <v>0</v>
      </c>
      <c r="BG136" s="4">
        <f t="shared" si="1017"/>
        <v>0</v>
      </c>
      <c r="BH136" s="4">
        <f t="shared" si="1017"/>
        <v>0</v>
      </c>
      <c r="BI136" s="4">
        <f t="shared" si="1017"/>
        <v>0</v>
      </c>
      <c r="BJ136" s="4">
        <f t="shared" si="1017"/>
        <v>0</v>
      </c>
      <c r="BK136" s="4">
        <f t="shared" si="1017"/>
        <v>0</v>
      </c>
      <c r="BL136" s="4">
        <f t="shared" si="1017"/>
        <v>0</v>
      </c>
      <c r="BM136" s="4">
        <f t="shared" si="1017"/>
        <v>0</v>
      </c>
      <c r="BN136" s="4">
        <f t="shared" si="1017"/>
        <v>0</v>
      </c>
      <c r="BO136" s="4">
        <f t="shared" si="1017"/>
        <v>0</v>
      </c>
      <c r="BP136" s="4">
        <f t="shared" ref="BP136:BV136" si="1018">+BO136</f>
        <v>0</v>
      </c>
      <c r="BQ136" s="4">
        <f t="shared" si="1018"/>
        <v>0</v>
      </c>
      <c r="BR136" s="4">
        <f t="shared" si="1018"/>
        <v>0</v>
      </c>
      <c r="BS136" s="4">
        <f t="shared" si="1018"/>
        <v>0</v>
      </c>
      <c r="BT136" s="4">
        <f t="shared" si="1018"/>
        <v>0</v>
      </c>
      <c r="BU136" s="4">
        <f t="shared" si="1018"/>
        <v>0</v>
      </c>
      <c r="BV136" s="4">
        <f t="shared" si="1018"/>
        <v>0</v>
      </c>
    </row>
    <row r="137" spans="1:74" ht="15">
      <c r="A137" s="138" t="s">
        <v>299</v>
      </c>
      <c r="B137" s="517">
        <f>+D14</f>
        <v>0</v>
      </c>
      <c r="C137" s="4">
        <f>+B137</f>
        <v>0</v>
      </c>
      <c r="D137" s="4">
        <f t="shared" ref="D137:BO137" si="1019">+C137</f>
        <v>0</v>
      </c>
      <c r="E137" s="4">
        <f t="shared" si="1019"/>
        <v>0</v>
      </c>
      <c r="F137" s="4">
        <f t="shared" si="1019"/>
        <v>0</v>
      </c>
      <c r="G137" s="4">
        <f t="shared" si="1019"/>
        <v>0</v>
      </c>
      <c r="H137" s="4">
        <f t="shared" si="1019"/>
        <v>0</v>
      </c>
      <c r="I137" s="4">
        <f t="shared" si="1019"/>
        <v>0</v>
      </c>
      <c r="J137" s="4">
        <f t="shared" si="1019"/>
        <v>0</v>
      </c>
      <c r="K137" s="4">
        <f t="shared" si="1019"/>
        <v>0</v>
      </c>
      <c r="L137" s="4">
        <f t="shared" si="1019"/>
        <v>0</v>
      </c>
      <c r="M137" s="4">
        <f t="shared" si="1019"/>
        <v>0</v>
      </c>
      <c r="N137" s="4">
        <f t="shared" si="1019"/>
        <v>0</v>
      </c>
      <c r="O137" s="4">
        <f t="shared" si="1019"/>
        <v>0</v>
      </c>
      <c r="P137" s="4">
        <f t="shared" si="1019"/>
        <v>0</v>
      </c>
      <c r="Q137" s="4">
        <f t="shared" si="1019"/>
        <v>0</v>
      </c>
      <c r="R137" s="4">
        <f t="shared" si="1019"/>
        <v>0</v>
      </c>
      <c r="S137" s="4">
        <f t="shared" si="1019"/>
        <v>0</v>
      </c>
      <c r="T137" s="4">
        <f t="shared" si="1019"/>
        <v>0</v>
      </c>
      <c r="U137" s="4">
        <f t="shared" si="1019"/>
        <v>0</v>
      </c>
      <c r="V137" s="4">
        <f t="shared" si="1019"/>
        <v>0</v>
      </c>
      <c r="W137" s="4">
        <f t="shared" si="1019"/>
        <v>0</v>
      </c>
      <c r="X137" s="4">
        <f t="shared" si="1019"/>
        <v>0</v>
      </c>
      <c r="Y137" s="4">
        <f t="shared" si="1019"/>
        <v>0</v>
      </c>
      <c r="Z137" s="4">
        <f t="shared" si="1019"/>
        <v>0</v>
      </c>
      <c r="AA137" s="4">
        <f t="shared" si="1019"/>
        <v>0</v>
      </c>
      <c r="AB137" s="4">
        <f t="shared" si="1019"/>
        <v>0</v>
      </c>
      <c r="AC137" s="4">
        <f t="shared" si="1019"/>
        <v>0</v>
      </c>
      <c r="AD137" s="4">
        <f t="shared" si="1019"/>
        <v>0</v>
      </c>
      <c r="AE137" s="4">
        <f t="shared" si="1019"/>
        <v>0</v>
      </c>
      <c r="AF137" s="4">
        <f t="shared" si="1019"/>
        <v>0</v>
      </c>
      <c r="AG137" s="4">
        <f t="shared" si="1019"/>
        <v>0</v>
      </c>
      <c r="AH137" s="4">
        <f t="shared" si="1019"/>
        <v>0</v>
      </c>
      <c r="AI137" s="4">
        <f t="shared" si="1019"/>
        <v>0</v>
      </c>
      <c r="AJ137" s="4">
        <f t="shared" si="1019"/>
        <v>0</v>
      </c>
      <c r="AK137" s="4">
        <f t="shared" si="1019"/>
        <v>0</v>
      </c>
      <c r="AL137" s="4">
        <f t="shared" si="1019"/>
        <v>0</v>
      </c>
      <c r="AM137" s="4">
        <f t="shared" si="1019"/>
        <v>0</v>
      </c>
      <c r="AN137" s="4">
        <f t="shared" si="1019"/>
        <v>0</v>
      </c>
      <c r="AO137" s="4">
        <f t="shared" si="1019"/>
        <v>0</v>
      </c>
      <c r="AP137" s="4">
        <f t="shared" si="1019"/>
        <v>0</v>
      </c>
      <c r="AQ137" s="4">
        <f t="shared" si="1019"/>
        <v>0</v>
      </c>
      <c r="AR137" s="4">
        <f t="shared" si="1019"/>
        <v>0</v>
      </c>
      <c r="AS137" s="4">
        <f t="shared" si="1019"/>
        <v>0</v>
      </c>
      <c r="AT137" s="4">
        <f t="shared" si="1019"/>
        <v>0</v>
      </c>
      <c r="AU137" s="4">
        <f t="shared" si="1019"/>
        <v>0</v>
      </c>
      <c r="AV137" s="4">
        <f t="shared" si="1019"/>
        <v>0</v>
      </c>
      <c r="AW137" s="4">
        <f t="shared" si="1019"/>
        <v>0</v>
      </c>
      <c r="AX137" s="4">
        <f t="shared" si="1019"/>
        <v>0</v>
      </c>
      <c r="AY137" s="4">
        <f t="shared" si="1019"/>
        <v>0</v>
      </c>
      <c r="AZ137" s="4">
        <f t="shared" si="1019"/>
        <v>0</v>
      </c>
      <c r="BA137" s="4">
        <f t="shared" si="1019"/>
        <v>0</v>
      </c>
      <c r="BB137" s="4">
        <f t="shared" si="1019"/>
        <v>0</v>
      </c>
      <c r="BC137" s="4">
        <f t="shared" si="1019"/>
        <v>0</v>
      </c>
      <c r="BD137" s="4">
        <f t="shared" si="1019"/>
        <v>0</v>
      </c>
      <c r="BE137" s="4">
        <f t="shared" si="1019"/>
        <v>0</v>
      </c>
      <c r="BF137" s="4">
        <f t="shared" si="1019"/>
        <v>0</v>
      </c>
      <c r="BG137" s="4">
        <f t="shared" si="1019"/>
        <v>0</v>
      </c>
      <c r="BH137" s="4">
        <f t="shared" si="1019"/>
        <v>0</v>
      </c>
      <c r="BI137" s="4">
        <f t="shared" si="1019"/>
        <v>0</v>
      </c>
      <c r="BJ137" s="4">
        <f t="shared" si="1019"/>
        <v>0</v>
      </c>
      <c r="BK137" s="4">
        <f t="shared" si="1019"/>
        <v>0</v>
      </c>
      <c r="BL137" s="4">
        <f t="shared" si="1019"/>
        <v>0</v>
      </c>
      <c r="BM137" s="4">
        <f t="shared" si="1019"/>
        <v>0</v>
      </c>
      <c r="BN137" s="4">
        <f t="shared" si="1019"/>
        <v>0</v>
      </c>
      <c r="BO137" s="4">
        <f t="shared" si="1019"/>
        <v>0</v>
      </c>
      <c r="BP137" s="4">
        <f t="shared" ref="BP137:BV137" si="1020">+BO137</f>
        <v>0</v>
      </c>
      <c r="BQ137" s="4">
        <f t="shared" si="1020"/>
        <v>0</v>
      </c>
      <c r="BR137" s="4">
        <f t="shared" si="1020"/>
        <v>0</v>
      </c>
      <c r="BS137" s="4">
        <f t="shared" si="1020"/>
        <v>0</v>
      </c>
      <c r="BT137" s="4">
        <f t="shared" si="1020"/>
        <v>0</v>
      </c>
      <c r="BU137" s="4">
        <f t="shared" si="1020"/>
        <v>0</v>
      </c>
      <c r="BV137" s="4">
        <f t="shared" si="1020"/>
        <v>0</v>
      </c>
    </row>
    <row r="138" spans="1:74">
      <c r="A138" s="138"/>
      <c r="B138" s="138"/>
    </row>
    <row r="139" spans="1:74">
      <c r="A139" s="485" t="s">
        <v>98</v>
      </c>
      <c r="B139" s="138"/>
      <c r="C139" s="4">
        <f>+C136+C137</f>
        <v>0</v>
      </c>
      <c r="D139" s="4">
        <f t="shared" ref="D139:BO139" si="1021">+D136+D137</f>
        <v>0</v>
      </c>
      <c r="E139" s="4">
        <f t="shared" si="1021"/>
        <v>0</v>
      </c>
      <c r="F139" s="4">
        <f t="shared" si="1021"/>
        <v>0</v>
      </c>
      <c r="G139" s="4">
        <f t="shared" si="1021"/>
        <v>0</v>
      </c>
      <c r="H139" s="4">
        <f t="shared" si="1021"/>
        <v>0</v>
      </c>
      <c r="I139" s="4">
        <f t="shared" si="1021"/>
        <v>0</v>
      </c>
      <c r="J139" s="4">
        <f t="shared" si="1021"/>
        <v>0</v>
      </c>
      <c r="K139" s="4">
        <f t="shared" si="1021"/>
        <v>0</v>
      </c>
      <c r="L139" s="4">
        <f t="shared" si="1021"/>
        <v>0</v>
      </c>
      <c r="M139" s="4">
        <f t="shared" si="1021"/>
        <v>0</v>
      </c>
      <c r="N139" s="4">
        <f t="shared" si="1021"/>
        <v>0</v>
      </c>
      <c r="O139" s="4">
        <f t="shared" si="1021"/>
        <v>0</v>
      </c>
      <c r="P139" s="4">
        <f t="shared" si="1021"/>
        <v>0</v>
      </c>
      <c r="Q139" s="4">
        <f t="shared" si="1021"/>
        <v>0</v>
      </c>
      <c r="R139" s="4">
        <f t="shared" si="1021"/>
        <v>0</v>
      </c>
      <c r="S139" s="4">
        <f t="shared" si="1021"/>
        <v>0</v>
      </c>
      <c r="T139" s="4">
        <f t="shared" si="1021"/>
        <v>0</v>
      </c>
      <c r="U139" s="4">
        <f t="shared" si="1021"/>
        <v>0</v>
      </c>
      <c r="V139" s="4">
        <f t="shared" si="1021"/>
        <v>0</v>
      </c>
      <c r="W139" s="4">
        <f t="shared" si="1021"/>
        <v>0</v>
      </c>
      <c r="X139" s="4">
        <f t="shared" si="1021"/>
        <v>0</v>
      </c>
      <c r="Y139" s="4">
        <f t="shared" si="1021"/>
        <v>0</v>
      </c>
      <c r="Z139" s="4">
        <f t="shared" si="1021"/>
        <v>0</v>
      </c>
      <c r="AA139" s="4">
        <f t="shared" si="1021"/>
        <v>0</v>
      </c>
      <c r="AB139" s="4">
        <f t="shared" si="1021"/>
        <v>0</v>
      </c>
      <c r="AC139" s="4">
        <f t="shared" si="1021"/>
        <v>0</v>
      </c>
      <c r="AD139" s="4">
        <f t="shared" si="1021"/>
        <v>0</v>
      </c>
      <c r="AE139" s="4">
        <f t="shared" si="1021"/>
        <v>0</v>
      </c>
      <c r="AF139" s="4">
        <f t="shared" si="1021"/>
        <v>0</v>
      </c>
      <c r="AG139" s="4">
        <f t="shared" si="1021"/>
        <v>0</v>
      </c>
      <c r="AH139" s="4">
        <f t="shared" si="1021"/>
        <v>0</v>
      </c>
      <c r="AI139" s="4">
        <f t="shared" si="1021"/>
        <v>0</v>
      </c>
      <c r="AJ139" s="4">
        <f t="shared" si="1021"/>
        <v>0</v>
      </c>
      <c r="AK139" s="4">
        <f t="shared" si="1021"/>
        <v>0</v>
      </c>
      <c r="AL139" s="4">
        <f t="shared" si="1021"/>
        <v>0</v>
      </c>
      <c r="AM139" s="4">
        <f t="shared" si="1021"/>
        <v>0</v>
      </c>
      <c r="AN139" s="4">
        <f t="shared" si="1021"/>
        <v>0</v>
      </c>
      <c r="AO139" s="4">
        <f t="shared" si="1021"/>
        <v>0</v>
      </c>
      <c r="AP139" s="4">
        <f t="shared" si="1021"/>
        <v>0</v>
      </c>
      <c r="AQ139" s="4">
        <f t="shared" si="1021"/>
        <v>0</v>
      </c>
      <c r="AR139" s="4">
        <f t="shared" si="1021"/>
        <v>0</v>
      </c>
      <c r="AS139" s="4">
        <f t="shared" si="1021"/>
        <v>0</v>
      </c>
      <c r="AT139" s="4">
        <f t="shared" si="1021"/>
        <v>0</v>
      </c>
      <c r="AU139" s="4">
        <f t="shared" si="1021"/>
        <v>0</v>
      </c>
      <c r="AV139" s="4">
        <f t="shared" si="1021"/>
        <v>0</v>
      </c>
      <c r="AW139" s="4">
        <f t="shared" si="1021"/>
        <v>0</v>
      </c>
      <c r="AX139" s="4">
        <f t="shared" si="1021"/>
        <v>0</v>
      </c>
      <c r="AY139" s="4">
        <f t="shared" si="1021"/>
        <v>0</v>
      </c>
      <c r="AZ139" s="4">
        <f t="shared" si="1021"/>
        <v>0</v>
      </c>
      <c r="BA139" s="4">
        <f t="shared" si="1021"/>
        <v>0</v>
      </c>
      <c r="BB139" s="4">
        <f t="shared" si="1021"/>
        <v>0</v>
      </c>
      <c r="BC139" s="4">
        <f t="shared" si="1021"/>
        <v>0</v>
      </c>
      <c r="BD139" s="4">
        <f t="shared" si="1021"/>
        <v>0</v>
      </c>
      <c r="BE139" s="4">
        <f t="shared" si="1021"/>
        <v>0</v>
      </c>
      <c r="BF139" s="4">
        <f t="shared" si="1021"/>
        <v>0</v>
      </c>
      <c r="BG139" s="4">
        <f t="shared" si="1021"/>
        <v>0</v>
      </c>
      <c r="BH139" s="4">
        <f t="shared" si="1021"/>
        <v>0</v>
      </c>
      <c r="BI139" s="4">
        <f t="shared" si="1021"/>
        <v>0</v>
      </c>
      <c r="BJ139" s="4">
        <f t="shared" si="1021"/>
        <v>0</v>
      </c>
      <c r="BK139" s="4">
        <f t="shared" si="1021"/>
        <v>0</v>
      </c>
      <c r="BL139" s="4">
        <f t="shared" si="1021"/>
        <v>0</v>
      </c>
      <c r="BM139" s="4">
        <f t="shared" si="1021"/>
        <v>0</v>
      </c>
      <c r="BN139" s="4">
        <f t="shared" si="1021"/>
        <v>0</v>
      </c>
      <c r="BO139" s="4">
        <f t="shared" si="1021"/>
        <v>0</v>
      </c>
      <c r="BP139" s="4">
        <f t="shared" ref="BP139:BV139" si="1022">+BP136+BP137</f>
        <v>0</v>
      </c>
      <c r="BQ139" s="4">
        <f t="shared" si="1022"/>
        <v>0</v>
      </c>
      <c r="BR139" s="4">
        <f t="shared" si="1022"/>
        <v>0</v>
      </c>
      <c r="BS139" s="4">
        <f t="shared" si="1022"/>
        <v>0</v>
      </c>
      <c r="BT139" s="4">
        <f t="shared" si="1022"/>
        <v>0</v>
      </c>
      <c r="BU139" s="4">
        <f t="shared" si="1022"/>
        <v>0</v>
      </c>
      <c r="BV139" s="4">
        <f t="shared" si="1022"/>
        <v>0</v>
      </c>
    </row>
    <row r="140" spans="1:74">
      <c r="A140" s="138"/>
      <c r="B140" s="138"/>
    </row>
    <row r="141" spans="1:74">
      <c r="A141" s="529" t="s">
        <v>537</v>
      </c>
      <c r="B141" s="138"/>
      <c r="C141" s="536">
        <f>+D!$C$8</f>
        <v>41275</v>
      </c>
    </row>
    <row r="142" spans="1:74">
      <c r="A142" s="138" t="s">
        <v>300</v>
      </c>
      <c r="B142" s="537">
        <f>+E14</f>
        <v>0</v>
      </c>
      <c r="C142" s="530">
        <f t="shared" ref="C142:AH142" si="1023">+C139*$B142/12*(+IF(C$21&lt;EOMONTH($C141,0),0,1))*(+IF(ROUND(B148,0)=0,0,1))</f>
        <v>0</v>
      </c>
      <c r="D142" s="530">
        <f t="shared" si="1023"/>
        <v>0</v>
      </c>
      <c r="E142" s="530">
        <f t="shared" si="1023"/>
        <v>0</v>
      </c>
      <c r="F142" s="530">
        <f t="shared" si="1023"/>
        <v>0</v>
      </c>
      <c r="G142" s="530">
        <f t="shared" si="1023"/>
        <v>0</v>
      </c>
      <c r="H142" s="530">
        <f t="shared" si="1023"/>
        <v>0</v>
      </c>
      <c r="I142" s="530">
        <f t="shared" si="1023"/>
        <v>0</v>
      </c>
      <c r="J142" s="530">
        <f t="shared" si="1023"/>
        <v>0</v>
      </c>
      <c r="K142" s="530">
        <f t="shared" si="1023"/>
        <v>0</v>
      </c>
      <c r="L142" s="530">
        <f t="shared" si="1023"/>
        <v>0</v>
      </c>
      <c r="M142" s="530">
        <f t="shared" si="1023"/>
        <v>0</v>
      </c>
      <c r="N142" s="530">
        <f t="shared" si="1023"/>
        <v>0</v>
      </c>
      <c r="O142" s="530">
        <f t="shared" si="1023"/>
        <v>0</v>
      </c>
      <c r="P142" s="530">
        <f t="shared" si="1023"/>
        <v>0</v>
      </c>
      <c r="Q142" s="530">
        <f t="shared" si="1023"/>
        <v>0</v>
      </c>
      <c r="R142" s="530">
        <f t="shared" si="1023"/>
        <v>0</v>
      </c>
      <c r="S142" s="530">
        <f t="shared" si="1023"/>
        <v>0</v>
      </c>
      <c r="T142" s="530">
        <f t="shared" si="1023"/>
        <v>0</v>
      </c>
      <c r="U142" s="530">
        <f t="shared" si="1023"/>
        <v>0</v>
      </c>
      <c r="V142" s="530">
        <f t="shared" si="1023"/>
        <v>0</v>
      </c>
      <c r="W142" s="530">
        <f t="shared" si="1023"/>
        <v>0</v>
      </c>
      <c r="X142" s="530">
        <f t="shared" si="1023"/>
        <v>0</v>
      </c>
      <c r="Y142" s="530">
        <f t="shared" si="1023"/>
        <v>0</v>
      </c>
      <c r="Z142" s="530">
        <f t="shared" si="1023"/>
        <v>0</v>
      </c>
      <c r="AA142" s="530">
        <f t="shared" si="1023"/>
        <v>0</v>
      </c>
      <c r="AB142" s="530">
        <f t="shared" si="1023"/>
        <v>0</v>
      </c>
      <c r="AC142" s="530">
        <f t="shared" si="1023"/>
        <v>0</v>
      </c>
      <c r="AD142" s="530">
        <f t="shared" si="1023"/>
        <v>0</v>
      </c>
      <c r="AE142" s="530">
        <f t="shared" si="1023"/>
        <v>0</v>
      </c>
      <c r="AF142" s="530">
        <f t="shared" si="1023"/>
        <v>0</v>
      </c>
      <c r="AG142" s="530">
        <f t="shared" si="1023"/>
        <v>0</v>
      </c>
      <c r="AH142" s="530">
        <f t="shared" si="1023"/>
        <v>0</v>
      </c>
      <c r="AI142" s="530">
        <f t="shared" ref="AI142:BN142" si="1024">+AI139*$B142/12*(+IF(AI$21&lt;EOMONTH($C141,0),0,1))*(+IF(ROUND(AH148,0)=0,0,1))</f>
        <v>0</v>
      </c>
      <c r="AJ142" s="530">
        <f t="shared" si="1024"/>
        <v>0</v>
      </c>
      <c r="AK142" s="530">
        <f t="shared" si="1024"/>
        <v>0</v>
      </c>
      <c r="AL142" s="530">
        <f t="shared" si="1024"/>
        <v>0</v>
      </c>
      <c r="AM142" s="530">
        <f t="shared" si="1024"/>
        <v>0</v>
      </c>
      <c r="AN142" s="530">
        <f t="shared" si="1024"/>
        <v>0</v>
      </c>
      <c r="AO142" s="530">
        <f t="shared" si="1024"/>
        <v>0</v>
      </c>
      <c r="AP142" s="530">
        <f t="shared" si="1024"/>
        <v>0</v>
      </c>
      <c r="AQ142" s="530">
        <f t="shared" si="1024"/>
        <v>0</v>
      </c>
      <c r="AR142" s="530">
        <f t="shared" si="1024"/>
        <v>0</v>
      </c>
      <c r="AS142" s="530">
        <f t="shared" si="1024"/>
        <v>0</v>
      </c>
      <c r="AT142" s="530">
        <f t="shared" si="1024"/>
        <v>0</v>
      </c>
      <c r="AU142" s="530">
        <f t="shared" si="1024"/>
        <v>0</v>
      </c>
      <c r="AV142" s="530">
        <f t="shared" si="1024"/>
        <v>0</v>
      </c>
      <c r="AW142" s="530">
        <f t="shared" si="1024"/>
        <v>0</v>
      </c>
      <c r="AX142" s="530">
        <f t="shared" si="1024"/>
        <v>0</v>
      </c>
      <c r="AY142" s="530">
        <f t="shared" si="1024"/>
        <v>0</v>
      </c>
      <c r="AZ142" s="530">
        <f t="shared" si="1024"/>
        <v>0</v>
      </c>
      <c r="BA142" s="530">
        <f t="shared" si="1024"/>
        <v>0</v>
      </c>
      <c r="BB142" s="530">
        <f t="shared" si="1024"/>
        <v>0</v>
      </c>
      <c r="BC142" s="530">
        <f t="shared" si="1024"/>
        <v>0</v>
      </c>
      <c r="BD142" s="530">
        <f t="shared" si="1024"/>
        <v>0</v>
      </c>
      <c r="BE142" s="530">
        <f t="shared" si="1024"/>
        <v>0</v>
      </c>
      <c r="BF142" s="530">
        <f t="shared" si="1024"/>
        <v>0</v>
      </c>
      <c r="BG142" s="530">
        <f t="shared" si="1024"/>
        <v>0</v>
      </c>
      <c r="BH142" s="530">
        <f t="shared" si="1024"/>
        <v>0</v>
      </c>
      <c r="BI142" s="530">
        <f t="shared" si="1024"/>
        <v>0</v>
      </c>
      <c r="BJ142" s="530">
        <f t="shared" si="1024"/>
        <v>0</v>
      </c>
      <c r="BK142" s="530">
        <f t="shared" si="1024"/>
        <v>0</v>
      </c>
      <c r="BL142" s="530">
        <f t="shared" si="1024"/>
        <v>0</v>
      </c>
      <c r="BM142" s="530">
        <f t="shared" si="1024"/>
        <v>0</v>
      </c>
      <c r="BN142" s="530">
        <f t="shared" si="1024"/>
        <v>0</v>
      </c>
      <c r="BO142" s="530">
        <f t="shared" ref="BO142:BV142" si="1025">+BO139*$B142/12*(+IF(BO$21&lt;EOMONTH($C141,0),0,1))*(+IF(ROUND(BN148,0)=0,0,1))</f>
        <v>0</v>
      </c>
      <c r="BP142" s="530">
        <f t="shared" si="1025"/>
        <v>0</v>
      </c>
      <c r="BQ142" s="530">
        <f t="shared" si="1025"/>
        <v>0</v>
      </c>
      <c r="BR142" s="530">
        <f t="shared" si="1025"/>
        <v>0</v>
      </c>
      <c r="BS142" s="530">
        <f t="shared" si="1025"/>
        <v>0</v>
      </c>
      <c r="BT142" s="530">
        <f t="shared" si="1025"/>
        <v>0</v>
      </c>
      <c r="BU142" s="530">
        <f t="shared" si="1025"/>
        <v>0</v>
      </c>
      <c r="BV142" s="530">
        <f t="shared" si="1025"/>
        <v>0</v>
      </c>
    </row>
    <row r="143" spans="1:74">
      <c r="A143" s="138" t="s">
        <v>302</v>
      </c>
      <c r="B143" s="138"/>
      <c r="C143" s="530">
        <f>+C142-C144</f>
        <v>0</v>
      </c>
      <c r="D143" s="530">
        <f t="shared" ref="D143:BO143" si="1026">+D142-D144</f>
        <v>0</v>
      </c>
      <c r="E143" s="530">
        <f t="shared" si="1026"/>
        <v>0</v>
      </c>
      <c r="F143" s="530">
        <f t="shared" si="1026"/>
        <v>0</v>
      </c>
      <c r="G143" s="530">
        <f t="shared" si="1026"/>
        <v>0</v>
      </c>
      <c r="H143" s="530">
        <f t="shared" si="1026"/>
        <v>0</v>
      </c>
      <c r="I143" s="530">
        <f t="shared" si="1026"/>
        <v>0</v>
      </c>
      <c r="J143" s="530">
        <f t="shared" si="1026"/>
        <v>0</v>
      </c>
      <c r="K143" s="530">
        <f t="shared" si="1026"/>
        <v>0</v>
      </c>
      <c r="L143" s="530">
        <f t="shared" si="1026"/>
        <v>0</v>
      </c>
      <c r="M143" s="530">
        <f t="shared" si="1026"/>
        <v>0</v>
      </c>
      <c r="N143" s="530">
        <f t="shared" si="1026"/>
        <v>0</v>
      </c>
      <c r="O143" s="530">
        <f t="shared" si="1026"/>
        <v>0</v>
      </c>
      <c r="P143" s="530">
        <f t="shared" si="1026"/>
        <v>0</v>
      </c>
      <c r="Q143" s="530">
        <f t="shared" si="1026"/>
        <v>0</v>
      </c>
      <c r="R143" s="530">
        <f t="shared" si="1026"/>
        <v>0</v>
      </c>
      <c r="S143" s="530">
        <f t="shared" si="1026"/>
        <v>0</v>
      </c>
      <c r="T143" s="530">
        <f t="shared" si="1026"/>
        <v>0</v>
      </c>
      <c r="U143" s="530">
        <f t="shared" si="1026"/>
        <v>0</v>
      </c>
      <c r="V143" s="530">
        <f t="shared" si="1026"/>
        <v>0</v>
      </c>
      <c r="W143" s="530">
        <f t="shared" si="1026"/>
        <v>0</v>
      </c>
      <c r="X143" s="530">
        <f t="shared" si="1026"/>
        <v>0</v>
      </c>
      <c r="Y143" s="530">
        <f t="shared" si="1026"/>
        <v>0</v>
      </c>
      <c r="Z143" s="530">
        <f t="shared" si="1026"/>
        <v>0</v>
      </c>
      <c r="AA143" s="530">
        <f t="shared" si="1026"/>
        <v>0</v>
      </c>
      <c r="AB143" s="530">
        <f t="shared" si="1026"/>
        <v>0</v>
      </c>
      <c r="AC143" s="530">
        <f t="shared" si="1026"/>
        <v>0</v>
      </c>
      <c r="AD143" s="530">
        <f t="shared" si="1026"/>
        <v>0</v>
      </c>
      <c r="AE143" s="530">
        <f t="shared" si="1026"/>
        <v>0</v>
      </c>
      <c r="AF143" s="530">
        <f t="shared" si="1026"/>
        <v>0</v>
      </c>
      <c r="AG143" s="530">
        <f t="shared" si="1026"/>
        <v>0</v>
      </c>
      <c r="AH143" s="530">
        <f t="shared" si="1026"/>
        <v>0</v>
      </c>
      <c r="AI143" s="530">
        <f t="shared" si="1026"/>
        <v>0</v>
      </c>
      <c r="AJ143" s="530">
        <f t="shared" si="1026"/>
        <v>0</v>
      </c>
      <c r="AK143" s="530">
        <f t="shared" si="1026"/>
        <v>0</v>
      </c>
      <c r="AL143" s="530">
        <f t="shared" si="1026"/>
        <v>0</v>
      </c>
      <c r="AM143" s="530">
        <f t="shared" si="1026"/>
        <v>0</v>
      </c>
      <c r="AN143" s="530">
        <f t="shared" si="1026"/>
        <v>0</v>
      </c>
      <c r="AO143" s="530">
        <f t="shared" si="1026"/>
        <v>0</v>
      </c>
      <c r="AP143" s="530">
        <f t="shared" si="1026"/>
        <v>0</v>
      </c>
      <c r="AQ143" s="530">
        <f t="shared" si="1026"/>
        <v>0</v>
      </c>
      <c r="AR143" s="530">
        <f t="shared" si="1026"/>
        <v>0</v>
      </c>
      <c r="AS143" s="530">
        <f t="shared" si="1026"/>
        <v>0</v>
      </c>
      <c r="AT143" s="530">
        <f t="shared" si="1026"/>
        <v>0</v>
      </c>
      <c r="AU143" s="530">
        <f t="shared" si="1026"/>
        <v>0</v>
      </c>
      <c r="AV143" s="530">
        <f t="shared" si="1026"/>
        <v>0</v>
      </c>
      <c r="AW143" s="530">
        <f t="shared" si="1026"/>
        <v>0</v>
      </c>
      <c r="AX143" s="530">
        <f t="shared" si="1026"/>
        <v>0</v>
      </c>
      <c r="AY143" s="530">
        <f t="shared" si="1026"/>
        <v>0</v>
      </c>
      <c r="AZ143" s="530">
        <f t="shared" si="1026"/>
        <v>0</v>
      </c>
      <c r="BA143" s="530">
        <f t="shared" si="1026"/>
        <v>0</v>
      </c>
      <c r="BB143" s="530">
        <f t="shared" si="1026"/>
        <v>0</v>
      </c>
      <c r="BC143" s="530">
        <f t="shared" si="1026"/>
        <v>0</v>
      </c>
      <c r="BD143" s="530">
        <f t="shared" si="1026"/>
        <v>0</v>
      </c>
      <c r="BE143" s="530">
        <f t="shared" si="1026"/>
        <v>0</v>
      </c>
      <c r="BF143" s="530">
        <f t="shared" si="1026"/>
        <v>0</v>
      </c>
      <c r="BG143" s="530">
        <f t="shared" si="1026"/>
        <v>0</v>
      </c>
      <c r="BH143" s="530">
        <f t="shared" si="1026"/>
        <v>0</v>
      </c>
      <c r="BI143" s="530">
        <f t="shared" si="1026"/>
        <v>0</v>
      </c>
      <c r="BJ143" s="530">
        <f t="shared" si="1026"/>
        <v>0</v>
      </c>
      <c r="BK143" s="530">
        <f t="shared" si="1026"/>
        <v>0</v>
      </c>
      <c r="BL143" s="530">
        <f t="shared" si="1026"/>
        <v>0</v>
      </c>
      <c r="BM143" s="530">
        <f t="shared" si="1026"/>
        <v>0</v>
      </c>
      <c r="BN143" s="530">
        <f t="shared" si="1026"/>
        <v>0</v>
      </c>
      <c r="BO143" s="530">
        <f t="shared" si="1026"/>
        <v>0</v>
      </c>
      <c r="BP143" s="530">
        <f t="shared" ref="BP143:BV143" si="1027">+BP142-BP144</f>
        <v>0</v>
      </c>
      <c r="BQ143" s="530">
        <f t="shared" si="1027"/>
        <v>0</v>
      </c>
      <c r="BR143" s="530">
        <f t="shared" si="1027"/>
        <v>0</v>
      </c>
      <c r="BS143" s="530">
        <f t="shared" si="1027"/>
        <v>0</v>
      </c>
      <c r="BT143" s="530">
        <f t="shared" si="1027"/>
        <v>0</v>
      </c>
      <c r="BU143" s="530">
        <f t="shared" si="1027"/>
        <v>0</v>
      </c>
      <c r="BV143" s="530">
        <f t="shared" si="1027"/>
        <v>0</v>
      </c>
    </row>
    <row r="144" spans="1:74">
      <c r="A144" s="138" t="s">
        <v>303</v>
      </c>
      <c r="B144" s="138"/>
      <c r="C144" s="530">
        <f>+C142*C135</f>
        <v>0</v>
      </c>
      <c r="D144" s="530">
        <f t="shared" ref="D144:BO144" si="1028">+D142*D135</f>
        <v>0</v>
      </c>
      <c r="E144" s="530">
        <f t="shared" si="1028"/>
        <v>0</v>
      </c>
      <c r="F144" s="530">
        <f t="shared" si="1028"/>
        <v>0</v>
      </c>
      <c r="G144" s="530">
        <f t="shared" si="1028"/>
        <v>0</v>
      </c>
      <c r="H144" s="530">
        <f t="shared" si="1028"/>
        <v>0</v>
      </c>
      <c r="I144" s="530">
        <f t="shared" si="1028"/>
        <v>0</v>
      </c>
      <c r="J144" s="530">
        <f t="shared" si="1028"/>
        <v>0</v>
      </c>
      <c r="K144" s="530">
        <f t="shared" si="1028"/>
        <v>0</v>
      </c>
      <c r="L144" s="530">
        <f t="shared" si="1028"/>
        <v>0</v>
      </c>
      <c r="M144" s="530">
        <f t="shared" si="1028"/>
        <v>0</v>
      </c>
      <c r="N144" s="530">
        <f t="shared" si="1028"/>
        <v>0</v>
      </c>
      <c r="O144" s="530">
        <f t="shared" si="1028"/>
        <v>0</v>
      </c>
      <c r="P144" s="530">
        <f t="shared" si="1028"/>
        <v>0</v>
      </c>
      <c r="Q144" s="530">
        <f t="shared" si="1028"/>
        <v>0</v>
      </c>
      <c r="R144" s="530">
        <f t="shared" si="1028"/>
        <v>0</v>
      </c>
      <c r="S144" s="530">
        <f t="shared" si="1028"/>
        <v>0</v>
      </c>
      <c r="T144" s="530">
        <f t="shared" si="1028"/>
        <v>0</v>
      </c>
      <c r="U144" s="530">
        <f t="shared" si="1028"/>
        <v>0</v>
      </c>
      <c r="V144" s="530">
        <f t="shared" si="1028"/>
        <v>0</v>
      </c>
      <c r="W144" s="530">
        <f t="shared" si="1028"/>
        <v>0</v>
      </c>
      <c r="X144" s="530">
        <f t="shared" si="1028"/>
        <v>0</v>
      </c>
      <c r="Y144" s="530">
        <f t="shared" si="1028"/>
        <v>0</v>
      </c>
      <c r="Z144" s="530">
        <f t="shared" si="1028"/>
        <v>0</v>
      </c>
      <c r="AA144" s="530">
        <f t="shared" si="1028"/>
        <v>0</v>
      </c>
      <c r="AB144" s="530">
        <f t="shared" si="1028"/>
        <v>0</v>
      </c>
      <c r="AC144" s="530">
        <f t="shared" si="1028"/>
        <v>0</v>
      </c>
      <c r="AD144" s="530">
        <f t="shared" si="1028"/>
        <v>0</v>
      </c>
      <c r="AE144" s="530">
        <f t="shared" si="1028"/>
        <v>0</v>
      </c>
      <c r="AF144" s="530">
        <f t="shared" si="1028"/>
        <v>0</v>
      </c>
      <c r="AG144" s="530">
        <f t="shared" si="1028"/>
        <v>0</v>
      </c>
      <c r="AH144" s="530">
        <f t="shared" si="1028"/>
        <v>0</v>
      </c>
      <c r="AI144" s="530">
        <f t="shared" si="1028"/>
        <v>0</v>
      </c>
      <c r="AJ144" s="530">
        <f t="shared" si="1028"/>
        <v>0</v>
      </c>
      <c r="AK144" s="530">
        <f t="shared" si="1028"/>
        <v>0</v>
      </c>
      <c r="AL144" s="530">
        <f t="shared" si="1028"/>
        <v>0</v>
      </c>
      <c r="AM144" s="530">
        <f t="shared" si="1028"/>
        <v>0</v>
      </c>
      <c r="AN144" s="530">
        <f t="shared" si="1028"/>
        <v>0</v>
      </c>
      <c r="AO144" s="530">
        <f t="shared" si="1028"/>
        <v>0</v>
      </c>
      <c r="AP144" s="530">
        <f t="shared" si="1028"/>
        <v>0</v>
      </c>
      <c r="AQ144" s="530">
        <f t="shared" si="1028"/>
        <v>0</v>
      </c>
      <c r="AR144" s="530">
        <f t="shared" si="1028"/>
        <v>0</v>
      </c>
      <c r="AS144" s="530">
        <f t="shared" si="1028"/>
        <v>0</v>
      </c>
      <c r="AT144" s="530">
        <f t="shared" si="1028"/>
        <v>0</v>
      </c>
      <c r="AU144" s="530">
        <f t="shared" si="1028"/>
        <v>0</v>
      </c>
      <c r="AV144" s="530">
        <f t="shared" si="1028"/>
        <v>0</v>
      </c>
      <c r="AW144" s="530">
        <f t="shared" si="1028"/>
        <v>0</v>
      </c>
      <c r="AX144" s="530">
        <f t="shared" si="1028"/>
        <v>0</v>
      </c>
      <c r="AY144" s="530">
        <f t="shared" si="1028"/>
        <v>0</v>
      </c>
      <c r="AZ144" s="530">
        <f t="shared" si="1028"/>
        <v>0</v>
      </c>
      <c r="BA144" s="530">
        <f t="shared" si="1028"/>
        <v>0</v>
      </c>
      <c r="BB144" s="530">
        <f t="shared" si="1028"/>
        <v>0</v>
      </c>
      <c r="BC144" s="530">
        <f t="shared" si="1028"/>
        <v>0</v>
      </c>
      <c r="BD144" s="530">
        <f t="shared" si="1028"/>
        <v>0</v>
      </c>
      <c r="BE144" s="530">
        <f t="shared" si="1028"/>
        <v>0</v>
      </c>
      <c r="BF144" s="530">
        <f t="shared" si="1028"/>
        <v>0</v>
      </c>
      <c r="BG144" s="530">
        <f t="shared" si="1028"/>
        <v>0</v>
      </c>
      <c r="BH144" s="530">
        <f t="shared" si="1028"/>
        <v>0</v>
      </c>
      <c r="BI144" s="530">
        <f t="shared" si="1028"/>
        <v>0</v>
      </c>
      <c r="BJ144" s="530">
        <f t="shared" si="1028"/>
        <v>0</v>
      </c>
      <c r="BK144" s="530">
        <f t="shared" si="1028"/>
        <v>0</v>
      </c>
      <c r="BL144" s="530">
        <f t="shared" si="1028"/>
        <v>0</v>
      </c>
      <c r="BM144" s="530">
        <f t="shared" si="1028"/>
        <v>0</v>
      </c>
      <c r="BN144" s="530">
        <f t="shared" si="1028"/>
        <v>0</v>
      </c>
      <c r="BO144" s="530">
        <f t="shared" si="1028"/>
        <v>0</v>
      </c>
      <c r="BP144" s="530">
        <f t="shared" ref="BP144:BV144" si="1029">+BP142*BP135</f>
        <v>0</v>
      </c>
      <c r="BQ144" s="530">
        <f t="shared" si="1029"/>
        <v>0</v>
      </c>
      <c r="BR144" s="530">
        <f t="shared" si="1029"/>
        <v>0</v>
      </c>
      <c r="BS144" s="530">
        <f t="shared" si="1029"/>
        <v>0</v>
      </c>
      <c r="BT144" s="530">
        <f t="shared" si="1029"/>
        <v>0</v>
      </c>
      <c r="BU144" s="530">
        <f t="shared" si="1029"/>
        <v>0</v>
      </c>
      <c r="BV144" s="530">
        <f t="shared" si="1029"/>
        <v>0</v>
      </c>
    </row>
    <row r="145" spans="1:74">
      <c r="A145" s="138" t="s">
        <v>311</v>
      </c>
      <c r="B145" s="138"/>
      <c r="C145" s="530">
        <f>+C142</f>
        <v>0</v>
      </c>
      <c r="D145" s="530">
        <f>+D142+C145</f>
        <v>0</v>
      </c>
      <c r="E145" s="530">
        <f t="shared" ref="E145:E147" si="1030">+E142+D145</f>
        <v>0</v>
      </c>
      <c r="F145" s="530">
        <f t="shared" ref="F145:F147" si="1031">+F142+E145</f>
        <v>0</v>
      </c>
      <c r="G145" s="530">
        <f t="shared" ref="G145:G147" si="1032">+G142+F145</f>
        <v>0</v>
      </c>
      <c r="H145" s="530">
        <f t="shared" ref="H145:H147" si="1033">+H142+G145</f>
        <v>0</v>
      </c>
      <c r="I145" s="530">
        <f t="shared" ref="I145:I147" si="1034">+I142+H145</f>
        <v>0</v>
      </c>
      <c r="J145" s="530">
        <f t="shared" ref="J145:J147" si="1035">+J142+I145</f>
        <v>0</v>
      </c>
      <c r="K145" s="530">
        <f t="shared" ref="K145:K147" si="1036">+K142+J145</f>
        <v>0</v>
      </c>
      <c r="L145" s="530">
        <f t="shared" ref="L145:L147" si="1037">+L142+K145</f>
        <v>0</v>
      </c>
      <c r="M145" s="530">
        <f t="shared" ref="M145:M147" si="1038">+M142+L145</f>
        <v>0</v>
      </c>
      <c r="N145" s="530">
        <f t="shared" ref="N145:N147" si="1039">+N142+M145</f>
        <v>0</v>
      </c>
      <c r="O145" s="530">
        <f t="shared" ref="O145:O147" si="1040">+O142+N145</f>
        <v>0</v>
      </c>
      <c r="P145" s="530">
        <f t="shared" ref="P145:P147" si="1041">+P142+O145</f>
        <v>0</v>
      </c>
      <c r="Q145" s="530">
        <f t="shared" ref="Q145:Q147" si="1042">+Q142+P145</f>
        <v>0</v>
      </c>
      <c r="R145" s="530">
        <f t="shared" ref="R145:R147" si="1043">+R142+Q145</f>
        <v>0</v>
      </c>
      <c r="S145" s="530">
        <f t="shared" ref="S145:S147" si="1044">+S142+R145</f>
        <v>0</v>
      </c>
      <c r="T145" s="530">
        <f t="shared" ref="T145:T147" si="1045">+T142+S145</f>
        <v>0</v>
      </c>
      <c r="U145" s="530">
        <f t="shared" ref="U145:U147" si="1046">+U142+T145</f>
        <v>0</v>
      </c>
      <c r="V145" s="530">
        <f t="shared" ref="V145:V147" si="1047">+V142+U145</f>
        <v>0</v>
      </c>
      <c r="W145" s="530">
        <f t="shared" ref="W145:W147" si="1048">+W142+V145</f>
        <v>0</v>
      </c>
      <c r="X145" s="530">
        <f t="shared" ref="X145:X147" si="1049">+X142+W145</f>
        <v>0</v>
      </c>
      <c r="Y145" s="530">
        <f t="shared" ref="Y145:Y147" si="1050">+Y142+X145</f>
        <v>0</v>
      </c>
      <c r="Z145" s="530">
        <f t="shared" ref="Z145:Z147" si="1051">+Z142+Y145</f>
        <v>0</v>
      </c>
      <c r="AA145" s="530">
        <f t="shared" ref="AA145:AA147" si="1052">+AA142+Z145</f>
        <v>0</v>
      </c>
      <c r="AB145" s="530">
        <f t="shared" ref="AB145:AB147" si="1053">+AB142+AA145</f>
        <v>0</v>
      </c>
      <c r="AC145" s="530">
        <f t="shared" ref="AC145:AC147" si="1054">+AC142+AB145</f>
        <v>0</v>
      </c>
      <c r="AD145" s="530">
        <f t="shared" ref="AD145:AD147" si="1055">+AD142+AC145</f>
        <v>0</v>
      </c>
      <c r="AE145" s="530">
        <f t="shared" ref="AE145:AE147" si="1056">+AE142+AD145</f>
        <v>0</v>
      </c>
      <c r="AF145" s="530">
        <f t="shared" ref="AF145:AF147" si="1057">+AF142+AE145</f>
        <v>0</v>
      </c>
      <c r="AG145" s="530">
        <f t="shared" ref="AG145:AG147" si="1058">+AG142+AF145</f>
        <v>0</v>
      </c>
      <c r="AH145" s="530">
        <f t="shared" ref="AH145:AH147" si="1059">+AH142+AG145</f>
        <v>0</v>
      </c>
      <c r="AI145" s="530">
        <f t="shared" ref="AI145:AI147" si="1060">+AI142+AH145</f>
        <v>0</v>
      </c>
      <c r="AJ145" s="530">
        <f t="shared" ref="AJ145:AJ147" si="1061">+AJ142+AI145</f>
        <v>0</v>
      </c>
      <c r="AK145" s="530">
        <f t="shared" ref="AK145:AK147" si="1062">+AK142+AJ145</f>
        <v>0</v>
      </c>
      <c r="AL145" s="530">
        <f t="shared" ref="AL145:AL147" si="1063">+AL142+AK145</f>
        <v>0</v>
      </c>
      <c r="AM145" s="530">
        <f t="shared" ref="AM145:AM147" si="1064">+AM142+AL145</f>
        <v>0</v>
      </c>
      <c r="AN145" s="530">
        <f t="shared" ref="AN145:AN147" si="1065">+AN142+AM145</f>
        <v>0</v>
      </c>
      <c r="AO145" s="530">
        <f t="shared" ref="AO145:AO147" si="1066">+AO142+AN145</f>
        <v>0</v>
      </c>
      <c r="AP145" s="530">
        <f t="shared" ref="AP145:AP147" si="1067">+AP142+AO145</f>
        <v>0</v>
      </c>
      <c r="AQ145" s="530">
        <f t="shared" ref="AQ145:AQ147" si="1068">+AQ142+AP145</f>
        <v>0</v>
      </c>
      <c r="AR145" s="530">
        <f t="shared" ref="AR145:AR147" si="1069">+AR142+AQ145</f>
        <v>0</v>
      </c>
      <c r="AS145" s="530">
        <f t="shared" ref="AS145:AS147" si="1070">+AS142+AR145</f>
        <v>0</v>
      </c>
      <c r="AT145" s="530">
        <f t="shared" ref="AT145:AT147" si="1071">+AT142+AS145</f>
        <v>0</v>
      </c>
      <c r="AU145" s="530">
        <f t="shared" ref="AU145:AU147" si="1072">+AU142+AT145</f>
        <v>0</v>
      </c>
      <c r="AV145" s="530">
        <f t="shared" ref="AV145:AV147" si="1073">+AV142+AU145</f>
        <v>0</v>
      </c>
      <c r="AW145" s="530">
        <f t="shared" ref="AW145:AW147" si="1074">+AW142+AV145</f>
        <v>0</v>
      </c>
      <c r="AX145" s="530">
        <f t="shared" ref="AX145:AX147" si="1075">+AX142+AW145</f>
        <v>0</v>
      </c>
      <c r="AY145" s="530">
        <f t="shared" ref="AY145:AY147" si="1076">+AY142+AX145</f>
        <v>0</v>
      </c>
      <c r="AZ145" s="530">
        <f t="shared" ref="AZ145:AZ147" si="1077">+AZ142+AY145</f>
        <v>0</v>
      </c>
      <c r="BA145" s="530">
        <f t="shared" ref="BA145:BA147" si="1078">+BA142+AZ145</f>
        <v>0</v>
      </c>
      <c r="BB145" s="530">
        <f t="shared" ref="BB145:BB147" si="1079">+BB142+BA145</f>
        <v>0</v>
      </c>
      <c r="BC145" s="530">
        <f t="shared" ref="BC145:BC147" si="1080">+BC142+BB145</f>
        <v>0</v>
      </c>
      <c r="BD145" s="530">
        <f t="shared" ref="BD145:BD147" si="1081">+BD142+BC145</f>
        <v>0</v>
      </c>
      <c r="BE145" s="530">
        <f t="shared" ref="BE145:BE147" si="1082">+BE142+BD145</f>
        <v>0</v>
      </c>
      <c r="BF145" s="530">
        <f t="shared" ref="BF145:BF147" si="1083">+BF142+BE145</f>
        <v>0</v>
      </c>
      <c r="BG145" s="530">
        <f t="shared" ref="BG145:BG147" si="1084">+BG142+BF145</f>
        <v>0</v>
      </c>
      <c r="BH145" s="530">
        <f t="shared" ref="BH145:BH147" si="1085">+BH142+BG145</f>
        <v>0</v>
      </c>
      <c r="BI145" s="530">
        <f t="shared" ref="BI145:BI147" si="1086">+BI142+BH145</f>
        <v>0</v>
      </c>
      <c r="BJ145" s="530">
        <f t="shared" ref="BJ145:BJ147" si="1087">+BJ142+BI145</f>
        <v>0</v>
      </c>
      <c r="BK145" s="530">
        <f t="shared" ref="BK145:BK147" si="1088">+BK142+BJ145</f>
        <v>0</v>
      </c>
      <c r="BL145" s="530">
        <f t="shared" ref="BL145:BL147" si="1089">+BL142+BK145</f>
        <v>0</v>
      </c>
      <c r="BM145" s="530">
        <f t="shared" ref="BM145:BM147" si="1090">+BM142+BL145</f>
        <v>0</v>
      </c>
      <c r="BN145" s="530">
        <f t="shared" ref="BN145:BN147" si="1091">+BN142+BM145</f>
        <v>0</v>
      </c>
      <c r="BO145" s="530">
        <f t="shared" ref="BO145:BO147" si="1092">+BO142+BN145</f>
        <v>0</v>
      </c>
      <c r="BP145" s="530">
        <f t="shared" ref="BP145:BP147" si="1093">+BP142+BO145</f>
        <v>0</v>
      </c>
      <c r="BQ145" s="530">
        <f t="shared" ref="BQ145:BQ147" si="1094">+BQ142+BP145</f>
        <v>0</v>
      </c>
      <c r="BR145" s="530">
        <f t="shared" ref="BR145:BR147" si="1095">+BR142+BQ145</f>
        <v>0</v>
      </c>
      <c r="BS145" s="530">
        <f t="shared" ref="BS145:BS147" si="1096">+BS142+BR145</f>
        <v>0</v>
      </c>
      <c r="BT145" s="530">
        <f t="shared" ref="BT145:BT147" si="1097">+BT142+BS145</f>
        <v>0</v>
      </c>
      <c r="BU145" s="530">
        <f t="shared" ref="BU145:BU147" si="1098">+BU142+BT145</f>
        <v>0</v>
      </c>
      <c r="BV145" s="530">
        <f t="shared" ref="BV145:BV147" si="1099">+BV142+BU145</f>
        <v>0</v>
      </c>
    </row>
    <row r="146" spans="1:74">
      <c r="A146" s="138" t="s">
        <v>312</v>
      </c>
      <c r="B146" s="138"/>
      <c r="C146" s="530">
        <f t="shared" ref="C146:C147" si="1100">+C143</f>
        <v>0</v>
      </c>
      <c r="D146" s="530">
        <f t="shared" ref="D146:D147" si="1101">+D143+C146</f>
        <v>0</v>
      </c>
      <c r="E146" s="530">
        <f t="shared" si="1030"/>
        <v>0</v>
      </c>
      <c r="F146" s="530">
        <f t="shared" si="1031"/>
        <v>0</v>
      </c>
      <c r="G146" s="530">
        <f t="shared" si="1032"/>
        <v>0</v>
      </c>
      <c r="H146" s="530">
        <f t="shared" si="1033"/>
        <v>0</v>
      </c>
      <c r="I146" s="530">
        <f t="shared" si="1034"/>
        <v>0</v>
      </c>
      <c r="J146" s="530">
        <f t="shared" si="1035"/>
        <v>0</v>
      </c>
      <c r="K146" s="530">
        <f t="shared" si="1036"/>
        <v>0</v>
      </c>
      <c r="L146" s="530">
        <f t="shared" si="1037"/>
        <v>0</v>
      </c>
      <c r="M146" s="530">
        <f t="shared" si="1038"/>
        <v>0</v>
      </c>
      <c r="N146" s="530">
        <f t="shared" si="1039"/>
        <v>0</v>
      </c>
      <c r="O146" s="530">
        <f t="shared" si="1040"/>
        <v>0</v>
      </c>
      <c r="P146" s="530">
        <f t="shared" si="1041"/>
        <v>0</v>
      </c>
      <c r="Q146" s="530">
        <f t="shared" si="1042"/>
        <v>0</v>
      </c>
      <c r="R146" s="530">
        <f t="shared" si="1043"/>
        <v>0</v>
      </c>
      <c r="S146" s="530">
        <f t="shared" si="1044"/>
        <v>0</v>
      </c>
      <c r="T146" s="530">
        <f t="shared" si="1045"/>
        <v>0</v>
      </c>
      <c r="U146" s="530">
        <f t="shared" si="1046"/>
        <v>0</v>
      </c>
      <c r="V146" s="530">
        <f t="shared" si="1047"/>
        <v>0</v>
      </c>
      <c r="W146" s="530">
        <f t="shared" si="1048"/>
        <v>0</v>
      </c>
      <c r="X146" s="530">
        <f t="shared" si="1049"/>
        <v>0</v>
      </c>
      <c r="Y146" s="530">
        <f t="shared" si="1050"/>
        <v>0</v>
      </c>
      <c r="Z146" s="530">
        <f t="shared" si="1051"/>
        <v>0</v>
      </c>
      <c r="AA146" s="530">
        <f t="shared" si="1052"/>
        <v>0</v>
      </c>
      <c r="AB146" s="530">
        <f t="shared" si="1053"/>
        <v>0</v>
      </c>
      <c r="AC146" s="530">
        <f t="shared" si="1054"/>
        <v>0</v>
      </c>
      <c r="AD146" s="530">
        <f t="shared" si="1055"/>
        <v>0</v>
      </c>
      <c r="AE146" s="530">
        <f t="shared" si="1056"/>
        <v>0</v>
      </c>
      <c r="AF146" s="530">
        <f t="shared" si="1057"/>
        <v>0</v>
      </c>
      <c r="AG146" s="530">
        <f t="shared" si="1058"/>
        <v>0</v>
      </c>
      <c r="AH146" s="530">
        <f t="shared" si="1059"/>
        <v>0</v>
      </c>
      <c r="AI146" s="530">
        <f t="shared" si="1060"/>
        <v>0</v>
      </c>
      <c r="AJ146" s="530">
        <f t="shared" si="1061"/>
        <v>0</v>
      </c>
      <c r="AK146" s="530">
        <f t="shared" si="1062"/>
        <v>0</v>
      </c>
      <c r="AL146" s="530">
        <f t="shared" si="1063"/>
        <v>0</v>
      </c>
      <c r="AM146" s="530">
        <f t="shared" si="1064"/>
        <v>0</v>
      </c>
      <c r="AN146" s="530">
        <f t="shared" si="1065"/>
        <v>0</v>
      </c>
      <c r="AO146" s="530">
        <f t="shared" si="1066"/>
        <v>0</v>
      </c>
      <c r="AP146" s="530">
        <f t="shared" si="1067"/>
        <v>0</v>
      </c>
      <c r="AQ146" s="530">
        <f t="shared" si="1068"/>
        <v>0</v>
      </c>
      <c r="AR146" s="530">
        <f t="shared" si="1069"/>
        <v>0</v>
      </c>
      <c r="AS146" s="530">
        <f t="shared" si="1070"/>
        <v>0</v>
      </c>
      <c r="AT146" s="530">
        <f t="shared" si="1071"/>
        <v>0</v>
      </c>
      <c r="AU146" s="530">
        <f t="shared" si="1072"/>
        <v>0</v>
      </c>
      <c r="AV146" s="530">
        <f t="shared" si="1073"/>
        <v>0</v>
      </c>
      <c r="AW146" s="530">
        <f t="shared" si="1074"/>
        <v>0</v>
      </c>
      <c r="AX146" s="530">
        <f t="shared" si="1075"/>
        <v>0</v>
      </c>
      <c r="AY146" s="530">
        <f t="shared" si="1076"/>
        <v>0</v>
      </c>
      <c r="AZ146" s="530">
        <f t="shared" si="1077"/>
        <v>0</v>
      </c>
      <c r="BA146" s="530">
        <f t="shared" si="1078"/>
        <v>0</v>
      </c>
      <c r="BB146" s="530">
        <f t="shared" si="1079"/>
        <v>0</v>
      </c>
      <c r="BC146" s="530">
        <f t="shared" si="1080"/>
        <v>0</v>
      </c>
      <c r="BD146" s="530">
        <f t="shared" si="1081"/>
        <v>0</v>
      </c>
      <c r="BE146" s="530">
        <f t="shared" si="1082"/>
        <v>0</v>
      </c>
      <c r="BF146" s="530">
        <f t="shared" si="1083"/>
        <v>0</v>
      </c>
      <c r="BG146" s="530">
        <f t="shared" si="1084"/>
        <v>0</v>
      </c>
      <c r="BH146" s="530">
        <f t="shared" si="1085"/>
        <v>0</v>
      </c>
      <c r="BI146" s="530">
        <f t="shared" si="1086"/>
        <v>0</v>
      </c>
      <c r="BJ146" s="530">
        <f t="shared" si="1087"/>
        <v>0</v>
      </c>
      <c r="BK146" s="530">
        <f t="shared" si="1088"/>
        <v>0</v>
      </c>
      <c r="BL146" s="530">
        <f t="shared" si="1089"/>
        <v>0</v>
      </c>
      <c r="BM146" s="530">
        <f t="shared" si="1090"/>
        <v>0</v>
      </c>
      <c r="BN146" s="530">
        <f t="shared" si="1091"/>
        <v>0</v>
      </c>
      <c r="BO146" s="530">
        <f t="shared" si="1092"/>
        <v>0</v>
      </c>
      <c r="BP146" s="530">
        <f t="shared" si="1093"/>
        <v>0</v>
      </c>
      <c r="BQ146" s="530">
        <f t="shared" si="1094"/>
        <v>0</v>
      </c>
      <c r="BR146" s="530">
        <f t="shared" si="1095"/>
        <v>0</v>
      </c>
      <c r="BS146" s="530">
        <f t="shared" si="1096"/>
        <v>0</v>
      </c>
      <c r="BT146" s="530">
        <f t="shared" si="1097"/>
        <v>0</v>
      </c>
      <c r="BU146" s="530">
        <f t="shared" si="1098"/>
        <v>0</v>
      </c>
      <c r="BV146" s="530">
        <f t="shared" si="1099"/>
        <v>0</v>
      </c>
    </row>
    <row r="147" spans="1:74">
      <c r="A147" s="138" t="s">
        <v>313</v>
      </c>
      <c r="B147" s="138"/>
      <c r="C147" s="530">
        <f t="shared" si="1100"/>
        <v>0</v>
      </c>
      <c r="D147" s="530">
        <f t="shared" si="1101"/>
        <v>0</v>
      </c>
      <c r="E147" s="530">
        <f t="shared" si="1030"/>
        <v>0</v>
      </c>
      <c r="F147" s="530">
        <f t="shared" si="1031"/>
        <v>0</v>
      </c>
      <c r="G147" s="530">
        <f t="shared" si="1032"/>
        <v>0</v>
      </c>
      <c r="H147" s="530">
        <f t="shared" si="1033"/>
        <v>0</v>
      </c>
      <c r="I147" s="530">
        <f t="shared" si="1034"/>
        <v>0</v>
      </c>
      <c r="J147" s="530">
        <f t="shared" si="1035"/>
        <v>0</v>
      </c>
      <c r="K147" s="530">
        <f t="shared" si="1036"/>
        <v>0</v>
      </c>
      <c r="L147" s="530">
        <f t="shared" si="1037"/>
        <v>0</v>
      </c>
      <c r="M147" s="530">
        <f t="shared" si="1038"/>
        <v>0</v>
      </c>
      <c r="N147" s="530">
        <f t="shared" si="1039"/>
        <v>0</v>
      </c>
      <c r="O147" s="530">
        <f t="shared" si="1040"/>
        <v>0</v>
      </c>
      <c r="P147" s="530">
        <f t="shared" si="1041"/>
        <v>0</v>
      </c>
      <c r="Q147" s="530">
        <f t="shared" si="1042"/>
        <v>0</v>
      </c>
      <c r="R147" s="530">
        <f t="shared" si="1043"/>
        <v>0</v>
      </c>
      <c r="S147" s="530">
        <f t="shared" si="1044"/>
        <v>0</v>
      </c>
      <c r="T147" s="530">
        <f t="shared" si="1045"/>
        <v>0</v>
      </c>
      <c r="U147" s="530">
        <f t="shared" si="1046"/>
        <v>0</v>
      </c>
      <c r="V147" s="530">
        <f t="shared" si="1047"/>
        <v>0</v>
      </c>
      <c r="W147" s="530">
        <f t="shared" si="1048"/>
        <v>0</v>
      </c>
      <c r="X147" s="530">
        <f t="shared" si="1049"/>
        <v>0</v>
      </c>
      <c r="Y147" s="530">
        <f t="shared" si="1050"/>
        <v>0</v>
      </c>
      <c r="Z147" s="530">
        <f t="shared" si="1051"/>
        <v>0</v>
      </c>
      <c r="AA147" s="530">
        <f t="shared" si="1052"/>
        <v>0</v>
      </c>
      <c r="AB147" s="530">
        <f t="shared" si="1053"/>
        <v>0</v>
      </c>
      <c r="AC147" s="530">
        <f t="shared" si="1054"/>
        <v>0</v>
      </c>
      <c r="AD147" s="530">
        <f t="shared" si="1055"/>
        <v>0</v>
      </c>
      <c r="AE147" s="530">
        <f t="shared" si="1056"/>
        <v>0</v>
      </c>
      <c r="AF147" s="530">
        <f t="shared" si="1057"/>
        <v>0</v>
      </c>
      <c r="AG147" s="530">
        <f t="shared" si="1058"/>
        <v>0</v>
      </c>
      <c r="AH147" s="530">
        <f t="shared" si="1059"/>
        <v>0</v>
      </c>
      <c r="AI147" s="530">
        <f t="shared" si="1060"/>
        <v>0</v>
      </c>
      <c r="AJ147" s="530">
        <f t="shared" si="1061"/>
        <v>0</v>
      </c>
      <c r="AK147" s="530">
        <f t="shared" si="1062"/>
        <v>0</v>
      </c>
      <c r="AL147" s="530">
        <f t="shared" si="1063"/>
        <v>0</v>
      </c>
      <c r="AM147" s="530">
        <f t="shared" si="1064"/>
        <v>0</v>
      </c>
      <c r="AN147" s="530">
        <f t="shared" si="1065"/>
        <v>0</v>
      </c>
      <c r="AO147" s="530">
        <f t="shared" si="1066"/>
        <v>0</v>
      </c>
      <c r="AP147" s="530">
        <f t="shared" si="1067"/>
        <v>0</v>
      </c>
      <c r="AQ147" s="530">
        <f t="shared" si="1068"/>
        <v>0</v>
      </c>
      <c r="AR147" s="530">
        <f t="shared" si="1069"/>
        <v>0</v>
      </c>
      <c r="AS147" s="530">
        <f t="shared" si="1070"/>
        <v>0</v>
      </c>
      <c r="AT147" s="530">
        <f t="shared" si="1071"/>
        <v>0</v>
      </c>
      <c r="AU147" s="530">
        <f t="shared" si="1072"/>
        <v>0</v>
      </c>
      <c r="AV147" s="530">
        <f t="shared" si="1073"/>
        <v>0</v>
      </c>
      <c r="AW147" s="530">
        <f t="shared" si="1074"/>
        <v>0</v>
      </c>
      <c r="AX147" s="530">
        <f t="shared" si="1075"/>
        <v>0</v>
      </c>
      <c r="AY147" s="530">
        <f t="shared" si="1076"/>
        <v>0</v>
      </c>
      <c r="AZ147" s="530">
        <f t="shared" si="1077"/>
        <v>0</v>
      </c>
      <c r="BA147" s="530">
        <f t="shared" si="1078"/>
        <v>0</v>
      </c>
      <c r="BB147" s="530">
        <f t="shared" si="1079"/>
        <v>0</v>
      </c>
      <c r="BC147" s="530">
        <f t="shared" si="1080"/>
        <v>0</v>
      </c>
      <c r="BD147" s="530">
        <f t="shared" si="1081"/>
        <v>0</v>
      </c>
      <c r="BE147" s="530">
        <f t="shared" si="1082"/>
        <v>0</v>
      </c>
      <c r="BF147" s="530">
        <f t="shared" si="1083"/>
        <v>0</v>
      </c>
      <c r="BG147" s="530">
        <f t="shared" si="1084"/>
        <v>0</v>
      </c>
      <c r="BH147" s="530">
        <f t="shared" si="1085"/>
        <v>0</v>
      </c>
      <c r="BI147" s="530">
        <f t="shared" si="1086"/>
        <v>0</v>
      </c>
      <c r="BJ147" s="530">
        <f t="shared" si="1087"/>
        <v>0</v>
      </c>
      <c r="BK147" s="530">
        <f t="shared" si="1088"/>
        <v>0</v>
      </c>
      <c r="BL147" s="530">
        <f t="shared" si="1089"/>
        <v>0</v>
      </c>
      <c r="BM147" s="530">
        <f t="shared" si="1090"/>
        <v>0</v>
      </c>
      <c r="BN147" s="530">
        <f t="shared" si="1091"/>
        <v>0</v>
      </c>
      <c r="BO147" s="530">
        <f t="shared" si="1092"/>
        <v>0</v>
      </c>
      <c r="BP147" s="530">
        <f t="shared" si="1093"/>
        <v>0</v>
      </c>
      <c r="BQ147" s="530">
        <f t="shared" si="1094"/>
        <v>0</v>
      </c>
      <c r="BR147" s="530">
        <f t="shared" si="1095"/>
        <v>0</v>
      </c>
      <c r="BS147" s="530">
        <f t="shared" si="1096"/>
        <v>0</v>
      </c>
      <c r="BT147" s="530">
        <f t="shared" si="1097"/>
        <v>0</v>
      </c>
      <c r="BU147" s="530">
        <f t="shared" si="1098"/>
        <v>0</v>
      </c>
      <c r="BV147" s="530">
        <f t="shared" si="1099"/>
        <v>0</v>
      </c>
    </row>
    <row r="148" spans="1:74" ht="15">
      <c r="A148" s="138" t="s">
        <v>310</v>
      </c>
      <c r="B148">
        <f>+B136+B137</f>
        <v>0</v>
      </c>
      <c r="C148" s="530">
        <f>+C139-C145</f>
        <v>0</v>
      </c>
      <c r="D148" s="530">
        <f>+D139-D145</f>
        <v>0</v>
      </c>
      <c r="E148" s="530">
        <f t="shared" ref="E148:BP148" si="1102">+E139-E145</f>
        <v>0</v>
      </c>
      <c r="F148" s="530">
        <f t="shared" si="1102"/>
        <v>0</v>
      </c>
      <c r="G148" s="530">
        <f t="shared" si="1102"/>
        <v>0</v>
      </c>
      <c r="H148" s="530">
        <f t="shared" si="1102"/>
        <v>0</v>
      </c>
      <c r="I148" s="530">
        <f t="shared" si="1102"/>
        <v>0</v>
      </c>
      <c r="J148" s="530">
        <f t="shared" si="1102"/>
        <v>0</v>
      </c>
      <c r="K148" s="530">
        <f t="shared" si="1102"/>
        <v>0</v>
      </c>
      <c r="L148" s="530">
        <f t="shared" si="1102"/>
        <v>0</v>
      </c>
      <c r="M148" s="530">
        <f t="shared" si="1102"/>
        <v>0</v>
      </c>
      <c r="N148" s="530">
        <f t="shared" si="1102"/>
        <v>0</v>
      </c>
      <c r="O148" s="530">
        <f t="shared" si="1102"/>
        <v>0</v>
      </c>
      <c r="P148" s="530">
        <f t="shared" si="1102"/>
        <v>0</v>
      </c>
      <c r="Q148" s="530">
        <f t="shared" si="1102"/>
        <v>0</v>
      </c>
      <c r="R148" s="530">
        <f t="shared" si="1102"/>
        <v>0</v>
      </c>
      <c r="S148" s="530">
        <f t="shared" si="1102"/>
        <v>0</v>
      </c>
      <c r="T148" s="530">
        <f t="shared" si="1102"/>
        <v>0</v>
      </c>
      <c r="U148" s="530">
        <f t="shared" si="1102"/>
        <v>0</v>
      </c>
      <c r="V148" s="530">
        <f t="shared" si="1102"/>
        <v>0</v>
      </c>
      <c r="W148" s="530">
        <f t="shared" si="1102"/>
        <v>0</v>
      </c>
      <c r="X148" s="530">
        <f t="shared" si="1102"/>
        <v>0</v>
      </c>
      <c r="Y148" s="530">
        <f t="shared" si="1102"/>
        <v>0</v>
      </c>
      <c r="Z148" s="530">
        <f t="shared" si="1102"/>
        <v>0</v>
      </c>
      <c r="AA148" s="530">
        <f t="shared" si="1102"/>
        <v>0</v>
      </c>
      <c r="AB148" s="530">
        <f t="shared" si="1102"/>
        <v>0</v>
      </c>
      <c r="AC148" s="530">
        <f t="shared" si="1102"/>
        <v>0</v>
      </c>
      <c r="AD148" s="530">
        <f t="shared" si="1102"/>
        <v>0</v>
      </c>
      <c r="AE148" s="530">
        <f t="shared" si="1102"/>
        <v>0</v>
      </c>
      <c r="AF148" s="530">
        <f t="shared" si="1102"/>
        <v>0</v>
      </c>
      <c r="AG148" s="530">
        <f t="shared" si="1102"/>
        <v>0</v>
      </c>
      <c r="AH148" s="530">
        <f t="shared" si="1102"/>
        <v>0</v>
      </c>
      <c r="AI148" s="530">
        <f t="shared" si="1102"/>
        <v>0</v>
      </c>
      <c r="AJ148" s="530">
        <f t="shared" si="1102"/>
        <v>0</v>
      </c>
      <c r="AK148" s="530">
        <f t="shared" si="1102"/>
        <v>0</v>
      </c>
      <c r="AL148" s="530">
        <f t="shared" si="1102"/>
        <v>0</v>
      </c>
      <c r="AM148" s="530">
        <f t="shared" si="1102"/>
        <v>0</v>
      </c>
      <c r="AN148" s="530">
        <f t="shared" si="1102"/>
        <v>0</v>
      </c>
      <c r="AO148" s="530">
        <f t="shared" si="1102"/>
        <v>0</v>
      </c>
      <c r="AP148" s="530">
        <f t="shared" si="1102"/>
        <v>0</v>
      </c>
      <c r="AQ148" s="530">
        <f t="shared" si="1102"/>
        <v>0</v>
      </c>
      <c r="AR148" s="530">
        <f t="shared" si="1102"/>
        <v>0</v>
      </c>
      <c r="AS148" s="530">
        <f t="shared" si="1102"/>
        <v>0</v>
      </c>
      <c r="AT148" s="530">
        <f t="shared" si="1102"/>
        <v>0</v>
      </c>
      <c r="AU148" s="530">
        <f t="shared" si="1102"/>
        <v>0</v>
      </c>
      <c r="AV148" s="530">
        <f t="shared" si="1102"/>
        <v>0</v>
      </c>
      <c r="AW148" s="530">
        <f t="shared" si="1102"/>
        <v>0</v>
      </c>
      <c r="AX148" s="530">
        <f t="shared" si="1102"/>
        <v>0</v>
      </c>
      <c r="AY148" s="530">
        <f t="shared" si="1102"/>
        <v>0</v>
      </c>
      <c r="AZ148" s="530">
        <f t="shared" si="1102"/>
        <v>0</v>
      </c>
      <c r="BA148" s="530">
        <f t="shared" si="1102"/>
        <v>0</v>
      </c>
      <c r="BB148" s="530">
        <f t="shared" si="1102"/>
        <v>0</v>
      </c>
      <c r="BC148" s="530">
        <f t="shared" si="1102"/>
        <v>0</v>
      </c>
      <c r="BD148" s="530">
        <f t="shared" si="1102"/>
        <v>0</v>
      </c>
      <c r="BE148" s="530">
        <f t="shared" si="1102"/>
        <v>0</v>
      </c>
      <c r="BF148" s="530">
        <f t="shared" si="1102"/>
        <v>0</v>
      </c>
      <c r="BG148" s="530">
        <f t="shared" si="1102"/>
        <v>0</v>
      </c>
      <c r="BH148" s="530">
        <f t="shared" si="1102"/>
        <v>0</v>
      </c>
      <c r="BI148" s="530">
        <f t="shared" si="1102"/>
        <v>0</v>
      </c>
      <c r="BJ148" s="530">
        <f t="shared" si="1102"/>
        <v>0</v>
      </c>
      <c r="BK148" s="530">
        <f t="shared" si="1102"/>
        <v>0</v>
      </c>
      <c r="BL148" s="530">
        <f t="shared" si="1102"/>
        <v>0</v>
      </c>
      <c r="BM148" s="530">
        <f t="shared" si="1102"/>
        <v>0</v>
      </c>
      <c r="BN148" s="530">
        <f t="shared" si="1102"/>
        <v>0</v>
      </c>
      <c r="BO148" s="530">
        <f t="shared" si="1102"/>
        <v>0</v>
      </c>
      <c r="BP148" s="530">
        <f t="shared" si="1102"/>
        <v>0</v>
      </c>
      <c r="BQ148" s="530">
        <f t="shared" ref="BQ148:BV148" si="1103">+BQ139-BQ145</f>
        <v>0</v>
      </c>
      <c r="BR148" s="530">
        <f t="shared" si="1103"/>
        <v>0</v>
      </c>
      <c r="BS148" s="530">
        <f t="shared" si="1103"/>
        <v>0</v>
      </c>
      <c r="BT148" s="530">
        <f t="shared" si="1103"/>
        <v>0</v>
      </c>
      <c r="BU148" s="530">
        <f t="shared" si="1103"/>
        <v>0</v>
      </c>
      <c r="BV148" s="530">
        <f t="shared" si="1103"/>
        <v>0</v>
      </c>
    </row>
    <row r="149" spans="1:74" ht="15">
      <c r="A149" s="138"/>
      <c r="B149"/>
      <c r="C149" s="530"/>
      <c r="D149" s="530"/>
      <c r="E149" s="530"/>
      <c r="F149" s="530"/>
      <c r="G149" s="530"/>
      <c r="H149" s="530"/>
      <c r="I149" s="530"/>
      <c r="J149" s="530"/>
      <c r="K149" s="530"/>
      <c r="L149" s="530"/>
      <c r="M149" s="530"/>
      <c r="N149" s="530"/>
      <c r="O149" s="530"/>
      <c r="P149" s="530"/>
      <c r="Q149" s="530"/>
      <c r="R149" s="530"/>
      <c r="S149" s="530"/>
      <c r="T149" s="530"/>
      <c r="U149" s="530"/>
      <c r="V149" s="530"/>
      <c r="W149" s="530"/>
      <c r="X149" s="530"/>
      <c r="Y149" s="530"/>
      <c r="Z149" s="530"/>
      <c r="AA149" s="530"/>
      <c r="AB149" s="530"/>
      <c r="AC149" s="530"/>
      <c r="AD149" s="530"/>
      <c r="AE149" s="530"/>
      <c r="AF149" s="530"/>
      <c r="AG149" s="530"/>
      <c r="AH149" s="530"/>
      <c r="AI149" s="530"/>
      <c r="AJ149" s="530"/>
      <c r="AK149" s="530"/>
      <c r="AL149" s="530"/>
      <c r="AM149" s="530"/>
      <c r="AN149" s="530"/>
      <c r="AO149" s="530"/>
      <c r="AP149" s="530"/>
      <c r="AQ149" s="530"/>
      <c r="AR149" s="530"/>
      <c r="AS149" s="530"/>
      <c r="AT149" s="530"/>
      <c r="AU149" s="530"/>
      <c r="AV149" s="530"/>
      <c r="AW149" s="530"/>
      <c r="AX149" s="530"/>
      <c r="AY149" s="530"/>
      <c r="AZ149" s="530"/>
      <c r="BA149" s="530"/>
      <c r="BB149" s="530"/>
      <c r="BC149" s="530"/>
      <c r="BD149" s="530"/>
      <c r="BE149" s="530"/>
      <c r="BF149" s="530"/>
      <c r="BG149" s="530"/>
      <c r="BH149" s="530"/>
      <c r="BI149" s="530"/>
      <c r="BJ149" s="530"/>
      <c r="BK149" s="530"/>
      <c r="BL149" s="530"/>
      <c r="BM149" s="530"/>
      <c r="BN149" s="530"/>
      <c r="BO149" s="530"/>
      <c r="BP149" s="530"/>
      <c r="BQ149" s="530"/>
      <c r="BR149" s="530"/>
      <c r="BS149" s="530"/>
      <c r="BT149" s="530"/>
      <c r="BU149" s="530"/>
      <c r="BV149" s="530"/>
    </row>
    <row r="150" spans="1:74" ht="15">
      <c r="A150" s="528" t="s">
        <v>296</v>
      </c>
      <c r="B150" s="138"/>
    </row>
    <row r="151" spans="1:74">
      <c r="A151" s="138" t="s">
        <v>297</v>
      </c>
      <c r="B151" s="138"/>
      <c r="C151" s="479">
        <f>+DT!D$10</f>
        <v>0.3</v>
      </c>
      <c r="D151" s="479">
        <f>+DT!E$10</f>
        <v>0.3</v>
      </c>
      <c r="E151" s="479">
        <f>+DT!F$10</f>
        <v>0.3</v>
      </c>
      <c r="F151" s="479">
        <f>+DT!G$10</f>
        <v>0.3</v>
      </c>
      <c r="G151" s="479">
        <f>+DT!H$10</f>
        <v>0.3</v>
      </c>
      <c r="H151" s="479">
        <f>+DT!I$10</f>
        <v>0.3</v>
      </c>
      <c r="I151" s="479">
        <f>+DT!J$10</f>
        <v>0.3</v>
      </c>
      <c r="J151" s="479">
        <f>+DT!K$10</f>
        <v>0.3</v>
      </c>
      <c r="K151" s="479">
        <f>+DT!L$10</f>
        <v>0.3</v>
      </c>
      <c r="L151" s="479">
        <f>+DT!M$10</f>
        <v>0.3</v>
      </c>
      <c r="M151" s="479">
        <f>+DT!N$10</f>
        <v>0.3</v>
      </c>
      <c r="N151" s="479">
        <f>+DT!O$10</f>
        <v>0.3</v>
      </c>
      <c r="O151" s="479">
        <f>+DT!P$10</f>
        <v>0.3</v>
      </c>
      <c r="P151" s="479">
        <f>+DT!Q$10</f>
        <v>0.3</v>
      </c>
      <c r="Q151" s="479">
        <f>+DT!R$10</f>
        <v>0.3</v>
      </c>
      <c r="R151" s="479">
        <f>+DT!S$10</f>
        <v>0.3</v>
      </c>
      <c r="S151" s="479">
        <f>+DT!T$10</f>
        <v>0.3</v>
      </c>
      <c r="T151" s="479">
        <f>+DT!U$10</f>
        <v>0.3</v>
      </c>
      <c r="U151" s="479">
        <f>+DT!V$10</f>
        <v>0.3</v>
      </c>
      <c r="V151" s="479">
        <f>+DT!W$10</f>
        <v>0.3</v>
      </c>
      <c r="W151" s="479">
        <f>+DT!X$10</f>
        <v>0.3</v>
      </c>
      <c r="X151" s="479">
        <f>+DT!Y$10</f>
        <v>0.3</v>
      </c>
      <c r="Y151" s="479">
        <f>+DT!Z$10</f>
        <v>0.3</v>
      </c>
      <c r="Z151" s="479">
        <f>+DT!AA$10</f>
        <v>0.3</v>
      </c>
      <c r="AA151" s="479">
        <f>+DT!AB$10</f>
        <v>0.3</v>
      </c>
      <c r="AB151" s="479">
        <f>+DT!AC$10</f>
        <v>0.3</v>
      </c>
      <c r="AC151" s="479">
        <f>+DT!AD$10</f>
        <v>0.3</v>
      </c>
      <c r="AD151" s="479">
        <f>+DT!AE$10</f>
        <v>0.3</v>
      </c>
      <c r="AE151" s="479">
        <f>+DT!AF$10</f>
        <v>0.3</v>
      </c>
      <c r="AF151" s="479">
        <f>+DT!AG$10</f>
        <v>0.3</v>
      </c>
      <c r="AG151" s="479">
        <f>+DT!AH$10</f>
        <v>0.3</v>
      </c>
      <c r="AH151" s="479">
        <f>+DT!AI$10</f>
        <v>0.3</v>
      </c>
      <c r="AI151" s="479">
        <f>+DT!AJ$10</f>
        <v>0.3</v>
      </c>
      <c r="AJ151" s="479">
        <f>+DT!AK$10</f>
        <v>0.3</v>
      </c>
      <c r="AK151" s="479">
        <f>+DT!AL$10</f>
        <v>0.3</v>
      </c>
      <c r="AL151" s="479">
        <f>+DT!AM$10</f>
        <v>0.3</v>
      </c>
      <c r="AM151" s="479">
        <f>+DT!AN$10</f>
        <v>0.3</v>
      </c>
      <c r="AN151" s="479">
        <f>+DT!AO$10</f>
        <v>0.3</v>
      </c>
      <c r="AO151" s="479">
        <f>+DT!AP$10</f>
        <v>0.3</v>
      </c>
      <c r="AP151" s="479">
        <f>+DT!AQ$10</f>
        <v>0.3</v>
      </c>
      <c r="AQ151" s="479">
        <f>+DT!AR$10</f>
        <v>0.3</v>
      </c>
      <c r="AR151" s="479">
        <f>+DT!AS$10</f>
        <v>0.3</v>
      </c>
      <c r="AS151" s="479">
        <f>+DT!AT$10</f>
        <v>0.3</v>
      </c>
      <c r="AT151" s="479">
        <f>+DT!AU$10</f>
        <v>0.3</v>
      </c>
      <c r="AU151" s="479">
        <f>+DT!AV$10</f>
        <v>0.3</v>
      </c>
      <c r="AV151" s="479">
        <f>+DT!AW$10</f>
        <v>0.3</v>
      </c>
      <c r="AW151" s="479">
        <f>+DT!AX$10</f>
        <v>0.3</v>
      </c>
      <c r="AX151" s="479">
        <f>+DT!AY$10</f>
        <v>0.3</v>
      </c>
      <c r="AY151" s="479">
        <f>+DT!AZ$10</f>
        <v>0.3</v>
      </c>
      <c r="AZ151" s="479">
        <f>+DT!BA$10</f>
        <v>0.3</v>
      </c>
      <c r="BA151" s="479">
        <f>+DT!BB$10</f>
        <v>0.3</v>
      </c>
      <c r="BB151" s="479">
        <f>+DT!BC$10</f>
        <v>0.3</v>
      </c>
      <c r="BC151" s="479">
        <f>+DT!BD$10</f>
        <v>0.3</v>
      </c>
      <c r="BD151" s="479">
        <f>+DT!BE$10</f>
        <v>0.3</v>
      </c>
      <c r="BE151" s="479">
        <f>+DT!BF$10</f>
        <v>0.3</v>
      </c>
      <c r="BF151" s="479">
        <f>+DT!BG$10</f>
        <v>0.3</v>
      </c>
      <c r="BG151" s="479">
        <f>+DT!BH$10</f>
        <v>0.3</v>
      </c>
      <c r="BH151" s="479">
        <f>+DT!BI$10</f>
        <v>0.3</v>
      </c>
      <c r="BI151" s="479">
        <f>+DT!BJ$10</f>
        <v>0.3</v>
      </c>
      <c r="BJ151" s="479">
        <f>+DT!BK$10</f>
        <v>0.3</v>
      </c>
      <c r="BK151" s="479">
        <f>+DT!BL$10</f>
        <v>0.3</v>
      </c>
      <c r="BL151" s="479">
        <f>+DT!BM$10</f>
        <v>0.3</v>
      </c>
      <c r="BM151" s="479">
        <f>+DT!BN$10</f>
        <v>0.3</v>
      </c>
      <c r="BN151" s="479">
        <f>+DT!BO$10</f>
        <v>0.3</v>
      </c>
      <c r="BO151" s="479">
        <f>+DT!BP$10</f>
        <v>0.3</v>
      </c>
      <c r="BP151" s="479">
        <f>+DT!BQ$10</f>
        <v>0.3</v>
      </c>
      <c r="BQ151" s="479">
        <f>+DT!BR$10</f>
        <v>0.3</v>
      </c>
      <c r="BR151" s="479">
        <f>+DT!BS$10</f>
        <v>0.3</v>
      </c>
      <c r="BS151" s="479">
        <f>+DT!BT$10</f>
        <v>0.3</v>
      </c>
      <c r="BT151" s="479">
        <f>+DT!BU$10</f>
        <v>0.3</v>
      </c>
      <c r="BU151" s="479">
        <f>+DT!BV$10</f>
        <v>0.3</v>
      </c>
      <c r="BV151" s="479">
        <f>+DT!BW$10</f>
        <v>0.3</v>
      </c>
    </row>
    <row r="152" spans="1:74" ht="15">
      <c r="A152" s="138" t="s">
        <v>298</v>
      </c>
      <c r="B152" s="517">
        <f>+C15</f>
        <v>0</v>
      </c>
      <c r="C152" s="4">
        <f>+B152</f>
        <v>0</v>
      </c>
      <c r="D152" s="4">
        <f t="shared" ref="D152:BO152" si="1104">+C152</f>
        <v>0</v>
      </c>
      <c r="E152" s="4">
        <f t="shared" si="1104"/>
        <v>0</v>
      </c>
      <c r="F152" s="4">
        <f t="shared" si="1104"/>
        <v>0</v>
      </c>
      <c r="G152" s="4">
        <f t="shared" si="1104"/>
        <v>0</v>
      </c>
      <c r="H152" s="4">
        <f t="shared" si="1104"/>
        <v>0</v>
      </c>
      <c r="I152" s="4">
        <f t="shared" si="1104"/>
        <v>0</v>
      </c>
      <c r="J152" s="4">
        <f t="shared" si="1104"/>
        <v>0</v>
      </c>
      <c r="K152" s="4">
        <f t="shared" si="1104"/>
        <v>0</v>
      </c>
      <c r="L152" s="4">
        <f t="shared" si="1104"/>
        <v>0</v>
      </c>
      <c r="M152" s="4">
        <f t="shared" si="1104"/>
        <v>0</v>
      </c>
      <c r="N152" s="4">
        <f t="shared" si="1104"/>
        <v>0</v>
      </c>
      <c r="O152" s="4">
        <f t="shared" si="1104"/>
        <v>0</v>
      </c>
      <c r="P152" s="4">
        <f t="shared" si="1104"/>
        <v>0</v>
      </c>
      <c r="Q152" s="4">
        <f t="shared" si="1104"/>
        <v>0</v>
      </c>
      <c r="R152" s="4">
        <f t="shared" si="1104"/>
        <v>0</v>
      </c>
      <c r="S152" s="4">
        <f t="shared" si="1104"/>
        <v>0</v>
      </c>
      <c r="T152" s="4">
        <f t="shared" si="1104"/>
        <v>0</v>
      </c>
      <c r="U152" s="4">
        <f t="shared" si="1104"/>
        <v>0</v>
      </c>
      <c r="V152" s="4">
        <f t="shared" si="1104"/>
        <v>0</v>
      </c>
      <c r="W152" s="4">
        <f t="shared" si="1104"/>
        <v>0</v>
      </c>
      <c r="X152" s="4">
        <f t="shared" si="1104"/>
        <v>0</v>
      </c>
      <c r="Y152" s="4">
        <f t="shared" si="1104"/>
        <v>0</v>
      </c>
      <c r="Z152" s="4">
        <f t="shared" si="1104"/>
        <v>0</v>
      </c>
      <c r="AA152" s="4">
        <f t="shared" si="1104"/>
        <v>0</v>
      </c>
      <c r="AB152" s="4">
        <f t="shared" si="1104"/>
        <v>0</v>
      </c>
      <c r="AC152" s="4">
        <f t="shared" si="1104"/>
        <v>0</v>
      </c>
      <c r="AD152" s="4">
        <f t="shared" si="1104"/>
        <v>0</v>
      </c>
      <c r="AE152" s="4">
        <f t="shared" si="1104"/>
        <v>0</v>
      </c>
      <c r="AF152" s="4">
        <f t="shared" si="1104"/>
        <v>0</v>
      </c>
      <c r="AG152" s="4">
        <f t="shared" si="1104"/>
        <v>0</v>
      </c>
      <c r="AH152" s="4">
        <f t="shared" si="1104"/>
        <v>0</v>
      </c>
      <c r="AI152" s="4">
        <f t="shared" si="1104"/>
        <v>0</v>
      </c>
      <c r="AJ152" s="4">
        <f t="shared" si="1104"/>
        <v>0</v>
      </c>
      <c r="AK152" s="4">
        <f t="shared" si="1104"/>
        <v>0</v>
      </c>
      <c r="AL152" s="4">
        <f t="shared" si="1104"/>
        <v>0</v>
      </c>
      <c r="AM152" s="4">
        <f t="shared" si="1104"/>
        <v>0</v>
      </c>
      <c r="AN152" s="4">
        <f t="shared" si="1104"/>
        <v>0</v>
      </c>
      <c r="AO152" s="4">
        <f t="shared" si="1104"/>
        <v>0</v>
      </c>
      <c r="AP152" s="4">
        <f t="shared" si="1104"/>
        <v>0</v>
      </c>
      <c r="AQ152" s="4">
        <f t="shared" si="1104"/>
        <v>0</v>
      </c>
      <c r="AR152" s="4">
        <f t="shared" si="1104"/>
        <v>0</v>
      </c>
      <c r="AS152" s="4">
        <f t="shared" si="1104"/>
        <v>0</v>
      </c>
      <c r="AT152" s="4">
        <f t="shared" si="1104"/>
        <v>0</v>
      </c>
      <c r="AU152" s="4">
        <f t="shared" si="1104"/>
        <v>0</v>
      </c>
      <c r="AV152" s="4">
        <f t="shared" si="1104"/>
        <v>0</v>
      </c>
      <c r="AW152" s="4">
        <f t="shared" si="1104"/>
        <v>0</v>
      </c>
      <c r="AX152" s="4">
        <f t="shared" si="1104"/>
        <v>0</v>
      </c>
      <c r="AY152" s="4">
        <f t="shared" si="1104"/>
        <v>0</v>
      </c>
      <c r="AZ152" s="4">
        <f t="shared" si="1104"/>
        <v>0</v>
      </c>
      <c r="BA152" s="4">
        <f t="shared" si="1104"/>
        <v>0</v>
      </c>
      <c r="BB152" s="4">
        <f t="shared" si="1104"/>
        <v>0</v>
      </c>
      <c r="BC152" s="4">
        <f t="shared" si="1104"/>
        <v>0</v>
      </c>
      <c r="BD152" s="4">
        <f t="shared" si="1104"/>
        <v>0</v>
      </c>
      <c r="BE152" s="4">
        <f t="shared" si="1104"/>
        <v>0</v>
      </c>
      <c r="BF152" s="4">
        <f t="shared" si="1104"/>
        <v>0</v>
      </c>
      <c r="BG152" s="4">
        <f t="shared" si="1104"/>
        <v>0</v>
      </c>
      <c r="BH152" s="4">
        <f t="shared" si="1104"/>
        <v>0</v>
      </c>
      <c r="BI152" s="4">
        <f t="shared" si="1104"/>
        <v>0</v>
      </c>
      <c r="BJ152" s="4">
        <f t="shared" si="1104"/>
        <v>0</v>
      </c>
      <c r="BK152" s="4">
        <f t="shared" si="1104"/>
        <v>0</v>
      </c>
      <c r="BL152" s="4">
        <f t="shared" si="1104"/>
        <v>0</v>
      </c>
      <c r="BM152" s="4">
        <f t="shared" si="1104"/>
        <v>0</v>
      </c>
      <c r="BN152" s="4">
        <f t="shared" si="1104"/>
        <v>0</v>
      </c>
      <c r="BO152" s="4">
        <f t="shared" si="1104"/>
        <v>0</v>
      </c>
      <c r="BP152" s="4">
        <f t="shared" ref="BP152:BV152" si="1105">+BO152</f>
        <v>0</v>
      </c>
      <c r="BQ152" s="4">
        <f t="shared" si="1105"/>
        <v>0</v>
      </c>
      <c r="BR152" s="4">
        <f t="shared" si="1105"/>
        <v>0</v>
      </c>
      <c r="BS152" s="4">
        <f t="shared" si="1105"/>
        <v>0</v>
      </c>
      <c r="BT152" s="4">
        <f t="shared" si="1105"/>
        <v>0</v>
      </c>
      <c r="BU152" s="4">
        <f t="shared" si="1105"/>
        <v>0</v>
      </c>
      <c r="BV152" s="4">
        <f t="shared" si="1105"/>
        <v>0</v>
      </c>
    </row>
    <row r="153" spans="1:74" ht="15">
      <c r="A153" s="138" t="s">
        <v>299</v>
      </c>
      <c r="B153" s="517">
        <f>+D15</f>
        <v>0</v>
      </c>
      <c r="C153" s="4">
        <f>+B153</f>
        <v>0</v>
      </c>
      <c r="D153" s="4">
        <f t="shared" ref="D153:BO153" si="1106">+C153</f>
        <v>0</v>
      </c>
      <c r="E153" s="4">
        <f t="shared" si="1106"/>
        <v>0</v>
      </c>
      <c r="F153" s="4">
        <f t="shared" si="1106"/>
        <v>0</v>
      </c>
      <c r="G153" s="4">
        <f t="shared" si="1106"/>
        <v>0</v>
      </c>
      <c r="H153" s="4">
        <f t="shared" si="1106"/>
        <v>0</v>
      </c>
      <c r="I153" s="4">
        <f t="shared" si="1106"/>
        <v>0</v>
      </c>
      <c r="J153" s="4">
        <f t="shared" si="1106"/>
        <v>0</v>
      </c>
      <c r="K153" s="4">
        <f t="shared" si="1106"/>
        <v>0</v>
      </c>
      <c r="L153" s="4">
        <f t="shared" si="1106"/>
        <v>0</v>
      </c>
      <c r="M153" s="4">
        <f t="shared" si="1106"/>
        <v>0</v>
      </c>
      <c r="N153" s="4">
        <f t="shared" si="1106"/>
        <v>0</v>
      </c>
      <c r="O153" s="4">
        <f t="shared" si="1106"/>
        <v>0</v>
      </c>
      <c r="P153" s="4">
        <f t="shared" si="1106"/>
        <v>0</v>
      </c>
      <c r="Q153" s="4">
        <f t="shared" si="1106"/>
        <v>0</v>
      </c>
      <c r="R153" s="4">
        <f t="shared" si="1106"/>
        <v>0</v>
      </c>
      <c r="S153" s="4">
        <f t="shared" si="1106"/>
        <v>0</v>
      </c>
      <c r="T153" s="4">
        <f t="shared" si="1106"/>
        <v>0</v>
      </c>
      <c r="U153" s="4">
        <f t="shared" si="1106"/>
        <v>0</v>
      </c>
      <c r="V153" s="4">
        <f t="shared" si="1106"/>
        <v>0</v>
      </c>
      <c r="W153" s="4">
        <f t="shared" si="1106"/>
        <v>0</v>
      </c>
      <c r="X153" s="4">
        <f t="shared" si="1106"/>
        <v>0</v>
      </c>
      <c r="Y153" s="4">
        <f t="shared" si="1106"/>
        <v>0</v>
      </c>
      <c r="Z153" s="4">
        <f t="shared" si="1106"/>
        <v>0</v>
      </c>
      <c r="AA153" s="4">
        <f t="shared" si="1106"/>
        <v>0</v>
      </c>
      <c r="AB153" s="4">
        <f t="shared" si="1106"/>
        <v>0</v>
      </c>
      <c r="AC153" s="4">
        <f t="shared" si="1106"/>
        <v>0</v>
      </c>
      <c r="AD153" s="4">
        <f t="shared" si="1106"/>
        <v>0</v>
      </c>
      <c r="AE153" s="4">
        <f t="shared" si="1106"/>
        <v>0</v>
      </c>
      <c r="AF153" s="4">
        <f t="shared" si="1106"/>
        <v>0</v>
      </c>
      <c r="AG153" s="4">
        <f t="shared" si="1106"/>
        <v>0</v>
      </c>
      <c r="AH153" s="4">
        <f t="shared" si="1106"/>
        <v>0</v>
      </c>
      <c r="AI153" s="4">
        <f t="shared" si="1106"/>
        <v>0</v>
      </c>
      <c r="AJ153" s="4">
        <f t="shared" si="1106"/>
        <v>0</v>
      </c>
      <c r="AK153" s="4">
        <f t="shared" si="1106"/>
        <v>0</v>
      </c>
      <c r="AL153" s="4">
        <f t="shared" si="1106"/>
        <v>0</v>
      </c>
      <c r="AM153" s="4">
        <f t="shared" si="1106"/>
        <v>0</v>
      </c>
      <c r="AN153" s="4">
        <f t="shared" si="1106"/>
        <v>0</v>
      </c>
      <c r="AO153" s="4">
        <f t="shared" si="1106"/>
        <v>0</v>
      </c>
      <c r="AP153" s="4">
        <f t="shared" si="1106"/>
        <v>0</v>
      </c>
      <c r="AQ153" s="4">
        <f t="shared" si="1106"/>
        <v>0</v>
      </c>
      <c r="AR153" s="4">
        <f t="shared" si="1106"/>
        <v>0</v>
      </c>
      <c r="AS153" s="4">
        <f t="shared" si="1106"/>
        <v>0</v>
      </c>
      <c r="AT153" s="4">
        <f t="shared" si="1106"/>
        <v>0</v>
      </c>
      <c r="AU153" s="4">
        <f t="shared" si="1106"/>
        <v>0</v>
      </c>
      <c r="AV153" s="4">
        <f t="shared" si="1106"/>
        <v>0</v>
      </c>
      <c r="AW153" s="4">
        <f t="shared" si="1106"/>
        <v>0</v>
      </c>
      <c r="AX153" s="4">
        <f t="shared" si="1106"/>
        <v>0</v>
      </c>
      <c r="AY153" s="4">
        <f t="shared" si="1106"/>
        <v>0</v>
      </c>
      <c r="AZ153" s="4">
        <f t="shared" si="1106"/>
        <v>0</v>
      </c>
      <c r="BA153" s="4">
        <f t="shared" si="1106"/>
        <v>0</v>
      </c>
      <c r="BB153" s="4">
        <f t="shared" si="1106"/>
        <v>0</v>
      </c>
      <c r="BC153" s="4">
        <f t="shared" si="1106"/>
        <v>0</v>
      </c>
      <c r="BD153" s="4">
        <f t="shared" si="1106"/>
        <v>0</v>
      </c>
      <c r="BE153" s="4">
        <f t="shared" si="1106"/>
        <v>0</v>
      </c>
      <c r="BF153" s="4">
        <f t="shared" si="1106"/>
        <v>0</v>
      </c>
      <c r="BG153" s="4">
        <f t="shared" si="1106"/>
        <v>0</v>
      </c>
      <c r="BH153" s="4">
        <f t="shared" si="1106"/>
        <v>0</v>
      </c>
      <c r="BI153" s="4">
        <f t="shared" si="1106"/>
        <v>0</v>
      </c>
      <c r="BJ153" s="4">
        <f t="shared" si="1106"/>
        <v>0</v>
      </c>
      <c r="BK153" s="4">
        <f t="shared" si="1106"/>
        <v>0</v>
      </c>
      <c r="BL153" s="4">
        <f t="shared" si="1106"/>
        <v>0</v>
      </c>
      <c r="BM153" s="4">
        <f t="shared" si="1106"/>
        <v>0</v>
      </c>
      <c r="BN153" s="4">
        <f t="shared" si="1106"/>
        <v>0</v>
      </c>
      <c r="BO153" s="4">
        <f t="shared" si="1106"/>
        <v>0</v>
      </c>
      <c r="BP153" s="4">
        <f t="shared" ref="BP153:BV153" si="1107">+BO153</f>
        <v>0</v>
      </c>
      <c r="BQ153" s="4">
        <f t="shared" si="1107"/>
        <v>0</v>
      </c>
      <c r="BR153" s="4">
        <f t="shared" si="1107"/>
        <v>0</v>
      </c>
      <c r="BS153" s="4">
        <f t="shared" si="1107"/>
        <v>0</v>
      </c>
      <c r="BT153" s="4">
        <f t="shared" si="1107"/>
        <v>0</v>
      </c>
      <c r="BU153" s="4">
        <f t="shared" si="1107"/>
        <v>0</v>
      </c>
      <c r="BV153" s="4">
        <f t="shared" si="1107"/>
        <v>0</v>
      </c>
    </row>
    <row r="154" spans="1:74">
      <c r="A154" s="138"/>
      <c r="B154" s="138"/>
    </row>
    <row r="155" spans="1:74">
      <c r="A155" s="485" t="s">
        <v>98</v>
      </c>
      <c r="B155" s="138"/>
      <c r="C155" s="4">
        <f>+C152+C153</f>
        <v>0</v>
      </c>
      <c r="D155" s="4">
        <f t="shared" ref="D155:BO155" si="1108">+D152+D153</f>
        <v>0</v>
      </c>
      <c r="E155" s="4">
        <f t="shared" si="1108"/>
        <v>0</v>
      </c>
      <c r="F155" s="4">
        <f t="shared" si="1108"/>
        <v>0</v>
      </c>
      <c r="G155" s="4">
        <f t="shared" si="1108"/>
        <v>0</v>
      </c>
      <c r="H155" s="4">
        <f t="shared" si="1108"/>
        <v>0</v>
      </c>
      <c r="I155" s="4">
        <f t="shared" si="1108"/>
        <v>0</v>
      </c>
      <c r="J155" s="4">
        <f t="shared" si="1108"/>
        <v>0</v>
      </c>
      <c r="K155" s="4">
        <f t="shared" si="1108"/>
        <v>0</v>
      </c>
      <c r="L155" s="4">
        <f t="shared" si="1108"/>
        <v>0</v>
      </c>
      <c r="M155" s="4">
        <f t="shared" si="1108"/>
        <v>0</v>
      </c>
      <c r="N155" s="4">
        <f t="shared" si="1108"/>
        <v>0</v>
      </c>
      <c r="O155" s="4">
        <f t="shared" si="1108"/>
        <v>0</v>
      </c>
      <c r="P155" s="4">
        <f t="shared" si="1108"/>
        <v>0</v>
      </c>
      <c r="Q155" s="4">
        <f t="shared" si="1108"/>
        <v>0</v>
      </c>
      <c r="R155" s="4">
        <f t="shared" si="1108"/>
        <v>0</v>
      </c>
      <c r="S155" s="4">
        <f t="shared" si="1108"/>
        <v>0</v>
      </c>
      <c r="T155" s="4">
        <f t="shared" si="1108"/>
        <v>0</v>
      </c>
      <c r="U155" s="4">
        <f t="shared" si="1108"/>
        <v>0</v>
      </c>
      <c r="V155" s="4">
        <f t="shared" si="1108"/>
        <v>0</v>
      </c>
      <c r="W155" s="4">
        <f t="shared" si="1108"/>
        <v>0</v>
      </c>
      <c r="X155" s="4">
        <f t="shared" si="1108"/>
        <v>0</v>
      </c>
      <c r="Y155" s="4">
        <f t="shared" si="1108"/>
        <v>0</v>
      </c>
      <c r="Z155" s="4">
        <f t="shared" si="1108"/>
        <v>0</v>
      </c>
      <c r="AA155" s="4">
        <f t="shared" si="1108"/>
        <v>0</v>
      </c>
      <c r="AB155" s="4">
        <f t="shared" si="1108"/>
        <v>0</v>
      </c>
      <c r="AC155" s="4">
        <f t="shared" si="1108"/>
        <v>0</v>
      </c>
      <c r="AD155" s="4">
        <f t="shared" si="1108"/>
        <v>0</v>
      </c>
      <c r="AE155" s="4">
        <f t="shared" si="1108"/>
        <v>0</v>
      </c>
      <c r="AF155" s="4">
        <f t="shared" si="1108"/>
        <v>0</v>
      </c>
      <c r="AG155" s="4">
        <f t="shared" si="1108"/>
        <v>0</v>
      </c>
      <c r="AH155" s="4">
        <f t="shared" si="1108"/>
        <v>0</v>
      </c>
      <c r="AI155" s="4">
        <f t="shared" si="1108"/>
        <v>0</v>
      </c>
      <c r="AJ155" s="4">
        <f t="shared" si="1108"/>
        <v>0</v>
      </c>
      <c r="AK155" s="4">
        <f t="shared" si="1108"/>
        <v>0</v>
      </c>
      <c r="AL155" s="4">
        <f t="shared" si="1108"/>
        <v>0</v>
      </c>
      <c r="AM155" s="4">
        <f t="shared" si="1108"/>
        <v>0</v>
      </c>
      <c r="AN155" s="4">
        <f t="shared" si="1108"/>
        <v>0</v>
      </c>
      <c r="AO155" s="4">
        <f t="shared" si="1108"/>
        <v>0</v>
      </c>
      <c r="AP155" s="4">
        <f t="shared" si="1108"/>
        <v>0</v>
      </c>
      <c r="AQ155" s="4">
        <f t="shared" si="1108"/>
        <v>0</v>
      </c>
      <c r="AR155" s="4">
        <f t="shared" si="1108"/>
        <v>0</v>
      </c>
      <c r="AS155" s="4">
        <f t="shared" si="1108"/>
        <v>0</v>
      </c>
      <c r="AT155" s="4">
        <f t="shared" si="1108"/>
        <v>0</v>
      </c>
      <c r="AU155" s="4">
        <f t="shared" si="1108"/>
        <v>0</v>
      </c>
      <c r="AV155" s="4">
        <f t="shared" si="1108"/>
        <v>0</v>
      </c>
      <c r="AW155" s="4">
        <f t="shared" si="1108"/>
        <v>0</v>
      </c>
      <c r="AX155" s="4">
        <f t="shared" si="1108"/>
        <v>0</v>
      </c>
      <c r="AY155" s="4">
        <f t="shared" si="1108"/>
        <v>0</v>
      </c>
      <c r="AZ155" s="4">
        <f t="shared" si="1108"/>
        <v>0</v>
      </c>
      <c r="BA155" s="4">
        <f t="shared" si="1108"/>
        <v>0</v>
      </c>
      <c r="BB155" s="4">
        <f t="shared" si="1108"/>
        <v>0</v>
      </c>
      <c r="BC155" s="4">
        <f t="shared" si="1108"/>
        <v>0</v>
      </c>
      <c r="BD155" s="4">
        <f t="shared" si="1108"/>
        <v>0</v>
      </c>
      <c r="BE155" s="4">
        <f t="shared" si="1108"/>
        <v>0</v>
      </c>
      <c r="BF155" s="4">
        <f t="shared" si="1108"/>
        <v>0</v>
      </c>
      <c r="BG155" s="4">
        <f t="shared" si="1108"/>
        <v>0</v>
      </c>
      <c r="BH155" s="4">
        <f t="shared" si="1108"/>
        <v>0</v>
      </c>
      <c r="BI155" s="4">
        <f t="shared" si="1108"/>
        <v>0</v>
      </c>
      <c r="BJ155" s="4">
        <f t="shared" si="1108"/>
        <v>0</v>
      </c>
      <c r="BK155" s="4">
        <f t="shared" si="1108"/>
        <v>0</v>
      </c>
      <c r="BL155" s="4">
        <f t="shared" si="1108"/>
        <v>0</v>
      </c>
      <c r="BM155" s="4">
        <f t="shared" si="1108"/>
        <v>0</v>
      </c>
      <c r="BN155" s="4">
        <f t="shared" si="1108"/>
        <v>0</v>
      </c>
      <c r="BO155" s="4">
        <f t="shared" si="1108"/>
        <v>0</v>
      </c>
      <c r="BP155" s="4">
        <f t="shared" ref="BP155:BV155" si="1109">+BP152+BP153</f>
        <v>0</v>
      </c>
      <c r="BQ155" s="4">
        <f t="shared" si="1109"/>
        <v>0</v>
      </c>
      <c r="BR155" s="4">
        <f t="shared" si="1109"/>
        <v>0</v>
      </c>
      <c r="BS155" s="4">
        <f t="shared" si="1109"/>
        <v>0</v>
      </c>
      <c r="BT155" s="4">
        <f t="shared" si="1109"/>
        <v>0</v>
      </c>
      <c r="BU155" s="4">
        <f t="shared" si="1109"/>
        <v>0</v>
      </c>
      <c r="BV155" s="4">
        <f t="shared" si="1109"/>
        <v>0</v>
      </c>
    </row>
    <row r="156" spans="1:74">
      <c r="A156" s="138"/>
      <c r="B156" s="138"/>
    </row>
    <row r="157" spans="1:74">
      <c r="A157" s="529" t="s">
        <v>537</v>
      </c>
      <c r="B157" s="138"/>
      <c r="C157" s="536">
        <f>+D!$C$8</f>
        <v>41275</v>
      </c>
    </row>
    <row r="158" spans="1:74">
      <c r="A158" s="138" t="s">
        <v>300</v>
      </c>
      <c r="B158" s="537">
        <f>+E15</f>
        <v>0</v>
      </c>
      <c r="C158" s="530">
        <f t="shared" ref="C158:AH158" si="1110">+C155*$B158/12*(+IF(C$21&lt;EOMONTH($C157,0),0,1))*(+IF(ROUND(B164,0)=0,0,1))</f>
        <v>0</v>
      </c>
      <c r="D158" s="530">
        <f t="shared" si="1110"/>
        <v>0</v>
      </c>
      <c r="E158" s="530">
        <f t="shared" si="1110"/>
        <v>0</v>
      </c>
      <c r="F158" s="530">
        <f t="shared" si="1110"/>
        <v>0</v>
      </c>
      <c r="G158" s="530">
        <f t="shared" si="1110"/>
        <v>0</v>
      </c>
      <c r="H158" s="530">
        <f t="shared" si="1110"/>
        <v>0</v>
      </c>
      <c r="I158" s="530">
        <f t="shared" si="1110"/>
        <v>0</v>
      </c>
      <c r="J158" s="530">
        <f t="shared" si="1110"/>
        <v>0</v>
      </c>
      <c r="K158" s="530">
        <f t="shared" si="1110"/>
        <v>0</v>
      </c>
      <c r="L158" s="530">
        <f t="shared" si="1110"/>
        <v>0</v>
      </c>
      <c r="M158" s="530">
        <f t="shared" si="1110"/>
        <v>0</v>
      </c>
      <c r="N158" s="530">
        <f t="shared" si="1110"/>
        <v>0</v>
      </c>
      <c r="O158" s="530">
        <f t="shared" si="1110"/>
        <v>0</v>
      </c>
      <c r="P158" s="530">
        <f t="shared" si="1110"/>
        <v>0</v>
      </c>
      <c r="Q158" s="530">
        <f t="shared" si="1110"/>
        <v>0</v>
      </c>
      <c r="R158" s="530">
        <f t="shared" si="1110"/>
        <v>0</v>
      </c>
      <c r="S158" s="530">
        <f t="shared" si="1110"/>
        <v>0</v>
      </c>
      <c r="T158" s="530">
        <f t="shared" si="1110"/>
        <v>0</v>
      </c>
      <c r="U158" s="530">
        <f t="shared" si="1110"/>
        <v>0</v>
      </c>
      <c r="V158" s="530">
        <f t="shared" si="1110"/>
        <v>0</v>
      </c>
      <c r="W158" s="530">
        <f t="shared" si="1110"/>
        <v>0</v>
      </c>
      <c r="X158" s="530">
        <f t="shared" si="1110"/>
        <v>0</v>
      </c>
      <c r="Y158" s="530">
        <f t="shared" si="1110"/>
        <v>0</v>
      </c>
      <c r="Z158" s="530">
        <f t="shared" si="1110"/>
        <v>0</v>
      </c>
      <c r="AA158" s="530">
        <f t="shared" si="1110"/>
        <v>0</v>
      </c>
      <c r="AB158" s="530">
        <f t="shared" si="1110"/>
        <v>0</v>
      </c>
      <c r="AC158" s="530">
        <f t="shared" si="1110"/>
        <v>0</v>
      </c>
      <c r="AD158" s="530">
        <f t="shared" si="1110"/>
        <v>0</v>
      </c>
      <c r="AE158" s="530">
        <f t="shared" si="1110"/>
        <v>0</v>
      </c>
      <c r="AF158" s="530">
        <f t="shared" si="1110"/>
        <v>0</v>
      </c>
      <c r="AG158" s="530">
        <f t="shared" si="1110"/>
        <v>0</v>
      </c>
      <c r="AH158" s="530">
        <f t="shared" si="1110"/>
        <v>0</v>
      </c>
      <c r="AI158" s="530">
        <f t="shared" ref="AI158:BN158" si="1111">+AI155*$B158/12*(+IF(AI$21&lt;EOMONTH($C157,0),0,1))*(+IF(ROUND(AH164,0)=0,0,1))</f>
        <v>0</v>
      </c>
      <c r="AJ158" s="530">
        <f t="shared" si="1111"/>
        <v>0</v>
      </c>
      <c r="AK158" s="530">
        <f t="shared" si="1111"/>
        <v>0</v>
      </c>
      <c r="AL158" s="530">
        <f t="shared" si="1111"/>
        <v>0</v>
      </c>
      <c r="AM158" s="530">
        <f t="shared" si="1111"/>
        <v>0</v>
      </c>
      <c r="AN158" s="530">
        <f t="shared" si="1111"/>
        <v>0</v>
      </c>
      <c r="AO158" s="530">
        <f t="shared" si="1111"/>
        <v>0</v>
      </c>
      <c r="AP158" s="530">
        <f t="shared" si="1111"/>
        <v>0</v>
      </c>
      <c r="AQ158" s="530">
        <f t="shared" si="1111"/>
        <v>0</v>
      </c>
      <c r="AR158" s="530">
        <f t="shared" si="1111"/>
        <v>0</v>
      </c>
      <c r="AS158" s="530">
        <f t="shared" si="1111"/>
        <v>0</v>
      </c>
      <c r="AT158" s="530">
        <f t="shared" si="1111"/>
        <v>0</v>
      </c>
      <c r="AU158" s="530">
        <f t="shared" si="1111"/>
        <v>0</v>
      </c>
      <c r="AV158" s="530">
        <f t="shared" si="1111"/>
        <v>0</v>
      </c>
      <c r="AW158" s="530">
        <f t="shared" si="1111"/>
        <v>0</v>
      </c>
      <c r="AX158" s="530">
        <f t="shared" si="1111"/>
        <v>0</v>
      </c>
      <c r="AY158" s="530">
        <f t="shared" si="1111"/>
        <v>0</v>
      </c>
      <c r="AZ158" s="530">
        <f t="shared" si="1111"/>
        <v>0</v>
      </c>
      <c r="BA158" s="530">
        <f t="shared" si="1111"/>
        <v>0</v>
      </c>
      <c r="BB158" s="530">
        <f t="shared" si="1111"/>
        <v>0</v>
      </c>
      <c r="BC158" s="530">
        <f t="shared" si="1111"/>
        <v>0</v>
      </c>
      <c r="BD158" s="530">
        <f t="shared" si="1111"/>
        <v>0</v>
      </c>
      <c r="BE158" s="530">
        <f t="shared" si="1111"/>
        <v>0</v>
      </c>
      <c r="BF158" s="530">
        <f t="shared" si="1111"/>
        <v>0</v>
      </c>
      <c r="BG158" s="530">
        <f t="shared" si="1111"/>
        <v>0</v>
      </c>
      <c r="BH158" s="530">
        <f t="shared" si="1111"/>
        <v>0</v>
      </c>
      <c r="BI158" s="530">
        <f t="shared" si="1111"/>
        <v>0</v>
      </c>
      <c r="BJ158" s="530">
        <f t="shared" si="1111"/>
        <v>0</v>
      </c>
      <c r="BK158" s="530">
        <f t="shared" si="1111"/>
        <v>0</v>
      </c>
      <c r="BL158" s="530">
        <f t="shared" si="1111"/>
        <v>0</v>
      </c>
      <c r="BM158" s="530">
        <f t="shared" si="1111"/>
        <v>0</v>
      </c>
      <c r="BN158" s="530">
        <f t="shared" si="1111"/>
        <v>0</v>
      </c>
      <c r="BO158" s="530">
        <f t="shared" ref="BO158:BV158" si="1112">+BO155*$B158/12*(+IF(BO$21&lt;EOMONTH($C157,0),0,1))*(+IF(ROUND(BN164,0)=0,0,1))</f>
        <v>0</v>
      </c>
      <c r="BP158" s="530">
        <f t="shared" si="1112"/>
        <v>0</v>
      </c>
      <c r="BQ158" s="530">
        <f t="shared" si="1112"/>
        <v>0</v>
      </c>
      <c r="BR158" s="530">
        <f t="shared" si="1112"/>
        <v>0</v>
      </c>
      <c r="BS158" s="530">
        <f t="shared" si="1112"/>
        <v>0</v>
      </c>
      <c r="BT158" s="530">
        <f t="shared" si="1112"/>
        <v>0</v>
      </c>
      <c r="BU158" s="530">
        <f t="shared" si="1112"/>
        <v>0</v>
      </c>
      <c r="BV158" s="530">
        <f t="shared" si="1112"/>
        <v>0</v>
      </c>
    </row>
    <row r="159" spans="1:74">
      <c r="A159" s="138" t="s">
        <v>302</v>
      </c>
      <c r="B159" s="138"/>
      <c r="C159" s="530">
        <f>+C158-C160</f>
        <v>0</v>
      </c>
      <c r="D159" s="530">
        <f t="shared" ref="D159:BO159" si="1113">+D158-D160</f>
        <v>0</v>
      </c>
      <c r="E159" s="530">
        <f t="shared" si="1113"/>
        <v>0</v>
      </c>
      <c r="F159" s="530">
        <f t="shared" si="1113"/>
        <v>0</v>
      </c>
      <c r="G159" s="530">
        <f t="shared" si="1113"/>
        <v>0</v>
      </c>
      <c r="H159" s="530">
        <f t="shared" si="1113"/>
        <v>0</v>
      </c>
      <c r="I159" s="530">
        <f t="shared" si="1113"/>
        <v>0</v>
      </c>
      <c r="J159" s="530">
        <f t="shared" si="1113"/>
        <v>0</v>
      </c>
      <c r="K159" s="530">
        <f t="shared" si="1113"/>
        <v>0</v>
      </c>
      <c r="L159" s="530">
        <f t="shared" si="1113"/>
        <v>0</v>
      </c>
      <c r="M159" s="530">
        <f t="shared" si="1113"/>
        <v>0</v>
      </c>
      <c r="N159" s="530">
        <f t="shared" si="1113"/>
        <v>0</v>
      </c>
      <c r="O159" s="530">
        <f t="shared" si="1113"/>
        <v>0</v>
      </c>
      <c r="P159" s="530">
        <f t="shared" si="1113"/>
        <v>0</v>
      </c>
      <c r="Q159" s="530">
        <f t="shared" si="1113"/>
        <v>0</v>
      </c>
      <c r="R159" s="530">
        <f t="shared" si="1113"/>
        <v>0</v>
      </c>
      <c r="S159" s="530">
        <f t="shared" si="1113"/>
        <v>0</v>
      </c>
      <c r="T159" s="530">
        <f t="shared" si="1113"/>
        <v>0</v>
      </c>
      <c r="U159" s="530">
        <f t="shared" si="1113"/>
        <v>0</v>
      </c>
      <c r="V159" s="530">
        <f t="shared" si="1113"/>
        <v>0</v>
      </c>
      <c r="W159" s="530">
        <f t="shared" si="1113"/>
        <v>0</v>
      </c>
      <c r="X159" s="530">
        <f t="shared" si="1113"/>
        <v>0</v>
      </c>
      <c r="Y159" s="530">
        <f t="shared" si="1113"/>
        <v>0</v>
      </c>
      <c r="Z159" s="530">
        <f t="shared" si="1113"/>
        <v>0</v>
      </c>
      <c r="AA159" s="530">
        <f t="shared" si="1113"/>
        <v>0</v>
      </c>
      <c r="AB159" s="530">
        <f t="shared" si="1113"/>
        <v>0</v>
      </c>
      <c r="AC159" s="530">
        <f t="shared" si="1113"/>
        <v>0</v>
      </c>
      <c r="AD159" s="530">
        <f t="shared" si="1113"/>
        <v>0</v>
      </c>
      <c r="AE159" s="530">
        <f t="shared" si="1113"/>
        <v>0</v>
      </c>
      <c r="AF159" s="530">
        <f t="shared" si="1113"/>
        <v>0</v>
      </c>
      <c r="AG159" s="530">
        <f t="shared" si="1113"/>
        <v>0</v>
      </c>
      <c r="AH159" s="530">
        <f t="shared" si="1113"/>
        <v>0</v>
      </c>
      <c r="AI159" s="530">
        <f t="shared" si="1113"/>
        <v>0</v>
      </c>
      <c r="AJ159" s="530">
        <f t="shared" si="1113"/>
        <v>0</v>
      </c>
      <c r="AK159" s="530">
        <f t="shared" si="1113"/>
        <v>0</v>
      </c>
      <c r="AL159" s="530">
        <f t="shared" si="1113"/>
        <v>0</v>
      </c>
      <c r="AM159" s="530">
        <f t="shared" si="1113"/>
        <v>0</v>
      </c>
      <c r="AN159" s="530">
        <f t="shared" si="1113"/>
        <v>0</v>
      </c>
      <c r="AO159" s="530">
        <f t="shared" si="1113"/>
        <v>0</v>
      </c>
      <c r="AP159" s="530">
        <f t="shared" si="1113"/>
        <v>0</v>
      </c>
      <c r="AQ159" s="530">
        <f t="shared" si="1113"/>
        <v>0</v>
      </c>
      <c r="AR159" s="530">
        <f t="shared" si="1113"/>
        <v>0</v>
      </c>
      <c r="AS159" s="530">
        <f t="shared" si="1113"/>
        <v>0</v>
      </c>
      <c r="AT159" s="530">
        <f t="shared" si="1113"/>
        <v>0</v>
      </c>
      <c r="AU159" s="530">
        <f t="shared" si="1113"/>
        <v>0</v>
      </c>
      <c r="AV159" s="530">
        <f t="shared" si="1113"/>
        <v>0</v>
      </c>
      <c r="AW159" s="530">
        <f t="shared" si="1113"/>
        <v>0</v>
      </c>
      <c r="AX159" s="530">
        <f t="shared" si="1113"/>
        <v>0</v>
      </c>
      <c r="AY159" s="530">
        <f t="shared" si="1113"/>
        <v>0</v>
      </c>
      <c r="AZ159" s="530">
        <f t="shared" si="1113"/>
        <v>0</v>
      </c>
      <c r="BA159" s="530">
        <f t="shared" si="1113"/>
        <v>0</v>
      </c>
      <c r="BB159" s="530">
        <f t="shared" si="1113"/>
        <v>0</v>
      </c>
      <c r="BC159" s="530">
        <f t="shared" si="1113"/>
        <v>0</v>
      </c>
      <c r="BD159" s="530">
        <f t="shared" si="1113"/>
        <v>0</v>
      </c>
      <c r="BE159" s="530">
        <f t="shared" si="1113"/>
        <v>0</v>
      </c>
      <c r="BF159" s="530">
        <f t="shared" si="1113"/>
        <v>0</v>
      </c>
      <c r="BG159" s="530">
        <f t="shared" si="1113"/>
        <v>0</v>
      </c>
      <c r="BH159" s="530">
        <f t="shared" si="1113"/>
        <v>0</v>
      </c>
      <c r="BI159" s="530">
        <f t="shared" si="1113"/>
        <v>0</v>
      </c>
      <c r="BJ159" s="530">
        <f t="shared" si="1113"/>
        <v>0</v>
      </c>
      <c r="BK159" s="530">
        <f t="shared" si="1113"/>
        <v>0</v>
      </c>
      <c r="BL159" s="530">
        <f t="shared" si="1113"/>
        <v>0</v>
      </c>
      <c r="BM159" s="530">
        <f t="shared" si="1113"/>
        <v>0</v>
      </c>
      <c r="BN159" s="530">
        <f t="shared" si="1113"/>
        <v>0</v>
      </c>
      <c r="BO159" s="530">
        <f t="shared" si="1113"/>
        <v>0</v>
      </c>
      <c r="BP159" s="530">
        <f t="shared" ref="BP159:BV159" si="1114">+BP158-BP160</f>
        <v>0</v>
      </c>
      <c r="BQ159" s="530">
        <f t="shared" si="1114"/>
        <v>0</v>
      </c>
      <c r="BR159" s="530">
        <f t="shared" si="1114"/>
        <v>0</v>
      </c>
      <c r="BS159" s="530">
        <f t="shared" si="1114"/>
        <v>0</v>
      </c>
      <c r="BT159" s="530">
        <f t="shared" si="1114"/>
        <v>0</v>
      </c>
      <c r="BU159" s="530">
        <f t="shared" si="1114"/>
        <v>0</v>
      </c>
      <c r="BV159" s="530">
        <f t="shared" si="1114"/>
        <v>0</v>
      </c>
    </row>
    <row r="160" spans="1:74">
      <c r="A160" s="138" t="s">
        <v>303</v>
      </c>
      <c r="B160" s="138"/>
      <c r="C160" s="530">
        <f>+C158*C151</f>
        <v>0</v>
      </c>
      <c r="D160" s="530">
        <f t="shared" ref="D160:BO160" si="1115">+D158*D151</f>
        <v>0</v>
      </c>
      <c r="E160" s="530">
        <f t="shared" si="1115"/>
        <v>0</v>
      </c>
      <c r="F160" s="530">
        <f t="shared" si="1115"/>
        <v>0</v>
      </c>
      <c r="G160" s="530">
        <f t="shared" si="1115"/>
        <v>0</v>
      </c>
      <c r="H160" s="530">
        <f t="shared" si="1115"/>
        <v>0</v>
      </c>
      <c r="I160" s="530">
        <f t="shared" si="1115"/>
        <v>0</v>
      </c>
      <c r="J160" s="530">
        <f t="shared" si="1115"/>
        <v>0</v>
      </c>
      <c r="K160" s="530">
        <f t="shared" si="1115"/>
        <v>0</v>
      </c>
      <c r="L160" s="530">
        <f t="shared" si="1115"/>
        <v>0</v>
      </c>
      <c r="M160" s="530">
        <f t="shared" si="1115"/>
        <v>0</v>
      </c>
      <c r="N160" s="530">
        <f t="shared" si="1115"/>
        <v>0</v>
      </c>
      <c r="O160" s="530">
        <f t="shared" si="1115"/>
        <v>0</v>
      </c>
      <c r="P160" s="530">
        <f t="shared" si="1115"/>
        <v>0</v>
      </c>
      <c r="Q160" s="530">
        <f t="shared" si="1115"/>
        <v>0</v>
      </c>
      <c r="R160" s="530">
        <f t="shared" si="1115"/>
        <v>0</v>
      </c>
      <c r="S160" s="530">
        <f t="shared" si="1115"/>
        <v>0</v>
      </c>
      <c r="T160" s="530">
        <f t="shared" si="1115"/>
        <v>0</v>
      </c>
      <c r="U160" s="530">
        <f t="shared" si="1115"/>
        <v>0</v>
      </c>
      <c r="V160" s="530">
        <f t="shared" si="1115"/>
        <v>0</v>
      </c>
      <c r="W160" s="530">
        <f t="shared" si="1115"/>
        <v>0</v>
      </c>
      <c r="X160" s="530">
        <f t="shared" si="1115"/>
        <v>0</v>
      </c>
      <c r="Y160" s="530">
        <f t="shared" si="1115"/>
        <v>0</v>
      </c>
      <c r="Z160" s="530">
        <f t="shared" si="1115"/>
        <v>0</v>
      </c>
      <c r="AA160" s="530">
        <f t="shared" si="1115"/>
        <v>0</v>
      </c>
      <c r="AB160" s="530">
        <f t="shared" si="1115"/>
        <v>0</v>
      </c>
      <c r="AC160" s="530">
        <f t="shared" si="1115"/>
        <v>0</v>
      </c>
      <c r="AD160" s="530">
        <f t="shared" si="1115"/>
        <v>0</v>
      </c>
      <c r="AE160" s="530">
        <f t="shared" si="1115"/>
        <v>0</v>
      </c>
      <c r="AF160" s="530">
        <f t="shared" si="1115"/>
        <v>0</v>
      </c>
      <c r="AG160" s="530">
        <f t="shared" si="1115"/>
        <v>0</v>
      </c>
      <c r="AH160" s="530">
        <f t="shared" si="1115"/>
        <v>0</v>
      </c>
      <c r="AI160" s="530">
        <f t="shared" si="1115"/>
        <v>0</v>
      </c>
      <c r="AJ160" s="530">
        <f t="shared" si="1115"/>
        <v>0</v>
      </c>
      <c r="AK160" s="530">
        <f t="shared" si="1115"/>
        <v>0</v>
      </c>
      <c r="AL160" s="530">
        <f t="shared" si="1115"/>
        <v>0</v>
      </c>
      <c r="AM160" s="530">
        <f t="shared" si="1115"/>
        <v>0</v>
      </c>
      <c r="AN160" s="530">
        <f t="shared" si="1115"/>
        <v>0</v>
      </c>
      <c r="AO160" s="530">
        <f t="shared" si="1115"/>
        <v>0</v>
      </c>
      <c r="AP160" s="530">
        <f t="shared" si="1115"/>
        <v>0</v>
      </c>
      <c r="AQ160" s="530">
        <f t="shared" si="1115"/>
        <v>0</v>
      </c>
      <c r="AR160" s="530">
        <f t="shared" si="1115"/>
        <v>0</v>
      </c>
      <c r="AS160" s="530">
        <f t="shared" si="1115"/>
        <v>0</v>
      </c>
      <c r="AT160" s="530">
        <f t="shared" si="1115"/>
        <v>0</v>
      </c>
      <c r="AU160" s="530">
        <f t="shared" si="1115"/>
        <v>0</v>
      </c>
      <c r="AV160" s="530">
        <f t="shared" si="1115"/>
        <v>0</v>
      </c>
      <c r="AW160" s="530">
        <f t="shared" si="1115"/>
        <v>0</v>
      </c>
      <c r="AX160" s="530">
        <f t="shared" si="1115"/>
        <v>0</v>
      </c>
      <c r="AY160" s="530">
        <f t="shared" si="1115"/>
        <v>0</v>
      </c>
      <c r="AZ160" s="530">
        <f t="shared" si="1115"/>
        <v>0</v>
      </c>
      <c r="BA160" s="530">
        <f t="shared" si="1115"/>
        <v>0</v>
      </c>
      <c r="BB160" s="530">
        <f t="shared" si="1115"/>
        <v>0</v>
      </c>
      <c r="BC160" s="530">
        <f t="shared" si="1115"/>
        <v>0</v>
      </c>
      <c r="BD160" s="530">
        <f t="shared" si="1115"/>
        <v>0</v>
      </c>
      <c r="BE160" s="530">
        <f t="shared" si="1115"/>
        <v>0</v>
      </c>
      <c r="BF160" s="530">
        <f t="shared" si="1115"/>
        <v>0</v>
      </c>
      <c r="BG160" s="530">
        <f t="shared" si="1115"/>
        <v>0</v>
      </c>
      <c r="BH160" s="530">
        <f t="shared" si="1115"/>
        <v>0</v>
      </c>
      <c r="BI160" s="530">
        <f t="shared" si="1115"/>
        <v>0</v>
      </c>
      <c r="BJ160" s="530">
        <f t="shared" si="1115"/>
        <v>0</v>
      </c>
      <c r="BK160" s="530">
        <f t="shared" si="1115"/>
        <v>0</v>
      </c>
      <c r="BL160" s="530">
        <f t="shared" si="1115"/>
        <v>0</v>
      </c>
      <c r="BM160" s="530">
        <f t="shared" si="1115"/>
        <v>0</v>
      </c>
      <c r="BN160" s="530">
        <f t="shared" si="1115"/>
        <v>0</v>
      </c>
      <c r="BO160" s="530">
        <f t="shared" si="1115"/>
        <v>0</v>
      </c>
      <c r="BP160" s="530">
        <f t="shared" ref="BP160:BV160" si="1116">+BP158*BP151</f>
        <v>0</v>
      </c>
      <c r="BQ160" s="530">
        <f t="shared" si="1116"/>
        <v>0</v>
      </c>
      <c r="BR160" s="530">
        <f t="shared" si="1116"/>
        <v>0</v>
      </c>
      <c r="BS160" s="530">
        <f t="shared" si="1116"/>
        <v>0</v>
      </c>
      <c r="BT160" s="530">
        <f t="shared" si="1116"/>
        <v>0</v>
      </c>
      <c r="BU160" s="530">
        <f t="shared" si="1116"/>
        <v>0</v>
      </c>
      <c r="BV160" s="530">
        <f t="shared" si="1116"/>
        <v>0</v>
      </c>
    </row>
    <row r="161" spans="1:74">
      <c r="A161" s="138" t="s">
        <v>311</v>
      </c>
      <c r="B161" s="138"/>
      <c r="C161" s="530">
        <f>+C158</f>
        <v>0</v>
      </c>
      <c r="D161" s="530">
        <f>+D158+C161</f>
        <v>0</v>
      </c>
      <c r="E161" s="530">
        <f t="shared" ref="E161:E163" si="1117">+E158+D161</f>
        <v>0</v>
      </c>
      <c r="F161" s="530">
        <f t="shared" ref="F161:F163" si="1118">+F158+E161</f>
        <v>0</v>
      </c>
      <c r="G161" s="530">
        <f t="shared" ref="G161:G163" si="1119">+G158+F161</f>
        <v>0</v>
      </c>
      <c r="H161" s="530">
        <f t="shared" ref="H161:H163" si="1120">+H158+G161</f>
        <v>0</v>
      </c>
      <c r="I161" s="530">
        <f t="shared" ref="I161:I163" si="1121">+I158+H161</f>
        <v>0</v>
      </c>
      <c r="J161" s="530">
        <f t="shared" ref="J161:J163" si="1122">+J158+I161</f>
        <v>0</v>
      </c>
      <c r="K161" s="530">
        <f t="shared" ref="K161:K163" si="1123">+K158+J161</f>
        <v>0</v>
      </c>
      <c r="L161" s="530">
        <f t="shared" ref="L161:L163" si="1124">+L158+K161</f>
        <v>0</v>
      </c>
      <c r="M161" s="530">
        <f t="shared" ref="M161:M163" si="1125">+M158+L161</f>
        <v>0</v>
      </c>
      <c r="N161" s="530">
        <f t="shared" ref="N161:N163" si="1126">+N158+M161</f>
        <v>0</v>
      </c>
      <c r="O161" s="530">
        <f t="shared" ref="O161:O163" si="1127">+O158+N161</f>
        <v>0</v>
      </c>
      <c r="P161" s="530">
        <f t="shared" ref="P161:P163" si="1128">+P158+O161</f>
        <v>0</v>
      </c>
      <c r="Q161" s="530">
        <f t="shared" ref="Q161:Q163" si="1129">+Q158+P161</f>
        <v>0</v>
      </c>
      <c r="R161" s="530">
        <f t="shared" ref="R161:R163" si="1130">+R158+Q161</f>
        <v>0</v>
      </c>
      <c r="S161" s="530">
        <f t="shared" ref="S161:S163" si="1131">+S158+R161</f>
        <v>0</v>
      </c>
      <c r="T161" s="530">
        <f t="shared" ref="T161:T163" si="1132">+T158+S161</f>
        <v>0</v>
      </c>
      <c r="U161" s="530">
        <f t="shared" ref="U161:U163" si="1133">+U158+T161</f>
        <v>0</v>
      </c>
      <c r="V161" s="530">
        <f t="shared" ref="V161:V163" si="1134">+V158+U161</f>
        <v>0</v>
      </c>
      <c r="W161" s="530">
        <f t="shared" ref="W161:W163" si="1135">+W158+V161</f>
        <v>0</v>
      </c>
      <c r="X161" s="530">
        <f t="shared" ref="X161:X163" si="1136">+X158+W161</f>
        <v>0</v>
      </c>
      <c r="Y161" s="530">
        <f t="shared" ref="Y161:Y163" si="1137">+Y158+X161</f>
        <v>0</v>
      </c>
      <c r="Z161" s="530">
        <f t="shared" ref="Z161:Z163" si="1138">+Z158+Y161</f>
        <v>0</v>
      </c>
      <c r="AA161" s="530">
        <f t="shared" ref="AA161:AA163" si="1139">+AA158+Z161</f>
        <v>0</v>
      </c>
      <c r="AB161" s="530">
        <f t="shared" ref="AB161:AB163" si="1140">+AB158+AA161</f>
        <v>0</v>
      </c>
      <c r="AC161" s="530">
        <f t="shared" ref="AC161:AC163" si="1141">+AC158+AB161</f>
        <v>0</v>
      </c>
      <c r="AD161" s="530">
        <f t="shared" ref="AD161:AD163" si="1142">+AD158+AC161</f>
        <v>0</v>
      </c>
      <c r="AE161" s="530">
        <f t="shared" ref="AE161:AE163" si="1143">+AE158+AD161</f>
        <v>0</v>
      </c>
      <c r="AF161" s="530">
        <f t="shared" ref="AF161:AF163" si="1144">+AF158+AE161</f>
        <v>0</v>
      </c>
      <c r="AG161" s="530">
        <f t="shared" ref="AG161:AG163" si="1145">+AG158+AF161</f>
        <v>0</v>
      </c>
      <c r="AH161" s="530">
        <f t="shared" ref="AH161:AH163" si="1146">+AH158+AG161</f>
        <v>0</v>
      </c>
      <c r="AI161" s="530">
        <f t="shared" ref="AI161:AI163" si="1147">+AI158+AH161</f>
        <v>0</v>
      </c>
      <c r="AJ161" s="530">
        <f t="shared" ref="AJ161:AJ163" si="1148">+AJ158+AI161</f>
        <v>0</v>
      </c>
      <c r="AK161" s="530">
        <f t="shared" ref="AK161:AK163" si="1149">+AK158+AJ161</f>
        <v>0</v>
      </c>
      <c r="AL161" s="530">
        <f t="shared" ref="AL161:AL163" si="1150">+AL158+AK161</f>
        <v>0</v>
      </c>
      <c r="AM161" s="530">
        <f t="shared" ref="AM161:AM163" si="1151">+AM158+AL161</f>
        <v>0</v>
      </c>
      <c r="AN161" s="530">
        <f t="shared" ref="AN161:AN163" si="1152">+AN158+AM161</f>
        <v>0</v>
      </c>
      <c r="AO161" s="530">
        <f t="shared" ref="AO161:AO163" si="1153">+AO158+AN161</f>
        <v>0</v>
      </c>
      <c r="AP161" s="530">
        <f t="shared" ref="AP161:AP163" si="1154">+AP158+AO161</f>
        <v>0</v>
      </c>
      <c r="AQ161" s="530">
        <f t="shared" ref="AQ161:AQ163" si="1155">+AQ158+AP161</f>
        <v>0</v>
      </c>
      <c r="AR161" s="530">
        <f t="shared" ref="AR161:AR163" si="1156">+AR158+AQ161</f>
        <v>0</v>
      </c>
      <c r="AS161" s="530">
        <f t="shared" ref="AS161:AS163" si="1157">+AS158+AR161</f>
        <v>0</v>
      </c>
      <c r="AT161" s="530">
        <f t="shared" ref="AT161:AT163" si="1158">+AT158+AS161</f>
        <v>0</v>
      </c>
      <c r="AU161" s="530">
        <f t="shared" ref="AU161:AU163" si="1159">+AU158+AT161</f>
        <v>0</v>
      </c>
      <c r="AV161" s="530">
        <f t="shared" ref="AV161:AV163" si="1160">+AV158+AU161</f>
        <v>0</v>
      </c>
      <c r="AW161" s="530">
        <f t="shared" ref="AW161:AW163" si="1161">+AW158+AV161</f>
        <v>0</v>
      </c>
      <c r="AX161" s="530">
        <f t="shared" ref="AX161:AX163" si="1162">+AX158+AW161</f>
        <v>0</v>
      </c>
      <c r="AY161" s="530">
        <f t="shared" ref="AY161:AY163" si="1163">+AY158+AX161</f>
        <v>0</v>
      </c>
      <c r="AZ161" s="530">
        <f t="shared" ref="AZ161:AZ163" si="1164">+AZ158+AY161</f>
        <v>0</v>
      </c>
      <c r="BA161" s="530">
        <f t="shared" ref="BA161:BA163" si="1165">+BA158+AZ161</f>
        <v>0</v>
      </c>
      <c r="BB161" s="530">
        <f t="shared" ref="BB161:BB163" si="1166">+BB158+BA161</f>
        <v>0</v>
      </c>
      <c r="BC161" s="530">
        <f t="shared" ref="BC161:BC163" si="1167">+BC158+BB161</f>
        <v>0</v>
      </c>
      <c r="BD161" s="530">
        <f t="shared" ref="BD161:BD163" si="1168">+BD158+BC161</f>
        <v>0</v>
      </c>
      <c r="BE161" s="530">
        <f t="shared" ref="BE161:BE163" si="1169">+BE158+BD161</f>
        <v>0</v>
      </c>
      <c r="BF161" s="530">
        <f t="shared" ref="BF161:BF163" si="1170">+BF158+BE161</f>
        <v>0</v>
      </c>
      <c r="BG161" s="530">
        <f t="shared" ref="BG161:BG163" si="1171">+BG158+BF161</f>
        <v>0</v>
      </c>
      <c r="BH161" s="530">
        <f t="shared" ref="BH161:BH163" si="1172">+BH158+BG161</f>
        <v>0</v>
      </c>
      <c r="BI161" s="530">
        <f t="shared" ref="BI161:BI163" si="1173">+BI158+BH161</f>
        <v>0</v>
      </c>
      <c r="BJ161" s="530">
        <f t="shared" ref="BJ161:BJ163" si="1174">+BJ158+BI161</f>
        <v>0</v>
      </c>
      <c r="BK161" s="530">
        <f t="shared" ref="BK161:BK163" si="1175">+BK158+BJ161</f>
        <v>0</v>
      </c>
      <c r="BL161" s="530">
        <f t="shared" ref="BL161:BL163" si="1176">+BL158+BK161</f>
        <v>0</v>
      </c>
      <c r="BM161" s="530">
        <f t="shared" ref="BM161:BM163" si="1177">+BM158+BL161</f>
        <v>0</v>
      </c>
      <c r="BN161" s="530">
        <f t="shared" ref="BN161:BN163" si="1178">+BN158+BM161</f>
        <v>0</v>
      </c>
      <c r="BO161" s="530">
        <f t="shared" ref="BO161:BO163" si="1179">+BO158+BN161</f>
        <v>0</v>
      </c>
      <c r="BP161" s="530">
        <f t="shared" ref="BP161:BP163" si="1180">+BP158+BO161</f>
        <v>0</v>
      </c>
      <c r="BQ161" s="530">
        <f t="shared" ref="BQ161:BQ163" si="1181">+BQ158+BP161</f>
        <v>0</v>
      </c>
      <c r="BR161" s="530">
        <f t="shared" ref="BR161:BR163" si="1182">+BR158+BQ161</f>
        <v>0</v>
      </c>
      <c r="BS161" s="530">
        <f t="shared" ref="BS161:BS163" si="1183">+BS158+BR161</f>
        <v>0</v>
      </c>
      <c r="BT161" s="530">
        <f t="shared" ref="BT161:BT163" si="1184">+BT158+BS161</f>
        <v>0</v>
      </c>
      <c r="BU161" s="530">
        <f t="shared" ref="BU161:BU163" si="1185">+BU158+BT161</f>
        <v>0</v>
      </c>
      <c r="BV161" s="530">
        <f t="shared" ref="BV161:BV163" si="1186">+BV158+BU161</f>
        <v>0</v>
      </c>
    </row>
    <row r="162" spans="1:74">
      <c r="A162" s="138" t="s">
        <v>312</v>
      </c>
      <c r="B162" s="138"/>
      <c r="C162" s="530">
        <f t="shared" ref="C162:C163" si="1187">+C159</f>
        <v>0</v>
      </c>
      <c r="D162" s="530">
        <f t="shared" ref="D162:D163" si="1188">+D159+C162</f>
        <v>0</v>
      </c>
      <c r="E162" s="530">
        <f t="shared" si="1117"/>
        <v>0</v>
      </c>
      <c r="F162" s="530">
        <f t="shared" si="1118"/>
        <v>0</v>
      </c>
      <c r="G162" s="530">
        <f t="shared" si="1119"/>
        <v>0</v>
      </c>
      <c r="H162" s="530">
        <f t="shared" si="1120"/>
        <v>0</v>
      </c>
      <c r="I162" s="530">
        <f t="shared" si="1121"/>
        <v>0</v>
      </c>
      <c r="J162" s="530">
        <f t="shared" si="1122"/>
        <v>0</v>
      </c>
      <c r="K162" s="530">
        <f t="shared" si="1123"/>
        <v>0</v>
      </c>
      <c r="L162" s="530">
        <f t="shared" si="1124"/>
        <v>0</v>
      </c>
      <c r="M162" s="530">
        <f t="shared" si="1125"/>
        <v>0</v>
      </c>
      <c r="N162" s="530">
        <f t="shared" si="1126"/>
        <v>0</v>
      </c>
      <c r="O162" s="530">
        <f t="shared" si="1127"/>
        <v>0</v>
      </c>
      <c r="P162" s="530">
        <f t="shared" si="1128"/>
        <v>0</v>
      </c>
      <c r="Q162" s="530">
        <f t="shared" si="1129"/>
        <v>0</v>
      </c>
      <c r="R162" s="530">
        <f t="shared" si="1130"/>
        <v>0</v>
      </c>
      <c r="S162" s="530">
        <f t="shared" si="1131"/>
        <v>0</v>
      </c>
      <c r="T162" s="530">
        <f t="shared" si="1132"/>
        <v>0</v>
      </c>
      <c r="U162" s="530">
        <f t="shared" si="1133"/>
        <v>0</v>
      </c>
      <c r="V162" s="530">
        <f t="shared" si="1134"/>
        <v>0</v>
      </c>
      <c r="W162" s="530">
        <f t="shared" si="1135"/>
        <v>0</v>
      </c>
      <c r="X162" s="530">
        <f t="shared" si="1136"/>
        <v>0</v>
      </c>
      <c r="Y162" s="530">
        <f t="shared" si="1137"/>
        <v>0</v>
      </c>
      <c r="Z162" s="530">
        <f t="shared" si="1138"/>
        <v>0</v>
      </c>
      <c r="AA162" s="530">
        <f t="shared" si="1139"/>
        <v>0</v>
      </c>
      <c r="AB162" s="530">
        <f t="shared" si="1140"/>
        <v>0</v>
      </c>
      <c r="AC162" s="530">
        <f t="shared" si="1141"/>
        <v>0</v>
      </c>
      <c r="AD162" s="530">
        <f t="shared" si="1142"/>
        <v>0</v>
      </c>
      <c r="AE162" s="530">
        <f t="shared" si="1143"/>
        <v>0</v>
      </c>
      <c r="AF162" s="530">
        <f t="shared" si="1144"/>
        <v>0</v>
      </c>
      <c r="AG162" s="530">
        <f t="shared" si="1145"/>
        <v>0</v>
      </c>
      <c r="AH162" s="530">
        <f t="shared" si="1146"/>
        <v>0</v>
      </c>
      <c r="AI162" s="530">
        <f t="shared" si="1147"/>
        <v>0</v>
      </c>
      <c r="AJ162" s="530">
        <f t="shared" si="1148"/>
        <v>0</v>
      </c>
      <c r="AK162" s="530">
        <f t="shared" si="1149"/>
        <v>0</v>
      </c>
      <c r="AL162" s="530">
        <f t="shared" si="1150"/>
        <v>0</v>
      </c>
      <c r="AM162" s="530">
        <f t="shared" si="1151"/>
        <v>0</v>
      </c>
      <c r="AN162" s="530">
        <f t="shared" si="1152"/>
        <v>0</v>
      </c>
      <c r="AO162" s="530">
        <f t="shared" si="1153"/>
        <v>0</v>
      </c>
      <c r="AP162" s="530">
        <f t="shared" si="1154"/>
        <v>0</v>
      </c>
      <c r="AQ162" s="530">
        <f t="shared" si="1155"/>
        <v>0</v>
      </c>
      <c r="AR162" s="530">
        <f t="shared" si="1156"/>
        <v>0</v>
      </c>
      <c r="AS162" s="530">
        <f t="shared" si="1157"/>
        <v>0</v>
      </c>
      <c r="AT162" s="530">
        <f t="shared" si="1158"/>
        <v>0</v>
      </c>
      <c r="AU162" s="530">
        <f t="shared" si="1159"/>
        <v>0</v>
      </c>
      <c r="AV162" s="530">
        <f t="shared" si="1160"/>
        <v>0</v>
      </c>
      <c r="AW162" s="530">
        <f t="shared" si="1161"/>
        <v>0</v>
      </c>
      <c r="AX162" s="530">
        <f t="shared" si="1162"/>
        <v>0</v>
      </c>
      <c r="AY162" s="530">
        <f t="shared" si="1163"/>
        <v>0</v>
      </c>
      <c r="AZ162" s="530">
        <f t="shared" si="1164"/>
        <v>0</v>
      </c>
      <c r="BA162" s="530">
        <f t="shared" si="1165"/>
        <v>0</v>
      </c>
      <c r="BB162" s="530">
        <f t="shared" si="1166"/>
        <v>0</v>
      </c>
      <c r="BC162" s="530">
        <f t="shared" si="1167"/>
        <v>0</v>
      </c>
      <c r="BD162" s="530">
        <f t="shared" si="1168"/>
        <v>0</v>
      </c>
      <c r="BE162" s="530">
        <f t="shared" si="1169"/>
        <v>0</v>
      </c>
      <c r="BF162" s="530">
        <f t="shared" si="1170"/>
        <v>0</v>
      </c>
      <c r="BG162" s="530">
        <f t="shared" si="1171"/>
        <v>0</v>
      </c>
      <c r="BH162" s="530">
        <f t="shared" si="1172"/>
        <v>0</v>
      </c>
      <c r="BI162" s="530">
        <f t="shared" si="1173"/>
        <v>0</v>
      </c>
      <c r="BJ162" s="530">
        <f t="shared" si="1174"/>
        <v>0</v>
      </c>
      <c r="BK162" s="530">
        <f t="shared" si="1175"/>
        <v>0</v>
      </c>
      <c r="BL162" s="530">
        <f t="shared" si="1176"/>
        <v>0</v>
      </c>
      <c r="BM162" s="530">
        <f t="shared" si="1177"/>
        <v>0</v>
      </c>
      <c r="BN162" s="530">
        <f t="shared" si="1178"/>
        <v>0</v>
      </c>
      <c r="BO162" s="530">
        <f t="shared" si="1179"/>
        <v>0</v>
      </c>
      <c r="BP162" s="530">
        <f t="shared" si="1180"/>
        <v>0</v>
      </c>
      <c r="BQ162" s="530">
        <f t="shared" si="1181"/>
        <v>0</v>
      </c>
      <c r="BR162" s="530">
        <f t="shared" si="1182"/>
        <v>0</v>
      </c>
      <c r="BS162" s="530">
        <f t="shared" si="1183"/>
        <v>0</v>
      </c>
      <c r="BT162" s="530">
        <f t="shared" si="1184"/>
        <v>0</v>
      </c>
      <c r="BU162" s="530">
        <f t="shared" si="1185"/>
        <v>0</v>
      </c>
      <c r="BV162" s="530">
        <f t="shared" si="1186"/>
        <v>0</v>
      </c>
    </row>
    <row r="163" spans="1:74">
      <c r="A163" s="138" t="s">
        <v>313</v>
      </c>
      <c r="B163" s="138"/>
      <c r="C163" s="530">
        <f t="shared" si="1187"/>
        <v>0</v>
      </c>
      <c r="D163" s="530">
        <f t="shared" si="1188"/>
        <v>0</v>
      </c>
      <c r="E163" s="530">
        <f t="shared" si="1117"/>
        <v>0</v>
      </c>
      <c r="F163" s="530">
        <f t="shared" si="1118"/>
        <v>0</v>
      </c>
      <c r="G163" s="530">
        <f t="shared" si="1119"/>
        <v>0</v>
      </c>
      <c r="H163" s="530">
        <f t="shared" si="1120"/>
        <v>0</v>
      </c>
      <c r="I163" s="530">
        <f t="shared" si="1121"/>
        <v>0</v>
      </c>
      <c r="J163" s="530">
        <f t="shared" si="1122"/>
        <v>0</v>
      </c>
      <c r="K163" s="530">
        <f t="shared" si="1123"/>
        <v>0</v>
      </c>
      <c r="L163" s="530">
        <f t="shared" si="1124"/>
        <v>0</v>
      </c>
      <c r="M163" s="530">
        <f t="shared" si="1125"/>
        <v>0</v>
      </c>
      <c r="N163" s="530">
        <f t="shared" si="1126"/>
        <v>0</v>
      </c>
      <c r="O163" s="530">
        <f t="shared" si="1127"/>
        <v>0</v>
      </c>
      <c r="P163" s="530">
        <f t="shared" si="1128"/>
        <v>0</v>
      </c>
      <c r="Q163" s="530">
        <f t="shared" si="1129"/>
        <v>0</v>
      </c>
      <c r="R163" s="530">
        <f t="shared" si="1130"/>
        <v>0</v>
      </c>
      <c r="S163" s="530">
        <f t="shared" si="1131"/>
        <v>0</v>
      </c>
      <c r="T163" s="530">
        <f t="shared" si="1132"/>
        <v>0</v>
      </c>
      <c r="U163" s="530">
        <f t="shared" si="1133"/>
        <v>0</v>
      </c>
      <c r="V163" s="530">
        <f t="shared" si="1134"/>
        <v>0</v>
      </c>
      <c r="W163" s="530">
        <f t="shared" si="1135"/>
        <v>0</v>
      </c>
      <c r="X163" s="530">
        <f t="shared" si="1136"/>
        <v>0</v>
      </c>
      <c r="Y163" s="530">
        <f t="shared" si="1137"/>
        <v>0</v>
      </c>
      <c r="Z163" s="530">
        <f t="shared" si="1138"/>
        <v>0</v>
      </c>
      <c r="AA163" s="530">
        <f t="shared" si="1139"/>
        <v>0</v>
      </c>
      <c r="AB163" s="530">
        <f t="shared" si="1140"/>
        <v>0</v>
      </c>
      <c r="AC163" s="530">
        <f t="shared" si="1141"/>
        <v>0</v>
      </c>
      <c r="AD163" s="530">
        <f t="shared" si="1142"/>
        <v>0</v>
      </c>
      <c r="AE163" s="530">
        <f t="shared" si="1143"/>
        <v>0</v>
      </c>
      <c r="AF163" s="530">
        <f t="shared" si="1144"/>
        <v>0</v>
      </c>
      <c r="AG163" s="530">
        <f t="shared" si="1145"/>
        <v>0</v>
      </c>
      <c r="AH163" s="530">
        <f t="shared" si="1146"/>
        <v>0</v>
      </c>
      <c r="AI163" s="530">
        <f t="shared" si="1147"/>
        <v>0</v>
      </c>
      <c r="AJ163" s="530">
        <f t="shared" si="1148"/>
        <v>0</v>
      </c>
      <c r="AK163" s="530">
        <f t="shared" si="1149"/>
        <v>0</v>
      </c>
      <c r="AL163" s="530">
        <f t="shared" si="1150"/>
        <v>0</v>
      </c>
      <c r="AM163" s="530">
        <f t="shared" si="1151"/>
        <v>0</v>
      </c>
      <c r="AN163" s="530">
        <f t="shared" si="1152"/>
        <v>0</v>
      </c>
      <c r="AO163" s="530">
        <f t="shared" si="1153"/>
        <v>0</v>
      </c>
      <c r="AP163" s="530">
        <f t="shared" si="1154"/>
        <v>0</v>
      </c>
      <c r="AQ163" s="530">
        <f t="shared" si="1155"/>
        <v>0</v>
      </c>
      <c r="AR163" s="530">
        <f t="shared" si="1156"/>
        <v>0</v>
      </c>
      <c r="AS163" s="530">
        <f t="shared" si="1157"/>
        <v>0</v>
      </c>
      <c r="AT163" s="530">
        <f t="shared" si="1158"/>
        <v>0</v>
      </c>
      <c r="AU163" s="530">
        <f t="shared" si="1159"/>
        <v>0</v>
      </c>
      <c r="AV163" s="530">
        <f t="shared" si="1160"/>
        <v>0</v>
      </c>
      <c r="AW163" s="530">
        <f t="shared" si="1161"/>
        <v>0</v>
      </c>
      <c r="AX163" s="530">
        <f t="shared" si="1162"/>
        <v>0</v>
      </c>
      <c r="AY163" s="530">
        <f t="shared" si="1163"/>
        <v>0</v>
      </c>
      <c r="AZ163" s="530">
        <f t="shared" si="1164"/>
        <v>0</v>
      </c>
      <c r="BA163" s="530">
        <f t="shared" si="1165"/>
        <v>0</v>
      </c>
      <c r="BB163" s="530">
        <f t="shared" si="1166"/>
        <v>0</v>
      </c>
      <c r="BC163" s="530">
        <f t="shared" si="1167"/>
        <v>0</v>
      </c>
      <c r="BD163" s="530">
        <f t="shared" si="1168"/>
        <v>0</v>
      </c>
      <c r="BE163" s="530">
        <f t="shared" si="1169"/>
        <v>0</v>
      </c>
      <c r="BF163" s="530">
        <f t="shared" si="1170"/>
        <v>0</v>
      </c>
      <c r="BG163" s="530">
        <f t="shared" si="1171"/>
        <v>0</v>
      </c>
      <c r="BH163" s="530">
        <f t="shared" si="1172"/>
        <v>0</v>
      </c>
      <c r="BI163" s="530">
        <f t="shared" si="1173"/>
        <v>0</v>
      </c>
      <c r="BJ163" s="530">
        <f t="shared" si="1174"/>
        <v>0</v>
      </c>
      <c r="BK163" s="530">
        <f t="shared" si="1175"/>
        <v>0</v>
      </c>
      <c r="BL163" s="530">
        <f t="shared" si="1176"/>
        <v>0</v>
      </c>
      <c r="BM163" s="530">
        <f t="shared" si="1177"/>
        <v>0</v>
      </c>
      <c r="BN163" s="530">
        <f t="shared" si="1178"/>
        <v>0</v>
      </c>
      <c r="BO163" s="530">
        <f t="shared" si="1179"/>
        <v>0</v>
      </c>
      <c r="BP163" s="530">
        <f t="shared" si="1180"/>
        <v>0</v>
      </c>
      <c r="BQ163" s="530">
        <f t="shared" si="1181"/>
        <v>0</v>
      </c>
      <c r="BR163" s="530">
        <f t="shared" si="1182"/>
        <v>0</v>
      </c>
      <c r="BS163" s="530">
        <f t="shared" si="1183"/>
        <v>0</v>
      </c>
      <c r="BT163" s="530">
        <f t="shared" si="1184"/>
        <v>0</v>
      </c>
      <c r="BU163" s="530">
        <f t="shared" si="1185"/>
        <v>0</v>
      </c>
      <c r="BV163" s="530">
        <f t="shared" si="1186"/>
        <v>0</v>
      </c>
    </row>
    <row r="164" spans="1:74" ht="15">
      <c r="A164" s="138" t="s">
        <v>310</v>
      </c>
      <c r="B164">
        <f>+B152+B153</f>
        <v>0</v>
      </c>
      <c r="C164" s="530">
        <f>+C155-C161</f>
        <v>0</v>
      </c>
      <c r="D164" s="530">
        <f>+D155-D161</f>
        <v>0</v>
      </c>
      <c r="E164" s="530">
        <f t="shared" ref="E164:BP164" si="1189">+E155-E161</f>
        <v>0</v>
      </c>
      <c r="F164" s="530">
        <f t="shared" si="1189"/>
        <v>0</v>
      </c>
      <c r="G164" s="530">
        <f t="shared" si="1189"/>
        <v>0</v>
      </c>
      <c r="H164" s="530">
        <f t="shared" si="1189"/>
        <v>0</v>
      </c>
      <c r="I164" s="530">
        <f t="shared" si="1189"/>
        <v>0</v>
      </c>
      <c r="J164" s="530">
        <f t="shared" si="1189"/>
        <v>0</v>
      </c>
      <c r="K164" s="530">
        <f t="shared" si="1189"/>
        <v>0</v>
      </c>
      <c r="L164" s="530">
        <f t="shared" si="1189"/>
        <v>0</v>
      </c>
      <c r="M164" s="530">
        <f t="shared" si="1189"/>
        <v>0</v>
      </c>
      <c r="N164" s="530">
        <f t="shared" si="1189"/>
        <v>0</v>
      </c>
      <c r="O164" s="530">
        <f t="shared" si="1189"/>
        <v>0</v>
      </c>
      <c r="P164" s="530">
        <f t="shared" si="1189"/>
        <v>0</v>
      </c>
      <c r="Q164" s="530">
        <f t="shared" si="1189"/>
        <v>0</v>
      </c>
      <c r="R164" s="530">
        <f t="shared" si="1189"/>
        <v>0</v>
      </c>
      <c r="S164" s="530">
        <f t="shared" si="1189"/>
        <v>0</v>
      </c>
      <c r="T164" s="530">
        <f t="shared" si="1189"/>
        <v>0</v>
      </c>
      <c r="U164" s="530">
        <f t="shared" si="1189"/>
        <v>0</v>
      </c>
      <c r="V164" s="530">
        <f t="shared" si="1189"/>
        <v>0</v>
      </c>
      <c r="W164" s="530">
        <f t="shared" si="1189"/>
        <v>0</v>
      </c>
      <c r="X164" s="530">
        <f t="shared" si="1189"/>
        <v>0</v>
      </c>
      <c r="Y164" s="530">
        <f t="shared" si="1189"/>
        <v>0</v>
      </c>
      <c r="Z164" s="530">
        <f t="shared" si="1189"/>
        <v>0</v>
      </c>
      <c r="AA164" s="530">
        <f t="shared" si="1189"/>
        <v>0</v>
      </c>
      <c r="AB164" s="530">
        <f t="shared" si="1189"/>
        <v>0</v>
      </c>
      <c r="AC164" s="530">
        <f t="shared" si="1189"/>
        <v>0</v>
      </c>
      <c r="AD164" s="530">
        <f t="shared" si="1189"/>
        <v>0</v>
      </c>
      <c r="AE164" s="530">
        <f t="shared" si="1189"/>
        <v>0</v>
      </c>
      <c r="AF164" s="530">
        <f t="shared" si="1189"/>
        <v>0</v>
      </c>
      <c r="AG164" s="530">
        <f t="shared" si="1189"/>
        <v>0</v>
      </c>
      <c r="AH164" s="530">
        <f t="shared" si="1189"/>
        <v>0</v>
      </c>
      <c r="AI164" s="530">
        <f t="shared" si="1189"/>
        <v>0</v>
      </c>
      <c r="AJ164" s="530">
        <f t="shared" si="1189"/>
        <v>0</v>
      </c>
      <c r="AK164" s="530">
        <f t="shared" si="1189"/>
        <v>0</v>
      </c>
      <c r="AL164" s="530">
        <f t="shared" si="1189"/>
        <v>0</v>
      </c>
      <c r="AM164" s="530">
        <f t="shared" si="1189"/>
        <v>0</v>
      </c>
      <c r="AN164" s="530">
        <f t="shared" si="1189"/>
        <v>0</v>
      </c>
      <c r="AO164" s="530">
        <f t="shared" si="1189"/>
        <v>0</v>
      </c>
      <c r="AP164" s="530">
        <f t="shared" si="1189"/>
        <v>0</v>
      </c>
      <c r="AQ164" s="530">
        <f t="shared" si="1189"/>
        <v>0</v>
      </c>
      <c r="AR164" s="530">
        <f t="shared" si="1189"/>
        <v>0</v>
      </c>
      <c r="AS164" s="530">
        <f t="shared" si="1189"/>
        <v>0</v>
      </c>
      <c r="AT164" s="530">
        <f t="shared" si="1189"/>
        <v>0</v>
      </c>
      <c r="AU164" s="530">
        <f t="shared" si="1189"/>
        <v>0</v>
      </c>
      <c r="AV164" s="530">
        <f t="shared" si="1189"/>
        <v>0</v>
      </c>
      <c r="AW164" s="530">
        <f t="shared" si="1189"/>
        <v>0</v>
      </c>
      <c r="AX164" s="530">
        <f t="shared" si="1189"/>
        <v>0</v>
      </c>
      <c r="AY164" s="530">
        <f t="shared" si="1189"/>
        <v>0</v>
      </c>
      <c r="AZ164" s="530">
        <f t="shared" si="1189"/>
        <v>0</v>
      </c>
      <c r="BA164" s="530">
        <f t="shared" si="1189"/>
        <v>0</v>
      </c>
      <c r="BB164" s="530">
        <f t="shared" si="1189"/>
        <v>0</v>
      </c>
      <c r="BC164" s="530">
        <f t="shared" si="1189"/>
        <v>0</v>
      </c>
      <c r="BD164" s="530">
        <f t="shared" si="1189"/>
        <v>0</v>
      </c>
      <c r="BE164" s="530">
        <f t="shared" si="1189"/>
        <v>0</v>
      </c>
      <c r="BF164" s="530">
        <f t="shared" si="1189"/>
        <v>0</v>
      </c>
      <c r="BG164" s="530">
        <f t="shared" si="1189"/>
        <v>0</v>
      </c>
      <c r="BH164" s="530">
        <f t="shared" si="1189"/>
        <v>0</v>
      </c>
      <c r="BI164" s="530">
        <f t="shared" si="1189"/>
        <v>0</v>
      </c>
      <c r="BJ164" s="530">
        <f t="shared" si="1189"/>
        <v>0</v>
      </c>
      <c r="BK164" s="530">
        <f t="shared" si="1189"/>
        <v>0</v>
      </c>
      <c r="BL164" s="530">
        <f t="shared" si="1189"/>
        <v>0</v>
      </c>
      <c r="BM164" s="530">
        <f t="shared" si="1189"/>
        <v>0</v>
      </c>
      <c r="BN164" s="530">
        <f t="shared" si="1189"/>
        <v>0</v>
      </c>
      <c r="BO164" s="530">
        <f t="shared" si="1189"/>
        <v>0</v>
      </c>
      <c r="BP164" s="530">
        <f t="shared" si="1189"/>
        <v>0</v>
      </c>
      <c r="BQ164" s="530">
        <f t="shared" ref="BQ164:BV164" si="1190">+BQ155-BQ161</f>
        <v>0</v>
      </c>
      <c r="BR164" s="530">
        <f t="shared" si="1190"/>
        <v>0</v>
      </c>
      <c r="BS164" s="530">
        <f t="shared" si="1190"/>
        <v>0</v>
      </c>
      <c r="BT164" s="530">
        <f t="shared" si="1190"/>
        <v>0</v>
      </c>
      <c r="BU164" s="530">
        <f t="shared" si="1190"/>
        <v>0</v>
      </c>
      <c r="BV164" s="530">
        <f t="shared" si="1190"/>
        <v>0</v>
      </c>
    </row>
    <row r="165" spans="1:74" ht="15">
      <c r="A165" s="138"/>
      <c r="B165"/>
      <c r="C165" s="530"/>
      <c r="D165" s="530"/>
      <c r="E165" s="530"/>
      <c r="F165" s="530"/>
      <c r="G165" s="530"/>
      <c r="H165" s="530"/>
      <c r="I165" s="530"/>
      <c r="J165" s="530"/>
      <c r="K165" s="530"/>
      <c r="L165" s="530"/>
      <c r="M165" s="530"/>
      <c r="N165" s="530"/>
      <c r="O165" s="530"/>
      <c r="P165" s="530"/>
      <c r="Q165" s="530"/>
      <c r="R165" s="530"/>
      <c r="S165" s="530"/>
      <c r="T165" s="530"/>
      <c r="U165" s="530"/>
      <c r="V165" s="530"/>
      <c r="W165" s="530"/>
      <c r="X165" s="530"/>
      <c r="Y165" s="530"/>
      <c r="Z165" s="530"/>
      <c r="AA165" s="530"/>
      <c r="AB165" s="530"/>
      <c r="AC165" s="530"/>
      <c r="AD165" s="530"/>
      <c r="AE165" s="530"/>
      <c r="AF165" s="530"/>
      <c r="AG165" s="530"/>
      <c r="AH165" s="530"/>
      <c r="AI165" s="530"/>
      <c r="AJ165" s="530"/>
      <c r="AK165" s="530"/>
      <c r="AL165" s="530"/>
      <c r="AM165" s="530"/>
      <c r="AN165" s="530"/>
      <c r="AO165" s="530"/>
      <c r="AP165" s="530"/>
      <c r="AQ165" s="530"/>
      <c r="AR165" s="530"/>
      <c r="AS165" s="530"/>
      <c r="AT165" s="530"/>
      <c r="AU165" s="530"/>
      <c r="AV165" s="530"/>
      <c r="AW165" s="530"/>
      <c r="AX165" s="530"/>
      <c r="AY165" s="530"/>
      <c r="AZ165" s="530"/>
      <c r="BA165" s="530"/>
      <c r="BB165" s="530"/>
      <c r="BC165" s="530"/>
      <c r="BD165" s="530"/>
      <c r="BE165" s="530"/>
      <c r="BF165" s="530"/>
      <c r="BG165" s="530"/>
      <c r="BH165" s="530"/>
      <c r="BI165" s="530"/>
      <c r="BJ165" s="530"/>
      <c r="BK165" s="530"/>
      <c r="BL165" s="530"/>
      <c r="BM165" s="530"/>
      <c r="BN165" s="530"/>
      <c r="BO165" s="530"/>
      <c r="BP165" s="530"/>
      <c r="BQ165" s="530"/>
      <c r="BR165" s="530"/>
      <c r="BS165" s="530"/>
      <c r="BT165" s="530"/>
      <c r="BU165" s="530"/>
      <c r="BV165" s="530"/>
    </row>
    <row r="166" spans="1:74" ht="15">
      <c r="A166" s="138"/>
      <c r="B166"/>
      <c r="C166" s="530"/>
      <c r="D166" s="530"/>
      <c r="E166" s="530"/>
      <c r="F166" s="530"/>
      <c r="G166" s="530"/>
      <c r="H166" s="530"/>
      <c r="I166" s="530"/>
      <c r="J166" s="530"/>
      <c r="K166" s="530"/>
      <c r="L166" s="530"/>
      <c r="M166" s="530"/>
      <c r="N166" s="530"/>
      <c r="O166" s="530"/>
      <c r="P166" s="530"/>
      <c r="Q166" s="530"/>
      <c r="R166" s="530"/>
      <c r="S166" s="530"/>
      <c r="T166" s="530"/>
      <c r="U166" s="530"/>
      <c r="V166" s="530"/>
      <c r="W166" s="530"/>
      <c r="X166" s="530"/>
      <c r="Y166" s="530"/>
      <c r="Z166" s="530"/>
      <c r="AA166" s="530"/>
      <c r="AB166" s="530"/>
      <c r="AC166" s="530"/>
      <c r="AD166" s="530"/>
      <c r="AE166" s="530"/>
      <c r="AF166" s="530"/>
      <c r="AG166" s="530"/>
      <c r="AH166" s="530"/>
      <c r="AI166" s="530"/>
      <c r="AJ166" s="530"/>
      <c r="AK166" s="530"/>
      <c r="AL166" s="530"/>
      <c r="AM166" s="530"/>
      <c r="AN166" s="530"/>
      <c r="AO166" s="530"/>
      <c r="AP166" s="530"/>
      <c r="AQ166" s="530"/>
      <c r="AR166" s="530"/>
      <c r="AS166" s="530"/>
      <c r="AT166" s="530"/>
      <c r="AU166" s="530"/>
      <c r="AV166" s="530"/>
      <c r="AW166" s="530"/>
      <c r="AX166" s="530"/>
      <c r="AY166" s="530"/>
      <c r="AZ166" s="530"/>
      <c r="BA166" s="530"/>
      <c r="BB166" s="530"/>
      <c r="BC166" s="530"/>
      <c r="BD166" s="530"/>
      <c r="BE166" s="530"/>
      <c r="BF166" s="530"/>
      <c r="BG166" s="530"/>
      <c r="BH166" s="530"/>
      <c r="BI166" s="530"/>
      <c r="BJ166" s="530"/>
      <c r="BK166" s="530"/>
      <c r="BL166" s="530"/>
      <c r="BM166" s="530"/>
      <c r="BN166" s="530"/>
      <c r="BO166" s="530"/>
      <c r="BP166" s="530"/>
      <c r="BQ166" s="530"/>
      <c r="BR166" s="530"/>
      <c r="BS166" s="530"/>
      <c r="BT166" s="530"/>
      <c r="BU166" s="530"/>
      <c r="BV166" s="530"/>
    </row>
    <row r="167" spans="1:74" ht="15">
      <c r="A167" s="528" t="s">
        <v>296</v>
      </c>
      <c r="B167" s="138"/>
    </row>
    <row r="168" spans="1:74">
      <c r="A168" s="138" t="s">
        <v>297</v>
      </c>
      <c r="B168" s="138"/>
      <c r="C168" s="479">
        <f>+DT!D$10</f>
        <v>0.3</v>
      </c>
      <c r="D168" s="479">
        <f>+DT!E$10</f>
        <v>0.3</v>
      </c>
      <c r="E168" s="479">
        <f>+DT!F$10</f>
        <v>0.3</v>
      </c>
      <c r="F168" s="479">
        <f>+DT!G$10</f>
        <v>0.3</v>
      </c>
      <c r="G168" s="479">
        <f>+DT!H$10</f>
        <v>0.3</v>
      </c>
      <c r="H168" s="479">
        <f>+DT!I$10</f>
        <v>0.3</v>
      </c>
      <c r="I168" s="479">
        <f>+DT!J$10</f>
        <v>0.3</v>
      </c>
      <c r="J168" s="479">
        <f>+DT!K$10</f>
        <v>0.3</v>
      </c>
      <c r="K168" s="479">
        <f>+DT!L$10</f>
        <v>0.3</v>
      </c>
      <c r="L168" s="479">
        <f>+DT!M$10</f>
        <v>0.3</v>
      </c>
      <c r="M168" s="479">
        <f>+DT!N$10</f>
        <v>0.3</v>
      </c>
      <c r="N168" s="479">
        <f>+DT!O$10</f>
        <v>0.3</v>
      </c>
      <c r="O168" s="479">
        <f>+DT!P$10</f>
        <v>0.3</v>
      </c>
      <c r="P168" s="479">
        <f>+DT!Q$10</f>
        <v>0.3</v>
      </c>
      <c r="Q168" s="479">
        <f>+DT!R$10</f>
        <v>0.3</v>
      </c>
      <c r="R168" s="479">
        <f>+DT!S$10</f>
        <v>0.3</v>
      </c>
      <c r="S168" s="479">
        <f>+DT!T$10</f>
        <v>0.3</v>
      </c>
      <c r="T168" s="479">
        <f>+DT!U$10</f>
        <v>0.3</v>
      </c>
      <c r="U168" s="479">
        <f>+DT!V$10</f>
        <v>0.3</v>
      </c>
      <c r="V168" s="479">
        <f>+DT!W$10</f>
        <v>0.3</v>
      </c>
      <c r="W168" s="479">
        <f>+DT!X$10</f>
        <v>0.3</v>
      </c>
      <c r="X168" s="479">
        <f>+DT!Y$10</f>
        <v>0.3</v>
      </c>
      <c r="Y168" s="479">
        <f>+DT!Z$10</f>
        <v>0.3</v>
      </c>
      <c r="Z168" s="479">
        <f>+DT!AA$10</f>
        <v>0.3</v>
      </c>
      <c r="AA168" s="479">
        <f>+DT!AB$10</f>
        <v>0.3</v>
      </c>
      <c r="AB168" s="479">
        <f>+DT!AC$10</f>
        <v>0.3</v>
      </c>
      <c r="AC168" s="479">
        <f>+DT!AD$10</f>
        <v>0.3</v>
      </c>
      <c r="AD168" s="479">
        <f>+DT!AE$10</f>
        <v>0.3</v>
      </c>
      <c r="AE168" s="479">
        <f>+DT!AF$10</f>
        <v>0.3</v>
      </c>
      <c r="AF168" s="479">
        <f>+DT!AG$10</f>
        <v>0.3</v>
      </c>
      <c r="AG168" s="479">
        <f>+DT!AH$10</f>
        <v>0.3</v>
      </c>
      <c r="AH168" s="479">
        <f>+DT!AI$10</f>
        <v>0.3</v>
      </c>
      <c r="AI168" s="479">
        <f>+DT!AJ$10</f>
        <v>0.3</v>
      </c>
      <c r="AJ168" s="479">
        <f>+DT!AK$10</f>
        <v>0.3</v>
      </c>
      <c r="AK168" s="479">
        <f>+DT!AL$10</f>
        <v>0.3</v>
      </c>
      <c r="AL168" s="479">
        <f>+DT!AM$10</f>
        <v>0.3</v>
      </c>
      <c r="AM168" s="479">
        <f>+DT!AN$10</f>
        <v>0.3</v>
      </c>
      <c r="AN168" s="479">
        <f>+DT!AO$10</f>
        <v>0.3</v>
      </c>
      <c r="AO168" s="479">
        <f>+DT!AP$10</f>
        <v>0.3</v>
      </c>
      <c r="AP168" s="479">
        <f>+DT!AQ$10</f>
        <v>0.3</v>
      </c>
      <c r="AQ168" s="479">
        <f>+DT!AR$10</f>
        <v>0.3</v>
      </c>
      <c r="AR168" s="479">
        <f>+DT!AS$10</f>
        <v>0.3</v>
      </c>
      <c r="AS168" s="479">
        <f>+DT!AT$10</f>
        <v>0.3</v>
      </c>
      <c r="AT168" s="479">
        <f>+DT!AU$10</f>
        <v>0.3</v>
      </c>
      <c r="AU168" s="479">
        <f>+DT!AV$10</f>
        <v>0.3</v>
      </c>
      <c r="AV168" s="479">
        <f>+DT!AW$10</f>
        <v>0.3</v>
      </c>
      <c r="AW168" s="479">
        <f>+DT!AX$10</f>
        <v>0.3</v>
      </c>
      <c r="AX168" s="479">
        <f>+DT!AY$10</f>
        <v>0.3</v>
      </c>
      <c r="AY168" s="479">
        <f>+DT!AZ$10</f>
        <v>0.3</v>
      </c>
      <c r="AZ168" s="479">
        <f>+DT!BA$10</f>
        <v>0.3</v>
      </c>
      <c r="BA168" s="479">
        <f>+DT!BB$10</f>
        <v>0.3</v>
      </c>
      <c r="BB168" s="479">
        <f>+DT!BC$10</f>
        <v>0.3</v>
      </c>
      <c r="BC168" s="479">
        <f>+DT!BD$10</f>
        <v>0.3</v>
      </c>
      <c r="BD168" s="479">
        <f>+DT!BE$10</f>
        <v>0.3</v>
      </c>
      <c r="BE168" s="479">
        <f>+DT!BF$10</f>
        <v>0.3</v>
      </c>
      <c r="BF168" s="479">
        <f>+DT!BG$10</f>
        <v>0.3</v>
      </c>
      <c r="BG168" s="479">
        <f>+DT!BH$10</f>
        <v>0.3</v>
      </c>
      <c r="BH168" s="479">
        <f>+DT!BI$10</f>
        <v>0.3</v>
      </c>
      <c r="BI168" s="479">
        <f>+DT!BJ$10</f>
        <v>0.3</v>
      </c>
      <c r="BJ168" s="479">
        <f>+DT!BK$10</f>
        <v>0.3</v>
      </c>
      <c r="BK168" s="479">
        <f>+DT!BL$10</f>
        <v>0.3</v>
      </c>
      <c r="BL168" s="479">
        <f>+DT!BM$10</f>
        <v>0.3</v>
      </c>
      <c r="BM168" s="479">
        <f>+DT!BN$10</f>
        <v>0.3</v>
      </c>
      <c r="BN168" s="479">
        <f>+DT!BO$10</f>
        <v>0.3</v>
      </c>
      <c r="BO168" s="479">
        <f>+DT!BP$10</f>
        <v>0.3</v>
      </c>
      <c r="BP168" s="479">
        <f>+DT!BQ$10</f>
        <v>0.3</v>
      </c>
      <c r="BQ168" s="479">
        <f>+DT!BR$10</f>
        <v>0.3</v>
      </c>
      <c r="BR168" s="479">
        <f>+DT!BS$10</f>
        <v>0.3</v>
      </c>
      <c r="BS168" s="479">
        <f>+DT!BT$10</f>
        <v>0.3</v>
      </c>
      <c r="BT168" s="479">
        <f>+DT!BU$10</f>
        <v>0.3</v>
      </c>
      <c r="BU168" s="479">
        <f>+DT!BV$10</f>
        <v>0.3</v>
      </c>
      <c r="BV168" s="479">
        <f>+DT!BW$10</f>
        <v>0.3</v>
      </c>
    </row>
    <row r="169" spans="1:74" ht="15">
      <c r="A169" s="138" t="s">
        <v>298</v>
      </c>
      <c r="B169" s="517">
        <f>+C16</f>
        <v>0</v>
      </c>
      <c r="C169" s="4">
        <f>+B169</f>
        <v>0</v>
      </c>
      <c r="D169" s="4">
        <f t="shared" ref="D169:BO169" si="1191">+C169</f>
        <v>0</v>
      </c>
      <c r="E169" s="4">
        <f t="shared" si="1191"/>
        <v>0</v>
      </c>
      <c r="F169" s="4">
        <f t="shared" si="1191"/>
        <v>0</v>
      </c>
      <c r="G169" s="4">
        <f t="shared" si="1191"/>
        <v>0</v>
      </c>
      <c r="H169" s="4">
        <f t="shared" si="1191"/>
        <v>0</v>
      </c>
      <c r="I169" s="4">
        <f t="shared" si="1191"/>
        <v>0</v>
      </c>
      <c r="J169" s="4">
        <f t="shared" si="1191"/>
        <v>0</v>
      </c>
      <c r="K169" s="4">
        <f t="shared" si="1191"/>
        <v>0</v>
      </c>
      <c r="L169" s="4">
        <f t="shared" si="1191"/>
        <v>0</v>
      </c>
      <c r="M169" s="4">
        <f t="shared" si="1191"/>
        <v>0</v>
      </c>
      <c r="N169" s="4">
        <f t="shared" si="1191"/>
        <v>0</v>
      </c>
      <c r="O169" s="4">
        <f t="shared" si="1191"/>
        <v>0</v>
      </c>
      <c r="P169" s="4">
        <f t="shared" si="1191"/>
        <v>0</v>
      </c>
      <c r="Q169" s="4">
        <f t="shared" si="1191"/>
        <v>0</v>
      </c>
      <c r="R169" s="4">
        <f t="shared" si="1191"/>
        <v>0</v>
      </c>
      <c r="S169" s="4">
        <f t="shared" si="1191"/>
        <v>0</v>
      </c>
      <c r="T169" s="4">
        <f t="shared" si="1191"/>
        <v>0</v>
      </c>
      <c r="U169" s="4">
        <f t="shared" si="1191"/>
        <v>0</v>
      </c>
      <c r="V169" s="4">
        <f t="shared" si="1191"/>
        <v>0</v>
      </c>
      <c r="W169" s="4">
        <f t="shared" si="1191"/>
        <v>0</v>
      </c>
      <c r="X169" s="4">
        <f t="shared" si="1191"/>
        <v>0</v>
      </c>
      <c r="Y169" s="4">
        <f t="shared" si="1191"/>
        <v>0</v>
      </c>
      <c r="Z169" s="4">
        <f t="shared" si="1191"/>
        <v>0</v>
      </c>
      <c r="AA169" s="4">
        <f t="shared" si="1191"/>
        <v>0</v>
      </c>
      <c r="AB169" s="4">
        <f t="shared" si="1191"/>
        <v>0</v>
      </c>
      <c r="AC169" s="4">
        <f t="shared" si="1191"/>
        <v>0</v>
      </c>
      <c r="AD169" s="4">
        <f t="shared" si="1191"/>
        <v>0</v>
      </c>
      <c r="AE169" s="4">
        <f t="shared" si="1191"/>
        <v>0</v>
      </c>
      <c r="AF169" s="4">
        <f t="shared" si="1191"/>
        <v>0</v>
      </c>
      <c r="AG169" s="4">
        <f t="shared" si="1191"/>
        <v>0</v>
      </c>
      <c r="AH169" s="4">
        <f t="shared" si="1191"/>
        <v>0</v>
      </c>
      <c r="AI169" s="4">
        <f t="shared" si="1191"/>
        <v>0</v>
      </c>
      <c r="AJ169" s="4">
        <f t="shared" si="1191"/>
        <v>0</v>
      </c>
      <c r="AK169" s="4">
        <f t="shared" si="1191"/>
        <v>0</v>
      </c>
      <c r="AL169" s="4">
        <f t="shared" si="1191"/>
        <v>0</v>
      </c>
      <c r="AM169" s="4">
        <f t="shared" si="1191"/>
        <v>0</v>
      </c>
      <c r="AN169" s="4">
        <f t="shared" si="1191"/>
        <v>0</v>
      </c>
      <c r="AO169" s="4">
        <f t="shared" si="1191"/>
        <v>0</v>
      </c>
      <c r="AP169" s="4">
        <f t="shared" si="1191"/>
        <v>0</v>
      </c>
      <c r="AQ169" s="4">
        <f t="shared" si="1191"/>
        <v>0</v>
      </c>
      <c r="AR169" s="4">
        <f t="shared" si="1191"/>
        <v>0</v>
      </c>
      <c r="AS169" s="4">
        <f t="shared" si="1191"/>
        <v>0</v>
      </c>
      <c r="AT169" s="4">
        <f t="shared" si="1191"/>
        <v>0</v>
      </c>
      <c r="AU169" s="4">
        <f t="shared" si="1191"/>
        <v>0</v>
      </c>
      <c r="AV169" s="4">
        <f t="shared" si="1191"/>
        <v>0</v>
      </c>
      <c r="AW169" s="4">
        <f t="shared" si="1191"/>
        <v>0</v>
      </c>
      <c r="AX169" s="4">
        <f t="shared" si="1191"/>
        <v>0</v>
      </c>
      <c r="AY169" s="4">
        <f t="shared" si="1191"/>
        <v>0</v>
      </c>
      <c r="AZ169" s="4">
        <f t="shared" si="1191"/>
        <v>0</v>
      </c>
      <c r="BA169" s="4">
        <f t="shared" si="1191"/>
        <v>0</v>
      </c>
      <c r="BB169" s="4">
        <f t="shared" si="1191"/>
        <v>0</v>
      </c>
      <c r="BC169" s="4">
        <f t="shared" si="1191"/>
        <v>0</v>
      </c>
      <c r="BD169" s="4">
        <f t="shared" si="1191"/>
        <v>0</v>
      </c>
      <c r="BE169" s="4">
        <f t="shared" si="1191"/>
        <v>0</v>
      </c>
      <c r="BF169" s="4">
        <f t="shared" si="1191"/>
        <v>0</v>
      </c>
      <c r="BG169" s="4">
        <f t="shared" si="1191"/>
        <v>0</v>
      </c>
      <c r="BH169" s="4">
        <f t="shared" si="1191"/>
        <v>0</v>
      </c>
      <c r="BI169" s="4">
        <f t="shared" si="1191"/>
        <v>0</v>
      </c>
      <c r="BJ169" s="4">
        <f t="shared" si="1191"/>
        <v>0</v>
      </c>
      <c r="BK169" s="4">
        <f t="shared" si="1191"/>
        <v>0</v>
      </c>
      <c r="BL169" s="4">
        <f t="shared" si="1191"/>
        <v>0</v>
      </c>
      <c r="BM169" s="4">
        <f t="shared" si="1191"/>
        <v>0</v>
      </c>
      <c r="BN169" s="4">
        <f t="shared" si="1191"/>
        <v>0</v>
      </c>
      <c r="BO169" s="4">
        <f t="shared" si="1191"/>
        <v>0</v>
      </c>
      <c r="BP169" s="4">
        <f t="shared" ref="BP169:BV169" si="1192">+BO169</f>
        <v>0</v>
      </c>
      <c r="BQ169" s="4">
        <f t="shared" si="1192"/>
        <v>0</v>
      </c>
      <c r="BR169" s="4">
        <f t="shared" si="1192"/>
        <v>0</v>
      </c>
      <c r="BS169" s="4">
        <f t="shared" si="1192"/>
        <v>0</v>
      </c>
      <c r="BT169" s="4">
        <f t="shared" si="1192"/>
        <v>0</v>
      </c>
      <c r="BU169" s="4">
        <f t="shared" si="1192"/>
        <v>0</v>
      </c>
      <c r="BV169" s="4">
        <f t="shared" si="1192"/>
        <v>0</v>
      </c>
    </row>
    <row r="170" spans="1:74" ht="15">
      <c r="A170" s="138" t="s">
        <v>299</v>
      </c>
      <c r="B170" s="517">
        <f>+D16</f>
        <v>0</v>
      </c>
      <c r="C170" s="4">
        <f>+B170</f>
        <v>0</v>
      </c>
      <c r="D170" s="4">
        <f t="shared" ref="D170:BO170" si="1193">+C170</f>
        <v>0</v>
      </c>
      <c r="E170" s="4">
        <f t="shared" si="1193"/>
        <v>0</v>
      </c>
      <c r="F170" s="4">
        <f t="shared" si="1193"/>
        <v>0</v>
      </c>
      <c r="G170" s="4">
        <f t="shared" si="1193"/>
        <v>0</v>
      </c>
      <c r="H170" s="4">
        <f t="shared" si="1193"/>
        <v>0</v>
      </c>
      <c r="I170" s="4">
        <f t="shared" si="1193"/>
        <v>0</v>
      </c>
      <c r="J170" s="4">
        <f t="shared" si="1193"/>
        <v>0</v>
      </c>
      <c r="K170" s="4">
        <f t="shared" si="1193"/>
        <v>0</v>
      </c>
      <c r="L170" s="4">
        <f t="shared" si="1193"/>
        <v>0</v>
      </c>
      <c r="M170" s="4">
        <f t="shared" si="1193"/>
        <v>0</v>
      </c>
      <c r="N170" s="4">
        <f t="shared" si="1193"/>
        <v>0</v>
      </c>
      <c r="O170" s="4">
        <f t="shared" si="1193"/>
        <v>0</v>
      </c>
      <c r="P170" s="4">
        <f t="shared" si="1193"/>
        <v>0</v>
      </c>
      <c r="Q170" s="4">
        <f t="shared" si="1193"/>
        <v>0</v>
      </c>
      <c r="R170" s="4">
        <f t="shared" si="1193"/>
        <v>0</v>
      </c>
      <c r="S170" s="4">
        <f t="shared" si="1193"/>
        <v>0</v>
      </c>
      <c r="T170" s="4">
        <f t="shared" si="1193"/>
        <v>0</v>
      </c>
      <c r="U170" s="4">
        <f t="shared" si="1193"/>
        <v>0</v>
      </c>
      <c r="V170" s="4">
        <f t="shared" si="1193"/>
        <v>0</v>
      </c>
      <c r="W170" s="4">
        <f t="shared" si="1193"/>
        <v>0</v>
      </c>
      <c r="X170" s="4">
        <f t="shared" si="1193"/>
        <v>0</v>
      </c>
      <c r="Y170" s="4">
        <f t="shared" si="1193"/>
        <v>0</v>
      </c>
      <c r="Z170" s="4">
        <f t="shared" si="1193"/>
        <v>0</v>
      </c>
      <c r="AA170" s="4">
        <f t="shared" si="1193"/>
        <v>0</v>
      </c>
      <c r="AB170" s="4">
        <f t="shared" si="1193"/>
        <v>0</v>
      </c>
      <c r="AC170" s="4">
        <f t="shared" si="1193"/>
        <v>0</v>
      </c>
      <c r="AD170" s="4">
        <f t="shared" si="1193"/>
        <v>0</v>
      </c>
      <c r="AE170" s="4">
        <f t="shared" si="1193"/>
        <v>0</v>
      </c>
      <c r="AF170" s="4">
        <f t="shared" si="1193"/>
        <v>0</v>
      </c>
      <c r="AG170" s="4">
        <f t="shared" si="1193"/>
        <v>0</v>
      </c>
      <c r="AH170" s="4">
        <f t="shared" si="1193"/>
        <v>0</v>
      </c>
      <c r="AI170" s="4">
        <f t="shared" si="1193"/>
        <v>0</v>
      </c>
      <c r="AJ170" s="4">
        <f t="shared" si="1193"/>
        <v>0</v>
      </c>
      <c r="AK170" s="4">
        <f t="shared" si="1193"/>
        <v>0</v>
      </c>
      <c r="AL170" s="4">
        <f t="shared" si="1193"/>
        <v>0</v>
      </c>
      <c r="AM170" s="4">
        <f t="shared" si="1193"/>
        <v>0</v>
      </c>
      <c r="AN170" s="4">
        <f t="shared" si="1193"/>
        <v>0</v>
      </c>
      <c r="AO170" s="4">
        <f t="shared" si="1193"/>
        <v>0</v>
      </c>
      <c r="AP170" s="4">
        <f t="shared" si="1193"/>
        <v>0</v>
      </c>
      <c r="AQ170" s="4">
        <f t="shared" si="1193"/>
        <v>0</v>
      </c>
      <c r="AR170" s="4">
        <f t="shared" si="1193"/>
        <v>0</v>
      </c>
      <c r="AS170" s="4">
        <f t="shared" si="1193"/>
        <v>0</v>
      </c>
      <c r="AT170" s="4">
        <f t="shared" si="1193"/>
        <v>0</v>
      </c>
      <c r="AU170" s="4">
        <f t="shared" si="1193"/>
        <v>0</v>
      </c>
      <c r="AV170" s="4">
        <f t="shared" si="1193"/>
        <v>0</v>
      </c>
      <c r="AW170" s="4">
        <f t="shared" si="1193"/>
        <v>0</v>
      </c>
      <c r="AX170" s="4">
        <f t="shared" si="1193"/>
        <v>0</v>
      </c>
      <c r="AY170" s="4">
        <f t="shared" si="1193"/>
        <v>0</v>
      </c>
      <c r="AZ170" s="4">
        <f t="shared" si="1193"/>
        <v>0</v>
      </c>
      <c r="BA170" s="4">
        <f t="shared" si="1193"/>
        <v>0</v>
      </c>
      <c r="BB170" s="4">
        <f t="shared" si="1193"/>
        <v>0</v>
      </c>
      <c r="BC170" s="4">
        <f t="shared" si="1193"/>
        <v>0</v>
      </c>
      <c r="BD170" s="4">
        <f t="shared" si="1193"/>
        <v>0</v>
      </c>
      <c r="BE170" s="4">
        <f t="shared" si="1193"/>
        <v>0</v>
      </c>
      <c r="BF170" s="4">
        <f t="shared" si="1193"/>
        <v>0</v>
      </c>
      <c r="BG170" s="4">
        <f t="shared" si="1193"/>
        <v>0</v>
      </c>
      <c r="BH170" s="4">
        <f t="shared" si="1193"/>
        <v>0</v>
      </c>
      <c r="BI170" s="4">
        <f t="shared" si="1193"/>
        <v>0</v>
      </c>
      <c r="BJ170" s="4">
        <f t="shared" si="1193"/>
        <v>0</v>
      </c>
      <c r="BK170" s="4">
        <f t="shared" si="1193"/>
        <v>0</v>
      </c>
      <c r="BL170" s="4">
        <f t="shared" si="1193"/>
        <v>0</v>
      </c>
      <c r="BM170" s="4">
        <f t="shared" si="1193"/>
        <v>0</v>
      </c>
      <c r="BN170" s="4">
        <f t="shared" si="1193"/>
        <v>0</v>
      </c>
      <c r="BO170" s="4">
        <f t="shared" si="1193"/>
        <v>0</v>
      </c>
      <c r="BP170" s="4">
        <f t="shared" ref="BP170:BV170" si="1194">+BO170</f>
        <v>0</v>
      </c>
      <c r="BQ170" s="4">
        <f t="shared" si="1194"/>
        <v>0</v>
      </c>
      <c r="BR170" s="4">
        <f t="shared" si="1194"/>
        <v>0</v>
      </c>
      <c r="BS170" s="4">
        <f t="shared" si="1194"/>
        <v>0</v>
      </c>
      <c r="BT170" s="4">
        <f t="shared" si="1194"/>
        <v>0</v>
      </c>
      <c r="BU170" s="4">
        <f t="shared" si="1194"/>
        <v>0</v>
      </c>
      <c r="BV170" s="4">
        <f t="shared" si="1194"/>
        <v>0</v>
      </c>
    </row>
    <row r="171" spans="1:74">
      <c r="A171" s="138"/>
      <c r="B171" s="138"/>
    </row>
    <row r="172" spans="1:74">
      <c r="A172" s="485" t="s">
        <v>98</v>
      </c>
      <c r="B172" s="138"/>
      <c r="C172" s="4">
        <f>+C169+C170</f>
        <v>0</v>
      </c>
      <c r="D172" s="4">
        <f t="shared" ref="D172:BO172" si="1195">+D169+D170</f>
        <v>0</v>
      </c>
      <c r="E172" s="4">
        <f t="shared" si="1195"/>
        <v>0</v>
      </c>
      <c r="F172" s="4">
        <f t="shared" si="1195"/>
        <v>0</v>
      </c>
      <c r="G172" s="4">
        <f t="shared" si="1195"/>
        <v>0</v>
      </c>
      <c r="H172" s="4">
        <f t="shared" si="1195"/>
        <v>0</v>
      </c>
      <c r="I172" s="4">
        <f t="shared" si="1195"/>
        <v>0</v>
      </c>
      <c r="J172" s="4">
        <f t="shared" si="1195"/>
        <v>0</v>
      </c>
      <c r="K172" s="4">
        <f t="shared" si="1195"/>
        <v>0</v>
      </c>
      <c r="L172" s="4">
        <f t="shared" si="1195"/>
        <v>0</v>
      </c>
      <c r="M172" s="4">
        <f t="shared" si="1195"/>
        <v>0</v>
      </c>
      <c r="N172" s="4">
        <f t="shared" si="1195"/>
        <v>0</v>
      </c>
      <c r="O172" s="4">
        <f t="shared" si="1195"/>
        <v>0</v>
      </c>
      <c r="P172" s="4">
        <f t="shared" si="1195"/>
        <v>0</v>
      </c>
      <c r="Q172" s="4">
        <f t="shared" si="1195"/>
        <v>0</v>
      </c>
      <c r="R172" s="4">
        <f t="shared" si="1195"/>
        <v>0</v>
      </c>
      <c r="S172" s="4">
        <f t="shared" si="1195"/>
        <v>0</v>
      </c>
      <c r="T172" s="4">
        <f t="shared" si="1195"/>
        <v>0</v>
      </c>
      <c r="U172" s="4">
        <f t="shared" si="1195"/>
        <v>0</v>
      </c>
      <c r="V172" s="4">
        <f t="shared" si="1195"/>
        <v>0</v>
      </c>
      <c r="W172" s="4">
        <f t="shared" si="1195"/>
        <v>0</v>
      </c>
      <c r="X172" s="4">
        <f t="shared" si="1195"/>
        <v>0</v>
      </c>
      <c r="Y172" s="4">
        <f t="shared" si="1195"/>
        <v>0</v>
      </c>
      <c r="Z172" s="4">
        <f t="shared" si="1195"/>
        <v>0</v>
      </c>
      <c r="AA172" s="4">
        <f t="shared" si="1195"/>
        <v>0</v>
      </c>
      <c r="AB172" s="4">
        <f t="shared" si="1195"/>
        <v>0</v>
      </c>
      <c r="AC172" s="4">
        <f t="shared" si="1195"/>
        <v>0</v>
      </c>
      <c r="AD172" s="4">
        <f t="shared" si="1195"/>
        <v>0</v>
      </c>
      <c r="AE172" s="4">
        <f t="shared" si="1195"/>
        <v>0</v>
      </c>
      <c r="AF172" s="4">
        <f t="shared" si="1195"/>
        <v>0</v>
      </c>
      <c r="AG172" s="4">
        <f t="shared" si="1195"/>
        <v>0</v>
      </c>
      <c r="AH172" s="4">
        <f t="shared" si="1195"/>
        <v>0</v>
      </c>
      <c r="AI172" s="4">
        <f t="shared" si="1195"/>
        <v>0</v>
      </c>
      <c r="AJ172" s="4">
        <f t="shared" si="1195"/>
        <v>0</v>
      </c>
      <c r="AK172" s="4">
        <f t="shared" si="1195"/>
        <v>0</v>
      </c>
      <c r="AL172" s="4">
        <f t="shared" si="1195"/>
        <v>0</v>
      </c>
      <c r="AM172" s="4">
        <f t="shared" si="1195"/>
        <v>0</v>
      </c>
      <c r="AN172" s="4">
        <f t="shared" si="1195"/>
        <v>0</v>
      </c>
      <c r="AO172" s="4">
        <f t="shared" si="1195"/>
        <v>0</v>
      </c>
      <c r="AP172" s="4">
        <f t="shared" si="1195"/>
        <v>0</v>
      </c>
      <c r="AQ172" s="4">
        <f t="shared" si="1195"/>
        <v>0</v>
      </c>
      <c r="AR172" s="4">
        <f t="shared" si="1195"/>
        <v>0</v>
      </c>
      <c r="AS172" s="4">
        <f t="shared" si="1195"/>
        <v>0</v>
      </c>
      <c r="AT172" s="4">
        <f t="shared" si="1195"/>
        <v>0</v>
      </c>
      <c r="AU172" s="4">
        <f t="shared" si="1195"/>
        <v>0</v>
      </c>
      <c r="AV172" s="4">
        <f t="shared" si="1195"/>
        <v>0</v>
      </c>
      <c r="AW172" s="4">
        <f t="shared" si="1195"/>
        <v>0</v>
      </c>
      <c r="AX172" s="4">
        <f t="shared" si="1195"/>
        <v>0</v>
      </c>
      <c r="AY172" s="4">
        <f t="shared" si="1195"/>
        <v>0</v>
      </c>
      <c r="AZ172" s="4">
        <f t="shared" si="1195"/>
        <v>0</v>
      </c>
      <c r="BA172" s="4">
        <f t="shared" si="1195"/>
        <v>0</v>
      </c>
      <c r="BB172" s="4">
        <f t="shared" si="1195"/>
        <v>0</v>
      </c>
      <c r="BC172" s="4">
        <f t="shared" si="1195"/>
        <v>0</v>
      </c>
      <c r="BD172" s="4">
        <f t="shared" si="1195"/>
        <v>0</v>
      </c>
      <c r="BE172" s="4">
        <f t="shared" si="1195"/>
        <v>0</v>
      </c>
      <c r="BF172" s="4">
        <f t="shared" si="1195"/>
        <v>0</v>
      </c>
      <c r="BG172" s="4">
        <f t="shared" si="1195"/>
        <v>0</v>
      </c>
      <c r="BH172" s="4">
        <f t="shared" si="1195"/>
        <v>0</v>
      </c>
      <c r="BI172" s="4">
        <f t="shared" si="1195"/>
        <v>0</v>
      </c>
      <c r="BJ172" s="4">
        <f t="shared" si="1195"/>
        <v>0</v>
      </c>
      <c r="BK172" s="4">
        <f t="shared" si="1195"/>
        <v>0</v>
      </c>
      <c r="BL172" s="4">
        <f t="shared" si="1195"/>
        <v>0</v>
      </c>
      <c r="BM172" s="4">
        <f t="shared" si="1195"/>
        <v>0</v>
      </c>
      <c r="BN172" s="4">
        <f t="shared" si="1195"/>
        <v>0</v>
      </c>
      <c r="BO172" s="4">
        <f t="shared" si="1195"/>
        <v>0</v>
      </c>
      <c r="BP172" s="4">
        <f t="shared" ref="BP172:BV172" si="1196">+BP169+BP170</f>
        <v>0</v>
      </c>
      <c r="BQ172" s="4">
        <f t="shared" si="1196"/>
        <v>0</v>
      </c>
      <c r="BR172" s="4">
        <f t="shared" si="1196"/>
        <v>0</v>
      </c>
      <c r="BS172" s="4">
        <f t="shared" si="1196"/>
        <v>0</v>
      </c>
      <c r="BT172" s="4">
        <f t="shared" si="1196"/>
        <v>0</v>
      </c>
      <c r="BU172" s="4">
        <f t="shared" si="1196"/>
        <v>0</v>
      </c>
      <c r="BV172" s="4">
        <f t="shared" si="1196"/>
        <v>0</v>
      </c>
    </row>
    <row r="173" spans="1:74">
      <c r="A173" s="138"/>
      <c r="B173" s="138"/>
    </row>
    <row r="174" spans="1:74">
      <c r="A174" s="529" t="s">
        <v>537</v>
      </c>
      <c r="B174" s="138"/>
      <c r="C174" s="536">
        <f>+D!$C$8</f>
        <v>41275</v>
      </c>
    </row>
    <row r="175" spans="1:74">
      <c r="A175" s="138" t="s">
        <v>300</v>
      </c>
      <c r="B175" s="537">
        <f>+E16</f>
        <v>0</v>
      </c>
      <c r="C175" s="530">
        <f t="shared" ref="C175:AH175" si="1197">+C172*$B175/12*(+IF(C$21&lt;EOMONTH($C174,0),0,1))*(+IF(ROUND(B181,0)=0,0,1))</f>
        <v>0</v>
      </c>
      <c r="D175" s="530">
        <f t="shared" si="1197"/>
        <v>0</v>
      </c>
      <c r="E175" s="530">
        <f t="shared" si="1197"/>
        <v>0</v>
      </c>
      <c r="F175" s="530">
        <f t="shared" si="1197"/>
        <v>0</v>
      </c>
      <c r="G175" s="530">
        <f t="shared" si="1197"/>
        <v>0</v>
      </c>
      <c r="H175" s="530">
        <f t="shared" si="1197"/>
        <v>0</v>
      </c>
      <c r="I175" s="530">
        <f t="shared" si="1197"/>
        <v>0</v>
      </c>
      <c r="J175" s="530">
        <f t="shared" si="1197"/>
        <v>0</v>
      </c>
      <c r="K175" s="530">
        <f t="shared" si="1197"/>
        <v>0</v>
      </c>
      <c r="L175" s="530">
        <f t="shared" si="1197"/>
        <v>0</v>
      </c>
      <c r="M175" s="530">
        <f t="shared" si="1197"/>
        <v>0</v>
      </c>
      <c r="N175" s="530">
        <f t="shared" si="1197"/>
        <v>0</v>
      </c>
      <c r="O175" s="530">
        <f t="shared" si="1197"/>
        <v>0</v>
      </c>
      <c r="P175" s="530">
        <f t="shared" si="1197"/>
        <v>0</v>
      </c>
      <c r="Q175" s="530">
        <f t="shared" si="1197"/>
        <v>0</v>
      </c>
      <c r="R175" s="530">
        <f t="shared" si="1197"/>
        <v>0</v>
      </c>
      <c r="S175" s="530">
        <f t="shared" si="1197"/>
        <v>0</v>
      </c>
      <c r="T175" s="530">
        <f t="shared" si="1197"/>
        <v>0</v>
      </c>
      <c r="U175" s="530">
        <f t="shared" si="1197"/>
        <v>0</v>
      </c>
      <c r="V175" s="530">
        <f t="shared" si="1197"/>
        <v>0</v>
      </c>
      <c r="W175" s="530">
        <f t="shared" si="1197"/>
        <v>0</v>
      </c>
      <c r="X175" s="530">
        <f t="shared" si="1197"/>
        <v>0</v>
      </c>
      <c r="Y175" s="530">
        <f t="shared" si="1197"/>
        <v>0</v>
      </c>
      <c r="Z175" s="530">
        <f t="shared" si="1197"/>
        <v>0</v>
      </c>
      <c r="AA175" s="530">
        <f t="shared" si="1197"/>
        <v>0</v>
      </c>
      <c r="AB175" s="530">
        <f t="shared" si="1197"/>
        <v>0</v>
      </c>
      <c r="AC175" s="530">
        <f t="shared" si="1197"/>
        <v>0</v>
      </c>
      <c r="AD175" s="530">
        <f t="shared" si="1197"/>
        <v>0</v>
      </c>
      <c r="AE175" s="530">
        <f t="shared" si="1197"/>
        <v>0</v>
      </c>
      <c r="AF175" s="530">
        <f t="shared" si="1197"/>
        <v>0</v>
      </c>
      <c r="AG175" s="530">
        <f t="shared" si="1197"/>
        <v>0</v>
      </c>
      <c r="AH175" s="530">
        <f t="shared" si="1197"/>
        <v>0</v>
      </c>
      <c r="AI175" s="530">
        <f t="shared" ref="AI175:BN175" si="1198">+AI172*$B175/12*(+IF(AI$21&lt;EOMONTH($C174,0),0,1))*(+IF(ROUND(AH181,0)=0,0,1))</f>
        <v>0</v>
      </c>
      <c r="AJ175" s="530">
        <f t="shared" si="1198"/>
        <v>0</v>
      </c>
      <c r="AK175" s="530">
        <f t="shared" si="1198"/>
        <v>0</v>
      </c>
      <c r="AL175" s="530">
        <f t="shared" si="1198"/>
        <v>0</v>
      </c>
      <c r="AM175" s="530">
        <f t="shared" si="1198"/>
        <v>0</v>
      </c>
      <c r="AN175" s="530">
        <f t="shared" si="1198"/>
        <v>0</v>
      </c>
      <c r="AO175" s="530">
        <f t="shared" si="1198"/>
        <v>0</v>
      </c>
      <c r="AP175" s="530">
        <f t="shared" si="1198"/>
        <v>0</v>
      </c>
      <c r="AQ175" s="530">
        <f t="shared" si="1198"/>
        <v>0</v>
      </c>
      <c r="AR175" s="530">
        <f t="shared" si="1198"/>
        <v>0</v>
      </c>
      <c r="AS175" s="530">
        <f t="shared" si="1198"/>
        <v>0</v>
      </c>
      <c r="AT175" s="530">
        <f t="shared" si="1198"/>
        <v>0</v>
      </c>
      <c r="AU175" s="530">
        <f t="shared" si="1198"/>
        <v>0</v>
      </c>
      <c r="AV175" s="530">
        <f t="shared" si="1198"/>
        <v>0</v>
      </c>
      <c r="AW175" s="530">
        <f t="shared" si="1198"/>
        <v>0</v>
      </c>
      <c r="AX175" s="530">
        <f t="shared" si="1198"/>
        <v>0</v>
      </c>
      <c r="AY175" s="530">
        <f t="shared" si="1198"/>
        <v>0</v>
      </c>
      <c r="AZ175" s="530">
        <f t="shared" si="1198"/>
        <v>0</v>
      </c>
      <c r="BA175" s="530">
        <f t="shared" si="1198"/>
        <v>0</v>
      </c>
      <c r="BB175" s="530">
        <f t="shared" si="1198"/>
        <v>0</v>
      </c>
      <c r="BC175" s="530">
        <f t="shared" si="1198"/>
        <v>0</v>
      </c>
      <c r="BD175" s="530">
        <f t="shared" si="1198"/>
        <v>0</v>
      </c>
      <c r="BE175" s="530">
        <f t="shared" si="1198"/>
        <v>0</v>
      </c>
      <c r="BF175" s="530">
        <f t="shared" si="1198"/>
        <v>0</v>
      </c>
      <c r="BG175" s="530">
        <f t="shared" si="1198"/>
        <v>0</v>
      </c>
      <c r="BH175" s="530">
        <f t="shared" si="1198"/>
        <v>0</v>
      </c>
      <c r="BI175" s="530">
        <f t="shared" si="1198"/>
        <v>0</v>
      </c>
      <c r="BJ175" s="530">
        <f t="shared" si="1198"/>
        <v>0</v>
      </c>
      <c r="BK175" s="530">
        <f t="shared" si="1198"/>
        <v>0</v>
      </c>
      <c r="BL175" s="530">
        <f t="shared" si="1198"/>
        <v>0</v>
      </c>
      <c r="BM175" s="530">
        <f t="shared" si="1198"/>
        <v>0</v>
      </c>
      <c r="BN175" s="530">
        <f t="shared" si="1198"/>
        <v>0</v>
      </c>
      <c r="BO175" s="530">
        <f t="shared" ref="BO175:BV175" si="1199">+BO172*$B175/12*(+IF(BO$21&lt;EOMONTH($C174,0),0,1))*(+IF(ROUND(BN181,0)=0,0,1))</f>
        <v>0</v>
      </c>
      <c r="BP175" s="530">
        <f t="shared" si="1199"/>
        <v>0</v>
      </c>
      <c r="BQ175" s="530">
        <f t="shared" si="1199"/>
        <v>0</v>
      </c>
      <c r="BR175" s="530">
        <f t="shared" si="1199"/>
        <v>0</v>
      </c>
      <c r="BS175" s="530">
        <f t="shared" si="1199"/>
        <v>0</v>
      </c>
      <c r="BT175" s="530">
        <f t="shared" si="1199"/>
        <v>0</v>
      </c>
      <c r="BU175" s="530">
        <f t="shared" si="1199"/>
        <v>0</v>
      </c>
      <c r="BV175" s="530">
        <f t="shared" si="1199"/>
        <v>0</v>
      </c>
    </row>
    <row r="176" spans="1:74">
      <c r="A176" s="138" t="s">
        <v>302</v>
      </c>
      <c r="B176" s="138"/>
      <c r="C176" s="530">
        <f>+C175-C177</f>
        <v>0</v>
      </c>
      <c r="D176" s="530">
        <f t="shared" ref="D176:BO176" si="1200">+D175-D177</f>
        <v>0</v>
      </c>
      <c r="E176" s="530">
        <f t="shared" si="1200"/>
        <v>0</v>
      </c>
      <c r="F176" s="530">
        <f t="shared" si="1200"/>
        <v>0</v>
      </c>
      <c r="G176" s="530">
        <f t="shared" si="1200"/>
        <v>0</v>
      </c>
      <c r="H176" s="530">
        <f t="shared" si="1200"/>
        <v>0</v>
      </c>
      <c r="I176" s="530">
        <f t="shared" si="1200"/>
        <v>0</v>
      </c>
      <c r="J176" s="530">
        <f t="shared" si="1200"/>
        <v>0</v>
      </c>
      <c r="K176" s="530">
        <f t="shared" si="1200"/>
        <v>0</v>
      </c>
      <c r="L176" s="530">
        <f t="shared" si="1200"/>
        <v>0</v>
      </c>
      <c r="M176" s="530">
        <f t="shared" si="1200"/>
        <v>0</v>
      </c>
      <c r="N176" s="530">
        <f t="shared" si="1200"/>
        <v>0</v>
      </c>
      <c r="O176" s="530">
        <f t="shared" si="1200"/>
        <v>0</v>
      </c>
      <c r="P176" s="530">
        <f t="shared" si="1200"/>
        <v>0</v>
      </c>
      <c r="Q176" s="530">
        <f t="shared" si="1200"/>
        <v>0</v>
      </c>
      <c r="R176" s="530">
        <f t="shared" si="1200"/>
        <v>0</v>
      </c>
      <c r="S176" s="530">
        <f t="shared" si="1200"/>
        <v>0</v>
      </c>
      <c r="T176" s="530">
        <f t="shared" si="1200"/>
        <v>0</v>
      </c>
      <c r="U176" s="530">
        <f t="shared" si="1200"/>
        <v>0</v>
      </c>
      <c r="V176" s="530">
        <f t="shared" si="1200"/>
        <v>0</v>
      </c>
      <c r="W176" s="530">
        <f t="shared" si="1200"/>
        <v>0</v>
      </c>
      <c r="X176" s="530">
        <f t="shared" si="1200"/>
        <v>0</v>
      </c>
      <c r="Y176" s="530">
        <f t="shared" si="1200"/>
        <v>0</v>
      </c>
      <c r="Z176" s="530">
        <f t="shared" si="1200"/>
        <v>0</v>
      </c>
      <c r="AA176" s="530">
        <f t="shared" si="1200"/>
        <v>0</v>
      </c>
      <c r="AB176" s="530">
        <f t="shared" si="1200"/>
        <v>0</v>
      </c>
      <c r="AC176" s="530">
        <f t="shared" si="1200"/>
        <v>0</v>
      </c>
      <c r="AD176" s="530">
        <f t="shared" si="1200"/>
        <v>0</v>
      </c>
      <c r="AE176" s="530">
        <f t="shared" si="1200"/>
        <v>0</v>
      </c>
      <c r="AF176" s="530">
        <f t="shared" si="1200"/>
        <v>0</v>
      </c>
      <c r="AG176" s="530">
        <f t="shared" si="1200"/>
        <v>0</v>
      </c>
      <c r="AH176" s="530">
        <f t="shared" si="1200"/>
        <v>0</v>
      </c>
      <c r="AI176" s="530">
        <f t="shared" si="1200"/>
        <v>0</v>
      </c>
      <c r="AJ176" s="530">
        <f t="shared" si="1200"/>
        <v>0</v>
      </c>
      <c r="AK176" s="530">
        <f t="shared" si="1200"/>
        <v>0</v>
      </c>
      <c r="AL176" s="530">
        <f t="shared" si="1200"/>
        <v>0</v>
      </c>
      <c r="AM176" s="530">
        <f t="shared" si="1200"/>
        <v>0</v>
      </c>
      <c r="AN176" s="530">
        <f t="shared" si="1200"/>
        <v>0</v>
      </c>
      <c r="AO176" s="530">
        <f t="shared" si="1200"/>
        <v>0</v>
      </c>
      <c r="AP176" s="530">
        <f t="shared" si="1200"/>
        <v>0</v>
      </c>
      <c r="AQ176" s="530">
        <f t="shared" si="1200"/>
        <v>0</v>
      </c>
      <c r="AR176" s="530">
        <f t="shared" si="1200"/>
        <v>0</v>
      </c>
      <c r="AS176" s="530">
        <f t="shared" si="1200"/>
        <v>0</v>
      </c>
      <c r="AT176" s="530">
        <f t="shared" si="1200"/>
        <v>0</v>
      </c>
      <c r="AU176" s="530">
        <f t="shared" si="1200"/>
        <v>0</v>
      </c>
      <c r="AV176" s="530">
        <f t="shared" si="1200"/>
        <v>0</v>
      </c>
      <c r="AW176" s="530">
        <f t="shared" si="1200"/>
        <v>0</v>
      </c>
      <c r="AX176" s="530">
        <f t="shared" si="1200"/>
        <v>0</v>
      </c>
      <c r="AY176" s="530">
        <f t="shared" si="1200"/>
        <v>0</v>
      </c>
      <c r="AZ176" s="530">
        <f t="shared" si="1200"/>
        <v>0</v>
      </c>
      <c r="BA176" s="530">
        <f t="shared" si="1200"/>
        <v>0</v>
      </c>
      <c r="BB176" s="530">
        <f t="shared" si="1200"/>
        <v>0</v>
      </c>
      <c r="BC176" s="530">
        <f t="shared" si="1200"/>
        <v>0</v>
      </c>
      <c r="BD176" s="530">
        <f t="shared" si="1200"/>
        <v>0</v>
      </c>
      <c r="BE176" s="530">
        <f t="shared" si="1200"/>
        <v>0</v>
      </c>
      <c r="BF176" s="530">
        <f t="shared" si="1200"/>
        <v>0</v>
      </c>
      <c r="BG176" s="530">
        <f t="shared" si="1200"/>
        <v>0</v>
      </c>
      <c r="BH176" s="530">
        <f t="shared" si="1200"/>
        <v>0</v>
      </c>
      <c r="BI176" s="530">
        <f t="shared" si="1200"/>
        <v>0</v>
      </c>
      <c r="BJ176" s="530">
        <f t="shared" si="1200"/>
        <v>0</v>
      </c>
      <c r="BK176" s="530">
        <f t="shared" si="1200"/>
        <v>0</v>
      </c>
      <c r="BL176" s="530">
        <f t="shared" si="1200"/>
        <v>0</v>
      </c>
      <c r="BM176" s="530">
        <f t="shared" si="1200"/>
        <v>0</v>
      </c>
      <c r="BN176" s="530">
        <f t="shared" si="1200"/>
        <v>0</v>
      </c>
      <c r="BO176" s="530">
        <f t="shared" si="1200"/>
        <v>0</v>
      </c>
      <c r="BP176" s="530">
        <f t="shared" ref="BP176:BV176" si="1201">+BP175-BP177</f>
        <v>0</v>
      </c>
      <c r="BQ176" s="530">
        <f t="shared" si="1201"/>
        <v>0</v>
      </c>
      <c r="BR176" s="530">
        <f t="shared" si="1201"/>
        <v>0</v>
      </c>
      <c r="BS176" s="530">
        <f t="shared" si="1201"/>
        <v>0</v>
      </c>
      <c r="BT176" s="530">
        <f t="shared" si="1201"/>
        <v>0</v>
      </c>
      <c r="BU176" s="530">
        <f t="shared" si="1201"/>
        <v>0</v>
      </c>
      <c r="BV176" s="530">
        <f t="shared" si="1201"/>
        <v>0</v>
      </c>
    </row>
    <row r="177" spans="1:74">
      <c r="A177" s="138" t="s">
        <v>303</v>
      </c>
      <c r="B177" s="138"/>
      <c r="C177" s="530">
        <f>+C175*C168</f>
        <v>0</v>
      </c>
      <c r="D177" s="530">
        <f t="shared" ref="D177:BO177" si="1202">+D175*D168</f>
        <v>0</v>
      </c>
      <c r="E177" s="530">
        <f t="shared" si="1202"/>
        <v>0</v>
      </c>
      <c r="F177" s="530">
        <f t="shared" si="1202"/>
        <v>0</v>
      </c>
      <c r="G177" s="530">
        <f t="shared" si="1202"/>
        <v>0</v>
      </c>
      <c r="H177" s="530">
        <f t="shared" si="1202"/>
        <v>0</v>
      </c>
      <c r="I177" s="530">
        <f t="shared" si="1202"/>
        <v>0</v>
      </c>
      <c r="J177" s="530">
        <f t="shared" si="1202"/>
        <v>0</v>
      </c>
      <c r="K177" s="530">
        <f t="shared" si="1202"/>
        <v>0</v>
      </c>
      <c r="L177" s="530">
        <f t="shared" si="1202"/>
        <v>0</v>
      </c>
      <c r="M177" s="530">
        <f t="shared" si="1202"/>
        <v>0</v>
      </c>
      <c r="N177" s="530">
        <f t="shared" si="1202"/>
        <v>0</v>
      </c>
      <c r="O177" s="530">
        <f t="shared" si="1202"/>
        <v>0</v>
      </c>
      <c r="P177" s="530">
        <f t="shared" si="1202"/>
        <v>0</v>
      </c>
      <c r="Q177" s="530">
        <f t="shared" si="1202"/>
        <v>0</v>
      </c>
      <c r="R177" s="530">
        <f t="shared" si="1202"/>
        <v>0</v>
      </c>
      <c r="S177" s="530">
        <f t="shared" si="1202"/>
        <v>0</v>
      </c>
      <c r="T177" s="530">
        <f t="shared" si="1202"/>
        <v>0</v>
      </c>
      <c r="U177" s="530">
        <f t="shared" si="1202"/>
        <v>0</v>
      </c>
      <c r="V177" s="530">
        <f t="shared" si="1202"/>
        <v>0</v>
      </c>
      <c r="W177" s="530">
        <f t="shared" si="1202"/>
        <v>0</v>
      </c>
      <c r="X177" s="530">
        <f t="shared" si="1202"/>
        <v>0</v>
      </c>
      <c r="Y177" s="530">
        <f t="shared" si="1202"/>
        <v>0</v>
      </c>
      <c r="Z177" s="530">
        <f t="shared" si="1202"/>
        <v>0</v>
      </c>
      <c r="AA177" s="530">
        <f t="shared" si="1202"/>
        <v>0</v>
      </c>
      <c r="AB177" s="530">
        <f t="shared" si="1202"/>
        <v>0</v>
      </c>
      <c r="AC177" s="530">
        <f t="shared" si="1202"/>
        <v>0</v>
      </c>
      <c r="AD177" s="530">
        <f t="shared" si="1202"/>
        <v>0</v>
      </c>
      <c r="AE177" s="530">
        <f t="shared" si="1202"/>
        <v>0</v>
      </c>
      <c r="AF177" s="530">
        <f t="shared" si="1202"/>
        <v>0</v>
      </c>
      <c r="AG177" s="530">
        <f t="shared" si="1202"/>
        <v>0</v>
      </c>
      <c r="AH177" s="530">
        <f t="shared" si="1202"/>
        <v>0</v>
      </c>
      <c r="AI177" s="530">
        <f t="shared" si="1202"/>
        <v>0</v>
      </c>
      <c r="AJ177" s="530">
        <f t="shared" si="1202"/>
        <v>0</v>
      </c>
      <c r="AK177" s="530">
        <f t="shared" si="1202"/>
        <v>0</v>
      </c>
      <c r="AL177" s="530">
        <f t="shared" si="1202"/>
        <v>0</v>
      </c>
      <c r="AM177" s="530">
        <f t="shared" si="1202"/>
        <v>0</v>
      </c>
      <c r="AN177" s="530">
        <f t="shared" si="1202"/>
        <v>0</v>
      </c>
      <c r="AO177" s="530">
        <f t="shared" si="1202"/>
        <v>0</v>
      </c>
      <c r="AP177" s="530">
        <f t="shared" si="1202"/>
        <v>0</v>
      </c>
      <c r="AQ177" s="530">
        <f t="shared" si="1202"/>
        <v>0</v>
      </c>
      <c r="AR177" s="530">
        <f t="shared" si="1202"/>
        <v>0</v>
      </c>
      <c r="AS177" s="530">
        <f t="shared" si="1202"/>
        <v>0</v>
      </c>
      <c r="AT177" s="530">
        <f t="shared" si="1202"/>
        <v>0</v>
      </c>
      <c r="AU177" s="530">
        <f t="shared" si="1202"/>
        <v>0</v>
      </c>
      <c r="AV177" s="530">
        <f t="shared" si="1202"/>
        <v>0</v>
      </c>
      <c r="AW177" s="530">
        <f t="shared" si="1202"/>
        <v>0</v>
      </c>
      <c r="AX177" s="530">
        <f t="shared" si="1202"/>
        <v>0</v>
      </c>
      <c r="AY177" s="530">
        <f t="shared" si="1202"/>
        <v>0</v>
      </c>
      <c r="AZ177" s="530">
        <f t="shared" si="1202"/>
        <v>0</v>
      </c>
      <c r="BA177" s="530">
        <f t="shared" si="1202"/>
        <v>0</v>
      </c>
      <c r="BB177" s="530">
        <f t="shared" si="1202"/>
        <v>0</v>
      </c>
      <c r="BC177" s="530">
        <f t="shared" si="1202"/>
        <v>0</v>
      </c>
      <c r="BD177" s="530">
        <f t="shared" si="1202"/>
        <v>0</v>
      </c>
      <c r="BE177" s="530">
        <f t="shared" si="1202"/>
        <v>0</v>
      </c>
      <c r="BF177" s="530">
        <f t="shared" si="1202"/>
        <v>0</v>
      </c>
      <c r="BG177" s="530">
        <f t="shared" si="1202"/>
        <v>0</v>
      </c>
      <c r="BH177" s="530">
        <f t="shared" si="1202"/>
        <v>0</v>
      </c>
      <c r="BI177" s="530">
        <f t="shared" si="1202"/>
        <v>0</v>
      </c>
      <c r="BJ177" s="530">
        <f t="shared" si="1202"/>
        <v>0</v>
      </c>
      <c r="BK177" s="530">
        <f t="shared" si="1202"/>
        <v>0</v>
      </c>
      <c r="BL177" s="530">
        <f t="shared" si="1202"/>
        <v>0</v>
      </c>
      <c r="BM177" s="530">
        <f t="shared" si="1202"/>
        <v>0</v>
      </c>
      <c r="BN177" s="530">
        <f t="shared" si="1202"/>
        <v>0</v>
      </c>
      <c r="BO177" s="530">
        <f t="shared" si="1202"/>
        <v>0</v>
      </c>
      <c r="BP177" s="530">
        <f t="shared" ref="BP177:BV177" si="1203">+BP175*BP168</f>
        <v>0</v>
      </c>
      <c r="BQ177" s="530">
        <f t="shared" si="1203"/>
        <v>0</v>
      </c>
      <c r="BR177" s="530">
        <f t="shared" si="1203"/>
        <v>0</v>
      </c>
      <c r="BS177" s="530">
        <f t="shared" si="1203"/>
        <v>0</v>
      </c>
      <c r="BT177" s="530">
        <f t="shared" si="1203"/>
        <v>0</v>
      </c>
      <c r="BU177" s="530">
        <f t="shared" si="1203"/>
        <v>0</v>
      </c>
      <c r="BV177" s="530">
        <f t="shared" si="1203"/>
        <v>0</v>
      </c>
    </row>
    <row r="178" spans="1:74">
      <c r="A178" s="138" t="s">
        <v>311</v>
      </c>
      <c r="B178" s="138"/>
      <c r="C178" s="530">
        <f>+C175</f>
        <v>0</v>
      </c>
      <c r="D178" s="530">
        <f>+D175+C178</f>
        <v>0</v>
      </c>
      <c r="E178" s="530">
        <f t="shared" ref="E178:E180" si="1204">+E175+D178</f>
        <v>0</v>
      </c>
      <c r="F178" s="530">
        <f t="shared" ref="F178:F180" si="1205">+F175+E178</f>
        <v>0</v>
      </c>
      <c r="G178" s="530">
        <f t="shared" ref="G178:G180" si="1206">+G175+F178</f>
        <v>0</v>
      </c>
      <c r="H178" s="530">
        <f t="shared" ref="H178:H180" si="1207">+H175+G178</f>
        <v>0</v>
      </c>
      <c r="I178" s="530">
        <f t="shared" ref="I178:I180" si="1208">+I175+H178</f>
        <v>0</v>
      </c>
      <c r="J178" s="530">
        <f t="shared" ref="J178:J180" si="1209">+J175+I178</f>
        <v>0</v>
      </c>
      <c r="K178" s="530">
        <f t="shared" ref="K178:K180" si="1210">+K175+J178</f>
        <v>0</v>
      </c>
      <c r="L178" s="530">
        <f t="shared" ref="L178:L180" si="1211">+L175+K178</f>
        <v>0</v>
      </c>
      <c r="M178" s="530">
        <f t="shared" ref="M178:M180" si="1212">+M175+L178</f>
        <v>0</v>
      </c>
      <c r="N178" s="530">
        <f t="shared" ref="N178:N180" si="1213">+N175+M178</f>
        <v>0</v>
      </c>
      <c r="O178" s="530">
        <f t="shared" ref="O178:O180" si="1214">+O175+N178</f>
        <v>0</v>
      </c>
      <c r="P178" s="530">
        <f t="shared" ref="P178:P180" si="1215">+P175+O178</f>
        <v>0</v>
      </c>
      <c r="Q178" s="530">
        <f t="shared" ref="Q178:Q180" si="1216">+Q175+P178</f>
        <v>0</v>
      </c>
      <c r="R178" s="530">
        <f t="shared" ref="R178:R180" si="1217">+R175+Q178</f>
        <v>0</v>
      </c>
      <c r="S178" s="530">
        <f t="shared" ref="S178:S180" si="1218">+S175+R178</f>
        <v>0</v>
      </c>
      <c r="T178" s="530">
        <f t="shared" ref="T178:T180" si="1219">+T175+S178</f>
        <v>0</v>
      </c>
      <c r="U178" s="530">
        <f t="shared" ref="U178:U180" si="1220">+U175+T178</f>
        <v>0</v>
      </c>
      <c r="V178" s="530">
        <f t="shared" ref="V178:V180" si="1221">+V175+U178</f>
        <v>0</v>
      </c>
      <c r="W178" s="530">
        <f t="shared" ref="W178:W180" si="1222">+W175+V178</f>
        <v>0</v>
      </c>
      <c r="X178" s="530">
        <f t="shared" ref="X178:X180" si="1223">+X175+W178</f>
        <v>0</v>
      </c>
      <c r="Y178" s="530">
        <f t="shared" ref="Y178:Y180" si="1224">+Y175+X178</f>
        <v>0</v>
      </c>
      <c r="Z178" s="530">
        <f t="shared" ref="Z178:Z180" si="1225">+Z175+Y178</f>
        <v>0</v>
      </c>
      <c r="AA178" s="530">
        <f t="shared" ref="AA178:AA180" si="1226">+AA175+Z178</f>
        <v>0</v>
      </c>
      <c r="AB178" s="530">
        <f t="shared" ref="AB178:AB180" si="1227">+AB175+AA178</f>
        <v>0</v>
      </c>
      <c r="AC178" s="530">
        <f t="shared" ref="AC178:AC180" si="1228">+AC175+AB178</f>
        <v>0</v>
      </c>
      <c r="AD178" s="530">
        <f t="shared" ref="AD178:AD180" si="1229">+AD175+AC178</f>
        <v>0</v>
      </c>
      <c r="AE178" s="530">
        <f t="shared" ref="AE178:AE180" si="1230">+AE175+AD178</f>
        <v>0</v>
      </c>
      <c r="AF178" s="530">
        <f t="shared" ref="AF178:AF180" si="1231">+AF175+AE178</f>
        <v>0</v>
      </c>
      <c r="AG178" s="530">
        <f t="shared" ref="AG178:AG180" si="1232">+AG175+AF178</f>
        <v>0</v>
      </c>
      <c r="AH178" s="530">
        <f t="shared" ref="AH178:AH180" si="1233">+AH175+AG178</f>
        <v>0</v>
      </c>
      <c r="AI178" s="530">
        <f t="shared" ref="AI178:AI180" si="1234">+AI175+AH178</f>
        <v>0</v>
      </c>
      <c r="AJ178" s="530">
        <f t="shared" ref="AJ178:AJ180" si="1235">+AJ175+AI178</f>
        <v>0</v>
      </c>
      <c r="AK178" s="530">
        <f t="shared" ref="AK178:AK180" si="1236">+AK175+AJ178</f>
        <v>0</v>
      </c>
      <c r="AL178" s="530">
        <f t="shared" ref="AL178:AL180" si="1237">+AL175+AK178</f>
        <v>0</v>
      </c>
      <c r="AM178" s="530">
        <f t="shared" ref="AM178:AM180" si="1238">+AM175+AL178</f>
        <v>0</v>
      </c>
      <c r="AN178" s="530">
        <f t="shared" ref="AN178:AN180" si="1239">+AN175+AM178</f>
        <v>0</v>
      </c>
      <c r="AO178" s="530">
        <f t="shared" ref="AO178:AO180" si="1240">+AO175+AN178</f>
        <v>0</v>
      </c>
      <c r="AP178" s="530">
        <f t="shared" ref="AP178:AP180" si="1241">+AP175+AO178</f>
        <v>0</v>
      </c>
      <c r="AQ178" s="530">
        <f t="shared" ref="AQ178:AQ180" si="1242">+AQ175+AP178</f>
        <v>0</v>
      </c>
      <c r="AR178" s="530">
        <f t="shared" ref="AR178:AR180" si="1243">+AR175+AQ178</f>
        <v>0</v>
      </c>
      <c r="AS178" s="530">
        <f t="shared" ref="AS178:AS180" si="1244">+AS175+AR178</f>
        <v>0</v>
      </c>
      <c r="AT178" s="530">
        <f t="shared" ref="AT178:AT180" si="1245">+AT175+AS178</f>
        <v>0</v>
      </c>
      <c r="AU178" s="530">
        <f t="shared" ref="AU178:AU180" si="1246">+AU175+AT178</f>
        <v>0</v>
      </c>
      <c r="AV178" s="530">
        <f t="shared" ref="AV178:AV180" si="1247">+AV175+AU178</f>
        <v>0</v>
      </c>
      <c r="AW178" s="530">
        <f t="shared" ref="AW178:AW180" si="1248">+AW175+AV178</f>
        <v>0</v>
      </c>
      <c r="AX178" s="530">
        <f t="shared" ref="AX178:AX180" si="1249">+AX175+AW178</f>
        <v>0</v>
      </c>
      <c r="AY178" s="530">
        <f t="shared" ref="AY178:AY180" si="1250">+AY175+AX178</f>
        <v>0</v>
      </c>
      <c r="AZ178" s="530">
        <f t="shared" ref="AZ178:AZ180" si="1251">+AZ175+AY178</f>
        <v>0</v>
      </c>
      <c r="BA178" s="530">
        <f t="shared" ref="BA178:BA180" si="1252">+BA175+AZ178</f>
        <v>0</v>
      </c>
      <c r="BB178" s="530">
        <f t="shared" ref="BB178:BB180" si="1253">+BB175+BA178</f>
        <v>0</v>
      </c>
      <c r="BC178" s="530">
        <f t="shared" ref="BC178:BC180" si="1254">+BC175+BB178</f>
        <v>0</v>
      </c>
      <c r="BD178" s="530">
        <f t="shared" ref="BD178:BD180" si="1255">+BD175+BC178</f>
        <v>0</v>
      </c>
      <c r="BE178" s="530">
        <f t="shared" ref="BE178:BE180" si="1256">+BE175+BD178</f>
        <v>0</v>
      </c>
      <c r="BF178" s="530">
        <f t="shared" ref="BF178:BF180" si="1257">+BF175+BE178</f>
        <v>0</v>
      </c>
      <c r="BG178" s="530">
        <f t="shared" ref="BG178:BG180" si="1258">+BG175+BF178</f>
        <v>0</v>
      </c>
      <c r="BH178" s="530">
        <f t="shared" ref="BH178:BH180" si="1259">+BH175+BG178</f>
        <v>0</v>
      </c>
      <c r="BI178" s="530">
        <f t="shared" ref="BI178:BI180" si="1260">+BI175+BH178</f>
        <v>0</v>
      </c>
      <c r="BJ178" s="530">
        <f t="shared" ref="BJ178:BJ180" si="1261">+BJ175+BI178</f>
        <v>0</v>
      </c>
      <c r="BK178" s="530">
        <f t="shared" ref="BK178:BK180" si="1262">+BK175+BJ178</f>
        <v>0</v>
      </c>
      <c r="BL178" s="530">
        <f t="shared" ref="BL178:BL180" si="1263">+BL175+BK178</f>
        <v>0</v>
      </c>
      <c r="BM178" s="530">
        <f t="shared" ref="BM178:BM180" si="1264">+BM175+BL178</f>
        <v>0</v>
      </c>
      <c r="BN178" s="530">
        <f t="shared" ref="BN178:BN180" si="1265">+BN175+BM178</f>
        <v>0</v>
      </c>
      <c r="BO178" s="530">
        <f t="shared" ref="BO178:BO180" si="1266">+BO175+BN178</f>
        <v>0</v>
      </c>
      <c r="BP178" s="530">
        <f t="shared" ref="BP178:BP180" si="1267">+BP175+BO178</f>
        <v>0</v>
      </c>
      <c r="BQ178" s="530">
        <f t="shared" ref="BQ178:BQ180" si="1268">+BQ175+BP178</f>
        <v>0</v>
      </c>
      <c r="BR178" s="530">
        <f t="shared" ref="BR178:BR180" si="1269">+BR175+BQ178</f>
        <v>0</v>
      </c>
      <c r="BS178" s="530">
        <f t="shared" ref="BS178:BS180" si="1270">+BS175+BR178</f>
        <v>0</v>
      </c>
      <c r="BT178" s="530">
        <f t="shared" ref="BT178:BT180" si="1271">+BT175+BS178</f>
        <v>0</v>
      </c>
      <c r="BU178" s="530">
        <f t="shared" ref="BU178:BU180" si="1272">+BU175+BT178</f>
        <v>0</v>
      </c>
      <c r="BV178" s="530">
        <f t="shared" ref="BV178:BV180" si="1273">+BV175+BU178</f>
        <v>0</v>
      </c>
    </row>
    <row r="179" spans="1:74">
      <c r="A179" s="138" t="s">
        <v>312</v>
      </c>
      <c r="B179" s="138"/>
      <c r="C179" s="530">
        <f t="shared" ref="C179:C180" si="1274">+C176</f>
        <v>0</v>
      </c>
      <c r="D179" s="530">
        <f t="shared" ref="D179:D180" si="1275">+D176+C179</f>
        <v>0</v>
      </c>
      <c r="E179" s="530">
        <f t="shared" si="1204"/>
        <v>0</v>
      </c>
      <c r="F179" s="530">
        <f t="shared" si="1205"/>
        <v>0</v>
      </c>
      <c r="G179" s="530">
        <f t="shared" si="1206"/>
        <v>0</v>
      </c>
      <c r="H179" s="530">
        <f t="shared" si="1207"/>
        <v>0</v>
      </c>
      <c r="I179" s="530">
        <f t="shared" si="1208"/>
        <v>0</v>
      </c>
      <c r="J179" s="530">
        <f t="shared" si="1209"/>
        <v>0</v>
      </c>
      <c r="K179" s="530">
        <f t="shared" si="1210"/>
        <v>0</v>
      </c>
      <c r="L179" s="530">
        <f t="shared" si="1211"/>
        <v>0</v>
      </c>
      <c r="M179" s="530">
        <f t="shared" si="1212"/>
        <v>0</v>
      </c>
      <c r="N179" s="530">
        <f t="shared" si="1213"/>
        <v>0</v>
      </c>
      <c r="O179" s="530">
        <f t="shared" si="1214"/>
        <v>0</v>
      </c>
      <c r="P179" s="530">
        <f t="shared" si="1215"/>
        <v>0</v>
      </c>
      <c r="Q179" s="530">
        <f t="shared" si="1216"/>
        <v>0</v>
      </c>
      <c r="R179" s="530">
        <f t="shared" si="1217"/>
        <v>0</v>
      </c>
      <c r="S179" s="530">
        <f t="shared" si="1218"/>
        <v>0</v>
      </c>
      <c r="T179" s="530">
        <f t="shared" si="1219"/>
        <v>0</v>
      </c>
      <c r="U179" s="530">
        <f t="shared" si="1220"/>
        <v>0</v>
      </c>
      <c r="V179" s="530">
        <f t="shared" si="1221"/>
        <v>0</v>
      </c>
      <c r="W179" s="530">
        <f t="shared" si="1222"/>
        <v>0</v>
      </c>
      <c r="X179" s="530">
        <f t="shared" si="1223"/>
        <v>0</v>
      </c>
      <c r="Y179" s="530">
        <f t="shared" si="1224"/>
        <v>0</v>
      </c>
      <c r="Z179" s="530">
        <f t="shared" si="1225"/>
        <v>0</v>
      </c>
      <c r="AA179" s="530">
        <f t="shared" si="1226"/>
        <v>0</v>
      </c>
      <c r="AB179" s="530">
        <f t="shared" si="1227"/>
        <v>0</v>
      </c>
      <c r="AC179" s="530">
        <f t="shared" si="1228"/>
        <v>0</v>
      </c>
      <c r="AD179" s="530">
        <f t="shared" si="1229"/>
        <v>0</v>
      </c>
      <c r="AE179" s="530">
        <f t="shared" si="1230"/>
        <v>0</v>
      </c>
      <c r="AF179" s="530">
        <f t="shared" si="1231"/>
        <v>0</v>
      </c>
      <c r="AG179" s="530">
        <f t="shared" si="1232"/>
        <v>0</v>
      </c>
      <c r="AH179" s="530">
        <f t="shared" si="1233"/>
        <v>0</v>
      </c>
      <c r="AI179" s="530">
        <f t="shared" si="1234"/>
        <v>0</v>
      </c>
      <c r="AJ179" s="530">
        <f t="shared" si="1235"/>
        <v>0</v>
      </c>
      <c r="AK179" s="530">
        <f t="shared" si="1236"/>
        <v>0</v>
      </c>
      <c r="AL179" s="530">
        <f t="shared" si="1237"/>
        <v>0</v>
      </c>
      <c r="AM179" s="530">
        <f t="shared" si="1238"/>
        <v>0</v>
      </c>
      <c r="AN179" s="530">
        <f t="shared" si="1239"/>
        <v>0</v>
      </c>
      <c r="AO179" s="530">
        <f t="shared" si="1240"/>
        <v>0</v>
      </c>
      <c r="AP179" s="530">
        <f t="shared" si="1241"/>
        <v>0</v>
      </c>
      <c r="AQ179" s="530">
        <f t="shared" si="1242"/>
        <v>0</v>
      </c>
      <c r="AR179" s="530">
        <f t="shared" si="1243"/>
        <v>0</v>
      </c>
      <c r="AS179" s="530">
        <f t="shared" si="1244"/>
        <v>0</v>
      </c>
      <c r="AT179" s="530">
        <f t="shared" si="1245"/>
        <v>0</v>
      </c>
      <c r="AU179" s="530">
        <f t="shared" si="1246"/>
        <v>0</v>
      </c>
      <c r="AV179" s="530">
        <f t="shared" si="1247"/>
        <v>0</v>
      </c>
      <c r="AW179" s="530">
        <f t="shared" si="1248"/>
        <v>0</v>
      </c>
      <c r="AX179" s="530">
        <f t="shared" si="1249"/>
        <v>0</v>
      </c>
      <c r="AY179" s="530">
        <f t="shared" si="1250"/>
        <v>0</v>
      </c>
      <c r="AZ179" s="530">
        <f t="shared" si="1251"/>
        <v>0</v>
      </c>
      <c r="BA179" s="530">
        <f t="shared" si="1252"/>
        <v>0</v>
      </c>
      <c r="BB179" s="530">
        <f t="shared" si="1253"/>
        <v>0</v>
      </c>
      <c r="BC179" s="530">
        <f t="shared" si="1254"/>
        <v>0</v>
      </c>
      <c r="BD179" s="530">
        <f t="shared" si="1255"/>
        <v>0</v>
      </c>
      <c r="BE179" s="530">
        <f t="shared" si="1256"/>
        <v>0</v>
      </c>
      <c r="BF179" s="530">
        <f t="shared" si="1257"/>
        <v>0</v>
      </c>
      <c r="BG179" s="530">
        <f t="shared" si="1258"/>
        <v>0</v>
      </c>
      <c r="BH179" s="530">
        <f t="shared" si="1259"/>
        <v>0</v>
      </c>
      <c r="BI179" s="530">
        <f t="shared" si="1260"/>
        <v>0</v>
      </c>
      <c r="BJ179" s="530">
        <f t="shared" si="1261"/>
        <v>0</v>
      </c>
      <c r="BK179" s="530">
        <f t="shared" si="1262"/>
        <v>0</v>
      </c>
      <c r="BL179" s="530">
        <f t="shared" si="1263"/>
        <v>0</v>
      </c>
      <c r="BM179" s="530">
        <f t="shared" si="1264"/>
        <v>0</v>
      </c>
      <c r="BN179" s="530">
        <f t="shared" si="1265"/>
        <v>0</v>
      </c>
      <c r="BO179" s="530">
        <f t="shared" si="1266"/>
        <v>0</v>
      </c>
      <c r="BP179" s="530">
        <f t="shared" si="1267"/>
        <v>0</v>
      </c>
      <c r="BQ179" s="530">
        <f t="shared" si="1268"/>
        <v>0</v>
      </c>
      <c r="BR179" s="530">
        <f t="shared" si="1269"/>
        <v>0</v>
      </c>
      <c r="BS179" s="530">
        <f t="shared" si="1270"/>
        <v>0</v>
      </c>
      <c r="BT179" s="530">
        <f t="shared" si="1271"/>
        <v>0</v>
      </c>
      <c r="BU179" s="530">
        <f t="shared" si="1272"/>
        <v>0</v>
      </c>
      <c r="BV179" s="530">
        <f t="shared" si="1273"/>
        <v>0</v>
      </c>
    </row>
    <row r="180" spans="1:74">
      <c r="A180" s="138" t="s">
        <v>313</v>
      </c>
      <c r="B180" s="138"/>
      <c r="C180" s="530">
        <f t="shared" si="1274"/>
        <v>0</v>
      </c>
      <c r="D180" s="530">
        <f t="shared" si="1275"/>
        <v>0</v>
      </c>
      <c r="E180" s="530">
        <f t="shared" si="1204"/>
        <v>0</v>
      </c>
      <c r="F180" s="530">
        <f t="shared" si="1205"/>
        <v>0</v>
      </c>
      <c r="G180" s="530">
        <f t="shared" si="1206"/>
        <v>0</v>
      </c>
      <c r="H180" s="530">
        <f t="shared" si="1207"/>
        <v>0</v>
      </c>
      <c r="I180" s="530">
        <f t="shared" si="1208"/>
        <v>0</v>
      </c>
      <c r="J180" s="530">
        <f t="shared" si="1209"/>
        <v>0</v>
      </c>
      <c r="K180" s="530">
        <f t="shared" si="1210"/>
        <v>0</v>
      </c>
      <c r="L180" s="530">
        <f t="shared" si="1211"/>
        <v>0</v>
      </c>
      <c r="M180" s="530">
        <f t="shared" si="1212"/>
        <v>0</v>
      </c>
      <c r="N180" s="530">
        <f t="shared" si="1213"/>
        <v>0</v>
      </c>
      <c r="O180" s="530">
        <f t="shared" si="1214"/>
        <v>0</v>
      </c>
      <c r="P180" s="530">
        <f t="shared" si="1215"/>
        <v>0</v>
      </c>
      <c r="Q180" s="530">
        <f t="shared" si="1216"/>
        <v>0</v>
      </c>
      <c r="R180" s="530">
        <f t="shared" si="1217"/>
        <v>0</v>
      </c>
      <c r="S180" s="530">
        <f t="shared" si="1218"/>
        <v>0</v>
      </c>
      <c r="T180" s="530">
        <f t="shared" si="1219"/>
        <v>0</v>
      </c>
      <c r="U180" s="530">
        <f t="shared" si="1220"/>
        <v>0</v>
      </c>
      <c r="V180" s="530">
        <f t="shared" si="1221"/>
        <v>0</v>
      </c>
      <c r="W180" s="530">
        <f t="shared" si="1222"/>
        <v>0</v>
      </c>
      <c r="X180" s="530">
        <f t="shared" si="1223"/>
        <v>0</v>
      </c>
      <c r="Y180" s="530">
        <f t="shared" si="1224"/>
        <v>0</v>
      </c>
      <c r="Z180" s="530">
        <f t="shared" si="1225"/>
        <v>0</v>
      </c>
      <c r="AA180" s="530">
        <f t="shared" si="1226"/>
        <v>0</v>
      </c>
      <c r="AB180" s="530">
        <f t="shared" si="1227"/>
        <v>0</v>
      </c>
      <c r="AC180" s="530">
        <f t="shared" si="1228"/>
        <v>0</v>
      </c>
      <c r="AD180" s="530">
        <f t="shared" si="1229"/>
        <v>0</v>
      </c>
      <c r="AE180" s="530">
        <f t="shared" si="1230"/>
        <v>0</v>
      </c>
      <c r="AF180" s="530">
        <f t="shared" si="1231"/>
        <v>0</v>
      </c>
      <c r="AG180" s="530">
        <f t="shared" si="1232"/>
        <v>0</v>
      </c>
      <c r="AH180" s="530">
        <f t="shared" si="1233"/>
        <v>0</v>
      </c>
      <c r="AI180" s="530">
        <f t="shared" si="1234"/>
        <v>0</v>
      </c>
      <c r="AJ180" s="530">
        <f t="shared" si="1235"/>
        <v>0</v>
      </c>
      <c r="AK180" s="530">
        <f t="shared" si="1236"/>
        <v>0</v>
      </c>
      <c r="AL180" s="530">
        <f t="shared" si="1237"/>
        <v>0</v>
      </c>
      <c r="AM180" s="530">
        <f t="shared" si="1238"/>
        <v>0</v>
      </c>
      <c r="AN180" s="530">
        <f t="shared" si="1239"/>
        <v>0</v>
      </c>
      <c r="AO180" s="530">
        <f t="shared" si="1240"/>
        <v>0</v>
      </c>
      <c r="AP180" s="530">
        <f t="shared" si="1241"/>
        <v>0</v>
      </c>
      <c r="AQ180" s="530">
        <f t="shared" si="1242"/>
        <v>0</v>
      </c>
      <c r="AR180" s="530">
        <f t="shared" si="1243"/>
        <v>0</v>
      </c>
      <c r="AS180" s="530">
        <f t="shared" si="1244"/>
        <v>0</v>
      </c>
      <c r="AT180" s="530">
        <f t="shared" si="1245"/>
        <v>0</v>
      </c>
      <c r="AU180" s="530">
        <f t="shared" si="1246"/>
        <v>0</v>
      </c>
      <c r="AV180" s="530">
        <f t="shared" si="1247"/>
        <v>0</v>
      </c>
      <c r="AW180" s="530">
        <f t="shared" si="1248"/>
        <v>0</v>
      </c>
      <c r="AX180" s="530">
        <f t="shared" si="1249"/>
        <v>0</v>
      </c>
      <c r="AY180" s="530">
        <f t="shared" si="1250"/>
        <v>0</v>
      </c>
      <c r="AZ180" s="530">
        <f t="shared" si="1251"/>
        <v>0</v>
      </c>
      <c r="BA180" s="530">
        <f t="shared" si="1252"/>
        <v>0</v>
      </c>
      <c r="BB180" s="530">
        <f t="shared" si="1253"/>
        <v>0</v>
      </c>
      <c r="BC180" s="530">
        <f t="shared" si="1254"/>
        <v>0</v>
      </c>
      <c r="BD180" s="530">
        <f t="shared" si="1255"/>
        <v>0</v>
      </c>
      <c r="BE180" s="530">
        <f t="shared" si="1256"/>
        <v>0</v>
      </c>
      <c r="BF180" s="530">
        <f t="shared" si="1257"/>
        <v>0</v>
      </c>
      <c r="BG180" s="530">
        <f t="shared" si="1258"/>
        <v>0</v>
      </c>
      <c r="BH180" s="530">
        <f t="shared" si="1259"/>
        <v>0</v>
      </c>
      <c r="BI180" s="530">
        <f t="shared" si="1260"/>
        <v>0</v>
      </c>
      <c r="BJ180" s="530">
        <f t="shared" si="1261"/>
        <v>0</v>
      </c>
      <c r="BK180" s="530">
        <f t="shared" si="1262"/>
        <v>0</v>
      </c>
      <c r="BL180" s="530">
        <f t="shared" si="1263"/>
        <v>0</v>
      </c>
      <c r="BM180" s="530">
        <f t="shared" si="1264"/>
        <v>0</v>
      </c>
      <c r="BN180" s="530">
        <f t="shared" si="1265"/>
        <v>0</v>
      </c>
      <c r="BO180" s="530">
        <f t="shared" si="1266"/>
        <v>0</v>
      </c>
      <c r="BP180" s="530">
        <f t="shared" si="1267"/>
        <v>0</v>
      </c>
      <c r="BQ180" s="530">
        <f t="shared" si="1268"/>
        <v>0</v>
      </c>
      <c r="BR180" s="530">
        <f t="shared" si="1269"/>
        <v>0</v>
      </c>
      <c r="BS180" s="530">
        <f t="shared" si="1270"/>
        <v>0</v>
      </c>
      <c r="BT180" s="530">
        <f t="shared" si="1271"/>
        <v>0</v>
      </c>
      <c r="BU180" s="530">
        <f t="shared" si="1272"/>
        <v>0</v>
      </c>
      <c r="BV180" s="530">
        <f t="shared" si="1273"/>
        <v>0</v>
      </c>
    </row>
    <row r="181" spans="1:74" ht="15">
      <c r="A181" s="138" t="s">
        <v>310</v>
      </c>
      <c r="B181">
        <f>+B169+B170</f>
        <v>0</v>
      </c>
      <c r="C181" s="530">
        <f>+C172-C178</f>
        <v>0</v>
      </c>
      <c r="D181" s="530">
        <f>+D172-D178</f>
        <v>0</v>
      </c>
      <c r="E181" s="530">
        <f t="shared" ref="E181:BP181" si="1276">+E172-E178</f>
        <v>0</v>
      </c>
      <c r="F181" s="530">
        <f t="shared" si="1276"/>
        <v>0</v>
      </c>
      <c r="G181" s="530">
        <f t="shared" si="1276"/>
        <v>0</v>
      </c>
      <c r="H181" s="530">
        <f t="shared" si="1276"/>
        <v>0</v>
      </c>
      <c r="I181" s="530">
        <f t="shared" si="1276"/>
        <v>0</v>
      </c>
      <c r="J181" s="530">
        <f t="shared" si="1276"/>
        <v>0</v>
      </c>
      <c r="K181" s="530">
        <f t="shared" si="1276"/>
        <v>0</v>
      </c>
      <c r="L181" s="530">
        <f t="shared" si="1276"/>
        <v>0</v>
      </c>
      <c r="M181" s="530">
        <f t="shared" si="1276"/>
        <v>0</v>
      </c>
      <c r="N181" s="530">
        <f t="shared" si="1276"/>
        <v>0</v>
      </c>
      <c r="O181" s="530">
        <f t="shared" si="1276"/>
        <v>0</v>
      </c>
      <c r="P181" s="530">
        <f t="shared" si="1276"/>
        <v>0</v>
      </c>
      <c r="Q181" s="530">
        <f t="shared" si="1276"/>
        <v>0</v>
      </c>
      <c r="R181" s="530">
        <f t="shared" si="1276"/>
        <v>0</v>
      </c>
      <c r="S181" s="530">
        <f t="shared" si="1276"/>
        <v>0</v>
      </c>
      <c r="T181" s="530">
        <f t="shared" si="1276"/>
        <v>0</v>
      </c>
      <c r="U181" s="530">
        <f t="shared" si="1276"/>
        <v>0</v>
      </c>
      <c r="V181" s="530">
        <f t="shared" si="1276"/>
        <v>0</v>
      </c>
      <c r="W181" s="530">
        <f t="shared" si="1276"/>
        <v>0</v>
      </c>
      <c r="X181" s="530">
        <f t="shared" si="1276"/>
        <v>0</v>
      </c>
      <c r="Y181" s="530">
        <f t="shared" si="1276"/>
        <v>0</v>
      </c>
      <c r="Z181" s="530">
        <f t="shared" si="1276"/>
        <v>0</v>
      </c>
      <c r="AA181" s="530">
        <f t="shared" si="1276"/>
        <v>0</v>
      </c>
      <c r="AB181" s="530">
        <f t="shared" si="1276"/>
        <v>0</v>
      </c>
      <c r="AC181" s="530">
        <f t="shared" si="1276"/>
        <v>0</v>
      </c>
      <c r="AD181" s="530">
        <f t="shared" si="1276"/>
        <v>0</v>
      </c>
      <c r="AE181" s="530">
        <f t="shared" si="1276"/>
        <v>0</v>
      </c>
      <c r="AF181" s="530">
        <f t="shared" si="1276"/>
        <v>0</v>
      </c>
      <c r="AG181" s="530">
        <f t="shared" si="1276"/>
        <v>0</v>
      </c>
      <c r="AH181" s="530">
        <f t="shared" si="1276"/>
        <v>0</v>
      </c>
      <c r="AI181" s="530">
        <f t="shared" si="1276"/>
        <v>0</v>
      </c>
      <c r="AJ181" s="530">
        <f t="shared" si="1276"/>
        <v>0</v>
      </c>
      <c r="AK181" s="530">
        <f t="shared" si="1276"/>
        <v>0</v>
      </c>
      <c r="AL181" s="530">
        <f t="shared" si="1276"/>
        <v>0</v>
      </c>
      <c r="AM181" s="530">
        <f t="shared" si="1276"/>
        <v>0</v>
      </c>
      <c r="AN181" s="530">
        <f t="shared" si="1276"/>
        <v>0</v>
      </c>
      <c r="AO181" s="530">
        <f t="shared" si="1276"/>
        <v>0</v>
      </c>
      <c r="AP181" s="530">
        <f t="shared" si="1276"/>
        <v>0</v>
      </c>
      <c r="AQ181" s="530">
        <f t="shared" si="1276"/>
        <v>0</v>
      </c>
      <c r="AR181" s="530">
        <f t="shared" si="1276"/>
        <v>0</v>
      </c>
      <c r="AS181" s="530">
        <f t="shared" si="1276"/>
        <v>0</v>
      </c>
      <c r="AT181" s="530">
        <f t="shared" si="1276"/>
        <v>0</v>
      </c>
      <c r="AU181" s="530">
        <f t="shared" si="1276"/>
        <v>0</v>
      </c>
      <c r="AV181" s="530">
        <f t="shared" si="1276"/>
        <v>0</v>
      </c>
      <c r="AW181" s="530">
        <f t="shared" si="1276"/>
        <v>0</v>
      </c>
      <c r="AX181" s="530">
        <f t="shared" si="1276"/>
        <v>0</v>
      </c>
      <c r="AY181" s="530">
        <f t="shared" si="1276"/>
        <v>0</v>
      </c>
      <c r="AZ181" s="530">
        <f t="shared" si="1276"/>
        <v>0</v>
      </c>
      <c r="BA181" s="530">
        <f t="shared" si="1276"/>
        <v>0</v>
      </c>
      <c r="BB181" s="530">
        <f t="shared" si="1276"/>
        <v>0</v>
      </c>
      <c r="BC181" s="530">
        <f t="shared" si="1276"/>
        <v>0</v>
      </c>
      <c r="BD181" s="530">
        <f t="shared" si="1276"/>
        <v>0</v>
      </c>
      <c r="BE181" s="530">
        <f t="shared" si="1276"/>
        <v>0</v>
      </c>
      <c r="BF181" s="530">
        <f t="shared" si="1276"/>
        <v>0</v>
      </c>
      <c r="BG181" s="530">
        <f t="shared" si="1276"/>
        <v>0</v>
      </c>
      <c r="BH181" s="530">
        <f t="shared" si="1276"/>
        <v>0</v>
      </c>
      <c r="BI181" s="530">
        <f t="shared" si="1276"/>
        <v>0</v>
      </c>
      <c r="BJ181" s="530">
        <f t="shared" si="1276"/>
        <v>0</v>
      </c>
      <c r="BK181" s="530">
        <f t="shared" si="1276"/>
        <v>0</v>
      </c>
      <c r="BL181" s="530">
        <f t="shared" si="1276"/>
        <v>0</v>
      </c>
      <c r="BM181" s="530">
        <f t="shared" si="1276"/>
        <v>0</v>
      </c>
      <c r="BN181" s="530">
        <f t="shared" si="1276"/>
        <v>0</v>
      </c>
      <c r="BO181" s="530">
        <f t="shared" si="1276"/>
        <v>0</v>
      </c>
      <c r="BP181" s="530">
        <f t="shared" si="1276"/>
        <v>0</v>
      </c>
      <c r="BQ181" s="530">
        <f t="shared" ref="BQ181:BV181" si="1277">+BQ172-BQ178</f>
        <v>0</v>
      </c>
      <c r="BR181" s="530">
        <f t="shared" si="1277"/>
        <v>0</v>
      </c>
      <c r="BS181" s="530">
        <f t="shared" si="1277"/>
        <v>0</v>
      </c>
      <c r="BT181" s="530">
        <f t="shared" si="1277"/>
        <v>0</v>
      </c>
      <c r="BU181" s="530">
        <f t="shared" si="1277"/>
        <v>0</v>
      </c>
      <c r="BV181" s="530">
        <f t="shared" si="1277"/>
        <v>0</v>
      </c>
    </row>
    <row r="182" spans="1:74" ht="15">
      <c r="A182" s="138"/>
      <c r="B182"/>
      <c r="C182" s="530"/>
      <c r="D182" s="530"/>
      <c r="E182" s="530"/>
      <c r="F182" s="530"/>
      <c r="G182" s="530"/>
      <c r="H182" s="530"/>
      <c r="I182" s="530"/>
      <c r="J182" s="530"/>
      <c r="K182" s="530"/>
      <c r="L182" s="530"/>
      <c r="M182" s="530"/>
      <c r="N182" s="530"/>
      <c r="O182" s="530"/>
      <c r="P182" s="530"/>
      <c r="Q182" s="530"/>
      <c r="R182" s="530"/>
      <c r="S182" s="530"/>
      <c r="T182" s="530"/>
      <c r="U182" s="530"/>
      <c r="V182" s="530"/>
      <c r="W182" s="530"/>
      <c r="X182" s="530"/>
      <c r="Y182" s="530"/>
      <c r="Z182" s="530"/>
      <c r="AA182" s="530"/>
      <c r="AB182" s="530"/>
      <c r="AC182" s="530"/>
      <c r="AD182" s="530"/>
      <c r="AE182" s="530"/>
      <c r="AF182" s="530"/>
      <c r="AG182" s="530"/>
      <c r="AH182" s="530"/>
      <c r="AI182" s="530"/>
      <c r="AJ182" s="530"/>
      <c r="AK182" s="530"/>
      <c r="AL182" s="530"/>
      <c r="AM182" s="530"/>
      <c r="AN182" s="530"/>
      <c r="AO182" s="530"/>
      <c r="AP182" s="530"/>
      <c r="AQ182" s="530"/>
      <c r="AR182" s="530"/>
      <c r="AS182" s="530"/>
      <c r="AT182" s="530"/>
      <c r="AU182" s="530"/>
      <c r="AV182" s="530"/>
      <c r="AW182" s="530"/>
      <c r="AX182" s="530"/>
      <c r="AY182" s="530"/>
      <c r="AZ182" s="530"/>
      <c r="BA182" s="530"/>
      <c r="BB182" s="530"/>
      <c r="BC182" s="530"/>
      <c r="BD182" s="530"/>
      <c r="BE182" s="530"/>
      <c r="BF182" s="530"/>
      <c r="BG182" s="530"/>
      <c r="BH182" s="530"/>
      <c r="BI182" s="530"/>
      <c r="BJ182" s="530"/>
      <c r="BK182" s="530"/>
      <c r="BL182" s="530"/>
      <c r="BM182" s="530"/>
      <c r="BN182" s="530"/>
      <c r="BO182" s="530"/>
      <c r="BP182" s="530"/>
      <c r="BQ182" s="530"/>
      <c r="BR182" s="530"/>
      <c r="BS182" s="530"/>
      <c r="BT182" s="530"/>
      <c r="BU182" s="530"/>
      <c r="BV182" s="530"/>
    </row>
    <row r="183" spans="1:74" ht="15">
      <c r="A183" s="528" t="s">
        <v>296</v>
      </c>
      <c r="B183" s="138"/>
    </row>
    <row r="184" spans="1:74">
      <c r="A184" s="138" t="s">
        <v>297</v>
      </c>
      <c r="B184" s="138"/>
      <c r="C184" s="479">
        <f>+DT!D$10</f>
        <v>0.3</v>
      </c>
      <c r="D184" s="479">
        <f>+DT!E$10</f>
        <v>0.3</v>
      </c>
      <c r="E184" s="479">
        <f>+DT!F$10</f>
        <v>0.3</v>
      </c>
      <c r="F184" s="479">
        <f>+DT!G$10</f>
        <v>0.3</v>
      </c>
      <c r="G184" s="479">
        <f>+DT!H$10</f>
        <v>0.3</v>
      </c>
      <c r="H184" s="479">
        <f>+DT!I$10</f>
        <v>0.3</v>
      </c>
      <c r="I184" s="479">
        <f>+DT!J$10</f>
        <v>0.3</v>
      </c>
      <c r="J184" s="479">
        <f>+DT!K$10</f>
        <v>0.3</v>
      </c>
      <c r="K184" s="479">
        <f>+DT!L$10</f>
        <v>0.3</v>
      </c>
      <c r="L184" s="479">
        <f>+DT!M$10</f>
        <v>0.3</v>
      </c>
      <c r="M184" s="479">
        <f>+DT!N$10</f>
        <v>0.3</v>
      </c>
      <c r="N184" s="479">
        <f>+DT!O$10</f>
        <v>0.3</v>
      </c>
      <c r="O184" s="479">
        <f>+DT!P$10</f>
        <v>0.3</v>
      </c>
      <c r="P184" s="479">
        <f>+DT!Q$10</f>
        <v>0.3</v>
      </c>
      <c r="Q184" s="479">
        <f>+DT!R$10</f>
        <v>0.3</v>
      </c>
      <c r="R184" s="479">
        <f>+DT!S$10</f>
        <v>0.3</v>
      </c>
      <c r="S184" s="479">
        <f>+DT!T$10</f>
        <v>0.3</v>
      </c>
      <c r="T184" s="479">
        <f>+DT!U$10</f>
        <v>0.3</v>
      </c>
      <c r="U184" s="479">
        <f>+DT!V$10</f>
        <v>0.3</v>
      </c>
      <c r="V184" s="479">
        <f>+DT!W$10</f>
        <v>0.3</v>
      </c>
      <c r="W184" s="479">
        <f>+DT!X$10</f>
        <v>0.3</v>
      </c>
      <c r="X184" s="479">
        <f>+DT!Y$10</f>
        <v>0.3</v>
      </c>
      <c r="Y184" s="479">
        <f>+DT!Z$10</f>
        <v>0.3</v>
      </c>
      <c r="Z184" s="479">
        <f>+DT!AA$10</f>
        <v>0.3</v>
      </c>
      <c r="AA184" s="479">
        <f>+DT!AB$10</f>
        <v>0.3</v>
      </c>
      <c r="AB184" s="479">
        <f>+DT!AC$10</f>
        <v>0.3</v>
      </c>
      <c r="AC184" s="479">
        <f>+DT!AD$10</f>
        <v>0.3</v>
      </c>
      <c r="AD184" s="479">
        <f>+DT!AE$10</f>
        <v>0.3</v>
      </c>
      <c r="AE184" s="479">
        <f>+DT!AF$10</f>
        <v>0.3</v>
      </c>
      <c r="AF184" s="479">
        <f>+DT!AG$10</f>
        <v>0.3</v>
      </c>
      <c r="AG184" s="479">
        <f>+DT!AH$10</f>
        <v>0.3</v>
      </c>
      <c r="AH184" s="479">
        <f>+DT!AI$10</f>
        <v>0.3</v>
      </c>
      <c r="AI184" s="479">
        <f>+DT!AJ$10</f>
        <v>0.3</v>
      </c>
      <c r="AJ184" s="479">
        <f>+DT!AK$10</f>
        <v>0.3</v>
      </c>
      <c r="AK184" s="479">
        <f>+DT!AL$10</f>
        <v>0.3</v>
      </c>
      <c r="AL184" s="479">
        <f>+DT!AM$10</f>
        <v>0.3</v>
      </c>
      <c r="AM184" s="479">
        <f>+DT!AN$10</f>
        <v>0.3</v>
      </c>
      <c r="AN184" s="479">
        <f>+DT!AO$10</f>
        <v>0.3</v>
      </c>
      <c r="AO184" s="479">
        <f>+DT!AP$10</f>
        <v>0.3</v>
      </c>
      <c r="AP184" s="479">
        <f>+DT!AQ$10</f>
        <v>0.3</v>
      </c>
      <c r="AQ184" s="479">
        <f>+DT!AR$10</f>
        <v>0.3</v>
      </c>
      <c r="AR184" s="479">
        <f>+DT!AS$10</f>
        <v>0.3</v>
      </c>
      <c r="AS184" s="479">
        <f>+DT!AT$10</f>
        <v>0.3</v>
      </c>
      <c r="AT184" s="479">
        <f>+DT!AU$10</f>
        <v>0.3</v>
      </c>
      <c r="AU184" s="479">
        <f>+DT!AV$10</f>
        <v>0.3</v>
      </c>
      <c r="AV184" s="479">
        <f>+DT!AW$10</f>
        <v>0.3</v>
      </c>
      <c r="AW184" s="479">
        <f>+DT!AX$10</f>
        <v>0.3</v>
      </c>
      <c r="AX184" s="479">
        <f>+DT!AY$10</f>
        <v>0.3</v>
      </c>
      <c r="AY184" s="479">
        <f>+DT!AZ$10</f>
        <v>0.3</v>
      </c>
      <c r="AZ184" s="479">
        <f>+DT!BA$10</f>
        <v>0.3</v>
      </c>
      <c r="BA184" s="479">
        <f>+DT!BB$10</f>
        <v>0.3</v>
      </c>
      <c r="BB184" s="479">
        <f>+DT!BC$10</f>
        <v>0.3</v>
      </c>
      <c r="BC184" s="479">
        <f>+DT!BD$10</f>
        <v>0.3</v>
      </c>
      <c r="BD184" s="479">
        <f>+DT!BE$10</f>
        <v>0.3</v>
      </c>
      <c r="BE184" s="479">
        <f>+DT!BF$10</f>
        <v>0.3</v>
      </c>
      <c r="BF184" s="479">
        <f>+DT!BG$10</f>
        <v>0.3</v>
      </c>
      <c r="BG184" s="479">
        <f>+DT!BH$10</f>
        <v>0.3</v>
      </c>
      <c r="BH184" s="479">
        <f>+DT!BI$10</f>
        <v>0.3</v>
      </c>
      <c r="BI184" s="479">
        <f>+DT!BJ$10</f>
        <v>0.3</v>
      </c>
      <c r="BJ184" s="479">
        <f>+DT!BK$10</f>
        <v>0.3</v>
      </c>
      <c r="BK184" s="479">
        <f>+DT!BL$10</f>
        <v>0.3</v>
      </c>
      <c r="BL184" s="479">
        <f>+DT!BM$10</f>
        <v>0.3</v>
      </c>
      <c r="BM184" s="479">
        <f>+DT!BN$10</f>
        <v>0.3</v>
      </c>
      <c r="BN184" s="479">
        <f>+DT!BO$10</f>
        <v>0.3</v>
      </c>
      <c r="BO184" s="479">
        <f>+DT!BP$10</f>
        <v>0.3</v>
      </c>
      <c r="BP184" s="479">
        <f>+DT!BQ$10</f>
        <v>0.3</v>
      </c>
      <c r="BQ184" s="479">
        <f>+DT!BR$10</f>
        <v>0.3</v>
      </c>
      <c r="BR184" s="479">
        <f>+DT!BS$10</f>
        <v>0.3</v>
      </c>
      <c r="BS184" s="479">
        <f>+DT!BT$10</f>
        <v>0.3</v>
      </c>
      <c r="BT184" s="479">
        <f>+DT!BU$10</f>
        <v>0.3</v>
      </c>
      <c r="BU184" s="479">
        <f>+DT!BV$10</f>
        <v>0.3</v>
      </c>
      <c r="BV184" s="479">
        <f>+DT!BW$10</f>
        <v>0.3</v>
      </c>
    </row>
    <row r="185" spans="1:74" ht="15">
      <c r="A185" s="138" t="s">
        <v>298</v>
      </c>
      <c r="B185" s="517">
        <f>+C17</f>
        <v>0</v>
      </c>
      <c r="C185" s="4">
        <f>+B185</f>
        <v>0</v>
      </c>
      <c r="D185" s="4">
        <f t="shared" ref="D185:BO185" si="1278">+C185</f>
        <v>0</v>
      </c>
      <c r="E185" s="4">
        <f t="shared" si="1278"/>
        <v>0</v>
      </c>
      <c r="F185" s="4">
        <f t="shared" si="1278"/>
        <v>0</v>
      </c>
      <c r="G185" s="4">
        <f t="shared" si="1278"/>
        <v>0</v>
      </c>
      <c r="H185" s="4">
        <f t="shared" si="1278"/>
        <v>0</v>
      </c>
      <c r="I185" s="4">
        <f t="shared" si="1278"/>
        <v>0</v>
      </c>
      <c r="J185" s="4">
        <f t="shared" si="1278"/>
        <v>0</v>
      </c>
      <c r="K185" s="4">
        <f t="shared" si="1278"/>
        <v>0</v>
      </c>
      <c r="L185" s="4">
        <f t="shared" si="1278"/>
        <v>0</v>
      </c>
      <c r="M185" s="4">
        <f t="shared" si="1278"/>
        <v>0</v>
      </c>
      <c r="N185" s="4">
        <f t="shared" si="1278"/>
        <v>0</v>
      </c>
      <c r="O185" s="4">
        <f t="shared" si="1278"/>
        <v>0</v>
      </c>
      <c r="P185" s="4">
        <f t="shared" si="1278"/>
        <v>0</v>
      </c>
      <c r="Q185" s="4">
        <f t="shared" si="1278"/>
        <v>0</v>
      </c>
      <c r="R185" s="4">
        <f t="shared" si="1278"/>
        <v>0</v>
      </c>
      <c r="S185" s="4">
        <f t="shared" si="1278"/>
        <v>0</v>
      </c>
      <c r="T185" s="4">
        <f t="shared" si="1278"/>
        <v>0</v>
      </c>
      <c r="U185" s="4">
        <f t="shared" si="1278"/>
        <v>0</v>
      </c>
      <c r="V185" s="4">
        <f t="shared" si="1278"/>
        <v>0</v>
      </c>
      <c r="W185" s="4">
        <f t="shared" si="1278"/>
        <v>0</v>
      </c>
      <c r="X185" s="4">
        <f t="shared" si="1278"/>
        <v>0</v>
      </c>
      <c r="Y185" s="4">
        <f t="shared" si="1278"/>
        <v>0</v>
      </c>
      <c r="Z185" s="4">
        <f t="shared" si="1278"/>
        <v>0</v>
      </c>
      <c r="AA185" s="4">
        <f t="shared" si="1278"/>
        <v>0</v>
      </c>
      <c r="AB185" s="4">
        <f t="shared" si="1278"/>
        <v>0</v>
      </c>
      <c r="AC185" s="4">
        <f t="shared" si="1278"/>
        <v>0</v>
      </c>
      <c r="AD185" s="4">
        <f t="shared" si="1278"/>
        <v>0</v>
      </c>
      <c r="AE185" s="4">
        <f t="shared" si="1278"/>
        <v>0</v>
      </c>
      <c r="AF185" s="4">
        <f t="shared" si="1278"/>
        <v>0</v>
      </c>
      <c r="AG185" s="4">
        <f t="shared" si="1278"/>
        <v>0</v>
      </c>
      <c r="AH185" s="4">
        <f t="shared" si="1278"/>
        <v>0</v>
      </c>
      <c r="AI185" s="4">
        <f t="shared" si="1278"/>
        <v>0</v>
      </c>
      <c r="AJ185" s="4">
        <f t="shared" si="1278"/>
        <v>0</v>
      </c>
      <c r="AK185" s="4">
        <f t="shared" si="1278"/>
        <v>0</v>
      </c>
      <c r="AL185" s="4">
        <f t="shared" si="1278"/>
        <v>0</v>
      </c>
      <c r="AM185" s="4">
        <f t="shared" si="1278"/>
        <v>0</v>
      </c>
      <c r="AN185" s="4">
        <f t="shared" si="1278"/>
        <v>0</v>
      </c>
      <c r="AO185" s="4">
        <f t="shared" si="1278"/>
        <v>0</v>
      </c>
      <c r="AP185" s="4">
        <f t="shared" si="1278"/>
        <v>0</v>
      </c>
      <c r="AQ185" s="4">
        <f t="shared" si="1278"/>
        <v>0</v>
      </c>
      <c r="AR185" s="4">
        <f t="shared" si="1278"/>
        <v>0</v>
      </c>
      <c r="AS185" s="4">
        <f t="shared" si="1278"/>
        <v>0</v>
      </c>
      <c r="AT185" s="4">
        <f t="shared" si="1278"/>
        <v>0</v>
      </c>
      <c r="AU185" s="4">
        <f t="shared" si="1278"/>
        <v>0</v>
      </c>
      <c r="AV185" s="4">
        <f t="shared" si="1278"/>
        <v>0</v>
      </c>
      <c r="AW185" s="4">
        <f t="shared" si="1278"/>
        <v>0</v>
      </c>
      <c r="AX185" s="4">
        <f t="shared" si="1278"/>
        <v>0</v>
      </c>
      <c r="AY185" s="4">
        <f t="shared" si="1278"/>
        <v>0</v>
      </c>
      <c r="AZ185" s="4">
        <f t="shared" si="1278"/>
        <v>0</v>
      </c>
      <c r="BA185" s="4">
        <f t="shared" si="1278"/>
        <v>0</v>
      </c>
      <c r="BB185" s="4">
        <f t="shared" si="1278"/>
        <v>0</v>
      </c>
      <c r="BC185" s="4">
        <f t="shared" si="1278"/>
        <v>0</v>
      </c>
      <c r="BD185" s="4">
        <f t="shared" si="1278"/>
        <v>0</v>
      </c>
      <c r="BE185" s="4">
        <f t="shared" si="1278"/>
        <v>0</v>
      </c>
      <c r="BF185" s="4">
        <f t="shared" si="1278"/>
        <v>0</v>
      </c>
      <c r="BG185" s="4">
        <f t="shared" si="1278"/>
        <v>0</v>
      </c>
      <c r="BH185" s="4">
        <f t="shared" si="1278"/>
        <v>0</v>
      </c>
      <c r="BI185" s="4">
        <f t="shared" si="1278"/>
        <v>0</v>
      </c>
      <c r="BJ185" s="4">
        <f t="shared" si="1278"/>
        <v>0</v>
      </c>
      <c r="BK185" s="4">
        <f t="shared" si="1278"/>
        <v>0</v>
      </c>
      <c r="BL185" s="4">
        <f t="shared" si="1278"/>
        <v>0</v>
      </c>
      <c r="BM185" s="4">
        <f t="shared" si="1278"/>
        <v>0</v>
      </c>
      <c r="BN185" s="4">
        <f t="shared" si="1278"/>
        <v>0</v>
      </c>
      <c r="BO185" s="4">
        <f t="shared" si="1278"/>
        <v>0</v>
      </c>
      <c r="BP185" s="4">
        <f t="shared" ref="BP185:BV185" si="1279">+BO185</f>
        <v>0</v>
      </c>
      <c r="BQ185" s="4">
        <f t="shared" si="1279"/>
        <v>0</v>
      </c>
      <c r="BR185" s="4">
        <f t="shared" si="1279"/>
        <v>0</v>
      </c>
      <c r="BS185" s="4">
        <f t="shared" si="1279"/>
        <v>0</v>
      </c>
      <c r="BT185" s="4">
        <f t="shared" si="1279"/>
        <v>0</v>
      </c>
      <c r="BU185" s="4">
        <f t="shared" si="1279"/>
        <v>0</v>
      </c>
      <c r="BV185" s="4">
        <f t="shared" si="1279"/>
        <v>0</v>
      </c>
    </row>
    <row r="186" spans="1:74" ht="15">
      <c r="A186" s="138" t="s">
        <v>299</v>
      </c>
      <c r="B186" s="517">
        <f>+D17</f>
        <v>0</v>
      </c>
      <c r="C186" s="4">
        <f>+B186</f>
        <v>0</v>
      </c>
      <c r="D186" s="4">
        <f t="shared" ref="D186:BO186" si="1280">+C186</f>
        <v>0</v>
      </c>
      <c r="E186" s="4">
        <f t="shared" si="1280"/>
        <v>0</v>
      </c>
      <c r="F186" s="4">
        <f t="shared" si="1280"/>
        <v>0</v>
      </c>
      <c r="G186" s="4">
        <f t="shared" si="1280"/>
        <v>0</v>
      </c>
      <c r="H186" s="4">
        <f t="shared" si="1280"/>
        <v>0</v>
      </c>
      <c r="I186" s="4">
        <f t="shared" si="1280"/>
        <v>0</v>
      </c>
      <c r="J186" s="4">
        <f t="shared" si="1280"/>
        <v>0</v>
      </c>
      <c r="K186" s="4">
        <f t="shared" si="1280"/>
        <v>0</v>
      </c>
      <c r="L186" s="4">
        <f t="shared" si="1280"/>
        <v>0</v>
      </c>
      <c r="M186" s="4">
        <f t="shared" si="1280"/>
        <v>0</v>
      </c>
      <c r="N186" s="4">
        <f t="shared" si="1280"/>
        <v>0</v>
      </c>
      <c r="O186" s="4">
        <f t="shared" si="1280"/>
        <v>0</v>
      </c>
      <c r="P186" s="4">
        <f t="shared" si="1280"/>
        <v>0</v>
      </c>
      <c r="Q186" s="4">
        <f t="shared" si="1280"/>
        <v>0</v>
      </c>
      <c r="R186" s="4">
        <f t="shared" si="1280"/>
        <v>0</v>
      </c>
      <c r="S186" s="4">
        <f t="shared" si="1280"/>
        <v>0</v>
      </c>
      <c r="T186" s="4">
        <f t="shared" si="1280"/>
        <v>0</v>
      </c>
      <c r="U186" s="4">
        <f t="shared" si="1280"/>
        <v>0</v>
      </c>
      <c r="V186" s="4">
        <f t="shared" si="1280"/>
        <v>0</v>
      </c>
      <c r="W186" s="4">
        <f t="shared" si="1280"/>
        <v>0</v>
      </c>
      <c r="X186" s="4">
        <f t="shared" si="1280"/>
        <v>0</v>
      </c>
      <c r="Y186" s="4">
        <f t="shared" si="1280"/>
        <v>0</v>
      </c>
      <c r="Z186" s="4">
        <f t="shared" si="1280"/>
        <v>0</v>
      </c>
      <c r="AA186" s="4">
        <f t="shared" si="1280"/>
        <v>0</v>
      </c>
      <c r="AB186" s="4">
        <f t="shared" si="1280"/>
        <v>0</v>
      </c>
      <c r="AC186" s="4">
        <f t="shared" si="1280"/>
        <v>0</v>
      </c>
      <c r="AD186" s="4">
        <f t="shared" si="1280"/>
        <v>0</v>
      </c>
      <c r="AE186" s="4">
        <f t="shared" si="1280"/>
        <v>0</v>
      </c>
      <c r="AF186" s="4">
        <f t="shared" si="1280"/>
        <v>0</v>
      </c>
      <c r="AG186" s="4">
        <f t="shared" si="1280"/>
        <v>0</v>
      </c>
      <c r="AH186" s="4">
        <f t="shared" si="1280"/>
        <v>0</v>
      </c>
      <c r="AI186" s="4">
        <f t="shared" si="1280"/>
        <v>0</v>
      </c>
      <c r="AJ186" s="4">
        <f t="shared" si="1280"/>
        <v>0</v>
      </c>
      <c r="AK186" s="4">
        <f t="shared" si="1280"/>
        <v>0</v>
      </c>
      <c r="AL186" s="4">
        <f t="shared" si="1280"/>
        <v>0</v>
      </c>
      <c r="AM186" s="4">
        <f t="shared" si="1280"/>
        <v>0</v>
      </c>
      <c r="AN186" s="4">
        <f t="shared" si="1280"/>
        <v>0</v>
      </c>
      <c r="AO186" s="4">
        <f t="shared" si="1280"/>
        <v>0</v>
      </c>
      <c r="AP186" s="4">
        <f t="shared" si="1280"/>
        <v>0</v>
      </c>
      <c r="AQ186" s="4">
        <f t="shared" si="1280"/>
        <v>0</v>
      </c>
      <c r="AR186" s="4">
        <f t="shared" si="1280"/>
        <v>0</v>
      </c>
      <c r="AS186" s="4">
        <f t="shared" si="1280"/>
        <v>0</v>
      </c>
      <c r="AT186" s="4">
        <f t="shared" si="1280"/>
        <v>0</v>
      </c>
      <c r="AU186" s="4">
        <f t="shared" si="1280"/>
        <v>0</v>
      </c>
      <c r="AV186" s="4">
        <f t="shared" si="1280"/>
        <v>0</v>
      </c>
      <c r="AW186" s="4">
        <f t="shared" si="1280"/>
        <v>0</v>
      </c>
      <c r="AX186" s="4">
        <f t="shared" si="1280"/>
        <v>0</v>
      </c>
      <c r="AY186" s="4">
        <f t="shared" si="1280"/>
        <v>0</v>
      </c>
      <c r="AZ186" s="4">
        <f t="shared" si="1280"/>
        <v>0</v>
      </c>
      <c r="BA186" s="4">
        <f t="shared" si="1280"/>
        <v>0</v>
      </c>
      <c r="BB186" s="4">
        <f t="shared" si="1280"/>
        <v>0</v>
      </c>
      <c r="BC186" s="4">
        <f t="shared" si="1280"/>
        <v>0</v>
      </c>
      <c r="BD186" s="4">
        <f t="shared" si="1280"/>
        <v>0</v>
      </c>
      <c r="BE186" s="4">
        <f t="shared" si="1280"/>
        <v>0</v>
      </c>
      <c r="BF186" s="4">
        <f t="shared" si="1280"/>
        <v>0</v>
      </c>
      <c r="BG186" s="4">
        <f t="shared" si="1280"/>
        <v>0</v>
      </c>
      <c r="BH186" s="4">
        <f t="shared" si="1280"/>
        <v>0</v>
      </c>
      <c r="BI186" s="4">
        <f t="shared" si="1280"/>
        <v>0</v>
      </c>
      <c r="BJ186" s="4">
        <f t="shared" si="1280"/>
        <v>0</v>
      </c>
      <c r="BK186" s="4">
        <f t="shared" si="1280"/>
        <v>0</v>
      </c>
      <c r="BL186" s="4">
        <f t="shared" si="1280"/>
        <v>0</v>
      </c>
      <c r="BM186" s="4">
        <f t="shared" si="1280"/>
        <v>0</v>
      </c>
      <c r="BN186" s="4">
        <f t="shared" si="1280"/>
        <v>0</v>
      </c>
      <c r="BO186" s="4">
        <f t="shared" si="1280"/>
        <v>0</v>
      </c>
      <c r="BP186" s="4">
        <f t="shared" ref="BP186:BV186" si="1281">+BO186</f>
        <v>0</v>
      </c>
      <c r="BQ186" s="4">
        <f t="shared" si="1281"/>
        <v>0</v>
      </c>
      <c r="BR186" s="4">
        <f t="shared" si="1281"/>
        <v>0</v>
      </c>
      <c r="BS186" s="4">
        <f t="shared" si="1281"/>
        <v>0</v>
      </c>
      <c r="BT186" s="4">
        <f t="shared" si="1281"/>
        <v>0</v>
      </c>
      <c r="BU186" s="4">
        <f t="shared" si="1281"/>
        <v>0</v>
      </c>
      <c r="BV186" s="4">
        <f t="shared" si="1281"/>
        <v>0</v>
      </c>
    </row>
    <row r="187" spans="1:74">
      <c r="A187" s="138"/>
      <c r="B187" s="138"/>
    </row>
    <row r="188" spans="1:74">
      <c r="A188" s="485" t="s">
        <v>98</v>
      </c>
      <c r="B188" s="138"/>
      <c r="C188" s="4">
        <f>+C185+C186</f>
        <v>0</v>
      </c>
      <c r="D188" s="4">
        <f t="shared" ref="D188:BO188" si="1282">+D185+D186</f>
        <v>0</v>
      </c>
      <c r="E188" s="4">
        <f t="shared" si="1282"/>
        <v>0</v>
      </c>
      <c r="F188" s="4">
        <f t="shared" si="1282"/>
        <v>0</v>
      </c>
      <c r="G188" s="4">
        <f t="shared" si="1282"/>
        <v>0</v>
      </c>
      <c r="H188" s="4">
        <f t="shared" si="1282"/>
        <v>0</v>
      </c>
      <c r="I188" s="4">
        <f t="shared" si="1282"/>
        <v>0</v>
      </c>
      <c r="J188" s="4">
        <f t="shared" si="1282"/>
        <v>0</v>
      </c>
      <c r="K188" s="4">
        <f t="shared" si="1282"/>
        <v>0</v>
      </c>
      <c r="L188" s="4">
        <f t="shared" si="1282"/>
        <v>0</v>
      </c>
      <c r="M188" s="4">
        <f t="shared" si="1282"/>
        <v>0</v>
      </c>
      <c r="N188" s="4">
        <f t="shared" si="1282"/>
        <v>0</v>
      </c>
      <c r="O188" s="4">
        <f t="shared" si="1282"/>
        <v>0</v>
      </c>
      <c r="P188" s="4">
        <f t="shared" si="1282"/>
        <v>0</v>
      </c>
      <c r="Q188" s="4">
        <f t="shared" si="1282"/>
        <v>0</v>
      </c>
      <c r="R188" s="4">
        <f t="shared" si="1282"/>
        <v>0</v>
      </c>
      <c r="S188" s="4">
        <f t="shared" si="1282"/>
        <v>0</v>
      </c>
      <c r="T188" s="4">
        <f t="shared" si="1282"/>
        <v>0</v>
      </c>
      <c r="U188" s="4">
        <f t="shared" si="1282"/>
        <v>0</v>
      </c>
      <c r="V188" s="4">
        <f t="shared" si="1282"/>
        <v>0</v>
      </c>
      <c r="W188" s="4">
        <f t="shared" si="1282"/>
        <v>0</v>
      </c>
      <c r="X188" s="4">
        <f t="shared" si="1282"/>
        <v>0</v>
      </c>
      <c r="Y188" s="4">
        <f t="shared" si="1282"/>
        <v>0</v>
      </c>
      <c r="Z188" s="4">
        <f t="shared" si="1282"/>
        <v>0</v>
      </c>
      <c r="AA188" s="4">
        <f t="shared" si="1282"/>
        <v>0</v>
      </c>
      <c r="AB188" s="4">
        <f t="shared" si="1282"/>
        <v>0</v>
      </c>
      <c r="AC188" s="4">
        <f t="shared" si="1282"/>
        <v>0</v>
      </c>
      <c r="AD188" s="4">
        <f t="shared" si="1282"/>
        <v>0</v>
      </c>
      <c r="AE188" s="4">
        <f t="shared" si="1282"/>
        <v>0</v>
      </c>
      <c r="AF188" s="4">
        <f t="shared" si="1282"/>
        <v>0</v>
      </c>
      <c r="AG188" s="4">
        <f t="shared" si="1282"/>
        <v>0</v>
      </c>
      <c r="AH188" s="4">
        <f t="shared" si="1282"/>
        <v>0</v>
      </c>
      <c r="AI188" s="4">
        <f t="shared" si="1282"/>
        <v>0</v>
      </c>
      <c r="AJ188" s="4">
        <f t="shared" si="1282"/>
        <v>0</v>
      </c>
      <c r="AK188" s="4">
        <f t="shared" si="1282"/>
        <v>0</v>
      </c>
      <c r="AL188" s="4">
        <f t="shared" si="1282"/>
        <v>0</v>
      </c>
      <c r="AM188" s="4">
        <f t="shared" si="1282"/>
        <v>0</v>
      </c>
      <c r="AN188" s="4">
        <f t="shared" si="1282"/>
        <v>0</v>
      </c>
      <c r="AO188" s="4">
        <f t="shared" si="1282"/>
        <v>0</v>
      </c>
      <c r="AP188" s="4">
        <f t="shared" si="1282"/>
        <v>0</v>
      </c>
      <c r="AQ188" s="4">
        <f t="shared" si="1282"/>
        <v>0</v>
      </c>
      <c r="AR188" s="4">
        <f t="shared" si="1282"/>
        <v>0</v>
      </c>
      <c r="AS188" s="4">
        <f t="shared" si="1282"/>
        <v>0</v>
      </c>
      <c r="AT188" s="4">
        <f t="shared" si="1282"/>
        <v>0</v>
      </c>
      <c r="AU188" s="4">
        <f t="shared" si="1282"/>
        <v>0</v>
      </c>
      <c r="AV188" s="4">
        <f t="shared" si="1282"/>
        <v>0</v>
      </c>
      <c r="AW188" s="4">
        <f t="shared" si="1282"/>
        <v>0</v>
      </c>
      <c r="AX188" s="4">
        <f t="shared" si="1282"/>
        <v>0</v>
      </c>
      <c r="AY188" s="4">
        <f t="shared" si="1282"/>
        <v>0</v>
      </c>
      <c r="AZ188" s="4">
        <f t="shared" si="1282"/>
        <v>0</v>
      </c>
      <c r="BA188" s="4">
        <f t="shared" si="1282"/>
        <v>0</v>
      </c>
      <c r="BB188" s="4">
        <f t="shared" si="1282"/>
        <v>0</v>
      </c>
      <c r="BC188" s="4">
        <f t="shared" si="1282"/>
        <v>0</v>
      </c>
      <c r="BD188" s="4">
        <f t="shared" si="1282"/>
        <v>0</v>
      </c>
      <c r="BE188" s="4">
        <f t="shared" si="1282"/>
        <v>0</v>
      </c>
      <c r="BF188" s="4">
        <f t="shared" si="1282"/>
        <v>0</v>
      </c>
      <c r="BG188" s="4">
        <f t="shared" si="1282"/>
        <v>0</v>
      </c>
      <c r="BH188" s="4">
        <f t="shared" si="1282"/>
        <v>0</v>
      </c>
      <c r="BI188" s="4">
        <f t="shared" si="1282"/>
        <v>0</v>
      </c>
      <c r="BJ188" s="4">
        <f t="shared" si="1282"/>
        <v>0</v>
      </c>
      <c r="BK188" s="4">
        <f t="shared" si="1282"/>
        <v>0</v>
      </c>
      <c r="BL188" s="4">
        <f t="shared" si="1282"/>
        <v>0</v>
      </c>
      <c r="BM188" s="4">
        <f t="shared" si="1282"/>
        <v>0</v>
      </c>
      <c r="BN188" s="4">
        <f t="shared" si="1282"/>
        <v>0</v>
      </c>
      <c r="BO188" s="4">
        <f t="shared" si="1282"/>
        <v>0</v>
      </c>
      <c r="BP188" s="4">
        <f t="shared" ref="BP188:BV188" si="1283">+BP185+BP186</f>
        <v>0</v>
      </c>
      <c r="BQ188" s="4">
        <f t="shared" si="1283"/>
        <v>0</v>
      </c>
      <c r="BR188" s="4">
        <f t="shared" si="1283"/>
        <v>0</v>
      </c>
      <c r="BS188" s="4">
        <f t="shared" si="1283"/>
        <v>0</v>
      </c>
      <c r="BT188" s="4">
        <f t="shared" si="1283"/>
        <v>0</v>
      </c>
      <c r="BU188" s="4">
        <f t="shared" si="1283"/>
        <v>0</v>
      </c>
      <c r="BV188" s="4">
        <f t="shared" si="1283"/>
        <v>0</v>
      </c>
    </row>
    <row r="189" spans="1:74">
      <c r="A189" s="138"/>
      <c r="B189" s="138"/>
    </row>
    <row r="190" spans="1:74">
      <c r="A190" s="529" t="s">
        <v>537</v>
      </c>
      <c r="B190" s="138"/>
      <c r="C190" s="536">
        <f>+D!$C$8</f>
        <v>41275</v>
      </c>
    </row>
    <row r="191" spans="1:74">
      <c r="A191" s="138" t="s">
        <v>300</v>
      </c>
      <c r="B191" s="537">
        <f>+E17</f>
        <v>0</v>
      </c>
      <c r="C191" s="530">
        <f t="shared" ref="C191:AH191" si="1284">+C188*$B191/12*(+IF(C$21&lt;EOMONTH($C190,0),0,1))*(+IF(ROUND(B197,0)=0,0,1))</f>
        <v>0</v>
      </c>
      <c r="D191" s="530">
        <f t="shared" si="1284"/>
        <v>0</v>
      </c>
      <c r="E191" s="530">
        <f t="shared" si="1284"/>
        <v>0</v>
      </c>
      <c r="F191" s="530">
        <f t="shared" si="1284"/>
        <v>0</v>
      </c>
      <c r="G191" s="530">
        <f t="shared" si="1284"/>
        <v>0</v>
      </c>
      <c r="H191" s="530">
        <f t="shared" si="1284"/>
        <v>0</v>
      </c>
      <c r="I191" s="530">
        <f t="shared" si="1284"/>
        <v>0</v>
      </c>
      <c r="J191" s="530">
        <f t="shared" si="1284"/>
        <v>0</v>
      </c>
      <c r="K191" s="530">
        <f t="shared" si="1284"/>
        <v>0</v>
      </c>
      <c r="L191" s="530">
        <f t="shared" si="1284"/>
        <v>0</v>
      </c>
      <c r="M191" s="530">
        <f t="shared" si="1284"/>
        <v>0</v>
      </c>
      <c r="N191" s="530">
        <f t="shared" si="1284"/>
        <v>0</v>
      </c>
      <c r="O191" s="530">
        <f t="shared" si="1284"/>
        <v>0</v>
      </c>
      <c r="P191" s="530">
        <f t="shared" si="1284"/>
        <v>0</v>
      </c>
      <c r="Q191" s="530">
        <f t="shared" si="1284"/>
        <v>0</v>
      </c>
      <c r="R191" s="530">
        <f t="shared" si="1284"/>
        <v>0</v>
      </c>
      <c r="S191" s="530">
        <f t="shared" si="1284"/>
        <v>0</v>
      </c>
      <c r="T191" s="530">
        <f t="shared" si="1284"/>
        <v>0</v>
      </c>
      <c r="U191" s="530">
        <f t="shared" si="1284"/>
        <v>0</v>
      </c>
      <c r="V191" s="530">
        <f t="shared" si="1284"/>
        <v>0</v>
      </c>
      <c r="W191" s="530">
        <f t="shared" si="1284"/>
        <v>0</v>
      </c>
      <c r="X191" s="530">
        <f t="shared" si="1284"/>
        <v>0</v>
      </c>
      <c r="Y191" s="530">
        <f t="shared" si="1284"/>
        <v>0</v>
      </c>
      <c r="Z191" s="530">
        <f t="shared" si="1284"/>
        <v>0</v>
      </c>
      <c r="AA191" s="530">
        <f t="shared" si="1284"/>
        <v>0</v>
      </c>
      <c r="AB191" s="530">
        <f t="shared" si="1284"/>
        <v>0</v>
      </c>
      <c r="AC191" s="530">
        <f t="shared" si="1284"/>
        <v>0</v>
      </c>
      <c r="AD191" s="530">
        <f t="shared" si="1284"/>
        <v>0</v>
      </c>
      <c r="AE191" s="530">
        <f t="shared" si="1284"/>
        <v>0</v>
      </c>
      <c r="AF191" s="530">
        <f t="shared" si="1284"/>
        <v>0</v>
      </c>
      <c r="AG191" s="530">
        <f t="shared" si="1284"/>
        <v>0</v>
      </c>
      <c r="AH191" s="530">
        <f t="shared" si="1284"/>
        <v>0</v>
      </c>
      <c r="AI191" s="530">
        <f t="shared" ref="AI191:BN191" si="1285">+AI188*$B191/12*(+IF(AI$21&lt;EOMONTH($C190,0),0,1))*(+IF(ROUND(AH197,0)=0,0,1))</f>
        <v>0</v>
      </c>
      <c r="AJ191" s="530">
        <f t="shared" si="1285"/>
        <v>0</v>
      </c>
      <c r="AK191" s="530">
        <f t="shared" si="1285"/>
        <v>0</v>
      </c>
      <c r="AL191" s="530">
        <f t="shared" si="1285"/>
        <v>0</v>
      </c>
      <c r="AM191" s="530">
        <f t="shared" si="1285"/>
        <v>0</v>
      </c>
      <c r="AN191" s="530">
        <f t="shared" si="1285"/>
        <v>0</v>
      </c>
      <c r="AO191" s="530">
        <f t="shared" si="1285"/>
        <v>0</v>
      </c>
      <c r="AP191" s="530">
        <f t="shared" si="1285"/>
        <v>0</v>
      </c>
      <c r="AQ191" s="530">
        <f t="shared" si="1285"/>
        <v>0</v>
      </c>
      <c r="AR191" s="530">
        <f t="shared" si="1285"/>
        <v>0</v>
      </c>
      <c r="AS191" s="530">
        <f t="shared" si="1285"/>
        <v>0</v>
      </c>
      <c r="AT191" s="530">
        <f t="shared" si="1285"/>
        <v>0</v>
      </c>
      <c r="AU191" s="530">
        <f t="shared" si="1285"/>
        <v>0</v>
      </c>
      <c r="AV191" s="530">
        <f t="shared" si="1285"/>
        <v>0</v>
      </c>
      <c r="AW191" s="530">
        <f t="shared" si="1285"/>
        <v>0</v>
      </c>
      <c r="AX191" s="530">
        <f t="shared" si="1285"/>
        <v>0</v>
      </c>
      <c r="AY191" s="530">
        <f t="shared" si="1285"/>
        <v>0</v>
      </c>
      <c r="AZ191" s="530">
        <f t="shared" si="1285"/>
        <v>0</v>
      </c>
      <c r="BA191" s="530">
        <f t="shared" si="1285"/>
        <v>0</v>
      </c>
      <c r="BB191" s="530">
        <f t="shared" si="1285"/>
        <v>0</v>
      </c>
      <c r="BC191" s="530">
        <f t="shared" si="1285"/>
        <v>0</v>
      </c>
      <c r="BD191" s="530">
        <f t="shared" si="1285"/>
        <v>0</v>
      </c>
      <c r="BE191" s="530">
        <f t="shared" si="1285"/>
        <v>0</v>
      </c>
      <c r="BF191" s="530">
        <f t="shared" si="1285"/>
        <v>0</v>
      </c>
      <c r="BG191" s="530">
        <f t="shared" si="1285"/>
        <v>0</v>
      </c>
      <c r="BH191" s="530">
        <f t="shared" si="1285"/>
        <v>0</v>
      </c>
      <c r="BI191" s="530">
        <f t="shared" si="1285"/>
        <v>0</v>
      </c>
      <c r="BJ191" s="530">
        <f t="shared" si="1285"/>
        <v>0</v>
      </c>
      <c r="BK191" s="530">
        <f t="shared" si="1285"/>
        <v>0</v>
      </c>
      <c r="BL191" s="530">
        <f t="shared" si="1285"/>
        <v>0</v>
      </c>
      <c r="BM191" s="530">
        <f t="shared" si="1285"/>
        <v>0</v>
      </c>
      <c r="BN191" s="530">
        <f t="shared" si="1285"/>
        <v>0</v>
      </c>
      <c r="BO191" s="530">
        <f t="shared" ref="BO191:BV191" si="1286">+BO188*$B191/12*(+IF(BO$21&lt;EOMONTH($C190,0),0,1))*(+IF(ROUND(BN197,0)=0,0,1))</f>
        <v>0</v>
      </c>
      <c r="BP191" s="530">
        <f t="shared" si="1286"/>
        <v>0</v>
      </c>
      <c r="BQ191" s="530">
        <f t="shared" si="1286"/>
        <v>0</v>
      </c>
      <c r="BR191" s="530">
        <f t="shared" si="1286"/>
        <v>0</v>
      </c>
      <c r="BS191" s="530">
        <f t="shared" si="1286"/>
        <v>0</v>
      </c>
      <c r="BT191" s="530">
        <f t="shared" si="1286"/>
        <v>0</v>
      </c>
      <c r="BU191" s="530">
        <f t="shared" si="1286"/>
        <v>0</v>
      </c>
      <c r="BV191" s="530">
        <f t="shared" si="1286"/>
        <v>0</v>
      </c>
    </row>
    <row r="192" spans="1:74">
      <c r="A192" s="138" t="s">
        <v>302</v>
      </c>
      <c r="B192" s="138"/>
      <c r="C192" s="530">
        <f>+C191-C193</f>
        <v>0</v>
      </c>
      <c r="D192" s="530">
        <f t="shared" ref="D192:BO192" si="1287">+D191-D193</f>
        <v>0</v>
      </c>
      <c r="E192" s="530">
        <f t="shared" si="1287"/>
        <v>0</v>
      </c>
      <c r="F192" s="530">
        <f t="shared" si="1287"/>
        <v>0</v>
      </c>
      <c r="G192" s="530">
        <f t="shared" si="1287"/>
        <v>0</v>
      </c>
      <c r="H192" s="530">
        <f t="shared" si="1287"/>
        <v>0</v>
      </c>
      <c r="I192" s="530">
        <f t="shared" si="1287"/>
        <v>0</v>
      </c>
      <c r="J192" s="530">
        <f t="shared" si="1287"/>
        <v>0</v>
      </c>
      <c r="K192" s="530">
        <f t="shared" si="1287"/>
        <v>0</v>
      </c>
      <c r="L192" s="530">
        <f t="shared" si="1287"/>
        <v>0</v>
      </c>
      <c r="M192" s="530">
        <f t="shared" si="1287"/>
        <v>0</v>
      </c>
      <c r="N192" s="530">
        <f t="shared" si="1287"/>
        <v>0</v>
      </c>
      <c r="O192" s="530">
        <f t="shared" si="1287"/>
        <v>0</v>
      </c>
      <c r="P192" s="530">
        <f t="shared" si="1287"/>
        <v>0</v>
      </c>
      <c r="Q192" s="530">
        <f t="shared" si="1287"/>
        <v>0</v>
      </c>
      <c r="R192" s="530">
        <f t="shared" si="1287"/>
        <v>0</v>
      </c>
      <c r="S192" s="530">
        <f t="shared" si="1287"/>
        <v>0</v>
      </c>
      <c r="T192" s="530">
        <f t="shared" si="1287"/>
        <v>0</v>
      </c>
      <c r="U192" s="530">
        <f t="shared" si="1287"/>
        <v>0</v>
      </c>
      <c r="V192" s="530">
        <f t="shared" si="1287"/>
        <v>0</v>
      </c>
      <c r="W192" s="530">
        <f t="shared" si="1287"/>
        <v>0</v>
      </c>
      <c r="X192" s="530">
        <f t="shared" si="1287"/>
        <v>0</v>
      </c>
      <c r="Y192" s="530">
        <f t="shared" si="1287"/>
        <v>0</v>
      </c>
      <c r="Z192" s="530">
        <f t="shared" si="1287"/>
        <v>0</v>
      </c>
      <c r="AA192" s="530">
        <f t="shared" si="1287"/>
        <v>0</v>
      </c>
      <c r="AB192" s="530">
        <f t="shared" si="1287"/>
        <v>0</v>
      </c>
      <c r="AC192" s="530">
        <f t="shared" si="1287"/>
        <v>0</v>
      </c>
      <c r="AD192" s="530">
        <f t="shared" si="1287"/>
        <v>0</v>
      </c>
      <c r="AE192" s="530">
        <f t="shared" si="1287"/>
        <v>0</v>
      </c>
      <c r="AF192" s="530">
        <f t="shared" si="1287"/>
        <v>0</v>
      </c>
      <c r="AG192" s="530">
        <f t="shared" si="1287"/>
        <v>0</v>
      </c>
      <c r="AH192" s="530">
        <f t="shared" si="1287"/>
        <v>0</v>
      </c>
      <c r="AI192" s="530">
        <f t="shared" si="1287"/>
        <v>0</v>
      </c>
      <c r="AJ192" s="530">
        <f t="shared" si="1287"/>
        <v>0</v>
      </c>
      <c r="AK192" s="530">
        <f t="shared" si="1287"/>
        <v>0</v>
      </c>
      <c r="AL192" s="530">
        <f t="shared" si="1287"/>
        <v>0</v>
      </c>
      <c r="AM192" s="530">
        <f t="shared" si="1287"/>
        <v>0</v>
      </c>
      <c r="AN192" s="530">
        <f t="shared" si="1287"/>
        <v>0</v>
      </c>
      <c r="AO192" s="530">
        <f t="shared" si="1287"/>
        <v>0</v>
      </c>
      <c r="AP192" s="530">
        <f t="shared" si="1287"/>
        <v>0</v>
      </c>
      <c r="AQ192" s="530">
        <f t="shared" si="1287"/>
        <v>0</v>
      </c>
      <c r="AR192" s="530">
        <f t="shared" si="1287"/>
        <v>0</v>
      </c>
      <c r="AS192" s="530">
        <f t="shared" si="1287"/>
        <v>0</v>
      </c>
      <c r="AT192" s="530">
        <f t="shared" si="1287"/>
        <v>0</v>
      </c>
      <c r="AU192" s="530">
        <f t="shared" si="1287"/>
        <v>0</v>
      </c>
      <c r="AV192" s="530">
        <f t="shared" si="1287"/>
        <v>0</v>
      </c>
      <c r="AW192" s="530">
        <f t="shared" si="1287"/>
        <v>0</v>
      </c>
      <c r="AX192" s="530">
        <f t="shared" si="1287"/>
        <v>0</v>
      </c>
      <c r="AY192" s="530">
        <f t="shared" si="1287"/>
        <v>0</v>
      </c>
      <c r="AZ192" s="530">
        <f t="shared" si="1287"/>
        <v>0</v>
      </c>
      <c r="BA192" s="530">
        <f t="shared" si="1287"/>
        <v>0</v>
      </c>
      <c r="BB192" s="530">
        <f t="shared" si="1287"/>
        <v>0</v>
      </c>
      <c r="BC192" s="530">
        <f t="shared" si="1287"/>
        <v>0</v>
      </c>
      <c r="BD192" s="530">
        <f t="shared" si="1287"/>
        <v>0</v>
      </c>
      <c r="BE192" s="530">
        <f t="shared" si="1287"/>
        <v>0</v>
      </c>
      <c r="BF192" s="530">
        <f t="shared" si="1287"/>
        <v>0</v>
      </c>
      <c r="BG192" s="530">
        <f t="shared" si="1287"/>
        <v>0</v>
      </c>
      <c r="BH192" s="530">
        <f t="shared" si="1287"/>
        <v>0</v>
      </c>
      <c r="BI192" s="530">
        <f t="shared" si="1287"/>
        <v>0</v>
      </c>
      <c r="BJ192" s="530">
        <f t="shared" si="1287"/>
        <v>0</v>
      </c>
      <c r="BK192" s="530">
        <f t="shared" si="1287"/>
        <v>0</v>
      </c>
      <c r="BL192" s="530">
        <f t="shared" si="1287"/>
        <v>0</v>
      </c>
      <c r="BM192" s="530">
        <f t="shared" si="1287"/>
        <v>0</v>
      </c>
      <c r="BN192" s="530">
        <f t="shared" si="1287"/>
        <v>0</v>
      </c>
      <c r="BO192" s="530">
        <f t="shared" si="1287"/>
        <v>0</v>
      </c>
      <c r="BP192" s="530">
        <f t="shared" ref="BP192:BV192" si="1288">+BP191-BP193</f>
        <v>0</v>
      </c>
      <c r="BQ192" s="530">
        <f t="shared" si="1288"/>
        <v>0</v>
      </c>
      <c r="BR192" s="530">
        <f t="shared" si="1288"/>
        <v>0</v>
      </c>
      <c r="BS192" s="530">
        <f t="shared" si="1288"/>
        <v>0</v>
      </c>
      <c r="BT192" s="530">
        <f t="shared" si="1288"/>
        <v>0</v>
      </c>
      <c r="BU192" s="530">
        <f t="shared" si="1288"/>
        <v>0</v>
      </c>
      <c r="BV192" s="530">
        <f t="shared" si="1288"/>
        <v>0</v>
      </c>
    </row>
    <row r="193" spans="1:74">
      <c r="A193" s="138" t="s">
        <v>303</v>
      </c>
      <c r="B193" s="138"/>
      <c r="C193" s="530">
        <f>+C191*C184</f>
        <v>0</v>
      </c>
      <c r="D193" s="530">
        <f t="shared" ref="D193:BO193" si="1289">+D191*D184</f>
        <v>0</v>
      </c>
      <c r="E193" s="530">
        <f t="shared" si="1289"/>
        <v>0</v>
      </c>
      <c r="F193" s="530">
        <f t="shared" si="1289"/>
        <v>0</v>
      </c>
      <c r="G193" s="530">
        <f t="shared" si="1289"/>
        <v>0</v>
      </c>
      <c r="H193" s="530">
        <f t="shared" si="1289"/>
        <v>0</v>
      </c>
      <c r="I193" s="530">
        <f t="shared" si="1289"/>
        <v>0</v>
      </c>
      <c r="J193" s="530">
        <f t="shared" si="1289"/>
        <v>0</v>
      </c>
      <c r="K193" s="530">
        <f t="shared" si="1289"/>
        <v>0</v>
      </c>
      <c r="L193" s="530">
        <f t="shared" si="1289"/>
        <v>0</v>
      </c>
      <c r="M193" s="530">
        <f t="shared" si="1289"/>
        <v>0</v>
      </c>
      <c r="N193" s="530">
        <f t="shared" si="1289"/>
        <v>0</v>
      </c>
      <c r="O193" s="530">
        <f t="shared" si="1289"/>
        <v>0</v>
      </c>
      <c r="P193" s="530">
        <f t="shared" si="1289"/>
        <v>0</v>
      </c>
      <c r="Q193" s="530">
        <f t="shared" si="1289"/>
        <v>0</v>
      </c>
      <c r="R193" s="530">
        <f t="shared" si="1289"/>
        <v>0</v>
      </c>
      <c r="S193" s="530">
        <f t="shared" si="1289"/>
        <v>0</v>
      </c>
      <c r="T193" s="530">
        <f t="shared" si="1289"/>
        <v>0</v>
      </c>
      <c r="U193" s="530">
        <f t="shared" si="1289"/>
        <v>0</v>
      </c>
      <c r="V193" s="530">
        <f t="shared" si="1289"/>
        <v>0</v>
      </c>
      <c r="W193" s="530">
        <f t="shared" si="1289"/>
        <v>0</v>
      </c>
      <c r="X193" s="530">
        <f t="shared" si="1289"/>
        <v>0</v>
      </c>
      <c r="Y193" s="530">
        <f t="shared" si="1289"/>
        <v>0</v>
      </c>
      <c r="Z193" s="530">
        <f t="shared" si="1289"/>
        <v>0</v>
      </c>
      <c r="AA193" s="530">
        <f t="shared" si="1289"/>
        <v>0</v>
      </c>
      <c r="AB193" s="530">
        <f t="shared" si="1289"/>
        <v>0</v>
      </c>
      <c r="AC193" s="530">
        <f t="shared" si="1289"/>
        <v>0</v>
      </c>
      <c r="AD193" s="530">
        <f t="shared" si="1289"/>
        <v>0</v>
      </c>
      <c r="AE193" s="530">
        <f t="shared" si="1289"/>
        <v>0</v>
      </c>
      <c r="AF193" s="530">
        <f t="shared" si="1289"/>
        <v>0</v>
      </c>
      <c r="AG193" s="530">
        <f t="shared" si="1289"/>
        <v>0</v>
      </c>
      <c r="AH193" s="530">
        <f t="shared" si="1289"/>
        <v>0</v>
      </c>
      <c r="AI193" s="530">
        <f t="shared" si="1289"/>
        <v>0</v>
      </c>
      <c r="AJ193" s="530">
        <f t="shared" si="1289"/>
        <v>0</v>
      </c>
      <c r="AK193" s="530">
        <f t="shared" si="1289"/>
        <v>0</v>
      </c>
      <c r="AL193" s="530">
        <f t="shared" si="1289"/>
        <v>0</v>
      </c>
      <c r="AM193" s="530">
        <f t="shared" si="1289"/>
        <v>0</v>
      </c>
      <c r="AN193" s="530">
        <f t="shared" si="1289"/>
        <v>0</v>
      </c>
      <c r="AO193" s="530">
        <f t="shared" si="1289"/>
        <v>0</v>
      </c>
      <c r="AP193" s="530">
        <f t="shared" si="1289"/>
        <v>0</v>
      </c>
      <c r="AQ193" s="530">
        <f t="shared" si="1289"/>
        <v>0</v>
      </c>
      <c r="AR193" s="530">
        <f t="shared" si="1289"/>
        <v>0</v>
      </c>
      <c r="AS193" s="530">
        <f t="shared" si="1289"/>
        <v>0</v>
      </c>
      <c r="AT193" s="530">
        <f t="shared" si="1289"/>
        <v>0</v>
      </c>
      <c r="AU193" s="530">
        <f t="shared" si="1289"/>
        <v>0</v>
      </c>
      <c r="AV193" s="530">
        <f t="shared" si="1289"/>
        <v>0</v>
      </c>
      <c r="AW193" s="530">
        <f t="shared" si="1289"/>
        <v>0</v>
      </c>
      <c r="AX193" s="530">
        <f t="shared" si="1289"/>
        <v>0</v>
      </c>
      <c r="AY193" s="530">
        <f t="shared" si="1289"/>
        <v>0</v>
      </c>
      <c r="AZ193" s="530">
        <f t="shared" si="1289"/>
        <v>0</v>
      </c>
      <c r="BA193" s="530">
        <f t="shared" si="1289"/>
        <v>0</v>
      </c>
      <c r="BB193" s="530">
        <f t="shared" si="1289"/>
        <v>0</v>
      </c>
      <c r="BC193" s="530">
        <f t="shared" si="1289"/>
        <v>0</v>
      </c>
      <c r="BD193" s="530">
        <f t="shared" si="1289"/>
        <v>0</v>
      </c>
      <c r="BE193" s="530">
        <f t="shared" si="1289"/>
        <v>0</v>
      </c>
      <c r="BF193" s="530">
        <f t="shared" si="1289"/>
        <v>0</v>
      </c>
      <c r="BG193" s="530">
        <f t="shared" si="1289"/>
        <v>0</v>
      </c>
      <c r="BH193" s="530">
        <f t="shared" si="1289"/>
        <v>0</v>
      </c>
      <c r="BI193" s="530">
        <f t="shared" si="1289"/>
        <v>0</v>
      </c>
      <c r="BJ193" s="530">
        <f t="shared" si="1289"/>
        <v>0</v>
      </c>
      <c r="BK193" s="530">
        <f t="shared" si="1289"/>
        <v>0</v>
      </c>
      <c r="BL193" s="530">
        <f t="shared" si="1289"/>
        <v>0</v>
      </c>
      <c r="BM193" s="530">
        <f t="shared" si="1289"/>
        <v>0</v>
      </c>
      <c r="BN193" s="530">
        <f t="shared" si="1289"/>
        <v>0</v>
      </c>
      <c r="BO193" s="530">
        <f t="shared" si="1289"/>
        <v>0</v>
      </c>
      <c r="BP193" s="530">
        <f t="shared" ref="BP193:BV193" si="1290">+BP191*BP184</f>
        <v>0</v>
      </c>
      <c r="BQ193" s="530">
        <f t="shared" si="1290"/>
        <v>0</v>
      </c>
      <c r="BR193" s="530">
        <f t="shared" si="1290"/>
        <v>0</v>
      </c>
      <c r="BS193" s="530">
        <f t="shared" si="1290"/>
        <v>0</v>
      </c>
      <c r="BT193" s="530">
        <f t="shared" si="1290"/>
        <v>0</v>
      </c>
      <c r="BU193" s="530">
        <f t="shared" si="1290"/>
        <v>0</v>
      </c>
      <c r="BV193" s="530">
        <f t="shared" si="1290"/>
        <v>0</v>
      </c>
    </row>
    <row r="194" spans="1:74">
      <c r="A194" s="138" t="s">
        <v>311</v>
      </c>
      <c r="B194" s="138"/>
      <c r="C194" s="530">
        <f>+C191</f>
        <v>0</v>
      </c>
      <c r="D194" s="530">
        <f>+D191+C194</f>
        <v>0</v>
      </c>
      <c r="E194" s="530">
        <f t="shared" ref="E194:E196" si="1291">+E191+D194</f>
        <v>0</v>
      </c>
      <c r="F194" s="530">
        <f t="shared" ref="F194:F196" si="1292">+F191+E194</f>
        <v>0</v>
      </c>
      <c r="G194" s="530">
        <f t="shared" ref="G194:G196" si="1293">+G191+F194</f>
        <v>0</v>
      </c>
      <c r="H194" s="530">
        <f t="shared" ref="H194:H196" si="1294">+H191+G194</f>
        <v>0</v>
      </c>
      <c r="I194" s="530">
        <f t="shared" ref="I194:I196" si="1295">+I191+H194</f>
        <v>0</v>
      </c>
      <c r="J194" s="530">
        <f t="shared" ref="J194:J196" si="1296">+J191+I194</f>
        <v>0</v>
      </c>
      <c r="K194" s="530">
        <f t="shared" ref="K194:K196" si="1297">+K191+J194</f>
        <v>0</v>
      </c>
      <c r="L194" s="530">
        <f t="shared" ref="L194:L196" si="1298">+L191+K194</f>
        <v>0</v>
      </c>
      <c r="M194" s="530">
        <f t="shared" ref="M194:M196" si="1299">+M191+L194</f>
        <v>0</v>
      </c>
      <c r="N194" s="530">
        <f t="shared" ref="N194:N196" si="1300">+N191+M194</f>
        <v>0</v>
      </c>
      <c r="O194" s="530">
        <f t="shared" ref="O194:O196" si="1301">+O191+N194</f>
        <v>0</v>
      </c>
      <c r="P194" s="530">
        <f t="shared" ref="P194:P196" si="1302">+P191+O194</f>
        <v>0</v>
      </c>
      <c r="Q194" s="530">
        <f t="shared" ref="Q194:Q196" si="1303">+Q191+P194</f>
        <v>0</v>
      </c>
      <c r="R194" s="530">
        <f t="shared" ref="R194:R196" si="1304">+R191+Q194</f>
        <v>0</v>
      </c>
      <c r="S194" s="530">
        <f t="shared" ref="S194:S196" si="1305">+S191+R194</f>
        <v>0</v>
      </c>
      <c r="T194" s="530">
        <f t="shared" ref="T194:T196" si="1306">+T191+S194</f>
        <v>0</v>
      </c>
      <c r="U194" s="530">
        <f t="shared" ref="U194:U196" si="1307">+U191+T194</f>
        <v>0</v>
      </c>
      <c r="V194" s="530">
        <f t="shared" ref="V194:V196" si="1308">+V191+U194</f>
        <v>0</v>
      </c>
      <c r="W194" s="530">
        <f t="shared" ref="W194:W196" si="1309">+W191+V194</f>
        <v>0</v>
      </c>
      <c r="X194" s="530">
        <f t="shared" ref="X194:X196" si="1310">+X191+W194</f>
        <v>0</v>
      </c>
      <c r="Y194" s="530">
        <f t="shared" ref="Y194:Y196" si="1311">+Y191+X194</f>
        <v>0</v>
      </c>
      <c r="Z194" s="530">
        <f t="shared" ref="Z194:Z196" si="1312">+Z191+Y194</f>
        <v>0</v>
      </c>
      <c r="AA194" s="530">
        <f t="shared" ref="AA194:AA196" si="1313">+AA191+Z194</f>
        <v>0</v>
      </c>
      <c r="AB194" s="530">
        <f t="shared" ref="AB194:AB196" si="1314">+AB191+AA194</f>
        <v>0</v>
      </c>
      <c r="AC194" s="530">
        <f t="shared" ref="AC194:AC196" si="1315">+AC191+AB194</f>
        <v>0</v>
      </c>
      <c r="AD194" s="530">
        <f t="shared" ref="AD194:AD196" si="1316">+AD191+AC194</f>
        <v>0</v>
      </c>
      <c r="AE194" s="530">
        <f t="shared" ref="AE194:AE196" si="1317">+AE191+AD194</f>
        <v>0</v>
      </c>
      <c r="AF194" s="530">
        <f t="shared" ref="AF194:AF196" si="1318">+AF191+AE194</f>
        <v>0</v>
      </c>
      <c r="AG194" s="530">
        <f t="shared" ref="AG194:AG196" si="1319">+AG191+AF194</f>
        <v>0</v>
      </c>
      <c r="AH194" s="530">
        <f t="shared" ref="AH194:AH196" si="1320">+AH191+AG194</f>
        <v>0</v>
      </c>
      <c r="AI194" s="530">
        <f t="shared" ref="AI194:AI196" si="1321">+AI191+AH194</f>
        <v>0</v>
      </c>
      <c r="AJ194" s="530">
        <f t="shared" ref="AJ194:AJ196" si="1322">+AJ191+AI194</f>
        <v>0</v>
      </c>
      <c r="AK194" s="530">
        <f t="shared" ref="AK194:AK196" si="1323">+AK191+AJ194</f>
        <v>0</v>
      </c>
      <c r="AL194" s="530">
        <f t="shared" ref="AL194:AL196" si="1324">+AL191+AK194</f>
        <v>0</v>
      </c>
      <c r="AM194" s="530">
        <f t="shared" ref="AM194:AM196" si="1325">+AM191+AL194</f>
        <v>0</v>
      </c>
      <c r="AN194" s="530">
        <f t="shared" ref="AN194:AN196" si="1326">+AN191+AM194</f>
        <v>0</v>
      </c>
      <c r="AO194" s="530">
        <f t="shared" ref="AO194:AO196" si="1327">+AO191+AN194</f>
        <v>0</v>
      </c>
      <c r="AP194" s="530">
        <f t="shared" ref="AP194:AP196" si="1328">+AP191+AO194</f>
        <v>0</v>
      </c>
      <c r="AQ194" s="530">
        <f t="shared" ref="AQ194:AQ196" si="1329">+AQ191+AP194</f>
        <v>0</v>
      </c>
      <c r="AR194" s="530">
        <f t="shared" ref="AR194:AR196" si="1330">+AR191+AQ194</f>
        <v>0</v>
      </c>
      <c r="AS194" s="530">
        <f t="shared" ref="AS194:AS196" si="1331">+AS191+AR194</f>
        <v>0</v>
      </c>
      <c r="AT194" s="530">
        <f t="shared" ref="AT194:AT196" si="1332">+AT191+AS194</f>
        <v>0</v>
      </c>
      <c r="AU194" s="530">
        <f t="shared" ref="AU194:AU196" si="1333">+AU191+AT194</f>
        <v>0</v>
      </c>
      <c r="AV194" s="530">
        <f t="shared" ref="AV194:AV196" si="1334">+AV191+AU194</f>
        <v>0</v>
      </c>
      <c r="AW194" s="530">
        <f t="shared" ref="AW194:AW196" si="1335">+AW191+AV194</f>
        <v>0</v>
      </c>
      <c r="AX194" s="530">
        <f t="shared" ref="AX194:AX196" si="1336">+AX191+AW194</f>
        <v>0</v>
      </c>
      <c r="AY194" s="530">
        <f t="shared" ref="AY194:AY196" si="1337">+AY191+AX194</f>
        <v>0</v>
      </c>
      <c r="AZ194" s="530">
        <f t="shared" ref="AZ194:AZ196" si="1338">+AZ191+AY194</f>
        <v>0</v>
      </c>
      <c r="BA194" s="530">
        <f t="shared" ref="BA194:BA196" si="1339">+BA191+AZ194</f>
        <v>0</v>
      </c>
      <c r="BB194" s="530">
        <f t="shared" ref="BB194:BB196" si="1340">+BB191+BA194</f>
        <v>0</v>
      </c>
      <c r="BC194" s="530">
        <f t="shared" ref="BC194:BC196" si="1341">+BC191+BB194</f>
        <v>0</v>
      </c>
      <c r="BD194" s="530">
        <f t="shared" ref="BD194:BD196" si="1342">+BD191+BC194</f>
        <v>0</v>
      </c>
      <c r="BE194" s="530">
        <f t="shared" ref="BE194:BE196" si="1343">+BE191+BD194</f>
        <v>0</v>
      </c>
      <c r="BF194" s="530">
        <f t="shared" ref="BF194:BF196" si="1344">+BF191+BE194</f>
        <v>0</v>
      </c>
      <c r="BG194" s="530">
        <f t="shared" ref="BG194:BG196" si="1345">+BG191+BF194</f>
        <v>0</v>
      </c>
      <c r="BH194" s="530">
        <f t="shared" ref="BH194:BH196" si="1346">+BH191+BG194</f>
        <v>0</v>
      </c>
      <c r="BI194" s="530">
        <f t="shared" ref="BI194:BI196" si="1347">+BI191+BH194</f>
        <v>0</v>
      </c>
      <c r="BJ194" s="530">
        <f t="shared" ref="BJ194:BJ196" si="1348">+BJ191+BI194</f>
        <v>0</v>
      </c>
      <c r="BK194" s="530">
        <f t="shared" ref="BK194:BK196" si="1349">+BK191+BJ194</f>
        <v>0</v>
      </c>
      <c r="BL194" s="530">
        <f t="shared" ref="BL194:BL196" si="1350">+BL191+BK194</f>
        <v>0</v>
      </c>
      <c r="BM194" s="530">
        <f t="shared" ref="BM194:BM196" si="1351">+BM191+BL194</f>
        <v>0</v>
      </c>
      <c r="BN194" s="530">
        <f t="shared" ref="BN194:BN196" si="1352">+BN191+BM194</f>
        <v>0</v>
      </c>
      <c r="BO194" s="530">
        <f t="shared" ref="BO194:BO196" si="1353">+BO191+BN194</f>
        <v>0</v>
      </c>
      <c r="BP194" s="530">
        <f t="shared" ref="BP194:BP196" si="1354">+BP191+BO194</f>
        <v>0</v>
      </c>
      <c r="BQ194" s="530">
        <f t="shared" ref="BQ194:BQ196" si="1355">+BQ191+BP194</f>
        <v>0</v>
      </c>
      <c r="BR194" s="530">
        <f t="shared" ref="BR194:BR196" si="1356">+BR191+BQ194</f>
        <v>0</v>
      </c>
      <c r="BS194" s="530">
        <f t="shared" ref="BS194:BS196" si="1357">+BS191+BR194</f>
        <v>0</v>
      </c>
      <c r="BT194" s="530">
        <f t="shared" ref="BT194:BT196" si="1358">+BT191+BS194</f>
        <v>0</v>
      </c>
      <c r="BU194" s="530">
        <f t="shared" ref="BU194:BU196" si="1359">+BU191+BT194</f>
        <v>0</v>
      </c>
      <c r="BV194" s="530">
        <f t="shared" ref="BV194:BV196" si="1360">+BV191+BU194</f>
        <v>0</v>
      </c>
    </row>
    <row r="195" spans="1:74">
      <c r="A195" s="138" t="s">
        <v>312</v>
      </c>
      <c r="B195" s="138"/>
      <c r="C195" s="530">
        <f t="shared" ref="C195:C196" si="1361">+C192</f>
        <v>0</v>
      </c>
      <c r="D195" s="530">
        <f t="shared" ref="D195:D196" si="1362">+D192+C195</f>
        <v>0</v>
      </c>
      <c r="E195" s="530">
        <f t="shared" si="1291"/>
        <v>0</v>
      </c>
      <c r="F195" s="530">
        <f t="shared" si="1292"/>
        <v>0</v>
      </c>
      <c r="G195" s="530">
        <f t="shared" si="1293"/>
        <v>0</v>
      </c>
      <c r="H195" s="530">
        <f t="shared" si="1294"/>
        <v>0</v>
      </c>
      <c r="I195" s="530">
        <f t="shared" si="1295"/>
        <v>0</v>
      </c>
      <c r="J195" s="530">
        <f t="shared" si="1296"/>
        <v>0</v>
      </c>
      <c r="K195" s="530">
        <f t="shared" si="1297"/>
        <v>0</v>
      </c>
      <c r="L195" s="530">
        <f t="shared" si="1298"/>
        <v>0</v>
      </c>
      <c r="M195" s="530">
        <f t="shared" si="1299"/>
        <v>0</v>
      </c>
      <c r="N195" s="530">
        <f t="shared" si="1300"/>
        <v>0</v>
      </c>
      <c r="O195" s="530">
        <f t="shared" si="1301"/>
        <v>0</v>
      </c>
      <c r="P195" s="530">
        <f t="shared" si="1302"/>
        <v>0</v>
      </c>
      <c r="Q195" s="530">
        <f t="shared" si="1303"/>
        <v>0</v>
      </c>
      <c r="R195" s="530">
        <f t="shared" si="1304"/>
        <v>0</v>
      </c>
      <c r="S195" s="530">
        <f t="shared" si="1305"/>
        <v>0</v>
      </c>
      <c r="T195" s="530">
        <f t="shared" si="1306"/>
        <v>0</v>
      </c>
      <c r="U195" s="530">
        <f t="shared" si="1307"/>
        <v>0</v>
      </c>
      <c r="V195" s="530">
        <f t="shared" si="1308"/>
        <v>0</v>
      </c>
      <c r="W195" s="530">
        <f t="shared" si="1309"/>
        <v>0</v>
      </c>
      <c r="X195" s="530">
        <f t="shared" si="1310"/>
        <v>0</v>
      </c>
      <c r="Y195" s="530">
        <f t="shared" si="1311"/>
        <v>0</v>
      </c>
      <c r="Z195" s="530">
        <f t="shared" si="1312"/>
        <v>0</v>
      </c>
      <c r="AA195" s="530">
        <f t="shared" si="1313"/>
        <v>0</v>
      </c>
      <c r="AB195" s="530">
        <f t="shared" si="1314"/>
        <v>0</v>
      </c>
      <c r="AC195" s="530">
        <f t="shared" si="1315"/>
        <v>0</v>
      </c>
      <c r="AD195" s="530">
        <f t="shared" si="1316"/>
        <v>0</v>
      </c>
      <c r="AE195" s="530">
        <f t="shared" si="1317"/>
        <v>0</v>
      </c>
      <c r="AF195" s="530">
        <f t="shared" si="1318"/>
        <v>0</v>
      </c>
      <c r="AG195" s="530">
        <f t="shared" si="1319"/>
        <v>0</v>
      </c>
      <c r="AH195" s="530">
        <f t="shared" si="1320"/>
        <v>0</v>
      </c>
      <c r="AI195" s="530">
        <f t="shared" si="1321"/>
        <v>0</v>
      </c>
      <c r="AJ195" s="530">
        <f t="shared" si="1322"/>
        <v>0</v>
      </c>
      <c r="AK195" s="530">
        <f t="shared" si="1323"/>
        <v>0</v>
      </c>
      <c r="AL195" s="530">
        <f t="shared" si="1324"/>
        <v>0</v>
      </c>
      <c r="AM195" s="530">
        <f t="shared" si="1325"/>
        <v>0</v>
      </c>
      <c r="AN195" s="530">
        <f t="shared" si="1326"/>
        <v>0</v>
      </c>
      <c r="AO195" s="530">
        <f t="shared" si="1327"/>
        <v>0</v>
      </c>
      <c r="AP195" s="530">
        <f t="shared" si="1328"/>
        <v>0</v>
      </c>
      <c r="AQ195" s="530">
        <f t="shared" si="1329"/>
        <v>0</v>
      </c>
      <c r="AR195" s="530">
        <f t="shared" si="1330"/>
        <v>0</v>
      </c>
      <c r="AS195" s="530">
        <f t="shared" si="1331"/>
        <v>0</v>
      </c>
      <c r="AT195" s="530">
        <f t="shared" si="1332"/>
        <v>0</v>
      </c>
      <c r="AU195" s="530">
        <f t="shared" si="1333"/>
        <v>0</v>
      </c>
      <c r="AV195" s="530">
        <f t="shared" si="1334"/>
        <v>0</v>
      </c>
      <c r="AW195" s="530">
        <f t="shared" si="1335"/>
        <v>0</v>
      </c>
      <c r="AX195" s="530">
        <f t="shared" si="1336"/>
        <v>0</v>
      </c>
      <c r="AY195" s="530">
        <f t="shared" si="1337"/>
        <v>0</v>
      </c>
      <c r="AZ195" s="530">
        <f t="shared" si="1338"/>
        <v>0</v>
      </c>
      <c r="BA195" s="530">
        <f t="shared" si="1339"/>
        <v>0</v>
      </c>
      <c r="BB195" s="530">
        <f t="shared" si="1340"/>
        <v>0</v>
      </c>
      <c r="BC195" s="530">
        <f t="shared" si="1341"/>
        <v>0</v>
      </c>
      <c r="BD195" s="530">
        <f t="shared" si="1342"/>
        <v>0</v>
      </c>
      <c r="BE195" s="530">
        <f t="shared" si="1343"/>
        <v>0</v>
      </c>
      <c r="BF195" s="530">
        <f t="shared" si="1344"/>
        <v>0</v>
      </c>
      <c r="BG195" s="530">
        <f t="shared" si="1345"/>
        <v>0</v>
      </c>
      <c r="BH195" s="530">
        <f t="shared" si="1346"/>
        <v>0</v>
      </c>
      <c r="BI195" s="530">
        <f t="shared" si="1347"/>
        <v>0</v>
      </c>
      <c r="BJ195" s="530">
        <f t="shared" si="1348"/>
        <v>0</v>
      </c>
      <c r="BK195" s="530">
        <f t="shared" si="1349"/>
        <v>0</v>
      </c>
      <c r="BL195" s="530">
        <f t="shared" si="1350"/>
        <v>0</v>
      </c>
      <c r="BM195" s="530">
        <f t="shared" si="1351"/>
        <v>0</v>
      </c>
      <c r="BN195" s="530">
        <f t="shared" si="1352"/>
        <v>0</v>
      </c>
      <c r="BO195" s="530">
        <f t="shared" si="1353"/>
        <v>0</v>
      </c>
      <c r="BP195" s="530">
        <f t="shared" si="1354"/>
        <v>0</v>
      </c>
      <c r="BQ195" s="530">
        <f t="shared" si="1355"/>
        <v>0</v>
      </c>
      <c r="BR195" s="530">
        <f t="shared" si="1356"/>
        <v>0</v>
      </c>
      <c r="BS195" s="530">
        <f t="shared" si="1357"/>
        <v>0</v>
      </c>
      <c r="BT195" s="530">
        <f t="shared" si="1358"/>
        <v>0</v>
      </c>
      <c r="BU195" s="530">
        <f t="shared" si="1359"/>
        <v>0</v>
      </c>
      <c r="BV195" s="530">
        <f t="shared" si="1360"/>
        <v>0</v>
      </c>
    </row>
    <row r="196" spans="1:74">
      <c r="A196" s="138" t="s">
        <v>313</v>
      </c>
      <c r="B196" s="138"/>
      <c r="C196" s="530">
        <f t="shared" si="1361"/>
        <v>0</v>
      </c>
      <c r="D196" s="530">
        <f t="shared" si="1362"/>
        <v>0</v>
      </c>
      <c r="E196" s="530">
        <f t="shared" si="1291"/>
        <v>0</v>
      </c>
      <c r="F196" s="530">
        <f t="shared" si="1292"/>
        <v>0</v>
      </c>
      <c r="G196" s="530">
        <f t="shared" si="1293"/>
        <v>0</v>
      </c>
      <c r="H196" s="530">
        <f t="shared" si="1294"/>
        <v>0</v>
      </c>
      <c r="I196" s="530">
        <f t="shared" si="1295"/>
        <v>0</v>
      </c>
      <c r="J196" s="530">
        <f t="shared" si="1296"/>
        <v>0</v>
      </c>
      <c r="K196" s="530">
        <f t="shared" si="1297"/>
        <v>0</v>
      </c>
      <c r="L196" s="530">
        <f t="shared" si="1298"/>
        <v>0</v>
      </c>
      <c r="M196" s="530">
        <f t="shared" si="1299"/>
        <v>0</v>
      </c>
      <c r="N196" s="530">
        <f t="shared" si="1300"/>
        <v>0</v>
      </c>
      <c r="O196" s="530">
        <f t="shared" si="1301"/>
        <v>0</v>
      </c>
      <c r="P196" s="530">
        <f t="shared" si="1302"/>
        <v>0</v>
      </c>
      <c r="Q196" s="530">
        <f t="shared" si="1303"/>
        <v>0</v>
      </c>
      <c r="R196" s="530">
        <f t="shared" si="1304"/>
        <v>0</v>
      </c>
      <c r="S196" s="530">
        <f t="shared" si="1305"/>
        <v>0</v>
      </c>
      <c r="T196" s="530">
        <f t="shared" si="1306"/>
        <v>0</v>
      </c>
      <c r="U196" s="530">
        <f t="shared" si="1307"/>
        <v>0</v>
      </c>
      <c r="V196" s="530">
        <f t="shared" si="1308"/>
        <v>0</v>
      </c>
      <c r="W196" s="530">
        <f t="shared" si="1309"/>
        <v>0</v>
      </c>
      <c r="X196" s="530">
        <f t="shared" si="1310"/>
        <v>0</v>
      </c>
      <c r="Y196" s="530">
        <f t="shared" si="1311"/>
        <v>0</v>
      </c>
      <c r="Z196" s="530">
        <f t="shared" si="1312"/>
        <v>0</v>
      </c>
      <c r="AA196" s="530">
        <f t="shared" si="1313"/>
        <v>0</v>
      </c>
      <c r="AB196" s="530">
        <f t="shared" si="1314"/>
        <v>0</v>
      </c>
      <c r="AC196" s="530">
        <f t="shared" si="1315"/>
        <v>0</v>
      </c>
      <c r="AD196" s="530">
        <f t="shared" si="1316"/>
        <v>0</v>
      </c>
      <c r="AE196" s="530">
        <f t="shared" si="1317"/>
        <v>0</v>
      </c>
      <c r="AF196" s="530">
        <f t="shared" si="1318"/>
        <v>0</v>
      </c>
      <c r="AG196" s="530">
        <f t="shared" si="1319"/>
        <v>0</v>
      </c>
      <c r="AH196" s="530">
        <f t="shared" si="1320"/>
        <v>0</v>
      </c>
      <c r="AI196" s="530">
        <f t="shared" si="1321"/>
        <v>0</v>
      </c>
      <c r="AJ196" s="530">
        <f t="shared" si="1322"/>
        <v>0</v>
      </c>
      <c r="AK196" s="530">
        <f t="shared" si="1323"/>
        <v>0</v>
      </c>
      <c r="AL196" s="530">
        <f t="shared" si="1324"/>
        <v>0</v>
      </c>
      <c r="AM196" s="530">
        <f t="shared" si="1325"/>
        <v>0</v>
      </c>
      <c r="AN196" s="530">
        <f t="shared" si="1326"/>
        <v>0</v>
      </c>
      <c r="AO196" s="530">
        <f t="shared" si="1327"/>
        <v>0</v>
      </c>
      <c r="AP196" s="530">
        <f t="shared" si="1328"/>
        <v>0</v>
      </c>
      <c r="AQ196" s="530">
        <f t="shared" si="1329"/>
        <v>0</v>
      </c>
      <c r="AR196" s="530">
        <f t="shared" si="1330"/>
        <v>0</v>
      </c>
      <c r="AS196" s="530">
        <f t="shared" si="1331"/>
        <v>0</v>
      </c>
      <c r="AT196" s="530">
        <f t="shared" si="1332"/>
        <v>0</v>
      </c>
      <c r="AU196" s="530">
        <f t="shared" si="1333"/>
        <v>0</v>
      </c>
      <c r="AV196" s="530">
        <f t="shared" si="1334"/>
        <v>0</v>
      </c>
      <c r="AW196" s="530">
        <f t="shared" si="1335"/>
        <v>0</v>
      </c>
      <c r="AX196" s="530">
        <f t="shared" si="1336"/>
        <v>0</v>
      </c>
      <c r="AY196" s="530">
        <f t="shared" si="1337"/>
        <v>0</v>
      </c>
      <c r="AZ196" s="530">
        <f t="shared" si="1338"/>
        <v>0</v>
      </c>
      <c r="BA196" s="530">
        <f t="shared" si="1339"/>
        <v>0</v>
      </c>
      <c r="BB196" s="530">
        <f t="shared" si="1340"/>
        <v>0</v>
      </c>
      <c r="BC196" s="530">
        <f t="shared" si="1341"/>
        <v>0</v>
      </c>
      <c r="BD196" s="530">
        <f t="shared" si="1342"/>
        <v>0</v>
      </c>
      <c r="BE196" s="530">
        <f t="shared" si="1343"/>
        <v>0</v>
      </c>
      <c r="BF196" s="530">
        <f t="shared" si="1344"/>
        <v>0</v>
      </c>
      <c r="BG196" s="530">
        <f t="shared" si="1345"/>
        <v>0</v>
      </c>
      <c r="BH196" s="530">
        <f t="shared" si="1346"/>
        <v>0</v>
      </c>
      <c r="BI196" s="530">
        <f t="shared" si="1347"/>
        <v>0</v>
      </c>
      <c r="BJ196" s="530">
        <f t="shared" si="1348"/>
        <v>0</v>
      </c>
      <c r="BK196" s="530">
        <f t="shared" si="1349"/>
        <v>0</v>
      </c>
      <c r="BL196" s="530">
        <f t="shared" si="1350"/>
        <v>0</v>
      </c>
      <c r="BM196" s="530">
        <f t="shared" si="1351"/>
        <v>0</v>
      </c>
      <c r="BN196" s="530">
        <f t="shared" si="1352"/>
        <v>0</v>
      </c>
      <c r="BO196" s="530">
        <f t="shared" si="1353"/>
        <v>0</v>
      </c>
      <c r="BP196" s="530">
        <f t="shared" si="1354"/>
        <v>0</v>
      </c>
      <c r="BQ196" s="530">
        <f t="shared" si="1355"/>
        <v>0</v>
      </c>
      <c r="BR196" s="530">
        <f t="shared" si="1356"/>
        <v>0</v>
      </c>
      <c r="BS196" s="530">
        <f t="shared" si="1357"/>
        <v>0</v>
      </c>
      <c r="BT196" s="530">
        <f t="shared" si="1358"/>
        <v>0</v>
      </c>
      <c r="BU196" s="530">
        <f t="shared" si="1359"/>
        <v>0</v>
      </c>
      <c r="BV196" s="530">
        <f t="shared" si="1360"/>
        <v>0</v>
      </c>
    </row>
    <row r="197" spans="1:74" ht="15">
      <c r="A197" s="138" t="s">
        <v>310</v>
      </c>
      <c r="B197">
        <f>+B185+B186</f>
        <v>0</v>
      </c>
      <c r="C197" s="530">
        <f>+C188-C194</f>
        <v>0</v>
      </c>
      <c r="D197" s="530">
        <f>+D188-D194</f>
        <v>0</v>
      </c>
      <c r="E197" s="530">
        <f t="shared" ref="E197:BP197" si="1363">+E188-E194</f>
        <v>0</v>
      </c>
      <c r="F197" s="530">
        <f t="shared" si="1363"/>
        <v>0</v>
      </c>
      <c r="G197" s="530">
        <f t="shared" si="1363"/>
        <v>0</v>
      </c>
      <c r="H197" s="530">
        <f t="shared" si="1363"/>
        <v>0</v>
      </c>
      <c r="I197" s="530">
        <f t="shared" si="1363"/>
        <v>0</v>
      </c>
      <c r="J197" s="530">
        <f t="shared" si="1363"/>
        <v>0</v>
      </c>
      <c r="K197" s="530">
        <f t="shared" si="1363"/>
        <v>0</v>
      </c>
      <c r="L197" s="530">
        <f t="shared" si="1363"/>
        <v>0</v>
      </c>
      <c r="M197" s="530">
        <f t="shared" si="1363"/>
        <v>0</v>
      </c>
      <c r="N197" s="530">
        <f t="shared" si="1363"/>
        <v>0</v>
      </c>
      <c r="O197" s="530">
        <f t="shared" si="1363"/>
        <v>0</v>
      </c>
      <c r="P197" s="530">
        <f t="shared" si="1363"/>
        <v>0</v>
      </c>
      <c r="Q197" s="530">
        <f t="shared" si="1363"/>
        <v>0</v>
      </c>
      <c r="R197" s="530">
        <f t="shared" si="1363"/>
        <v>0</v>
      </c>
      <c r="S197" s="530">
        <f t="shared" si="1363"/>
        <v>0</v>
      </c>
      <c r="T197" s="530">
        <f t="shared" si="1363"/>
        <v>0</v>
      </c>
      <c r="U197" s="530">
        <f t="shared" si="1363"/>
        <v>0</v>
      </c>
      <c r="V197" s="530">
        <f t="shared" si="1363"/>
        <v>0</v>
      </c>
      <c r="W197" s="530">
        <f t="shared" si="1363"/>
        <v>0</v>
      </c>
      <c r="X197" s="530">
        <f t="shared" si="1363"/>
        <v>0</v>
      </c>
      <c r="Y197" s="530">
        <f t="shared" si="1363"/>
        <v>0</v>
      </c>
      <c r="Z197" s="530">
        <f t="shared" si="1363"/>
        <v>0</v>
      </c>
      <c r="AA197" s="530">
        <f t="shared" si="1363"/>
        <v>0</v>
      </c>
      <c r="AB197" s="530">
        <f t="shared" si="1363"/>
        <v>0</v>
      </c>
      <c r="AC197" s="530">
        <f t="shared" si="1363"/>
        <v>0</v>
      </c>
      <c r="AD197" s="530">
        <f t="shared" si="1363"/>
        <v>0</v>
      </c>
      <c r="AE197" s="530">
        <f t="shared" si="1363"/>
        <v>0</v>
      </c>
      <c r="AF197" s="530">
        <f t="shared" si="1363"/>
        <v>0</v>
      </c>
      <c r="AG197" s="530">
        <f t="shared" si="1363"/>
        <v>0</v>
      </c>
      <c r="AH197" s="530">
        <f t="shared" si="1363"/>
        <v>0</v>
      </c>
      <c r="AI197" s="530">
        <f t="shared" si="1363"/>
        <v>0</v>
      </c>
      <c r="AJ197" s="530">
        <f t="shared" si="1363"/>
        <v>0</v>
      </c>
      <c r="AK197" s="530">
        <f t="shared" si="1363"/>
        <v>0</v>
      </c>
      <c r="AL197" s="530">
        <f t="shared" si="1363"/>
        <v>0</v>
      </c>
      <c r="AM197" s="530">
        <f t="shared" si="1363"/>
        <v>0</v>
      </c>
      <c r="AN197" s="530">
        <f t="shared" si="1363"/>
        <v>0</v>
      </c>
      <c r="AO197" s="530">
        <f t="shared" si="1363"/>
        <v>0</v>
      </c>
      <c r="AP197" s="530">
        <f t="shared" si="1363"/>
        <v>0</v>
      </c>
      <c r="AQ197" s="530">
        <f t="shared" si="1363"/>
        <v>0</v>
      </c>
      <c r="AR197" s="530">
        <f t="shared" si="1363"/>
        <v>0</v>
      </c>
      <c r="AS197" s="530">
        <f t="shared" si="1363"/>
        <v>0</v>
      </c>
      <c r="AT197" s="530">
        <f t="shared" si="1363"/>
        <v>0</v>
      </c>
      <c r="AU197" s="530">
        <f t="shared" si="1363"/>
        <v>0</v>
      </c>
      <c r="AV197" s="530">
        <f t="shared" si="1363"/>
        <v>0</v>
      </c>
      <c r="AW197" s="530">
        <f t="shared" si="1363"/>
        <v>0</v>
      </c>
      <c r="AX197" s="530">
        <f t="shared" si="1363"/>
        <v>0</v>
      </c>
      <c r="AY197" s="530">
        <f t="shared" si="1363"/>
        <v>0</v>
      </c>
      <c r="AZ197" s="530">
        <f t="shared" si="1363"/>
        <v>0</v>
      </c>
      <c r="BA197" s="530">
        <f t="shared" si="1363"/>
        <v>0</v>
      </c>
      <c r="BB197" s="530">
        <f t="shared" si="1363"/>
        <v>0</v>
      </c>
      <c r="BC197" s="530">
        <f t="shared" si="1363"/>
        <v>0</v>
      </c>
      <c r="BD197" s="530">
        <f t="shared" si="1363"/>
        <v>0</v>
      </c>
      <c r="BE197" s="530">
        <f t="shared" si="1363"/>
        <v>0</v>
      </c>
      <c r="BF197" s="530">
        <f t="shared" si="1363"/>
        <v>0</v>
      </c>
      <c r="BG197" s="530">
        <f t="shared" si="1363"/>
        <v>0</v>
      </c>
      <c r="BH197" s="530">
        <f t="shared" si="1363"/>
        <v>0</v>
      </c>
      <c r="BI197" s="530">
        <f t="shared" si="1363"/>
        <v>0</v>
      </c>
      <c r="BJ197" s="530">
        <f t="shared" si="1363"/>
        <v>0</v>
      </c>
      <c r="BK197" s="530">
        <f t="shared" si="1363"/>
        <v>0</v>
      </c>
      <c r="BL197" s="530">
        <f t="shared" si="1363"/>
        <v>0</v>
      </c>
      <c r="BM197" s="530">
        <f t="shared" si="1363"/>
        <v>0</v>
      </c>
      <c r="BN197" s="530">
        <f t="shared" si="1363"/>
        <v>0</v>
      </c>
      <c r="BO197" s="530">
        <f t="shared" si="1363"/>
        <v>0</v>
      </c>
      <c r="BP197" s="530">
        <f t="shared" si="1363"/>
        <v>0</v>
      </c>
      <c r="BQ197" s="530">
        <f t="shared" ref="BQ197:BV197" si="1364">+BQ188-BQ194</f>
        <v>0</v>
      </c>
      <c r="BR197" s="530">
        <f t="shared" si="1364"/>
        <v>0</v>
      </c>
      <c r="BS197" s="530">
        <f t="shared" si="1364"/>
        <v>0</v>
      </c>
      <c r="BT197" s="530">
        <f t="shared" si="1364"/>
        <v>0</v>
      </c>
      <c r="BU197" s="530">
        <f t="shared" si="1364"/>
        <v>0</v>
      </c>
      <c r="BV197" s="530">
        <f t="shared" si="1364"/>
        <v>0</v>
      </c>
    </row>
    <row r="198" spans="1:74" ht="15">
      <c r="A198" s="138"/>
      <c r="B198"/>
      <c r="C198" s="530"/>
      <c r="D198" s="530"/>
      <c r="E198" s="530"/>
      <c r="F198" s="530"/>
      <c r="G198" s="530"/>
      <c r="H198" s="530"/>
      <c r="I198" s="530"/>
      <c r="J198" s="530"/>
      <c r="K198" s="530"/>
      <c r="L198" s="530"/>
      <c r="M198" s="530"/>
      <c r="N198" s="530"/>
      <c r="O198" s="530"/>
      <c r="P198" s="530"/>
      <c r="Q198" s="530"/>
      <c r="R198" s="530"/>
      <c r="S198" s="530"/>
      <c r="T198" s="530"/>
      <c r="U198" s="530"/>
      <c r="V198" s="530"/>
      <c r="W198" s="530"/>
      <c r="X198" s="530"/>
      <c r="Y198" s="530"/>
      <c r="Z198" s="530"/>
      <c r="AA198" s="530"/>
      <c r="AB198" s="530"/>
      <c r="AC198" s="530"/>
      <c r="AD198" s="530"/>
      <c r="AE198" s="530"/>
      <c r="AF198" s="530"/>
      <c r="AG198" s="530"/>
      <c r="AH198" s="530"/>
      <c r="AI198" s="530"/>
      <c r="AJ198" s="530"/>
      <c r="AK198" s="530"/>
      <c r="AL198" s="530"/>
      <c r="AM198" s="530"/>
      <c r="AN198" s="530"/>
      <c r="AO198" s="530"/>
      <c r="AP198" s="530"/>
      <c r="AQ198" s="530"/>
      <c r="AR198" s="530"/>
      <c r="AS198" s="530"/>
      <c r="AT198" s="530"/>
      <c r="AU198" s="530"/>
      <c r="AV198" s="530"/>
      <c r="AW198" s="530"/>
      <c r="AX198" s="530"/>
      <c r="AY198" s="530"/>
      <c r="AZ198" s="530"/>
      <c r="BA198" s="530"/>
      <c r="BB198" s="530"/>
      <c r="BC198" s="530"/>
      <c r="BD198" s="530"/>
      <c r="BE198" s="530"/>
      <c r="BF198" s="530"/>
      <c r="BG198" s="530"/>
      <c r="BH198" s="530"/>
      <c r="BI198" s="530"/>
      <c r="BJ198" s="530"/>
      <c r="BK198" s="530"/>
      <c r="BL198" s="530"/>
      <c r="BM198" s="530"/>
      <c r="BN198" s="530"/>
      <c r="BO198" s="530"/>
      <c r="BP198" s="530"/>
      <c r="BQ198" s="530"/>
      <c r="BR198" s="530"/>
      <c r="BS198" s="530"/>
      <c r="BT198" s="530"/>
      <c r="BU198" s="530"/>
      <c r="BV198" s="530"/>
    </row>
    <row r="199" spans="1:74">
      <c r="A199" s="527" t="s">
        <v>384</v>
      </c>
    </row>
    <row r="200" spans="1:74">
      <c r="C200" s="531">
        <f>+DT!D1</f>
        <v>41305</v>
      </c>
      <c r="D200" s="531">
        <f>+DT!E1</f>
        <v>41333</v>
      </c>
      <c r="E200" s="531">
        <f>+DT!F1</f>
        <v>41364</v>
      </c>
      <c r="F200" s="531">
        <f>+DT!G1</f>
        <v>41394</v>
      </c>
      <c r="G200" s="531">
        <f>+DT!H1</f>
        <v>41425</v>
      </c>
      <c r="H200" s="531">
        <f>+DT!I1</f>
        <v>41455</v>
      </c>
      <c r="I200" s="531">
        <f>+DT!J1</f>
        <v>41486</v>
      </c>
      <c r="J200" s="531">
        <f>+DT!K1</f>
        <v>41517</v>
      </c>
      <c r="K200" s="531">
        <f>+DT!L1</f>
        <v>41547</v>
      </c>
      <c r="L200" s="531">
        <f>+DT!M1</f>
        <v>41578</v>
      </c>
      <c r="M200" s="531">
        <f>+DT!N1</f>
        <v>41608</v>
      </c>
      <c r="N200" s="531">
        <f>+DT!O1</f>
        <v>41639</v>
      </c>
      <c r="O200" s="531">
        <f>+DT!P1</f>
        <v>41670</v>
      </c>
      <c r="P200" s="531">
        <f>+DT!Q1</f>
        <v>41698</v>
      </c>
      <c r="Q200" s="531">
        <f>+DT!R1</f>
        <v>41729</v>
      </c>
      <c r="R200" s="531">
        <f>+DT!S1</f>
        <v>41759</v>
      </c>
      <c r="S200" s="531">
        <f>+DT!T1</f>
        <v>41790</v>
      </c>
      <c r="T200" s="531">
        <f>+DT!U1</f>
        <v>41820</v>
      </c>
      <c r="U200" s="531">
        <f>+DT!V1</f>
        <v>41851</v>
      </c>
      <c r="V200" s="531">
        <f>+DT!W1</f>
        <v>41882</v>
      </c>
      <c r="W200" s="531">
        <f>+DT!X1</f>
        <v>41912</v>
      </c>
      <c r="X200" s="531">
        <f>+DT!Y1</f>
        <v>41943</v>
      </c>
      <c r="Y200" s="531">
        <f>+DT!Z1</f>
        <v>41973</v>
      </c>
      <c r="Z200" s="531">
        <f>+DT!AA1</f>
        <v>42004</v>
      </c>
      <c r="AA200" s="531">
        <f>+DT!AB1</f>
        <v>42035</v>
      </c>
      <c r="AB200" s="531">
        <f>+DT!AC1</f>
        <v>42063</v>
      </c>
      <c r="AC200" s="531">
        <f>+DT!AD1</f>
        <v>42094</v>
      </c>
      <c r="AD200" s="531">
        <f>+DT!AE1</f>
        <v>42124</v>
      </c>
      <c r="AE200" s="531">
        <f>+DT!AF1</f>
        <v>42155</v>
      </c>
      <c r="AF200" s="531">
        <f>+DT!AG1</f>
        <v>42185</v>
      </c>
      <c r="AG200" s="531">
        <f>+DT!AH1</f>
        <v>42216</v>
      </c>
      <c r="AH200" s="531">
        <f>+DT!AI1</f>
        <v>42247</v>
      </c>
      <c r="AI200" s="531">
        <f>+DT!AJ1</f>
        <v>42277</v>
      </c>
      <c r="AJ200" s="531">
        <f>+DT!AK1</f>
        <v>42308</v>
      </c>
      <c r="AK200" s="531">
        <f>+DT!AL1</f>
        <v>42338</v>
      </c>
      <c r="AL200" s="531">
        <f>+DT!AM1</f>
        <v>42369</v>
      </c>
      <c r="AM200" s="531">
        <f>+DT!AN1</f>
        <v>42400</v>
      </c>
      <c r="AN200" s="531">
        <f>+DT!AO1</f>
        <v>42429</v>
      </c>
      <c r="AO200" s="531">
        <f>+DT!AP1</f>
        <v>42460</v>
      </c>
      <c r="AP200" s="531">
        <f>+DT!AQ1</f>
        <v>42490</v>
      </c>
      <c r="AQ200" s="531">
        <f>+DT!AR1</f>
        <v>42521</v>
      </c>
      <c r="AR200" s="531">
        <f>+DT!AS1</f>
        <v>42551</v>
      </c>
      <c r="AS200" s="531">
        <f>+DT!AT1</f>
        <v>42582</v>
      </c>
      <c r="AT200" s="531">
        <f>+DT!AU1</f>
        <v>42613</v>
      </c>
      <c r="AU200" s="531">
        <f>+DT!AV1</f>
        <v>42643</v>
      </c>
      <c r="AV200" s="531">
        <f>+DT!AW1</f>
        <v>42674</v>
      </c>
      <c r="AW200" s="531">
        <f>+DT!AX1</f>
        <v>42704</v>
      </c>
      <c r="AX200" s="531">
        <f>+DT!AY1</f>
        <v>42735</v>
      </c>
      <c r="AY200" s="531">
        <f>+DT!AZ1</f>
        <v>42766</v>
      </c>
      <c r="AZ200" s="531">
        <f>+DT!BA1</f>
        <v>42794</v>
      </c>
      <c r="BA200" s="531">
        <f>+DT!BB1</f>
        <v>42825</v>
      </c>
      <c r="BB200" s="531">
        <f>+DT!BC1</f>
        <v>42855</v>
      </c>
      <c r="BC200" s="531">
        <f>+DT!BD1</f>
        <v>42886</v>
      </c>
      <c r="BD200" s="531">
        <f>+DT!BE1</f>
        <v>42916</v>
      </c>
      <c r="BE200" s="531">
        <f>+DT!BF1</f>
        <v>42947</v>
      </c>
      <c r="BF200" s="531">
        <f>+DT!BG1</f>
        <v>42978</v>
      </c>
      <c r="BG200" s="531">
        <f>+DT!BH1</f>
        <v>43008</v>
      </c>
      <c r="BH200" s="531">
        <f>+DT!BI1</f>
        <v>43039</v>
      </c>
      <c r="BI200" s="531">
        <f>+DT!BJ1</f>
        <v>43069</v>
      </c>
      <c r="BJ200" s="531">
        <f>+DT!BK1</f>
        <v>43100</v>
      </c>
      <c r="BK200" s="531">
        <f>+DT!BL1</f>
        <v>43131</v>
      </c>
      <c r="BL200" s="531">
        <f>+DT!BM1</f>
        <v>43159</v>
      </c>
      <c r="BM200" s="531">
        <f>+DT!BN1</f>
        <v>43190</v>
      </c>
      <c r="BN200" s="531">
        <f>+DT!BO1</f>
        <v>43220</v>
      </c>
      <c r="BO200" s="531">
        <f>+DT!BP1</f>
        <v>43251</v>
      </c>
      <c r="BP200" s="531">
        <f>+DT!BQ1</f>
        <v>43281</v>
      </c>
      <c r="BQ200" s="531">
        <f>+DT!BR1</f>
        <v>43312</v>
      </c>
      <c r="BR200" s="531">
        <f>+DT!BS1</f>
        <v>43343</v>
      </c>
      <c r="BS200" s="531">
        <f>+DT!BT1</f>
        <v>43373</v>
      </c>
      <c r="BT200" s="531">
        <f>+DT!BU1</f>
        <v>43404</v>
      </c>
      <c r="BU200" s="531">
        <f>+DT!BV1</f>
        <v>43434</v>
      </c>
      <c r="BV200" s="531">
        <f>+DT!BW1</f>
        <v>43465</v>
      </c>
    </row>
    <row r="201" spans="1:74">
      <c r="A201" s="527" t="s">
        <v>306</v>
      </c>
      <c r="C201" s="128">
        <f>+C22+C41+C60+C78+C97</f>
        <v>0</v>
      </c>
      <c r="D201" s="128">
        <f t="shared" ref="D201:BO201" si="1365">+D22+D41+D60+D78+D97</f>
        <v>0</v>
      </c>
      <c r="E201" s="128">
        <f t="shared" si="1365"/>
        <v>0</v>
      </c>
      <c r="F201" s="128">
        <f t="shared" si="1365"/>
        <v>0</v>
      </c>
      <c r="G201" s="128">
        <f t="shared" si="1365"/>
        <v>0</v>
      </c>
      <c r="H201" s="128">
        <f t="shared" si="1365"/>
        <v>0</v>
      </c>
      <c r="I201" s="128">
        <f t="shared" si="1365"/>
        <v>0</v>
      </c>
      <c r="J201" s="128">
        <f t="shared" si="1365"/>
        <v>0</v>
      </c>
      <c r="K201" s="128">
        <f t="shared" si="1365"/>
        <v>0</v>
      </c>
      <c r="L201" s="128">
        <f t="shared" si="1365"/>
        <v>0</v>
      </c>
      <c r="M201" s="128">
        <f t="shared" si="1365"/>
        <v>0</v>
      </c>
      <c r="N201" s="128">
        <f t="shared" si="1365"/>
        <v>0</v>
      </c>
      <c r="O201" s="128">
        <f t="shared" si="1365"/>
        <v>0</v>
      </c>
      <c r="P201" s="128">
        <f t="shared" si="1365"/>
        <v>0</v>
      </c>
      <c r="Q201" s="128">
        <f t="shared" si="1365"/>
        <v>0</v>
      </c>
      <c r="R201" s="128">
        <f t="shared" si="1365"/>
        <v>0</v>
      </c>
      <c r="S201" s="128">
        <f t="shared" si="1365"/>
        <v>0</v>
      </c>
      <c r="T201" s="128">
        <f t="shared" si="1365"/>
        <v>30</v>
      </c>
      <c r="U201" s="128">
        <f t="shared" si="1365"/>
        <v>0</v>
      </c>
      <c r="V201" s="128">
        <f t="shared" si="1365"/>
        <v>0</v>
      </c>
      <c r="W201" s="128">
        <f t="shared" si="1365"/>
        <v>0</v>
      </c>
      <c r="X201" s="128">
        <f t="shared" si="1365"/>
        <v>0</v>
      </c>
      <c r="Y201" s="128">
        <f t="shared" si="1365"/>
        <v>0</v>
      </c>
      <c r="Z201" s="128">
        <f t="shared" si="1365"/>
        <v>0</v>
      </c>
      <c r="AA201" s="128">
        <f t="shared" si="1365"/>
        <v>0</v>
      </c>
      <c r="AB201" s="128">
        <f t="shared" si="1365"/>
        <v>0</v>
      </c>
      <c r="AC201" s="128">
        <f t="shared" si="1365"/>
        <v>0</v>
      </c>
      <c r="AD201" s="128">
        <f t="shared" si="1365"/>
        <v>0</v>
      </c>
      <c r="AE201" s="128">
        <f t="shared" si="1365"/>
        <v>0</v>
      </c>
      <c r="AF201" s="128">
        <f t="shared" si="1365"/>
        <v>0</v>
      </c>
      <c r="AG201" s="128">
        <f t="shared" si="1365"/>
        <v>0</v>
      </c>
      <c r="AH201" s="128">
        <f t="shared" si="1365"/>
        <v>0</v>
      </c>
      <c r="AI201" s="128">
        <f t="shared" si="1365"/>
        <v>0</v>
      </c>
      <c r="AJ201" s="128">
        <f t="shared" si="1365"/>
        <v>0</v>
      </c>
      <c r="AK201" s="128">
        <f t="shared" si="1365"/>
        <v>0</v>
      </c>
      <c r="AL201" s="128">
        <f t="shared" si="1365"/>
        <v>0</v>
      </c>
      <c r="AM201" s="128">
        <f t="shared" si="1365"/>
        <v>0</v>
      </c>
      <c r="AN201" s="128">
        <f t="shared" si="1365"/>
        <v>0</v>
      </c>
      <c r="AO201" s="128">
        <f t="shared" si="1365"/>
        <v>0</v>
      </c>
      <c r="AP201" s="128">
        <f t="shared" si="1365"/>
        <v>0</v>
      </c>
      <c r="AQ201" s="128">
        <f t="shared" si="1365"/>
        <v>0</v>
      </c>
      <c r="AR201" s="128">
        <f t="shared" si="1365"/>
        <v>0</v>
      </c>
      <c r="AS201" s="128">
        <f t="shared" si="1365"/>
        <v>0</v>
      </c>
      <c r="AT201" s="128">
        <f t="shared" si="1365"/>
        <v>0</v>
      </c>
      <c r="AU201" s="128">
        <f t="shared" si="1365"/>
        <v>0</v>
      </c>
      <c r="AV201" s="128">
        <f t="shared" si="1365"/>
        <v>0</v>
      </c>
      <c r="AW201" s="128">
        <f t="shared" si="1365"/>
        <v>0</v>
      </c>
      <c r="AX201" s="128">
        <f t="shared" si="1365"/>
        <v>0</v>
      </c>
      <c r="AY201" s="128">
        <f t="shared" si="1365"/>
        <v>0</v>
      </c>
      <c r="AZ201" s="128">
        <f t="shared" si="1365"/>
        <v>0</v>
      </c>
      <c r="BA201" s="128">
        <f t="shared" si="1365"/>
        <v>0</v>
      </c>
      <c r="BB201" s="128">
        <f t="shared" si="1365"/>
        <v>0</v>
      </c>
      <c r="BC201" s="128">
        <f t="shared" si="1365"/>
        <v>0</v>
      </c>
      <c r="BD201" s="128">
        <f t="shared" si="1365"/>
        <v>0</v>
      </c>
      <c r="BE201" s="128">
        <f t="shared" si="1365"/>
        <v>0</v>
      </c>
      <c r="BF201" s="128">
        <f t="shared" si="1365"/>
        <v>0</v>
      </c>
      <c r="BG201" s="128">
        <f t="shared" si="1365"/>
        <v>0</v>
      </c>
      <c r="BH201" s="128">
        <f t="shared" si="1365"/>
        <v>0</v>
      </c>
      <c r="BI201" s="128">
        <f t="shared" si="1365"/>
        <v>0</v>
      </c>
      <c r="BJ201" s="128">
        <f t="shared" si="1365"/>
        <v>0</v>
      </c>
      <c r="BK201" s="128">
        <f t="shared" si="1365"/>
        <v>0</v>
      </c>
      <c r="BL201" s="128">
        <f t="shared" si="1365"/>
        <v>0</v>
      </c>
      <c r="BM201" s="128">
        <f t="shared" si="1365"/>
        <v>0</v>
      </c>
      <c r="BN201" s="128">
        <f t="shared" si="1365"/>
        <v>0</v>
      </c>
      <c r="BO201" s="128">
        <f t="shared" si="1365"/>
        <v>0</v>
      </c>
      <c r="BP201" s="128">
        <f t="shared" ref="BP201:BV201" si="1366">+BP22+BP41+BP60+BP78+BP97</f>
        <v>0</v>
      </c>
      <c r="BQ201" s="128">
        <f t="shared" si="1366"/>
        <v>0</v>
      </c>
      <c r="BR201" s="128">
        <f t="shared" si="1366"/>
        <v>0</v>
      </c>
      <c r="BS201" s="128">
        <f t="shared" si="1366"/>
        <v>0</v>
      </c>
      <c r="BT201" s="128">
        <f t="shared" si="1366"/>
        <v>0</v>
      </c>
      <c r="BU201" s="128">
        <f t="shared" si="1366"/>
        <v>0</v>
      </c>
      <c r="BV201" s="128">
        <f t="shared" si="1366"/>
        <v>0</v>
      </c>
    </row>
    <row r="202" spans="1:74">
      <c r="A202" s="527" t="s">
        <v>307</v>
      </c>
      <c r="B202" s="530">
        <f>+(B26+B45+B64+B78+B97-B36-B55-B74-B92-B111)+B120+B136+B185+B169+B152-B130-B146-B162-B195-B179</f>
        <v>0</v>
      </c>
      <c r="C202" s="530">
        <f>+(C26+C45+C64+C82+C101-C36-C55-C74-C92-C111)+C120+C136+C185+C169+C152-C130-C146-C162-C195-C179</f>
        <v>0</v>
      </c>
      <c r="D202" s="530">
        <f t="shared" ref="D202:BO202" si="1367">+(D26+D45+D64+D82+D101-D36-D55-D74-D92-D111)+D120+D136+D185+D169+D152-D130-D146-D162-D195-D179</f>
        <v>0</v>
      </c>
      <c r="E202" s="530">
        <f t="shared" si="1367"/>
        <v>0</v>
      </c>
      <c r="F202" s="530">
        <f t="shared" si="1367"/>
        <v>0</v>
      </c>
      <c r="G202" s="530">
        <f t="shared" si="1367"/>
        <v>0</v>
      </c>
      <c r="H202" s="530">
        <f t="shared" si="1367"/>
        <v>0</v>
      </c>
      <c r="I202" s="530">
        <f t="shared" si="1367"/>
        <v>0</v>
      </c>
      <c r="J202" s="530">
        <f t="shared" si="1367"/>
        <v>0</v>
      </c>
      <c r="K202" s="530">
        <f t="shared" si="1367"/>
        <v>0</v>
      </c>
      <c r="L202" s="530">
        <f t="shared" si="1367"/>
        <v>0</v>
      </c>
      <c r="M202" s="530">
        <f t="shared" si="1367"/>
        <v>0</v>
      </c>
      <c r="N202" s="530">
        <f t="shared" si="1367"/>
        <v>0</v>
      </c>
      <c r="O202" s="530">
        <f t="shared" si="1367"/>
        <v>0</v>
      </c>
      <c r="P202" s="530">
        <f t="shared" si="1367"/>
        <v>0</v>
      </c>
      <c r="Q202" s="530">
        <f t="shared" si="1367"/>
        <v>0</v>
      </c>
      <c r="R202" s="530">
        <f t="shared" si="1367"/>
        <v>0</v>
      </c>
      <c r="S202" s="530">
        <f t="shared" si="1367"/>
        <v>0</v>
      </c>
      <c r="T202" s="530">
        <f t="shared" si="1367"/>
        <v>21</v>
      </c>
      <c r="U202" s="530">
        <f t="shared" si="1367"/>
        <v>20.824999999999999</v>
      </c>
      <c r="V202" s="530">
        <f t="shared" si="1367"/>
        <v>20.65</v>
      </c>
      <c r="W202" s="530">
        <f t="shared" si="1367"/>
        <v>20.475000000000001</v>
      </c>
      <c r="X202" s="530">
        <f t="shared" si="1367"/>
        <v>20.3</v>
      </c>
      <c r="Y202" s="530">
        <f t="shared" si="1367"/>
        <v>20.125</v>
      </c>
      <c r="Z202" s="530">
        <f t="shared" si="1367"/>
        <v>19.95</v>
      </c>
      <c r="AA202" s="530">
        <f t="shared" si="1367"/>
        <v>19.774999999999999</v>
      </c>
      <c r="AB202" s="530">
        <f t="shared" si="1367"/>
        <v>19.600000000000001</v>
      </c>
      <c r="AC202" s="530">
        <f t="shared" si="1367"/>
        <v>19.425000000000001</v>
      </c>
      <c r="AD202" s="530">
        <f t="shared" si="1367"/>
        <v>19.25</v>
      </c>
      <c r="AE202" s="530">
        <f t="shared" si="1367"/>
        <v>19.074999999999999</v>
      </c>
      <c r="AF202" s="530">
        <f t="shared" si="1367"/>
        <v>18.899999999999999</v>
      </c>
      <c r="AG202" s="530">
        <f t="shared" si="1367"/>
        <v>18.725000000000001</v>
      </c>
      <c r="AH202" s="530">
        <f t="shared" si="1367"/>
        <v>18.55</v>
      </c>
      <c r="AI202" s="530">
        <f t="shared" si="1367"/>
        <v>18.375</v>
      </c>
      <c r="AJ202" s="530">
        <f t="shared" si="1367"/>
        <v>18.2</v>
      </c>
      <c r="AK202" s="530">
        <f t="shared" si="1367"/>
        <v>18.025000000000002</v>
      </c>
      <c r="AL202" s="530">
        <f t="shared" si="1367"/>
        <v>17.850000000000001</v>
      </c>
      <c r="AM202" s="530">
        <f t="shared" si="1367"/>
        <v>17.675000000000001</v>
      </c>
      <c r="AN202" s="530">
        <f t="shared" si="1367"/>
        <v>17.5</v>
      </c>
      <c r="AO202" s="530">
        <f t="shared" si="1367"/>
        <v>17.325000000000003</v>
      </c>
      <c r="AP202" s="530">
        <f t="shared" si="1367"/>
        <v>17.150000000000002</v>
      </c>
      <c r="AQ202" s="530">
        <f t="shared" si="1367"/>
        <v>16.975000000000001</v>
      </c>
      <c r="AR202" s="530">
        <f t="shared" si="1367"/>
        <v>16.8</v>
      </c>
      <c r="AS202" s="530">
        <f t="shared" si="1367"/>
        <v>16.625</v>
      </c>
      <c r="AT202" s="530">
        <f t="shared" si="1367"/>
        <v>16.450000000000003</v>
      </c>
      <c r="AU202" s="530">
        <f t="shared" si="1367"/>
        <v>16.275000000000002</v>
      </c>
      <c r="AV202" s="530">
        <f t="shared" si="1367"/>
        <v>16.100000000000001</v>
      </c>
      <c r="AW202" s="530">
        <f t="shared" si="1367"/>
        <v>15.925000000000002</v>
      </c>
      <c r="AX202" s="530">
        <f t="shared" si="1367"/>
        <v>15.750000000000004</v>
      </c>
      <c r="AY202" s="530">
        <f t="shared" si="1367"/>
        <v>15.575000000000003</v>
      </c>
      <c r="AZ202" s="530">
        <f t="shared" si="1367"/>
        <v>15.400000000000002</v>
      </c>
      <c r="BA202" s="530">
        <f t="shared" si="1367"/>
        <v>15.225000000000003</v>
      </c>
      <c r="BB202" s="530">
        <f t="shared" si="1367"/>
        <v>15.050000000000004</v>
      </c>
      <c r="BC202" s="530">
        <f t="shared" si="1367"/>
        <v>14.875000000000004</v>
      </c>
      <c r="BD202" s="530">
        <f t="shared" si="1367"/>
        <v>14.700000000000003</v>
      </c>
      <c r="BE202" s="530">
        <f t="shared" si="1367"/>
        <v>14.525000000000004</v>
      </c>
      <c r="BF202" s="530">
        <f t="shared" si="1367"/>
        <v>14.350000000000005</v>
      </c>
      <c r="BG202" s="530">
        <f t="shared" si="1367"/>
        <v>14.175000000000004</v>
      </c>
      <c r="BH202" s="530">
        <f t="shared" si="1367"/>
        <v>14.000000000000004</v>
      </c>
      <c r="BI202" s="530">
        <f t="shared" si="1367"/>
        <v>13.825000000000005</v>
      </c>
      <c r="BJ202" s="530">
        <f t="shared" si="1367"/>
        <v>13.650000000000006</v>
      </c>
      <c r="BK202" s="530">
        <f t="shared" si="1367"/>
        <v>13.475000000000005</v>
      </c>
      <c r="BL202" s="530">
        <f t="shared" si="1367"/>
        <v>13.300000000000004</v>
      </c>
      <c r="BM202" s="530">
        <f t="shared" si="1367"/>
        <v>13.125000000000005</v>
      </c>
      <c r="BN202" s="530">
        <f t="shared" si="1367"/>
        <v>12.950000000000005</v>
      </c>
      <c r="BO202" s="530">
        <f t="shared" si="1367"/>
        <v>12.775000000000004</v>
      </c>
      <c r="BP202" s="530">
        <f t="shared" ref="BP202:BV202" si="1368">+(BP26+BP45+BP64+BP82+BP101-BP36-BP55-BP74-BP92-BP111)+BP120+BP136+BP185+BP169+BP152-BP130-BP146-BP162-BP195-BP179</f>
        <v>12.600000000000003</v>
      </c>
      <c r="BQ202" s="530">
        <f t="shared" si="1368"/>
        <v>12.425000000000002</v>
      </c>
      <c r="BR202" s="530">
        <f t="shared" si="1368"/>
        <v>12.250000000000002</v>
      </c>
      <c r="BS202" s="530">
        <f t="shared" si="1368"/>
        <v>12.075000000000001</v>
      </c>
      <c r="BT202" s="530">
        <f t="shared" si="1368"/>
        <v>11.9</v>
      </c>
      <c r="BU202" s="530">
        <f t="shared" si="1368"/>
        <v>11.725</v>
      </c>
      <c r="BV202" s="530">
        <f t="shared" si="1368"/>
        <v>11.549999999999999</v>
      </c>
    </row>
    <row r="203" spans="1:74">
      <c r="A203" s="527" t="s">
        <v>308</v>
      </c>
      <c r="B203" s="530">
        <f>+(B27+B46+B65+B79+B98-B37-B56-B75-B93-B112)+B121+B137+B186+B170+B153-B131-B147-B163-B196-B180</f>
        <v>0</v>
      </c>
      <c r="C203" s="530">
        <f>+(C27+C46+C65+C83+C102-C37-C56-C75-C93-C112)+C121+C137+C186+C170+C153-C131-C147-C163-C196-C180</f>
        <v>0</v>
      </c>
      <c r="D203" s="530">
        <f t="shared" ref="D203:BO203" si="1369">+(D27+D46+D65+D83+D102-D37-D56-D75-D93-D112)+D121+D137+D186+D170+D153-D131-D147-D163-D196-D180</f>
        <v>0</v>
      </c>
      <c r="E203" s="530">
        <f t="shared" si="1369"/>
        <v>0</v>
      </c>
      <c r="F203" s="530">
        <f t="shared" si="1369"/>
        <v>0</v>
      </c>
      <c r="G203" s="530">
        <f t="shared" si="1369"/>
        <v>0</v>
      </c>
      <c r="H203" s="530">
        <f t="shared" si="1369"/>
        <v>0</v>
      </c>
      <c r="I203" s="530">
        <f t="shared" si="1369"/>
        <v>0</v>
      </c>
      <c r="J203" s="530">
        <f t="shared" si="1369"/>
        <v>0</v>
      </c>
      <c r="K203" s="530">
        <f t="shared" si="1369"/>
        <v>0</v>
      </c>
      <c r="L203" s="530">
        <f t="shared" si="1369"/>
        <v>0</v>
      </c>
      <c r="M203" s="530">
        <f t="shared" si="1369"/>
        <v>0</v>
      </c>
      <c r="N203" s="530">
        <f t="shared" si="1369"/>
        <v>0</v>
      </c>
      <c r="O203" s="530">
        <f t="shared" si="1369"/>
        <v>0</v>
      </c>
      <c r="P203" s="530">
        <f t="shared" si="1369"/>
        <v>0</v>
      </c>
      <c r="Q203" s="530">
        <f t="shared" si="1369"/>
        <v>0</v>
      </c>
      <c r="R203" s="530">
        <f t="shared" si="1369"/>
        <v>0</v>
      </c>
      <c r="S203" s="530">
        <f t="shared" si="1369"/>
        <v>0</v>
      </c>
      <c r="T203" s="530">
        <f t="shared" si="1369"/>
        <v>9</v>
      </c>
      <c r="U203" s="530">
        <f t="shared" si="1369"/>
        <v>8.9250000000000007</v>
      </c>
      <c r="V203" s="530">
        <f t="shared" si="1369"/>
        <v>8.85</v>
      </c>
      <c r="W203" s="530">
        <f t="shared" si="1369"/>
        <v>8.7750000000000004</v>
      </c>
      <c r="X203" s="530">
        <f t="shared" si="1369"/>
        <v>8.6999999999999993</v>
      </c>
      <c r="Y203" s="530">
        <f t="shared" si="1369"/>
        <v>8.625</v>
      </c>
      <c r="Z203" s="530">
        <f t="shared" si="1369"/>
        <v>8.5500000000000007</v>
      </c>
      <c r="AA203" s="530">
        <f t="shared" si="1369"/>
        <v>8.4749999999999996</v>
      </c>
      <c r="AB203" s="530">
        <f t="shared" si="1369"/>
        <v>8.4</v>
      </c>
      <c r="AC203" s="530">
        <f t="shared" si="1369"/>
        <v>8.3249999999999993</v>
      </c>
      <c r="AD203" s="530">
        <f t="shared" si="1369"/>
        <v>8.25</v>
      </c>
      <c r="AE203" s="530">
        <f t="shared" si="1369"/>
        <v>8.1750000000000007</v>
      </c>
      <c r="AF203" s="530">
        <f t="shared" si="1369"/>
        <v>8.1</v>
      </c>
      <c r="AG203" s="530">
        <f t="shared" si="1369"/>
        <v>8.0250000000000004</v>
      </c>
      <c r="AH203" s="530">
        <f t="shared" si="1369"/>
        <v>7.95</v>
      </c>
      <c r="AI203" s="530">
        <f t="shared" si="1369"/>
        <v>7.875</v>
      </c>
      <c r="AJ203" s="530">
        <f t="shared" si="1369"/>
        <v>7.8000000000000007</v>
      </c>
      <c r="AK203" s="530">
        <f t="shared" si="1369"/>
        <v>7.7250000000000005</v>
      </c>
      <c r="AL203" s="530">
        <f t="shared" si="1369"/>
        <v>7.65</v>
      </c>
      <c r="AM203" s="530">
        <f t="shared" si="1369"/>
        <v>7.5750000000000002</v>
      </c>
      <c r="AN203" s="530">
        <f t="shared" si="1369"/>
        <v>7.5</v>
      </c>
      <c r="AO203" s="530">
        <f t="shared" si="1369"/>
        <v>7.4250000000000007</v>
      </c>
      <c r="AP203" s="530">
        <f t="shared" si="1369"/>
        <v>7.3500000000000005</v>
      </c>
      <c r="AQ203" s="530">
        <f t="shared" si="1369"/>
        <v>7.2750000000000004</v>
      </c>
      <c r="AR203" s="530">
        <f t="shared" si="1369"/>
        <v>7.2000000000000011</v>
      </c>
      <c r="AS203" s="530">
        <f t="shared" si="1369"/>
        <v>7.1250000000000009</v>
      </c>
      <c r="AT203" s="530">
        <f t="shared" si="1369"/>
        <v>7.0500000000000007</v>
      </c>
      <c r="AU203" s="530">
        <f t="shared" si="1369"/>
        <v>6.9750000000000005</v>
      </c>
      <c r="AV203" s="530">
        <f t="shared" si="1369"/>
        <v>6.9</v>
      </c>
      <c r="AW203" s="530">
        <f t="shared" si="1369"/>
        <v>6.8250000000000002</v>
      </c>
      <c r="AX203" s="530">
        <f t="shared" si="1369"/>
        <v>6.75</v>
      </c>
      <c r="AY203" s="530">
        <f t="shared" si="1369"/>
        <v>6.6749999999999998</v>
      </c>
      <c r="AZ203" s="530">
        <f t="shared" si="1369"/>
        <v>6.6</v>
      </c>
      <c r="BA203" s="530">
        <f t="shared" si="1369"/>
        <v>6.5249999999999995</v>
      </c>
      <c r="BB203" s="530">
        <f t="shared" si="1369"/>
        <v>6.4499999999999993</v>
      </c>
      <c r="BC203" s="530">
        <f t="shared" si="1369"/>
        <v>6.3749999999999991</v>
      </c>
      <c r="BD203" s="530">
        <f t="shared" si="1369"/>
        <v>6.2999999999999989</v>
      </c>
      <c r="BE203" s="530">
        <f t="shared" si="1369"/>
        <v>6.2249999999999988</v>
      </c>
      <c r="BF203" s="530">
        <f t="shared" si="1369"/>
        <v>6.1499999999999986</v>
      </c>
      <c r="BG203" s="530">
        <f t="shared" si="1369"/>
        <v>6.0749999999999984</v>
      </c>
      <c r="BH203" s="530">
        <f t="shared" si="1369"/>
        <v>5.9999999999999982</v>
      </c>
      <c r="BI203" s="530">
        <f t="shared" si="1369"/>
        <v>5.924999999999998</v>
      </c>
      <c r="BJ203" s="530">
        <f t="shared" si="1369"/>
        <v>5.8499999999999979</v>
      </c>
      <c r="BK203" s="530">
        <f t="shared" si="1369"/>
        <v>5.7749999999999977</v>
      </c>
      <c r="BL203" s="530">
        <f t="shared" si="1369"/>
        <v>5.6999999999999975</v>
      </c>
      <c r="BM203" s="530">
        <f t="shared" si="1369"/>
        <v>5.6249999999999973</v>
      </c>
      <c r="BN203" s="530">
        <f t="shared" si="1369"/>
        <v>5.5499999999999972</v>
      </c>
      <c r="BO203" s="530">
        <f t="shared" si="1369"/>
        <v>5.474999999999997</v>
      </c>
      <c r="BP203" s="530">
        <f t="shared" ref="BP203:BV203" si="1370">+(BP27+BP46+BP65+BP83+BP102-BP37-BP56-BP75-BP93-BP112)+BP121+BP137+BP186+BP170+BP153-BP131-BP147-BP163-BP196-BP180</f>
        <v>5.3999999999999968</v>
      </c>
      <c r="BQ203" s="530">
        <f t="shared" si="1370"/>
        <v>5.3249999999999966</v>
      </c>
      <c r="BR203" s="530">
        <f t="shared" si="1370"/>
        <v>5.2499999999999964</v>
      </c>
      <c r="BS203" s="530">
        <f t="shared" si="1370"/>
        <v>5.1749999999999963</v>
      </c>
      <c r="BT203" s="530">
        <f t="shared" si="1370"/>
        <v>5.0999999999999961</v>
      </c>
      <c r="BU203" s="530">
        <f t="shared" si="1370"/>
        <v>5.0249999999999959</v>
      </c>
      <c r="BV203" s="530">
        <f t="shared" si="1370"/>
        <v>4.9499999999999957</v>
      </c>
    </row>
    <row r="204" spans="1:74">
      <c r="A204" s="527" t="s">
        <v>309</v>
      </c>
      <c r="C204" s="530">
        <f>+C32+C51+C70+C88+C107+C126+C142+C158+C175+C191</f>
        <v>0</v>
      </c>
      <c r="D204" s="530">
        <f t="shared" ref="D204:BO204" si="1371">+D32+D51+D70+D88+D107+D126+D142+D158+D175+D191</f>
        <v>0</v>
      </c>
      <c r="E204" s="530">
        <f t="shared" si="1371"/>
        <v>0</v>
      </c>
      <c r="F204" s="530">
        <f t="shared" si="1371"/>
        <v>0</v>
      </c>
      <c r="G204" s="530">
        <f t="shared" si="1371"/>
        <v>0</v>
      </c>
      <c r="H204" s="530">
        <f t="shared" si="1371"/>
        <v>0</v>
      </c>
      <c r="I204" s="530">
        <f t="shared" si="1371"/>
        <v>0</v>
      </c>
      <c r="J204" s="530">
        <f t="shared" si="1371"/>
        <v>0</v>
      </c>
      <c r="K204" s="530">
        <f t="shared" si="1371"/>
        <v>0</v>
      </c>
      <c r="L204" s="530">
        <f t="shared" si="1371"/>
        <v>0</v>
      </c>
      <c r="M204" s="530">
        <f t="shared" si="1371"/>
        <v>0</v>
      </c>
      <c r="N204" s="530">
        <f t="shared" si="1371"/>
        <v>0</v>
      </c>
      <c r="O204" s="530">
        <f t="shared" si="1371"/>
        <v>0</v>
      </c>
      <c r="P204" s="530">
        <f t="shared" si="1371"/>
        <v>0</v>
      </c>
      <c r="Q204" s="530">
        <f t="shared" si="1371"/>
        <v>0</v>
      </c>
      <c r="R204" s="530">
        <f t="shared" si="1371"/>
        <v>0</v>
      </c>
      <c r="S204" s="530">
        <f t="shared" si="1371"/>
        <v>0</v>
      </c>
      <c r="T204" s="530">
        <f t="shared" si="1371"/>
        <v>0</v>
      </c>
      <c r="U204" s="530">
        <f t="shared" si="1371"/>
        <v>0.25</v>
      </c>
      <c r="V204" s="530">
        <f t="shared" si="1371"/>
        <v>0.25</v>
      </c>
      <c r="W204" s="530">
        <f t="shared" si="1371"/>
        <v>0.25</v>
      </c>
      <c r="X204" s="530">
        <f t="shared" si="1371"/>
        <v>0.25</v>
      </c>
      <c r="Y204" s="530">
        <f t="shared" si="1371"/>
        <v>0.25</v>
      </c>
      <c r="Z204" s="530">
        <f t="shared" si="1371"/>
        <v>0.25</v>
      </c>
      <c r="AA204" s="530">
        <f t="shared" si="1371"/>
        <v>0.25</v>
      </c>
      <c r="AB204" s="530">
        <f t="shared" si="1371"/>
        <v>0.25</v>
      </c>
      <c r="AC204" s="530">
        <f t="shared" si="1371"/>
        <v>0.25</v>
      </c>
      <c r="AD204" s="530">
        <f t="shared" si="1371"/>
        <v>0.25</v>
      </c>
      <c r="AE204" s="530">
        <f t="shared" si="1371"/>
        <v>0.25</v>
      </c>
      <c r="AF204" s="530">
        <f t="shared" si="1371"/>
        <v>0.25</v>
      </c>
      <c r="AG204" s="530">
        <f t="shared" si="1371"/>
        <v>0.25</v>
      </c>
      <c r="AH204" s="530">
        <f t="shared" si="1371"/>
        <v>0.25</v>
      </c>
      <c r="AI204" s="530">
        <f t="shared" si="1371"/>
        <v>0.25</v>
      </c>
      <c r="AJ204" s="530">
        <f t="shared" si="1371"/>
        <v>0.25</v>
      </c>
      <c r="AK204" s="530">
        <f t="shared" si="1371"/>
        <v>0.25</v>
      </c>
      <c r="AL204" s="530">
        <f t="shared" si="1371"/>
        <v>0.25</v>
      </c>
      <c r="AM204" s="530">
        <f t="shared" si="1371"/>
        <v>0.25</v>
      </c>
      <c r="AN204" s="530">
        <f t="shared" si="1371"/>
        <v>0.25</v>
      </c>
      <c r="AO204" s="530">
        <f t="shared" si="1371"/>
        <v>0.25</v>
      </c>
      <c r="AP204" s="530">
        <f t="shared" si="1371"/>
        <v>0.25</v>
      </c>
      <c r="AQ204" s="530">
        <f t="shared" si="1371"/>
        <v>0.25</v>
      </c>
      <c r="AR204" s="530">
        <f t="shared" si="1371"/>
        <v>0.25</v>
      </c>
      <c r="AS204" s="530">
        <f t="shared" si="1371"/>
        <v>0.25</v>
      </c>
      <c r="AT204" s="530">
        <f t="shared" si="1371"/>
        <v>0.25</v>
      </c>
      <c r="AU204" s="530">
        <f t="shared" si="1371"/>
        <v>0.25</v>
      </c>
      <c r="AV204" s="530">
        <f t="shared" si="1371"/>
        <v>0.25</v>
      </c>
      <c r="AW204" s="530">
        <f t="shared" si="1371"/>
        <v>0.25</v>
      </c>
      <c r="AX204" s="530">
        <f t="shared" si="1371"/>
        <v>0.25</v>
      </c>
      <c r="AY204" s="530">
        <f t="shared" si="1371"/>
        <v>0.25</v>
      </c>
      <c r="AZ204" s="530">
        <f t="shared" si="1371"/>
        <v>0.25</v>
      </c>
      <c r="BA204" s="530">
        <f t="shared" si="1371"/>
        <v>0.25</v>
      </c>
      <c r="BB204" s="530">
        <f t="shared" si="1371"/>
        <v>0.25</v>
      </c>
      <c r="BC204" s="530">
        <f t="shared" si="1371"/>
        <v>0.25</v>
      </c>
      <c r="BD204" s="530">
        <f t="shared" si="1371"/>
        <v>0.25</v>
      </c>
      <c r="BE204" s="530">
        <f t="shared" si="1371"/>
        <v>0.25</v>
      </c>
      <c r="BF204" s="530">
        <f t="shared" si="1371"/>
        <v>0.25</v>
      </c>
      <c r="BG204" s="530">
        <f t="shared" si="1371"/>
        <v>0.25</v>
      </c>
      <c r="BH204" s="530">
        <f t="shared" si="1371"/>
        <v>0.25</v>
      </c>
      <c r="BI204" s="530">
        <f t="shared" si="1371"/>
        <v>0.25</v>
      </c>
      <c r="BJ204" s="530">
        <f t="shared" si="1371"/>
        <v>0.25</v>
      </c>
      <c r="BK204" s="530">
        <f t="shared" si="1371"/>
        <v>0.25</v>
      </c>
      <c r="BL204" s="530">
        <f t="shared" si="1371"/>
        <v>0.25</v>
      </c>
      <c r="BM204" s="530">
        <f t="shared" si="1371"/>
        <v>0.25</v>
      </c>
      <c r="BN204" s="530">
        <f t="shared" si="1371"/>
        <v>0.25</v>
      </c>
      <c r="BO204" s="530">
        <f t="shared" si="1371"/>
        <v>0.25</v>
      </c>
      <c r="BP204" s="530">
        <f t="shared" ref="BP204:BV204" si="1372">+BP32+BP51+BP70+BP88+BP107+BP126+BP142+BP158+BP175+BP191</f>
        <v>0.25</v>
      </c>
      <c r="BQ204" s="530">
        <f t="shared" si="1372"/>
        <v>0.25</v>
      </c>
      <c r="BR204" s="530">
        <f t="shared" si="1372"/>
        <v>0.25</v>
      </c>
      <c r="BS204" s="530">
        <f t="shared" si="1372"/>
        <v>0.25</v>
      </c>
      <c r="BT204" s="530">
        <f t="shared" si="1372"/>
        <v>0.25</v>
      </c>
      <c r="BU204" s="530">
        <f t="shared" si="1372"/>
        <v>0.25</v>
      </c>
      <c r="BV204" s="530">
        <f t="shared" si="1372"/>
        <v>0.25</v>
      </c>
    </row>
    <row r="205" spans="1:74">
      <c r="L205" s="530"/>
      <c r="M205" s="530"/>
      <c r="N205" s="530"/>
    </row>
  </sheetData>
  <sheetProtection password="CE07" sheet="1" objects="1" scenarios="1"/>
  <protectedRanges>
    <protectedRange sqref="A13:E17" name="Rango2"/>
    <protectedRange sqref="A6:A9 C6:F9" name="Rango1"/>
    <protectedRange sqref="A5 C5:F5" name="Rango1_1"/>
  </protectedRange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5" orientation="portrait" r:id="rId1"/>
  <headerFooter>
    <oddFooter>&amp;LDatos
&amp;R&amp;P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14">
    <tabColor theme="6" tint="-0.249977111117893"/>
    <pageSetUpPr fitToPage="1"/>
  </sheetPr>
  <dimension ref="A1:XFD384"/>
  <sheetViews>
    <sheetView view="pageBreakPreview" zoomScale="60" zoomScaleNormal="100" workbookViewId="0">
      <selection activeCell="A21" sqref="A21:K26"/>
    </sheetView>
  </sheetViews>
  <sheetFormatPr baseColWidth="10" defaultRowHeight="12.75"/>
  <cols>
    <col min="1" max="1" width="28" style="3" customWidth="1"/>
    <col min="2" max="2" width="16.7109375" style="3" customWidth="1"/>
    <col min="3" max="3" width="3.28515625" style="3" customWidth="1"/>
    <col min="4" max="4" width="12.7109375" style="3" customWidth="1"/>
    <col min="5" max="10" width="11.85546875" style="3" customWidth="1"/>
    <col min="11" max="11" width="13.42578125" style="3" customWidth="1"/>
    <col min="12" max="20" width="11.85546875" style="3" customWidth="1"/>
    <col min="21" max="25" width="11.5703125" style="3" bestFit="1" customWidth="1"/>
    <col min="26" max="264" width="11.42578125" style="3"/>
    <col min="265" max="265" width="12.42578125" style="3" customWidth="1"/>
    <col min="266" max="520" width="11.42578125" style="3"/>
    <col min="521" max="521" width="12.42578125" style="3" customWidth="1"/>
    <col min="522" max="776" width="11.42578125" style="3"/>
    <col min="777" max="777" width="12.42578125" style="3" customWidth="1"/>
    <col min="778" max="1032" width="11.42578125" style="3"/>
    <col min="1033" max="1033" width="12.42578125" style="3" customWidth="1"/>
    <col min="1034" max="1288" width="11.42578125" style="3"/>
    <col min="1289" max="1289" width="12.42578125" style="3" customWidth="1"/>
    <col min="1290" max="1544" width="11.42578125" style="3"/>
    <col min="1545" max="1545" width="12.42578125" style="3" customWidth="1"/>
    <col min="1546" max="1800" width="11.42578125" style="3"/>
    <col min="1801" max="1801" width="12.42578125" style="3" customWidth="1"/>
    <col min="1802" max="2056" width="11.42578125" style="3"/>
    <col min="2057" max="2057" width="12.42578125" style="3" customWidth="1"/>
    <col min="2058" max="2312" width="11.42578125" style="3"/>
    <col min="2313" max="2313" width="12.42578125" style="3" customWidth="1"/>
    <col min="2314" max="2568" width="11.42578125" style="3"/>
    <col min="2569" max="2569" width="12.42578125" style="3" customWidth="1"/>
    <col min="2570" max="2824" width="11.42578125" style="3"/>
    <col min="2825" max="2825" width="12.42578125" style="3" customWidth="1"/>
    <col min="2826" max="3080" width="11.42578125" style="3"/>
    <col min="3081" max="3081" width="12.42578125" style="3" customWidth="1"/>
    <col min="3082" max="3336" width="11.42578125" style="3"/>
    <col min="3337" max="3337" width="12.42578125" style="3" customWidth="1"/>
    <col min="3338" max="3592" width="11.42578125" style="3"/>
    <col min="3593" max="3593" width="12.42578125" style="3" customWidth="1"/>
    <col min="3594" max="3848" width="11.42578125" style="3"/>
    <col min="3849" max="3849" width="12.42578125" style="3" customWidth="1"/>
    <col min="3850" max="4104" width="11.42578125" style="3"/>
    <col min="4105" max="4105" width="12.42578125" style="3" customWidth="1"/>
    <col min="4106" max="4360" width="11.42578125" style="3"/>
    <col min="4361" max="4361" width="12.42578125" style="3" customWidth="1"/>
    <col min="4362" max="4616" width="11.42578125" style="3"/>
    <col min="4617" max="4617" width="12.42578125" style="3" customWidth="1"/>
    <col min="4618" max="4872" width="11.42578125" style="3"/>
    <col min="4873" max="4873" width="12.42578125" style="3" customWidth="1"/>
    <col min="4874" max="5128" width="11.42578125" style="3"/>
    <col min="5129" max="5129" width="12.42578125" style="3" customWidth="1"/>
    <col min="5130" max="5384" width="11.42578125" style="3"/>
    <col min="5385" max="5385" width="12.42578125" style="3" customWidth="1"/>
    <col min="5386" max="5640" width="11.42578125" style="3"/>
    <col min="5641" max="5641" width="12.42578125" style="3" customWidth="1"/>
    <col min="5642" max="5896" width="11.42578125" style="3"/>
    <col min="5897" max="5897" width="12.42578125" style="3" customWidth="1"/>
    <col min="5898" max="6152" width="11.42578125" style="3"/>
    <col min="6153" max="6153" width="12.42578125" style="3" customWidth="1"/>
    <col min="6154" max="6408" width="11.42578125" style="3"/>
    <col min="6409" max="6409" width="12.42578125" style="3" customWidth="1"/>
    <col min="6410" max="6664" width="11.42578125" style="3"/>
    <col min="6665" max="6665" width="12.42578125" style="3" customWidth="1"/>
    <col min="6666" max="6920" width="11.42578125" style="3"/>
    <col min="6921" max="6921" width="12.42578125" style="3" customWidth="1"/>
    <col min="6922" max="7176" width="11.42578125" style="3"/>
    <col min="7177" max="7177" width="12.42578125" style="3" customWidth="1"/>
    <col min="7178" max="7432" width="11.42578125" style="3"/>
    <col min="7433" max="7433" width="12.42578125" style="3" customWidth="1"/>
    <col min="7434" max="7688" width="11.42578125" style="3"/>
    <col min="7689" max="7689" width="12.42578125" style="3" customWidth="1"/>
    <col min="7690" max="7944" width="11.42578125" style="3"/>
    <col min="7945" max="7945" width="12.42578125" style="3" customWidth="1"/>
    <col min="7946" max="8200" width="11.42578125" style="3"/>
    <col min="8201" max="8201" width="12.42578125" style="3" customWidth="1"/>
    <col min="8202" max="8456" width="11.42578125" style="3"/>
    <col min="8457" max="8457" width="12.42578125" style="3" customWidth="1"/>
    <col min="8458" max="8712" width="11.42578125" style="3"/>
    <col min="8713" max="8713" width="12.42578125" style="3" customWidth="1"/>
    <col min="8714" max="8968" width="11.42578125" style="3"/>
    <col min="8969" max="8969" width="12.42578125" style="3" customWidth="1"/>
    <col min="8970" max="9224" width="11.42578125" style="3"/>
    <col min="9225" max="9225" width="12.42578125" style="3" customWidth="1"/>
    <col min="9226" max="9480" width="11.42578125" style="3"/>
    <col min="9481" max="9481" width="12.42578125" style="3" customWidth="1"/>
    <col min="9482" max="9736" width="11.42578125" style="3"/>
    <col min="9737" max="9737" width="12.42578125" style="3" customWidth="1"/>
    <col min="9738" max="9992" width="11.42578125" style="3"/>
    <col min="9993" max="9993" width="12.42578125" style="3" customWidth="1"/>
    <col min="9994" max="10248" width="11.42578125" style="3"/>
    <col min="10249" max="10249" width="12.42578125" style="3" customWidth="1"/>
    <col min="10250" max="10504" width="11.42578125" style="3"/>
    <col min="10505" max="10505" width="12.42578125" style="3" customWidth="1"/>
    <col min="10506" max="10760" width="11.42578125" style="3"/>
    <col min="10761" max="10761" width="12.42578125" style="3" customWidth="1"/>
    <col min="10762" max="11016" width="11.42578125" style="3"/>
    <col min="11017" max="11017" width="12.42578125" style="3" customWidth="1"/>
    <col min="11018" max="11272" width="11.42578125" style="3"/>
    <col min="11273" max="11273" width="12.42578125" style="3" customWidth="1"/>
    <col min="11274" max="11528" width="11.42578125" style="3"/>
    <col min="11529" max="11529" width="12.42578125" style="3" customWidth="1"/>
    <col min="11530" max="11784" width="11.42578125" style="3"/>
    <col min="11785" max="11785" width="12.42578125" style="3" customWidth="1"/>
    <col min="11786" max="12040" width="11.42578125" style="3"/>
    <col min="12041" max="12041" width="12.42578125" style="3" customWidth="1"/>
    <col min="12042" max="12296" width="11.42578125" style="3"/>
    <col min="12297" max="12297" width="12.42578125" style="3" customWidth="1"/>
    <col min="12298" max="12552" width="11.42578125" style="3"/>
    <col min="12553" max="12553" width="12.42578125" style="3" customWidth="1"/>
    <col min="12554" max="12808" width="11.42578125" style="3"/>
    <col min="12809" max="12809" width="12.42578125" style="3" customWidth="1"/>
    <col min="12810" max="13064" width="11.42578125" style="3"/>
    <col min="13065" max="13065" width="12.42578125" style="3" customWidth="1"/>
    <col min="13066" max="13320" width="11.42578125" style="3"/>
    <col min="13321" max="13321" width="12.42578125" style="3" customWidth="1"/>
    <col min="13322" max="13576" width="11.42578125" style="3"/>
    <col min="13577" max="13577" width="12.42578125" style="3" customWidth="1"/>
    <col min="13578" max="13832" width="11.42578125" style="3"/>
    <col min="13833" max="13833" width="12.42578125" style="3" customWidth="1"/>
    <col min="13834" max="14088" width="11.42578125" style="3"/>
    <col min="14089" max="14089" width="12.42578125" style="3" customWidth="1"/>
    <col min="14090" max="14344" width="11.42578125" style="3"/>
    <col min="14345" max="14345" width="12.42578125" style="3" customWidth="1"/>
    <col min="14346" max="14600" width="11.42578125" style="3"/>
    <col min="14601" max="14601" width="12.42578125" style="3" customWidth="1"/>
    <col min="14602" max="14856" width="11.42578125" style="3"/>
    <col min="14857" max="14857" width="12.42578125" style="3" customWidth="1"/>
    <col min="14858" max="15112" width="11.42578125" style="3"/>
    <col min="15113" max="15113" width="12.42578125" style="3" customWidth="1"/>
    <col min="15114" max="15368" width="11.42578125" style="3"/>
    <col min="15369" max="15369" width="12.42578125" style="3" customWidth="1"/>
    <col min="15370" max="15624" width="11.42578125" style="3"/>
    <col min="15625" max="15625" width="12.42578125" style="3" customWidth="1"/>
    <col min="15626" max="15880" width="11.42578125" style="3"/>
    <col min="15881" max="15881" width="12.42578125" style="3" customWidth="1"/>
    <col min="15882" max="16136" width="11.42578125" style="3"/>
    <col min="16137" max="16137" width="12.42578125" style="3" customWidth="1"/>
    <col min="16138" max="16384" width="11.42578125" style="3"/>
  </cols>
  <sheetData>
    <row r="1" spans="1:11">
      <c r="A1" s="249" t="s">
        <v>570</v>
      </c>
    </row>
    <row r="2" spans="1:11">
      <c r="A2" s="463" t="s">
        <v>571</v>
      </c>
      <c r="B2" s="463" t="s">
        <v>572</v>
      </c>
      <c r="C2" s="463"/>
      <c r="D2" s="463" t="s">
        <v>24</v>
      </c>
      <c r="E2" s="463" t="s">
        <v>316</v>
      </c>
      <c r="F2" s="463" t="s">
        <v>326</v>
      </c>
      <c r="G2" s="463" t="s">
        <v>573</v>
      </c>
      <c r="H2" s="463" t="s">
        <v>574</v>
      </c>
      <c r="I2" s="463" t="s">
        <v>575</v>
      </c>
      <c r="J2" s="463" t="s">
        <v>576</v>
      </c>
      <c r="K2" s="463" t="s">
        <v>281</v>
      </c>
    </row>
    <row r="5" spans="1:11" ht="15">
      <c r="A5" s="620" t="s">
        <v>640</v>
      </c>
      <c r="B5" s="665">
        <v>41729</v>
      </c>
      <c r="C5" s="573"/>
      <c r="D5" s="667">
        <v>200</v>
      </c>
      <c r="E5" s="668">
        <v>7</v>
      </c>
      <c r="F5" s="668">
        <v>4</v>
      </c>
      <c r="G5" s="668">
        <v>2</v>
      </c>
      <c r="H5" s="574">
        <f>+E5*G5-F5</f>
        <v>10</v>
      </c>
      <c r="I5" s="671">
        <v>0.03</v>
      </c>
      <c r="J5" s="667">
        <v>0</v>
      </c>
      <c r="K5" s="672">
        <f>-PMT(I5/G5,H5,D5,-J5,)</f>
        <v>21.686835573008008</v>
      </c>
    </row>
    <row r="6" spans="1:11" ht="15">
      <c r="A6" s="620" t="s">
        <v>641</v>
      </c>
      <c r="B6" s="665">
        <v>41669</v>
      </c>
      <c r="D6" s="669">
        <v>30</v>
      </c>
      <c r="E6" s="620">
        <v>5</v>
      </c>
      <c r="F6" s="620">
        <v>24</v>
      </c>
      <c r="G6" s="620">
        <v>12</v>
      </c>
      <c r="H6">
        <f t="shared" ref="H6:H12" si="0">+E6*G6-F6</f>
        <v>36</v>
      </c>
      <c r="I6" s="673">
        <v>5.5E-2</v>
      </c>
      <c r="J6" s="669">
        <v>0</v>
      </c>
      <c r="K6" s="674">
        <f t="shared" ref="K6" si="1">-PMT(I6/G6,H6,D6,-J6,)</f>
        <v>0.90587705412930697</v>
      </c>
    </row>
    <row r="7" spans="1:11" ht="15">
      <c r="A7" s="620"/>
      <c r="B7" s="666"/>
      <c r="D7" s="669"/>
      <c r="E7" s="620"/>
      <c r="F7" s="620"/>
      <c r="G7" s="620"/>
      <c r="H7">
        <f t="shared" si="0"/>
        <v>0</v>
      </c>
      <c r="I7" s="673"/>
      <c r="J7" s="669"/>
      <c r="K7" s="674"/>
    </row>
    <row r="8" spans="1:11" ht="15">
      <c r="A8" s="620"/>
      <c r="B8" s="666"/>
      <c r="D8" s="669"/>
      <c r="E8" s="620"/>
      <c r="F8" s="620"/>
      <c r="G8" s="620"/>
      <c r="H8">
        <f t="shared" si="0"/>
        <v>0</v>
      </c>
      <c r="I8" s="673"/>
      <c r="J8" s="669"/>
      <c r="K8" s="674"/>
    </row>
    <row r="9" spans="1:11" ht="15">
      <c r="A9" s="620"/>
      <c r="B9" s="666"/>
      <c r="D9" s="669"/>
      <c r="E9" s="620"/>
      <c r="F9" s="620"/>
      <c r="G9" s="620"/>
      <c r="H9">
        <f t="shared" si="0"/>
        <v>0</v>
      </c>
      <c r="I9" s="673"/>
      <c r="J9" s="669"/>
      <c r="K9" s="674"/>
    </row>
    <row r="10" spans="1:11" ht="15">
      <c r="A10" s="620"/>
      <c r="B10" s="665"/>
      <c r="C10" s="573"/>
      <c r="D10" s="667"/>
      <c r="E10" s="668"/>
      <c r="F10" s="668"/>
      <c r="G10" s="668"/>
      <c r="H10">
        <f t="shared" si="0"/>
        <v>0</v>
      </c>
      <c r="I10" s="671"/>
      <c r="J10" s="667"/>
      <c r="K10" s="672"/>
    </row>
    <row r="11" spans="1:11" ht="15">
      <c r="A11" s="620"/>
      <c r="B11" s="666"/>
      <c r="D11" s="670"/>
      <c r="E11" s="620"/>
      <c r="F11" s="620"/>
      <c r="G11" s="620"/>
      <c r="H11">
        <f t="shared" si="0"/>
        <v>0</v>
      </c>
      <c r="I11" s="673"/>
      <c r="J11" s="670"/>
      <c r="K11" s="674"/>
    </row>
    <row r="12" spans="1:11" ht="15">
      <c r="A12" s="620"/>
      <c r="B12" s="666"/>
      <c r="D12" s="670"/>
      <c r="E12" s="620"/>
      <c r="F12" s="620"/>
      <c r="G12" s="620"/>
      <c r="H12">
        <f t="shared" si="0"/>
        <v>0</v>
      </c>
      <c r="I12" s="673"/>
      <c r="J12" s="670"/>
      <c r="K12" s="674"/>
    </row>
    <row r="13" spans="1:11" ht="15">
      <c r="B13" s="545"/>
      <c r="D13" s="556"/>
      <c r="H13"/>
      <c r="J13" s="556"/>
    </row>
    <row r="14" spans="1:11">
      <c r="A14" s="463" t="s">
        <v>571</v>
      </c>
      <c r="B14" s="550" t="s">
        <v>572</v>
      </c>
      <c r="C14" s="463"/>
      <c r="D14" s="557" t="s">
        <v>24</v>
      </c>
      <c r="E14" s="463" t="s">
        <v>316</v>
      </c>
      <c r="F14" s="463" t="s">
        <v>326</v>
      </c>
      <c r="G14" s="463" t="s">
        <v>573</v>
      </c>
      <c r="H14" s="463" t="s">
        <v>574</v>
      </c>
      <c r="I14" s="463" t="s">
        <v>575</v>
      </c>
      <c r="J14" s="557" t="s">
        <v>576</v>
      </c>
      <c r="K14" s="463" t="s">
        <v>281</v>
      </c>
    </row>
    <row r="15" spans="1:11">
      <c r="B15" s="545"/>
      <c r="D15" s="556"/>
      <c r="J15" s="556"/>
    </row>
    <row r="16" spans="1:11">
      <c r="A16" s="3" t="s">
        <v>588</v>
      </c>
      <c r="B16" s="545"/>
      <c r="D16" s="556"/>
      <c r="J16" s="556"/>
    </row>
    <row r="17" spans="1:11" ht="15">
      <c r="A17" s="620" t="s">
        <v>591</v>
      </c>
      <c r="B17" s="666">
        <v>44927</v>
      </c>
      <c r="C17" s="620"/>
      <c r="D17" s="675">
        <v>0</v>
      </c>
      <c r="E17" s="676">
        <v>1</v>
      </c>
      <c r="F17" s="676">
        <v>0</v>
      </c>
      <c r="G17" s="676">
        <v>1</v>
      </c>
      <c r="H17" s="676">
        <v>0</v>
      </c>
      <c r="I17" s="677">
        <v>0</v>
      </c>
      <c r="J17" s="675">
        <v>0</v>
      </c>
      <c r="K17" s="675">
        <v>0</v>
      </c>
    </row>
    <row r="18" spans="1:11" ht="15">
      <c r="A18" s="620" t="s">
        <v>591</v>
      </c>
      <c r="B18" s="666">
        <v>44927</v>
      </c>
      <c r="C18" s="620"/>
      <c r="D18" s="675">
        <v>0</v>
      </c>
      <c r="E18" s="676">
        <v>1</v>
      </c>
      <c r="F18" s="676">
        <v>0</v>
      </c>
      <c r="G18" s="676">
        <v>1</v>
      </c>
      <c r="H18" s="676">
        <v>0</v>
      </c>
      <c r="I18" s="677">
        <v>0</v>
      </c>
      <c r="J18" s="675">
        <v>0</v>
      </c>
      <c r="K18" s="675">
        <v>0</v>
      </c>
    </row>
    <row r="21" spans="1:11">
      <c r="A21" s="249" t="s">
        <v>580</v>
      </c>
    </row>
    <row r="22" spans="1:11">
      <c r="A22" s="463" t="s">
        <v>571</v>
      </c>
      <c r="B22" s="463" t="s">
        <v>590</v>
      </c>
      <c r="C22" s="463"/>
      <c r="D22" s="463" t="s">
        <v>582</v>
      </c>
      <c r="E22" s="463" t="s">
        <v>583</v>
      </c>
      <c r="F22" s="463" t="s">
        <v>584</v>
      </c>
      <c r="G22" s="463" t="s">
        <v>573</v>
      </c>
      <c r="H22" s="463" t="s">
        <v>585</v>
      </c>
      <c r="I22" s="463" t="s">
        <v>575</v>
      </c>
      <c r="J22" s="463" t="s">
        <v>576</v>
      </c>
      <c r="K22" s="463" t="s">
        <v>281</v>
      </c>
    </row>
    <row r="24" spans="1:11">
      <c r="A24" s="3" t="s">
        <v>577</v>
      </c>
    </row>
    <row r="25" spans="1:11" ht="15">
      <c r="A25" s="620" t="s">
        <v>758</v>
      </c>
      <c r="B25" s="666">
        <v>37675</v>
      </c>
      <c r="D25" s="669">
        <v>85</v>
      </c>
      <c r="E25" s="620">
        <v>3</v>
      </c>
      <c r="F25" s="620"/>
      <c r="G25" s="620">
        <v>12</v>
      </c>
      <c r="H25" s="620">
        <v>25</v>
      </c>
      <c r="I25" s="673">
        <v>5.5E-2</v>
      </c>
      <c r="J25" s="669">
        <v>0</v>
      </c>
      <c r="K25" s="672">
        <f>-PMT(I25/G25,H25,D25,-J25,)</f>
        <v>3.6062880675206337</v>
      </c>
    </row>
    <row r="26" spans="1:11" ht="15">
      <c r="A26" s="620"/>
      <c r="B26" s="666"/>
      <c r="D26" s="669"/>
      <c r="E26" s="620"/>
      <c r="F26" s="620"/>
      <c r="G26" s="620"/>
      <c r="H26" s="620"/>
      <c r="I26" s="673"/>
      <c r="J26" s="669"/>
      <c r="K26" s="672"/>
    </row>
    <row r="27" spans="1:11" ht="15">
      <c r="A27" s="620"/>
      <c r="B27" s="666"/>
      <c r="D27" s="669"/>
      <c r="E27" s="620"/>
      <c r="F27" s="620"/>
      <c r="G27" s="620"/>
      <c r="H27" s="620"/>
      <c r="I27" s="673"/>
      <c r="J27" s="669"/>
      <c r="K27" s="672"/>
    </row>
    <row r="28" spans="1:11" ht="15">
      <c r="A28" s="620"/>
      <c r="B28" s="666"/>
      <c r="D28" s="669"/>
      <c r="E28" s="620"/>
      <c r="F28" s="620"/>
      <c r="G28" s="620"/>
      <c r="H28" s="620"/>
      <c r="I28" s="673"/>
      <c r="J28" s="669"/>
      <c r="K28" s="672"/>
    </row>
    <row r="29" spans="1:11" ht="15">
      <c r="A29" s="620"/>
      <c r="B29" s="666"/>
      <c r="D29" s="669"/>
      <c r="E29" s="620"/>
      <c r="F29" s="620"/>
      <c r="G29" s="620"/>
      <c r="H29" s="620"/>
      <c r="I29" s="673"/>
      <c r="J29" s="669"/>
      <c r="K29" s="672"/>
    </row>
    <row r="30" spans="1:11" ht="15">
      <c r="A30" s="620"/>
      <c r="B30" s="666"/>
      <c r="D30" s="669"/>
      <c r="E30" s="620"/>
      <c r="F30" s="620"/>
      <c r="G30" s="620"/>
      <c r="H30" s="620"/>
      <c r="I30" s="673"/>
      <c r="J30" s="670"/>
      <c r="K30" s="672"/>
    </row>
    <row r="31" spans="1:11" ht="15">
      <c r="A31" s="620"/>
      <c r="B31" s="666"/>
      <c r="D31" s="669"/>
      <c r="E31" s="620"/>
      <c r="F31" s="620"/>
      <c r="G31" s="620"/>
      <c r="H31" s="620"/>
      <c r="I31" s="673"/>
      <c r="J31" s="670"/>
      <c r="K31" s="672"/>
    </row>
    <row r="32" spans="1:11" ht="15">
      <c r="A32" s="620"/>
      <c r="B32" s="666"/>
      <c r="D32" s="669"/>
      <c r="E32" s="620"/>
      <c r="F32" s="620"/>
      <c r="G32" s="620"/>
      <c r="H32" s="620"/>
      <c r="I32" s="673"/>
      <c r="J32" s="670"/>
      <c r="K32" s="672"/>
    </row>
    <row r="35" spans="1:77">
      <c r="A35" s="463" t="s">
        <v>571</v>
      </c>
      <c r="B35" s="463" t="s">
        <v>572</v>
      </c>
      <c r="C35" s="463"/>
      <c r="D35" s="463" t="s">
        <v>24</v>
      </c>
      <c r="E35" s="463" t="s">
        <v>316</v>
      </c>
      <c r="F35" s="463" t="s">
        <v>326</v>
      </c>
      <c r="G35" s="463" t="s">
        <v>573</v>
      </c>
      <c r="H35" s="463" t="s">
        <v>574</v>
      </c>
      <c r="I35" s="463" t="s">
        <v>575</v>
      </c>
      <c r="J35" s="463" t="s">
        <v>576</v>
      </c>
      <c r="K35" s="463" t="s">
        <v>281</v>
      </c>
    </row>
    <row r="37" spans="1:77">
      <c r="A37" s="3" t="s">
        <v>581</v>
      </c>
    </row>
    <row r="38" spans="1:77" ht="15">
      <c r="A38" s="620" t="s">
        <v>591</v>
      </c>
      <c r="B38" s="666"/>
      <c r="C38" s="620"/>
      <c r="D38" s="675">
        <v>0</v>
      </c>
      <c r="E38" s="676">
        <v>1</v>
      </c>
      <c r="F38" s="676">
        <v>0</v>
      </c>
      <c r="G38" s="676">
        <v>1</v>
      </c>
      <c r="H38" s="676">
        <v>0</v>
      </c>
      <c r="I38" s="677">
        <v>0</v>
      </c>
      <c r="J38" s="675">
        <v>0</v>
      </c>
      <c r="K38" s="675">
        <v>0</v>
      </c>
    </row>
    <row r="39" spans="1:77" ht="15">
      <c r="A39" s="620" t="s">
        <v>591</v>
      </c>
      <c r="B39" s="666"/>
      <c r="C39" s="620"/>
      <c r="D39" s="675">
        <v>0</v>
      </c>
      <c r="E39" s="676">
        <v>1</v>
      </c>
      <c r="F39" s="676">
        <v>0</v>
      </c>
      <c r="G39" s="676">
        <v>1</v>
      </c>
      <c r="H39" s="676">
        <v>0</v>
      </c>
      <c r="I39" s="677">
        <v>0</v>
      </c>
      <c r="J39" s="675">
        <v>0</v>
      </c>
      <c r="K39" s="675">
        <v>0</v>
      </c>
    </row>
    <row r="46" spans="1:77">
      <c r="A46" s="548"/>
      <c r="B46" s="548"/>
      <c r="C46" s="548"/>
      <c r="D46" s="548"/>
      <c r="E46" s="548"/>
      <c r="F46" s="548"/>
      <c r="G46" s="548"/>
      <c r="H46" s="548"/>
      <c r="I46" s="548"/>
      <c r="J46" s="548"/>
      <c r="K46" s="548"/>
      <c r="L46" s="548"/>
      <c r="M46" s="548"/>
      <c r="N46" s="548"/>
      <c r="O46" s="548"/>
      <c r="P46" s="548"/>
      <c r="Q46" s="548"/>
      <c r="R46" s="548"/>
      <c r="S46" s="548"/>
      <c r="T46" s="548"/>
      <c r="U46" s="548"/>
      <c r="V46" s="548"/>
      <c r="W46" s="548"/>
      <c r="X46" s="548"/>
      <c r="Y46" s="548"/>
      <c r="Z46" s="548"/>
      <c r="AA46" s="548"/>
      <c r="AB46" s="548"/>
      <c r="AC46" s="548"/>
      <c r="AD46" s="548"/>
      <c r="AE46" s="548"/>
      <c r="AF46" s="548"/>
      <c r="AG46" s="548"/>
      <c r="AH46" s="548"/>
      <c r="AI46" s="548"/>
      <c r="AJ46" s="548"/>
      <c r="AK46" s="548"/>
      <c r="AL46" s="548"/>
      <c r="AM46" s="548"/>
      <c r="AN46" s="548"/>
      <c r="AO46" s="548"/>
      <c r="AP46" s="548"/>
      <c r="AQ46" s="548"/>
      <c r="AR46" s="548"/>
      <c r="AS46" s="548"/>
      <c r="AT46" s="548"/>
      <c r="AU46" s="548"/>
      <c r="AV46" s="548"/>
      <c r="AW46" s="548"/>
      <c r="AX46" s="548"/>
      <c r="AY46" s="548"/>
      <c r="AZ46" s="548"/>
      <c r="BA46" s="548"/>
      <c r="BB46" s="548"/>
      <c r="BC46" s="548"/>
      <c r="BD46" s="548"/>
      <c r="BE46" s="548"/>
      <c r="BF46" s="548"/>
      <c r="BG46" s="548"/>
      <c r="BH46" s="548"/>
      <c r="BI46" s="548"/>
      <c r="BJ46" s="548"/>
      <c r="BK46" s="548"/>
      <c r="BL46" s="548"/>
      <c r="BM46" s="548"/>
      <c r="BN46" s="548"/>
      <c r="BO46" s="548"/>
      <c r="BP46" s="548"/>
      <c r="BQ46" s="548"/>
      <c r="BR46" s="548"/>
      <c r="BS46" s="548"/>
      <c r="BT46" s="548"/>
      <c r="BU46" s="548"/>
      <c r="BV46" s="548"/>
      <c r="BW46" s="548"/>
      <c r="BX46" s="548"/>
      <c r="BY46" s="548"/>
    </row>
    <row r="47" spans="1:77">
      <c r="A47" s="251" t="s">
        <v>370</v>
      </c>
      <c r="B47" s="215"/>
      <c r="C47" s="215"/>
      <c r="D47" s="215"/>
      <c r="E47" s="243">
        <f>+DT!D1</f>
        <v>41305</v>
      </c>
      <c r="F47" s="243">
        <f>+DT!E1</f>
        <v>41333</v>
      </c>
      <c r="G47" s="243">
        <f>+DT!F1</f>
        <v>41364</v>
      </c>
      <c r="H47" s="243">
        <f>+DT!G1</f>
        <v>41394</v>
      </c>
      <c r="I47" s="243">
        <f>+DT!H1</f>
        <v>41425</v>
      </c>
      <c r="J47" s="243">
        <f>+DT!I1</f>
        <v>41455</v>
      </c>
      <c r="K47" s="243">
        <f>+DT!J1</f>
        <v>41486</v>
      </c>
      <c r="L47" s="243">
        <f>+DT!K1</f>
        <v>41517</v>
      </c>
      <c r="M47" s="243">
        <f>+DT!L1</f>
        <v>41547</v>
      </c>
      <c r="N47" s="243">
        <f>+DT!M1</f>
        <v>41578</v>
      </c>
      <c r="O47" s="243">
        <f>+DT!N1</f>
        <v>41608</v>
      </c>
      <c r="P47" s="243">
        <f>+DT!O1</f>
        <v>41639</v>
      </c>
      <c r="Q47" s="243">
        <f>+DT!P1</f>
        <v>41670</v>
      </c>
      <c r="R47" s="243">
        <f>+DT!Q1</f>
        <v>41698</v>
      </c>
      <c r="S47" s="243">
        <f>+DT!R1</f>
        <v>41729</v>
      </c>
      <c r="T47" s="243">
        <f>+DT!S1</f>
        <v>41759</v>
      </c>
      <c r="U47" s="243">
        <f>+DT!T1</f>
        <v>41790</v>
      </c>
      <c r="V47" s="243">
        <f>+DT!U1</f>
        <v>41820</v>
      </c>
      <c r="W47" s="243">
        <f>+DT!V1</f>
        <v>41851</v>
      </c>
      <c r="X47" s="243">
        <f>+DT!W1</f>
        <v>41882</v>
      </c>
      <c r="Y47" s="243">
        <f>+DT!X1</f>
        <v>41912</v>
      </c>
      <c r="Z47" s="243">
        <f>+DT!Y1</f>
        <v>41943</v>
      </c>
      <c r="AA47" s="243">
        <f>+DT!Z1</f>
        <v>41973</v>
      </c>
      <c r="AB47" s="243">
        <f>+DT!AA1</f>
        <v>42004</v>
      </c>
      <c r="AC47" s="243">
        <f>+DT!AB1</f>
        <v>42035</v>
      </c>
      <c r="AD47" s="243">
        <f>+DT!AC1</f>
        <v>42063</v>
      </c>
      <c r="AE47" s="243">
        <f>+DT!AD1</f>
        <v>42094</v>
      </c>
      <c r="AF47" s="243">
        <f>+DT!AE1</f>
        <v>42124</v>
      </c>
      <c r="AG47" s="243">
        <f>+DT!AF1</f>
        <v>42155</v>
      </c>
      <c r="AH47" s="243">
        <f>+DT!AG1</f>
        <v>42185</v>
      </c>
      <c r="AI47" s="243">
        <f>+DT!AH1</f>
        <v>42216</v>
      </c>
      <c r="AJ47" s="243">
        <f>+DT!AI1</f>
        <v>42247</v>
      </c>
      <c r="AK47" s="243">
        <f>+DT!AJ1</f>
        <v>42277</v>
      </c>
      <c r="AL47" s="243">
        <f>+DT!AK1</f>
        <v>42308</v>
      </c>
      <c r="AM47" s="243">
        <f>+DT!AL1</f>
        <v>42338</v>
      </c>
      <c r="AN47" s="243">
        <f>+DT!AM1</f>
        <v>42369</v>
      </c>
      <c r="AO47" s="243">
        <f>+DT!AN1</f>
        <v>42400</v>
      </c>
      <c r="AP47" s="243">
        <f>+DT!AO1</f>
        <v>42429</v>
      </c>
      <c r="AQ47" s="243">
        <f>+DT!AP1</f>
        <v>42460</v>
      </c>
      <c r="AR47" s="243">
        <f>+DT!AQ1</f>
        <v>42490</v>
      </c>
      <c r="AS47" s="243">
        <f>+DT!AR1</f>
        <v>42521</v>
      </c>
      <c r="AT47" s="243">
        <f>+DT!AS1</f>
        <v>42551</v>
      </c>
      <c r="AU47" s="243">
        <f>+DT!AT1</f>
        <v>42582</v>
      </c>
      <c r="AV47" s="243">
        <f>+DT!AU1</f>
        <v>42613</v>
      </c>
      <c r="AW47" s="243">
        <f>+DT!AV1</f>
        <v>42643</v>
      </c>
      <c r="AX47" s="243">
        <f>+DT!AW1</f>
        <v>42674</v>
      </c>
      <c r="AY47" s="243">
        <f>+DT!AX1</f>
        <v>42704</v>
      </c>
      <c r="AZ47" s="243">
        <f>+DT!AY1</f>
        <v>42735</v>
      </c>
      <c r="BA47" s="243">
        <f>+DT!AZ1</f>
        <v>42766</v>
      </c>
      <c r="BB47" s="243">
        <f>+DT!BA1</f>
        <v>42794</v>
      </c>
      <c r="BC47" s="243">
        <f>+DT!BB1</f>
        <v>42825</v>
      </c>
      <c r="BD47" s="243">
        <f>+DT!BC1</f>
        <v>42855</v>
      </c>
      <c r="BE47" s="243">
        <f>+DT!BD1</f>
        <v>42886</v>
      </c>
      <c r="BF47" s="243">
        <f>+DT!BE1</f>
        <v>42916</v>
      </c>
      <c r="BG47" s="243">
        <f>+DT!BF1</f>
        <v>42947</v>
      </c>
      <c r="BH47" s="243">
        <f>+DT!BG1</f>
        <v>42978</v>
      </c>
      <c r="BI47" s="243">
        <f>+DT!BH1</f>
        <v>43008</v>
      </c>
      <c r="BJ47" s="243">
        <f>+DT!BI1</f>
        <v>43039</v>
      </c>
      <c r="BK47" s="243">
        <f>+DT!BJ1</f>
        <v>43069</v>
      </c>
      <c r="BL47" s="243">
        <f>+DT!BK1</f>
        <v>43100</v>
      </c>
      <c r="BM47" s="243">
        <f>+DT!BL1</f>
        <v>43131</v>
      </c>
      <c r="BN47" s="243">
        <f>+DT!BM1</f>
        <v>43159</v>
      </c>
      <c r="BO47" s="243">
        <f>+DT!BN1</f>
        <v>43190</v>
      </c>
      <c r="BP47" s="243">
        <f>+DT!BO1</f>
        <v>43220</v>
      </c>
      <c r="BQ47" s="243">
        <f>+DT!BP1</f>
        <v>43251</v>
      </c>
      <c r="BR47" s="243">
        <f>+DT!BQ1</f>
        <v>43281</v>
      </c>
      <c r="BS47" s="243">
        <f>+DT!BR1</f>
        <v>43312</v>
      </c>
      <c r="BT47" s="243">
        <f>+DT!BS1</f>
        <v>43343</v>
      </c>
      <c r="BU47" s="243">
        <f>+DT!BT1</f>
        <v>43373</v>
      </c>
      <c r="BV47" s="243">
        <f>+DT!BU1</f>
        <v>43404</v>
      </c>
      <c r="BW47" s="243">
        <f>+DT!BV1</f>
        <v>43434</v>
      </c>
      <c r="BX47" s="243">
        <f>+DT!BW1</f>
        <v>43465</v>
      </c>
      <c r="BY47" s="243">
        <f>+BX47+31</f>
        <v>43496</v>
      </c>
    </row>
    <row r="48" spans="1:77">
      <c r="A48" s="2"/>
    </row>
    <row r="49" spans="1:77">
      <c r="A49" s="463" t="s">
        <v>571</v>
      </c>
      <c r="B49" s="463" t="s">
        <v>572</v>
      </c>
      <c r="C49" s="463"/>
      <c r="D49" s="463" t="s">
        <v>24</v>
      </c>
      <c r="E49" s="463" t="s">
        <v>316</v>
      </c>
      <c r="F49" s="463" t="s">
        <v>326</v>
      </c>
      <c r="G49" s="463" t="s">
        <v>573</v>
      </c>
      <c r="H49" s="463" t="s">
        <v>574</v>
      </c>
      <c r="I49" s="463" t="s">
        <v>575</v>
      </c>
      <c r="J49" s="463" t="s">
        <v>576</v>
      </c>
      <c r="K49" s="463" t="s">
        <v>281</v>
      </c>
    </row>
    <row r="50" spans="1:77">
      <c r="A50" s="3" t="str">
        <f>+A5</f>
        <v>Prestamo participativo</v>
      </c>
      <c r="B50" s="545">
        <f>+B5</f>
        <v>41729</v>
      </c>
      <c r="D50" s="546">
        <f>+D5</f>
        <v>200</v>
      </c>
      <c r="E50" s="549">
        <f t="shared" ref="E50:K50" si="2">+E5</f>
        <v>7</v>
      </c>
      <c r="F50" s="549">
        <f t="shared" si="2"/>
        <v>4</v>
      </c>
      <c r="G50" s="549">
        <f t="shared" si="2"/>
        <v>2</v>
      </c>
      <c r="H50" s="549">
        <f t="shared" si="2"/>
        <v>10</v>
      </c>
      <c r="I50" s="547">
        <f t="shared" si="2"/>
        <v>0.03</v>
      </c>
      <c r="J50" s="546">
        <f t="shared" si="2"/>
        <v>0</v>
      </c>
      <c r="K50" s="546">
        <f t="shared" si="2"/>
        <v>21.686835573008008</v>
      </c>
    </row>
    <row r="51" spans="1:77">
      <c r="B51" s="545"/>
      <c r="D51" s="546"/>
      <c r="E51" s="546"/>
      <c r="F51" s="546"/>
      <c r="G51" s="546"/>
      <c r="H51" s="546"/>
      <c r="I51" s="546"/>
      <c r="J51" s="546"/>
      <c r="K51" s="546"/>
    </row>
    <row r="52" spans="1:77">
      <c r="A52" s="251"/>
      <c r="B52" s="215"/>
      <c r="C52" s="215"/>
      <c r="D52" s="215"/>
      <c r="E52" s="243">
        <f t="shared" ref="E52:AJ52" si="3">+E$47</f>
        <v>41305</v>
      </c>
      <c r="F52" s="243">
        <f t="shared" si="3"/>
        <v>41333</v>
      </c>
      <c r="G52" s="243">
        <f t="shared" si="3"/>
        <v>41364</v>
      </c>
      <c r="H52" s="243">
        <f t="shared" si="3"/>
        <v>41394</v>
      </c>
      <c r="I52" s="243">
        <f t="shared" si="3"/>
        <v>41425</v>
      </c>
      <c r="J52" s="243">
        <f t="shared" si="3"/>
        <v>41455</v>
      </c>
      <c r="K52" s="243">
        <f t="shared" si="3"/>
        <v>41486</v>
      </c>
      <c r="L52" s="243">
        <f t="shared" si="3"/>
        <v>41517</v>
      </c>
      <c r="M52" s="243">
        <f t="shared" si="3"/>
        <v>41547</v>
      </c>
      <c r="N52" s="243">
        <f t="shared" si="3"/>
        <v>41578</v>
      </c>
      <c r="O52" s="243">
        <f t="shared" si="3"/>
        <v>41608</v>
      </c>
      <c r="P52" s="243">
        <f t="shared" si="3"/>
        <v>41639</v>
      </c>
      <c r="Q52" s="243">
        <f t="shared" si="3"/>
        <v>41670</v>
      </c>
      <c r="R52" s="243">
        <f t="shared" si="3"/>
        <v>41698</v>
      </c>
      <c r="S52" s="243">
        <f t="shared" si="3"/>
        <v>41729</v>
      </c>
      <c r="T52" s="243">
        <f t="shared" si="3"/>
        <v>41759</v>
      </c>
      <c r="U52" s="243">
        <f t="shared" si="3"/>
        <v>41790</v>
      </c>
      <c r="V52" s="243">
        <f t="shared" si="3"/>
        <v>41820</v>
      </c>
      <c r="W52" s="243">
        <f t="shared" si="3"/>
        <v>41851</v>
      </c>
      <c r="X52" s="243">
        <f t="shared" si="3"/>
        <v>41882</v>
      </c>
      <c r="Y52" s="243">
        <f t="shared" si="3"/>
        <v>41912</v>
      </c>
      <c r="Z52" s="243">
        <f t="shared" si="3"/>
        <v>41943</v>
      </c>
      <c r="AA52" s="243">
        <f t="shared" si="3"/>
        <v>41973</v>
      </c>
      <c r="AB52" s="243">
        <f t="shared" si="3"/>
        <v>42004</v>
      </c>
      <c r="AC52" s="243">
        <f t="shared" si="3"/>
        <v>42035</v>
      </c>
      <c r="AD52" s="243">
        <f t="shared" si="3"/>
        <v>42063</v>
      </c>
      <c r="AE52" s="243">
        <f t="shared" si="3"/>
        <v>42094</v>
      </c>
      <c r="AF52" s="243">
        <f t="shared" si="3"/>
        <v>42124</v>
      </c>
      <c r="AG52" s="243">
        <f t="shared" si="3"/>
        <v>42155</v>
      </c>
      <c r="AH52" s="243">
        <f t="shared" si="3"/>
        <v>42185</v>
      </c>
      <c r="AI52" s="243">
        <f t="shared" si="3"/>
        <v>42216</v>
      </c>
      <c r="AJ52" s="243">
        <f t="shared" si="3"/>
        <v>42247</v>
      </c>
      <c r="AK52" s="243">
        <f t="shared" ref="AK52:BP52" si="4">+AK$47</f>
        <v>42277</v>
      </c>
      <c r="AL52" s="243">
        <f t="shared" si="4"/>
        <v>42308</v>
      </c>
      <c r="AM52" s="243">
        <f t="shared" si="4"/>
        <v>42338</v>
      </c>
      <c r="AN52" s="243">
        <f t="shared" si="4"/>
        <v>42369</v>
      </c>
      <c r="AO52" s="243">
        <f t="shared" si="4"/>
        <v>42400</v>
      </c>
      <c r="AP52" s="243">
        <f t="shared" si="4"/>
        <v>42429</v>
      </c>
      <c r="AQ52" s="243">
        <f t="shared" si="4"/>
        <v>42460</v>
      </c>
      <c r="AR52" s="243">
        <f t="shared" si="4"/>
        <v>42490</v>
      </c>
      <c r="AS52" s="243">
        <f t="shared" si="4"/>
        <v>42521</v>
      </c>
      <c r="AT52" s="243">
        <f t="shared" si="4"/>
        <v>42551</v>
      </c>
      <c r="AU52" s="243">
        <f t="shared" si="4"/>
        <v>42582</v>
      </c>
      <c r="AV52" s="243">
        <f t="shared" si="4"/>
        <v>42613</v>
      </c>
      <c r="AW52" s="243">
        <f t="shared" si="4"/>
        <v>42643</v>
      </c>
      <c r="AX52" s="243">
        <f t="shared" si="4"/>
        <v>42674</v>
      </c>
      <c r="AY52" s="243">
        <f t="shared" si="4"/>
        <v>42704</v>
      </c>
      <c r="AZ52" s="243">
        <f t="shared" si="4"/>
        <v>42735</v>
      </c>
      <c r="BA52" s="243">
        <f t="shared" si="4"/>
        <v>42766</v>
      </c>
      <c r="BB52" s="243">
        <f t="shared" si="4"/>
        <v>42794</v>
      </c>
      <c r="BC52" s="243">
        <f t="shared" si="4"/>
        <v>42825</v>
      </c>
      <c r="BD52" s="243">
        <f t="shared" si="4"/>
        <v>42855</v>
      </c>
      <c r="BE52" s="243">
        <f t="shared" si="4"/>
        <v>42886</v>
      </c>
      <c r="BF52" s="243">
        <f t="shared" si="4"/>
        <v>42916</v>
      </c>
      <c r="BG52" s="243">
        <f t="shared" si="4"/>
        <v>42947</v>
      </c>
      <c r="BH52" s="243">
        <f t="shared" si="4"/>
        <v>42978</v>
      </c>
      <c r="BI52" s="243">
        <f t="shared" si="4"/>
        <v>43008</v>
      </c>
      <c r="BJ52" s="243">
        <f t="shared" si="4"/>
        <v>43039</v>
      </c>
      <c r="BK52" s="243">
        <f t="shared" si="4"/>
        <v>43069</v>
      </c>
      <c r="BL52" s="243">
        <f t="shared" si="4"/>
        <v>43100</v>
      </c>
      <c r="BM52" s="243">
        <f t="shared" si="4"/>
        <v>43131</v>
      </c>
      <c r="BN52" s="243">
        <f t="shared" si="4"/>
        <v>43159</v>
      </c>
      <c r="BO52" s="243">
        <f t="shared" si="4"/>
        <v>43190</v>
      </c>
      <c r="BP52" s="243">
        <f t="shared" si="4"/>
        <v>43220</v>
      </c>
      <c r="BQ52" s="243">
        <f t="shared" ref="BQ52:BY52" si="5">+BQ$47</f>
        <v>43251</v>
      </c>
      <c r="BR52" s="243">
        <f t="shared" si="5"/>
        <v>43281</v>
      </c>
      <c r="BS52" s="243">
        <f t="shared" si="5"/>
        <v>43312</v>
      </c>
      <c r="BT52" s="243">
        <f t="shared" si="5"/>
        <v>43343</v>
      </c>
      <c r="BU52" s="243">
        <f t="shared" si="5"/>
        <v>43373</v>
      </c>
      <c r="BV52" s="243">
        <f t="shared" si="5"/>
        <v>43404</v>
      </c>
      <c r="BW52" s="243">
        <f t="shared" si="5"/>
        <v>43434</v>
      </c>
      <c r="BX52" s="243">
        <f t="shared" si="5"/>
        <v>43465</v>
      </c>
      <c r="BY52" s="243">
        <f t="shared" si="5"/>
        <v>43496</v>
      </c>
    </row>
    <row r="53" spans="1:77">
      <c r="A53" s="436"/>
      <c r="B53" s="519" t="s">
        <v>326</v>
      </c>
      <c r="D53" s="519"/>
      <c r="E53" s="198">
        <f t="shared" ref="E53" si="6">+(+IF(EOMONTH($B50,0)=E$47,$F50,0)+(IF(D53=0,0,(D53-($G50/12))))*(+IF(+ROUND(D53,2)=0,0,1)))</f>
        <v>0</v>
      </c>
      <c r="F53" s="198">
        <f>+(+IF(EOMONTH($B50,0)=F$47,$F50,0)+(IF(E53=0,0,(E53-($G50/12))))*(+IF(+ROUND(E53,2)=0,0,1)))</f>
        <v>0</v>
      </c>
      <c r="G53" s="198">
        <f t="shared" ref="G53:BR53" si="7">+(+IF(EOMONTH($B50,0)=G$47,$F50,0)+(IF(F53=0,0,(F53-($G50/12))))*(+IF(+ROUND(F53,2)=0,0,1)))</f>
        <v>0</v>
      </c>
      <c r="H53" s="198">
        <f t="shared" si="7"/>
        <v>0</v>
      </c>
      <c r="I53" s="198">
        <f t="shared" si="7"/>
        <v>0</v>
      </c>
      <c r="J53" s="198">
        <f t="shared" si="7"/>
        <v>0</v>
      </c>
      <c r="K53" s="198">
        <f t="shared" si="7"/>
        <v>0</v>
      </c>
      <c r="L53" s="198">
        <f t="shared" si="7"/>
        <v>0</v>
      </c>
      <c r="M53" s="198">
        <f t="shared" si="7"/>
        <v>0</v>
      </c>
      <c r="N53" s="198">
        <f t="shared" si="7"/>
        <v>0</v>
      </c>
      <c r="O53" s="198">
        <f t="shared" si="7"/>
        <v>0</v>
      </c>
      <c r="P53" s="198">
        <f t="shared" si="7"/>
        <v>0</v>
      </c>
      <c r="Q53" s="198">
        <f t="shared" si="7"/>
        <v>0</v>
      </c>
      <c r="R53" s="198">
        <f t="shared" si="7"/>
        <v>0</v>
      </c>
      <c r="S53" s="198">
        <f t="shared" si="7"/>
        <v>4</v>
      </c>
      <c r="T53" s="198">
        <f t="shared" si="7"/>
        <v>3.8333333333333335</v>
      </c>
      <c r="U53" s="198">
        <f t="shared" si="7"/>
        <v>3.666666666666667</v>
      </c>
      <c r="V53" s="198">
        <f t="shared" si="7"/>
        <v>3.5000000000000004</v>
      </c>
      <c r="W53" s="198">
        <f t="shared" si="7"/>
        <v>3.3333333333333339</v>
      </c>
      <c r="X53" s="198">
        <f t="shared" si="7"/>
        <v>3.1666666666666674</v>
      </c>
      <c r="Y53" s="198">
        <f t="shared" si="7"/>
        <v>3.0000000000000009</v>
      </c>
      <c r="Z53" s="198">
        <f t="shared" si="7"/>
        <v>2.8333333333333344</v>
      </c>
      <c r="AA53" s="198">
        <f t="shared" si="7"/>
        <v>2.6666666666666679</v>
      </c>
      <c r="AB53" s="198">
        <f t="shared" si="7"/>
        <v>2.5000000000000013</v>
      </c>
      <c r="AC53" s="198">
        <f t="shared" si="7"/>
        <v>2.3333333333333348</v>
      </c>
      <c r="AD53" s="198">
        <f t="shared" si="7"/>
        <v>2.1666666666666683</v>
      </c>
      <c r="AE53" s="198">
        <f t="shared" si="7"/>
        <v>2.0000000000000018</v>
      </c>
      <c r="AF53" s="198">
        <f t="shared" si="7"/>
        <v>1.833333333333335</v>
      </c>
      <c r="AG53" s="198">
        <f t="shared" si="7"/>
        <v>1.6666666666666683</v>
      </c>
      <c r="AH53" s="198">
        <f t="shared" si="7"/>
        <v>1.5000000000000016</v>
      </c>
      <c r="AI53" s="198">
        <f t="shared" si="7"/>
        <v>1.3333333333333348</v>
      </c>
      <c r="AJ53" s="198">
        <f t="shared" si="7"/>
        <v>1.1666666666666681</v>
      </c>
      <c r="AK53" s="198">
        <f t="shared" si="7"/>
        <v>1.0000000000000013</v>
      </c>
      <c r="AL53" s="198">
        <f t="shared" si="7"/>
        <v>0.8333333333333347</v>
      </c>
      <c r="AM53" s="198">
        <f t="shared" si="7"/>
        <v>0.66666666666666807</v>
      </c>
      <c r="AN53" s="198">
        <f t="shared" si="7"/>
        <v>0.50000000000000144</v>
      </c>
      <c r="AO53" s="198">
        <f t="shared" si="7"/>
        <v>0.33333333333333481</v>
      </c>
      <c r="AP53" s="198">
        <f t="shared" si="7"/>
        <v>0.16666666666666816</v>
      </c>
      <c r="AQ53" s="198">
        <f t="shared" si="7"/>
        <v>1.4988010832439613E-15</v>
      </c>
      <c r="AR53" s="198">
        <f t="shared" si="7"/>
        <v>0</v>
      </c>
      <c r="AS53" s="198">
        <f t="shared" si="7"/>
        <v>0</v>
      </c>
      <c r="AT53" s="198">
        <f t="shared" si="7"/>
        <v>0</v>
      </c>
      <c r="AU53" s="198">
        <f t="shared" si="7"/>
        <v>0</v>
      </c>
      <c r="AV53" s="198">
        <f t="shared" si="7"/>
        <v>0</v>
      </c>
      <c r="AW53" s="198">
        <f t="shared" si="7"/>
        <v>0</v>
      </c>
      <c r="AX53" s="198">
        <f t="shared" si="7"/>
        <v>0</v>
      </c>
      <c r="AY53" s="198">
        <f t="shared" si="7"/>
        <v>0</v>
      </c>
      <c r="AZ53" s="198">
        <f t="shared" si="7"/>
        <v>0</v>
      </c>
      <c r="BA53" s="198">
        <f t="shared" si="7"/>
        <v>0</v>
      </c>
      <c r="BB53" s="198">
        <f t="shared" si="7"/>
        <v>0</v>
      </c>
      <c r="BC53" s="198">
        <f t="shared" si="7"/>
        <v>0</v>
      </c>
      <c r="BD53" s="198">
        <f t="shared" si="7"/>
        <v>0</v>
      </c>
      <c r="BE53" s="198">
        <f t="shared" si="7"/>
        <v>0</v>
      </c>
      <c r="BF53" s="198">
        <f t="shared" si="7"/>
        <v>0</v>
      </c>
      <c r="BG53" s="198">
        <f t="shared" si="7"/>
        <v>0</v>
      </c>
      <c r="BH53" s="198">
        <f t="shared" si="7"/>
        <v>0</v>
      </c>
      <c r="BI53" s="198">
        <f t="shared" si="7"/>
        <v>0</v>
      </c>
      <c r="BJ53" s="198">
        <f t="shared" si="7"/>
        <v>0</v>
      </c>
      <c r="BK53" s="198">
        <f t="shared" si="7"/>
        <v>0</v>
      </c>
      <c r="BL53" s="198">
        <f t="shared" si="7"/>
        <v>0</v>
      </c>
      <c r="BM53" s="198">
        <f t="shared" si="7"/>
        <v>0</v>
      </c>
      <c r="BN53" s="198">
        <f t="shared" si="7"/>
        <v>0</v>
      </c>
      <c r="BO53" s="198">
        <f t="shared" si="7"/>
        <v>0</v>
      </c>
      <c r="BP53" s="198">
        <f t="shared" si="7"/>
        <v>0</v>
      </c>
      <c r="BQ53" s="198">
        <f t="shared" si="7"/>
        <v>0</v>
      </c>
      <c r="BR53" s="198">
        <f t="shared" si="7"/>
        <v>0</v>
      </c>
      <c r="BS53" s="198">
        <f t="shared" ref="BS53:BX53" si="8">+(+IF(EOMONTH($B50,0)=BS$47,$F50,0)+(IF(BR53=0,0,(BR53-($G50/12))))*(+IF(+ROUND(BR53,2)=0,0,1)))</f>
        <v>0</v>
      </c>
      <c r="BT53" s="198">
        <f t="shared" si="8"/>
        <v>0</v>
      </c>
      <c r="BU53" s="198">
        <f t="shared" si="8"/>
        <v>0</v>
      </c>
      <c r="BV53" s="198">
        <f t="shared" si="8"/>
        <v>0</v>
      </c>
      <c r="BW53" s="198">
        <f t="shared" si="8"/>
        <v>0</v>
      </c>
      <c r="BX53" s="198">
        <f t="shared" si="8"/>
        <v>0</v>
      </c>
      <c r="BY53" s="198">
        <f t="shared" ref="BY53" si="9">+(+IF(EOMONTH($B50,0)=BY$47,$F50,0)+(IF(BX53=0,0,(BX53-($G50/12))))*(+IF(+ROUND(BX53,2)=0,0,1)))</f>
        <v>0</v>
      </c>
    </row>
    <row r="54" spans="1:77">
      <c r="A54" s="436"/>
      <c r="B54" s="519" t="s">
        <v>578</v>
      </c>
      <c r="D54" s="519"/>
      <c r="E54" s="250">
        <f t="shared" ref="E54:BP54" si="10">IF(E56&lt;=0,0,1+D54)</f>
        <v>0</v>
      </c>
      <c r="F54" s="250">
        <f t="shared" si="10"/>
        <v>0</v>
      </c>
      <c r="G54" s="250">
        <f t="shared" si="10"/>
        <v>0</v>
      </c>
      <c r="H54" s="250">
        <f t="shared" si="10"/>
        <v>0</v>
      </c>
      <c r="I54" s="250">
        <f t="shared" si="10"/>
        <v>0</v>
      </c>
      <c r="J54" s="250">
        <f t="shared" si="10"/>
        <v>0</v>
      </c>
      <c r="K54" s="250">
        <f t="shared" si="10"/>
        <v>0</v>
      </c>
      <c r="L54" s="250">
        <f t="shared" si="10"/>
        <v>0</v>
      </c>
      <c r="M54" s="250">
        <f t="shared" si="10"/>
        <v>0</v>
      </c>
      <c r="N54" s="250">
        <f t="shared" si="10"/>
        <v>0</v>
      </c>
      <c r="O54" s="250">
        <f t="shared" si="10"/>
        <v>0</v>
      </c>
      <c r="P54" s="250">
        <f t="shared" si="10"/>
        <v>0</v>
      </c>
      <c r="Q54" s="250">
        <f t="shared" si="10"/>
        <v>0</v>
      </c>
      <c r="R54" s="250">
        <f t="shared" si="10"/>
        <v>0</v>
      </c>
      <c r="S54" s="250">
        <f t="shared" si="10"/>
        <v>0</v>
      </c>
      <c r="T54" s="250">
        <f t="shared" si="10"/>
        <v>1</v>
      </c>
      <c r="U54" s="250">
        <f t="shared" si="10"/>
        <v>2</v>
      </c>
      <c r="V54" s="250">
        <f t="shared" si="10"/>
        <v>3</v>
      </c>
      <c r="W54" s="250">
        <f t="shared" si="10"/>
        <v>4</v>
      </c>
      <c r="X54" s="250">
        <f t="shared" si="10"/>
        <v>5</v>
      </c>
      <c r="Y54" s="250">
        <f t="shared" si="10"/>
        <v>6</v>
      </c>
      <c r="Z54" s="250">
        <f t="shared" si="10"/>
        <v>7</v>
      </c>
      <c r="AA54" s="250">
        <f t="shared" si="10"/>
        <v>8</v>
      </c>
      <c r="AB54" s="250">
        <f t="shared" si="10"/>
        <v>9</v>
      </c>
      <c r="AC54" s="250">
        <f t="shared" si="10"/>
        <v>10</v>
      </c>
      <c r="AD54" s="250">
        <f t="shared" si="10"/>
        <v>11</v>
      </c>
      <c r="AE54" s="250">
        <f t="shared" si="10"/>
        <v>12</v>
      </c>
      <c r="AF54" s="250">
        <f t="shared" si="10"/>
        <v>13</v>
      </c>
      <c r="AG54" s="250">
        <f t="shared" si="10"/>
        <v>14</v>
      </c>
      <c r="AH54" s="250">
        <f t="shared" si="10"/>
        <v>15</v>
      </c>
      <c r="AI54" s="250">
        <f t="shared" si="10"/>
        <v>16</v>
      </c>
      <c r="AJ54" s="250">
        <f t="shared" si="10"/>
        <v>17</v>
      </c>
      <c r="AK54" s="250">
        <f t="shared" si="10"/>
        <v>18</v>
      </c>
      <c r="AL54" s="250">
        <f t="shared" si="10"/>
        <v>19</v>
      </c>
      <c r="AM54" s="250">
        <f t="shared" si="10"/>
        <v>20</v>
      </c>
      <c r="AN54" s="250">
        <f t="shared" si="10"/>
        <v>21</v>
      </c>
      <c r="AO54" s="250">
        <f t="shared" si="10"/>
        <v>22</v>
      </c>
      <c r="AP54" s="250">
        <f t="shared" si="10"/>
        <v>23</v>
      </c>
      <c r="AQ54" s="250">
        <f t="shared" si="10"/>
        <v>24</v>
      </c>
      <c r="AR54" s="250">
        <f t="shared" si="10"/>
        <v>25</v>
      </c>
      <c r="AS54" s="250">
        <f t="shared" si="10"/>
        <v>26</v>
      </c>
      <c r="AT54" s="250">
        <f t="shared" si="10"/>
        <v>27</v>
      </c>
      <c r="AU54" s="250">
        <f t="shared" si="10"/>
        <v>28</v>
      </c>
      <c r="AV54" s="250">
        <f t="shared" si="10"/>
        <v>29</v>
      </c>
      <c r="AW54" s="250">
        <f t="shared" si="10"/>
        <v>30</v>
      </c>
      <c r="AX54" s="250">
        <f t="shared" si="10"/>
        <v>31</v>
      </c>
      <c r="AY54" s="250">
        <f t="shared" si="10"/>
        <v>32</v>
      </c>
      <c r="AZ54" s="250">
        <f t="shared" si="10"/>
        <v>33</v>
      </c>
      <c r="BA54" s="250">
        <f t="shared" si="10"/>
        <v>34</v>
      </c>
      <c r="BB54" s="250">
        <f t="shared" si="10"/>
        <v>35</v>
      </c>
      <c r="BC54" s="250">
        <f t="shared" si="10"/>
        <v>36</v>
      </c>
      <c r="BD54" s="250">
        <f t="shared" si="10"/>
        <v>37</v>
      </c>
      <c r="BE54" s="250">
        <f t="shared" si="10"/>
        <v>38</v>
      </c>
      <c r="BF54" s="250">
        <f t="shared" si="10"/>
        <v>39</v>
      </c>
      <c r="BG54" s="250">
        <f t="shared" si="10"/>
        <v>40</v>
      </c>
      <c r="BH54" s="250">
        <f t="shared" si="10"/>
        <v>41</v>
      </c>
      <c r="BI54" s="250">
        <f t="shared" si="10"/>
        <v>42</v>
      </c>
      <c r="BJ54" s="250">
        <f t="shared" si="10"/>
        <v>43</v>
      </c>
      <c r="BK54" s="250">
        <f t="shared" si="10"/>
        <v>44</v>
      </c>
      <c r="BL54" s="250">
        <f t="shared" si="10"/>
        <v>45</v>
      </c>
      <c r="BM54" s="250">
        <f t="shared" si="10"/>
        <v>46</v>
      </c>
      <c r="BN54" s="250">
        <f t="shared" si="10"/>
        <v>47</v>
      </c>
      <c r="BO54" s="250">
        <f t="shared" si="10"/>
        <v>48</v>
      </c>
      <c r="BP54" s="250">
        <f t="shared" si="10"/>
        <v>49</v>
      </c>
      <c r="BQ54" s="250">
        <f t="shared" ref="BQ54:BX54" si="11">IF(BQ56&lt;=0,0,1+BP54)</f>
        <v>50</v>
      </c>
      <c r="BR54" s="250">
        <f t="shared" si="11"/>
        <v>51</v>
      </c>
      <c r="BS54" s="250">
        <f t="shared" si="11"/>
        <v>52</v>
      </c>
      <c r="BT54" s="250">
        <f t="shared" si="11"/>
        <v>53</v>
      </c>
      <c r="BU54" s="250">
        <f t="shared" si="11"/>
        <v>54</v>
      </c>
      <c r="BV54" s="250">
        <f t="shared" si="11"/>
        <v>55</v>
      </c>
      <c r="BW54" s="250">
        <f t="shared" si="11"/>
        <v>56</v>
      </c>
      <c r="BX54" s="250">
        <f t="shared" si="11"/>
        <v>57</v>
      </c>
      <c r="BY54" s="250">
        <f t="shared" ref="BY54" si="12">IF(BY56&lt;=0,0,1+BX54)</f>
        <v>58</v>
      </c>
    </row>
    <row r="55" spans="1:77">
      <c r="A55" s="436"/>
      <c r="B55" s="519" t="s">
        <v>593</v>
      </c>
      <c r="D55" s="519"/>
      <c r="E55" s="250">
        <f t="shared" ref="E55" si="13">IF(E54&gt;0,+INT(+E54*$G50/12),0)</f>
        <v>0</v>
      </c>
      <c r="F55" s="250">
        <f>IF(F54&gt;0,+INT(+F54*$G50/12),0)</f>
        <v>0</v>
      </c>
      <c r="G55" s="250">
        <f t="shared" ref="G55" si="14">IF(G54&gt;0,+INT(+G54*$G50/12),0)</f>
        <v>0</v>
      </c>
      <c r="H55" s="250">
        <f t="shared" ref="H55" si="15">IF(H54&gt;0,+INT(+H54*$G50/12),0)</f>
        <v>0</v>
      </c>
      <c r="I55" s="250">
        <f t="shared" ref="I55" si="16">IF(I54&gt;0,+INT(+I54*$G50/12),0)</f>
        <v>0</v>
      </c>
      <c r="J55" s="250">
        <f t="shared" ref="J55" si="17">IF(J54&gt;0,+INT(+J54*$G50/12),0)</f>
        <v>0</v>
      </c>
      <c r="K55" s="250">
        <f t="shared" ref="K55" si="18">IF(K54&gt;0,+INT(+K54*$G50/12),0)</f>
        <v>0</v>
      </c>
      <c r="L55" s="250">
        <f t="shared" ref="L55" si="19">IF(L54&gt;0,+INT(+L54*$G50/12),0)</f>
        <v>0</v>
      </c>
      <c r="M55" s="250">
        <f t="shared" ref="M55" si="20">IF(M54&gt;0,+INT(+M54*$G50/12),0)</f>
        <v>0</v>
      </c>
      <c r="N55" s="250">
        <f t="shared" ref="N55" si="21">IF(N54&gt;0,+INT(+N54*$G50/12),0)</f>
        <v>0</v>
      </c>
      <c r="O55" s="250">
        <f t="shared" ref="O55" si="22">IF(O54&gt;0,+INT(+O54*$G50/12),0)</f>
        <v>0</v>
      </c>
      <c r="P55" s="250">
        <f t="shared" ref="P55" si="23">IF(P54&gt;0,+INT(+P54*$G50/12),0)</f>
        <v>0</v>
      </c>
      <c r="Q55" s="250">
        <f t="shared" ref="Q55" si="24">IF(Q54&gt;0,+INT(+Q54*$G50/12),0)</f>
        <v>0</v>
      </c>
      <c r="R55" s="250">
        <f t="shared" ref="R55" si="25">IF(R54&gt;0,+INT(+R54*$G50/12),0)</f>
        <v>0</v>
      </c>
      <c r="S55" s="250">
        <f t="shared" ref="S55" si="26">IF(S54&gt;0,+INT(+S54*$G50/12),0)</f>
        <v>0</v>
      </c>
      <c r="T55" s="250">
        <f t="shared" ref="T55" si="27">IF(T54&gt;0,+INT(+T54*$G50/12),0)</f>
        <v>0</v>
      </c>
      <c r="U55" s="250">
        <f t="shared" ref="U55" si="28">IF(U54&gt;0,+INT(+U54*$G50/12),0)</f>
        <v>0</v>
      </c>
      <c r="V55" s="250">
        <f t="shared" ref="V55" si="29">IF(V54&gt;0,+INT(+V54*$G50/12),0)</f>
        <v>0</v>
      </c>
      <c r="W55" s="250">
        <f t="shared" ref="W55" si="30">IF(W54&gt;0,+INT(+W54*$G50/12),0)</f>
        <v>0</v>
      </c>
      <c r="X55" s="250">
        <f t="shared" ref="X55" si="31">IF(X54&gt;0,+INT(+X54*$G50/12),0)</f>
        <v>0</v>
      </c>
      <c r="Y55" s="250">
        <f t="shared" ref="Y55" si="32">IF(Y54&gt;0,+INT(+Y54*$G50/12),0)</f>
        <v>1</v>
      </c>
      <c r="Z55" s="250">
        <f t="shared" ref="Z55" si="33">IF(Z54&gt;0,+INT(+Z54*$G50/12),0)</f>
        <v>1</v>
      </c>
      <c r="AA55" s="250">
        <f t="shared" ref="AA55" si="34">IF(AA54&gt;0,+INT(+AA54*$G50/12),0)</f>
        <v>1</v>
      </c>
      <c r="AB55" s="250">
        <f t="shared" ref="AB55" si="35">IF(AB54&gt;0,+INT(+AB54*$G50/12),0)</f>
        <v>1</v>
      </c>
      <c r="AC55" s="250">
        <f t="shared" ref="AC55" si="36">IF(AC54&gt;0,+INT(+AC54*$G50/12),0)</f>
        <v>1</v>
      </c>
      <c r="AD55" s="250">
        <f t="shared" ref="AD55" si="37">IF(AD54&gt;0,+INT(+AD54*$G50/12),0)</f>
        <v>1</v>
      </c>
      <c r="AE55" s="250">
        <f t="shared" ref="AE55" si="38">IF(AE54&gt;0,+INT(+AE54*$G50/12),0)</f>
        <v>2</v>
      </c>
      <c r="AF55" s="250">
        <f t="shared" ref="AF55" si="39">IF(AF54&gt;0,+INT(+AF54*$G50/12),0)</f>
        <v>2</v>
      </c>
      <c r="AG55" s="250">
        <f t="shared" ref="AG55" si="40">IF(AG54&gt;0,+INT(+AG54*$G50/12),0)</f>
        <v>2</v>
      </c>
      <c r="AH55" s="250">
        <f t="shared" ref="AH55" si="41">IF(AH54&gt;0,+INT(+AH54*$G50/12),0)</f>
        <v>2</v>
      </c>
      <c r="AI55" s="250">
        <f t="shared" ref="AI55" si="42">IF(AI54&gt;0,+INT(+AI54*$G50/12),0)</f>
        <v>2</v>
      </c>
      <c r="AJ55" s="250">
        <f t="shared" ref="AJ55" si="43">IF(AJ54&gt;0,+INT(+AJ54*$G50/12),0)</f>
        <v>2</v>
      </c>
      <c r="AK55" s="250">
        <f t="shared" ref="AK55" si="44">IF(AK54&gt;0,+INT(+AK54*$G50/12),0)</f>
        <v>3</v>
      </c>
      <c r="AL55" s="250">
        <f t="shared" ref="AL55" si="45">IF(AL54&gt;0,+INT(+AL54*$G50/12),0)</f>
        <v>3</v>
      </c>
      <c r="AM55" s="250">
        <f t="shared" ref="AM55" si="46">IF(AM54&gt;0,+INT(+AM54*$G50/12),0)</f>
        <v>3</v>
      </c>
      <c r="AN55" s="250">
        <f t="shared" ref="AN55" si="47">IF(AN54&gt;0,+INT(+AN54*$G50/12),0)</f>
        <v>3</v>
      </c>
      <c r="AO55" s="250">
        <f t="shared" ref="AO55" si="48">IF(AO54&gt;0,+INT(+AO54*$G50/12),0)</f>
        <v>3</v>
      </c>
      <c r="AP55" s="250">
        <f t="shared" ref="AP55" si="49">IF(AP54&gt;0,+INT(+AP54*$G50/12),0)</f>
        <v>3</v>
      </c>
      <c r="AQ55" s="250">
        <f t="shared" ref="AQ55" si="50">IF(AQ54&gt;0,+INT(+AQ54*$G50/12),0)</f>
        <v>4</v>
      </c>
      <c r="AR55" s="250">
        <f t="shared" ref="AR55" si="51">IF(AR54&gt;0,+INT(+AR54*$G50/12),0)</f>
        <v>4</v>
      </c>
      <c r="AS55" s="250">
        <f t="shared" ref="AS55" si="52">IF(AS54&gt;0,+INT(+AS54*$G50/12),0)</f>
        <v>4</v>
      </c>
      <c r="AT55" s="250">
        <f t="shared" ref="AT55" si="53">IF(AT54&gt;0,+INT(+AT54*$G50/12),0)</f>
        <v>4</v>
      </c>
      <c r="AU55" s="250">
        <f t="shared" ref="AU55" si="54">IF(AU54&gt;0,+INT(+AU54*$G50/12),0)</f>
        <v>4</v>
      </c>
      <c r="AV55" s="250">
        <f t="shared" ref="AV55" si="55">IF(AV54&gt;0,+INT(+AV54*$G50/12),0)</f>
        <v>4</v>
      </c>
      <c r="AW55" s="250">
        <f t="shared" ref="AW55" si="56">IF(AW54&gt;0,+INT(+AW54*$G50/12),0)</f>
        <v>5</v>
      </c>
      <c r="AX55" s="250">
        <f t="shared" ref="AX55" si="57">IF(AX54&gt;0,+INT(+AX54*$G50/12),0)</f>
        <v>5</v>
      </c>
      <c r="AY55" s="250">
        <f t="shared" ref="AY55" si="58">IF(AY54&gt;0,+INT(+AY54*$G50/12),0)</f>
        <v>5</v>
      </c>
      <c r="AZ55" s="250">
        <f t="shared" ref="AZ55" si="59">IF(AZ54&gt;0,+INT(+AZ54*$G50/12),0)</f>
        <v>5</v>
      </c>
      <c r="BA55" s="250">
        <f t="shared" ref="BA55" si="60">IF(BA54&gt;0,+INT(+BA54*$G50/12),0)</f>
        <v>5</v>
      </c>
      <c r="BB55" s="250">
        <f t="shared" ref="BB55" si="61">IF(BB54&gt;0,+INT(+BB54*$G50/12),0)</f>
        <v>5</v>
      </c>
      <c r="BC55" s="250">
        <f t="shared" ref="BC55" si="62">IF(BC54&gt;0,+INT(+BC54*$G50/12),0)</f>
        <v>6</v>
      </c>
      <c r="BD55" s="250">
        <f t="shared" ref="BD55" si="63">IF(BD54&gt;0,+INT(+BD54*$G50/12),0)</f>
        <v>6</v>
      </c>
      <c r="BE55" s="250">
        <f t="shared" ref="BE55" si="64">IF(BE54&gt;0,+INT(+BE54*$G50/12),0)</f>
        <v>6</v>
      </c>
      <c r="BF55" s="250">
        <f t="shared" ref="BF55" si="65">IF(BF54&gt;0,+INT(+BF54*$G50/12),0)</f>
        <v>6</v>
      </c>
      <c r="BG55" s="250">
        <f t="shared" ref="BG55" si="66">IF(BG54&gt;0,+INT(+BG54*$G50/12),0)</f>
        <v>6</v>
      </c>
      <c r="BH55" s="250">
        <f t="shared" ref="BH55" si="67">IF(BH54&gt;0,+INT(+BH54*$G50/12),0)</f>
        <v>6</v>
      </c>
      <c r="BI55" s="250">
        <f t="shared" ref="BI55" si="68">IF(BI54&gt;0,+INT(+BI54*$G50/12),0)</f>
        <v>7</v>
      </c>
      <c r="BJ55" s="250">
        <f t="shared" ref="BJ55" si="69">IF(BJ54&gt;0,+INT(+BJ54*$G50/12),0)</f>
        <v>7</v>
      </c>
      <c r="BK55" s="250">
        <f t="shared" ref="BK55" si="70">IF(BK54&gt;0,+INT(+BK54*$G50/12),0)</f>
        <v>7</v>
      </c>
      <c r="BL55" s="250">
        <f t="shared" ref="BL55" si="71">IF(BL54&gt;0,+INT(+BL54*$G50/12),0)</f>
        <v>7</v>
      </c>
      <c r="BM55" s="250">
        <f t="shared" ref="BM55" si="72">IF(BM54&gt;0,+INT(+BM54*$G50/12),0)</f>
        <v>7</v>
      </c>
      <c r="BN55" s="250">
        <f t="shared" ref="BN55" si="73">IF(BN54&gt;0,+INT(+BN54*$G50/12),0)</f>
        <v>7</v>
      </c>
      <c r="BO55" s="250">
        <f t="shared" ref="BO55" si="74">IF(BO54&gt;0,+INT(+BO54*$G50/12),0)</f>
        <v>8</v>
      </c>
      <c r="BP55" s="250">
        <f t="shared" ref="BP55" si="75">IF(BP54&gt;0,+INT(+BP54*$G50/12),0)</f>
        <v>8</v>
      </c>
      <c r="BQ55" s="250">
        <f t="shared" ref="BQ55" si="76">IF(BQ54&gt;0,+INT(+BQ54*$G50/12),0)</f>
        <v>8</v>
      </c>
      <c r="BR55" s="250">
        <f t="shared" ref="BR55" si="77">IF(BR54&gt;0,+INT(+BR54*$G50/12),0)</f>
        <v>8</v>
      </c>
      <c r="BS55" s="250">
        <f t="shared" ref="BS55" si="78">IF(BS54&gt;0,+INT(+BS54*$G50/12),0)</f>
        <v>8</v>
      </c>
      <c r="BT55" s="250">
        <f t="shared" ref="BT55" si="79">IF(BT54&gt;0,+INT(+BT54*$G50/12),0)</f>
        <v>8</v>
      </c>
      <c r="BU55" s="250">
        <f t="shared" ref="BU55" si="80">IF(BU54&gt;0,+INT(+BU54*$G50/12),0)</f>
        <v>9</v>
      </c>
      <c r="BV55" s="250">
        <f t="shared" ref="BV55" si="81">IF(BV54&gt;0,+INT(+BV54*$G50/12),0)</f>
        <v>9</v>
      </c>
      <c r="BW55" s="250">
        <f t="shared" ref="BW55" si="82">IF(BW54&gt;0,+INT(+BW54*$G50/12),0)</f>
        <v>9</v>
      </c>
      <c r="BX55" s="250">
        <f t="shared" ref="BX55:BY55" si="83">IF(BX54&gt;0,+INT(+BX54*$G50/12),0)</f>
        <v>9</v>
      </c>
      <c r="BY55" s="250">
        <f t="shared" si="83"/>
        <v>9</v>
      </c>
    </row>
    <row r="56" spans="1:77">
      <c r="A56" s="436"/>
      <c r="B56" s="519" t="s">
        <v>579</v>
      </c>
      <c r="D56" s="519"/>
      <c r="E56" s="250">
        <f t="shared" ref="E56:BP56" si="84">ROUND(-EOMONTH($B50,0)+EOMONTH(E52,0),0)</f>
        <v>-424</v>
      </c>
      <c r="F56" s="250">
        <f t="shared" si="84"/>
        <v>-396</v>
      </c>
      <c r="G56" s="250">
        <f t="shared" si="84"/>
        <v>-365</v>
      </c>
      <c r="H56" s="250">
        <f t="shared" si="84"/>
        <v>-335</v>
      </c>
      <c r="I56" s="250">
        <f t="shared" si="84"/>
        <v>-304</v>
      </c>
      <c r="J56" s="250">
        <f t="shared" si="84"/>
        <v>-274</v>
      </c>
      <c r="K56" s="250">
        <f t="shared" si="84"/>
        <v>-243</v>
      </c>
      <c r="L56" s="250">
        <f t="shared" si="84"/>
        <v>-212</v>
      </c>
      <c r="M56" s="250">
        <f t="shared" si="84"/>
        <v>-182</v>
      </c>
      <c r="N56" s="250">
        <f t="shared" si="84"/>
        <v>-151</v>
      </c>
      <c r="O56" s="250">
        <f t="shared" si="84"/>
        <v>-121</v>
      </c>
      <c r="P56" s="250">
        <f t="shared" si="84"/>
        <v>-90</v>
      </c>
      <c r="Q56" s="250">
        <f t="shared" si="84"/>
        <v>-59</v>
      </c>
      <c r="R56" s="250">
        <f t="shared" si="84"/>
        <v>-31</v>
      </c>
      <c r="S56" s="250">
        <f t="shared" si="84"/>
        <v>0</v>
      </c>
      <c r="T56" s="250">
        <f t="shared" si="84"/>
        <v>30</v>
      </c>
      <c r="U56" s="250">
        <f t="shared" si="84"/>
        <v>61</v>
      </c>
      <c r="V56" s="250">
        <f t="shared" si="84"/>
        <v>91</v>
      </c>
      <c r="W56" s="250">
        <f t="shared" si="84"/>
        <v>122</v>
      </c>
      <c r="X56" s="250">
        <f t="shared" si="84"/>
        <v>153</v>
      </c>
      <c r="Y56" s="250">
        <f t="shared" si="84"/>
        <v>183</v>
      </c>
      <c r="Z56" s="250">
        <f t="shared" si="84"/>
        <v>214</v>
      </c>
      <c r="AA56" s="250">
        <f t="shared" si="84"/>
        <v>244</v>
      </c>
      <c r="AB56" s="250">
        <f t="shared" si="84"/>
        <v>275</v>
      </c>
      <c r="AC56" s="250">
        <f t="shared" si="84"/>
        <v>306</v>
      </c>
      <c r="AD56" s="250">
        <f t="shared" si="84"/>
        <v>334</v>
      </c>
      <c r="AE56" s="250">
        <f t="shared" si="84"/>
        <v>365</v>
      </c>
      <c r="AF56" s="250">
        <f t="shared" si="84"/>
        <v>395</v>
      </c>
      <c r="AG56" s="250">
        <f t="shared" si="84"/>
        <v>426</v>
      </c>
      <c r="AH56" s="250">
        <f t="shared" si="84"/>
        <v>456</v>
      </c>
      <c r="AI56" s="250">
        <f t="shared" si="84"/>
        <v>487</v>
      </c>
      <c r="AJ56" s="250">
        <f t="shared" si="84"/>
        <v>518</v>
      </c>
      <c r="AK56" s="250">
        <f t="shared" si="84"/>
        <v>548</v>
      </c>
      <c r="AL56" s="250">
        <f t="shared" si="84"/>
        <v>579</v>
      </c>
      <c r="AM56" s="250">
        <f t="shared" si="84"/>
        <v>609</v>
      </c>
      <c r="AN56" s="250">
        <f t="shared" si="84"/>
        <v>640</v>
      </c>
      <c r="AO56" s="250">
        <f t="shared" si="84"/>
        <v>671</v>
      </c>
      <c r="AP56" s="250">
        <f t="shared" si="84"/>
        <v>700</v>
      </c>
      <c r="AQ56" s="250">
        <f t="shared" si="84"/>
        <v>731</v>
      </c>
      <c r="AR56" s="250">
        <f t="shared" si="84"/>
        <v>761</v>
      </c>
      <c r="AS56" s="250">
        <f t="shared" si="84"/>
        <v>792</v>
      </c>
      <c r="AT56" s="250">
        <f t="shared" si="84"/>
        <v>822</v>
      </c>
      <c r="AU56" s="250">
        <f t="shared" si="84"/>
        <v>853</v>
      </c>
      <c r="AV56" s="250">
        <f t="shared" si="84"/>
        <v>884</v>
      </c>
      <c r="AW56" s="250">
        <f t="shared" si="84"/>
        <v>914</v>
      </c>
      <c r="AX56" s="250">
        <f t="shared" si="84"/>
        <v>945</v>
      </c>
      <c r="AY56" s="250">
        <f t="shared" si="84"/>
        <v>975</v>
      </c>
      <c r="AZ56" s="250">
        <f t="shared" si="84"/>
        <v>1006</v>
      </c>
      <c r="BA56" s="250">
        <f t="shared" si="84"/>
        <v>1037</v>
      </c>
      <c r="BB56" s="250">
        <f t="shared" si="84"/>
        <v>1065</v>
      </c>
      <c r="BC56" s="250">
        <f t="shared" si="84"/>
        <v>1096</v>
      </c>
      <c r="BD56" s="250">
        <f t="shared" si="84"/>
        <v>1126</v>
      </c>
      <c r="BE56" s="250">
        <f t="shared" si="84"/>
        <v>1157</v>
      </c>
      <c r="BF56" s="250">
        <f t="shared" si="84"/>
        <v>1187</v>
      </c>
      <c r="BG56" s="250">
        <f t="shared" si="84"/>
        <v>1218</v>
      </c>
      <c r="BH56" s="250">
        <f t="shared" si="84"/>
        <v>1249</v>
      </c>
      <c r="BI56" s="250">
        <f t="shared" si="84"/>
        <v>1279</v>
      </c>
      <c r="BJ56" s="250">
        <f t="shared" si="84"/>
        <v>1310</v>
      </c>
      <c r="BK56" s="250">
        <f t="shared" si="84"/>
        <v>1340</v>
      </c>
      <c r="BL56" s="250">
        <f t="shared" si="84"/>
        <v>1371</v>
      </c>
      <c r="BM56" s="250">
        <f t="shared" si="84"/>
        <v>1402</v>
      </c>
      <c r="BN56" s="250">
        <f t="shared" si="84"/>
        <v>1430</v>
      </c>
      <c r="BO56" s="250">
        <f t="shared" si="84"/>
        <v>1461</v>
      </c>
      <c r="BP56" s="250">
        <f t="shared" si="84"/>
        <v>1491</v>
      </c>
      <c r="BQ56" s="250">
        <f t="shared" ref="BQ56:BX56" si="85">ROUND(-EOMONTH($B50,0)+EOMONTH(BQ52,0),0)</f>
        <v>1522</v>
      </c>
      <c r="BR56" s="250">
        <f t="shared" si="85"/>
        <v>1552</v>
      </c>
      <c r="BS56" s="250">
        <f t="shared" si="85"/>
        <v>1583</v>
      </c>
      <c r="BT56" s="250">
        <f t="shared" si="85"/>
        <v>1614</v>
      </c>
      <c r="BU56" s="250">
        <f t="shared" si="85"/>
        <v>1644</v>
      </c>
      <c r="BV56" s="250">
        <f t="shared" si="85"/>
        <v>1675</v>
      </c>
      <c r="BW56" s="250">
        <f t="shared" si="85"/>
        <v>1705</v>
      </c>
      <c r="BX56" s="250">
        <f t="shared" si="85"/>
        <v>1736</v>
      </c>
      <c r="BY56" s="250">
        <f t="shared" ref="BY56" si="86">ROUND(-EOMONTH($B50,0)+EOMONTH(BY52,0),0)</f>
        <v>1767</v>
      </c>
    </row>
    <row r="57" spans="1:77" ht="15">
      <c r="A57" s="434"/>
      <c r="B57" s="519" t="s">
        <v>323</v>
      </c>
      <c r="D57" s="541"/>
      <c r="E57" s="198">
        <f t="shared" ref="E57" si="87">+IF(EOMONTH($B50,0)=E$47,$D50,0)</f>
        <v>0</v>
      </c>
      <c r="F57" s="198">
        <f>+IF(EOMONTH($B50,0)=F$47,$D50,0)</f>
        <v>0</v>
      </c>
      <c r="G57" s="198">
        <f t="shared" ref="G57:BR57" si="88">+IF(EOMONTH($B50,0)=G$47,$D50,0)</f>
        <v>0</v>
      </c>
      <c r="H57" s="198">
        <f t="shared" si="88"/>
        <v>0</v>
      </c>
      <c r="I57" s="198">
        <f t="shared" si="88"/>
        <v>0</v>
      </c>
      <c r="J57" s="198">
        <f t="shared" si="88"/>
        <v>0</v>
      </c>
      <c r="K57" s="198">
        <f t="shared" si="88"/>
        <v>0</v>
      </c>
      <c r="L57" s="198">
        <f t="shared" si="88"/>
        <v>0</v>
      </c>
      <c r="M57" s="198">
        <f t="shared" si="88"/>
        <v>0</v>
      </c>
      <c r="N57" s="198">
        <f t="shared" si="88"/>
        <v>0</v>
      </c>
      <c r="O57" s="198">
        <f t="shared" si="88"/>
        <v>0</v>
      </c>
      <c r="P57" s="198">
        <f t="shared" si="88"/>
        <v>0</v>
      </c>
      <c r="Q57" s="198">
        <f t="shared" si="88"/>
        <v>0</v>
      </c>
      <c r="R57" s="198">
        <f t="shared" si="88"/>
        <v>0</v>
      </c>
      <c r="S57" s="198">
        <f t="shared" si="88"/>
        <v>200</v>
      </c>
      <c r="T57" s="198">
        <f t="shared" si="88"/>
        <v>0</v>
      </c>
      <c r="U57" s="198">
        <f t="shared" si="88"/>
        <v>0</v>
      </c>
      <c r="V57" s="198">
        <f t="shared" si="88"/>
        <v>0</v>
      </c>
      <c r="W57" s="198">
        <f t="shared" si="88"/>
        <v>0</v>
      </c>
      <c r="X57" s="198">
        <f t="shared" si="88"/>
        <v>0</v>
      </c>
      <c r="Y57" s="198">
        <f t="shared" si="88"/>
        <v>0</v>
      </c>
      <c r="Z57" s="198">
        <f t="shared" si="88"/>
        <v>0</v>
      </c>
      <c r="AA57" s="198">
        <f t="shared" si="88"/>
        <v>0</v>
      </c>
      <c r="AB57" s="198">
        <f t="shared" si="88"/>
        <v>0</v>
      </c>
      <c r="AC57" s="198">
        <f t="shared" si="88"/>
        <v>0</v>
      </c>
      <c r="AD57" s="198">
        <f t="shared" si="88"/>
        <v>0</v>
      </c>
      <c r="AE57" s="198">
        <f t="shared" si="88"/>
        <v>0</v>
      </c>
      <c r="AF57" s="198">
        <f t="shared" si="88"/>
        <v>0</v>
      </c>
      <c r="AG57" s="198">
        <f t="shared" si="88"/>
        <v>0</v>
      </c>
      <c r="AH57" s="198">
        <f t="shared" si="88"/>
        <v>0</v>
      </c>
      <c r="AI57" s="198">
        <f t="shared" si="88"/>
        <v>0</v>
      </c>
      <c r="AJ57" s="198">
        <f t="shared" si="88"/>
        <v>0</v>
      </c>
      <c r="AK57" s="198">
        <f t="shared" si="88"/>
        <v>0</v>
      </c>
      <c r="AL57" s="198">
        <f t="shared" si="88"/>
        <v>0</v>
      </c>
      <c r="AM57" s="198">
        <f t="shared" si="88"/>
        <v>0</v>
      </c>
      <c r="AN57" s="198">
        <f t="shared" si="88"/>
        <v>0</v>
      </c>
      <c r="AO57" s="198">
        <f t="shared" si="88"/>
        <v>0</v>
      </c>
      <c r="AP57" s="198">
        <f t="shared" si="88"/>
        <v>0</v>
      </c>
      <c r="AQ57" s="198">
        <f t="shared" si="88"/>
        <v>0</v>
      </c>
      <c r="AR57" s="198">
        <f t="shared" si="88"/>
        <v>0</v>
      </c>
      <c r="AS57" s="198">
        <f t="shared" si="88"/>
        <v>0</v>
      </c>
      <c r="AT57" s="198">
        <f t="shared" si="88"/>
        <v>0</v>
      </c>
      <c r="AU57" s="198">
        <f t="shared" si="88"/>
        <v>0</v>
      </c>
      <c r="AV57" s="198">
        <f t="shared" si="88"/>
        <v>0</v>
      </c>
      <c r="AW57" s="198">
        <f t="shared" si="88"/>
        <v>0</v>
      </c>
      <c r="AX57" s="198">
        <f t="shared" si="88"/>
        <v>0</v>
      </c>
      <c r="AY57" s="198">
        <f t="shared" si="88"/>
        <v>0</v>
      </c>
      <c r="AZ57" s="198">
        <f t="shared" si="88"/>
        <v>0</v>
      </c>
      <c r="BA57" s="198">
        <f t="shared" si="88"/>
        <v>0</v>
      </c>
      <c r="BB57" s="198">
        <f t="shared" si="88"/>
        <v>0</v>
      </c>
      <c r="BC57" s="198">
        <f t="shared" si="88"/>
        <v>0</v>
      </c>
      <c r="BD57" s="198">
        <f t="shared" si="88"/>
        <v>0</v>
      </c>
      <c r="BE57" s="198">
        <f t="shared" si="88"/>
        <v>0</v>
      </c>
      <c r="BF57" s="198">
        <f t="shared" si="88"/>
        <v>0</v>
      </c>
      <c r="BG57" s="198">
        <f t="shared" si="88"/>
        <v>0</v>
      </c>
      <c r="BH57" s="198">
        <f t="shared" si="88"/>
        <v>0</v>
      </c>
      <c r="BI57" s="198">
        <f t="shared" si="88"/>
        <v>0</v>
      </c>
      <c r="BJ57" s="198">
        <f t="shared" si="88"/>
        <v>0</v>
      </c>
      <c r="BK57" s="198">
        <f t="shared" si="88"/>
        <v>0</v>
      </c>
      <c r="BL57" s="198">
        <f t="shared" si="88"/>
        <v>0</v>
      </c>
      <c r="BM57" s="198">
        <f t="shared" si="88"/>
        <v>0</v>
      </c>
      <c r="BN57" s="198">
        <f t="shared" si="88"/>
        <v>0</v>
      </c>
      <c r="BO57" s="198">
        <f t="shared" si="88"/>
        <v>0</v>
      </c>
      <c r="BP57" s="198">
        <f t="shared" si="88"/>
        <v>0</v>
      </c>
      <c r="BQ57" s="198">
        <f t="shared" si="88"/>
        <v>0</v>
      </c>
      <c r="BR57" s="198">
        <f t="shared" si="88"/>
        <v>0</v>
      </c>
      <c r="BS57" s="198">
        <f t="shared" ref="BS57:BX57" si="89">+IF(EOMONTH($B50,0)=BS$47,$D50,0)</f>
        <v>0</v>
      </c>
      <c r="BT57" s="198">
        <f t="shared" si="89"/>
        <v>0</v>
      </c>
      <c r="BU57" s="198">
        <f t="shared" si="89"/>
        <v>0</v>
      </c>
      <c r="BV57" s="198">
        <f t="shared" si="89"/>
        <v>0</v>
      </c>
      <c r="BW57" s="198">
        <f t="shared" si="89"/>
        <v>0</v>
      </c>
      <c r="BX57" s="198">
        <f t="shared" si="89"/>
        <v>0</v>
      </c>
      <c r="BY57" s="198">
        <f t="shared" ref="BY57" si="90">+IF(EOMONTH($B50,0)=BY$47,$D50,0)</f>
        <v>0</v>
      </c>
    </row>
    <row r="58" spans="1:77" ht="15">
      <c r="A58" s="434"/>
      <c r="B58" s="436" t="s">
        <v>317</v>
      </c>
      <c r="D58" s="542"/>
      <c r="E58" s="198">
        <f t="shared" ref="E58" si="91">+IF(E57&gt;0,+E57,0)+D62</f>
        <v>0</v>
      </c>
      <c r="F58" s="198">
        <f>+IF(F57&gt;0,+F57,0)+E62</f>
        <v>0</v>
      </c>
      <c r="G58" s="198">
        <f t="shared" ref="G58" si="92">+IF(G57&gt;0,+G57,0)+F62</f>
        <v>0</v>
      </c>
      <c r="H58" s="198">
        <f t="shared" ref="H58" si="93">+IF(H57&gt;0,+H57,0)+G62</f>
        <v>0</v>
      </c>
      <c r="I58" s="198">
        <f t="shared" ref="I58" si="94">+IF(I57&gt;0,+I57,0)+H62</f>
        <v>0</v>
      </c>
      <c r="J58" s="198">
        <f t="shared" ref="J58" si="95">+IF(J57&gt;0,+J57,0)+I62</f>
        <v>0</v>
      </c>
      <c r="K58" s="198">
        <f t="shared" ref="K58" si="96">+IF(K57&gt;0,+K57,0)+J62</f>
        <v>0</v>
      </c>
      <c r="L58" s="198">
        <f t="shared" ref="L58" si="97">+IF(L57&gt;0,+L57,0)+K62</f>
        <v>0</v>
      </c>
      <c r="M58" s="198">
        <f t="shared" ref="M58" si="98">+IF(M57&gt;0,+M57,0)+L62</f>
        <v>0</v>
      </c>
      <c r="N58" s="198">
        <f t="shared" ref="N58" si="99">+IF(N57&gt;0,+N57,0)+M62</f>
        <v>0</v>
      </c>
      <c r="O58" s="198">
        <f t="shared" ref="O58" si="100">+IF(O57&gt;0,+O57,0)+N62</f>
        <v>0</v>
      </c>
      <c r="P58" s="198">
        <f t="shared" ref="P58" si="101">+IF(P57&gt;0,+P57,0)+O62</f>
        <v>0</v>
      </c>
      <c r="Q58" s="198">
        <f t="shared" ref="Q58" si="102">+IF(Q57&gt;0,+Q57,0)+P62</f>
        <v>0</v>
      </c>
      <c r="R58" s="198">
        <f t="shared" ref="R58" si="103">+IF(R57&gt;0,+R57,0)+Q62</f>
        <v>0</v>
      </c>
      <c r="S58" s="198">
        <f t="shared" ref="S58" si="104">+IF(S57&gt;0,+S57,0)+R62</f>
        <v>200</v>
      </c>
      <c r="T58" s="198">
        <f t="shared" ref="T58" si="105">+IF(T57&gt;0,+T57,0)+S62</f>
        <v>200</v>
      </c>
      <c r="U58" s="198">
        <f t="shared" ref="U58" si="106">+IF(U57&gt;0,+U57,0)+T62</f>
        <v>200</v>
      </c>
      <c r="V58" s="198">
        <f t="shared" ref="V58" si="107">+IF(V57&gt;0,+V57,0)+U62</f>
        <v>200</v>
      </c>
      <c r="W58" s="198">
        <f t="shared" ref="W58" si="108">+IF(W57&gt;0,+W57,0)+V62</f>
        <v>200</v>
      </c>
      <c r="X58" s="198">
        <f t="shared" ref="X58" si="109">+IF(X57&gt;0,+X57,0)+W62</f>
        <v>200</v>
      </c>
      <c r="Y58" s="198">
        <f t="shared" ref="Y58" si="110">+IF(Y57&gt;0,+Y57,0)+X62</f>
        <v>200</v>
      </c>
      <c r="Z58" s="198">
        <f t="shared" ref="Z58" si="111">+IF(Z57&gt;0,+Z57,0)+Y62</f>
        <v>200</v>
      </c>
      <c r="AA58" s="198">
        <f t="shared" ref="AA58" si="112">+IF(AA57&gt;0,+AA57,0)+Z62</f>
        <v>200</v>
      </c>
      <c r="AB58" s="198">
        <f t="shared" ref="AB58" si="113">+IF(AB57&gt;0,+AB57,0)+AA62</f>
        <v>200</v>
      </c>
      <c r="AC58" s="198">
        <f t="shared" ref="AC58" si="114">+IF(AC57&gt;0,+AC57,0)+AB62</f>
        <v>200</v>
      </c>
      <c r="AD58" s="198">
        <f t="shared" ref="AD58" si="115">+IF(AD57&gt;0,+AD57,0)+AC62</f>
        <v>200</v>
      </c>
      <c r="AE58" s="198">
        <f t="shared" ref="AE58" si="116">+IF(AE57&gt;0,+AE57,0)+AD62</f>
        <v>200</v>
      </c>
      <c r="AF58" s="198">
        <f t="shared" ref="AF58" si="117">+IF(AF57&gt;0,+AF57,0)+AE62</f>
        <v>200</v>
      </c>
      <c r="AG58" s="198">
        <f t="shared" ref="AG58" si="118">+IF(AG57&gt;0,+AG57,0)+AF62</f>
        <v>200</v>
      </c>
      <c r="AH58" s="198">
        <f t="shared" ref="AH58" si="119">+IF(AH57&gt;0,+AH57,0)+AG62</f>
        <v>200</v>
      </c>
      <c r="AI58" s="198">
        <f t="shared" ref="AI58" si="120">+IF(AI57&gt;0,+AI57,0)+AH62</f>
        <v>200</v>
      </c>
      <c r="AJ58" s="198">
        <f t="shared" ref="AJ58" si="121">+IF(AJ57&gt;0,+AJ57,0)+AI62</f>
        <v>200</v>
      </c>
      <c r="AK58" s="198">
        <f t="shared" ref="AK58" si="122">+IF(AK57&gt;0,+AK57,0)+AJ62</f>
        <v>200</v>
      </c>
      <c r="AL58" s="198">
        <f t="shared" ref="AL58" si="123">+IF(AL57&gt;0,+AL57,0)+AK62</f>
        <v>200</v>
      </c>
      <c r="AM58" s="198">
        <f t="shared" ref="AM58" si="124">+IF(AM57&gt;0,+AM57,0)+AL62</f>
        <v>200</v>
      </c>
      <c r="AN58" s="198">
        <f t="shared" ref="AN58" si="125">+IF(AN57&gt;0,+AN57,0)+AM62</f>
        <v>200</v>
      </c>
      <c r="AO58" s="198">
        <f t="shared" ref="AO58" si="126">+IF(AO57&gt;0,+AO57,0)+AN62</f>
        <v>200</v>
      </c>
      <c r="AP58" s="198">
        <f t="shared" ref="AP58" si="127">+IF(AP57&gt;0,+AP57,0)+AO62</f>
        <v>200</v>
      </c>
      <c r="AQ58" s="198">
        <f t="shared" ref="AQ58" si="128">+IF(AQ57&gt;0,+AQ57,0)+AP62</f>
        <v>200</v>
      </c>
      <c r="AR58" s="198">
        <f t="shared" ref="AR58" si="129">+IF(AR57&gt;0,+AR57,0)+AQ62</f>
        <v>200</v>
      </c>
      <c r="AS58" s="198">
        <f t="shared" ref="AS58" si="130">+IF(AS57&gt;0,+AS57,0)+AR62</f>
        <v>200</v>
      </c>
      <c r="AT58" s="198">
        <f t="shared" ref="AT58" si="131">+IF(AT57&gt;0,+AT57,0)+AS62</f>
        <v>200</v>
      </c>
      <c r="AU58" s="198">
        <f t="shared" ref="AU58" si="132">+IF(AU57&gt;0,+AU57,0)+AT62</f>
        <v>200</v>
      </c>
      <c r="AV58" s="198">
        <f t="shared" ref="AV58" si="133">+IF(AV57&gt;0,+AV57,0)+AU62</f>
        <v>200</v>
      </c>
      <c r="AW58" s="198">
        <f t="shared" ref="AW58" si="134">+IF(AW57&gt;0,+AW57,0)+AV62</f>
        <v>181.31316442699199</v>
      </c>
      <c r="AX58" s="198">
        <f t="shared" ref="AX58" si="135">+IF(AX57&gt;0,+AX57,0)+AW62</f>
        <v>181.31316442699199</v>
      </c>
      <c r="AY58" s="198">
        <f t="shared" ref="AY58" si="136">+IF(AY57&gt;0,+AY57,0)+AX62</f>
        <v>181.31316442699199</v>
      </c>
      <c r="AZ58" s="198">
        <f t="shared" ref="AZ58" si="137">+IF(AZ57&gt;0,+AZ57,0)+AY62</f>
        <v>181.31316442699199</v>
      </c>
      <c r="BA58" s="198">
        <f t="shared" ref="BA58" si="138">+IF(BA57&gt;0,+BA57,0)+AZ62</f>
        <v>181.31316442699199</v>
      </c>
      <c r="BB58" s="198">
        <f t="shared" ref="BB58" si="139">+IF(BB57&gt;0,+BB57,0)+BA62</f>
        <v>181.31316442699199</v>
      </c>
      <c r="BC58" s="198">
        <f t="shared" ref="BC58" si="140">+IF(BC57&gt;0,+BC57,0)+BB62</f>
        <v>162.34602632038886</v>
      </c>
      <c r="BD58" s="198">
        <f t="shared" ref="BD58" si="141">+IF(BD57&gt;0,+BD57,0)+BC62</f>
        <v>162.34602632038886</v>
      </c>
      <c r="BE58" s="198">
        <f t="shared" ref="BE58" si="142">+IF(BE57&gt;0,+BE57,0)+BD62</f>
        <v>162.34602632038886</v>
      </c>
      <c r="BF58" s="198">
        <f t="shared" ref="BF58" si="143">+IF(BF57&gt;0,+BF57,0)+BE62</f>
        <v>162.34602632038886</v>
      </c>
      <c r="BG58" s="198">
        <f t="shared" ref="BG58" si="144">+IF(BG57&gt;0,+BG57,0)+BF62</f>
        <v>162.34602632038886</v>
      </c>
      <c r="BH58" s="198">
        <f t="shared" ref="BH58" si="145">+IF(BH57&gt;0,+BH57,0)+BG62</f>
        <v>162.34602632038886</v>
      </c>
      <c r="BI58" s="198">
        <f t="shared" ref="BI58" si="146">+IF(BI57&gt;0,+BI57,0)+BH62</f>
        <v>143.09438114218668</v>
      </c>
      <c r="BJ58" s="198">
        <f t="shared" ref="BJ58" si="147">+IF(BJ57&gt;0,+BJ57,0)+BI62</f>
        <v>143.09438114218668</v>
      </c>
      <c r="BK58" s="198">
        <f t="shared" ref="BK58" si="148">+IF(BK57&gt;0,+BK57,0)+BJ62</f>
        <v>143.09438114218668</v>
      </c>
      <c r="BL58" s="198">
        <f t="shared" ref="BL58" si="149">+IF(BL57&gt;0,+BL57,0)+BK62</f>
        <v>143.09438114218668</v>
      </c>
      <c r="BM58" s="198">
        <f t="shared" ref="BM58" si="150">+IF(BM57&gt;0,+BM57,0)+BL62</f>
        <v>143.09438114218668</v>
      </c>
      <c r="BN58" s="198">
        <f t="shared" ref="BN58" si="151">+IF(BN57&gt;0,+BN57,0)+BM62</f>
        <v>143.09438114218668</v>
      </c>
      <c r="BO58" s="198">
        <f t="shared" ref="BO58" si="152">+IF(BO57&gt;0,+BO57,0)+BN62</f>
        <v>123.55396128631148</v>
      </c>
      <c r="BP58" s="198">
        <f t="shared" ref="BP58" si="153">+IF(BP57&gt;0,+BP57,0)+BO62</f>
        <v>123.55396128631148</v>
      </c>
      <c r="BQ58" s="198">
        <f t="shared" ref="BQ58" si="154">+IF(BQ57&gt;0,+BQ57,0)+BP62</f>
        <v>123.55396128631148</v>
      </c>
      <c r="BR58" s="198">
        <f t="shared" ref="BR58" si="155">+IF(BR57&gt;0,+BR57,0)+BQ62</f>
        <v>123.55396128631148</v>
      </c>
      <c r="BS58" s="198">
        <f t="shared" ref="BS58" si="156">+IF(BS57&gt;0,+BS57,0)+BR62</f>
        <v>123.55396128631148</v>
      </c>
      <c r="BT58" s="198">
        <f t="shared" ref="BT58" si="157">+IF(BT57&gt;0,+BT57,0)+BS62</f>
        <v>123.55396128631148</v>
      </c>
      <c r="BU58" s="198">
        <f t="shared" ref="BU58" si="158">+IF(BU57&gt;0,+BU57,0)+BT62</f>
        <v>103.72043513259814</v>
      </c>
      <c r="BV58" s="198">
        <f t="shared" ref="BV58" si="159">+IF(BV57&gt;0,+BV57,0)+BU62</f>
        <v>103.72043513259814</v>
      </c>
      <c r="BW58" s="198">
        <f t="shared" ref="BW58" si="160">+IF(BW57&gt;0,+BW57,0)+BV62</f>
        <v>103.72043513259814</v>
      </c>
      <c r="BX58" s="198">
        <f t="shared" ref="BX58:BY58" si="161">+IF(BX57&gt;0,+BX57,0)+BW62</f>
        <v>103.72043513259814</v>
      </c>
      <c r="BY58" s="198">
        <f t="shared" si="161"/>
        <v>103.72043513259814</v>
      </c>
    </row>
    <row r="59" spans="1:77">
      <c r="A59" s="434"/>
      <c r="B59" s="434" t="s">
        <v>318</v>
      </c>
      <c r="D59" s="543"/>
      <c r="E59" s="198">
        <f t="shared" ref="E59" si="162">(+IF(F55-E55=1,$K50,0)*IF(E53&gt;0,0,1)*IF(ROUND(E58,2)=0,0,1)+IF(E53&gt;0,E61,0))*IF(E55&gt;=($F50+$H50),0,1)+IF(ROUND(E58,2)=$J50,+E58,0)</f>
        <v>0</v>
      </c>
      <c r="F59" s="198">
        <f t="shared" ref="F59" si="163">(+IF(G55-F55=1,$K50,0)*IF(F53&gt;0,0,1)*IF(ROUND(F58,2)=0,0,1)+IF(F53&gt;0,F61,0))*IF(F55&gt;=($F50+$H50),0,1)+IF(ROUND(F58,2)=$J50,+F58,0)</f>
        <v>0</v>
      </c>
      <c r="G59" s="198">
        <f t="shared" ref="G59" si="164">(+IF(H55-G55=1,$K50,0)*IF(G53&gt;0,0,1)*IF(ROUND(G58,2)=0,0,1)+IF(G53&gt;0,G61,0))*IF(G55&gt;=($F50+$H50),0,1)+IF(ROUND(G58,2)=$J50,+G58,0)</f>
        <v>0</v>
      </c>
      <c r="H59" s="198">
        <f t="shared" ref="H59" si="165">(+IF(I55-H55=1,$K50,0)*IF(H53&gt;0,0,1)*IF(ROUND(H58,2)=0,0,1)+IF(H53&gt;0,H61,0))*IF(H55&gt;=($F50+$H50),0,1)+IF(ROUND(H58,2)=$J50,+H58,0)</f>
        <v>0</v>
      </c>
      <c r="I59" s="198">
        <f t="shared" ref="I59" si="166">(+IF(J55-I55=1,$K50,0)*IF(I53&gt;0,0,1)*IF(ROUND(I58,2)=0,0,1)+IF(I53&gt;0,I61,0))*IF(I55&gt;=($F50+$H50),0,1)+IF(ROUND(I58,2)=$J50,+I58,0)</f>
        <v>0</v>
      </c>
      <c r="J59" s="198">
        <f t="shared" ref="J59" si="167">(+IF(K55-J55=1,$K50,0)*IF(J53&gt;0,0,1)*IF(ROUND(J58,2)=0,0,1)+IF(J53&gt;0,J61,0))*IF(J55&gt;=($F50+$H50),0,1)+IF(ROUND(J58,2)=$J50,+J58,0)</f>
        <v>0</v>
      </c>
      <c r="K59" s="198">
        <f t="shared" ref="K59" si="168">(+IF(L55-K55=1,$K50,0)*IF(K53&gt;0,0,1)*IF(ROUND(K58,2)=0,0,1)+IF(K53&gt;0,K61,0))*IF(K55&gt;=($F50+$H50),0,1)+IF(ROUND(K58,2)=$J50,+K58,0)</f>
        <v>0</v>
      </c>
      <c r="L59" s="198">
        <f t="shared" ref="L59" si="169">(+IF(M55-L55=1,$K50,0)*IF(L53&gt;0,0,1)*IF(ROUND(L58,2)=0,0,1)+IF(L53&gt;0,L61,0))*IF(L55&gt;=($F50+$H50),0,1)+IF(ROUND(L58,2)=$J50,+L58,0)</f>
        <v>0</v>
      </c>
      <c r="M59" s="198">
        <f t="shared" ref="M59" si="170">(+IF(N55-M55=1,$K50,0)*IF(M53&gt;0,0,1)*IF(ROUND(M58,2)=0,0,1)+IF(M53&gt;0,M61,0))*IF(M55&gt;=($F50+$H50),0,1)+IF(ROUND(M58,2)=$J50,+M58,0)</f>
        <v>0</v>
      </c>
      <c r="N59" s="198">
        <f t="shared" ref="N59" si="171">(+IF(O55-N55=1,$K50,0)*IF(N53&gt;0,0,1)*IF(ROUND(N58,2)=0,0,1)+IF(N53&gt;0,N61,0))*IF(N55&gt;=($F50+$H50),0,1)+IF(ROUND(N58,2)=$J50,+N58,0)</f>
        <v>0</v>
      </c>
      <c r="O59" s="198">
        <f t="shared" ref="O59" si="172">(+IF(P55-O55=1,$K50,0)*IF(O53&gt;0,0,1)*IF(ROUND(O58,2)=0,0,1)+IF(O53&gt;0,O61,0))*IF(O55&gt;=($F50+$H50),0,1)+IF(ROUND(O58,2)=$J50,+O58,0)</f>
        <v>0</v>
      </c>
      <c r="P59" s="198">
        <f t="shared" ref="P59" si="173">(+IF(Q55-P55=1,$K50,0)*IF(P53&gt;0,0,1)*IF(ROUND(P58,2)=0,0,1)+IF(P53&gt;0,P61,0))*IF(P55&gt;=($F50+$H50),0,1)+IF(ROUND(P58,2)=$J50,+P58,0)</f>
        <v>0</v>
      </c>
      <c r="Q59" s="198">
        <f t="shared" ref="Q59" si="174">(+IF(R55-Q55=1,$K50,0)*IF(Q53&gt;0,0,1)*IF(ROUND(Q58,2)=0,0,1)+IF(Q53&gt;0,Q61,0))*IF(Q55&gt;=($F50+$H50),0,1)+IF(ROUND(Q58,2)=$J50,+Q58,0)</f>
        <v>0</v>
      </c>
      <c r="R59" s="198">
        <f t="shared" ref="R59" si="175">(+IF(S55-R55=1,$K50,0)*IF(R53&gt;0,0,1)*IF(ROUND(R58,2)=0,0,1)+IF(R53&gt;0,R61,0))*IF(R55&gt;=($F50+$H50),0,1)+IF(ROUND(R58,2)=$J50,+R58,0)</f>
        <v>0</v>
      </c>
      <c r="S59" s="198">
        <f t="shared" ref="S59" si="176">(+IF(T55-S55=1,$K50,0)*IF(S53&gt;0,0,1)*IF(ROUND(S58,2)=0,0,1)+IF(S53&gt;0,S61,0))*IF(S55&gt;=($F50+$H50),0,1)+IF(ROUND(S58,2)=$J50,+S58,0)</f>
        <v>0</v>
      </c>
      <c r="T59" s="198">
        <f t="shared" ref="T59" si="177">(+IF(U55-T55=1,$K50,0)*IF(T53&gt;0,0,1)*IF(ROUND(T58,2)=0,0,1)+IF(T53&gt;0,T61,0))*IF(T55&gt;=($F50+$H50),0,1)+IF(ROUND(T58,2)=$J50,+T58,0)</f>
        <v>0</v>
      </c>
      <c r="U59" s="198">
        <f t="shared" ref="U59" si="178">(+IF(V55-U55=1,$K50,0)*IF(U53&gt;0,0,1)*IF(ROUND(U58,2)=0,0,1)+IF(U53&gt;0,U61,0))*IF(U55&gt;=($F50+$H50),0,1)+IF(ROUND(U58,2)=$J50,+U58,0)</f>
        <v>0</v>
      </c>
      <c r="V59" s="198">
        <f t="shared" ref="V59" si="179">(+IF(W55-V55=1,$K50,0)*IF(V53&gt;0,0,1)*IF(ROUND(V58,2)=0,0,1)+IF(V53&gt;0,V61,0))*IF(V55&gt;=($F50+$H50),0,1)+IF(ROUND(V58,2)=$J50,+V58,0)</f>
        <v>0</v>
      </c>
      <c r="W59" s="198">
        <f t="shared" ref="W59" si="180">(+IF(X55-W55=1,$K50,0)*IF(W53&gt;0,0,1)*IF(ROUND(W58,2)=0,0,1)+IF(W53&gt;0,W61,0))*IF(W55&gt;=($F50+$H50),0,1)+IF(ROUND(W58,2)=$J50,+W58,0)</f>
        <v>0</v>
      </c>
      <c r="X59" s="198">
        <f t="shared" ref="X59" si="181">(+IF(Y55-X55=1,$K50,0)*IF(X53&gt;0,0,1)*IF(ROUND(X58,2)=0,0,1)+IF(X53&gt;0,X61,0))*IF(X55&gt;=($F50+$H50),0,1)+IF(ROUND(X58,2)=$J50,+X58,0)</f>
        <v>3</v>
      </c>
      <c r="Y59" s="198">
        <f t="shared" ref="Y59" si="182">(+IF(Z55-Y55=1,$K50,0)*IF(Y53&gt;0,0,1)*IF(ROUND(Y58,2)=0,0,1)+IF(Y53&gt;0,Y61,0))*IF(Y55&gt;=($F50+$H50),0,1)+IF(ROUND(Y58,2)=$J50,+Y58,0)</f>
        <v>0</v>
      </c>
      <c r="Z59" s="198">
        <f t="shared" ref="Z59" si="183">(+IF(AA55-Z55=1,$K50,0)*IF(Z53&gt;0,0,1)*IF(ROUND(Z58,2)=0,0,1)+IF(Z53&gt;0,Z61,0))*IF(Z55&gt;=($F50+$H50),0,1)+IF(ROUND(Z58,2)=$J50,+Z58,0)</f>
        <v>0</v>
      </c>
      <c r="AA59" s="198">
        <f t="shared" ref="AA59" si="184">(+IF(AB55-AA55=1,$K50,0)*IF(AA53&gt;0,0,1)*IF(ROUND(AA58,2)=0,0,1)+IF(AA53&gt;0,AA61,0))*IF(AA55&gt;=($F50+$H50),0,1)+IF(ROUND(AA58,2)=$J50,+AA58,0)</f>
        <v>0</v>
      </c>
      <c r="AB59" s="198">
        <f t="shared" ref="AB59" si="185">(+IF(AC55-AB55=1,$K50,0)*IF(AB53&gt;0,0,1)*IF(ROUND(AB58,2)=0,0,1)+IF(AB53&gt;0,AB61,0))*IF(AB55&gt;=($F50+$H50),0,1)+IF(ROUND(AB58,2)=$J50,+AB58,0)</f>
        <v>0</v>
      </c>
      <c r="AC59" s="198">
        <f t="shared" ref="AC59" si="186">(+IF(AD55-AC55=1,$K50,0)*IF(AC53&gt;0,0,1)*IF(ROUND(AC58,2)=0,0,1)+IF(AC53&gt;0,AC61,0))*IF(AC55&gt;=($F50+$H50),0,1)+IF(ROUND(AC58,2)=$J50,+AC58,0)</f>
        <v>0</v>
      </c>
      <c r="AD59" s="198">
        <f t="shared" ref="AD59" si="187">(+IF(AE55-AD55=1,$K50,0)*IF(AD53&gt;0,0,1)*IF(ROUND(AD58,2)=0,0,1)+IF(AD53&gt;0,AD61,0))*IF(AD55&gt;=($F50+$H50),0,1)+IF(ROUND(AD58,2)=$J50,+AD58,0)</f>
        <v>3</v>
      </c>
      <c r="AE59" s="198">
        <f t="shared" ref="AE59" si="188">(+IF(AF55-AE55=1,$K50,0)*IF(AE53&gt;0,0,1)*IF(ROUND(AE58,2)=0,0,1)+IF(AE53&gt;0,AE61,0))*IF(AE55&gt;=($F50+$H50),0,1)+IF(ROUND(AE58,2)=$J50,+AE58,0)</f>
        <v>0</v>
      </c>
      <c r="AF59" s="198">
        <f t="shared" ref="AF59" si="189">(+IF(AG55-AF55=1,$K50,0)*IF(AF53&gt;0,0,1)*IF(ROUND(AF58,2)=0,0,1)+IF(AF53&gt;0,AF61,0))*IF(AF55&gt;=($F50+$H50),0,1)+IF(ROUND(AF58,2)=$J50,+AF58,0)</f>
        <v>0</v>
      </c>
      <c r="AG59" s="198">
        <f t="shared" ref="AG59" si="190">(+IF(AH55-AG55=1,$K50,0)*IF(AG53&gt;0,0,1)*IF(ROUND(AG58,2)=0,0,1)+IF(AG53&gt;0,AG61,0))*IF(AG55&gt;=($F50+$H50),0,1)+IF(ROUND(AG58,2)=$J50,+AG58,0)</f>
        <v>0</v>
      </c>
      <c r="AH59" s="198">
        <f t="shared" ref="AH59" si="191">(+IF(AI55-AH55=1,$K50,0)*IF(AH53&gt;0,0,1)*IF(ROUND(AH58,2)=0,0,1)+IF(AH53&gt;0,AH61,0))*IF(AH55&gt;=($F50+$H50),0,1)+IF(ROUND(AH58,2)=$J50,+AH58,0)</f>
        <v>0</v>
      </c>
      <c r="AI59" s="198">
        <f t="shared" ref="AI59" si="192">(+IF(AJ55-AI55=1,$K50,0)*IF(AI53&gt;0,0,1)*IF(ROUND(AI58,2)=0,0,1)+IF(AI53&gt;0,AI61,0))*IF(AI55&gt;=($F50+$H50),0,1)+IF(ROUND(AI58,2)=$J50,+AI58,0)</f>
        <v>0</v>
      </c>
      <c r="AJ59" s="198">
        <f t="shared" ref="AJ59" si="193">(+IF(AK55-AJ55=1,$K50,0)*IF(AJ53&gt;0,0,1)*IF(ROUND(AJ58,2)=0,0,1)+IF(AJ53&gt;0,AJ61,0))*IF(AJ55&gt;=($F50+$H50),0,1)+IF(ROUND(AJ58,2)=$J50,+AJ58,0)</f>
        <v>3</v>
      </c>
      <c r="AK59" s="198">
        <f t="shared" ref="AK59" si="194">(+IF(AL55-AK55=1,$K50,0)*IF(AK53&gt;0,0,1)*IF(ROUND(AK58,2)=0,0,1)+IF(AK53&gt;0,AK61,0))*IF(AK55&gt;=($F50+$H50),0,1)+IF(ROUND(AK58,2)=$J50,+AK58,0)</f>
        <v>0</v>
      </c>
      <c r="AL59" s="198">
        <f t="shared" ref="AL59" si="195">(+IF(AM55-AL55=1,$K50,0)*IF(AL53&gt;0,0,1)*IF(ROUND(AL58,2)=0,0,1)+IF(AL53&gt;0,AL61,0))*IF(AL55&gt;=($F50+$H50),0,1)+IF(ROUND(AL58,2)=$J50,+AL58,0)</f>
        <v>0</v>
      </c>
      <c r="AM59" s="198">
        <f t="shared" ref="AM59" si="196">(+IF(AN55-AM55=1,$K50,0)*IF(AM53&gt;0,0,1)*IF(ROUND(AM58,2)=0,0,1)+IF(AM53&gt;0,AM61,0))*IF(AM55&gt;=($F50+$H50),0,1)+IF(ROUND(AM58,2)=$J50,+AM58,0)</f>
        <v>0</v>
      </c>
      <c r="AN59" s="198">
        <f t="shared" ref="AN59" si="197">(+IF(AO55-AN55=1,$K50,0)*IF(AN53&gt;0,0,1)*IF(ROUND(AN58,2)=0,0,1)+IF(AN53&gt;0,AN61,0))*IF(AN55&gt;=($F50+$H50),0,1)+IF(ROUND(AN58,2)=$J50,+AN58,0)</f>
        <v>0</v>
      </c>
      <c r="AO59" s="198">
        <f t="shared" ref="AO59" si="198">(+IF(AP55-AO55=1,$K50,0)*IF(AO53&gt;0,0,1)*IF(ROUND(AO58,2)=0,0,1)+IF(AO53&gt;0,AO61,0))*IF(AO55&gt;=($F50+$H50),0,1)+IF(ROUND(AO58,2)=$J50,+AO58,0)</f>
        <v>0</v>
      </c>
      <c r="AP59" s="198">
        <f t="shared" ref="AP59" si="199">(+IF(AQ55-AP55=1,$K50,0)*IF(AP53&gt;0,0,1)*IF(ROUND(AP58,2)=0,0,1)+IF(AP53&gt;0,AP61,0))*IF(AP55&gt;=($F50+$H50),0,1)+IF(ROUND(AP58,2)=$J50,+AP58,0)</f>
        <v>3</v>
      </c>
      <c r="AQ59" s="198">
        <f t="shared" ref="AQ59" si="200">(+IF(AR55-AQ55=1,$K50,0)*IF(AQ53&gt;0,0,1)*IF(ROUND(AQ58,2)=0,0,1)+IF(AQ53&gt;0,AQ61,0))*IF(AQ55&gt;=($F50+$H50),0,1)+IF(ROUND(AQ58,2)=$J50,+AQ58,0)</f>
        <v>0</v>
      </c>
      <c r="AR59" s="198">
        <f t="shared" ref="AR59" si="201">(+IF(AS55-AR55=1,$K50,0)*IF(AR53&gt;0,0,1)*IF(ROUND(AR58,2)=0,0,1)+IF(AR53&gt;0,AR61,0))*IF(AR55&gt;=($F50+$H50),0,1)+IF(ROUND(AR58,2)=$J50,+AR58,0)</f>
        <v>0</v>
      </c>
      <c r="AS59" s="198">
        <f t="shared" ref="AS59" si="202">(+IF(AT55-AS55=1,$K50,0)*IF(AS53&gt;0,0,1)*IF(ROUND(AS58,2)=0,0,1)+IF(AS53&gt;0,AS61,0))*IF(AS55&gt;=($F50+$H50),0,1)+IF(ROUND(AS58,2)=$J50,+AS58,0)</f>
        <v>0</v>
      </c>
      <c r="AT59" s="198">
        <f t="shared" ref="AT59" si="203">(+IF(AU55-AT55=1,$K50,0)*IF(AT53&gt;0,0,1)*IF(ROUND(AT58,2)=0,0,1)+IF(AT53&gt;0,AT61,0))*IF(AT55&gt;=($F50+$H50),0,1)+IF(ROUND(AT58,2)=$J50,+AT58,0)</f>
        <v>0</v>
      </c>
      <c r="AU59" s="198">
        <f t="shared" ref="AU59" si="204">(+IF(AV55-AU55=1,$K50,0)*IF(AU53&gt;0,0,1)*IF(ROUND(AU58,2)=0,0,1)+IF(AU53&gt;0,AU61,0))*IF(AU55&gt;=($F50+$H50),0,1)+IF(ROUND(AU58,2)=$J50,+AU58,0)</f>
        <v>0</v>
      </c>
      <c r="AV59" s="198">
        <f t="shared" ref="AV59" si="205">(+IF(AW55-AV55=1,$K50,0)*IF(AV53&gt;0,0,1)*IF(ROUND(AV58,2)=0,0,1)+IF(AV53&gt;0,AV61,0))*IF(AV55&gt;=($F50+$H50),0,1)+IF(ROUND(AV58,2)=$J50,+AV58,0)</f>
        <v>21.686835573008008</v>
      </c>
      <c r="AW59" s="198">
        <f>(+IF(AX55-AW55=1,$K50,0)*IF(AW53&gt;0,0,1)*IF(ROUND(AW58,2)=0,0,1)+IF(AW53&gt;0,AW61,0))*IF(AW55&gt;=($F50+$H50),0,1)+IF(ROUND(AW58,2)=$J50,+AW58,0)</f>
        <v>0</v>
      </c>
      <c r="AX59" s="198">
        <f t="shared" ref="AX59" si="206">(+IF(AY55-AX55=1,$K50,0)*IF(AX53&gt;0,0,1)*IF(ROUND(AX58,2)=0,0,1)+IF(AX53&gt;0,AX61,0))*IF(AX55&gt;=($F50+$H50),0,1)+IF(ROUND(AX58,2)=$J50,+AX58,0)</f>
        <v>0</v>
      </c>
      <c r="AY59" s="198">
        <f t="shared" ref="AY59" si="207">(+IF(AZ55-AY55=1,$K50,0)*IF(AY53&gt;0,0,1)*IF(ROUND(AY58,2)=0,0,1)+IF(AY53&gt;0,AY61,0))*IF(AY55&gt;=($F50+$H50),0,1)+IF(ROUND(AY58,2)=$J50,+AY58,0)</f>
        <v>0</v>
      </c>
      <c r="AZ59" s="198">
        <f t="shared" ref="AZ59" si="208">(+IF(BA55-AZ55=1,$K50,0)*IF(AZ53&gt;0,0,1)*IF(ROUND(AZ58,2)=0,0,1)+IF(AZ53&gt;0,AZ61,0))*IF(AZ55&gt;=($F50+$H50),0,1)+IF(ROUND(AZ58,2)=$J50,+AZ58,0)</f>
        <v>0</v>
      </c>
      <c r="BA59" s="198">
        <f t="shared" ref="BA59" si="209">(+IF(BB55-BA55=1,$K50,0)*IF(BA53&gt;0,0,1)*IF(ROUND(BA58,2)=0,0,1)+IF(BA53&gt;0,BA61,0))*IF(BA55&gt;=($F50+$H50),0,1)+IF(ROUND(BA58,2)=$J50,+BA58,0)</f>
        <v>0</v>
      </c>
      <c r="BB59" s="198">
        <f t="shared" ref="BB59" si="210">(+IF(BC55-BB55=1,$K50,0)*IF(BB53&gt;0,0,1)*IF(ROUND(BB58,2)=0,0,1)+IF(BB53&gt;0,BB61,0))*IF(BB55&gt;=($F50+$H50),0,1)+IF(ROUND(BB58,2)=$J50,+BB58,0)</f>
        <v>21.686835573008008</v>
      </c>
      <c r="BC59" s="198">
        <f t="shared" ref="BC59" si="211">(+IF(BD55-BC55=1,$K50,0)*IF(BC53&gt;0,0,1)*IF(ROUND(BC58,2)=0,0,1)+IF(BC53&gt;0,BC61,0))*IF(BC55&gt;=($F50+$H50),0,1)+IF(ROUND(BC58,2)=$J50,+BC58,0)</f>
        <v>0</v>
      </c>
      <c r="BD59" s="198">
        <f t="shared" ref="BD59" si="212">(+IF(BE55-BD55=1,$K50,0)*IF(BD53&gt;0,0,1)*IF(ROUND(BD58,2)=0,0,1)+IF(BD53&gt;0,BD61,0))*IF(BD55&gt;=($F50+$H50),0,1)+IF(ROUND(BD58,2)=$J50,+BD58,0)</f>
        <v>0</v>
      </c>
      <c r="BE59" s="198">
        <f t="shared" ref="BE59" si="213">(+IF(BF55-BE55=1,$K50,0)*IF(BE53&gt;0,0,1)*IF(ROUND(BE58,2)=0,0,1)+IF(BE53&gt;0,BE61,0))*IF(BE55&gt;=($F50+$H50),0,1)+IF(ROUND(BE58,2)=$J50,+BE58,0)</f>
        <v>0</v>
      </c>
      <c r="BF59" s="198">
        <f t="shared" ref="BF59" si="214">(+IF(BG55-BF55=1,$K50,0)*IF(BF53&gt;0,0,1)*IF(ROUND(BF58,2)=0,0,1)+IF(BF53&gt;0,BF61,0))*IF(BF55&gt;=($F50+$H50),0,1)+IF(ROUND(BF58,2)=$J50,+BF58,0)</f>
        <v>0</v>
      </c>
      <c r="BG59" s="198">
        <f t="shared" ref="BG59" si="215">(+IF(BH55-BG55=1,$K50,0)*IF(BG53&gt;0,0,1)*IF(ROUND(BG58,2)=0,0,1)+IF(BG53&gt;0,BG61,0))*IF(BG55&gt;=($F50+$H50),0,1)+IF(ROUND(BG58,2)=$J50,+BG58,0)</f>
        <v>0</v>
      </c>
      <c r="BH59" s="198">
        <f t="shared" ref="BH59" si="216">(+IF(BI55-BH55=1,$K50,0)*IF(BH53&gt;0,0,1)*IF(ROUND(BH58,2)=0,0,1)+IF(BH53&gt;0,BH61,0))*IF(BH55&gt;=($F50+$H50),0,1)+IF(ROUND(BH58,2)=$J50,+BH58,0)</f>
        <v>21.686835573008008</v>
      </c>
      <c r="BI59" s="198">
        <f t="shared" ref="BI59" si="217">(+IF(BJ55-BI55=1,$K50,0)*IF(BI53&gt;0,0,1)*IF(ROUND(BI58,2)=0,0,1)+IF(BI53&gt;0,BI61,0))*IF(BI55&gt;=($F50+$H50),0,1)+IF(ROUND(BI58,2)=$J50,+BI58,0)</f>
        <v>0</v>
      </c>
      <c r="BJ59" s="198">
        <f t="shared" ref="BJ59" si="218">(+IF(BK55-BJ55=1,$K50,0)*IF(BJ53&gt;0,0,1)*IF(ROUND(BJ58,2)=0,0,1)+IF(BJ53&gt;0,BJ61,0))*IF(BJ55&gt;=($F50+$H50),0,1)+IF(ROUND(BJ58,2)=$J50,+BJ58,0)</f>
        <v>0</v>
      </c>
      <c r="BK59" s="198">
        <f t="shared" ref="BK59" si="219">(+IF(BL55-BK55=1,$K50,0)*IF(BK53&gt;0,0,1)*IF(ROUND(BK58,2)=0,0,1)+IF(BK53&gt;0,BK61,0))*IF(BK55&gt;=($F50+$H50),0,1)+IF(ROUND(BK58,2)=$J50,+BK58,0)</f>
        <v>0</v>
      </c>
      <c r="BL59" s="198">
        <f t="shared" ref="BL59" si="220">(+IF(BM55-BL55=1,$K50,0)*IF(BL53&gt;0,0,1)*IF(ROUND(BL58,2)=0,0,1)+IF(BL53&gt;0,BL61,0))*IF(BL55&gt;=($F50+$H50),0,1)+IF(ROUND(BL58,2)=$J50,+BL58,0)</f>
        <v>0</v>
      </c>
      <c r="BM59" s="198">
        <f t="shared" ref="BM59" si="221">(+IF(BN55-BM55=1,$K50,0)*IF(BM53&gt;0,0,1)*IF(ROUND(BM58,2)=0,0,1)+IF(BM53&gt;0,BM61,0))*IF(BM55&gt;=($F50+$H50),0,1)+IF(ROUND(BM58,2)=$J50,+BM58,0)</f>
        <v>0</v>
      </c>
      <c r="BN59" s="198">
        <f t="shared" ref="BN59" si="222">(+IF(BO55-BN55=1,$K50,0)*IF(BN53&gt;0,0,1)*IF(ROUND(BN58,2)=0,0,1)+IF(BN53&gt;0,BN61,0))*IF(BN55&gt;=($F50+$H50),0,1)+IF(ROUND(BN58,2)=$J50,+BN58,0)</f>
        <v>21.686835573008008</v>
      </c>
      <c r="BO59" s="198">
        <f t="shared" ref="BO59" si="223">(+IF(BP55-BO55=1,$K50,0)*IF(BO53&gt;0,0,1)*IF(ROUND(BO58,2)=0,0,1)+IF(BO53&gt;0,BO61,0))*IF(BO55&gt;=($F50+$H50),0,1)+IF(ROUND(BO58,2)=$J50,+BO58,0)</f>
        <v>0</v>
      </c>
      <c r="BP59" s="198">
        <f t="shared" ref="BP59" si="224">(+IF(BQ55-BP55=1,$K50,0)*IF(BP53&gt;0,0,1)*IF(ROUND(BP58,2)=0,0,1)+IF(BP53&gt;0,BP61,0))*IF(BP55&gt;=($F50+$H50),0,1)+IF(ROUND(BP58,2)=$J50,+BP58,0)</f>
        <v>0</v>
      </c>
      <c r="BQ59" s="198">
        <f t="shared" ref="BQ59" si="225">(+IF(BR55-BQ55=1,$K50,0)*IF(BQ53&gt;0,0,1)*IF(ROUND(BQ58,2)=0,0,1)+IF(BQ53&gt;0,BQ61,0))*IF(BQ55&gt;=($F50+$H50),0,1)+IF(ROUND(BQ58,2)=$J50,+BQ58,0)</f>
        <v>0</v>
      </c>
      <c r="BR59" s="198">
        <f t="shared" ref="BR59" si="226">(+IF(BS55-BR55=1,$K50,0)*IF(BR53&gt;0,0,1)*IF(ROUND(BR58,2)=0,0,1)+IF(BR53&gt;0,BR61,0))*IF(BR55&gt;=($F50+$H50),0,1)+IF(ROUND(BR58,2)=$J50,+BR58,0)</f>
        <v>0</v>
      </c>
      <c r="BS59" s="198">
        <f t="shared" ref="BS59" si="227">(+IF(BT55-BS55=1,$K50,0)*IF(BS53&gt;0,0,1)*IF(ROUND(BS58,2)=0,0,1)+IF(BS53&gt;0,BS61,0))*IF(BS55&gt;=($F50+$H50),0,1)+IF(ROUND(BS58,2)=$J50,+BS58,0)</f>
        <v>0</v>
      </c>
      <c r="BT59" s="198">
        <f t="shared" ref="BT59" si="228">(+IF(BU55-BT55=1,$K50,0)*IF(BT53&gt;0,0,1)*IF(ROUND(BT58,2)=0,0,1)+IF(BT53&gt;0,BT61,0))*IF(BT55&gt;=($F50+$H50),0,1)+IF(ROUND(BT58,2)=$J50,+BT58,0)</f>
        <v>21.686835573008008</v>
      </c>
      <c r="BU59" s="198">
        <f t="shared" ref="BU59" si="229">(+IF(BV55-BU55=1,$K50,0)*IF(BU53&gt;0,0,1)*IF(ROUND(BU58,2)=0,0,1)+IF(BU53&gt;0,BU61,0))*IF(BU55&gt;=($F50+$H50),0,1)+IF(ROUND(BU58,2)=$J50,+BU58,0)</f>
        <v>0</v>
      </c>
      <c r="BV59" s="198">
        <f t="shared" ref="BV59" si="230">(+IF(BW55-BV55=1,$K50,0)*IF(BV53&gt;0,0,1)*IF(ROUND(BV58,2)=0,0,1)+IF(BV53&gt;0,BV61,0))*IF(BV55&gt;=($F50+$H50),0,1)+IF(ROUND(BV58,2)=$J50,+BV58,0)</f>
        <v>0</v>
      </c>
      <c r="BW59" s="198">
        <f t="shared" ref="BW59" si="231">(+IF(BX55-BW55=1,$K50,0)*IF(BW53&gt;0,0,1)*IF(ROUND(BW58,2)=0,0,1)+IF(BW53&gt;0,BW61,0))*IF(BW55&gt;=($F50+$H50),0,1)+IF(ROUND(BW58,2)=$J50,+BW58,0)</f>
        <v>0</v>
      </c>
      <c r="BX59" s="198">
        <f t="shared" ref="BX59" si="232">(+IF(BY55-BX55=1,$K50,0)*IF(BX53&gt;0,0,1)*IF(ROUND(BX58,2)=0,0,1)+IF(BX53&gt;0,BX61,0))*IF(BX55&gt;=($F50+$H50),0,1)+IF(ROUND(BX58,2)=$J50,+BX58,0)</f>
        <v>0</v>
      </c>
      <c r="BY59" s="198">
        <f t="shared" ref="BY59" si="233">(+IF(BZ55-BY55=1,$K50,0)*IF(BY53&gt;0,0,1)*IF(ROUND(BY58,2)=0,0,1)+IF(BY53&gt;0,BY61,0))*IF(BY55&gt;=($F50+$H50),0,1)+IF(ROUND(BY58,2)=$J50,+BY58,0)</f>
        <v>0</v>
      </c>
    </row>
    <row r="60" spans="1:77">
      <c r="A60" s="434"/>
      <c r="B60" s="544" t="s">
        <v>319</v>
      </c>
      <c r="C60" s="519"/>
      <c r="D60" s="519"/>
      <c r="E60" s="198">
        <f t="shared" ref="E60:X60" si="234">IF(E59=0,0,+E59-E61)</f>
        <v>0</v>
      </c>
      <c r="F60" s="198">
        <f t="shared" si="234"/>
        <v>0</v>
      </c>
      <c r="G60" s="198">
        <f t="shared" si="234"/>
        <v>0</v>
      </c>
      <c r="H60" s="198">
        <f t="shared" si="234"/>
        <v>0</v>
      </c>
      <c r="I60" s="198">
        <f t="shared" si="234"/>
        <v>0</v>
      </c>
      <c r="J60" s="198">
        <f t="shared" si="234"/>
        <v>0</v>
      </c>
      <c r="K60" s="198">
        <f t="shared" si="234"/>
        <v>0</v>
      </c>
      <c r="L60" s="198">
        <f t="shared" si="234"/>
        <v>0</v>
      </c>
      <c r="M60" s="198">
        <f t="shared" si="234"/>
        <v>0</v>
      </c>
      <c r="N60" s="198">
        <f t="shared" si="234"/>
        <v>0</v>
      </c>
      <c r="O60" s="198">
        <f t="shared" si="234"/>
        <v>0</v>
      </c>
      <c r="P60" s="198">
        <f t="shared" si="234"/>
        <v>0</v>
      </c>
      <c r="Q60" s="198">
        <f t="shared" si="234"/>
        <v>0</v>
      </c>
      <c r="R60" s="198">
        <f t="shared" si="234"/>
        <v>0</v>
      </c>
      <c r="S60" s="198">
        <f t="shared" si="234"/>
        <v>0</v>
      </c>
      <c r="T60" s="198">
        <f t="shared" si="234"/>
        <v>0</v>
      </c>
      <c r="U60" s="198">
        <f t="shared" si="234"/>
        <v>0</v>
      </c>
      <c r="V60" s="198">
        <f t="shared" si="234"/>
        <v>0</v>
      </c>
      <c r="W60" s="198">
        <f t="shared" si="234"/>
        <v>0</v>
      </c>
      <c r="X60" s="198">
        <f t="shared" si="234"/>
        <v>0</v>
      </c>
      <c r="Y60" s="198">
        <f>IF(Y59=0,0,+Y59-Y61)</f>
        <v>0</v>
      </c>
      <c r="Z60" s="198">
        <f t="shared" ref="Z60:BY60" si="235">IF(Z59=0,0,+Z59-Z61)</f>
        <v>0</v>
      </c>
      <c r="AA60" s="198">
        <f t="shared" si="235"/>
        <v>0</v>
      </c>
      <c r="AB60" s="198">
        <f t="shared" si="235"/>
        <v>0</v>
      </c>
      <c r="AC60" s="198">
        <f t="shared" si="235"/>
        <v>0</v>
      </c>
      <c r="AD60" s="198">
        <f t="shared" si="235"/>
        <v>0</v>
      </c>
      <c r="AE60" s="198">
        <f t="shared" si="235"/>
        <v>0</v>
      </c>
      <c r="AF60" s="198">
        <f t="shared" si="235"/>
        <v>0</v>
      </c>
      <c r="AG60" s="198">
        <f t="shared" si="235"/>
        <v>0</v>
      </c>
      <c r="AH60" s="198">
        <f t="shared" si="235"/>
        <v>0</v>
      </c>
      <c r="AI60" s="198">
        <f t="shared" si="235"/>
        <v>0</v>
      </c>
      <c r="AJ60" s="198">
        <f t="shared" si="235"/>
        <v>0</v>
      </c>
      <c r="AK60" s="198">
        <f t="shared" si="235"/>
        <v>0</v>
      </c>
      <c r="AL60" s="198">
        <f t="shared" si="235"/>
        <v>0</v>
      </c>
      <c r="AM60" s="198">
        <f t="shared" si="235"/>
        <v>0</v>
      </c>
      <c r="AN60" s="198">
        <f t="shared" si="235"/>
        <v>0</v>
      </c>
      <c r="AO60" s="198">
        <f t="shared" si="235"/>
        <v>0</v>
      </c>
      <c r="AP60" s="198">
        <f t="shared" si="235"/>
        <v>0</v>
      </c>
      <c r="AQ60" s="198">
        <f t="shared" si="235"/>
        <v>0</v>
      </c>
      <c r="AR60" s="198">
        <f t="shared" si="235"/>
        <v>0</v>
      </c>
      <c r="AS60" s="198">
        <f t="shared" si="235"/>
        <v>0</v>
      </c>
      <c r="AT60" s="198">
        <f t="shared" si="235"/>
        <v>0</v>
      </c>
      <c r="AU60" s="198">
        <f t="shared" si="235"/>
        <v>0</v>
      </c>
      <c r="AV60" s="198">
        <f t="shared" si="235"/>
        <v>18.686835573008008</v>
      </c>
      <c r="AW60" s="198">
        <f t="shared" si="235"/>
        <v>0</v>
      </c>
      <c r="AX60" s="198">
        <f t="shared" si="235"/>
        <v>0</v>
      </c>
      <c r="AY60" s="198">
        <f t="shared" si="235"/>
        <v>0</v>
      </c>
      <c r="AZ60" s="198">
        <f t="shared" si="235"/>
        <v>0</v>
      </c>
      <c r="BA60" s="198">
        <f t="shared" si="235"/>
        <v>0</v>
      </c>
      <c r="BB60" s="198">
        <f t="shared" si="235"/>
        <v>18.967138106603127</v>
      </c>
      <c r="BC60" s="198">
        <f t="shared" si="235"/>
        <v>0</v>
      </c>
      <c r="BD60" s="198">
        <f t="shared" si="235"/>
        <v>0</v>
      </c>
      <c r="BE60" s="198">
        <f t="shared" si="235"/>
        <v>0</v>
      </c>
      <c r="BF60" s="198">
        <f t="shared" si="235"/>
        <v>0</v>
      </c>
      <c r="BG60" s="198">
        <f t="shared" si="235"/>
        <v>0</v>
      </c>
      <c r="BH60" s="198">
        <f t="shared" si="235"/>
        <v>19.251645178202175</v>
      </c>
      <c r="BI60" s="198">
        <f t="shared" si="235"/>
        <v>0</v>
      </c>
      <c r="BJ60" s="198">
        <f t="shared" si="235"/>
        <v>0</v>
      </c>
      <c r="BK60" s="198">
        <f t="shared" si="235"/>
        <v>0</v>
      </c>
      <c r="BL60" s="198">
        <f t="shared" si="235"/>
        <v>0</v>
      </c>
      <c r="BM60" s="198">
        <f t="shared" si="235"/>
        <v>0</v>
      </c>
      <c r="BN60" s="198">
        <f t="shared" si="235"/>
        <v>19.540419855875207</v>
      </c>
      <c r="BO60" s="198">
        <f t="shared" si="235"/>
        <v>0</v>
      </c>
      <c r="BP60" s="198">
        <f t="shared" si="235"/>
        <v>0</v>
      </c>
      <c r="BQ60" s="198">
        <f t="shared" si="235"/>
        <v>0</v>
      </c>
      <c r="BR60" s="198">
        <f t="shared" si="235"/>
        <v>0</v>
      </c>
      <c r="BS60" s="198">
        <f t="shared" si="235"/>
        <v>0</v>
      </c>
      <c r="BT60" s="198">
        <f t="shared" si="235"/>
        <v>19.833526153713336</v>
      </c>
      <c r="BU60" s="198">
        <f t="shared" si="235"/>
        <v>0</v>
      </c>
      <c r="BV60" s="198">
        <f t="shared" si="235"/>
        <v>0</v>
      </c>
      <c r="BW60" s="198">
        <f t="shared" si="235"/>
        <v>0</v>
      </c>
      <c r="BX60" s="198">
        <f t="shared" si="235"/>
        <v>0</v>
      </c>
      <c r="BY60" s="198">
        <f t="shared" si="235"/>
        <v>0</v>
      </c>
    </row>
    <row r="61" spans="1:77">
      <c r="A61" s="544"/>
      <c r="B61" s="543" t="s">
        <v>137</v>
      </c>
      <c r="C61" s="519"/>
      <c r="D61" s="519"/>
      <c r="E61" s="198">
        <f t="shared" ref="E61:BP61" si="236">+IF(F55-E55=1,E58*$I50/$G50,0)*IF($H50+$F50&lt;=E55,0,1)</f>
        <v>0</v>
      </c>
      <c r="F61" s="198">
        <f t="shared" si="236"/>
        <v>0</v>
      </c>
      <c r="G61" s="198">
        <f t="shared" si="236"/>
        <v>0</v>
      </c>
      <c r="H61" s="198">
        <f t="shared" si="236"/>
        <v>0</v>
      </c>
      <c r="I61" s="198">
        <f t="shared" si="236"/>
        <v>0</v>
      </c>
      <c r="J61" s="198">
        <f t="shared" si="236"/>
        <v>0</v>
      </c>
      <c r="K61" s="198">
        <f t="shared" si="236"/>
        <v>0</v>
      </c>
      <c r="L61" s="198">
        <f t="shared" si="236"/>
        <v>0</v>
      </c>
      <c r="M61" s="198">
        <f t="shared" si="236"/>
        <v>0</v>
      </c>
      <c r="N61" s="198">
        <f t="shared" si="236"/>
        <v>0</v>
      </c>
      <c r="O61" s="198">
        <f t="shared" si="236"/>
        <v>0</v>
      </c>
      <c r="P61" s="198">
        <f t="shared" si="236"/>
        <v>0</v>
      </c>
      <c r="Q61" s="198">
        <f t="shared" si="236"/>
        <v>0</v>
      </c>
      <c r="R61" s="198">
        <f t="shared" si="236"/>
        <v>0</v>
      </c>
      <c r="S61" s="198">
        <f t="shared" si="236"/>
        <v>0</v>
      </c>
      <c r="T61" s="198">
        <f t="shared" si="236"/>
        <v>0</v>
      </c>
      <c r="U61" s="198">
        <f t="shared" si="236"/>
        <v>0</v>
      </c>
      <c r="V61" s="198">
        <f t="shared" si="236"/>
        <v>0</v>
      </c>
      <c r="W61" s="198">
        <f t="shared" si="236"/>
        <v>0</v>
      </c>
      <c r="X61" s="198">
        <f t="shared" si="236"/>
        <v>3</v>
      </c>
      <c r="Y61" s="198">
        <f t="shared" si="236"/>
        <v>0</v>
      </c>
      <c r="Z61" s="198">
        <f t="shared" si="236"/>
        <v>0</v>
      </c>
      <c r="AA61" s="198">
        <f t="shared" si="236"/>
        <v>0</v>
      </c>
      <c r="AB61" s="198">
        <f t="shared" si="236"/>
        <v>0</v>
      </c>
      <c r="AC61" s="198">
        <f t="shared" si="236"/>
        <v>0</v>
      </c>
      <c r="AD61" s="198">
        <f t="shared" si="236"/>
        <v>3</v>
      </c>
      <c r="AE61" s="198">
        <f t="shared" si="236"/>
        <v>0</v>
      </c>
      <c r="AF61" s="198">
        <f t="shared" si="236"/>
        <v>0</v>
      </c>
      <c r="AG61" s="198">
        <f t="shared" si="236"/>
        <v>0</v>
      </c>
      <c r="AH61" s="198">
        <f t="shared" si="236"/>
        <v>0</v>
      </c>
      <c r="AI61" s="198">
        <f t="shared" si="236"/>
        <v>0</v>
      </c>
      <c r="AJ61" s="198">
        <f t="shared" si="236"/>
        <v>3</v>
      </c>
      <c r="AK61" s="198">
        <f t="shared" si="236"/>
        <v>0</v>
      </c>
      <c r="AL61" s="198">
        <f t="shared" si="236"/>
        <v>0</v>
      </c>
      <c r="AM61" s="198">
        <f t="shared" si="236"/>
        <v>0</v>
      </c>
      <c r="AN61" s="198">
        <f t="shared" si="236"/>
        <v>0</v>
      </c>
      <c r="AO61" s="198">
        <f t="shared" si="236"/>
        <v>0</v>
      </c>
      <c r="AP61" s="198">
        <f t="shared" si="236"/>
        <v>3</v>
      </c>
      <c r="AQ61" s="198">
        <f t="shared" si="236"/>
        <v>0</v>
      </c>
      <c r="AR61" s="198">
        <f t="shared" si="236"/>
        <v>0</v>
      </c>
      <c r="AS61" s="198">
        <f t="shared" si="236"/>
        <v>0</v>
      </c>
      <c r="AT61" s="198">
        <f t="shared" si="236"/>
        <v>0</v>
      </c>
      <c r="AU61" s="198">
        <f t="shared" si="236"/>
        <v>0</v>
      </c>
      <c r="AV61" s="198">
        <f t="shared" si="236"/>
        <v>3</v>
      </c>
      <c r="AW61" s="198">
        <f t="shared" si="236"/>
        <v>0</v>
      </c>
      <c r="AX61" s="198">
        <f t="shared" si="236"/>
        <v>0</v>
      </c>
      <c r="AY61" s="198">
        <f t="shared" si="236"/>
        <v>0</v>
      </c>
      <c r="AZ61" s="198">
        <f t="shared" si="236"/>
        <v>0</v>
      </c>
      <c r="BA61" s="198">
        <f t="shared" si="236"/>
        <v>0</v>
      </c>
      <c r="BB61" s="198">
        <f t="shared" si="236"/>
        <v>2.7196974664048796</v>
      </c>
      <c r="BC61" s="198">
        <f t="shared" si="236"/>
        <v>0</v>
      </c>
      <c r="BD61" s="198">
        <f t="shared" si="236"/>
        <v>0</v>
      </c>
      <c r="BE61" s="198">
        <f t="shared" si="236"/>
        <v>0</v>
      </c>
      <c r="BF61" s="198">
        <f t="shared" si="236"/>
        <v>0</v>
      </c>
      <c r="BG61" s="198">
        <f t="shared" si="236"/>
        <v>0</v>
      </c>
      <c r="BH61" s="198">
        <f t="shared" si="236"/>
        <v>2.4351903948058329</v>
      </c>
      <c r="BI61" s="198">
        <f t="shared" si="236"/>
        <v>0</v>
      </c>
      <c r="BJ61" s="198">
        <f t="shared" si="236"/>
        <v>0</v>
      </c>
      <c r="BK61" s="198">
        <f t="shared" si="236"/>
        <v>0</v>
      </c>
      <c r="BL61" s="198">
        <f t="shared" si="236"/>
        <v>0</v>
      </c>
      <c r="BM61" s="198">
        <f t="shared" si="236"/>
        <v>0</v>
      </c>
      <c r="BN61" s="198">
        <f t="shared" si="236"/>
        <v>2.1464157171328</v>
      </c>
      <c r="BO61" s="198">
        <f t="shared" si="236"/>
        <v>0</v>
      </c>
      <c r="BP61" s="198">
        <f t="shared" si="236"/>
        <v>0</v>
      </c>
      <c r="BQ61" s="198">
        <f t="shared" ref="BQ61:BX61" si="237">+IF(BR55-BQ55=1,BQ58*$I50/$G50,0)*IF($H50+$F50&lt;=BQ55,0,1)</f>
        <v>0</v>
      </c>
      <c r="BR61" s="198">
        <f t="shared" si="237"/>
        <v>0</v>
      </c>
      <c r="BS61" s="198">
        <f t="shared" si="237"/>
        <v>0</v>
      </c>
      <c r="BT61" s="198">
        <f t="shared" si="237"/>
        <v>1.8533094192946722</v>
      </c>
      <c r="BU61" s="198">
        <f t="shared" si="237"/>
        <v>0</v>
      </c>
      <c r="BV61" s="198">
        <f t="shared" si="237"/>
        <v>0</v>
      </c>
      <c r="BW61" s="198">
        <f t="shared" si="237"/>
        <v>0</v>
      </c>
      <c r="BX61" s="198">
        <f t="shared" si="237"/>
        <v>0</v>
      </c>
      <c r="BY61" s="198">
        <f t="shared" ref="BY61" si="238">+IF(BZ55-BY55=1,BY58*$I50/$G50,0)*IF($H50+$F50&lt;=BY55,0,1)</f>
        <v>0</v>
      </c>
    </row>
    <row r="62" spans="1:77">
      <c r="A62" s="543"/>
      <c r="B62" s="544" t="s">
        <v>107</v>
      </c>
      <c r="C62" s="519"/>
      <c r="D62" s="519"/>
      <c r="E62" s="198">
        <f t="shared" ref="E62:BP62" si="239">+E58-E60</f>
        <v>0</v>
      </c>
      <c r="F62" s="198">
        <f t="shared" si="239"/>
        <v>0</v>
      </c>
      <c r="G62" s="198">
        <f t="shared" si="239"/>
        <v>0</v>
      </c>
      <c r="H62" s="198">
        <f t="shared" si="239"/>
        <v>0</v>
      </c>
      <c r="I62" s="198">
        <f t="shared" si="239"/>
        <v>0</v>
      </c>
      <c r="J62" s="198">
        <f t="shared" si="239"/>
        <v>0</v>
      </c>
      <c r="K62" s="198">
        <f t="shared" si="239"/>
        <v>0</v>
      </c>
      <c r="L62" s="198">
        <f t="shared" si="239"/>
        <v>0</v>
      </c>
      <c r="M62" s="198">
        <f t="shared" si="239"/>
        <v>0</v>
      </c>
      <c r="N62" s="198">
        <f t="shared" si="239"/>
        <v>0</v>
      </c>
      <c r="O62" s="198">
        <f t="shared" si="239"/>
        <v>0</v>
      </c>
      <c r="P62" s="198">
        <f t="shared" si="239"/>
        <v>0</v>
      </c>
      <c r="Q62" s="198">
        <f t="shared" si="239"/>
        <v>0</v>
      </c>
      <c r="R62" s="198">
        <f t="shared" si="239"/>
        <v>0</v>
      </c>
      <c r="S62" s="198">
        <f t="shared" si="239"/>
        <v>200</v>
      </c>
      <c r="T62" s="198">
        <f t="shared" si="239"/>
        <v>200</v>
      </c>
      <c r="U62" s="198">
        <f t="shared" si="239"/>
        <v>200</v>
      </c>
      <c r="V62" s="198">
        <f t="shared" si="239"/>
        <v>200</v>
      </c>
      <c r="W62" s="198">
        <f t="shared" si="239"/>
        <v>200</v>
      </c>
      <c r="X62" s="198">
        <f t="shared" si="239"/>
        <v>200</v>
      </c>
      <c r="Y62" s="198">
        <f t="shared" si="239"/>
        <v>200</v>
      </c>
      <c r="Z62" s="198">
        <f t="shared" si="239"/>
        <v>200</v>
      </c>
      <c r="AA62" s="198">
        <f t="shared" si="239"/>
        <v>200</v>
      </c>
      <c r="AB62" s="198">
        <f t="shared" si="239"/>
        <v>200</v>
      </c>
      <c r="AC62" s="198">
        <f t="shared" si="239"/>
        <v>200</v>
      </c>
      <c r="AD62" s="198">
        <f t="shared" si="239"/>
        <v>200</v>
      </c>
      <c r="AE62" s="198">
        <f t="shared" si="239"/>
        <v>200</v>
      </c>
      <c r="AF62" s="198">
        <f t="shared" si="239"/>
        <v>200</v>
      </c>
      <c r="AG62" s="198">
        <f t="shared" si="239"/>
        <v>200</v>
      </c>
      <c r="AH62" s="198">
        <f t="shared" si="239"/>
        <v>200</v>
      </c>
      <c r="AI62" s="198">
        <f t="shared" si="239"/>
        <v>200</v>
      </c>
      <c r="AJ62" s="198">
        <f t="shared" si="239"/>
        <v>200</v>
      </c>
      <c r="AK62" s="198">
        <f t="shared" si="239"/>
        <v>200</v>
      </c>
      <c r="AL62" s="198">
        <f t="shared" si="239"/>
        <v>200</v>
      </c>
      <c r="AM62" s="198">
        <f t="shared" si="239"/>
        <v>200</v>
      </c>
      <c r="AN62" s="198">
        <f t="shared" si="239"/>
        <v>200</v>
      </c>
      <c r="AO62" s="198">
        <f t="shared" si="239"/>
        <v>200</v>
      </c>
      <c r="AP62" s="198">
        <f t="shared" si="239"/>
        <v>200</v>
      </c>
      <c r="AQ62" s="198">
        <f t="shared" si="239"/>
        <v>200</v>
      </c>
      <c r="AR62" s="198">
        <f t="shared" si="239"/>
        <v>200</v>
      </c>
      <c r="AS62" s="198">
        <f t="shared" si="239"/>
        <v>200</v>
      </c>
      <c r="AT62" s="198">
        <f t="shared" si="239"/>
        <v>200</v>
      </c>
      <c r="AU62" s="198">
        <f t="shared" si="239"/>
        <v>200</v>
      </c>
      <c r="AV62" s="198">
        <f t="shared" si="239"/>
        <v>181.31316442699199</v>
      </c>
      <c r="AW62" s="198">
        <f t="shared" si="239"/>
        <v>181.31316442699199</v>
      </c>
      <c r="AX62" s="198">
        <f t="shared" si="239"/>
        <v>181.31316442699199</v>
      </c>
      <c r="AY62" s="198">
        <f t="shared" si="239"/>
        <v>181.31316442699199</v>
      </c>
      <c r="AZ62" s="198">
        <f t="shared" si="239"/>
        <v>181.31316442699199</v>
      </c>
      <c r="BA62" s="198">
        <f t="shared" si="239"/>
        <v>181.31316442699199</v>
      </c>
      <c r="BB62" s="198">
        <f t="shared" si="239"/>
        <v>162.34602632038886</v>
      </c>
      <c r="BC62" s="198">
        <f t="shared" si="239"/>
        <v>162.34602632038886</v>
      </c>
      <c r="BD62" s="198">
        <f t="shared" si="239"/>
        <v>162.34602632038886</v>
      </c>
      <c r="BE62" s="198">
        <f t="shared" si="239"/>
        <v>162.34602632038886</v>
      </c>
      <c r="BF62" s="198">
        <f t="shared" si="239"/>
        <v>162.34602632038886</v>
      </c>
      <c r="BG62" s="198">
        <f t="shared" si="239"/>
        <v>162.34602632038886</v>
      </c>
      <c r="BH62" s="198">
        <f t="shared" si="239"/>
        <v>143.09438114218668</v>
      </c>
      <c r="BI62" s="198">
        <f t="shared" si="239"/>
        <v>143.09438114218668</v>
      </c>
      <c r="BJ62" s="198">
        <f t="shared" si="239"/>
        <v>143.09438114218668</v>
      </c>
      <c r="BK62" s="198">
        <f t="shared" si="239"/>
        <v>143.09438114218668</v>
      </c>
      <c r="BL62" s="198">
        <f t="shared" si="239"/>
        <v>143.09438114218668</v>
      </c>
      <c r="BM62" s="198">
        <f t="shared" si="239"/>
        <v>143.09438114218668</v>
      </c>
      <c r="BN62" s="198">
        <f t="shared" si="239"/>
        <v>123.55396128631148</v>
      </c>
      <c r="BO62" s="198">
        <f t="shared" si="239"/>
        <v>123.55396128631148</v>
      </c>
      <c r="BP62" s="198">
        <f t="shared" si="239"/>
        <v>123.55396128631148</v>
      </c>
      <c r="BQ62" s="198">
        <f t="shared" ref="BQ62:BX62" si="240">+BQ58-BQ60</f>
        <v>123.55396128631148</v>
      </c>
      <c r="BR62" s="198">
        <f t="shared" si="240"/>
        <v>123.55396128631148</v>
      </c>
      <c r="BS62" s="198">
        <f t="shared" si="240"/>
        <v>123.55396128631148</v>
      </c>
      <c r="BT62" s="198">
        <f t="shared" si="240"/>
        <v>103.72043513259814</v>
      </c>
      <c r="BU62" s="198">
        <f t="shared" si="240"/>
        <v>103.72043513259814</v>
      </c>
      <c r="BV62" s="198">
        <f t="shared" si="240"/>
        <v>103.72043513259814</v>
      </c>
      <c r="BW62" s="198">
        <f t="shared" si="240"/>
        <v>103.72043513259814</v>
      </c>
      <c r="BX62" s="198">
        <f t="shared" si="240"/>
        <v>103.72043513259814</v>
      </c>
      <c r="BY62" s="198">
        <f t="shared" ref="BY62" si="241">+BY58-BY60</f>
        <v>103.72043513259814</v>
      </c>
    </row>
    <row r="63" spans="1:77">
      <c r="A63" s="543"/>
      <c r="B63" s="544"/>
      <c r="C63" s="519"/>
      <c r="D63" s="519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  <c r="Z63" s="198"/>
      <c r="AA63" s="198"/>
      <c r="AB63" s="198"/>
      <c r="AC63" s="198"/>
      <c r="AD63" s="198"/>
      <c r="AE63" s="198"/>
      <c r="AF63" s="198"/>
      <c r="AG63" s="198"/>
      <c r="AH63" s="198"/>
      <c r="AI63" s="198"/>
      <c r="AJ63" s="198"/>
      <c r="AK63" s="198"/>
      <c r="AL63" s="198"/>
      <c r="AM63" s="198"/>
      <c r="AN63" s="198"/>
      <c r="AO63" s="198"/>
      <c r="AP63" s="198"/>
      <c r="AQ63" s="198"/>
      <c r="AR63" s="198"/>
      <c r="AS63" s="198"/>
      <c r="AT63" s="198"/>
      <c r="AU63" s="198"/>
      <c r="AV63" s="198"/>
      <c r="AW63" s="198"/>
      <c r="AX63" s="198"/>
      <c r="AY63" s="198"/>
      <c r="AZ63" s="198"/>
      <c r="BA63" s="198"/>
      <c r="BB63" s="198"/>
      <c r="BC63" s="198"/>
      <c r="BD63" s="198"/>
      <c r="BE63" s="198"/>
      <c r="BF63" s="198"/>
      <c r="BG63" s="198"/>
      <c r="BH63" s="198"/>
      <c r="BI63" s="198"/>
      <c r="BJ63" s="198"/>
      <c r="BK63" s="198"/>
      <c r="BL63" s="198"/>
      <c r="BM63" s="198"/>
      <c r="BN63" s="198"/>
      <c r="BO63" s="198"/>
      <c r="BP63" s="198"/>
      <c r="BQ63" s="198"/>
      <c r="BR63" s="198"/>
      <c r="BS63" s="198"/>
      <c r="BT63" s="198"/>
      <c r="BU63" s="198"/>
      <c r="BV63" s="198"/>
      <c r="BW63" s="198"/>
      <c r="BX63" s="198"/>
      <c r="BY63" s="198"/>
    </row>
    <row r="64" spans="1:77">
      <c r="A64" s="463" t="s">
        <v>571</v>
      </c>
      <c r="B64" s="463" t="s">
        <v>572</v>
      </c>
      <c r="C64" s="463"/>
      <c r="D64" s="463" t="s">
        <v>24</v>
      </c>
      <c r="E64" s="463" t="s">
        <v>316</v>
      </c>
      <c r="F64" s="463" t="s">
        <v>326</v>
      </c>
      <c r="G64" s="463" t="s">
        <v>573</v>
      </c>
      <c r="H64" s="463" t="s">
        <v>574</v>
      </c>
      <c r="I64" s="463" t="s">
        <v>575</v>
      </c>
      <c r="J64" s="463" t="s">
        <v>576</v>
      </c>
      <c r="K64" s="463" t="s">
        <v>281</v>
      </c>
    </row>
    <row r="65" spans="1:77">
      <c r="A65" s="3" t="str">
        <f>+A6</f>
        <v>Prestamo1</v>
      </c>
      <c r="B65" s="545">
        <f>+B6</f>
        <v>41669</v>
      </c>
      <c r="D65" s="546">
        <f>+D6</f>
        <v>30</v>
      </c>
      <c r="E65" s="549">
        <f t="shared" ref="E65:K65" si="242">+E6</f>
        <v>5</v>
      </c>
      <c r="F65" s="549">
        <f t="shared" si="242"/>
        <v>24</v>
      </c>
      <c r="G65" s="549">
        <f t="shared" si="242"/>
        <v>12</v>
      </c>
      <c r="H65" s="549">
        <f t="shared" si="242"/>
        <v>36</v>
      </c>
      <c r="I65" s="547">
        <f t="shared" si="242"/>
        <v>5.5E-2</v>
      </c>
      <c r="J65" s="546">
        <f t="shared" si="242"/>
        <v>0</v>
      </c>
      <c r="K65" s="546">
        <f t="shared" si="242"/>
        <v>0.90587705412930697</v>
      </c>
    </row>
    <row r="66" spans="1:77">
      <c r="B66" s="545"/>
      <c r="D66" s="546"/>
      <c r="E66" s="546"/>
      <c r="F66" s="546"/>
      <c r="G66" s="546"/>
      <c r="H66" s="546"/>
      <c r="I66" s="546"/>
      <c r="J66" s="546"/>
      <c r="K66" s="546"/>
    </row>
    <row r="67" spans="1:77">
      <c r="A67" s="251" t="s">
        <v>370</v>
      </c>
      <c r="B67" s="215"/>
      <c r="C67" s="215"/>
      <c r="D67" s="215"/>
      <c r="E67" s="243">
        <f t="shared" ref="E67:AJ67" si="243">+E$47</f>
        <v>41305</v>
      </c>
      <c r="F67" s="243">
        <f t="shared" si="243"/>
        <v>41333</v>
      </c>
      <c r="G67" s="243">
        <f t="shared" si="243"/>
        <v>41364</v>
      </c>
      <c r="H67" s="243">
        <f t="shared" si="243"/>
        <v>41394</v>
      </c>
      <c r="I67" s="243">
        <f t="shared" si="243"/>
        <v>41425</v>
      </c>
      <c r="J67" s="243">
        <f t="shared" si="243"/>
        <v>41455</v>
      </c>
      <c r="K67" s="243">
        <f t="shared" si="243"/>
        <v>41486</v>
      </c>
      <c r="L67" s="243">
        <f t="shared" si="243"/>
        <v>41517</v>
      </c>
      <c r="M67" s="243">
        <f t="shared" si="243"/>
        <v>41547</v>
      </c>
      <c r="N67" s="243">
        <f t="shared" si="243"/>
        <v>41578</v>
      </c>
      <c r="O67" s="243">
        <f t="shared" si="243"/>
        <v>41608</v>
      </c>
      <c r="P67" s="243">
        <f t="shared" si="243"/>
        <v>41639</v>
      </c>
      <c r="Q67" s="243">
        <f t="shared" si="243"/>
        <v>41670</v>
      </c>
      <c r="R67" s="243">
        <f t="shared" si="243"/>
        <v>41698</v>
      </c>
      <c r="S67" s="243">
        <f t="shared" si="243"/>
        <v>41729</v>
      </c>
      <c r="T67" s="243">
        <f t="shared" si="243"/>
        <v>41759</v>
      </c>
      <c r="U67" s="243">
        <f t="shared" si="243"/>
        <v>41790</v>
      </c>
      <c r="V67" s="243">
        <f t="shared" si="243"/>
        <v>41820</v>
      </c>
      <c r="W67" s="243">
        <f t="shared" si="243"/>
        <v>41851</v>
      </c>
      <c r="X67" s="243">
        <f t="shared" si="243"/>
        <v>41882</v>
      </c>
      <c r="Y67" s="243">
        <f t="shared" si="243"/>
        <v>41912</v>
      </c>
      <c r="Z67" s="243">
        <f t="shared" si="243"/>
        <v>41943</v>
      </c>
      <c r="AA67" s="243">
        <f t="shared" si="243"/>
        <v>41973</v>
      </c>
      <c r="AB67" s="243">
        <f t="shared" si="243"/>
        <v>42004</v>
      </c>
      <c r="AC67" s="243">
        <f t="shared" si="243"/>
        <v>42035</v>
      </c>
      <c r="AD67" s="243">
        <f t="shared" si="243"/>
        <v>42063</v>
      </c>
      <c r="AE67" s="243">
        <f t="shared" si="243"/>
        <v>42094</v>
      </c>
      <c r="AF67" s="243">
        <f t="shared" si="243"/>
        <v>42124</v>
      </c>
      <c r="AG67" s="243">
        <f t="shared" si="243"/>
        <v>42155</v>
      </c>
      <c r="AH67" s="243">
        <f t="shared" si="243"/>
        <v>42185</v>
      </c>
      <c r="AI67" s="243">
        <f t="shared" si="243"/>
        <v>42216</v>
      </c>
      <c r="AJ67" s="243">
        <f t="shared" si="243"/>
        <v>42247</v>
      </c>
      <c r="AK67" s="243">
        <f t="shared" ref="AK67:BP67" si="244">+AK$47</f>
        <v>42277</v>
      </c>
      <c r="AL67" s="243">
        <f t="shared" si="244"/>
        <v>42308</v>
      </c>
      <c r="AM67" s="243">
        <f t="shared" si="244"/>
        <v>42338</v>
      </c>
      <c r="AN67" s="243">
        <f t="shared" si="244"/>
        <v>42369</v>
      </c>
      <c r="AO67" s="243">
        <f t="shared" si="244"/>
        <v>42400</v>
      </c>
      <c r="AP67" s="243">
        <f t="shared" si="244"/>
        <v>42429</v>
      </c>
      <c r="AQ67" s="243">
        <f t="shared" si="244"/>
        <v>42460</v>
      </c>
      <c r="AR67" s="243">
        <f t="shared" si="244"/>
        <v>42490</v>
      </c>
      <c r="AS67" s="243">
        <f t="shared" si="244"/>
        <v>42521</v>
      </c>
      <c r="AT67" s="243">
        <f t="shared" si="244"/>
        <v>42551</v>
      </c>
      <c r="AU67" s="243">
        <f t="shared" si="244"/>
        <v>42582</v>
      </c>
      <c r="AV67" s="243">
        <f t="shared" si="244"/>
        <v>42613</v>
      </c>
      <c r="AW67" s="243">
        <f t="shared" si="244"/>
        <v>42643</v>
      </c>
      <c r="AX67" s="243">
        <f t="shared" si="244"/>
        <v>42674</v>
      </c>
      <c r="AY67" s="243">
        <f t="shared" si="244"/>
        <v>42704</v>
      </c>
      <c r="AZ67" s="243">
        <f t="shared" si="244"/>
        <v>42735</v>
      </c>
      <c r="BA67" s="243">
        <f t="shared" si="244"/>
        <v>42766</v>
      </c>
      <c r="BB67" s="243">
        <f t="shared" si="244"/>
        <v>42794</v>
      </c>
      <c r="BC67" s="243">
        <f t="shared" si="244"/>
        <v>42825</v>
      </c>
      <c r="BD67" s="243">
        <f t="shared" si="244"/>
        <v>42855</v>
      </c>
      <c r="BE67" s="243">
        <f t="shared" si="244"/>
        <v>42886</v>
      </c>
      <c r="BF67" s="243">
        <f t="shared" si="244"/>
        <v>42916</v>
      </c>
      <c r="BG67" s="243">
        <f t="shared" si="244"/>
        <v>42947</v>
      </c>
      <c r="BH67" s="243">
        <f t="shared" si="244"/>
        <v>42978</v>
      </c>
      <c r="BI67" s="243">
        <f t="shared" si="244"/>
        <v>43008</v>
      </c>
      <c r="BJ67" s="243">
        <f t="shared" si="244"/>
        <v>43039</v>
      </c>
      <c r="BK67" s="243">
        <f t="shared" si="244"/>
        <v>43069</v>
      </c>
      <c r="BL67" s="243">
        <f t="shared" si="244"/>
        <v>43100</v>
      </c>
      <c r="BM67" s="243">
        <f t="shared" si="244"/>
        <v>43131</v>
      </c>
      <c r="BN67" s="243">
        <f t="shared" si="244"/>
        <v>43159</v>
      </c>
      <c r="BO67" s="243">
        <f t="shared" si="244"/>
        <v>43190</v>
      </c>
      <c r="BP67" s="243">
        <f t="shared" si="244"/>
        <v>43220</v>
      </c>
      <c r="BQ67" s="243">
        <f t="shared" ref="BQ67:BY67" si="245">+BQ$47</f>
        <v>43251</v>
      </c>
      <c r="BR67" s="243">
        <f t="shared" si="245"/>
        <v>43281</v>
      </c>
      <c r="BS67" s="243">
        <f t="shared" si="245"/>
        <v>43312</v>
      </c>
      <c r="BT67" s="243">
        <f t="shared" si="245"/>
        <v>43343</v>
      </c>
      <c r="BU67" s="243">
        <f t="shared" si="245"/>
        <v>43373</v>
      </c>
      <c r="BV67" s="243">
        <f t="shared" si="245"/>
        <v>43404</v>
      </c>
      <c r="BW67" s="243">
        <f t="shared" si="245"/>
        <v>43434</v>
      </c>
      <c r="BX67" s="243">
        <f t="shared" si="245"/>
        <v>43465</v>
      </c>
      <c r="BY67" s="243">
        <f t="shared" si="245"/>
        <v>43496</v>
      </c>
    </row>
    <row r="68" spans="1:77">
      <c r="A68" s="436"/>
      <c r="B68" s="519" t="s">
        <v>326</v>
      </c>
      <c r="D68" s="519"/>
      <c r="E68" s="198">
        <f t="shared" ref="E68" si="246">+(+IF(EOMONTH($B65,0)=E$47,$F65,0)+(IF(D68=0,0,(D68-($G65/12))))*(+IF(+ROUND(D68,2)=0,0,1)))</f>
        <v>0</v>
      </c>
      <c r="F68" s="198">
        <f>+(+IF(EOMONTH($B65,0)=F$47,$F65,0)+(IF(E68=0,0,(E68-($G65/12))))*(+IF(+ROUND(E68,2)=0,0,1)))</f>
        <v>0</v>
      </c>
      <c r="G68" s="198">
        <f t="shared" ref="G68:BR68" si="247">+(+IF(EOMONTH($B65,0)=G$47,$F65,0)+(IF(F68=0,0,(F68-($G65/12))))*(+IF(+ROUND(F68,2)=0,0,1)))</f>
        <v>0</v>
      </c>
      <c r="H68" s="198">
        <f t="shared" si="247"/>
        <v>0</v>
      </c>
      <c r="I68" s="198">
        <f t="shared" si="247"/>
        <v>0</v>
      </c>
      <c r="J68" s="198">
        <f t="shared" si="247"/>
        <v>0</v>
      </c>
      <c r="K68" s="198">
        <f t="shared" si="247"/>
        <v>0</v>
      </c>
      <c r="L68" s="198">
        <f t="shared" si="247"/>
        <v>0</v>
      </c>
      <c r="M68" s="198">
        <f t="shared" si="247"/>
        <v>0</v>
      </c>
      <c r="N68" s="198">
        <f t="shared" si="247"/>
        <v>0</v>
      </c>
      <c r="O68" s="198">
        <f t="shared" si="247"/>
        <v>0</v>
      </c>
      <c r="P68" s="198">
        <f t="shared" si="247"/>
        <v>0</v>
      </c>
      <c r="Q68" s="198">
        <f t="shared" si="247"/>
        <v>24</v>
      </c>
      <c r="R68" s="198">
        <f t="shared" si="247"/>
        <v>23</v>
      </c>
      <c r="S68" s="198">
        <f t="shared" si="247"/>
        <v>22</v>
      </c>
      <c r="T68" s="198">
        <f t="shared" si="247"/>
        <v>21</v>
      </c>
      <c r="U68" s="198">
        <f t="shared" si="247"/>
        <v>20</v>
      </c>
      <c r="V68" s="198">
        <f t="shared" si="247"/>
        <v>19</v>
      </c>
      <c r="W68" s="198">
        <f t="shared" si="247"/>
        <v>18</v>
      </c>
      <c r="X68" s="198">
        <f t="shared" si="247"/>
        <v>17</v>
      </c>
      <c r="Y68" s="198">
        <f t="shared" si="247"/>
        <v>16</v>
      </c>
      <c r="Z68" s="198">
        <f t="shared" si="247"/>
        <v>15</v>
      </c>
      <c r="AA68" s="198">
        <f t="shared" si="247"/>
        <v>14</v>
      </c>
      <c r="AB68" s="198">
        <f t="shared" si="247"/>
        <v>13</v>
      </c>
      <c r="AC68" s="198">
        <f t="shared" si="247"/>
        <v>12</v>
      </c>
      <c r="AD68" s="198">
        <f t="shared" si="247"/>
        <v>11</v>
      </c>
      <c r="AE68" s="198">
        <f t="shared" si="247"/>
        <v>10</v>
      </c>
      <c r="AF68" s="198">
        <f t="shared" si="247"/>
        <v>9</v>
      </c>
      <c r="AG68" s="198">
        <f t="shared" si="247"/>
        <v>8</v>
      </c>
      <c r="AH68" s="198">
        <f t="shared" si="247"/>
        <v>7</v>
      </c>
      <c r="AI68" s="198">
        <f t="shared" si="247"/>
        <v>6</v>
      </c>
      <c r="AJ68" s="198">
        <f t="shared" si="247"/>
        <v>5</v>
      </c>
      <c r="AK68" s="198">
        <f t="shared" si="247"/>
        <v>4</v>
      </c>
      <c r="AL68" s="198">
        <f t="shared" si="247"/>
        <v>3</v>
      </c>
      <c r="AM68" s="198">
        <f t="shared" si="247"/>
        <v>2</v>
      </c>
      <c r="AN68" s="198">
        <f t="shared" si="247"/>
        <v>1</v>
      </c>
      <c r="AO68" s="198">
        <f t="shared" si="247"/>
        <v>0</v>
      </c>
      <c r="AP68" s="198">
        <f t="shared" si="247"/>
        <v>0</v>
      </c>
      <c r="AQ68" s="198">
        <f t="shared" si="247"/>
        <v>0</v>
      </c>
      <c r="AR68" s="198">
        <f t="shared" si="247"/>
        <v>0</v>
      </c>
      <c r="AS68" s="198">
        <f t="shared" si="247"/>
        <v>0</v>
      </c>
      <c r="AT68" s="198">
        <f t="shared" si="247"/>
        <v>0</v>
      </c>
      <c r="AU68" s="198">
        <f t="shared" si="247"/>
        <v>0</v>
      </c>
      <c r="AV68" s="198">
        <f t="shared" si="247"/>
        <v>0</v>
      </c>
      <c r="AW68" s="198">
        <f t="shared" si="247"/>
        <v>0</v>
      </c>
      <c r="AX68" s="198">
        <f t="shared" si="247"/>
        <v>0</v>
      </c>
      <c r="AY68" s="198">
        <f t="shared" si="247"/>
        <v>0</v>
      </c>
      <c r="AZ68" s="198">
        <f t="shared" si="247"/>
        <v>0</v>
      </c>
      <c r="BA68" s="198">
        <f t="shared" si="247"/>
        <v>0</v>
      </c>
      <c r="BB68" s="198">
        <f t="shared" si="247"/>
        <v>0</v>
      </c>
      <c r="BC68" s="198">
        <f t="shared" si="247"/>
        <v>0</v>
      </c>
      <c r="BD68" s="198">
        <f t="shared" si="247"/>
        <v>0</v>
      </c>
      <c r="BE68" s="198">
        <f t="shared" si="247"/>
        <v>0</v>
      </c>
      <c r="BF68" s="198">
        <f t="shared" si="247"/>
        <v>0</v>
      </c>
      <c r="BG68" s="198">
        <f t="shared" si="247"/>
        <v>0</v>
      </c>
      <c r="BH68" s="198">
        <f t="shared" si="247"/>
        <v>0</v>
      </c>
      <c r="BI68" s="198">
        <f t="shared" si="247"/>
        <v>0</v>
      </c>
      <c r="BJ68" s="198">
        <f t="shared" si="247"/>
        <v>0</v>
      </c>
      <c r="BK68" s="198">
        <f t="shared" si="247"/>
        <v>0</v>
      </c>
      <c r="BL68" s="198">
        <f t="shared" si="247"/>
        <v>0</v>
      </c>
      <c r="BM68" s="198">
        <f t="shared" si="247"/>
        <v>0</v>
      </c>
      <c r="BN68" s="198">
        <f t="shared" si="247"/>
        <v>0</v>
      </c>
      <c r="BO68" s="198">
        <f t="shared" si="247"/>
        <v>0</v>
      </c>
      <c r="BP68" s="198">
        <f t="shared" si="247"/>
        <v>0</v>
      </c>
      <c r="BQ68" s="198">
        <f t="shared" si="247"/>
        <v>0</v>
      </c>
      <c r="BR68" s="198">
        <f t="shared" si="247"/>
        <v>0</v>
      </c>
      <c r="BS68" s="198">
        <f t="shared" ref="BS68:BX68" si="248">+(+IF(EOMONTH($B65,0)=BS$47,$F65,0)+(IF(BR68=0,0,(BR68-($G65/12))))*(+IF(+ROUND(BR68,2)=0,0,1)))</f>
        <v>0</v>
      </c>
      <c r="BT68" s="198">
        <f t="shared" si="248"/>
        <v>0</v>
      </c>
      <c r="BU68" s="198">
        <f t="shared" si="248"/>
        <v>0</v>
      </c>
      <c r="BV68" s="198">
        <f t="shared" si="248"/>
        <v>0</v>
      </c>
      <c r="BW68" s="198">
        <f t="shared" si="248"/>
        <v>0</v>
      </c>
      <c r="BX68" s="198">
        <f t="shared" si="248"/>
        <v>0</v>
      </c>
      <c r="BY68" s="198">
        <f t="shared" ref="BY68" si="249">+(+IF(EOMONTH($B65,0)=BY$47,$F65,0)+(IF(BX68=0,0,(BX68-($G65/12))))*(+IF(+ROUND(BX68,2)=0,0,1)))</f>
        <v>0</v>
      </c>
    </row>
    <row r="69" spans="1:77">
      <c r="A69" s="436"/>
      <c r="B69" s="519" t="s">
        <v>578</v>
      </c>
      <c r="D69" s="519"/>
      <c r="E69" s="250">
        <f t="shared" ref="E69:BP69" si="250">IF(E71&lt;=0,0,1+D69)</f>
        <v>0</v>
      </c>
      <c r="F69" s="250">
        <f t="shared" si="250"/>
        <v>0</v>
      </c>
      <c r="G69" s="250">
        <f t="shared" si="250"/>
        <v>0</v>
      </c>
      <c r="H69" s="250">
        <f t="shared" si="250"/>
        <v>0</v>
      </c>
      <c r="I69" s="250">
        <f t="shared" si="250"/>
        <v>0</v>
      </c>
      <c r="J69" s="250">
        <f t="shared" si="250"/>
        <v>0</v>
      </c>
      <c r="K69" s="250">
        <f t="shared" si="250"/>
        <v>0</v>
      </c>
      <c r="L69" s="250">
        <f t="shared" si="250"/>
        <v>0</v>
      </c>
      <c r="M69" s="250">
        <f t="shared" si="250"/>
        <v>0</v>
      </c>
      <c r="N69" s="250">
        <f t="shared" si="250"/>
        <v>0</v>
      </c>
      <c r="O69" s="250">
        <f t="shared" si="250"/>
        <v>0</v>
      </c>
      <c r="P69" s="250">
        <f t="shared" si="250"/>
        <v>0</v>
      </c>
      <c r="Q69" s="250">
        <f t="shared" si="250"/>
        <v>0</v>
      </c>
      <c r="R69" s="250">
        <f t="shared" si="250"/>
        <v>1</v>
      </c>
      <c r="S69" s="250">
        <f t="shared" si="250"/>
        <v>2</v>
      </c>
      <c r="T69" s="250">
        <f t="shared" si="250"/>
        <v>3</v>
      </c>
      <c r="U69" s="250">
        <f t="shared" si="250"/>
        <v>4</v>
      </c>
      <c r="V69" s="250">
        <f t="shared" si="250"/>
        <v>5</v>
      </c>
      <c r="W69" s="250">
        <f t="shared" si="250"/>
        <v>6</v>
      </c>
      <c r="X69" s="250">
        <f t="shared" si="250"/>
        <v>7</v>
      </c>
      <c r="Y69" s="250">
        <f t="shared" si="250"/>
        <v>8</v>
      </c>
      <c r="Z69" s="250">
        <f t="shared" si="250"/>
        <v>9</v>
      </c>
      <c r="AA69" s="250">
        <f t="shared" si="250"/>
        <v>10</v>
      </c>
      <c r="AB69" s="250">
        <f t="shared" si="250"/>
        <v>11</v>
      </c>
      <c r="AC69" s="250">
        <f t="shared" si="250"/>
        <v>12</v>
      </c>
      <c r="AD69" s="250">
        <f t="shared" si="250"/>
        <v>13</v>
      </c>
      <c r="AE69" s="250">
        <f t="shared" si="250"/>
        <v>14</v>
      </c>
      <c r="AF69" s="250">
        <f t="shared" si="250"/>
        <v>15</v>
      </c>
      <c r="AG69" s="250">
        <f t="shared" si="250"/>
        <v>16</v>
      </c>
      <c r="AH69" s="250">
        <f t="shared" si="250"/>
        <v>17</v>
      </c>
      <c r="AI69" s="250">
        <f t="shared" si="250"/>
        <v>18</v>
      </c>
      <c r="AJ69" s="250">
        <f t="shared" si="250"/>
        <v>19</v>
      </c>
      <c r="AK69" s="250">
        <f t="shared" si="250"/>
        <v>20</v>
      </c>
      <c r="AL69" s="250">
        <f t="shared" si="250"/>
        <v>21</v>
      </c>
      <c r="AM69" s="250">
        <f t="shared" si="250"/>
        <v>22</v>
      </c>
      <c r="AN69" s="250">
        <f t="shared" si="250"/>
        <v>23</v>
      </c>
      <c r="AO69" s="250">
        <f t="shared" si="250"/>
        <v>24</v>
      </c>
      <c r="AP69" s="250">
        <f t="shared" si="250"/>
        <v>25</v>
      </c>
      <c r="AQ69" s="250">
        <f t="shared" si="250"/>
        <v>26</v>
      </c>
      <c r="AR69" s="250">
        <f t="shared" si="250"/>
        <v>27</v>
      </c>
      <c r="AS69" s="250">
        <f t="shared" si="250"/>
        <v>28</v>
      </c>
      <c r="AT69" s="250">
        <f t="shared" si="250"/>
        <v>29</v>
      </c>
      <c r="AU69" s="250">
        <f t="shared" si="250"/>
        <v>30</v>
      </c>
      <c r="AV69" s="250">
        <f t="shared" si="250"/>
        <v>31</v>
      </c>
      <c r="AW69" s="250">
        <f t="shared" si="250"/>
        <v>32</v>
      </c>
      <c r="AX69" s="250">
        <f t="shared" si="250"/>
        <v>33</v>
      </c>
      <c r="AY69" s="250">
        <f t="shared" si="250"/>
        <v>34</v>
      </c>
      <c r="AZ69" s="250">
        <f t="shared" si="250"/>
        <v>35</v>
      </c>
      <c r="BA69" s="250">
        <f t="shared" si="250"/>
        <v>36</v>
      </c>
      <c r="BB69" s="250">
        <f t="shared" si="250"/>
        <v>37</v>
      </c>
      <c r="BC69" s="250">
        <f t="shared" si="250"/>
        <v>38</v>
      </c>
      <c r="BD69" s="250">
        <f t="shared" si="250"/>
        <v>39</v>
      </c>
      <c r="BE69" s="250">
        <f t="shared" si="250"/>
        <v>40</v>
      </c>
      <c r="BF69" s="250">
        <f t="shared" si="250"/>
        <v>41</v>
      </c>
      <c r="BG69" s="250">
        <f t="shared" si="250"/>
        <v>42</v>
      </c>
      <c r="BH69" s="250">
        <f t="shared" si="250"/>
        <v>43</v>
      </c>
      <c r="BI69" s="250">
        <f t="shared" si="250"/>
        <v>44</v>
      </c>
      <c r="BJ69" s="250">
        <f t="shared" si="250"/>
        <v>45</v>
      </c>
      <c r="BK69" s="250">
        <f t="shared" si="250"/>
        <v>46</v>
      </c>
      <c r="BL69" s="250">
        <f t="shared" si="250"/>
        <v>47</v>
      </c>
      <c r="BM69" s="250">
        <f t="shared" si="250"/>
        <v>48</v>
      </c>
      <c r="BN69" s="250">
        <f t="shared" si="250"/>
        <v>49</v>
      </c>
      <c r="BO69" s="250">
        <f t="shared" si="250"/>
        <v>50</v>
      </c>
      <c r="BP69" s="250">
        <f t="shared" si="250"/>
        <v>51</v>
      </c>
      <c r="BQ69" s="250">
        <f t="shared" ref="BQ69:BX69" si="251">IF(BQ71&lt;=0,0,1+BP69)</f>
        <v>52</v>
      </c>
      <c r="BR69" s="250">
        <f t="shared" si="251"/>
        <v>53</v>
      </c>
      <c r="BS69" s="250">
        <f t="shared" si="251"/>
        <v>54</v>
      </c>
      <c r="BT69" s="250">
        <f t="shared" si="251"/>
        <v>55</v>
      </c>
      <c r="BU69" s="250">
        <f t="shared" si="251"/>
        <v>56</v>
      </c>
      <c r="BV69" s="250">
        <f t="shared" si="251"/>
        <v>57</v>
      </c>
      <c r="BW69" s="250">
        <f t="shared" si="251"/>
        <v>58</v>
      </c>
      <c r="BX69" s="250">
        <f t="shared" si="251"/>
        <v>59</v>
      </c>
      <c r="BY69" s="250">
        <f t="shared" ref="BY69" si="252">IF(BY71&lt;=0,0,1+BX69)</f>
        <v>60</v>
      </c>
    </row>
    <row r="70" spans="1:77">
      <c r="A70" s="436"/>
      <c r="B70" s="519" t="s">
        <v>593</v>
      </c>
      <c r="D70" s="519"/>
      <c r="E70" s="250">
        <f t="shared" ref="E70" si="253">IF(E69&gt;0,+INT(+E69*$G65/12),0)</f>
        <v>0</v>
      </c>
      <c r="F70" s="250">
        <f>IF(F69&gt;0,+INT(+F69*$G65/12),0)</f>
        <v>0</v>
      </c>
      <c r="G70" s="250">
        <f t="shared" ref="G70" si="254">IF(G69&gt;0,+INT(+G69*$G65/12),0)</f>
        <v>0</v>
      </c>
      <c r="H70" s="250">
        <f t="shared" ref="H70" si="255">IF(H69&gt;0,+INT(+H69*$G65/12),0)</f>
        <v>0</v>
      </c>
      <c r="I70" s="250">
        <f t="shared" ref="I70" si="256">IF(I69&gt;0,+INT(+I69*$G65/12),0)</f>
        <v>0</v>
      </c>
      <c r="J70" s="250">
        <f t="shared" ref="J70" si="257">IF(J69&gt;0,+INT(+J69*$G65/12),0)</f>
        <v>0</v>
      </c>
      <c r="K70" s="250">
        <f t="shared" ref="K70" si="258">IF(K69&gt;0,+INT(+K69*$G65/12),0)</f>
        <v>0</v>
      </c>
      <c r="L70" s="250">
        <f t="shared" ref="L70" si="259">IF(L69&gt;0,+INT(+L69*$G65/12),0)</f>
        <v>0</v>
      </c>
      <c r="M70" s="250">
        <f t="shared" ref="M70" si="260">IF(M69&gt;0,+INT(+M69*$G65/12),0)</f>
        <v>0</v>
      </c>
      <c r="N70" s="250">
        <f t="shared" ref="N70" si="261">IF(N69&gt;0,+INT(+N69*$G65/12),0)</f>
        <v>0</v>
      </c>
      <c r="O70" s="250">
        <f t="shared" ref="O70" si="262">IF(O69&gt;0,+INT(+O69*$G65/12),0)</f>
        <v>0</v>
      </c>
      <c r="P70" s="250">
        <f t="shared" ref="P70" si="263">IF(P69&gt;0,+INT(+P69*$G65/12),0)</f>
        <v>0</v>
      </c>
      <c r="Q70" s="250">
        <f t="shared" ref="Q70" si="264">IF(Q69&gt;0,+INT(+Q69*$G65/12),0)</f>
        <v>0</v>
      </c>
      <c r="R70" s="250">
        <f t="shared" ref="R70" si="265">IF(R69&gt;0,+INT(+R69*$G65/12),0)</f>
        <v>1</v>
      </c>
      <c r="S70" s="250">
        <f t="shared" ref="S70" si="266">IF(S69&gt;0,+INT(+S69*$G65/12),0)</f>
        <v>2</v>
      </c>
      <c r="T70" s="250">
        <f t="shared" ref="T70" si="267">IF(T69&gt;0,+INT(+T69*$G65/12),0)</f>
        <v>3</v>
      </c>
      <c r="U70" s="250">
        <f t="shared" ref="U70" si="268">IF(U69&gt;0,+INT(+U69*$G65/12),0)</f>
        <v>4</v>
      </c>
      <c r="V70" s="250">
        <f t="shared" ref="V70" si="269">IF(V69&gt;0,+INT(+V69*$G65/12),0)</f>
        <v>5</v>
      </c>
      <c r="W70" s="250">
        <f t="shared" ref="W70" si="270">IF(W69&gt;0,+INT(+W69*$G65/12),0)</f>
        <v>6</v>
      </c>
      <c r="X70" s="250">
        <f t="shared" ref="X70" si="271">IF(X69&gt;0,+INT(+X69*$G65/12),0)</f>
        <v>7</v>
      </c>
      <c r="Y70" s="250">
        <f t="shared" ref="Y70" si="272">IF(Y69&gt;0,+INT(+Y69*$G65/12),0)</f>
        <v>8</v>
      </c>
      <c r="Z70" s="250">
        <f t="shared" ref="Z70" si="273">IF(Z69&gt;0,+INT(+Z69*$G65/12),0)</f>
        <v>9</v>
      </c>
      <c r="AA70" s="250">
        <f t="shared" ref="AA70" si="274">IF(AA69&gt;0,+INT(+AA69*$G65/12),0)</f>
        <v>10</v>
      </c>
      <c r="AB70" s="250">
        <f t="shared" ref="AB70" si="275">IF(AB69&gt;0,+INT(+AB69*$G65/12),0)</f>
        <v>11</v>
      </c>
      <c r="AC70" s="250">
        <f t="shared" ref="AC70" si="276">IF(AC69&gt;0,+INT(+AC69*$G65/12),0)</f>
        <v>12</v>
      </c>
      <c r="AD70" s="250">
        <f t="shared" ref="AD70" si="277">IF(AD69&gt;0,+INT(+AD69*$G65/12),0)</f>
        <v>13</v>
      </c>
      <c r="AE70" s="250">
        <f t="shared" ref="AE70" si="278">IF(AE69&gt;0,+INT(+AE69*$G65/12),0)</f>
        <v>14</v>
      </c>
      <c r="AF70" s="250">
        <f t="shared" ref="AF70" si="279">IF(AF69&gt;0,+INT(+AF69*$G65/12),0)</f>
        <v>15</v>
      </c>
      <c r="AG70" s="250">
        <f t="shared" ref="AG70" si="280">IF(AG69&gt;0,+INT(+AG69*$G65/12),0)</f>
        <v>16</v>
      </c>
      <c r="AH70" s="250">
        <f t="shared" ref="AH70" si="281">IF(AH69&gt;0,+INT(+AH69*$G65/12),0)</f>
        <v>17</v>
      </c>
      <c r="AI70" s="250">
        <f t="shared" ref="AI70" si="282">IF(AI69&gt;0,+INT(+AI69*$G65/12),0)</f>
        <v>18</v>
      </c>
      <c r="AJ70" s="250">
        <f t="shared" ref="AJ70" si="283">IF(AJ69&gt;0,+INT(+AJ69*$G65/12),0)</f>
        <v>19</v>
      </c>
      <c r="AK70" s="250">
        <f t="shared" ref="AK70" si="284">IF(AK69&gt;0,+INT(+AK69*$G65/12),0)</f>
        <v>20</v>
      </c>
      <c r="AL70" s="250">
        <f t="shared" ref="AL70" si="285">IF(AL69&gt;0,+INT(+AL69*$G65/12),0)</f>
        <v>21</v>
      </c>
      <c r="AM70" s="250">
        <f t="shared" ref="AM70" si="286">IF(AM69&gt;0,+INT(+AM69*$G65/12),0)</f>
        <v>22</v>
      </c>
      <c r="AN70" s="250">
        <f t="shared" ref="AN70" si="287">IF(AN69&gt;0,+INT(+AN69*$G65/12),0)</f>
        <v>23</v>
      </c>
      <c r="AO70" s="250">
        <f t="shared" ref="AO70" si="288">IF(AO69&gt;0,+INT(+AO69*$G65/12),0)</f>
        <v>24</v>
      </c>
      <c r="AP70" s="250">
        <f t="shared" ref="AP70" si="289">IF(AP69&gt;0,+INT(+AP69*$G65/12),0)</f>
        <v>25</v>
      </c>
      <c r="AQ70" s="250">
        <f t="shared" ref="AQ70" si="290">IF(AQ69&gt;0,+INT(+AQ69*$G65/12),0)</f>
        <v>26</v>
      </c>
      <c r="AR70" s="250">
        <f t="shared" ref="AR70" si="291">IF(AR69&gt;0,+INT(+AR69*$G65/12),0)</f>
        <v>27</v>
      </c>
      <c r="AS70" s="250">
        <f t="shared" ref="AS70" si="292">IF(AS69&gt;0,+INT(+AS69*$G65/12),0)</f>
        <v>28</v>
      </c>
      <c r="AT70" s="250">
        <f t="shared" ref="AT70" si="293">IF(AT69&gt;0,+INT(+AT69*$G65/12),0)</f>
        <v>29</v>
      </c>
      <c r="AU70" s="250">
        <f t="shared" ref="AU70" si="294">IF(AU69&gt;0,+INT(+AU69*$G65/12),0)</f>
        <v>30</v>
      </c>
      <c r="AV70" s="250">
        <f t="shared" ref="AV70" si="295">IF(AV69&gt;0,+INT(+AV69*$G65/12),0)</f>
        <v>31</v>
      </c>
      <c r="AW70" s="250">
        <f t="shared" ref="AW70" si="296">IF(AW69&gt;0,+INT(+AW69*$G65/12),0)</f>
        <v>32</v>
      </c>
      <c r="AX70" s="250">
        <f t="shared" ref="AX70" si="297">IF(AX69&gt;0,+INT(+AX69*$G65/12),0)</f>
        <v>33</v>
      </c>
      <c r="AY70" s="250">
        <f t="shared" ref="AY70" si="298">IF(AY69&gt;0,+INT(+AY69*$G65/12),0)</f>
        <v>34</v>
      </c>
      <c r="AZ70" s="250">
        <f t="shared" ref="AZ70" si="299">IF(AZ69&gt;0,+INT(+AZ69*$G65/12),0)</f>
        <v>35</v>
      </c>
      <c r="BA70" s="250">
        <f t="shared" ref="BA70" si="300">IF(BA69&gt;0,+INT(+BA69*$G65/12),0)</f>
        <v>36</v>
      </c>
      <c r="BB70" s="250">
        <f t="shared" ref="BB70" si="301">IF(BB69&gt;0,+INT(+BB69*$G65/12),0)</f>
        <v>37</v>
      </c>
      <c r="BC70" s="250">
        <f t="shared" ref="BC70" si="302">IF(BC69&gt;0,+INT(+BC69*$G65/12),0)</f>
        <v>38</v>
      </c>
      <c r="BD70" s="250">
        <f t="shared" ref="BD70" si="303">IF(BD69&gt;0,+INT(+BD69*$G65/12),0)</f>
        <v>39</v>
      </c>
      <c r="BE70" s="250">
        <f t="shared" ref="BE70" si="304">IF(BE69&gt;0,+INT(+BE69*$G65/12),0)</f>
        <v>40</v>
      </c>
      <c r="BF70" s="250">
        <f t="shared" ref="BF70" si="305">IF(BF69&gt;0,+INT(+BF69*$G65/12),0)</f>
        <v>41</v>
      </c>
      <c r="BG70" s="250">
        <f t="shared" ref="BG70" si="306">IF(BG69&gt;0,+INT(+BG69*$G65/12),0)</f>
        <v>42</v>
      </c>
      <c r="BH70" s="250">
        <f t="shared" ref="BH70" si="307">IF(BH69&gt;0,+INT(+BH69*$G65/12),0)</f>
        <v>43</v>
      </c>
      <c r="BI70" s="250">
        <f t="shared" ref="BI70" si="308">IF(BI69&gt;0,+INT(+BI69*$G65/12),0)</f>
        <v>44</v>
      </c>
      <c r="BJ70" s="250">
        <f t="shared" ref="BJ70" si="309">IF(BJ69&gt;0,+INT(+BJ69*$G65/12),0)</f>
        <v>45</v>
      </c>
      <c r="BK70" s="250">
        <f t="shared" ref="BK70" si="310">IF(BK69&gt;0,+INT(+BK69*$G65/12),0)</f>
        <v>46</v>
      </c>
      <c r="BL70" s="250">
        <f t="shared" ref="BL70" si="311">IF(BL69&gt;0,+INT(+BL69*$G65/12),0)</f>
        <v>47</v>
      </c>
      <c r="BM70" s="250">
        <f t="shared" ref="BM70" si="312">IF(BM69&gt;0,+INT(+BM69*$G65/12),0)</f>
        <v>48</v>
      </c>
      <c r="BN70" s="250">
        <f t="shared" ref="BN70" si="313">IF(BN69&gt;0,+INT(+BN69*$G65/12),0)</f>
        <v>49</v>
      </c>
      <c r="BO70" s="250">
        <f t="shared" ref="BO70" si="314">IF(BO69&gt;0,+INT(+BO69*$G65/12),0)</f>
        <v>50</v>
      </c>
      <c r="BP70" s="250">
        <f t="shared" ref="BP70" si="315">IF(BP69&gt;0,+INT(+BP69*$G65/12),0)</f>
        <v>51</v>
      </c>
      <c r="BQ70" s="250">
        <f t="shared" ref="BQ70" si="316">IF(BQ69&gt;0,+INT(+BQ69*$G65/12),0)</f>
        <v>52</v>
      </c>
      <c r="BR70" s="250">
        <f t="shared" ref="BR70" si="317">IF(BR69&gt;0,+INT(+BR69*$G65/12),0)</f>
        <v>53</v>
      </c>
      <c r="BS70" s="250">
        <f t="shared" ref="BS70" si="318">IF(BS69&gt;0,+INT(+BS69*$G65/12),0)</f>
        <v>54</v>
      </c>
      <c r="BT70" s="250">
        <f t="shared" ref="BT70" si="319">IF(BT69&gt;0,+INT(+BT69*$G65/12),0)</f>
        <v>55</v>
      </c>
      <c r="BU70" s="250">
        <f t="shared" ref="BU70" si="320">IF(BU69&gt;0,+INT(+BU69*$G65/12),0)</f>
        <v>56</v>
      </c>
      <c r="BV70" s="250">
        <f t="shared" ref="BV70" si="321">IF(BV69&gt;0,+INT(+BV69*$G65/12),0)</f>
        <v>57</v>
      </c>
      <c r="BW70" s="250">
        <f t="shared" ref="BW70" si="322">IF(BW69&gt;0,+INT(+BW69*$G65/12),0)</f>
        <v>58</v>
      </c>
      <c r="BX70" s="250">
        <f t="shared" ref="BX70:BY70" si="323">IF(BX69&gt;0,+INT(+BX69*$G65/12),0)</f>
        <v>59</v>
      </c>
      <c r="BY70" s="250">
        <f t="shared" si="323"/>
        <v>60</v>
      </c>
    </row>
    <row r="71" spans="1:77">
      <c r="A71" s="436"/>
      <c r="B71" s="519" t="s">
        <v>579</v>
      </c>
      <c r="D71" s="519"/>
      <c r="E71" s="250">
        <f t="shared" ref="E71:BP71" si="324">ROUND(-EOMONTH($B65,0)+EOMONTH(E67,0),0)</f>
        <v>-365</v>
      </c>
      <c r="F71" s="250">
        <f t="shared" si="324"/>
        <v>-337</v>
      </c>
      <c r="G71" s="250">
        <f t="shared" si="324"/>
        <v>-306</v>
      </c>
      <c r="H71" s="250">
        <f t="shared" si="324"/>
        <v>-276</v>
      </c>
      <c r="I71" s="250">
        <f t="shared" si="324"/>
        <v>-245</v>
      </c>
      <c r="J71" s="250">
        <f t="shared" si="324"/>
        <v>-215</v>
      </c>
      <c r="K71" s="250">
        <f t="shared" si="324"/>
        <v>-184</v>
      </c>
      <c r="L71" s="250">
        <f t="shared" si="324"/>
        <v>-153</v>
      </c>
      <c r="M71" s="250">
        <f t="shared" si="324"/>
        <v>-123</v>
      </c>
      <c r="N71" s="250">
        <f t="shared" si="324"/>
        <v>-92</v>
      </c>
      <c r="O71" s="250">
        <f t="shared" si="324"/>
        <v>-62</v>
      </c>
      <c r="P71" s="250">
        <f t="shared" si="324"/>
        <v>-31</v>
      </c>
      <c r="Q71" s="250">
        <f t="shared" si="324"/>
        <v>0</v>
      </c>
      <c r="R71" s="250">
        <f t="shared" si="324"/>
        <v>28</v>
      </c>
      <c r="S71" s="250">
        <f t="shared" si="324"/>
        <v>59</v>
      </c>
      <c r="T71" s="250">
        <f t="shared" si="324"/>
        <v>89</v>
      </c>
      <c r="U71" s="250">
        <f t="shared" si="324"/>
        <v>120</v>
      </c>
      <c r="V71" s="250">
        <f t="shared" si="324"/>
        <v>150</v>
      </c>
      <c r="W71" s="250">
        <f t="shared" si="324"/>
        <v>181</v>
      </c>
      <c r="X71" s="250">
        <f t="shared" si="324"/>
        <v>212</v>
      </c>
      <c r="Y71" s="250">
        <f t="shared" si="324"/>
        <v>242</v>
      </c>
      <c r="Z71" s="250">
        <f t="shared" si="324"/>
        <v>273</v>
      </c>
      <c r="AA71" s="250">
        <f t="shared" si="324"/>
        <v>303</v>
      </c>
      <c r="AB71" s="250">
        <f t="shared" si="324"/>
        <v>334</v>
      </c>
      <c r="AC71" s="250">
        <f t="shared" si="324"/>
        <v>365</v>
      </c>
      <c r="AD71" s="250">
        <f t="shared" si="324"/>
        <v>393</v>
      </c>
      <c r="AE71" s="250">
        <f t="shared" si="324"/>
        <v>424</v>
      </c>
      <c r="AF71" s="250">
        <f t="shared" si="324"/>
        <v>454</v>
      </c>
      <c r="AG71" s="250">
        <f t="shared" si="324"/>
        <v>485</v>
      </c>
      <c r="AH71" s="250">
        <f t="shared" si="324"/>
        <v>515</v>
      </c>
      <c r="AI71" s="250">
        <f t="shared" si="324"/>
        <v>546</v>
      </c>
      <c r="AJ71" s="250">
        <f t="shared" si="324"/>
        <v>577</v>
      </c>
      <c r="AK71" s="250">
        <f t="shared" si="324"/>
        <v>607</v>
      </c>
      <c r="AL71" s="250">
        <f t="shared" si="324"/>
        <v>638</v>
      </c>
      <c r="AM71" s="250">
        <f t="shared" si="324"/>
        <v>668</v>
      </c>
      <c r="AN71" s="250">
        <f t="shared" si="324"/>
        <v>699</v>
      </c>
      <c r="AO71" s="250">
        <f t="shared" si="324"/>
        <v>730</v>
      </c>
      <c r="AP71" s="250">
        <f t="shared" si="324"/>
        <v>759</v>
      </c>
      <c r="AQ71" s="250">
        <f t="shared" si="324"/>
        <v>790</v>
      </c>
      <c r="AR71" s="250">
        <f t="shared" si="324"/>
        <v>820</v>
      </c>
      <c r="AS71" s="250">
        <f t="shared" si="324"/>
        <v>851</v>
      </c>
      <c r="AT71" s="250">
        <f t="shared" si="324"/>
        <v>881</v>
      </c>
      <c r="AU71" s="250">
        <f t="shared" si="324"/>
        <v>912</v>
      </c>
      <c r="AV71" s="250">
        <f t="shared" si="324"/>
        <v>943</v>
      </c>
      <c r="AW71" s="250">
        <f t="shared" si="324"/>
        <v>973</v>
      </c>
      <c r="AX71" s="250">
        <f t="shared" si="324"/>
        <v>1004</v>
      </c>
      <c r="AY71" s="250">
        <f t="shared" si="324"/>
        <v>1034</v>
      </c>
      <c r="AZ71" s="250">
        <f t="shared" si="324"/>
        <v>1065</v>
      </c>
      <c r="BA71" s="250">
        <f t="shared" si="324"/>
        <v>1096</v>
      </c>
      <c r="BB71" s="250">
        <f t="shared" si="324"/>
        <v>1124</v>
      </c>
      <c r="BC71" s="250">
        <f t="shared" si="324"/>
        <v>1155</v>
      </c>
      <c r="BD71" s="250">
        <f t="shared" si="324"/>
        <v>1185</v>
      </c>
      <c r="BE71" s="250">
        <f t="shared" si="324"/>
        <v>1216</v>
      </c>
      <c r="BF71" s="250">
        <f t="shared" si="324"/>
        <v>1246</v>
      </c>
      <c r="BG71" s="250">
        <f t="shared" si="324"/>
        <v>1277</v>
      </c>
      <c r="BH71" s="250">
        <f t="shared" si="324"/>
        <v>1308</v>
      </c>
      <c r="BI71" s="250">
        <f t="shared" si="324"/>
        <v>1338</v>
      </c>
      <c r="BJ71" s="250">
        <f t="shared" si="324"/>
        <v>1369</v>
      </c>
      <c r="BK71" s="250">
        <f t="shared" si="324"/>
        <v>1399</v>
      </c>
      <c r="BL71" s="250">
        <f t="shared" si="324"/>
        <v>1430</v>
      </c>
      <c r="BM71" s="250">
        <f t="shared" si="324"/>
        <v>1461</v>
      </c>
      <c r="BN71" s="250">
        <f t="shared" si="324"/>
        <v>1489</v>
      </c>
      <c r="BO71" s="250">
        <f t="shared" si="324"/>
        <v>1520</v>
      </c>
      <c r="BP71" s="250">
        <f t="shared" si="324"/>
        <v>1550</v>
      </c>
      <c r="BQ71" s="250">
        <f t="shared" ref="BQ71:BX71" si="325">ROUND(-EOMONTH($B65,0)+EOMONTH(BQ67,0),0)</f>
        <v>1581</v>
      </c>
      <c r="BR71" s="250">
        <f t="shared" si="325"/>
        <v>1611</v>
      </c>
      <c r="BS71" s="250">
        <f t="shared" si="325"/>
        <v>1642</v>
      </c>
      <c r="BT71" s="250">
        <f t="shared" si="325"/>
        <v>1673</v>
      </c>
      <c r="BU71" s="250">
        <f t="shared" si="325"/>
        <v>1703</v>
      </c>
      <c r="BV71" s="250">
        <f t="shared" si="325"/>
        <v>1734</v>
      </c>
      <c r="BW71" s="250">
        <f t="shared" si="325"/>
        <v>1764</v>
      </c>
      <c r="BX71" s="250">
        <f t="shared" si="325"/>
        <v>1795</v>
      </c>
      <c r="BY71" s="250">
        <f t="shared" ref="BY71" si="326">ROUND(-EOMONTH($B65,0)+EOMONTH(BY67,0),0)</f>
        <v>1826</v>
      </c>
    </row>
    <row r="72" spans="1:77" ht="15">
      <c r="A72" s="434"/>
      <c r="B72" s="519" t="s">
        <v>323</v>
      </c>
      <c r="D72" s="541"/>
      <c r="E72" s="198">
        <f t="shared" ref="E72" si="327">+IF(EOMONTH($B65,0)=E$47,$D65,0)</f>
        <v>0</v>
      </c>
      <c r="F72" s="198">
        <f>+IF(EOMONTH($B65,0)=F$47,$D65,0)</f>
        <v>0</v>
      </c>
      <c r="G72" s="198">
        <f t="shared" ref="G72:BR72" si="328">+IF(EOMONTH($B65,0)=G$47,$D65,0)</f>
        <v>0</v>
      </c>
      <c r="H72" s="198">
        <f t="shared" si="328"/>
        <v>0</v>
      </c>
      <c r="I72" s="198">
        <f t="shared" si="328"/>
        <v>0</v>
      </c>
      <c r="J72" s="198">
        <f t="shared" si="328"/>
        <v>0</v>
      </c>
      <c r="K72" s="198">
        <f t="shared" si="328"/>
        <v>0</v>
      </c>
      <c r="L72" s="198">
        <f t="shared" si="328"/>
        <v>0</v>
      </c>
      <c r="M72" s="198">
        <f t="shared" si="328"/>
        <v>0</v>
      </c>
      <c r="N72" s="198">
        <f t="shared" si="328"/>
        <v>0</v>
      </c>
      <c r="O72" s="198">
        <f t="shared" si="328"/>
        <v>0</v>
      </c>
      <c r="P72" s="198">
        <f t="shared" si="328"/>
        <v>0</v>
      </c>
      <c r="Q72" s="198">
        <f t="shared" si="328"/>
        <v>30</v>
      </c>
      <c r="R72" s="198">
        <f t="shared" si="328"/>
        <v>0</v>
      </c>
      <c r="S72" s="198">
        <f t="shared" si="328"/>
        <v>0</v>
      </c>
      <c r="T72" s="198">
        <f t="shared" si="328"/>
        <v>0</v>
      </c>
      <c r="U72" s="198">
        <f t="shared" si="328"/>
        <v>0</v>
      </c>
      <c r="V72" s="198">
        <f t="shared" si="328"/>
        <v>0</v>
      </c>
      <c r="W72" s="198">
        <f t="shared" si="328"/>
        <v>0</v>
      </c>
      <c r="X72" s="198">
        <f t="shared" si="328"/>
        <v>0</v>
      </c>
      <c r="Y72" s="198">
        <f t="shared" si="328"/>
        <v>0</v>
      </c>
      <c r="Z72" s="198">
        <f t="shared" si="328"/>
        <v>0</v>
      </c>
      <c r="AA72" s="198">
        <f t="shared" si="328"/>
        <v>0</v>
      </c>
      <c r="AB72" s="198">
        <f t="shared" si="328"/>
        <v>0</v>
      </c>
      <c r="AC72" s="198">
        <f t="shared" si="328"/>
        <v>0</v>
      </c>
      <c r="AD72" s="198">
        <f t="shared" si="328"/>
        <v>0</v>
      </c>
      <c r="AE72" s="198">
        <f t="shared" si="328"/>
        <v>0</v>
      </c>
      <c r="AF72" s="198">
        <f t="shared" si="328"/>
        <v>0</v>
      </c>
      <c r="AG72" s="198">
        <f t="shared" si="328"/>
        <v>0</v>
      </c>
      <c r="AH72" s="198">
        <f t="shared" si="328"/>
        <v>0</v>
      </c>
      <c r="AI72" s="198">
        <f t="shared" si="328"/>
        <v>0</v>
      </c>
      <c r="AJ72" s="198">
        <f t="shared" si="328"/>
        <v>0</v>
      </c>
      <c r="AK72" s="198">
        <f t="shared" si="328"/>
        <v>0</v>
      </c>
      <c r="AL72" s="198">
        <f t="shared" si="328"/>
        <v>0</v>
      </c>
      <c r="AM72" s="198">
        <f t="shared" si="328"/>
        <v>0</v>
      </c>
      <c r="AN72" s="198">
        <f t="shared" si="328"/>
        <v>0</v>
      </c>
      <c r="AO72" s="198">
        <f t="shared" si="328"/>
        <v>0</v>
      </c>
      <c r="AP72" s="198">
        <f t="shared" si="328"/>
        <v>0</v>
      </c>
      <c r="AQ72" s="198">
        <f t="shared" si="328"/>
        <v>0</v>
      </c>
      <c r="AR72" s="198">
        <f t="shared" si="328"/>
        <v>0</v>
      </c>
      <c r="AS72" s="198">
        <f t="shared" si="328"/>
        <v>0</v>
      </c>
      <c r="AT72" s="198">
        <f t="shared" si="328"/>
        <v>0</v>
      </c>
      <c r="AU72" s="198">
        <f t="shared" si="328"/>
        <v>0</v>
      </c>
      <c r="AV72" s="198">
        <f t="shared" si="328"/>
        <v>0</v>
      </c>
      <c r="AW72" s="198">
        <f t="shared" si="328"/>
        <v>0</v>
      </c>
      <c r="AX72" s="198">
        <f t="shared" si="328"/>
        <v>0</v>
      </c>
      <c r="AY72" s="198">
        <f t="shared" si="328"/>
        <v>0</v>
      </c>
      <c r="AZ72" s="198">
        <f t="shared" si="328"/>
        <v>0</v>
      </c>
      <c r="BA72" s="198">
        <f t="shared" si="328"/>
        <v>0</v>
      </c>
      <c r="BB72" s="198">
        <f t="shared" si="328"/>
        <v>0</v>
      </c>
      <c r="BC72" s="198">
        <f t="shared" si="328"/>
        <v>0</v>
      </c>
      <c r="BD72" s="198">
        <f t="shared" si="328"/>
        <v>0</v>
      </c>
      <c r="BE72" s="198">
        <f t="shared" si="328"/>
        <v>0</v>
      </c>
      <c r="BF72" s="198">
        <f t="shared" si="328"/>
        <v>0</v>
      </c>
      <c r="BG72" s="198">
        <f t="shared" si="328"/>
        <v>0</v>
      </c>
      <c r="BH72" s="198">
        <f t="shared" si="328"/>
        <v>0</v>
      </c>
      <c r="BI72" s="198">
        <f t="shared" si="328"/>
        <v>0</v>
      </c>
      <c r="BJ72" s="198">
        <f t="shared" si="328"/>
        <v>0</v>
      </c>
      <c r="BK72" s="198">
        <f t="shared" si="328"/>
        <v>0</v>
      </c>
      <c r="BL72" s="198">
        <f t="shared" si="328"/>
        <v>0</v>
      </c>
      <c r="BM72" s="198">
        <f t="shared" si="328"/>
        <v>0</v>
      </c>
      <c r="BN72" s="198">
        <f t="shared" si="328"/>
        <v>0</v>
      </c>
      <c r="BO72" s="198">
        <f t="shared" si="328"/>
        <v>0</v>
      </c>
      <c r="BP72" s="198">
        <f t="shared" si="328"/>
        <v>0</v>
      </c>
      <c r="BQ72" s="198">
        <f t="shared" si="328"/>
        <v>0</v>
      </c>
      <c r="BR72" s="198">
        <f t="shared" si="328"/>
        <v>0</v>
      </c>
      <c r="BS72" s="198">
        <f t="shared" ref="BS72:BX72" si="329">+IF(EOMONTH($B65,0)=BS$47,$D65,0)</f>
        <v>0</v>
      </c>
      <c r="BT72" s="198">
        <f t="shared" si="329"/>
        <v>0</v>
      </c>
      <c r="BU72" s="198">
        <f t="shared" si="329"/>
        <v>0</v>
      </c>
      <c r="BV72" s="198">
        <f t="shared" si="329"/>
        <v>0</v>
      </c>
      <c r="BW72" s="198">
        <f t="shared" si="329"/>
        <v>0</v>
      </c>
      <c r="BX72" s="198">
        <f t="shared" si="329"/>
        <v>0</v>
      </c>
      <c r="BY72" s="198">
        <f t="shared" ref="BY72" si="330">+IF(EOMONTH($B65,0)=BY$47,$D65,0)</f>
        <v>0</v>
      </c>
    </row>
    <row r="73" spans="1:77" ht="15">
      <c r="A73" s="434"/>
      <c r="B73" s="436" t="s">
        <v>317</v>
      </c>
      <c r="D73" s="542"/>
      <c r="E73" s="198">
        <f t="shared" ref="E73" si="331">+IF(E72&gt;0,+E72,0)+D77</f>
        <v>0</v>
      </c>
      <c r="F73" s="198">
        <f>+IF(F72&gt;0,+F72,0)+E77</f>
        <v>0</v>
      </c>
      <c r="G73" s="198">
        <f t="shared" ref="G73" si="332">+IF(G72&gt;0,+G72,0)+F77</f>
        <v>0</v>
      </c>
      <c r="H73" s="198">
        <f t="shared" ref="H73" si="333">+IF(H72&gt;0,+H72,0)+G77</f>
        <v>0</v>
      </c>
      <c r="I73" s="198">
        <f t="shared" ref="I73" si="334">+IF(I72&gt;0,+I72,0)+H77</f>
        <v>0</v>
      </c>
      <c r="J73" s="198">
        <f t="shared" ref="J73" si="335">+IF(J72&gt;0,+J72,0)+I77</f>
        <v>0</v>
      </c>
      <c r="K73" s="198">
        <f t="shared" ref="K73" si="336">+IF(K72&gt;0,+K72,0)+J77</f>
        <v>0</v>
      </c>
      <c r="L73" s="198">
        <f t="shared" ref="L73" si="337">+IF(L72&gt;0,+L72,0)+K77</f>
        <v>0</v>
      </c>
      <c r="M73" s="198">
        <f t="shared" ref="M73" si="338">+IF(M72&gt;0,+M72,0)+L77</f>
        <v>0</v>
      </c>
      <c r="N73" s="198">
        <f t="shared" ref="N73" si="339">+IF(N72&gt;0,+N72,0)+M77</f>
        <v>0</v>
      </c>
      <c r="O73" s="198">
        <f t="shared" ref="O73" si="340">+IF(O72&gt;0,+O72,0)+N77</f>
        <v>0</v>
      </c>
      <c r="P73" s="198">
        <f t="shared" ref="P73" si="341">+IF(P72&gt;0,+P72,0)+O77</f>
        <v>0</v>
      </c>
      <c r="Q73" s="198">
        <f t="shared" ref="Q73" si="342">+IF(Q72&gt;0,+Q72,0)+P77</f>
        <v>30</v>
      </c>
      <c r="R73" s="198">
        <f t="shared" ref="R73" si="343">+IF(R72&gt;0,+R72,0)+Q77</f>
        <v>30</v>
      </c>
      <c r="S73" s="198">
        <f t="shared" ref="S73" si="344">+IF(S72&gt;0,+S72,0)+R77</f>
        <v>30</v>
      </c>
      <c r="T73" s="198">
        <f t="shared" ref="T73" si="345">+IF(T72&gt;0,+T72,0)+S77</f>
        <v>30</v>
      </c>
      <c r="U73" s="198">
        <f t="shared" ref="U73" si="346">+IF(U72&gt;0,+U72,0)+T77</f>
        <v>30</v>
      </c>
      <c r="V73" s="198">
        <f t="shared" ref="V73" si="347">+IF(V72&gt;0,+V72,0)+U77</f>
        <v>30</v>
      </c>
      <c r="W73" s="198">
        <f t="shared" ref="W73" si="348">+IF(W72&gt;0,+W72,0)+V77</f>
        <v>30</v>
      </c>
      <c r="X73" s="198">
        <f t="shared" ref="X73" si="349">+IF(X72&gt;0,+X72,0)+W77</f>
        <v>30</v>
      </c>
      <c r="Y73" s="198">
        <f t="shared" ref="Y73" si="350">+IF(Y72&gt;0,+Y72,0)+X77</f>
        <v>30</v>
      </c>
      <c r="Z73" s="198">
        <f t="shared" ref="Z73" si="351">+IF(Z72&gt;0,+Z72,0)+Y77</f>
        <v>30</v>
      </c>
      <c r="AA73" s="198">
        <f t="shared" ref="AA73" si="352">+IF(AA72&gt;0,+AA72,0)+Z77</f>
        <v>30</v>
      </c>
      <c r="AB73" s="198">
        <f t="shared" ref="AB73" si="353">+IF(AB72&gt;0,+AB72,0)+AA77</f>
        <v>30</v>
      </c>
      <c r="AC73" s="198">
        <f t="shared" ref="AC73" si="354">+IF(AC72&gt;0,+AC72,0)+AB77</f>
        <v>30</v>
      </c>
      <c r="AD73" s="198">
        <f t="shared" ref="AD73" si="355">+IF(AD72&gt;0,+AD72,0)+AC77</f>
        <v>30</v>
      </c>
      <c r="AE73" s="198">
        <f t="shared" ref="AE73" si="356">+IF(AE72&gt;0,+AE72,0)+AD77</f>
        <v>30</v>
      </c>
      <c r="AF73" s="198">
        <f t="shared" ref="AF73" si="357">+IF(AF72&gt;0,+AF72,0)+AE77</f>
        <v>30</v>
      </c>
      <c r="AG73" s="198">
        <f t="shared" ref="AG73" si="358">+IF(AG72&gt;0,+AG72,0)+AF77</f>
        <v>30</v>
      </c>
      <c r="AH73" s="198">
        <f t="shared" ref="AH73" si="359">+IF(AH72&gt;0,+AH72,0)+AG77</f>
        <v>30</v>
      </c>
      <c r="AI73" s="198">
        <f t="shared" ref="AI73" si="360">+IF(AI72&gt;0,+AI72,0)+AH77</f>
        <v>30</v>
      </c>
      <c r="AJ73" s="198">
        <f t="shared" ref="AJ73" si="361">+IF(AJ72&gt;0,+AJ72,0)+AI77</f>
        <v>30</v>
      </c>
      <c r="AK73" s="198">
        <f t="shared" ref="AK73" si="362">+IF(AK72&gt;0,+AK72,0)+AJ77</f>
        <v>30</v>
      </c>
      <c r="AL73" s="198">
        <f t="shared" ref="AL73" si="363">+IF(AL72&gt;0,+AL72,0)+AK77</f>
        <v>30</v>
      </c>
      <c r="AM73" s="198">
        <f t="shared" ref="AM73" si="364">+IF(AM72&gt;0,+AM72,0)+AL77</f>
        <v>30</v>
      </c>
      <c r="AN73" s="198">
        <f t="shared" ref="AN73" si="365">+IF(AN72&gt;0,+AN72,0)+AM77</f>
        <v>30</v>
      </c>
      <c r="AO73" s="198">
        <f t="shared" ref="AO73" si="366">+IF(AO72&gt;0,+AO72,0)+AN77</f>
        <v>30</v>
      </c>
      <c r="AP73" s="198">
        <f t="shared" ref="AP73" si="367">+IF(AP72&gt;0,+AP72,0)+AO77</f>
        <v>29.231622945870694</v>
      </c>
      <c r="AQ73" s="198">
        <f t="shared" ref="AQ73" si="368">+IF(AQ72&gt;0,+AQ72,0)+AP77</f>
        <v>28.459724163576627</v>
      </c>
      <c r="AR73" s="198">
        <f t="shared" ref="AR73" si="369">+IF(AR72&gt;0,+AR72,0)+AQ77</f>
        <v>27.684287511863712</v>
      </c>
      <c r="AS73" s="198">
        <f t="shared" ref="AS73" si="370">+IF(AS72&gt;0,+AS72,0)+AR77</f>
        <v>26.905296775497114</v>
      </c>
      <c r="AT73" s="198">
        <f t="shared" ref="AT73" si="371">+IF(AT72&gt;0,+AT72,0)+AS77</f>
        <v>26.122735664922168</v>
      </c>
      <c r="AU73" s="198">
        <f t="shared" ref="AU73" si="372">+IF(AU72&gt;0,+AU72,0)+AT77</f>
        <v>25.336587815923753</v>
      </c>
      <c r="AV73" s="198">
        <f t="shared" ref="AV73" si="373">+IF(AV72&gt;0,+AV72,0)+AU77</f>
        <v>24.546836789284097</v>
      </c>
      <c r="AW73" s="198">
        <f t="shared" ref="AW73" si="374">+IF(AW72&gt;0,+AW72,0)+AV77</f>
        <v>23.753466070439007</v>
      </c>
      <c r="AX73" s="198">
        <f t="shared" ref="AX73" si="375">+IF(AX72&gt;0,+AX72,0)+AW77</f>
        <v>22.956459069132546</v>
      </c>
      <c r="AY73" s="198">
        <f t="shared" ref="AY73" si="376">+IF(AY72&gt;0,+AY72,0)+AX77</f>
        <v>22.155799119070096</v>
      </c>
      <c r="AZ73" s="198">
        <f t="shared" ref="AZ73" si="377">+IF(AZ72&gt;0,+AZ72,0)+AY77</f>
        <v>21.351469477569861</v>
      </c>
      <c r="BA73" s="198">
        <f t="shared" ref="BA73" si="378">+IF(BA72&gt;0,+BA72,0)+AZ77</f>
        <v>20.543453325212749</v>
      </c>
      <c r="BB73" s="198">
        <f t="shared" ref="BB73" si="379">+IF(BB72&gt;0,+BB72,0)+BA77</f>
        <v>19.731733765490667</v>
      </c>
      <c r="BC73" s="198">
        <f t="shared" ref="BC73" si="380">+IF(BC72&gt;0,+BC72,0)+BB77</f>
        <v>18.916293824453192</v>
      </c>
      <c r="BD73" s="198">
        <f t="shared" ref="BD73" si="381">+IF(BD72&gt;0,+BD72,0)+BC77</f>
        <v>18.09711645035263</v>
      </c>
      <c r="BE73" s="198">
        <f t="shared" ref="BE73" si="382">+IF(BE72&gt;0,+BE72,0)+BD77</f>
        <v>17.274184513287437</v>
      </c>
      <c r="BF73" s="198">
        <f t="shared" ref="BF73" si="383">+IF(BF72&gt;0,+BF72,0)+BE77</f>
        <v>16.44748080484403</v>
      </c>
      <c r="BG73" s="198">
        <f t="shared" ref="BG73" si="384">+IF(BG72&gt;0,+BG72,0)+BF77</f>
        <v>15.616988037736926</v>
      </c>
      <c r="BH73" s="198">
        <f t="shared" ref="BH73" si="385">+IF(BH72&gt;0,+BH72,0)+BG77</f>
        <v>14.782688845447247</v>
      </c>
      <c r="BI73" s="198">
        <f t="shared" ref="BI73" si="386">+IF(BI72&gt;0,+BI72,0)+BH77</f>
        <v>13.944565781859573</v>
      </c>
      <c r="BJ73" s="198">
        <f t="shared" ref="BJ73" si="387">+IF(BJ72&gt;0,+BJ72,0)+BI77</f>
        <v>13.102601320897122</v>
      </c>
      <c r="BK73" s="198">
        <f t="shared" ref="BK73" si="388">+IF(BK72&gt;0,+BK72,0)+BJ77</f>
        <v>12.25677785615526</v>
      </c>
      <c r="BL73" s="198">
        <f t="shared" ref="BL73" si="389">+IF(BL72&gt;0,+BL72,0)+BK77</f>
        <v>11.407077700533332</v>
      </c>
      <c r="BM73" s="198">
        <f t="shared" ref="BM73" si="390">+IF(BM72&gt;0,+BM72,0)+BL77</f>
        <v>10.553483085864803</v>
      </c>
      <c r="BN73" s="198">
        <f t="shared" ref="BN73" si="391">+IF(BN72&gt;0,+BN72,0)+BM77</f>
        <v>9.6959761625457102</v>
      </c>
      <c r="BO73" s="198">
        <f t="shared" ref="BO73" si="392">+IF(BO72&gt;0,+BO72,0)+BN77</f>
        <v>8.8345389991614045</v>
      </c>
      <c r="BP73" s="198">
        <f t="shared" ref="BP73" si="393">+IF(BP72&gt;0,+BP72,0)+BO77</f>
        <v>7.9691535821115878</v>
      </c>
      <c r="BQ73" s="198">
        <f t="shared" ref="BQ73" si="394">+IF(BQ72&gt;0,+BQ72,0)+BP77</f>
        <v>7.0998018152336257</v>
      </c>
      <c r="BR73" s="198">
        <f t="shared" ref="BR73" si="395">+IF(BR72&gt;0,+BR72,0)+BQ77</f>
        <v>6.2264655194241394</v>
      </c>
      <c r="BS73" s="198">
        <f t="shared" ref="BS73" si="396">+IF(BS72&gt;0,+BS72,0)+BR77</f>
        <v>5.3491264322588599</v>
      </c>
      <c r="BT73" s="198">
        <f t="shared" ref="BT73" si="397">+IF(BT72&gt;0,+BT72,0)+BS77</f>
        <v>4.4677662076107394</v>
      </c>
      <c r="BU73" s="198">
        <f t="shared" ref="BU73" si="398">+IF(BU72&gt;0,+BU72,0)+BT77</f>
        <v>3.5823664152663151</v>
      </c>
      <c r="BV73" s="198">
        <f t="shared" ref="BV73" si="399">+IF(BV72&gt;0,+BV72,0)+BU77</f>
        <v>2.6929085405403121</v>
      </c>
      <c r="BW73" s="198">
        <f t="shared" ref="BW73" si="400">+IF(BW72&gt;0,+BW72,0)+BV77</f>
        <v>1.7993739838884815</v>
      </c>
      <c r="BX73" s="198">
        <f t="shared" ref="BX73:BY73" si="401">+IF(BX72&gt;0,+BX72,0)+BW77</f>
        <v>0.9017440605186634</v>
      </c>
      <c r="BY73" s="198">
        <f t="shared" si="401"/>
        <v>6.6946448384896939E-14</v>
      </c>
    </row>
    <row r="74" spans="1:77">
      <c r="A74" s="434"/>
      <c r="B74" s="434" t="s">
        <v>318</v>
      </c>
      <c r="D74" s="543"/>
      <c r="E74" s="198">
        <f t="shared" ref="E74" si="402">(+IF(F70-E70=1,$K65,0)*IF(E68&gt;0,0,1)*IF(ROUND(E73,2)=0,0,1)+IF(E68&gt;0,E76,0))*IF(E70&gt;=($F65+$H65),0,1)+IF(ROUND(E73,2)=$J65,+E73,0)</f>
        <v>0</v>
      </c>
      <c r="F74" s="198">
        <f t="shared" ref="F74" si="403">(+IF(G70-F70=1,$K65,0)*IF(F68&gt;0,0,1)*IF(ROUND(F73,2)=0,0,1)+IF(F68&gt;0,F76,0))*IF(F70&gt;=($F65+$H65),0,1)+IF(ROUND(F73,2)=$J65,+F73,0)</f>
        <v>0</v>
      </c>
      <c r="G74" s="198">
        <f t="shared" ref="G74" si="404">(+IF(H70-G70=1,$K65,0)*IF(G68&gt;0,0,1)*IF(ROUND(G73,2)=0,0,1)+IF(G68&gt;0,G76,0))*IF(G70&gt;=($F65+$H65),0,1)+IF(ROUND(G73,2)=$J65,+G73,0)</f>
        <v>0</v>
      </c>
      <c r="H74" s="198">
        <f t="shared" ref="H74" si="405">(+IF(I70-H70=1,$K65,0)*IF(H68&gt;0,0,1)*IF(ROUND(H73,2)=0,0,1)+IF(H68&gt;0,H76,0))*IF(H70&gt;=($F65+$H65),0,1)+IF(ROUND(H73,2)=$J65,+H73,0)</f>
        <v>0</v>
      </c>
      <c r="I74" s="198">
        <f t="shared" ref="I74" si="406">(+IF(J70-I70=1,$K65,0)*IF(I68&gt;0,0,1)*IF(ROUND(I73,2)=0,0,1)+IF(I68&gt;0,I76,0))*IF(I70&gt;=($F65+$H65),0,1)+IF(ROUND(I73,2)=$J65,+I73,0)</f>
        <v>0</v>
      </c>
      <c r="J74" s="198">
        <f t="shared" ref="J74" si="407">(+IF(K70-J70=1,$K65,0)*IF(J68&gt;0,0,1)*IF(ROUND(J73,2)=0,0,1)+IF(J68&gt;0,J76,0))*IF(J70&gt;=($F65+$H65),0,1)+IF(ROUND(J73,2)=$J65,+J73,0)</f>
        <v>0</v>
      </c>
      <c r="K74" s="198">
        <f t="shared" ref="K74" si="408">(+IF(L70-K70=1,$K65,0)*IF(K68&gt;0,0,1)*IF(ROUND(K73,2)=0,0,1)+IF(K68&gt;0,K76,0))*IF(K70&gt;=($F65+$H65),0,1)+IF(ROUND(K73,2)=$J65,+K73,0)</f>
        <v>0</v>
      </c>
      <c r="L74" s="198">
        <f t="shared" ref="L74" si="409">(+IF(M70-L70=1,$K65,0)*IF(L68&gt;0,0,1)*IF(ROUND(L73,2)=0,0,1)+IF(L68&gt;0,L76,0))*IF(L70&gt;=($F65+$H65),0,1)+IF(ROUND(L73,2)=$J65,+L73,0)</f>
        <v>0</v>
      </c>
      <c r="M74" s="198">
        <f t="shared" ref="M74" si="410">(+IF(N70-M70=1,$K65,0)*IF(M68&gt;0,0,1)*IF(ROUND(M73,2)=0,0,1)+IF(M68&gt;0,M76,0))*IF(M70&gt;=($F65+$H65),0,1)+IF(ROUND(M73,2)=$J65,+M73,0)</f>
        <v>0</v>
      </c>
      <c r="N74" s="198">
        <f t="shared" ref="N74" si="411">(+IF(O70-N70=1,$K65,0)*IF(N68&gt;0,0,1)*IF(ROUND(N73,2)=0,0,1)+IF(N68&gt;0,N76,0))*IF(N70&gt;=($F65+$H65),0,1)+IF(ROUND(N73,2)=$J65,+N73,0)</f>
        <v>0</v>
      </c>
      <c r="O74" s="198">
        <f t="shared" ref="O74" si="412">(+IF(P70-O70=1,$K65,0)*IF(O68&gt;0,0,1)*IF(ROUND(O73,2)=0,0,1)+IF(O68&gt;0,O76,0))*IF(O70&gt;=($F65+$H65),0,1)+IF(ROUND(O73,2)=$J65,+O73,0)</f>
        <v>0</v>
      </c>
      <c r="P74" s="198">
        <f t="shared" ref="P74" si="413">(+IF(Q70-P70=1,$K65,0)*IF(P68&gt;0,0,1)*IF(ROUND(P73,2)=0,0,1)+IF(P68&gt;0,P76,0))*IF(P70&gt;=($F65+$H65),0,1)+IF(ROUND(P73,2)=$J65,+P73,0)</f>
        <v>0</v>
      </c>
      <c r="Q74" s="198">
        <f t="shared" ref="Q74" si="414">(+IF(R70-Q70=1,$K65,0)*IF(Q68&gt;0,0,1)*IF(ROUND(Q73,2)=0,0,1)+IF(Q68&gt;0,Q76,0))*IF(Q70&gt;=($F65+$H65),0,1)+IF(ROUND(Q73,2)=$J65,+Q73,0)</f>
        <v>0.13749999999999998</v>
      </c>
      <c r="R74" s="198">
        <f t="shared" ref="R74" si="415">(+IF(S70-R70=1,$K65,0)*IF(R68&gt;0,0,1)*IF(ROUND(R73,2)=0,0,1)+IF(R68&gt;0,R76,0))*IF(R70&gt;=($F65+$H65),0,1)+IF(ROUND(R73,2)=$J65,+R73,0)</f>
        <v>0.13749999999999998</v>
      </c>
      <c r="S74" s="198">
        <f t="shared" ref="S74" si="416">(+IF(T70-S70=1,$K65,0)*IF(S68&gt;0,0,1)*IF(ROUND(S73,2)=0,0,1)+IF(S68&gt;0,S76,0))*IF(S70&gt;=($F65+$H65),0,1)+IF(ROUND(S73,2)=$J65,+S73,0)</f>
        <v>0.13749999999999998</v>
      </c>
      <c r="T74" s="198">
        <f t="shared" ref="T74" si="417">(+IF(U70-T70=1,$K65,0)*IF(T68&gt;0,0,1)*IF(ROUND(T73,2)=0,0,1)+IF(T68&gt;0,T76,0))*IF(T70&gt;=($F65+$H65),0,1)+IF(ROUND(T73,2)=$J65,+T73,0)</f>
        <v>0.13749999999999998</v>
      </c>
      <c r="U74" s="198">
        <f t="shared" ref="U74" si="418">(+IF(V70-U70=1,$K65,0)*IF(U68&gt;0,0,1)*IF(ROUND(U73,2)=0,0,1)+IF(U68&gt;0,U76,0))*IF(U70&gt;=($F65+$H65),0,1)+IF(ROUND(U73,2)=$J65,+U73,0)</f>
        <v>0.13749999999999998</v>
      </c>
      <c r="V74" s="198">
        <f t="shared" ref="V74" si="419">(+IF(W70-V70=1,$K65,0)*IF(V68&gt;0,0,1)*IF(ROUND(V73,2)=0,0,1)+IF(V68&gt;0,V76,0))*IF(V70&gt;=($F65+$H65),0,1)+IF(ROUND(V73,2)=$J65,+V73,0)</f>
        <v>0.13749999999999998</v>
      </c>
      <c r="W74" s="198">
        <f t="shared" ref="W74" si="420">(+IF(X70-W70=1,$K65,0)*IF(W68&gt;0,0,1)*IF(ROUND(W73,2)=0,0,1)+IF(W68&gt;0,W76,0))*IF(W70&gt;=($F65+$H65),0,1)+IF(ROUND(W73,2)=$J65,+W73,0)</f>
        <v>0.13749999999999998</v>
      </c>
      <c r="X74" s="198">
        <f t="shared" ref="X74" si="421">(+IF(Y70-X70=1,$K65,0)*IF(X68&gt;0,0,1)*IF(ROUND(X73,2)=0,0,1)+IF(X68&gt;0,X76,0))*IF(X70&gt;=($F65+$H65),0,1)+IF(ROUND(X73,2)=$J65,+X73,0)</f>
        <v>0.13749999999999998</v>
      </c>
      <c r="Y74" s="198">
        <f t="shared" ref="Y74" si="422">(+IF(Z70-Y70=1,$K65,0)*IF(Y68&gt;0,0,1)*IF(ROUND(Y73,2)=0,0,1)+IF(Y68&gt;0,Y76,0))*IF(Y70&gt;=($F65+$H65),0,1)+IF(ROUND(Y73,2)=$J65,+Y73,0)</f>
        <v>0.13749999999999998</v>
      </c>
      <c r="Z74" s="198">
        <f t="shared" ref="Z74" si="423">(+IF(AA70-Z70=1,$K65,0)*IF(Z68&gt;0,0,1)*IF(ROUND(Z73,2)=0,0,1)+IF(Z68&gt;0,Z76,0))*IF(Z70&gt;=($F65+$H65),0,1)+IF(ROUND(Z73,2)=$J65,+Z73,0)</f>
        <v>0.13749999999999998</v>
      </c>
      <c r="AA74" s="198">
        <f t="shared" ref="AA74" si="424">(+IF(AB70-AA70=1,$K65,0)*IF(AA68&gt;0,0,1)*IF(ROUND(AA73,2)=0,0,1)+IF(AA68&gt;0,AA76,0))*IF(AA70&gt;=($F65+$H65),0,1)+IF(ROUND(AA73,2)=$J65,+AA73,0)</f>
        <v>0.13749999999999998</v>
      </c>
      <c r="AB74" s="198">
        <f t="shared" ref="AB74" si="425">(+IF(AC70-AB70=1,$K65,0)*IF(AB68&gt;0,0,1)*IF(ROUND(AB73,2)=0,0,1)+IF(AB68&gt;0,AB76,0))*IF(AB70&gt;=($F65+$H65),0,1)+IF(ROUND(AB73,2)=$J65,+AB73,0)</f>
        <v>0.13749999999999998</v>
      </c>
      <c r="AC74" s="198">
        <f t="shared" ref="AC74" si="426">(+IF(AD70-AC70=1,$K65,0)*IF(AC68&gt;0,0,1)*IF(ROUND(AC73,2)=0,0,1)+IF(AC68&gt;0,AC76,0))*IF(AC70&gt;=($F65+$H65),0,1)+IF(ROUND(AC73,2)=$J65,+AC73,0)</f>
        <v>0.13749999999999998</v>
      </c>
      <c r="AD74" s="198">
        <f t="shared" ref="AD74" si="427">(+IF(AE70-AD70=1,$K65,0)*IF(AD68&gt;0,0,1)*IF(ROUND(AD73,2)=0,0,1)+IF(AD68&gt;0,AD76,0))*IF(AD70&gt;=($F65+$H65),0,1)+IF(ROUND(AD73,2)=$J65,+AD73,0)</f>
        <v>0.13749999999999998</v>
      </c>
      <c r="AE74" s="198">
        <f t="shared" ref="AE74" si="428">(+IF(AF70-AE70=1,$K65,0)*IF(AE68&gt;0,0,1)*IF(ROUND(AE73,2)=0,0,1)+IF(AE68&gt;0,AE76,0))*IF(AE70&gt;=($F65+$H65),0,1)+IF(ROUND(AE73,2)=$J65,+AE73,0)</f>
        <v>0.13749999999999998</v>
      </c>
      <c r="AF74" s="198">
        <f t="shared" ref="AF74" si="429">(+IF(AG70-AF70=1,$K65,0)*IF(AF68&gt;0,0,1)*IF(ROUND(AF73,2)=0,0,1)+IF(AF68&gt;0,AF76,0))*IF(AF70&gt;=($F65+$H65),0,1)+IF(ROUND(AF73,2)=$J65,+AF73,0)</f>
        <v>0.13749999999999998</v>
      </c>
      <c r="AG74" s="198">
        <f t="shared" ref="AG74" si="430">(+IF(AH70-AG70=1,$K65,0)*IF(AG68&gt;0,0,1)*IF(ROUND(AG73,2)=0,0,1)+IF(AG68&gt;0,AG76,0))*IF(AG70&gt;=($F65+$H65),0,1)+IF(ROUND(AG73,2)=$J65,+AG73,0)</f>
        <v>0.13749999999999998</v>
      </c>
      <c r="AH74" s="198">
        <f t="shared" ref="AH74" si="431">(+IF(AI70-AH70=1,$K65,0)*IF(AH68&gt;0,0,1)*IF(ROUND(AH73,2)=0,0,1)+IF(AH68&gt;0,AH76,0))*IF(AH70&gt;=($F65+$H65),0,1)+IF(ROUND(AH73,2)=$J65,+AH73,0)</f>
        <v>0.13749999999999998</v>
      </c>
      <c r="AI74" s="198">
        <f t="shared" ref="AI74" si="432">(+IF(AJ70-AI70=1,$K65,0)*IF(AI68&gt;0,0,1)*IF(ROUND(AI73,2)=0,0,1)+IF(AI68&gt;0,AI76,0))*IF(AI70&gt;=($F65+$H65),0,1)+IF(ROUND(AI73,2)=$J65,+AI73,0)</f>
        <v>0.13749999999999998</v>
      </c>
      <c r="AJ74" s="198">
        <f t="shared" ref="AJ74" si="433">(+IF(AK70-AJ70=1,$K65,0)*IF(AJ68&gt;0,0,1)*IF(ROUND(AJ73,2)=0,0,1)+IF(AJ68&gt;0,AJ76,0))*IF(AJ70&gt;=($F65+$H65),0,1)+IF(ROUND(AJ73,2)=$J65,+AJ73,0)</f>
        <v>0.13749999999999998</v>
      </c>
      <c r="AK74" s="198">
        <f t="shared" ref="AK74" si="434">(+IF(AL70-AK70=1,$K65,0)*IF(AK68&gt;0,0,1)*IF(ROUND(AK73,2)=0,0,1)+IF(AK68&gt;0,AK76,0))*IF(AK70&gt;=($F65+$H65),0,1)+IF(ROUND(AK73,2)=$J65,+AK73,0)</f>
        <v>0.13749999999999998</v>
      </c>
      <c r="AL74" s="198">
        <f t="shared" ref="AL74" si="435">(+IF(AM70-AL70=1,$K65,0)*IF(AL68&gt;0,0,1)*IF(ROUND(AL73,2)=0,0,1)+IF(AL68&gt;0,AL76,0))*IF(AL70&gt;=($F65+$H65),0,1)+IF(ROUND(AL73,2)=$J65,+AL73,0)</f>
        <v>0.13749999999999998</v>
      </c>
      <c r="AM74" s="198">
        <f t="shared" ref="AM74" si="436">(+IF(AN70-AM70=1,$K65,0)*IF(AM68&gt;0,0,1)*IF(ROUND(AM73,2)=0,0,1)+IF(AM68&gt;0,AM76,0))*IF(AM70&gt;=($F65+$H65),0,1)+IF(ROUND(AM73,2)=$J65,+AM73,0)</f>
        <v>0.13749999999999998</v>
      </c>
      <c r="AN74" s="198">
        <f t="shared" ref="AN74" si="437">(+IF(AO70-AN70=1,$K65,0)*IF(AN68&gt;0,0,1)*IF(ROUND(AN73,2)=0,0,1)+IF(AN68&gt;0,AN76,0))*IF(AN70&gt;=($F65+$H65),0,1)+IF(ROUND(AN73,2)=$J65,+AN73,0)</f>
        <v>0.13749999999999998</v>
      </c>
      <c r="AO74" s="198">
        <f t="shared" ref="AO74" si="438">(+IF(AP70-AO70=1,$K65,0)*IF(AO68&gt;0,0,1)*IF(ROUND(AO73,2)=0,0,1)+IF(AO68&gt;0,AO76,0))*IF(AO70&gt;=($F65+$H65),0,1)+IF(ROUND(AO73,2)=$J65,+AO73,0)</f>
        <v>0.90587705412930697</v>
      </c>
      <c r="AP74" s="198">
        <f t="shared" ref="AP74" si="439">(+IF(AQ70-AP70=1,$K65,0)*IF(AP68&gt;0,0,1)*IF(ROUND(AP73,2)=0,0,1)+IF(AP68&gt;0,AP76,0))*IF(AP70&gt;=($F65+$H65),0,1)+IF(ROUND(AP73,2)=$J65,+AP73,0)</f>
        <v>0.90587705412930697</v>
      </c>
      <c r="AQ74" s="198">
        <f t="shared" ref="AQ74" si="440">(+IF(AR70-AQ70=1,$K65,0)*IF(AQ68&gt;0,0,1)*IF(ROUND(AQ73,2)=0,0,1)+IF(AQ68&gt;0,AQ76,0))*IF(AQ70&gt;=($F65+$H65),0,1)+IF(ROUND(AQ73,2)=$J65,+AQ73,0)</f>
        <v>0.90587705412930697</v>
      </c>
      <c r="AR74" s="198">
        <f t="shared" ref="AR74" si="441">(+IF(AS70-AR70=1,$K65,0)*IF(AR68&gt;0,0,1)*IF(ROUND(AR73,2)=0,0,1)+IF(AR68&gt;0,AR76,0))*IF(AR70&gt;=($F65+$H65),0,1)+IF(ROUND(AR73,2)=$J65,+AR73,0)</f>
        <v>0.90587705412930697</v>
      </c>
      <c r="AS74" s="198">
        <f t="shared" ref="AS74" si="442">(+IF(AT70-AS70=1,$K65,0)*IF(AS68&gt;0,0,1)*IF(ROUND(AS73,2)=0,0,1)+IF(AS68&gt;0,AS76,0))*IF(AS70&gt;=($F65+$H65),0,1)+IF(ROUND(AS73,2)=$J65,+AS73,0)</f>
        <v>0.90587705412930697</v>
      </c>
      <c r="AT74" s="198">
        <f t="shared" ref="AT74" si="443">(+IF(AU70-AT70=1,$K65,0)*IF(AT68&gt;0,0,1)*IF(ROUND(AT73,2)=0,0,1)+IF(AT68&gt;0,AT76,0))*IF(AT70&gt;=($F65+$H65),0,1)+IF(ROUND(AT73,2)=$J65,+AT73,0)</f>
        <v>0.90587705412930697</v>
      </c>
      <c r="AU74" s="198">
        <f t="shared" ref="AU74" si="444">(+IF(AV70-AU70=1,$K65,0)*IF(AU68&gt;0,0,1)*IF(ROUND(AU73,2)=0,0,1)+IF(AU68&gt;0,AU76,0))*IF(AU70&gt;=($F65+$H65),0,1)+IF(ROUND(AU73,2)=$J65,+AU73,0)</f>
        <v>0.90587705412930697</v>
      </c>
      <c r="AV74" s="198">
        <f t="shared" ref="AV74" si="445">(+IF(AW70-AV70=1,$K65,0)*IF(AV68&gt;0,0,1)*IF(ROUND(AV73,2)=0,0,1)+IF(AV68&gt;0,AV76,0))*IF(AV70&gt;=($F65+$H65),0,1)+IF(ROUND(AV73,2)=$J65,+AV73,0)</f>
        <v>0.90587705412930697</v>
      </c>
      <c r="AW74" s="198">
        <f>(+IF(AX70-AW70=1,$K65,0)*IF(AW68&gt;0,0,1)*IF(ROUND(AW73,2)=0,0,1)+IF(AW68&gt;0,AW76,0))*IF(AW70&gt;=($F65+$H65),0,1)+IF(ROUND(AW73,2)=$J65,+AW73,0)</f>
        <v>0.90587705412930697</v>
      </c>
      <c r="AX74" s="198">
        <f t="shared" ref="AX74" si="446">(+IF(AY70-AX70=1,$K65,0)*IF(AX68&gt;0,0,1)*IF(ROUND(AX73,2)=0,0,1)+IF(AX68&gt;0,AX76,0))*IF(AX70&gt;=($F65+$H65),0,1)+IF(ROUND(AX73,2)=$J65,+AX73,0)</f>
        <v>0.90587705412930697</v>
      </c>
      <c r="AY74" s="198">
        <f t="shared" ref="AY74" si="447">(+IF(AZ70-AY70=1,$K65,0)*IF(AY68&gt;0,0,1)*IF(ROUND(AY73,2)=0,0,1)+IF(AY68&gt;0,AY76,0))*IF(AY70&gt;=($F65+$H65),0,1)+IF(ROUND(AY73,2)=$J65,+AY73,0)</f>
        <v>0.90587705412930697</v>
      </c>
      <c r="AZ74" s="198">
        <f t="shared" ref="AZ74" si="448">(+IF(BA70-AZ70=1,$K65,0)*IF(AZ68&gt;0,0,1)*IF(ROUND(AZ73,2)=0,0,1)+IF(AZ68&gt;0,AZ76,0))*IF(AZ70&gt;=($F65+$H65),0,1)+IF(ROUND(AZ73,2)=$J65,+AZ73,0)</f>
        <v>0.90587705412930697</v>
      </c>
      <c r="BA74" s="198">
        <f t="shared" ref="BA74" si="449">(+IF(BB70-BA70=1,$K65,0)*IF(BA68&gt;0,0,1)*IF(ROUND(BA73,2)=0,0,1)+IF(BA68&gt;0,BA76,0))*IF(BA70&gt;=($F65+$H65),0,1)+IF(ROUND(BA73,2)=$J65,+BA73,0)</f>
        <v>0.90587705412930697</v>
      </c>
      <c r="BB74" s="198">
        <f t="shared" ref="BB74" si="450">(+IF(BC70-BB70=1,$K65,0)*IF(BB68&gt;0,0,1)*IF(ROUND(BB73,2)=0,0,1)+IF(BB68&gt;0,BB76,0))*IF(BB70&gt;=($F65+$H65),0,1)+IF(ROUND(BB73,2)=$J65,+BB73,0)</f>
        <v>0.90587705412930697</v>
      </c>
      <c r="BC74" s="198">
        <f t="shared" ref="BC74" si="451">(+IF(BD70-BC70=1,$K65,0)*IF(BC68&gt;0,0,1)*IF(ROUND(BC73,2)=0,0,1)+IF(BC68&gt;0,BC76,0))*IF(BC70&gt;=($F65+$H65),0,1)+IF(ROUND(BC73,2)=$J65,+BC73,0)</f>
        <v>0.90587705412930697</v>
      </c>
      <c r="BD74" s="198">
        <f t="shared" ref="BD74" si="452">(+IF(BE70-BD70=1,$K65,0)*IF(BD68&gt;0,0,1)*IF(ROUND(BD73,2)=0,0,1)+IF(BD68&gt;0,BD76,0))*IF(BD70&gt;=($F65+$H65),0,1)+IF(ROUND(BD73,2)=$J65,+BD73,0)</f>
        <v>0.90587705412930697</v>
      </c>
      <c r="BE74" s="198">
        <f t="shared" ref="BE74" si="453">(+IF(BF70-BE70=1,$K65,0)*IF(BE68&gt;0,0,1)*IF(ROUND(BE73,2)=0,0,1)+IF(BE68&gt;0,BE76,0))*IF(BE70&gt;=($F65+$H65),0,1)+IF(ROUND(BE73,2)=$J65,+BE73,0)</f>
        <v>0.90587705412930697</v>
      </c>
      <c r="BF74" s="198">
        <f t="shared" ref="BF74" si="454">(+IF(BG70-BF70=1,$K65,0)*IF(BF68&gt;0,0,1)*IF(ROUND(BF73,2)=0,0,1)+IF(BF68&gt;0,BF76,0))*IF(BF70&gt;=($F65+$H65),0,1)+IF(ROUND(BF73,2)=$J65,+BF73,0)</f>
        <v>0.90587705412930697</v>
      </c>
      <c r="BG74" s="198">
        <f t="shared" ref="BG74" si="455">(+IF(BH70-BG70=1,$K65,0)*IF(BG68&gt;0,0,1)*IF(ROUND(BG73,2)=0,0,1)+IF(BG68&gt;0,BG76,0))*IF(BG70&gt;=($F65+$H65),0,1)+IF(ROUND(BG73,2)=$J65,+BG73,0)</f>
        <v>0.90587705412930697</v>
      </c>
      <c r="BH74" s="198">
        <f t="shared" ref="BH74" si="456">(+IF(BI70-BH70=1,$K65,0)*IF(BH68&gt;0,0,1)*IF(ROUND(BH73,2)=0,0,1)+IF(BH68&gt;0,BH76,0))*IF(BH70&gt;=($F65+$H65),0,1)+IF(ROUND(BH73,2)=$J65,+BH73,0)</f>
        <v>0.90587705412930697</v>
      </c>
      <c r="BI74" s="198">
        <f t="shared" ref="BI74" si="457">(+IF(BJ70-BI70=1,$K65,0)*IF(BI68&gt;0,0,1)*IF(ROUND(BI73,2)=0,0,1)+IF(BI68&gt;0,BI76,0))*IF(BI70&gt;=($F65+$H65),0,1)+IF(ROUND(BI73,2)=$J65,+BI73,0)</f>
        <v>0.90587705412930697</v>
      </c>
      <c r="BJ74" s="198">
        <f t="shared" ref="BJ74" si="458">(+IF(BK70-BJ70=1,$K65,0)*IF(BJ68&gt;0,0,1)*IF(ROUND(BJ73,2)=0,0,1)+IF(BJ68&gt;0,BJ76,0))*IF(BJ70&gt;=($F65+$H65),0,1)+IF(ROUND(BJ73,2)=$J65,+BJ73,0)</f>
        <v>0.90587705412930697</v>
      </c>
      <c r="BK74" s="198">
        <f t="shared" ref="BK74" si="459">(+IF(BL70-BK70=1,$K65,0)*IF(BK68&gt;0,0,1)*IF(ROUND(BK73,2)=0,0,1)+IF(BK68&gt;0,BK76,0))*IF(BK70&gt;=($F65+$H65),0,1)+IF(ROUND(BK73,2)=$J65,+BK73,0)</f>
        <v>0.90587705412930697</v>
      </c>
      <c r="BL74" s="198">
        <f t="shared" ref="BL74" si="460">(+IF(BM70-BL70=1,$K65,0)*IF(BL68&gt;0,0,1)*IF(ROUND(BL73,2)=0,0,1)+IF(BL68&gt;0,BL76,0))*IF(BL70&gt;=($F65+$H65),0,1)+IF(ROUND(BL73,2)=$J65,+BL73,0)</f>
        <v>0.90587705412930697</v>
      </c>
      <c r="BM74" s="198">
        <f t="shared" ref="BM74" si="461">(+IF(BN70-BM70=1,$K65,0)*IF(BM68&gt;0,0,1)*IF(ROUND(BM73,2)=0,0,1)+IF(BM68&gt;0,BM76,0))*IF(BM70&gt;=($F65+$H65),0,1)+IF(ROUND(BM73,2)=$J65,+BM73,0)</f>
        <v>0.90587705412930697</v>
      </c>
      <c r="BN74" s="198">
        <f t="shared" ref="BN74" si="462">(+IF(BO70-BN70=1,$K65,0)*IF(BN68&gt;0,0,1)*IF(ROUND(BN73,2)=0,0,1)+IF(BN68&gt;0,BN76,0))*IF(BN70&gt;=($F65+$H65),0,1)+IF(ROUND(BN73,2)=$J65,+BN73,0)</f>
        <v>0.90587705412930697</v>
      </c>
      <c r="BO74" s="198">
        <f t="shared" ref="BO74" si="463">(+IF(BP70-BO70=1,$K65,0)*IF(BO68&gt;0,0,1)*IF(ROUND(BO73,2)=0,0,1)+IF(BO68&gt;0,BO76,0))*IF(BO70&gt;=($F65+$H65),0,1)+IF(ROUND(BO73,2)=$J65,+BO73,0)</f>
        <v>0.90587705412930697</v>
      </c>
      <c r="BP74" s="198">
        <f t="shared" ref="BP74" si="464">(+IF(BQ70-BP70=1,$K65,0)*IF(BP68&gt;0,0,1)*IF(ROUND(BP73,2)=0,0,1)+IF(BP68&gt;0,BP76,0))*IF(BP70&gt;=($F65+$H65),0,1)+IF(ROUND(BP73,2)=$J65,+BP73,0)</f>
        <v>0.90587705412930697</v>
      </c>
      <c r="BQ74" s="198">
        <f t="shared" ref="BQ74" si="465">(+IF(BR70-BQ70=1,$K65,0)*IF(BQ68&gt;0,0,1)*IF(ROUND(BQ73,2)=0,0,1)+IF(BQ68&gt;0,BQ76,0))*IF(BQ70&gt;=($F65+$H65),0,1)+IF(ROUND(BQ73,2)=$J65,+BQ73,0)</f>
        <v>0.90587705412930697</v>
      </c>
      <c r="BR74" s="198">
        <f t="shared" ref="BR74" si="466">(+IF(BS70-BR70=1,$K65,0)*IF(BR68&gt;0,0,1)*IF(ROUND(BR73,2)=0,0,1)+IF(BR68&gt;0,BR76,0))*IF(BR70&gt;=($F65+$H65),0,1)+IF(ROUND(BR73,2)=$J65,+BR73,0)</f>
        <v>0.90587705412930697</v>
      </c>
      <c r="BS74" s="198">
        <f t="shared" ref="BS74" si="467">(+IF(BT70-BS70=1,$K65,0)*IF(BS68&gt;0,0,1)*IF(ROUND(BS73,2)=0,0,1)+IF(BS68&gt;0,BS76,0))*IF(BS70&gt;=($F65+$H65),0,1)+IF(ROUND(BS73,2)=$J65,+BS73,0)</f>
        <v>0.90587705412930697</v>
      </c>
      <c r="BT74" s="198">
        <f t="shared" ref="BT74" si="468">(+IF(BU70-BT70=1,$K65,0)*IF(BT68&gt;0,0,1)*IF(ROUND(BT73,2)=0,0,1)+IF(BT68&gt;0,BT76,0))*IF(BT70&gt;=($F65+$H65),0,1)+IF(ROUND(BT73,2)=$J65,+BT73,0)</f>
        <v>0.90587705412930697</v>
      </c>
      <c r="BU74" s="198">
        <f t="shared" ref="BU74" si="469">(+IF(BV70-BU70=1,$K65,0)*IF(BU68&gt;0,0,1)*IF(ROUND(BU73,2)=0,0,1)+IF(BU68&gt;0,BU76,0))*IF(BU70&gt;=($F65+$H65),0,1)+IF(ROUND(BU73,2)=$J65,+BU73,0)</f>
        <v>0.90587705412930697</v>
      </c>
      <c r="BV74" s="198">
        <f t="shared" ref="BV74" si="470">(+IF(BW70-BV70=1,$K65,0)*IF(BV68&gt;0,0,1)*IF(ROUND(BV73,2)=0,0,1)+IF(BV68&gt;0,BV76,0))*IF(BV70&gt;=($F65+$H65),0,1)+IF(ROUND(BV73,2)=$J65,+BV73,0)</f>
        <v>0.90587705412930697</v>
      </c>
      <c r="BW74" s="198">
        <f t="shared" ref="BW74" si="471">(+IF(BX70-BW70=1,$K65,0)*IF(BW68&gt;0,0,1)*IF(ROUND(BW73,2)=0,0,1)+IF(BW68&gt;0,BW76,0))*IF(BW70&gt;=($F65+$H65),0,1)+IF(ROUND(BW73,2)=$J65,+BW73,0)</f>
        <v>0.90587705412930697</v>
      </c>
      <c r="BX74" s="198">
        <f t="shared" ref="BX74" si="472">(+IF(BY70-BX70=1,$K65,0)*IF(BX68&gt;0,0,1)*IF(ROUND(BX73,2)=0,0,1)+IF(BX68&gt;0,BX76,0))*IF(BX70&gt;=($F65+$H65),0,1)+IF(ROUND(BX73,2)=$J65,+BX73,0)</f>
        <v>0.90587705412930697</v>
      </c>
      <c r="BY74" s="198">
        <f t="shared" ref="BY74" si="473">(+IF(BZ70-BY70=1,$K65,0)*IF(BY68&gt;0,0,1)*IF(ROUND(BY73,2)=0,0,1)+IF(BY68&gt;0,BY76,0))*IF(BY70&gt;=($F65+$H65),0,1)+IF(ROUND(BY73,2)=$J65,+BY73,0)</f>
        <v>6.6946448384896939E-14</v>
      </c>
    </row>
    <row r="75" spans="1:77">
      <c r="A75" s="434"/>
      <c r="B75" s="544" t="s">
        <v>319</v>
      </c>
      <c r="C75" s="519"/>
      <c r="D75" s="519"/>
      <c r="E75" s="198">
        <f t="shared" ref="E75" si="474">IF(E74=0,0,+E74-E76)</f>
        <v>0</v>
      </c>
      <c r="F75" s="198">
        <f t="shared" ref="F75" si="475">IF(F74=0,0,+F74-F76)</f>
        <v>0</v>
      </c>
      <c r="G75" s="198">
        <f t="shared" ref="G75" si="476">IF(G74=0,0,+G74-G76)</f>
        <v>0</v>
      </c>
      <c r="H75" s="198">
        <f t="shared" ref="H75" si="477">IF(H74=0,0,+H74-H76)</f>
        <v>0</v>
      </c>
      <c r="I75" s="198">
        <f t="shared" ref="I75" si="478">IF(I74=0,0,+I74-I76)</f>
        <v>0</v>
      </c>
      <c r="J75" s="198">
        <f t="shared" ref="J75" si="479">IF(J74=0,0,+J74-J76)</f>
        <v>0</v>
      </c>
      <c r="K75" s="198">
        <f t="shared" ref="K75" si="480">IF(K74=0,0,+K74-K76)</f>
        <v>0</v>
      </c>
      <c r="L75" s="198">
        <f t="shared" ref="L75" si="481">IF(L74=0,0,+L74-L76)</f>
        <v>0</v>
      </c>
      <c r="M75" s="198">
        <f t="shared" ref="M75" si="482">IF(M74=0,0,+M74-M76)</f>
        <v>0</v>
      </c>
      <c r="N75" s="198">
        <f t="shared" ref="N75" si="483">IF(N74=0,0,+N74-N76)</f>
        <v>0</v>
      </c>
      <c r="O75" s="198">
        <f t="shared" ref="O75" si="484">IF(O74=0,0,+O74-O76)</f>
        <v>0</v>
      </c>
      <c r="P75" s="198">
        <f t="shared" ref="P75" si="485">IF(P74=0,0,+P74-P76)</f>
        <v>0</v>
      </c>
      <c r="Q75" s="198">
        <f t="shared" ref="Q75" si="486">IF(Q74=0,0,+Q74-Q76)</f>
        <v>0</v>
      </c>
      <c r="R75" s="198">
        <f t="shared" ref="R75" si="487">IF(R74=0,0,+R74-R76)</f>
        <v>0</v>
      </c>
      <c r="S75" s="198">
        <f t="shared" ref="S75" si="488">IF(S74=0,0,+S74-S76)</f>
        <v>0</v>
      </c>
      <c r="T75" s="198">
        <f t="shared" ref="T75" si="489">IF(T74=0,0,+T74-T76)</f>
        <v>0</v>
      </c>
      <c r="U75" s="198">
        <f t="shared" ref="U75" si="490">IF(U74=0,0,+U74-U76)</f>
        <v>0</v>
      </c>
      <c r="V75" s="198">
        <f t="shared" ref="V75" si="491">IF(V74=0,0,+V74-V76)</f>
        <v>0</v>
      </c>
      <c r="W75" s="198">
        <f t="shared" ref="W75" si="492">IF(W74=0,0,+W74-W76)</f>
        <v>0</v>
      </c>
      <c r="X75" s="198">
        <f t="shared" ref="X75" si="493">IF(X74=0,0,+X74-X76)</f>
        <v>0</v>
      </c>
      <c r="Y75" s="198">
        <f>IF(Y74=0,0,+Y74-Y76)</f>
        <v>0</v>
      </c>
      <c r="Z75" s="198">
        <f t="shared" ref="Z75" si="494">IF(Z74=0,0,+Z74-Z76)</f>
        <v>0</v>
      </c>
      <c r="AA75" s="198">
        <f t="shared" ref="AA75" si="495">IF(AA74=0,0,+AA74-AA76)</f>
        <v>0</v>
      </c>
      <c r="AB75" s="198">
        <f t="shared" ref="AB75" si="496">IF(AB74=0,0,+AB74-AB76)</f>
        <v>0</v>
      </c>
      <c r="AC75" s="198">
        <f t="shared" ref="AC75" si="497">IF(AC74=0,0,+AC74-AC76)</f>
        <v>0</v>
      </c>
      <c r="AD75" s="198">
        <f t="shared" ref="AD75" si="498">IF(AD74=0,0,+AD74-AD76)</f>
        <v>0</v>
      </c>
      <c r="AE75" s="198">
        <f t="shared" ref="AE75" si="499">IF(AE74=0,0,+AE74-AE76)</f>
        <v>0</v>
      </c>
      <c r="AF75" s="198">
        <f t="shared" ref="AF75" si="500">IF(AF74=0,0,+AF74-AF76)</f>
        <v>0</v>
      </c>
      <c r="AG75" s="198">
        <f t="shared" ref="AG75" si="501">IF(AG74=0,0,+AG74-AG76)</f>
        <v>0</v>
      </c>
      <c r="AH75" s="198">
        <f t="shared" ref="AH75" si="502">IF(AH74=0,0,+AH74-AH76)</f>
        <v>0</v>
      </c>
      <c r="AI75" s="198">
        <f t="shared" ref="AI75" si="503">IF(AI74=0,0,+AI74-AI76)</f>
        <v>0</v>
      </c>
      <c r="AJ75" s="198">
        <f t="shared" ref="AJ75" si="504">IF(AJ74=0,0,+AJ74-AJ76)</f>
        <v>0</v>
      </c>
      <c r="AK75" s="198">
        <f t="shared" ref="AK75" si="505">IF(AK74=0,0,+AK74-AK76)</f>
        <v>0</v>
      </c>
      <c r="AL75" s="198">
        <f t="shared" ref="AL75" si="506">IF(AL74=0,0,+AL74-AL76)</f>
        <v>0</v>
      </c>
      <c r="AM75" s="198">
        <f t="shared" ref="AM75" si="507">IF(AM74=0,0,+AM74-AM76)</f>
        <v>0</v>
      </c>
      <c r="AN75" s="198">
        <f t="shared" ref="AN75" si="508">IF(AN74=0,0,+AN74-AN76)</f>
        <v>0</v>
      </c>
      <c r="AO75" s="198">
        <f t="shared" ref="AO75" si="509">IF(AO74=0,0,+AO74-AO76)</f>
        <v>0.76837705412930701</v>
      </c>
      <c r="AP75" s="198">
        <f t="shared" ref="AP75" si="510">IF(AP74=0,0,+AP74-AP76)</f>
        <v>0.77189878229406628</v>
      </c>
      <c r="AQ75" s="198">
        <f t="shared" ref="AQ75" si="511">IF(AQ74=0,0,+AQ74-AQ76)</f>
        <v>0.77543665171291409</v>
      </c>
      <c r="AR75" s="198">
        <f t="shared" ref="AR75" si="512">IF(AR74=0,0,+AR74-AR76)</f>
        <v>0.77899073636659832</v>
      </c>
      <c r="AS75" s="198">
        <f t="shared" ref="AS75" si="513">IF(AS74=0,0,+AS74-AS76)</f>
        <v>0.78256111057494526</v>
      </c>
      <c r="AT75" s="198">
        <f t="shared" ref="AT75" si="514">IF(AT74=0,0,+AT74-AT76)</f>
        <v>0.78614784899841372</v>
      </c>
      <c r="AU75" s="198">
        <f t="shared" ref="AU75" si="515">IF(AU74=0,0,+AU74-AU76)</f>
        <v>0.78975102663965646</v>
      </c>
      <c r="AV75" s="198">
        <f t="shared" ref="AV75" si="516">IF(AV74=0,0,+AV74-AV76)</f>
        <v>0.79337071884508825</v>
      </c>
      <c r="AW75" s="198">
        <f t="shared" ref="AW75" si="517">IF(AW74=0,0,+AW74-AW76)</f>
        <v>0.79700700130646152</v>
      </c>
      <c r="AX75" s="198">
        <f t="shared" ref="AX75" si="518">IF(AX74=0,0,+AX74-AX76)</f>
        <v>0.8006599500624495</v>
      </c>
      <c r="AY75" s="198">
        <f t="shared" ref="AY75" si="519">IF(AY74=0,0,+AY74-AY76)</f>
        <v>0.80432964150023567</v>
      </c>
      <c r="AZ75" s="198">
        <f t="shared" ref="AZ75" si="520">IF(AZ74=0,0,+AZ74-AZ76)</f>
        <v>0.80801615235711177</v>
      </c>
      <c r="BA75" s="198">
        <f t="shared" ref="BA75" si="521">IF(BA74=0,0,+BA74-BA76)</f>
        <v>0.81171955972208187</v>
      </c>
      <c r="BB75" s="198">
        <f t="shared" ref="BB75" si="522">IF(BB74=0,0,+BB74-BB76)</f>
        <v>0.81543994103747475</v>
      </c>
      <c r="BC75" s="198">
        <f t="shared" ref="BC75" si="523">IF(BC74=0,0,+BC74-BC76)</f>
        <v>0.81917737410056324</v>
      </c>
      <c r="BD75" s="198">
        <f t="shared" ref="BD75" si="524">IF(BD74=0,0,+BD74-BD76)</f>
        <v>0.82293193706519074</v>
      </c>
      <c r="BE75" s="198">
        <f t="shared" ref="BE75" si="525">IF(BE74=0,0,+BE74-BE76)</f>
        <v>0.82670370844340624</v>
      </c>
      <c r="BF75" s="198">
        <f t="shared" ref="BF75" si="526">IF(BF74=0,0,+BF74-BF76)</f>
        <v>0.83049276710710518</v>
      </c>
      <c r="BG75" s="198">
        <f t="shared" ref="BG75" si="527">IF(BG74=0,0,+BG74-BG76)</f>
        <v>0.83429919228967941</v>
      </c>
      <c r="BH75" s="198">
        <f t="shared" ref="BH75" si="528">IF(BH74=0,0,+BH74-BH76)</f>
        <v>0.83812306358767374</v>
      </c>
      <c r="BI75" s="198">
        <f t="shared" ref="BI75" si="529">IF(BI74=0,0,+BI74-BI76)</f>
        <v>0.84196446096245059</v>
      </c>
      <c r="BJ75" s="198">
        <f t="shared" ref="BJ75" si="530">IF(BJ74=0,0,+BJ74-BJ76)</f>
        <v>0.84582346474186187</v>
      </c>
      <c r="BK75" s="198">
        <f t="shared" ref="BK75" si="531">IF(BK74=0,0,+BK74-BK76)</f>
        <v>0.84970015562192869</v>
      </c>
      <c r="BL75" s="198">
        <f t="shared" ref="BL75" si="532">IF(BL74=0,0,+BL74-BL76)</f>
        <v>0.85359461466852915</v>
      </c>
      <c r="BM75" s="198">
        <f t="shared" ref="BM75" si="533">IF(BM74=0,0,+BM74-BM76)</f>
        <v>0.85750692331909328</v>
      </c>
      <c r="BN75" s="198">
        <f t="shared" ref="BN75" si="534">IF(BN74=0,0,+BN74-BN76)</f>
        <v>0.86143716338430576</v>
      </c>
      <c r="BO75" s="198">
        <f t="shared" ref="BO75" si="535">IF(BO74=0,0,+BO74-BO76)</f>
        <v>0.8653854170498172</v>
      </c>
      <c r="BP75" s="198">
        <f t="shared" ref="BP75" si="536">IF(BP74=0,0,+BP74-BP76)</f>
        <v>0.86935176687796223</v>
      </c>
      <c r="BQ75" s="198">
        <f t="shared" ref="BQ75" si="537">IF(BQ74=0,0,+BQ74-BQ76)</f>
        <v>0.87333629580948613</v>
      </c>
      <c r="BR75" s="198">
        <f t="shared" ref="BR75" si="538">IF(BR74=0,0,+BR74-BR76)</f>
        <v>0.87733908716527964</v>
      </c>
      <c r="BS75" s="198">
        <f t="shared" ref="BS75" si="539">IF(BS74=0,0,+BS74-BS76)</f>
        <v>0.88136022464812047</v>
      </c>
      <c r="BT75" s="198">
        <f t="shared" ref="BT75" si="540">IF(BT74=0,0,+BT74-BT76)</f>
        <v>0.88539979234442445</v>
      </c>
      <c r="BU75" s="198">
        <f t="shared" ref="BU75" si="541">IF(BU74=0,0,+BU74-BU76)</f>
        <v>0.88945787472600302</v>
      </c>
      <c r="BV75" s="198">
        <f t="shared" ref="BV75" si="542">IF(BV74=0,0,+BV74-BV76)</f>
        <v>0.89353455665183057</v>
      </c>
      <c r="BW75" s="198">
        <f t="shared" ref="BW75" si="543">IF(BW74=0,0,+BW74-BW76)</f>
        <v>0.89762992336981806</v>
      </c>
      <c r="BX75" s="198">
        <f t="shared" ref="BX75:BY75" si="544">IF(BX74=0,0,+BX74-BX76)</f>
        <v>0.90174406051859646</v>
      </c>
      <c r="BY75" s="198">
        <f t="shared" si="544"/>
        <v>6.6946448384896939E-14</v>
      </c>
    </row>
    <row r="76" spans="1:77">
      <c r="A76" s="544"/>
      <c r="B76" s="543" t="s">
        <v>137</v>
      </c>
      <c r="C76" s="519"/>
      <c r="D76" s="519"/>
      <c r="E76" s="198">
        <f t="shared" ref="E76:BP76" si="545">+IF(F70-E70=1,E73*$I65/$G65,0)*IF($H65+$F65&lt;=E70,0,1)</f>
        <v>0</v>
      </c>
      <c r="F76" s="198">
        <f t="shared" si="545"/>
        <v>0</v>
      </c>
      <c r="G76" s="198">
        <f t="shared" si="545"/>
        <v>0</v>
      </c>
      <c r="H76" s="198">
        <f t="shared" si="545"/>
        <v>0</v>
      </c>
      <c r="I76" s="198">
        <f t="shared" si="545"/>
        <v>0</v>
      </c>
      <c r="J76" s="198">
        <f t="shared" si="545"/>
        <v>0</v>
      </c>
      <c r="K76" s="198">
        <f t="shared" si="545"/>
        <v>0</v>
      </c>
      <c r="L76" s="198">
        <f t="shared" si="545"/>
        <v>0</v>
      </c>
      <c r="M76" s="198">
        <f t="shared" si="545"/>
        <v>0</v>
      </c>
      <c r="N76" s="198">
        <f t="shared" si="545"/>
        <v>0</v>
      </c>
      <c r="O76" s="198">
        <f t="shared" si="545"/>
        <v>0</v>
      </c>
      <c r="P76" s="198">
        <f t="shared" si="545"/>
        <v>0</v>
      </c>
      <c r="Q76" s="198">
        <f t="shared" si="545"/>
        <v>0.13749999999999998</v>
      </c>
      <c r="R76" s="198">
        <f t="shared" si="545"/>
        <v>0.13749999999999998</v>
      </c>
      <c r="S76" s="198">
        <f t="shared" si="545"/>
        <v>0.13749999999999998</v>
      </c>
      <c r="T76" s="198">
        <f t="shared" si="545"/>
        <v>0.13749999999999998</v>
      </c>
      <c r="U76" s="198">
        <f t="shared" si="545"/>
        <v>0.13749999999999998</v>
      </c>
      <c r="V76" s="198">
        <f t="shared" si="545"/>
        <v>0.13749999999999998</v>
      </c>
      <c r="W76" s="198">
        <f t="shared" si="545"/>
        <v>0.13749999999999998</v>
      </c>
      <c r="X76" s="198">
        <f t="shared" si="545"/>
        <v>0.13749999999999998</v>
      </c>
      <c r="Y76" s="198">
        <f t="shared" si="545"/>
        <v>0.13749999999999998</v>
      </c>
      <c r="Z76" s="198">
        <f t="shared" si="545"/>
        <v>0.13749999999999998</v>
      </c>
      <c r="AA76" s="198">
        <f t="shared" si="545"/>
        <v>0.13749999999999998</v>
      </c>
      <c r="AB76" s="198">
        <f t="shared" si="545"/>
        <v>0.13749999999999998</v>
      </c>
      <c r="AC76" s="198">
        <f t="shared" si="545"/>
        <v>0.13749999999999998</v>
      </c>
      <c r="AD76" s="198">
        <f t="shared" si="545"/>
        <v>0.13749999999999998</v>
      </c>
      <c r="AE76" s="198">
        <f t="shared" si="545"/>
        <v>0.13749999999999998</v>
      </c>
      <c r="AF76" s="198">
        <f t="shared" si="545"/>
        <v>0.13749999999999998</v>
      </c>
      <c r="AG76" s="198">
        <f t="shared" si="545"/>
        <v>0.13749999999999998</v>
      </c>
      <c r="AH76" s="198">
        <f t="shared" si="545"/>
        <v>0.13749999999999998</v>
      </c>
      <c r="AI76" s="198">
        <f t="shared" si="545"/>
        <v>0.13749999999999998</v>
      </c>
      <c r="AJ76" s="198">
        <f t="shared" si="545"/>
        <v>0.13749999999999998</v>
      </c>
      <c r="AK76" s="198">
        <f t="shared" si="545"/>
        <v>0.13749999999999998</v>
      </c>
      <c r="AL76" s="198">
        <f t="shared" si="545"/>
        <v>0.13749999999999998</v>
      </c>
      <c r="AM76" s="198">
        <f t="shared" si="545"/>
        <v>0.13749999999999998</v>
      </c>
      <c r="AN76" s="198">
        <f t="shared" si="545"/>
        <v>0.13749999999999998</v>
      </c>
      <c r="AO76" s="198">
        <f t="shared" si="545"/>
        <v>0.13749999999999998</v>
      </c>
      <c r="AP76" s="198">
        <f t="shared" si="545"/>
        <v>0.13397827183524066</v>
      </c>
      <c r="AQ76" s="198">
        <f t="shared" si="545"/>
        <v>0.13044040241639288</v>
      </c>
      <c r="AR76" s="198">
        <f t="shared" si="545"/>
        <v>0.12688631776270867</v>
      </c>
      <c r="AS76" s="198">
        <f t="shared" si="545"/>
        <v>0.12331594355436176</v>
      </c>
      <c r="AT76" s="198">
        <f t="shared" si="545"/>
        <v>0.11972920513089326</v>
      </c>
      <c r="AU76" s="198">
        <f t="shared" si="545"/>
        <v>0.11612602748965055</v>
      </c>
      <c r="AV76" s="198">
        <f t="shared" si="545"/>
        <v>0.11250633528421877</v>
      </c>
      <c r="AW76" s="198">
        <f t="shared" si="545"/>
        <v>0.10887005282284545</v>
      </c>
      <c r="AX76" s="198">
        <f t="shared" si="545"/>
        <v>0.10521710406685751</v>
      </c>
      <c r="AY76" s="198">
        <f t="shared" si="545"/>
        <v>0.10154741262907128</v>
      </c>
      <c r="AZ76" s="198">
        <f t="shared" si="545"/>
        <v>9.7860901772195197E-2</v>
      </c>
      <c r="BA76" s="198">
        <f t="shared" si="545"/>
        <v>9.4157494407225095E-2</v>
      </c>
      <c r="BB76" s="198">
        <f t="shared" si="545"/>
        <v>9.0437113091832222E-2</v>
      </c>
      <c r="BC76" s="198">
        <f t="shared" si="545"/>
        <v>8.6699680028743786E-2</v>
      </c>
      <c r="BD76" s="198">
        <f t="shared" si="545"/>
        <v>8.2945117064116211E-2</v>
      </c>
      <c r="BE76" s="198">
        <f t="shared" si="545"/>
        <v>7.9173345685900759E-2</v>
      </c>
      <c r="BF76" s="198">
        <f t="shared" si="545"/>
        <v>7.5384287022201804E-2</v>
      </c>
      <c r="BG76" s="198">
        <f t="shared" si="545"/>
        <v>7.1577861839627568E-2</v>
      </c>
      <c r="BH76" s="198">
        <f t="shared" si="545"/>
        <v>6.7753990541633211E-2</v>
      </c>
      <c r="BI76" s="198">
        <f t="shared" si="545"/>
        <v>6.391259316685638E-2</v>
      </c>
      <c r="BJ76" s="198">
        <f t="shared" si="545"/>
        <v>6.0053589387445143E-2</v>
      </c>
      <c r="BK76" s="198">
        <f t="shared" si="545"/>
        <v>5.6176898507378274E-2</v>
      </c>
      <c r="BL76" s="198">
        <f t="shared" si="545"/>
        <v>5.228243946077777E-2</v>
      </c>
      <c r="BM76" s="198">
        <f t="shared" si="545"/>
        <v>4.8370130810213685E-2</v>
      </c>
      <c r="BN76" s="198">
        <f t="shared" si="545"/>
        <v>4.4439890745001175E-2</v>
      </c>
      <c r="BO76" s="198">
        <f t="shared" si="545"/>
        <v>4.0491637079489773E-2</v>
      </c>
      <c r="BP76" s="198">
        <f t="shared" si="545"/>
        <v>3.6525287251344775E-2</v>
      </c>
      <c r="BQ76" s="198">
        <f t="shared" ref="BQ76:BX76" si="546">+IF(BR70-BQ70=1,BQ73*$I65/$G65,0)*IF($H65+$F65&lt;=BQ70,0,1)</f>
        <v>3.2540758319820784E-2</v>
      </c>
      <c r="BR76" s="198">
        <f t="shared" si="546"/>
        <v>2.8537966964027304E-2</v>
      </c>
      <c r="BS76" s="198">
        <f t="shared" si="546"/>
        <v>2.4516829481186442E-2</v>
      </c>
      <c r="BT76" s="198">
        <f t="shared" si="546"/>
        <v>2.0477261784882555E-2</v>
      </c>
      <c r="BU76" s="198">
        <f t="shared" si="546"/>
        <v>1.6419179403303945E-2</v>
      </c>
      <c r="BV76" s="198">
        <f t="shared" si="546"/>
        <v>1.2342497477476429E-2</v>
      </c>
      <c r="BW76" s="198">
        <f t="shared" si="546"/>
        <v>8.2471307594888729E-3</v>
      </c>
      <c r="BX76" s="198">
        <f t="shared" si="546"/>
        <v>4.1329936107105409E-3</v>
      </c>
      <c r="BY76" s="198">
        <f t="shared" ref="BY76" si="547">+IF(BZ70-BY70=1,BY73*$I65/$G65,0)*IF($H65+$F65&lt;=BY70,0,1)</f>
        <v>0</v>
      </c>
    </row>
    <row r="77" spans="1:77">
      <c r="A77" s="543"/>
      <c r="B77" s="544" t="s">
        <v>107</v>
      </c>
      <c r="C77" s="519"/>
      <c r="D77" s="519"/>
      <c r="E77" s="198">
        <f t="shared" ref="E77:BP77" si="548">+E73-E75</f>
        <v>0</v>
      </c>
      <c r="F77" s="198">
        <f t="shared" si="548"/>
        <v>0</v>
      </c>
      <c r="G77" s="198">
        <f t="shared" si="548"/>
        <v>0</v>
      </c>
      <c r="H77" s="198">
        <f t="shared" si="548"/>
        <v>0</v>
      </c>
      <c r="I77" s="198">
        <f t="shared" si="548"/>
        <v>0</v>
      </c>
      <c r="J77" s="198">
        <f t="shared" si="548"/>
        <v>0</v>
      </c>
      <c r="K77" s="198">
        <f t="shared" si="548"/>
        <v>0</v>
      </c>
      <c r="L77" s="198">
        <f t="shared" si="548"/>
        <v>0</v>
      </c>
      <c r="M77" s="198">
        <f t="shared" si="548"/>
        <v>0</v>
      </c>
      <c r="N77" s="198">
        <f t="shared" si="548"/>
        <v>0</v>
      </c>
      <c r="O77" s="198">
        <f t="shared" si="548"/>
        <v>0</v>
      </c>
      <c r="P77" s="198">
        <f t="shared" si="548"/>
        <v>0</v>
      </c>
      <c r="Q77" s="198">
        <f t="shared" si="548"/>
        <v>30</v>
      </c>
      <c r="R77" s="198">
        <f t="shared" si="548"/>
        <v>30</v>
      </c>
      <c r="S77" s="198">
        <f t="shared" si="548"/>
        <v>30</v>
      </c>
      <c r="T77" s="198">
        <f t="shared" si="548"/>
        <v>30</v>
      </c>
      <c r="U77" s="198">
        <f t="shared" si="548"/>
        <v>30</v>
      </c>
      <c r="V77" s="198">
        <f t="shared" si="548"/>
        <v>30</v>
      </c>
      <c r="W77" s="198">
        <f t="shared" si="548"/>
        <v>30</v>
      </c>
      <c r="X77" s="198">
        <f t="shared" si="548"/>
        <v>30</v>
      </c>
      <c r="Y77" s="198">
        <f t="shared" si="548"/>
        <v>30</v>
      </c>
      <c r="Z77" s="198">
        <f t="shared" si="548"/>
        <v>30</v>
      </c>
      <c r="AA77" s="198">
        <f t="shared" si="548"/>
        <v>30</v>
      </c>
      <c r="AB77" s="198">
        <f t="shared" si="548"/>
        <v>30</v>
      </c>
      <c r="AC77" s="198">
        <f t="shared" si="548"/>
        <v>30</v>
      </c>
      <c r="AD77" s="198">
        <f t="shared" si="548"/>
        <v>30</v>
      </c>
      <c r="AE77" s="198">
        <f t="shared" si="548"/>
        <v>30</v>
      </c>
      <c r="AF77" s="198">
        <f t="shared" si="548"/>
        <v>30</v>
      </c>
      <c r="AG77" s="198">
        <f t="shared" si="548"/>
        <v>30</v>
      </c>
      <c r="AH77" s="198">
        <f t="shared" si="548"/>
        <v>30</v>
      </c>
      <c r="AI77" s="198">
        <f t="shared" si="548"/>
        <v>30</v>
      </c>
      <c r="AJ77" s="198">
        <f t="shared" si="548"/>
        <v>30</v>
      </c>
      <c r="AK77" s="198">
        <f t="shared" si="548"/>
        <v>30</v>
      </c>
      <c r="AL77" s="198">
        <f t="shared" si="548"/>
        <v>30</v>
      </c>
      <c r="AM77" s="198">
        <f t="shared" si="548"/>
        <v>30</v>
      </c>
      <c r="AN77" s="198">
        <f t="shared" si="548"/>
        <v>30</v>
      </c>
      <c r="AO77" s="198">
        <f t="shared" si="548"/>
        <v>29.231622945870694</v>
      </c>
      <c r="AP77" s="198">
        <f t="shared" si="548"/>
        <v>28.459724163576627</v>
      </c>
      <c r="AQ77" s="198">
        <f t="shared" si="548"/>
        <v>27.684287511863712</v>
      </c>
      <c r="AR77" s="198">
        <f t="shared" si="548"/>
        <v>26.905296775497114</v>
      </c>
      <c r="AS77" s="198">
        <f t="shared" si="548"/>
        <v>26.122735664922168</v>
      </c>
      <c r="AT77" s="198">
        <f t="shared" si="548"/>
        <v>25.336587815923753</v>
      </c>
      <c r="AU77" s="198">
        <f t="shared" si="548"/>
        <v>24.546836789284097</v>
      </c>
      <c r="AV77" s="198">
        <f t="shared" si="548"/>
        <v>23.753466070439007</v>
      </c>
      <c r="AW77" s="198">
        <f t="shared" si="548"/>
        <v>22.956459069132546</v>
      </c>
      <c r="AX77" s="198">
        <f t="shared" si="548"/>
        <v>22.155799119070096</v>
      </c>
      <c r="AY77" s="198">
        <f t="shared" si="548"/>
        <v>21.351469477569861</v>
      </c>
      <c r="AZ77" s="198">
        <f t="shared" si="548"/>
        <v>20.543453325212749</v>
      </c>
      <c r="BA77" s="198">
        <f t="shared" si="548"/>
        <v>19.731733765490667</v>
      </c>
      <c r="BB77" s="198">
        <f t="shared" si="548"/>
        <v>18.916293824453192</v>
      </c>
      <c r="BC77" s="198">
        <f t="shared" si="548"/>
        <v>18.09711645035263</v>
      </c>
      <c r="BD77" s="198">
        <f t="shared" si="548"/>
        <v>17.274184513287437</v>
      </c>
      <c r="BE77" s="198">
        <f t="shared" si="548"/>
        <v>16.44748080484403</v>
      </c>
      <c r="BF77" s="198">
        <f t="shared" si="548"/>
        <v>15.616988037736926</v>
      </c>
      <c r="BG77" s="198">
        <f t="shared" si="548"/>
        <v>14.782688845447247</v>
      </c>
      <c r="BH77" s="198">
        <f t="shared" si="548"/>
        <v>13.944565781859573</v>
      </c>
      <c r="BI77" s="198">
        <f t="shared" si="548"/>
        <v>13.102601320897122</v>
      </c>
      <c r="BJ77" s="198">
        <f t="shared" si="548"/>
        <v>12.25677785615526</v>
      </c>
      <c r="BK77" s="198">
        <f t="shared" si="548"/>
        <v>11.407077700533332</v>
      </c>
      <c r="BL77" s="198">
        <f t="shared" si="548"/>
        <v>10.553483085864803</v>
      </c>
      <c r="BM77" s="198">
        <f t="shared" si="548"/>
        <v>9.6959761625457102</v>
      </c>
      <c r="BN77" s="198">
        <f t="shared" si="548"/>
        <v>8.8345389991614045</v>
      </c>
      <c r="BO77" s="198">
        <f t="shared" si="548"/>
        <v>7.9691535821115878</v>
      </c>
      <c r="BP77" s="198">
        <f t="shared" si="548"/>
        <v>7.0998018152336257</v>
      </c>
      <c r="BQ77" s="198">
        <f t="shared" ref="BQ77:BX77" si="549">+BQ73-BQ75</f>
        <v>6.2264655194241394</v>
      </c>
      <c r="BR77" s="198">
        <f t="shared" si="549"/>
        <v>5.3491264322588599</v>
      </c>
      <c r="BS77" s="198">
        <f t="shared" si="549"/>
        <v>4.4677662076107394</v>
      </c>
      <c r="BT77" s="198">
        <f t="shared" si="549"/>
        <v>3.5823664152663151</v>
      </c>
      <c r="BU77" s="198">
        <f t="shared" si="549"/>
        <v>2.6929085405403121</v>
      </c>
      <c r="BV77" s="198">
        <f t="shared" si="549"/>
        <v>1.7993739838884815</v>
      </c>
      <c r="BW77" s="198">
        <f t="shared" si="549"/>
        <v>0.9017440605186634</v>
      </c>
      <c r="BX77" s="198">
        <f t="shared" si="549"/>
        <v>6.6946448384896939E-14</v>
      </c>
      <c r="BY77" s="198">
        <f t="shared" ref="BY77" si="550">+BY73-BY75</f>
        <v>0</v>
      </c>
    </row>
    <row r="78" spans="1:77">
      <c r="A78" s="213"/>
      <c r="B78" s="245"/>
      <c r="C78" s="245"/>
      <c r="D78" s="245"/>
      <c r="G78" s="213"/>
      <c r="H78" s="213"/>
      <c r="I78" s="213"/>
    </row>
    <row r="79" spans="1:77">
      <c r="A79" s="463" t="s">
        <v>571</v>
      </c>
      <c r="B79" s="463" t="s">
        <v>572</v>
      </c>
      <c r="C79" s="463"/>
      <c r="D79" s="463" t="s">
        <v>24</v>
      </c>
      <c r="E79" s="463" t="s">
        <v>316</v>
      </c>
      <c r="F79" s="463" t="s">
        <v>326</v>
      </c>
      <c r="G79" s="463" t="s">
        <v>573</v>
      </c>
      <c r="H79" s="463" t="s">
        <v>574</v>
      </c>
      <c r="I79" s="463" t="s">
        <v>575</v>
      </c>
      <c r="J79" s="463" t="s">
        <v>576</v>
      </c>
      <c r="K79" s="463" t="s">
        <v>281</v>
      </c>
    </row>
    <row r="80" spans="1:77">
      <c r="A80" s="3">
        <f>+A7</f>
        <v>0</v>
      </c>
      <c r="B80" s="545">
        <f>+B7</f>
        <v>0</v>
      </c>
      <c r="D80" s="546">
        <f>+D7</f>
        <v>0</v>
      </c>
      <c r="E80" s="549">
        <f t="shared" ref="E80:K80" si="551">+E7</f>
        <v>0</v>
      </c>
      <c r="F80" s="549">
        <f t="shared" si="551"/>
        <v>0</v>
      </c>
      <c r="G80" s="549">
        <f t="shared" si="551"/>
        <v>0</v>
      </c>
      <c r="H80" s="549">
        <f t="shared" si="551"/>
        <v>0</v>
      </c>
      <c r="I80" s="547">
        <f t="shared" si="551"/>
        <v>0</v>
      </c>
      <c r="J80" s="546">
        <f t="shared" si="551"/>
        <v>0</v>
      </c>
      <c r="K80" s="546">
        <f t="shared" si="551"/>
        <v>0</v>
      </c>
    </row>
    <row r="81" spans="1:77">
      <c r="B81" s="545"/>
      <c r="D81" s="546"/>
      <c r="E81" s="546"/>
      <c r="F81" s="546"/>
      <c r="G81" s="546"/>
      <c r="H81" s="546"/>
      <c r="I81" s="546"/>
      <c r="J81" s="546"/>
      <c r="K81" s="546"/>
    </row>
    <row r="82" spans="1:77">
      <c r="A82" s="251" t="s">
        <v>370</v>
      </c>
      <c r="B82" s="215"/>
      <c r="C82" s="215"/>
      <c r="D82" s="215"/>
      <c r="E82" s="243">
        <f t="shared" ref="E82:AJ82" si="552">+E$47</f>
        <v>41305</v>
      </c>
      <c r="F82" s="243">
        <f t="shared" si="552"/>
        <v>41333</v>
      </c>
      <c r="G82" s="243">
        <f t="shared" si="552"/>
        <v>41364</v>
      </c>
      <c r="H82" s="243">
        <f t="shared" si="552"/>
        <v>41394</v>
      </c>
      <c r="I82" s="243">
        <f t="shared" si="552"/>
        <v>41425</v>
      </c>
      <c r="J82" s="243">
        <f t="shared" si="552"/>
        <v>41455</v>
      </c>
      <c r="K82" s="243">
        <f t="shared" si="552"/>
        <v>41486</v>
      </c>
      <c r="L82" s="243">
        <f t="shared" si="552"/>
        <v>41517</v>
      </c>
      <c r="M82" s="243">
        <f t="shared" si="552"/>
        <v>41547</v>
      </c>
      <c r="N82" s="243">
        <f t="shared" si="552"/>
        <v>41578</v>
      </c>
      <c r="O82" s="243">
        <f t="shared" si="552"/>
        <v>41608</v>
      </c>
      <c r="P82" s="243">
        <f t="shared" si="552"/>
        <v>41639</v>
      </c>
      <c r="Q82" s="243">
        <f t="shared" si="552"/>
        <v>41670</v>
      </c>
      <c r="R82" s="243">
        <f t="shared" si="552"/>
        <v>41698</v>
      </c>
      <c r="S82" s="243">
        <f t="shared" si="552"/>
        <v>41729</v>
      </c>
      <c r="T82" s="243">
        <f t="shared" si="552"/>
        <v>41759</v>
      </c>
      <c r="U82" s="243">
        <f t="shared" si="552"/>
        <v>41790</v>
      </c>
      <c r="V82" s="243">
        <f t="shared" si="552"/>
        <v>41820</v>
      </c>
      <c r="W82" s="243">
        <f t="shared" si="552"/>
        <v>41851</v>
      </c>
      <c r="X82" s="243">
        <f t="shared" si="552"/>
        <v>41882</v>
      </c>
      <c r="Y82" s="243">
        <f t="shared" si="552"/>
        <v>41912</v>
      </c>
      <c r="Z82" s="243">
        <f t="shared" si="552"/>
        <v>41943</v>
      </c>
      <c r="AA82" s="243">
        <f t="shared" si="552"/>
        <v>41973</v>
      </c>
      <c r="AB82" s="243">
        <f t="shared" si="552"/>
        <v>42004</v>
      </c>
      <c r="AC82" s="243">
        <f t="shared" si="552"/>
        <v>42035</v>
      </c>
      <c r="AD82" s="243">
        <f t="shared" si="552"/>
        <v>42063</v>
      </c>
      <c r="AE82" s="243">
        <f t="shared" si="552"/>
        <v>42094</v>
      </c>
      <c r="AF82" s="243">
        <f t="shared" si="552"/>
        <v>42124</v>
      </c>
      <c r="AG82" s="243">
        <f t="shared" si="552"/>
        <v>42155</v>
      </c>
      <c r="AH82" s="243">
        <f t="shared" si="552"/>
        <v>42185</v>
      </c>
      <c r="AI82" s="243">
        <f t="shared" si="552"/>
        <v>42216</v>
      </c>
      <c r="AJ82" s="243">
        <f t="shared" si="552"/>
        <v>42247</v>
      </c>
      <c r="AK82" s="243">
        <f t="shared" ref="AK82:BP82" si="553">+AK$47</f>
        <v>42277</v>
      </c>
      <c r="AL82" s="243">
        <f t="shared" si="553"/>
        <v>42308</v>
      </c>
      <c r="AM82" s="243">
        <f t="shared" si="553"/>
        <v>42338</v>
      </c>
      <c r="AN82" s="243">
        <f t="shared" si="553"/>
        <v>42369</v>
      </c>
      <c r="AO82" s="243">
        <f t="shared" si="553"/>
        <v>42400</v>
      </c>
      <c r="AP82" s="243">
        <f t="shared" si="553"/>
        <v>42429</v>
      </c>
      <c r="AQ82" s="243">
        <f t="shared" si="553"/>
        <v>42460</v>
      </c>
      <c r="AR82" s="243">
        <f t="shared" si="553"/>
        <v>42490</v>
      </c>
      <c r="AS82" s="243">
        <f t="shared" si="553"/>
        <v>42521</v>
      </c>
      <c r="AT82" s="243">
        <f t="shared" si="553"/>
        <v>42551</v>
      </c>
      <c r="AU82" s="243">
        <f t="shared" si="553"/>
        <v>42582</v>
      </c>
      <c r="AV82" s="243">
        <f t="shared" si="553"/>
        <v>42613</v>
      </c>
      <c r="AW82" s="243">
        <f t="shared" si="553"/>
        <v>42643</v>
      </c>
      <c r="AX82" s="243">
        <f t="shared" si="553"/>
        <v>42674</v>
      </c>
      <c r="AY82" s="243">
        <f t="shared" si="553"/>
        <v>42704</v>
      </c>
      <c r="AZ82" s="243">
        <f t="shared" si="553"/>
        <v>42735</v>
      </c>
      <c r="BA82" s="243">
        <f t="shared" si="553"/>
        <v>42766</v>
      </c>
      <c r="BB82" s="243">
        <f t="shared" si="553"/>
        <v>42794</v>
      </c>
      <c r="BC82" s="243">
        <f t="shared" si="553"/>
        <v>42825</v>
      </c>
      <c r="BD82" s="243">
        <f t="shared" si="553"/>
        <v>42855</v>
      </c>
      <c r="BE82" s="243">
        <f t="shared" si="553"/>
        <v>42886</v>
      </c>
      <c r="BF82" s="243">
        <f t="shared" si="553"/>
        <v>42916</v>
      </c>
      <c r="BG82" s="243">
        <f t="shared" si="553"/>
        <v>42947</v>
      </c>
      <c r="BH82" s="243">
        <f t="shared" si="553"/>
        <v>42978</v>
      </c>
      <c r="BI82" s="243">
        <f t="shared" si="553"/>
        <v>43008</v>
      </c>
      <c r="BJ82" s="243">
        <f t="shared" si="553"/>
        <v>43039</v>
      </c>
      <c r="BK82" s="243">
        <f t="shared" si="553"/>
        <v>43069</v>
      </c>
      <c r="BL82" s="243">
        <f t="shared" si="553"/>
        <v>43100</v>
      </c>
      <c r="BM82" s="243">
        <f t="shared" si="553"/>
        <v>43131</v>
      </c>
      <c r="BN82" s="243">
        <f t="shared" si="553"/>
        <v>43159</v>
      </c>
      <c r="BO82" s="243">
        <f t="shared" si="553"/>
        <v>43190</v>
      </c>
      <c r="BP82" s="243">
        <f t="shared" si="553"/>
        <v>43220</v>
      </c>
      <c r="BQ82" s="243">
        <f t="shared" ref="BQ82:BY82" si="554">+BQ$47</f>
        <v>43251</v>
      </c>
      <c r="BR82" s="243">
        <f t="shared" si="554"/>
        <v>43281</v>
      </c>
      <c r="BS82" s="243">
        <f t="shared" si="554"/>
        <v>43312</v>
      </c>
      <c r="BT82" s="243">
        <f t="shared" si="554"/>
        <v>43343</v>
      </c>
      <c r="BU82" s="243">
        <f t="shared" si="554"/>
        <v>43373</v>
      </c>
      <c r="BV82" s="243">
        <f t="shared" si="554"/>
        <v>43404</v>
      </c>
      <c r="BW82" s="243">
        <f t="shared" si="554"/>
        <v>43434</v>
      </c>
      <c r="BX82" s="243">
        <f t="shared" si="554"/>
        <v>43465</v>
      </c>
      <c r="BY82" s="243">
        <f t="shared" si="554"/>
        <v>43496</v>
      </c>
    </row>
    <row r="83" spans="1:77">
      <c r="A83" s="436"/>
      <c r="B83" s="519" t="s">
        <v>326</v>
      </c>
      <c r="D83" s="519"/>
      <c r="E83" s="198">
        <f t="shared" ref="E83" si="555">+(+IF(EOMONTH($B80,0)=E$47,$F80,0)+(IF(D83=0,0,(D83-($G80/12))))*(+IF(+ROUND(D83,2)=0,0,1)))</f>
        <v>0</v>
      </c>
      <c r="F83" s="198">
        <f>+(+IF(EOMONTH($B80,0)=F$47,$F80,0)+(IF(E83=0,0,(E83-($G80/12))))*(+IF(+ROUND(E83,2)=0,0,1)))</f>
        <v>0</v>
      </c>
      <c r="G83" s="198">
        <f t="shared" ref="G83:BR83" si="556">+(+IF(EOMONTH($B80,0)=G$47,$F80,0)+(IF(F83=0,0,(F83-($G80/12))))*(+IF(+ROUND(F83,2)=0,0,1)))</f>
        <v>0</v>
      </c>
      <c r="H83" s="198">
        <f t="shared" si="556"/>
        <v>0</v>
      </c>
      <c r="I83" s="198">
        <f t="shared" si="556"/>
        <v>0</v>
      </c>
      <c r="J83" s="198">
        <f t="shared" si="556"/>
        <v>0</v>
      </c>
      <c r="K83" s="198">
        <f t="shared" si="556"/>
        <v>0</v>
      </c>
      <c r="L83" s="198">
        <f t="shared" si="556"/>
        <v>0</v>
      </c>
      <c r="M83" s="198">
        <f t="shared" si="556"/>
        <v>0</v>
      </c>
      <c r="N83" s="198">
        <f t="shared" si="556"/>
        <v>0</v>
      </c>
      <c r="O83" s="198">
        <f t="shared" si="556"/>
        <v>0</v>
      </c>
      <c r="P83" s="198">
        <f t="shared" si="556"/>
        <v>0</v>
      </c>
      <c r="Q83" s="198">
        <f t="shared" si="556"/>
        <v>0</v>
      </c>
      <c r="R83" s="198">
        <f t="shared" si="556"/>
        <v>0</v>
      </c>
      <c r="S83" s="198">
        <f t="shared" si="556"/>
        <v>0</v>
      </c>
      <c r="T83" s="198">
        <f t="shared" si="556"/>
        <v>0</v>
      </c>
      <c r="U83" s="198">
        <f t="shared" si="556"/>
        <v>0</v>
      </c>
      <c r="V83" s="198">
        <f t="shared" si="556"/>
        <v>0</v>
      </c>
      <c r="W83" s="198">
        <f t="shared" si="556"/>
        <v>0</v>
      </c>
      <c r="X83" s="198">
        <f t="shared" si="556"/>
        <v>0</v>
      </c>
      <c r="Y83" s="198">
        <f t="shared" si="556"/>
        <v>0</v>
      </c>
      <c r="Z83" s="198">
        <f t="shared" si="556"/>
        <v>0</v>
      </c>
      <c r="AA83" s="198">
        <f t="shared" si="556"/>
        <v>0</v>
      </c>
      <c r="AB83" s="198">
        <f t="shared" si="556"/>
        <v>0</v>
      </c>
      <c r="AC83" s="198">
        <f t="shared" si="556"/>
        <v>0</v>
      </c>
      <c r="AD83" s="198">
        <f t="shared" si="556"/>
        <v>0</v>
      </c>
      <c r="AE83" s="198">
        <f t="shared" si="556"/>
        <v>0</v>
      </c>
      <c r="AF83" s="198">
        <f t="shared" si="556"/>
        <v>0</v>
      </c>
      <c r="AG83" s="198">
        <f t="shared" si="556"/>
        <v>0</v>
      </c>
      <c r="AH83" s="198">
        <f t="shared" si="556"/>
        <v>0</v>
      </c>
      <c r="AI83" s="198">
        <f t="shared" si="556"/>
        <v>0</v>
      </c>
      <c r="AJ83" s="198">
        <f t="shared" si="556"/>
        <v>0</v>
      </c>
      <c r="AK83" s="198">
        <f t="shared" si="556"/>
        <v>0</v>
      </c>
      <c r="AL83" s="198">
        <f t="shared" si="556"/>
        <v>0</v>
      </c>
      <c r="AM83" s="198">
        <f t="shared" si="556"/>
        <v>0</v>
      </c>
      <c r="AN83" s="198">
        <f t="shared" si="556"/>
        <v>0</v>
      </c>
      <c r="AO83" s="198">
        <f t="shared" si="556"/>
        <v>0</v>
      </c>
      <c r="AP83" s="198">
        <f t="shared" si="556"/>
        <v>0</v>
      </c>
      <c r="AQ83" s="198">
        <f t="shared" si="556"/>
        <v>0</v>
      </c>
      <c r="AR83" s="198">
        <f t="shared" si="556"/>
        <v>0</v>
      </c>
      <c r="AS83" s="198">
        <f t="shared" si="556"/>
        <v>0</v>
      </c>
      <c r="AT83" s="198">
        <f t="shared" si="556"/>
        <v>0</v>
      </c>
      <c r="AU83" s="198">
        <f t="shared" si="556"/>
        <v>0</v>
      </c>
      <c r="AV83" s="198">
        <f t="shared" si="556"/>
        <v>0</v>
      </c>
      <c r="AW83" s="198">
        <f t="shared" si="556"/>
        <v>0</v>
      </c>
      <c r="AX83" s="198">
        <f t="shared" si="556"/>
        <v>0</v>
      </c>
      <c r="AY83" s="198">
        <f t="shared" si="556"/>
        <v>0</v>
      </c>
      <c r="AZ83" s="198">
        <f t="shared" si="556"/>
        <v>0</v>
      </c>
      <c r="BA83" s="198">
        <f t="shared" si="556"/>
        <v>0</v>
      </c>
      <c r="BB83" s="198">
        <f t="shared" si="556"/>
        <v>0</v>
      </c>
      <c r="BC83" s="198">
        <f t="shared" si="556"/>
        <v>0</v>
      </c>
      <c r="BD83" s="198">
        <f t="shared" si="556"/>
        <v>0</v>
      </c>
      <c r="BE83" s="198">
        <f t="shared" si="556"/>
        <v>0</v>
      </c>
      <c r="BF83" s="198">
        <f t="shared" si="556"/>
        <v>0</v>
      </c>
      <c r="BG83" s="198">
        <f t="shared" si="556"/>
        <v>0</v>
      </c>
      <c r="BH83" s="198">
        <f t="shared" si="556"/>
        <v>0</v>
      </c>
      <c r="BI83" s="198">
        <f t="shared" si="556"/>
        <v>0</v>
      </c>
      <c r="BJ83" s="198">
        <f t="shared" si="556"/>
        <v>0</v>
      </c>
      <c r="BK83" s="198">
        <f t="shared" si="556"/>
        <v>0</v>
      </c>
      <c r="BL83" s="198">
        <f t="shared" si="556"/>
        <v>0</v>
      </c>
      <c r="BM83" s="198">
        <f t="shared" si="556"/>
        <v>0</v>
      </c>
      <c r="BN83" s="198">
        <f t="shared" si="556"/>
        <v>0</v>
      </c>
      <c r="BO83" s="198">
        <f t="shared" si="556"/>
        <v>0</v>
      </c>
      <c r="BP83" s="198">
        <f t="shared" si="556"/>
        <v>0</v>
      </c>
      <c r="BQ83" s="198">
        <f t="shared" si="556"/>
        <v>0</v>
      </c>
      <c r="BR83" s="198">
        <f t="shared" si="556"/>
        <v>0</v>
      </c>
      <c r="BS83" s="198">
        <f t="shared" ref="BS83:BX83" si="557">+(+IF(EOMONTH($B80,0)=BS$47,$F80,0)+(IF(BR83=0,0,(BR83-($G80/12))))*(+IF(+ROUND(BR83,2)=0,0,1)))</f>
        <v>0</v>
      </c>
      <c r="BT83" s="198">
        <f t="shared" si="557"/>
        <v>0</v>
      </c>
      <c r="BU83" s="198">
        <f t="shared" si="557"/>
        <v>0</v>
      </c>
      <c r="BV83" s="198">
        <f t="shared" si="557"/>
        <v>0</v>
      </c>
      <c r="BW83" s="198">
        <f t="shared" si="557"/>
        <v>0</v>
      </c>
      <c r="BX83" s="198">
        <f t="shared" si="557"/>
        <v>0</v>
      </c>
      <c r="BY83" s="198">
        <f t="shared" ref="BY83" si="558">+(+IF(EOMONTH($B80,0)=BY$47,$F80,0)+(IF(BX83=0,0,(BX83-($G80/12))))*(+IF(+ROUND(BX83,2)=0,0,1)))</f>
        <v>0</v>
      </c>
    </row>
    <row r="84" spans="1:77">
      <c r="A84" s="436"/>
      <c r="B84" s="519" t="s">
        <v>578</v>
      </c>
      <c r="D84" s="519"/>
      <c r="E84" s="250">
        <f t="shared" ref="E84:BP84" si="559">IF(E86&lt;=0,0,1+D84)</f>
        <v>1</v>
      </c>
      <c r="F84" s="250">
        <f t="shared" si="559"/>
        <v>2</v>
      </c>
      <c r="G84" s="250">
        <f t="shared" si="559"/>
        <v>3</v>
      </c>
      <c r="H84" s="250">
        <f t="shared" si="559"/>
        <v>4</v>
      </c>
      <c r="I84" s="250">
        <f t="shared" si="559"/>
        <v>5</v>
      </c>
      <c r="J84" s="250">
        <f t="shared" si="559"/>
        <v>6</v>
      </c>
      <c r="K84" s="250">
        <f t="shared" si="559"/>
        <v>7</v>
      </c>
      <c r="L84" s="250">
        <f t="shared" si="559"/>
        <v>8</v>
      </c>
      <c r="M84" s="250">
        <f t="shared" si="559"/>
        <v>9</v>
      </c>
      <c r="N84" s="250">
        <f t="shared" si="559"/>
        <v>10</v>
      </c>
      <c r="O84" s="250">
        <f t="shared" si="559"/>
        <v>11</v>
      </c>
      <c r="P84" s="250">
        <f t="shared" si="559"/>
        <v>12</v>
      </c>
      <c r="Q84" s="250">
        <f t="shared" si="559"/>
        <v>13</v>
      </c>
      <c r="R84" s="250">
        <f t="shared" si="559"/>
        <v>14</v>
      </c>
      <c r="S84" s="250">
        <f t="shared" si="559"/>
        <v>15</v>
      </c>
      <c r="T84" s="250">
        <f t="shared" si="559"/>
        <v>16</v>
      </c>
      <c r="U84" s="250">
        <f t="shared" si="559"/>
        <v>17</v>
      </c>
      <c r="V84" s="250">
        <f t="shared" si="559"/>
        <v>18</v>
      </c>
      <c r="W84" s="250">
        <f t="shared" si="559"/>
        <v>19</v>
      </c>
      <c r="X84" s="250">
        <f t="shared" si="559"/>
        <v>20</v>
      </c>
      <c r="Y84" s="250">
        <f t="shared" si="559"/>
        <v>21</v>
      </c>
      <c r="Z84" s="250">
        <f t="shared" si="559"/>
        <v>22</v>
      </c>
      <c r="AA84" s="250">
        <f t="shared" si="559"/>
        <v>23</v>
      </c>
      <c r="AB84" s="250">
        <f t="shared" si="559"/>
        <v>24</v>
      </c>
      <c r="AC84" s="250">
        <f t="shared" si="559"/>
        <v>25</v>
      </c>
      <c r="AD84" s="250">
        <f t="shared" si="559"/>
        <v>26</v>
      </c>
      <c r="AE84" s="250">
        <f t="shared" si="559"/>
        <v>27</v>
      </c>
      <c r="AF84" s="250">
        <f t="shared" si="559"/>
        <v>28</v>
      </c>
      <c r="AG84" s="250">
        <f t="shared" si="559"/>
        <v>29</v>
      </c>
      <c r="AH84" s="250">
        <f t="shared" si="559"/>
        <v>30</v>
      </c>
      <c r="AI84" s="250">
        <f t="shared" si="559"/>
        <v>31</v>
      </c>
      <c r="AJ84" s="250">
        <f t="shared" si="559"/>
        <v>32</v>
      </c>
      <c r="AK84" s="250">
        <f t="shared" si="559"/>
        <v>33</v>
      </c>
      <c r="AL84" s="250">
        <f t="shared" si="559"/>
        <v>34</v>
      </c>
      <c r="AM84" s="250">
        <f t="shared" si="559"/>
        <v>35</v>
      </c>
      <c r="AN84" s="250">
        <f t="shared" si="559"/>
        <v>36</v>
      </c>
      <c r="AO84" s="250">
        <f t="shared" si="559"/>
        <v>37</v>
      </c>
      <c r="AP84" s="250">
        <f t="shared" si="559"/>
        <v>38</v>
      </c>
      <c r="AQ84" s="250">
        <f t="shared" si="559"/>
        <v>39</v>
      </c>
      <c r="AR84" s="250">
        <f t="shared" si="559"/>
        <v>40</v>
      </c>
      <c r="AS84" s="250">
        <f t="shared" si="559"/>
        <v>41</v>
      </c>
      <c r="AT84" s="250">
        <f t="shared" si="559"/>
        <v>42</v>
      </c>
      <c r="AU84" s="250">
        <f t="shared" si="559"/>
        <v>43</v>
      </c>
      <c r="AV84" s="250">
        <f t="shared" si="559"/>
        <v>44</v>
      </c>
      <c r="AW84" s="250">
        <f t="shared" si="559"/>
        <v>45</v>
      </c>
      <c r="AX84" s="250">
        <f t="shared" si="559"/>
        <v>46</v>
      </c>
      <c r="AY84" s="250">
        <f t="shared" si="559"/>
        <v>47</v>
      </c>
      <c r="AZ84" s="250">
        <f t="shared" si="559"/>
        <v>48</v>
      </c>
      <c r="BA84" s="250">
        <f t="shared" si="559"/>
        <v>49</v>
      </c>
      <c r="BB84" s="250">
        <f t="shared" si="559"/>
        <v>50</v>
      </c>
      <c r="BC84" s="250">
        <f t="shared" si="559"/>
        <v>51</v>
      </c>
      <c r="BD84" s="250">
        <f t="shared" si="559"/>
        <v>52</v>
      </c>
      <c r="BE84" s="250">
        <f t="shared" si="559"/>
        <v>53</v>
      </c>
      <c r="BF84" s="250">
        <f t="shared" si="559"/>
        <v>54</v>
      </c>
      <c r="BG84" s="250">
        <f t="shared" si="559"/>
        <v>55</v>
      </c>
      <c r="BH84" s="250">
        <f t="shared" si="559"/>
        <v>56</v>
      </c>
      <c r="BI84" s="250">
        <f t="shared" si="559"/>
        <v>57</v>
      </c>
      <c r="BJ84" s="250">
        <f t="shared" si="559"/>
        <v>58</v>
      </c>
      <c r="BK84" s="250">
        <f t="shared" si="559"/>
        <v>59</v>
      </c>
      <c r="BL84" s="250">
        <f t="shared" si="559"/>
        <v>60</v>
      </c>
      <c r="BM84" s="250">
        <f t="shared" si="559"/>
        <v>61</v>
      </c>
      <c r="BN84" s="250">
        <f t="shared" si="559"/>
        <v>62</v>
      </c>
      <c r="BO84" s="250">
        <f t="shared" si="559"/>
        <v>63</v>
      </c>
      <c r="BP84" s="250">
        <f t="shared" si="559"/>
        <v>64</v>
      </c>
      <c r="BQ84" s="250">
        <f t="shared" ref="BQ84:BX84" si="560">IF(BQ86&lt;=0,0,1+BP84)</f>
        <v>65</v>
      </c>
      <c r="BR84" s="250">
        <f t="shared" si="560"/>
        <v>66</v>
      </c>
      <c r="BS84" s="250">
        <f t="shared" si="560"/>
        <v>67</v>
      </c>
      <c r="BT84" s="250">
        <f t="shared" si="560"/>
        <v>68</v>
      </c>
      <c r="BU84" s="250">
        <f t="shared" si="560"/>
        <v>69</v>
      </c>
      <c r="BV84" s="250">
        <f t="shared" si="560"/>
        <v>70</v>
      </c>
      <c r="BW84" s="250">
        <f t="shared" si="560"/>
        <v>71</v>
      </c>
      <c r="BX84" s="250">
        <f t="shared" si="560"/>
        <v>72</v>
      </c>
      <c r="BY84" s="250">
        <f t="shared" ref="BY84" si="561">IF(BY86&lt;=0,0,1+BX84)</f>
        <v>73</v>
      </c>
    </row>
    <row r="85" spans="1:77">
      <c r="A85" s="436"/>
      <c r="B85" s="519" t="s">
        <v>593</v>
      </c>
      <c r="D85" s="519"/>
      <c r="E85" s="250">
        <f t="shared" ref="E85" si="562">IF(E84&gt;0,+INT(+E84*$G80/12),0)</f>
        <v>0</v>
      </c>
      <c r="F85" s="250">
        <f>IF(F84&gt;0,+INT(+F84*$G80/12),0)</f>
        <v>0</v>
      </c>
      <c r="G85" s="250">
        <f t="shared" ref="G85" si="563">IF(G84&gt;0,+INT(+G84*$G80/12),0)</f>
        <v>0</v>
      </c>
      <c r="H85" s="250">
        <f t="shared" ref="H85" si="564">IF(H84&gt;0,+INT(+H84*$G80/12),0)</f>
        <v>0</v>
      </c>
      <c r="I85" s="250">
        <f t="shared" ref="I85" si="565">IF(I84&gt;0,+INT(+I84*$G80/12),0)</f>
        <v>0</v>
      </c>
      <c r="J85" s="250">
        <f t="shared" ref="J85" si="566">IF(J84&gt;0,+INT(+J84*$G80/12),0)</f>
        <v>0</v>
      </c>
      <c r="K85" s="250">
        <f t="shared" ref="K85" si="567">IF(K84&gt;0,+INT(+K84*$G80/12),0)</f>
        <v>0</v>
      </c>
      <c r="L85" s="250">
        <f t="shared" ref="L85" si="568">IF(L84&gt;0,+INT(+L84*$G80/12),0)</f>
        <v>0</v>
      </c>
      <c r="M85" s="250">
        <f t="shared" ref="M85" si="569">IF(M84&gt;0,+INT(+M84*$G80/12),0)</f>
        <v>0</v>
      </c>
      <c r="N85" s="250">
        <f t="shared" ref="N85" si="570">IF(N84&gt;0,+INT(+N84*$G80/12),0)</f>
        <v>0</v>
      </c>
      <c r="O85" s="250">
        <f t="shared" ref="O85" si="571">IF(O84&gt;0,+INT(+O84*$G80/12),0)</f>
        <v>0</v>
      </c>
      <c r="P85" s="250">
        <f t="shared" ref="P85" si="572">IF(P84&gt;0,+INT(+P84*$G80/12),0)</f>
        <v>0</v>
      </c>
      <c r="Q85" s="250">
        <f t="shared" ref="Q85" si="573">IF(Q84&gt;0,+INT(+Q84*$G80/12),0)</f>
        <v>0</v>
      </c>
      <c r="R85" s="250">
        <f t="shared" ref="R85" si="574">IF(R84&gt;0,+INT(+R84*$G80/12),0)</f>
        <v>0</v>
      </c>
      <c r="S85" s="250">
        <f t="shared" ref="S85" si="575">IF(S84&gt;0,+INT(+S84*$G80/12),0)</f>
        <v>0</v>
      </c>
      <c r="T85" s="250">
        <f t="shared" ref="T85" si="576">IF(T84&gt;0,+INT(+T84*$G80/12),0)</f>
        <v>0</v>
      </c>
      <c r="U85" s="250">
        <f t="shared" ref="U85" si="577">IF(U84&gt;0,+INT(+U84*$G80/12),0)</f>
        <v>0</v>
      </c>
      <c r="V85" s="250">
        <f t="shared" ref="V85" si="578">IF(V84&gt;0,+INT(+V84*$G80/12),0)</f>
        <v>0</v>
      </c>
      <c r="W85" s="250">
        <f t="shared" ref="W85" si="579">IF(W84&gt;0,+INT(+W84*$G80/12),0)</f>
        <v>0</v>
      </c>
      <c r="X85" s="250">
        <f t="shared" ref="X85" si="580">IF(X84&gt;0,+INT(+X84*$G80/12),0)</f>
        <v>0</v>
      </c>
      <c r="Y85" s="250">
        <f t="shared" ref="Y85" si="581">IF(Y84&gt;0,+INT(+Y84*$G80/12),0)</f>
        <v>0</v>
      </c>
      <c r="Z85" s="250">
        <f t="shared" ref="Z85" si="582">IF(Z84&gt;0,+INT(+Z84*$G80/12),0)</f>
        <v>0</v>
      </c>
      <c r="AA85" s="250">
        <f t="shared" ref="AA85" si="583">IF(AA84&gt;0,+INT(+AA84*$G80/12),0)</f>
        <v>0</v>
      </c>
      <c r="AB85" s="250">
        <f t="shared" ref="AB85" si="584">IF(AB84&gt;0,+INT(+AB84*$G80/12),0)</f>
        <v>0</v>
      </c>
      <c r="AC85" s="250">
        <f t="shared" ref="AC85" si="585">IF(AC84&gt;0,+INT(+AC84*$G80/12),0)</f>
        <v>0</v>
      </c>
      <c r="AD85" s="250">
        <f t="shared" ref="AD85" si="586">IF(AD84&gt;0,+INT(+AD84*$G80/12),0)</f>
        <v>0</v>
      </c>
      <c r="AE85" s="250">
        <f t="shared" ref="AE85" si="587">IF(AE84&gt;0,+INT(+AE84*$G80/12),0)</f>
        <v>0</v>
      </c>
      <c r="AF85" s="250">
        <f t="shared" ref="AF85" si="588">IF(AF84&gt;0,+INT(+AF84*$G80/12),0)</f>
        <v>0</v>
      </c>
      <c r="AG85" s="250">
        <f t="shared" ref="AG85" si="589">IF(AG84&gt;0,+INT(+AG84*$G80/12),0)</f>
        <v>0</v>
      </c>
      <c r="AH85" s="250">
        <f t="shared" ref="AH85" si="590">IF(AH84&gt;0,+INT(+AH84*$G80/12),0)</f>
        <v>0</v>
      </c>
      <c r="AI85" s="250">
        <f t="shared" ref="AI85" si="591">IF(AI84&gt;0,+INT(+AI84*$G80/12),0)</f>
        <v>0</v>
      </c>
      <c r="AJ85" s="250">
        <f t="shared" ref="AJ85" si="592">IF(AJ84&gt;0,+INT(+AJ84*$G80/12),0)</f>
        <v>0</v>
      </c>
      <c r="AK85" s="250">
        <f t="shared" ref="AK85" si="593">IF(AK84&gt;0,+INT(+AK84*$G80/12),0)</f>
        <v>0</v>
      </c>
      <c r="AL85" s="250">
        <f t="shared" ref="AL85" si="594">IF(AL84&gt;0,+INT(+AL84*$G80/12),0)</f>
        <v>0</v>
      </c>
      <c r="AM85" s="250">
        <f t="shared" ref="AM85" si="595">IF(AM84&gt;0,+INT(+AM84*$G80/12),0)</f>
        <v>0</v>
      </c>
      <c r="AN85" s="250">
        <f t="shared" ref="AN85" si="596">IF(AN84&gt;0,+INT(+AN84*$G80/12),0)</f>
        <v>0</v>
      </c>
      <c r="AO85" s="250">
        <f t="shared" ref="AO85" si="597">IF(AO84&gt;0,+INT(+AO84*$G80/12),0)</f>
        <v>0</v>
      </c>
      <c r="AP85" s="250">
        <f t="shared" ref="AP85" si="598">IF(AP84&gt;0,+INT(+AP84*$G80/12),0)</f>
        <v>0</v>
      </c>
      <c r="AQ85" s="250">
        <f t="shared" ref="AQ85" si="599">IF(AQ84&gt;0,+INT(+AQ84*$G80/12),0)</f>
        <v>0</v>
      </c>
      <c r="AR85" s="250">
        <f t="shared" ref="AR85" si="600">IF(AR84&gt;0,+INT(+AR84*$G80/12),0)</f>
        <v>0</v>
      </c>
      <c r="AS85" s="250">
        <f t="shared" ref="AS85" si="601">IF(AS84&gt;0,+INT(+AS84*$G80/12),0)</f>
        <v>0</v>
      </c>
      <c r="AT85" s="250">
        <f t="shared" ref="AT85" si="602">IF(AT84&gt;0,+INT(+AT84*$G80/12),0)</f>
        <v>0</v>
      </c>
      <c r="AU85" s="250">
        <f t="shared" ref="AU85" si="603">IF(AU84&gt;0,+INT(+AU84*$G80/12),0)</f>
        <v>0</v>
      </c>
      <c r="AV85" s="250">
        <f t="shared" ref="AV85" si="604">IF(AV84&gt;0,+INT(+AV84*$G80/12),0)</f>
        <v>0</v>
      </c>
      <c r="AW85" s="250">
        <f t="shared" ref="AW85" si="605">IF(AW84&gt;0,+INT(+AW84*$G80/12),0)</f>
        <v>0</v>
      </c>
      <c r="AX85" s="250">
        <f t="shared" ref="AX85" si="606">IF(AX84&gt;0,+INT(+AX84*$G80/12),0)</f>
        <v>0</v>
      </c>
      <c r="AY85" s="250">
        <f t="shared" ref="AY85" si="607">IF(AY84&gt;0,+INT(+AY84*$G80/12),0)</f>
        <v>0</v>
      </c>
      <c r="AZ85" s="250">
        <f t="shared" ref="AZ85" si="608">IF(AZ84&gt;0,+INT(+AZ84*$G80/12),0)</f>
        <v>0</v>
      </c>
      <c r="BA85" s="250">
        <f t="shared" ref="BA85" si="609">IF(BA84&gt;0,+INT(+BA84*$G80/12),0)</f>
        <v>0</v>
      </c>
      <c r="BB85" s="250">
        <f t="shared" ref="BB85" si="610">IF(BB84&gt;0,+INT(+BB84*$G80/12),0)</f>
        <v>0</v>
      </c>
      <c r="BC85" s="250">
        <f t="shared" ref="BC85" si="611">IF(BC84&gt;0,+INT(+BC84*$G80/12),0)</f>
        <v>0</v>
      </c>
      <c r="BD85" s="250">
        <f t="shared" ref="BD85" si="612">IF(BD84&gt;0,+INT(+BD84*$G80/12),0)</f>
        <v>0</v>
      </c>
      <c r="BE85" s="250">
        <f t="shared" ref="BE85" si="613">IF(BE84&gt;0,+INT(+BE84*$G80/12),0)</f>
        <v>0</v>
      </c>
      <c r="BF85" s="250">
        <f t="shared" ref="BF85" si="614">IF(BF84&gt;0,+INT(+BF84*$G80/12),0)</f>
        <v>0</v>
      </c>
      <c r="BG85" s="250">
        <f t="shared" ref="BG85" si="615">IF(BG84&gt;0,+INT(+BG84*$G80/12),0)</f>
        <v>0</v>
      </c>
      <c r="BH85" s="250">
        <f t="shared" ref="BH85" si="616">IF(BH84&gt;0,+INT(+BH84*$G80/12),0)</f>
        <v>0</v>
      </c>
      <c r="BI85" s="250">
        <f t="shared" ref="BI85" si="617">IF(BI84&gt;0,+INT(+BI84*$G80/12),0)</f>
        <v>0</v>
      </c>
      <c r="BJ85" s="250">
        <f t="shared" ref="BJ85" si="618">IF(BJ84&gt;0,+INT(+BJ84*$G80/12),0)</f>
        <v>0</v>
      </c>
      <c r="BK85" s="250">
        <f t="shared" ref="BK85" si="619">IF(BK84&gt;0,+INT(+BK84*$G80/12),0)</f>
        <v>0</v>
      </c>
      <c r="BL85" s="250">
        <f t="shared" ref="BL85" si="620">IF(BL84&gt;0,+INT(+BL84*$G80/12),0)</f>
        <v>0</v>
      </c>
      <c r="BM85" s="250">
        <f t="shared" ref="BM85" si="621">IF(BM84&gt;0,+INT(+BM84*$G80/12),0)</f>
        <v>0</v>
      </c>
      <c r="BN85" s="250">
        <f t="shared" ref="BN85" si="622">IF(BN84&gt;0,+INT(+BN84*$G80/12),0)</f>
        <v>0</v>
      </c>
      <c r="BO85" s="250">
        <f t="shared" ref="BO85" si="623">IF(BO84&gt;0,+INT(+BO84*$G80/12),0)</f>
        <v>0</v>
      </c>
      <c r="BP85" s="250">
        <f t="shared" ref="BP85" si="624">IF(BP84&gt;0,+INT(+BP84*$G80/12),0)</f>
        <v>0</v>
      </c>
      <c r="BQ85" s="250">
        <f t="shared" ref="BQ85" si="625">IF(BQ84&gt;0,+INT(+BQ84*$G80/12),0)</f>
        <v>0</v>
      </c>
      <c r="BR85" s="250">
        <f t="shared" ref="BR85" si="626">IF(BR84&gt;0,+INT(+BR84*$G80/12),0)</f>
        <v>0</v>
      </c>
      <c r="BS85" s="250">
        <f t="shared" ref="BS85" si="627">IF(BS84&gt;0,+INT(+BS84*$G80/12),0)</f>
        <v>0</v>
      </c>
      <c r="BT85" s="250">
        <f t="shared" ref="BT85" si="628">IF(BT84&gt;0,+INT(+BT84*$G80/12),0)</f>
        <v>0</v>
      </c>
      <c r="BU85" s="250">
        <f t="shared" ref="BU85" si="629">IF(BU84&gt;0,+INT(+BU84*$G80/12),0)</f>
        <v>0</v>
      </c>
      <c r="BV85" s="250">
        <f t="shared" ref="BV85" si="630">IF(BV84&gt;0,+INT(+BV84*$G80/12),0)</f>
        <v>0</v>
      </c>
      <c r="BW85" s="250">
        <f t="shared" ref="BW85" si="631">IF(BW84&gt;0,+INT(+BW84*$G80/12),0)</f>
        <v>0</v>
      </c>
      <c r="BX85" s="250">
        <f t="shared" ref="BX85:BY85" si="632">IF(BX84&gt;0,+INT(+BX84*$G80/12),0)</f>
        <v>0</v>
      </c>
      <c r="BY85" s="250">
        <f t="shared" si="632"/>
        <v>0</v>
      </c>
    </row>
    <row r="86" spans="1:77">
      <c r="A86" s="436"/>
      <c r="B86" s="519" t="s">
        <v>579</v>
      </c>
      <c r="D86" s="519"/>
      <c r="E86" s="250">
        <f t="shared" ref="E86:BP86" si="633">ROUND(-EOMONTH($B80,0)+EOMONTH(E82,0),0)</f>
        <v>41274</v>
      </c>
      <c r="F86" s="250">
        <f t="shared" si="633"/>
        <v>41302</v>
      </c>
      <c r="G86" s="250">
        <f t="shared" si="633"/>
        <v>41333</v>
      </c>
      <c r="H86" s="250">
        <f t="shared" si="633"/>
        <v>41363</v>
      </c>
      <c r="I86" s="250">
        <f t="shared" si="633"/>
        <v>41394</v>
      </c>
      <c r="J86" s="250">
        <f t="shared" si="633"/>
        <v>41424</v>
      </c>
      <c r="K86" s="250">
        <f t="shared" si="633"/>
        <v>41455</v>
      </c>
      <c r="L86" s="250">
        <f t="shared" si="633"/>
        <v>41486</v>
      </c>
      <c r="M86" s="250">
        <f t="shared" si="633"/>
        <v>41516</v>
      </c>
      <c r="N86" s="250">
        <f t="shared" si="633"/>
        <v>41547</v>
      </c>
      <c r="O86" s="250">
        <f t="shared" si="633"/>
        <v>41577</v>
      </c>
      <c r="P86" s="250">
        <f t="shared" si="633"/>
        <v>41608</v>
      </c>
      <c r="Q86" s="250">
        <f t="shared" si="633"/>
        <v>41639</v>
      </c>
      <c r="R86" s="250">
        <f t="shared" si="633"/>
        <v>41667</v>
      </c>
      <c r="S86" s="250">
        <f t="shared" si="633"/>
        <v>41698</v>
      </c>
      <c r="T86" s="250">
        <f t="shared" si="633"/>
        <v>41728</v>
      </c>
      <c r="U86" s="250">
        <f t="shared" si="633"/>
        <v>41759</v>
      </c>
      <c r="V86" s="250">
        <f t="shared" si="633"/>
        <v>41789</v>
      </c>
      <c r="W86" s="250">
        <f t="shared" si="633"/>
        <v>41820</v>
      </c>
      <c r="X86" s="250">
        <f t="shared" si="633"/>
        <v>41851</v>
      </c>
      <c r="Y86" s="250">
        <f t="shared" si="633"/>
        <v>41881</v>
      </c>
      <c r="Z86" s="250">
        <f t="shared" si="633"/>
        <v>41912</v>
      </c>
      <c r="AA86" s="250">
        <f t="shared" si="633"/>
        <v>41942</v>
      </c>
      <c r="AB86" s="250">
        <f t="shared" si="633"/>
        <v>41973</v>
      </c>
      <c r="AC86" s="250">
        <f t="shared" si="633"/>
        <v>42004</v>
      </c>
      <c r="AD86" s="250">
        <f t="shared" si="633"/>
        <v>42032</v>
      </c>
      <c r="AE86" s="250">
        <f t="shared" si="633"/>
        <v>42063</v>
      </c>
      <c r="AF86" s="250">
        <f t="shared" si="633"/>
        <v>42093</v>
      </c>
      <c r="AG86" s="250">
        <f t="shared" si="633"/>
        <v>42124</v>
      </c>
      <c r="AH86" s="250">
        <f t="shared" si="633"/>
        <v>42154</v>
      </c>
      <c r="AI86" s="250">
        <f t="shared" si="633"/>
        <v>42185</v>
      </c>
      <c r="AJ86" s="250">
        <f t="shared" si="633"/>
        <v>42216</v>
      </c>
      <c r="AK86" s="250">
        <f t="shared" si="633"/>
        <v>42246</v>
      </c>
      <c r="AL86" s="250">
        <f t="shared" si="633"/>
        <v>42277</v>
      </c>
      <c r="AM86" s="250">
        <f t="shared" si="633"/>
        <v>42307</v>
      </c>
      <c r="AN86" s="250">
        <f t="shared" si="633"/>
        <v>42338</v>
      </c>
      <c r="AO86" s="250">
        <f t="shared" si="633"/>
        <v>42369</v>
      </c>
      <c r="AP86" s="250">
        <f t="shared" si="633"/>
        <v>42398</v>
      </c>
      <c r="AQ86" s="250">
        <f t="shared" si="633"/>
        <v>42429</v>
      </c>
      <c r="AR86" s="250">
        <f t="shared" si="633"/>
        <v>42459</v>
      </c>
      <c r="AS86" s="250">
        <f t="shared" si="633"/>
        <v>42490</v>
      </c>
      <c r="AT86" s="250">
        <f t="shared" si="633"/>
        <v>42520</v>
      </c>
      <c r="AU86" s="250">
        <f t="shared" si="633"/>
        <v>42551</v>
      </c>
      <c r="AV86" s="250">
        <f t="shared" si="633"/>
        <v>42582</v>
      </c>
      <c r="AW86" s="250">
        <f t="shared" si="633"/>
        <v>42612</v>
      </c>
      <c r="AX86" s="250">
        <f t="shared" si="633"/>
        <v>42643</v>
      </c>
      <c r="AY86" s="250">
        <f t="shared" si="633"/>
        <v>42673</v>
      </c>
      <c r="AZ86" s="250">
        <f t="shared" si="633"/>
        <v>42704</v>
      </c>
      <c r="BA86" s="250">
        <f t="shared" si="633"/>
        <v>42735</v>
      </c>
      <c r="BB86" s="250">
        <f t="shared" si="633"/>
        <v>42763</v>
      </c>
      <c r="BC86" s="250">
        <f t="shared" si="633"/>
        <v>42794</v>
      </c>
      <c r="BD86" s="250">
        <f t="shared" si="633"/>
        <v>42824</v>
      </c>
      <c r="BE86" s="250">
        <f t="shared" si="633"/>
        <v>42855</v>
      </c>
      <c r="BF86" s="250">
        <f t="shared" si="633"/>
        <v>42885</v>
      </c>
      <c r="BG86" s="250">
        <f t="shared" si="633"/>
        <v>42916</v>
      </c>
      <c r="BH86" s="250">
        <f t="shared" si="633"/>
        <v>42947</v>
      </c>
      <c r="BI86" s="250">
        <f t="shared" si="633"/>
        <v>42977</v>
      </c>
      <c r="BJ86" s="250">
        <f t="shared" si="633"/>
        <v>43008</v>
      </c>
      <c r="BK86" s="250">
        <f t="shared" si="633"/>
        <v>43038</v>
      </c>
      <c r="BL86" s="250">
        <f t="shared" si="633"/>
        <v>43069</v>
      </c>
      <c r="BM86" s="250">
        <f t="shared" si="633"/>
        <v>43100</v>
      </c>
      <c r="BN86" s="250">
        <f t="shared" si="633"/>
        <v>43128</v>
      </c>
      <c r="BO86" s="250">
        <f t="shared" si="633"/>
        <v>43159</v>
      </c>
      <c r="BP86" s="250">
        <f t="shared" si="633"/>
        <v>43189</v>
      </c>
      <c r="BQ86" s="250">
        <f t="shared" ref="BQ86:BX86" si="634">ROUND(-EOMONTH($B80,0)+EOMONTH(BQ82,0),0)</f>
        <v>43220</v>
      </c>
      <c r="BR86" s="250">
        <f t="shared" si="634"/>
        <v>43250</v>
      </c>
      <c r="BS86" s="250">
        <f t="shared" si="634"/>
        <v>43281</v>
      </c>
      <c r="BT86" s="250">
        <f t="shared" si="634"/>
        <v>43312</v>
      </c>
      <c r="BU86" s="250">
        <f t="shared" si="634"/>
        <v>43342</v>
      </c>
      <c r="BV86" s="250">
        <f t="shared" si="634"/>
        <v>43373</v>
      </c>
      <c r="BW86" s="250">
        <f t="shared" si="634"/>
        <v>43403</v>
      </c>
      <c r="BX86" s="250">
        <f t="shared" si="634"/>
        <v>43434</v>
      </c>
      <c r="BY86" s="250">
        <f t="shared" ref="BY86" si="635">ROUND(-EOMONTH($B80,0)+EOMONTH(BY82,0),0)</f>
        <v>43465</v>
      </c>
    </row>
    <row r="87" spans="1:77" ht="15">
      <c r="A87" s="434"/>
      <c r="B87" s="519" t="s">
        <v>323</v>
      </c>
      <c r="D87" s="541"/>
      <c r="E87" s="198">
        <f t="shared" ref="E87" si="636">+IF(EOMONTH($B80,0)=E$47,$D80,0)</f>
        <v>0</v>
      </c>
      <c r="F87" s="198">
        <f>+IF(EOMONTH($B80,0)=F$47,$D80,0)</f>
        <v>0</v>
      </c>
      <c r="G87" s="198">
        <f t="shared" ref="G87:BR87" si="637">+IF(EOMONTH($B80,0)=G$47,$D80,0)</f>
        <v>0</v>
      </c>
      <c r="H87" s="198">
        <f t="shared" si="637"/>
        <v>0</v>
      </c>
      <c r="I87" s="198">
        <f t="shared" si="637"/>
        <v>0</v>
      </c>
      <c r="J87" s="198">
        <f t="shared" si="637"/>
        <v>0</v>
      </c>
      <c r="K87" s="198">
        <f t="shared" si="637"/>
        <v>0</v>
      </c>
      <c r="L87" s="198">
        <f t="shared" si="637"/>
        <v>0</v>
      </c>
      <c r="M87" s="198">
        <f t="shared" si="637"/>
        <v>0</v>
      </c>
      <c r="N87" s="198">
        <f t="shared" si="637"/>
        <v>0</v>
      </c>
      <c r="O87" s="198">
        <f t="shared" si="637"/>
        <v>0</v>
      </c>
      <c r="P87" s="198">
        <f t="shared" si="637"/>
        <v>0</v>
      </c>
      <c r="Q87" s="198">
        <f t="shared" si="637"/>
        <v>0</v>
      </c>
      <c r="R87" s="198">
        <f t="shared" si="637"/>
        <v>0</v>
      </c>
      <c r="S87" s="198">
        <f t="shared" si="637"/>
        <v>0</v>
      </c>
      <c r="T87" s="198">
        <f t="shared" si="637"/>
        <v>0</v>
      </c>
      <c r="U87" s="198">
        <f t="shared" si="637"/>
        <v>0</v>
      </c>
      <c r="V87" s="198">
        <f t="shared" si="637"/>
        <v>0</v>
      </c>
      <c r="W87" s="198">
        <f t="shared" si="637"/>
        <v>0</v>
      </c>
      <c r="X87" s="198">
        <f t="shared" si="637"/>
        <v>0</v>
      </c>
      <c r="Y87" s="198">
        <f t="shared" si="637"/>
        <v>0</v>
      </c>
      <c r="Z87" s="198">
        <f t="shared" si="637"/>
        <v>0</v>
      </c>
      <c r="AA87" s="198">
        <f t="shared" si="637"/>
        <v>0</v>
      </c>
      <c r="AB87" s="198">
        <f t="shared" si="637"/>
        <v>0</v>
      </c>
      <c r="AC87" s="198">
        <f t="shared" si="637"/>
        <v>0</v>
      </c>
      <c r="AD87" s="198">
        <f t="shared" si="637"/>
        <v>0</v>
      </c>
      <c r="AE87" s="198">
        <f t="shared" si="637"/>
        <v>0</v>
      </c>
      <c r="AF87" s="198">
        <f t="shared" si="637"/>
        <v>0</v>
      </c>
      <c r="AG87" s="198">
        <f t="shared" si="637"/>
        <v>0</v>
      </c>
      <c r="AH87" s="198">
        <f t="shared" si="637"/>
        <v>0</v>
      </c>
      <c r="AI87" s="198">
        <f t="shared" si="637"/>
        <v>0</v>
      </c>
      <c r="AJ87" s="198">
        <f t="shared" si="637"/>
        <v>0</v>
      </c>
      <c r="AK87" s="198">
        <f t="shared" si="637"/>
        <v>0</v>
      </c>
      <c r="AL87" s="198">
        <f t="shared" si="637"/>
        <v>0</v>
      </c>
      <c r="AM87" s="198">
        <f t="shared" si="637"/>
        <v>0</v>
      </c>
      <c r="AN87" s="198">
        <f t="shared" si="637"/>
        <v>0</v>
      </c>
      <c r="AO87" s="198">
        <f t="shared" si="637"/>
        <v>0</v>
      </c>
      <c r="AP87" s="198">
        <f t="shared" si="637"/>
        <v>0</v>
      </c>
      <c r="AQ87" s="198">
        <f t="shared" si="637"/>
        <v>0</v>
      </c>
      <c r="AR87" s="198">
        <f t="shared" si="637"/>
        <v>0</v>
      </c>
      <c r="AS87" s="198">
        <f t="shared" si="637"/>
        <v>0</v>
      </c>
      <c r="AT87" s="198">
        <f t="shared" si="637"/>
        <v>0</v>
      </c>
      <c r="AU87" s="198">
        <f t="shared" si="637"/>
        <v>0</v>
      </c>
      <c r="AV87" s="198">
        <f t="shared" si="637"/>
        <v>0</v>
      </c>
      <c r="AW87" s="198">
        <f t="shared" si="637"/>
        <v>0</v>
      </c>
      <c r="AX87" s="198">
        <f t="shared" si="637"/>
        <v>0</v>
      </c>
      <c r="AY87" s="198">
        <f t="shared" si="637"/>
        <v>0</v>
      </c>
      <c r="AZ87" s="198">
        <f t="shared" si="637"/>
        <v>0</v>
      </c>
      <c r="BA87" s="198">
        <f t="shared" si="637"/>
        <v>0</v>
      </c>
      <c r="BB87" s="198">
        <f t="shared" si="637"/>
        <v>0</v>
      </c>
      <c r="BC87" s="198">
        <f t="shared" si="637"/>
        <v>0</v>
      </c>
      <c r="BD87" s="198">
        <f t="shared" si="637"/>
        <v>0</v>
      </c>
      <c r="BE87" s="198">
        <f t="shared" si="637"/>
        <v>0</v>
      </c>
      <c r="BF87" s="198">
        <f t="shared" si="637"/>
        <v>0</v>
      </c>
      <c r="BG87" s="198">
        <f t="shared" si="637"/>
        <v>0</v>
      </c>
      <c r="BH87" s="198">
        <f t="shared" si="637"/>
        <v>0</v>
      </c>
      <c r="BI87" s="198">
        <f t="shared" si="637"/>
        <v>0</v>
      </c>
      <c r="BJ87" s="198">
        <f t="shared" si="637"/>
        <v>0</v>
      </c>
      <c r="BK87" s="198">
        <f t="shared" si="637"/>
        <v>0</v>
      </c>
      <c r="BL87" s="198">
        <f t="shared" si="637"/>
        <v>0</v>
      </c>
      <c r="BM87" s="198">
        <f t="shared" si="637"/>
        <v>0</v>
      </c>
      <c r="BN87" s="198">
        <f t="shared" si="637"/>
        <v>0</v>
      </c>
      <c r="BO87" s="198">
        <f t="shared" si="637"/>
        <v>0</v>
      </c>
      <c r="BP87" s="198">
        <f t="shared" si="637"/>
        <v>0</v>
      </c>
      <c r="BQ87" s="198">
        <f t="shared" si="637"/>
        <v>0</v>
      </c>
      <c r="BR87" s="198">
        <f t="shared" si="637"/>
        <v>0</v>
      </c>
      <c r="BS87" s="198">
        <f t="shared" ref="BS87:BX87" si="638">+IF(EOMONTH($B80,0)=BS$47,$D80,0)</f>
        <v>0</v>
      </c>
      <c r="BT87" s="198">
        <f t="shared" si="638"/>
        <v>0</v>
      </c>
      <c r="BU87" s="198">
        <f t="shared" si="638"/>
        <v>0</v>
      </c>
      <c r="BV87" s="198">
        <f t="shared" si="638"/>
        <v>0</v>
      </c>
      <c r="BW87" s="198">
        <f t="shared" si="638"/>
        <v>0</v>
      </c>
      <c r="BX87" s="198">
        <f t="shared" si="638"/>
        <v>0</v>
      </c>
      <c r="BY87" s="198">
        <f t="shared" ref="BY87" si="639">+IF(EOMONTH($B80,0)=BY$47,$D80,0)</f>
        <v>0</v>
      </c>
    </row>
    <row r="88" spans="1:77" ht="15">
      <c r="A88" s="434"/>
      <c r="B88" s="436" t="s">
        <v>317</v>
      </c>
      <c r="D88" s="542"/>
      <c r="E88" s="198">
        <f t="shared" ref="E88" si="640">+IF(E87&gt;0,+E87,0)+D92</f>
        <v>0</v>
      </c>
      <c r="F88" s="198">
        <f>+IF(F87&gt;0,+F87,0)+E92</f>
        <v>0</v>
      </c>
      <c r="G88" s="198">
        <f t="shared" ref="G88" si="641">+IF(G87&gt;0,+G87,0)+F92</f>
        <v>0</v>
      </c>
      <c r="H88" s="198">
        <f t="shared" ref="H88" si="642">+IF(H87&gt;0,+H87,0)+G92</f>
        <v>0</v>
      </c>
      <c r="I88" s="198">
        <f t="shared" ref="I88" si="643">+IF(I87&gt;0,+I87,0)+H92</f>
        <v>0</v>
      </c>
      <c r="J88" s="198">
        <f t="shared" ref="J88" si="644">+IF(J87&gt;0,+J87,0)+I92</f>
        <v>0</v>
      </c>
      <c r="K88" s="198">
        <f t="shared" ref="K88" si="645">+IF(K87&gt;0,+K87,0)+J92</f>
        <v>0</v>
      </c>
      <c r="L88" s="198">
        <f t="shared" ref="L88" si="646">+IF(L87&gt;0,+L87,0)+K92</f>
        <v>0</v>
      </c>
      <c r="M88" s="198">
        <f t="shared" ref="M88" si="647">+IF(M87&gt;0,+M87,0)+L92</f>
        <v>0</v>
      </c>
      <c r="N88" s="198">
        <f t="shared" ref="N88" si="648">+IF(N87&gt;0,+N87,0)+M92</f>
        <v>0</v>
      </c>
      <c r="O88" s="198">
        <f t="shared" ref="O88" si="649">+IF(O87&gt;0,+O87,0)+N92</f>
        <v>0</v>
      </c>
      <c r="P88" s="198">
        <f t="shared" ref="P88" si="650">+IF(P87&gt;0,+P87,0)+O92</f>
        <v>0</v>
      </c>
      <c r="Q88" s="198">
        <f t="shared" ref="Q88" si="651">+IF(Q87&gt;0,+Q87,0)+P92</f>
        <v>0</v>
      </c>
      <c r="R88" s="198">
        <f t="shared" ref="R88" si="652">+IF(R87&gt;0,+R87,0)+Q92</f>
        <v>0</v>
      </c>
      <c r="S88" s="198">
        <f t="shared" ref="S88" si="653">+IF(S87&gt;0,+S87,0)+R92</f>
        <v>0</v>
      </c>
      <c r="T88" s="198">
        <f t="shared" ref="T88" si="654">+IF(T87&gt;0,+T87,0)+S92</f>
        <v>0</v>
      </c>
      <c r="U88" s="198">
        <f t="shared" ref="U88" si="655">+IF(U87&gt;0,+U87,0)+T92</f>
        <v>0</v>
      </c>
      <c r="V88" s="198">
        <f t="shared" ref="V88" si="656">+IF(V87&gt;0,+V87,0)+U92</f>
        <v>0</v>
      </c>
      <c r="W88" s="198">
        <f t="shared" ref="W88" si="657">+IF(W87&gt;0,+W87,0)+V92</f>
        <v>0</v>
      </c>
      <c r="X88" s="198">
        <f t="shared" ref="X88" si="658">+IF(X87&gt;0,+X87,0)+W92</f>
        <v>0</v>
      </c>
      <c r="Y88" s="198">
        <f t="shared" ref="Y88" si="659">+IF(Y87&gt;0,+Y87,0)+X92</f>
        <v>0</v>
      </c>
      <c r="Z88" s="198">
        <f t="shared" ref="Z88" si="660">+IF(Z87&gt;0,+Z87,0)+Y92</f>
        <v>0</v>
      </c>
      <c r="AA88" s="198">
        <f t="shared" ref="AA88" si="661">+IF(AA87&gt;0,+AA87,0)+Z92</f>
        <v>0</v>
      </c>
      <c r="AB88" s="198">
        <f t="shared" ref="AB88" si="662">+IF(AB87&gt;0,+AB87,0)+AA92</f>
        <v>0</v>
      </c>
      <c r="AC88" s="198">
        <f t="shared" ref="AC88" si="663">+IF(AC87&gt;0,+AC87,0)+AB92</f>
        <v>0</v>
      </c>
      <c r="AD88" s="198">
        <f t="shared" ref="AD88" si="664">+IF(AD87&gt;0,+AD87,0)+AC92</f>
        <v>0</v>
      </c>
      <c r="AE88" s="198">
        <f t="shared" ref="AE88" si="665">+IF(AE87&gt;0,+AE87,0)+AD92</f>
        <v>0</v>
      </c>
      <c r="AF88" s="198">
        <f t="shared" ref="AF88" si="666">+IF(AF87&gt;0,+AF87,0)+AE92</f>
        <v>0</v>
      </c>
      <c r="AG88" s="198">
        <f t="shared" ref="AG88" si="667">+IF(AG87&gt;0,+AG87,0)+AF92</f>
        <v>0</v>
      </c>
      <c r="AH88" s="198">
        <f t="shared" ref="AH88" si="668">+IF(AH87&gt;0,+AH87,0)+AG92</f>
        <v>0</v>
      </c>
      <c r="AI88" s="198">
        <f t="shared" ref="AI88" si="669">+IF(AI87&gt;0,+AI87,0)+AH92</f>
        <v>0</v>
      </c>
      <c r="AJ88" s="198">
        <f t="shared" ref="AJ88" si="670">+IF(AJ87&gt;0,+AJ87,0)+AI92</f>
        <v>0</v>
      </c>
      <c r="AK88" s="198">
        <f t="shared" ref="AK88" si="671">+IF(AK87&gt;0,+AK87,0)+AJ92</f>
        <v>0</v>
      </c>
      <c r="AL88" s="198">
        <f t="shared" ref="AL88" si="672">+IF(AL87&gt;0,+AL87,0)+AK92</f>
        <v>0</v>
      </c>
      <c r="AM88" s="198">
        <f t="shared" ref="AM88" si="673">+IF(AM87&gt;0,+AM87,0)+AL92</f>
        <v>0</v>
      </c>
      <c r="AN88" s="198">
        <f t="shared" ref="AN88" si="674">+IF(AN87&gt;0,+AN87,0)+AM92</f>
        <v>0</v>
      </c>
      <c r="AO88" s="198">
        <f t="shared" ref="AO88" si="675">+IF(AO87&gt;0,+AO87,0)+AN92</f>
        <v>0</v>
      </c>
      <c r="AP88" s="198">
        <f t="shared" ref="AP88" si="676">+IF(AP87&gt;0,+AP87,0)+AO92</f>
        <v>0</v>
      </c>
      <c r="AQ88" s="198">
        <f t="shared" ref="AQ88" si="677">+IF(AQ87&gt;0,+AQ87,0)+AP92</f>
        <v>0</v>
      </c>
      <c r="AR88" s="198">
        <f t="shared" ref="AR88" si="678">+IF(AR87&gt;0,+AR87,0)+AQ92</f>
        <v>0</v>
      </c>
      <c r="AS88" s="198">
        <f t="shared" ref="AS88" si="679">+IF(AS87&gt;0,+AS87,0)+AR92</f>
        <v>0</v>
      </c>
      <c r="AT88" s="198">
        <f t="shared" ref="AT88" si="680">+IF(AT87&gt;0,+AT87,0)+AS92</f>
        <v>0</v>
      </c>
      <c r="AU88" s="198">
        <f t="shared" ref="AU88" si="681">+IF(AU87&gt;0,+AU87,0)+AT92</f>
        <v>0</v>
      </c>
      <c r="AV88" s="198">
        <f t="shared" ref="AV88" si="682">+IF(AV87&gt;0,+AV87,0)+AU92</f>
        <v>0</v>
      </c>
      <c r="AW88" s="198">
        <f t="shared" ref="AW88" si="683">+IF(AW87&gt;0,+AW87,0)+AV92</f>
        <v>0</v>
      </c>
      <c r="AX88" s="198">
        <f t="shared" ref="AX88" si="684">+IF(AX87&gt;0,+AX87,0)+AW92</f>
        <v>0</v>
      </c>
      <c r="AY88" s="198">
        <f t="shared" ref="AY88" si="685">+IF(AY87&gt;0,+AY87,0)+AX92</f>
        <v>0</v>
      </c>
      <c r="AZ88" s="198">
        <f t="shared" ref="AZ88" si="686">+IF(AZ87&gt;0,+AZ87,0)+AY92</f>
        <v>0</v>
      </c>
      <c r="BA88" s="198">
        <f t="shared" ref="BA88" si="687">+IF(BA87&gt;0,+BA87,0)+AZ92</f>
        <v>0</v>
      </c>
      <c r="BB88" s="198">
        <f t="shared" ref="BB88" si="688">+IF(BB87&gt;0,+BB87,0)+BA92</f>
        <v>0</v>
      </c>
      <c r="BC88" s="198">
        <f t="shared" ref="BC88" si="689">+IF(BC87&gt;0,+BC87,0)+BB92</f>
        <v>0</v>
      </c>
      <c r="BD88" s="198">
        <f t="shared" ref="BD88" si="690">+IF(BD87&gt;0,+BD87,0)+BC92</f>
        <v>0</v>
      </c>
      <c r="BE88" s="198">
        <f t="shared" ref="BE88" si="691">+IF(BE87&gt;0,+BE87,0)+BD92</f>
        <v>0</v>
      </c>
      <c r="BF88" s="198">
        <f t="shared" ref="BF88" si="692">+IF(BF87&gt;0,+BF87,0)+BE92</f>
        <v>0</v>
      </c>
      <c r="BG88" s="198">
        <f t="shared" ref="BG88" si="693">+IF(BG87&gt;0,+BG87,0)+BF92</f>
        <v>0</v>
      </c>
      <c r="BH88" s="198">
        <f t="shared" ref="BH88" si="694">+IF(BH87&gt;0,+BH87,0)+BG92</f>
        <v>0</v>
      </c>
      <c r="BI88" s="198">
        <f t="shared" ref="BI88" si="695">+IF(BI87&gt;0,+BI87,0)+BH92</f>
        <v>0</v>
      </c>
      <c r="BJ88" s="198">
        <f t="shared" ref="BJ88" si="696">+IF(BJ87&gt;0,+BJ87,0)+BI92</f>
        <v>0</v>
      </c>
      <c r="BK88" s="198">
        <f t="shared" ref="BK88" si="697">+IF(BK87&gt;0,+BK87,0)+BJ92</f>
        <v>0</v>
      </c>
      <c r="BL88" s="198">
        <f t="shared" ref="BL88" si="698">+IF(BL87&gt;0,+BL87,0)+BK92</f>
        <v>0</v>
      </c>
      <c r="BM88" s="198">
        <f t="shared" ref="BM88" si="699">+IF(BM87&gt;0,+BM87,0)+BL92</f>
        <v>0</v>
      </c>
      <c r="BN88" s="198">
        <f t="shared" ref="BN88" si="700">+IF(BN87&gt;0,+BN87,0)+BM92</f>
        <v>0</v>
      </c>
      <c r="BO88" s="198">
        <f t="shared" ref="BO88" si="701">+IF(BO87&gt;0,+BO87,0)+BN92</f>
        <v>0</v>
      </c>
      <c r="BP88" s="198">
        <f t="shared" ref="BP88" si="702">+IF(BP87&gt;0,+BP87,0)+BO92</f>
        <v>0</v>
      </c>
      <c r="BQ88" s="198">
        <f t="shared" ref="BQ88" si="703">+IF(BQ87&gt;0,+BQ87,0)+BP92</f>
        <v>0</v>
      </c>
      <c r="BR88" s="198">
        <f t="shared" ref="BR88" si="704">+IF(BR87&gt;0,+BR87,0)+BQ92</f>
        <v>0</v>
      </c>
      <c r="BS88" s="198">
        <f t="shared" ref="BS88" si="705">+IF(BS87&gt;0,+BS87,0)+BR92</f>
        <v>0</v>
      </c>
      <c r="BT88" s="198">
        <f t="shared" ref="BT88" si="706">+IF(BT87&gt;0,+BT87,0)+BS92</f>
        <v>0</v>
      </c>
      <c r="BU88" s="198">
        <f t="shared" ref="BU88" si="707">+IF(BU87&gt;0,+BU87,0)+BT92</f>
        <v>0</v>
      </c>
      <c r="BV88" s="198">
        <f t="shared" ref="BV88" si="708">+IF(BV87&gt;0,+BV87,0)+BU92</f>
        <v>0</v>
      </c>
      <c r="BW88" s="198">
        <f t="shared" ref="BW88" si="709">+IF(BW87&gt;0,+BW87,0)+BV92</f>
        <v>0</v>
      </c>
      <c r="BX88" s="198">
        <f t="shared" ref="BX88:BY88" si="710">+IF(BX87&gt;0,+BX87,0)+BW92</f>
        <v>0</v>
      </c>
      <c r="BY88" s="198">
        <f t="shared" si="710"/>
        <v>0</v>
      </c>
    </row>
    <row r="89" spans="1:77">
      <c r="A89" s="434"/>
      <c r="B89" s="434" t="s">
        <v>318</v>
      </c>
      <c r="D89" s="543"/>
      <c r="E89" s="198">
        <f t="shared" ref="E89" si="711">(+IF(F85-E85=1,$K80,0)*IF(E83&gt;0,0,1)*IF(ROUND(E88,2)=0,0,1)+IF(E83&gt;0,E91,0))*IF(E85&gt;=($F80+$H80),0,1)+IF(ROUND(E88,2)=$J80,+E88,0)</f>
        <v>0</v>
      </c>
      <c r="F89" s="198">
        <f t="shared" ref="F89" si="712">(+IF(G85-F85=1,$K80,0)*IF(F83&gt;0,0,1)*IF(ROUND(F88,2)=0,0,1)+IF(F83&gt;0,F91,0))*IF(F85&gt;=($F80+$H80),0,1)+IF(ROUND(F88,2)=$J80,+F88,0)</f>
        <v>0</v>
      </c>
      <c r="G89" s="198">
        <f t="shared" ref="G89" si="713">(+IF(H85-G85=1,$K80,0)*IF(G83&gt;0,0,1)*IF(ROUND(G88,2)=0,0,1)+IF(G83&gt;0,G91,0))*IF(G85&gt;=($F80+$H80),0,1)+IF(ROUND(G88,2)=$J80,+G88,0)</f>
        <v>0</v>
      </c>
      <c r="H89" s="198">
        <f t="shared" ref="H89" si="714">(+IF(I85-H85=1,$K80,0)*IF(H83&gt;0,0,1)*IF(ROUND(H88,2)=0,0,1)+IF(H83&gt;0,H91,0))*IF(H85&gt;=($F80+$H80),0,1)+IF(ROUND(H88,2)=$J80,+H88,0)</f>
        <v>0</v>
      </c>
      <c r="I89" s="198">
        <f t="shared" ref="I89" si="715">(+IF(J85-I85=1,$K80,0)*IF(I83&gt;0,0,1)*IF(ROUND(I88,2)=0,0,1)+IF(I83&gt;0,I91,0))*IF(I85&gt;=($F80+$H80),0,1)+IF(ROUND(I88,2)=$J80,+I88,0)</f>
        <v>0</v>
      </c>
      <c r="J89" s="198">
        <f t="shared" ref="J89" si="716">(+IF(K85-J85=1,$K80,0)*IF(J83&gt;0,0,1)*IF(ROUND(J88,2)=0,0,1)+IF(J83&gt;0,J91,0))*IF(J85&gt;=($F80+$H80),0,1)+IF(ROUND(J88,2)=$J80,+J88,0)</f>
        <v>0</v>
      </c>
      <c r="K89" s="198">
        <f t="shared" ref="K89" si="717">(+IF(L85-K85=1,$K80,0)*IF(K83&gt;0,0,1)*IF(ROUND(K88,2)=0,0,1)+IF(K83&gt;0,K91,0))*IF(K85&gt;=($F80+$H80),0,1)+IF(ROUND(K88,2)=$J80,+K88,0)</f>
        <v>0</v>
      </c>
      <c r="L89" s="198">
        <f t="shared" ref="L89" si="718">(+IF(M85-L85=1,$K80,0)*IF(L83&gt;0,0,1)*IF(ROUND(L88,2)=0,0,1)+IF(L83&gt;0,L91,0))*IF(L85&gt;=($F80+$H80),0,1)+IF(ROUND(L88,2)=$J80,+L88,0)</f>
        <v>0</v>
      </c>
      <c r="M89" s="198">
        <f t="shared" ref="M89" si="719">(+IF(N85-M85=1,$K80,0)*IF(M83&gt;0,0,1)*IF(ROUND(M88,2)=0,0,1)+IF(M83&gt;0,M91,0))*IF(M85&gt;=($F80+$H80),0,1)+IF(ROUND(M88,2)=$J80,+M88,0)</f>
        <v>0</v>
      </c>
      <c r="N89" s="198">
        <f t="shared" ref="N89" si="720">(+IF(O85-N85=1,$K80,0)*IF(N83&gt;0,0,1)*IF(ROUND(N88,2)=0,0,1)+IF(N83&gt;0,N91,0))*IF(N85&gt;=($F80+$H80),0,1)+IF(ROUND(N88,2)=$J80,+N88,0)</f>
        <v>0</v>
      </c>
      <c r="O89" s="198">
        <f t="shared" ref="O89" si="721">(+IF(P85-O85=1,$K80,0)*IF(O83&gt;0,0,1)*IF(ROUND(O88,2)=0,0,1)+IF(O83&gt;0,O91,0))*IF(O85&gt;=($F80+$H80),0,1)+IF(ROUND(O88,2)=$J80,+O88,0)</f>
        <v>0</v>
      </c>
      <c r="P89" s="198">
        <f t="shared" ref="P89" si="722">(+IF(Q85-P85=1,$K80,0)*IF(P83&gt;0,0,1)*IF(ROUND(P88,2)=0,0,1)+IF(P83&gt;0,P91,0))*IF(P85&gt;=($F80+$H80),0,1)+IF(ROUND(P88,2)=$J80,+P88,0)</f>
        <v>0</v>
      </c>
      <c r="Q89" s="198">
        <f t="shared" ref="Q89" si="723">(+IF(R85-Q85=1,$K80,0)*IF(Q83&gt;0,0,1)*IF(ROUND(Q88,2)=0,0,1)+IF(Q83&gt;0,Q91,0))*IF(Q85&gt;=($F80+$H80),0,1)+IF(ROUND(Q88,2)=$J80,+Q88,0)</f>
        <v>0</v>
      </c>
      <c r="R89" s="198">
        <f t="shared" ref="R89" si="724">(+IF(S85-R85=1,$K80,0)*IF(R83&gt;0,0,1)*IF(ROUND(R88,2)=0,0,1)+IF(R83&gt;0,R91,0))*IF(R85&gt;=($F80+$H80),0,1)+IF(ROUND(R88,2)=$J80,+R88,0)</f>
        <v>0</v>
      </c>
      <c r="S89" s="198">
        <f t="shared" ref="S89" si="725">(+IF(T85-S85=1,$K80,0)*IF(S83&gt;0,0,1)*IF(ROUND(S88,2)=0,0,1)+IF(S83&gt;0,S91,0))*IF(S85&gt;=($F80+$H80),0,1)+IF(ROUND(S88,2)=$J80,+S88,0)</f>
        <v>0</v>
      </c>
      <c r="T89" s="198">
        <f t="shared" ref="T89" si="726">(+IF(U85-T85=1,$K80,0)*IF(T83&gt;0,0,1)*IF(ROUND(T88,2)=0,0,1)+IF(T83&gt;0,T91,0))*IF(T85&gt;=($F80+$H80),0,1)+IF(ROUND(T88,2)=$J80,+T88,0)</f>
        <v>0</v>
      </c>
      <c r="U89" s="198">
        <f t="shared" ref="U89" si="727">(+IF(V85-U85=1,$K80,0)*IF(U83&gt;0,0,1)*IF(ROUND(U88,2)=0,0,1)+IF(U83&gt;0,U91,0))*IF(U85&gt;=($F80+$H80),0,1)+IF(ROUND(U88,2)=$J80,+U88,0)</f>
        <v>0</v>
      </c>
      <c r="V89" s="198">
        <f t="shared" ref="V89" si="728">(+IF(W85-V85=1,$K80,0)*IF(V83&gt;0,0,1)*IF(ROUND(V88,2)=0,0,1)+IF(V83&gt;0,V91,0))*IF(V85&gt;=($F80+$H80),0,1)+IF(ROUND(V88,2)=$J80,+V88,0)</f>
        <v>0</v>
      </c>
      <c r="W89" s="198">
        <f t="shared" ref="W89" si="729">(+IF(X85-W85=1,$K80,0)*IF(W83&gt;0,0,1)*IF(ROUND(W88,2)=0,0,1)+IF(W83&gt;0,W91,0))*IF(W85&gt;=($F80+$H80),0,1)+IF(ROUND(W88,2)=$J80,+W88,0)</f>
        <v>0</v>
      </c>
      <c r="X89" s="198">
        <f t="shared" ref="X89" si="730">(+IF(Y85-X85=1,$K80,0)*IF(X83&gt;0,0,1)*IF(ROUND(X88,2)=0,0,1)+IF(X83&gt;0,X91,0))*IF(X85&gt;=($F80+$H80),0,1)+IF(ROUND(X88,2)=$J80,+X88,0)</f>
        <v>0</v>
      </c>
      <c r="Y89" s="198">
        <f t="shared" ref="Y89" si="731">(+IF(Z85-Y85=1,$K80,0)*IF(Y83&gt;0,0,1)*IF(ROUND(Y88,2)=0,0,1)+IF(Y83&gt;0,Y91,0))*IF(Y85&gt;=($F80+$H80),0,1)+IF(ROUND(Y88,2)=$J80,+Y88,0)</f>
        <v>0</v>
      </c>
      <c r="Z89" s="198">
        <f t="shared" ref="Z89" si="732">(+IF(AA85-Z85=1,$K80,0)*IF(Z83&gt;0,0,1)*IF(ROUND(Z88,2)=0,0,1)+IF(Z83&gt;0,Z91,0))*IF(Z85&gt;=($F80+$H80),0,1)+IF(ROUND(Z88,2)=$J80,+Z88,0)</f>
        <v>0</v>
      </c>
      <c r="AA89" s="198">
        <f t="shared" ref="AA89" si="733">(+IF(AB85-AA85=1,$K80,0)*IF(AA83&gt;0,0,1)*IF(ROUND(AA88,2)=0,0,1)+IF(AA83&gt;0,AA91,0))*IF(AA85&gt;=($F80+$H80),0,1)+IF(ROUND(AA88,2)=$J80,+AA88,0)</f>
        <v>0</v>
      </c>
      <c r="AB89" s="198">
        <f t="shared" ref="AB89" si="734">(+IF(AC85-AB85=1,$K80,0)*IF(AB83&gt;0,0,1)*IF(ROUND(AB88,2)=0,0,1)+IF(AB83&gt;0,AB91,0))*IF(AB85&gt;=($F80+$H80),0,1)+IF(ROUND(AB88,2)=$J80,+AB88,0)</f>
        <v>0</v>
      </c>
      <c r="AC89" s="198">
        <f t="shared" ref="AC89" si="735">(+IF(AD85-AC85=1,$K80,0)*IF(AC83&gt;0,0,1)*IF(ROUND(AC88,2)=0,0,1)+IF(AC83&gt;0,AC91,0))*IF(AC85&gt;=($F80+$H80),0,1)+IF(ROUND(AC88,2)=$J80,+AC88,0)</f>
        <v>0</v>
      </c>
      <c r="AD89" s="198">
        <f t="shared" ref="AD89" si="736">(+IF(AE85-AD85=1,$K80,0)*IF(AD83&gt;0,0,1)*IF(ROUND(AD88,2)=0,0,1)+IF(AD83&gt;0,AD91,0))*IF(AD85&gt;=($F80+$H80),0,1)+IF(ROUND(AD88,2)=$J80,+AD88,0)</f>
        <v>0</v>
      </c>
      <c r="AE89" s="198">
        <f t="shared" ref="AE89" si="737">(+IF(AF85-AE85=1,$K80,0)*IF(AE83&gt;0,0,1)*IF(ROUND(AE88,2)=0,0,1)+IF(AE83&gt;0,AE91,0))*IF(AE85&gt;=($F80+$H80),0,1)+IF(ROUND(AE88,2)=$J80,+AE88,0)</f>
        <v>0</v>
      </c>
      <c r="AF89" s="198">
        <f t="shared" ref="AF89" si="738">(+IF(AG85-AF85=1,$K80,0)*IF(AF83&gt;0,0,1)*IF(ROUND(AF88,2)=0,0,1)+IF(AF83&gt;0,AF91,0))*IF(AF85&gt;=($F80+$H80),0,1)+IF(ROUND(AF88,2)=$J80,+AF88,0)</f>
        <v>0</v>
      </c>
      <c r="AG89" s="198">
        <f t="shared" ref="AG89" si="739">(+IF(AH85-AG85=1,$K80,0)*IF(AG83&gt;0,0,1)*IF(ROUND(AG88,2)=0,0,1)+IF(AG83&gt;0,AG91,0))*IF(AG85&gt;=($F80+$H80),0,1)+IF(ROUND(AG88,2)=$J80,+AG88,0)</f>
        <v>0</v>
      </c>
      <c r="AH89" s="198">
        <f t="shared" ref="AH89" si="740">(+IF(AI85-AH85=1,$K80,0)*IF(AH83&gt;0,0,1)*IF(ROUND(AH88,2)=0,0,1)+IF(AH83&gt;0,AH91,0))*IF(AH85&gt;=($F80+$H80),0,1)+IF(ROUND(AH88,2)=$J80,+AH88,0)</f>
        <v>0</v>
      </c>
      <c r="AI89" s="198">
        <f t="shared" ref="AI89" si="741">(+IF(AJ85-AI85=1,$K80,0)*IF(AI83&gt;0,0,1)*IF(ROUND(AI88,2)=0,0,1)+IF(AI83&gt;0,AI91,0))*IF(AI85&gt;=($F80+$H80),0,1)+IF(ROUND(AI88,2)=$J80,+AI88,0)</f>
        <v>0</v>
      </c>
      <c r="AJ89" s="198">
        <f t="shared" ref="AJ89" si="742">(+IF(AK85-AJ85=1,$K80,0)*IF(AJ83&gt;0,0,1)*IF(ROUND(AJ88,2)=0,0,1)+IF(AJ83&gt;0,AJ91,0))*IF(AJ85&gt;=($F80+$H80),0,1)+IF(ROUND(AJ88,2)=$J80,+AJ88,0)</f>
        <v>0</v>
      </c>
      <c r="AK89" s="198">
        <f t="shared" ref="AK89" si="743">(+IF(AL85-AK85=1,$K80,0)*IF(AK83&gt;0,0,1)*IF(ROUND(AK88,2)=0,0,1)+IF(AK83&gt;0,AK91,0))*IF(AK85&gt;=($F80+$H80),0,1)+IF(ROUND(AK88,2)=$J80,+AK88,0)</f>
        <v>0</v>
      </c>
      <c r="AL89" s="198">
        <f t="shared" ref="AL89" si="744">(+IF(AM85-AL85=1,$K80,0)*IF(AL83&gt;0,0,1)*IF(ROUND(AL88,2)=0,0,1)+IF(AL83&gt;0,AL91,0))*IF(AL85&gt;=($F80+$H80),0,1)+IF(ROUND(AL88,2)=$J80,+AL88,0)</f>
        <v>0</v>
      </c>
      <c r="AM89" s="198">
        <f t="shared" ref="AM89" si="745">(+IF(AN85-AM85=1,$K80,0)*IF(AM83&gt;0,0,1)*IF(ROUND(AM88,2)=0,0,1)+IF(AM83&gt;0,AM91,0))*IF(AM85&gt;=($F80+$H80),0,1)+IF(ROUND(AM88,2)=$J80,+AM88,0)</f>
        <v>0</v>
      </c>
      <c r="AN89" s="198">
        <f t="shared" ref="AN89" si="746">(+IF(AO85-AN85=1,$K80,0)*IF(AN83&gt;0,0,1)*IF(ROUND(AN88,2)=0,0,1)+IF(AN83&gt;0,AN91,0))*IF(AN85&gt;=($F80+$H80),0,1)+IF(ROUND(AN88,2)=$J80,+AN88,0)</f>
        <v>0</v>
      </c>
      <c r="AO89" s="198">
        <f t="shared" ref="AO89" si="747">(+IF(AP85-AO85=1,$K80,0)*IF(AO83&gt;0,0,1)*IF(ROUND(AO88,2)=0,0,1)+IF(AO83&gt;0,AO91,0))*IF(AO85&gt;=($F80+$H80),0,1)+IF(ROUND(AO88,2)=$J80,+AO88,0)</f>
        <v>0</v>
      </c>
      <c r="AP89" s="198">
        <f t="shared" ref="AP89" si="748">(+IF(AQ85-AP85=1,$K80,0)*IF(AP83&gt;0,0,1)*IF(ROUND(AP88,2)=0,0,1)+IF(AP83&gt;0,AP91,0))*IF(AP85&gt;=($F80+$H80),0,1)+IF(ROUND(AP88,2)=$J80,+AP88,0)</f>
        <v>0</v>
      </c>
      <c r="AQ89" s="198">
        <f t="shared" ref="AQ89" si="749">(+IF(AR85-AQ85=1,$K80,0)*IF(AQ83&gt;0,0,1)*IF(ROUND(AQ88,2)=0,0,1)+IF(AQ83&gt;0,AQ91,0))*IF(AQ85&gt;=($F80+$H80),0,1)+IF(ROUND(AQ88,2)=$J80,+AQ88,0)</f>
        <v>0</v>
      </c>
      <c r="AR89" s="198">
        <f t="shared" ref="AR89" si="750">(+IF(AS85-AR85=1,$K80,0)*IF(AR83&gt;0,0,1)*IF(ROUND(AR88,2)=0,0,1)+IF(AR83&gt;0,AR91,0))*IF(AR85&gt;=($F80+$H80),0,1)+IF(ROUND(AR88,2)=$J80,+AR88,0)</f>
        <v>0</v>
      </c>
      <c r="AS89" s="198">
        <f t="shared" ref="AS89" si="751">(+IF(AT85-AS85=1,$K80,0)*IF(AS83&gt;0,0,1)*IF(ROUND(AS88,2)=0,0,1)+IF(AS83&gt;0,AS91,0))*IF(AS85&gt;=($F80+$H80),0,1)+IF(ROUND(AS88,2)=$J80,+AS88,0)</f>
        <v>0</v>
      </c>
      <c r="AT89" s="198">
        <f t="shared" ref="AT89" si="752">(+IF(AU85-AT85=1,$K80,0)*IF(AT83&gt;0,0,1)*IF(ROUND(AT88,2)=0,0,1)+IF(AT83&gt;0,AT91,0))*IF(AT85&gt;=($F80+$H80),0,1)+IF(ROUND(AT88,2)=$J80,+AT88,0)</f>
        <v>0</v>
      </c>
      <c r="AU89" s="198">
        <f t="shared" ref="AU89" si="753">(+IF(AV85-AU85=1,$K80,0)*IF(AU83&gt;0,0,1)*IF(ROUND(AU88,2)=0,0,1)+IF(AU83&gt;0,AU91,0))*IF(AU85&gt;=($F80+$H80),0,1)+IF(ROUND(AU88,2)=$J80,+AU88,0)</f>
        <v>0</v>
      </c>
      <c r="AV89" s="198">
        <f t="shared" ref="AV89" si="754">(+IF(AW85-AV85=1,$K80,0)*IF(AV83&gt;0,0,1)*IF(ROUND(AV88,2)=0,0,1)+IF(AV83&gt;0,AV91,0))*IF(AV85&gt;=($F80+$H80),0,1)+IF(ROUND(AV88,2)=$J80,+AV88,0)</f>
        <v>0</v>
      </c>
      <c r="AW89" s="198">
        <f>(+IF(AX85-AW85=1,$K80,0)*IF(AW83&gt;0,0,1)*IF(ROUND(AW88,2)=0,0,1)+IF(AW83&gt;0,AW91,0))*IF(AW85&gt;=($F80+$H80),0,1)+IF(ROUND(AW88,2)=$J80,+AW88,0)</f>
        <v>0</v>
      </c>
      <c r="AX89" s="198">
        <f t="shared" ref="AX89" si="755">(+IF(AY85-AX85=1,$K80,0)*IF(AX83&gt;0,0,1)*IF(ROUND(AX88,2)=0,0,1)+IF(AX83&gt;0,AX91,0))*IF(AX85&gt;=($F80+$H80),0,1)+IF(ROUND(AX88,2)=$J80,+AX88,0)</f>
        <v>0</v>
      </c>
      <c r="AY89" s="198">
        <f t="shared" ref="AY89" si="756">(+IF(AZ85-AY85=1,$K80,0)*IF(AY83&gt;0,0,1)*IF(ROUND(AY88,2)=0,0,1)+IF(AY83&gt;0,AY91,0))*IF(AY85&gt;=($F80+$H80),0,1)+IF(ROUND(AY88,2)=$J80,+AY88,0)</f>
        <v>0</v>
      </c>
      <c r="AZ89" s="198">
        <f t="shared" ref="AZ89" si="757">(+IF(BA85-AZ85=1,$K80,0)*IF(AZ83&gt;0,0,1)*IF(ROUND(AZ88,2)=0,0,1)+IF(AZ83&gt;0,AZ91,0))*IF(AZ85&gt;=($F80+$H80),0,1)+IF(ROUND(AZ88,2)=$J80,+AZ88,0)</f>
        <v>0</v>
      </c>
      <c r="BA89" s="198">
        <f t="shared" ref="BA89" si="758">(+IF(BB85-BA85=1,$K80,0)*IF(BA83&gt;0,0,1)*IF(ROUND(BA88,2)=0,0,1)+IF(BA83&gt;0,BA91,0))*IF(BA85&gt;=($F80+$H80),0,1)+IF(ROUND(BA88,2)=$J80,+BA88,0)</f>
        <v>0</v>
      </c>
      <c r="BB89" s="198">
        <f t="shared" ref="BB89" si="759">(+IF(BC85-BB85=1,$K80,0)*IF(BB83&gt;0,0,1)*IF(ROUND(BB88,2)=0,0,1)+IF(BB83&gt;0,BB91,0))*IF(BB85&gt;=($F80+$H80),0,1)+IF(ROUND(BB88,2)=$J80,+BB88,0)</f>
        <v>0</v>
      </c>
      <c r="BC89" s="198">
        <f t="shared" ref="BC89" si="760">(+IF(BD85-BC85=1,$K80,0)*IF(BC83&gt;0,0,1)*IF(ROUND(BC88,2)=0,0,1)+IF(BC83&gt;0,BC91,0))*IF(BC85&gt;=($F80+$H80),0,1)+IF(ROUND(BC88,2)=$J80,+BC88,0)</f>
        <v>0</v>
      </c>
      <c r="BD89" s="198">
        <f t="shared" ref="BD89" si="761">(+IF(BE85-BD85=1,$K80,0)*IF(BD83&gt;0,0,1)*IF(ROUND(BD88,2)=0,0,1)+IF(BD83&gt;0,BD91,0))*IF(BD85&gt;=($F80+$H80),0,1)+IF(ROUND(BD88,2)=$J80,+BD88,0)</f>
        <v>0</v>
      </c>
      <c r="BE89" s="198">
        <f t="shared" ref="BE89" si="762">(+IF(BF85-BE85=1,$K80,0)*IF(BE83&gt;0,0,1)*IF(ROUND(BE88,2)=0,0,1)+IF(BE83&gt;0,BE91,0))*IF(BE85&gt;=($F80+$H80),0,1)+IF(ROUND(BE88,2)=$J80,+BE88,0)</f>
        <v>0</v>
      </c>
      <c r="BF89" s="198">
        <f t="shared" ref="BF89" si="763">(+IF(BG85-BF85=1,$K80,0)*IF(BF83&gt;0,0,1)*IF(ROUND(BF88,2)=0,0,1)+IF(BF83&gt;0,BF91,0))*IF(BF85&gt;=($F80+$H80),0,1)+IF(ROUND(BF88,2)=$J80,+BF88,0)</f>
        <v>0</v>
      </c>
      <c r="BG89" s="198">
        <f t="shared" ref="BG89" si="764">(+IF(BH85-BG85=1,$K80,0)*IF(BG83&gt;0,0,1)*IF(ROUND(BG88,2)=0,0,1)+IF(BG83&gt;0,BG91,0))*IF(BG85&gt;=($F80+$H80),0,1)+IF(ROUND(BG88,2)=$J80,+BG88,0)</f>
        <v>0</v>
      </c>
      <c r="BH89" s="198">
        <f t="shared" ref="BH89" si="765">(+IF(BI85-BH85=1,$K80,0)*IF(BH83&gt;0,0,1)*IF(ROUND(BH88,2)=0,0,1)+IF(BH83&gt;0,BH91,0))*IF(BH85&gt;=($F80+$H80),0,1)+IF(ROUND(BH88,2)=$J80,+BH88,0)</f>
        <v>0</v>
      </c>
      <c r="BI89" s="198">
        <f t="shared" ref="BI89" si="766">(+IF(BJ85-BI85=1,$K80,0)*IF(BI83&gt;0,0,1)*IF(ROUND(BI88,2)=0,0,1)+IF(BI83&gt;0,BI91,0))*IF(BI85&gt;=($F80+$H80),0,1)+IF(ROUND(BI88,2)=$J80,+BI88,0)</f>
        <v>0</v>
      </c>
      <c r="BJ89" s="198">
        <f t="shared" ref="BJ89" si="767">(+IF(BK85-BJ85=1,$K80,0)*IF(BJ83&gt;0,0,1)*IF(ROUND(BJ88,2)=0,0,1)+IF(BJ83&gt;0,BJ91,0))*IF(BJ85&gt;=($F80+$H80),0,1)+IF(ROUND(BJ88,2)=$J80,+BJ88,0)</f>
        <v>0</v>
      </c>
      <c r="BK89" s="198">
        <f t="shared" ref="BK89" si="768">(+IF(BL85-BK85=1,$K80,0)*IF(BK83&gt;0,0,1)*IF(ROUND(BK88,2)=0,0,1)+IF(BK83&gt;0,BK91,0))*IF(BK85&gt;=($F80+$H80),0,1)+IF(ROUND(BK88,2)=$J80,+BK88,0)</f>
        <v>0</v>
      </c>
      <c r="BL89" s="198">
        <f t="shared" ref="BL89" si="769">(+IF(BM85-BL85=1,$K80,0)*IF(BL83&gt;0,0,1)*IF(ROUND(BL88,2)=0,0,1)+IF(BL83&gt;0,BL91,0))*IF(BL85&gt;=($F80+$H80),0,1)+IF(ROUND(BL88,2)=$J80,+BL88,0)</f>
        <v>0</v>
      </c>
      <c r="BM89" s="198">
        <f t="shared" ref="BM89" si="770">(+IF(BN85-BM85=1,$K80,0)*IF(BM83&gt;0,0,1)*IF(ROUND(BM88,2)=0,0,1)+IF(BM83&gt;0,BM91,0))*IF(BM85&gt;=($F80+$H80),0,1)+IF(ROUND(BM88,2)=$J80,+BM88,0)</f>
        <v>0</v>
      </c>
      <c r="BN89" s="198">
        <f t="shared" ref="BN89" si="771">(+IF(BO85-BN85=1,$K80,0)*IF(BN83&gt;0,0,1)*IF(ROUND(BN88,2)=0,0,1)+IF(BN83&gt;0,BN91,0))*IF(BN85&gt;=($F80+$H80),0,1)+IF(ROUND(BN88,2)=$J80,+BN88,0)</f>
        <v>0</v>
      </c>
      <c r="BO89" s="198">
        <f t="shared" ref="BO89" si="772">(+IF(BP85-BO85=1,$K80,0)*IF(BO83&gt;0,0,1)*IF(ROUND(BO88,2)=0,0,1)+IF(BO83&gt;0,BO91,0))*IF(BO85&gt;=($F80+$H80),0,1)+IF(ROUND(BO88,2)=$J80,+BO88,0)</f>
        <v>0</v>
      </c>
      <c r="BP89" s="198">
        <f t="shared" ref="BP89" si="773">(+IF(BQ85-BP85=1,$K80,0)*IF(BP83&gt;0,0,1)*IF(ROUND(BP88,2)=0,0,1)+IF(BP83&gt;0,BP91,0))*IF(BP85&gt;=($F80+$H80),0,1)+IF(ROUND(BP88,2)=$J80,+BP88,0)</f>
        <v>0</v>
      </c>
      <c r="BQ89" s="198">
        <f t="shared" ref="BQ89" si="774">(+IF(BR85-BQ85=1,$K80,0)*IF(BQ83&gt;0,0,1)*IF(ROUND(BQ88,2)=0,0,1)+IF(BQ83&gt;0,BQ91,0))*IF(BQ85&gt;=($F80+$H80),0,1)+IF(ROUND(BQ88,2)=$J80,+BQ88,0)</f>
        <v>0</v>
      </c>
      <c r="BR89" s="198">
        <f t="shared" ref="BR89" si="775">(+IF(BS85-BR85=1,$K80,0)*IF(BR83&gt;0,0,1)*IF(ROUND(BR88,2)=0,0,1)+IF(BR83&gt;0,BR91,0))*IF(BR85&gt;=($F80+$H80),0,1)+IF(ROUND(BR88,2)=$J80,+BR88,0)</f>
        <v>0</v>
      </c>
      <c r="BS89" s="198">
        <f t="shared" ref="BS89" si="776">(+IF(BT85-BS85=1,$K80,0)*IF(BS83&gt;0,0,1)*IF(ROUND(BS88,2)=0,0,1)+IF(BS83&gt;0,BS91,0))*IF(BS85&gt;=($F80+$H80),0,1)+IF(ROUND(BS88,2)=$J80,+BS88,0)</f>
        <v>0</v>
      </c>
      <c r="BT89" s="198">
        <f t="shared" ref="BT89" si="777">(+IF(BU85-BT85=1,$K80,0)*IF(BT83&gt;0,0,1)*IF(ROUND(BT88,2)=0,0,1)+IF(BT83&gt;0,BT91,0))*IF(BT85&gt;=($F80+$H80),0,1)+IF(ROUND(BT88,2)=$J80,+BT88,0)</f>
        <v>0</v>
      </c>
      <c r="BU89" s="198">
        <f t="shared" ref="BU89" si="778">(+IF(BV85-BU85=1,$K80,0)*IF(BU83&gt;0,0,1)*IF(ROUND(BU88,2)=0,0,1)+IF(BU83&gt;0,BU91,0))*IF(BU85&gt;=($F80+$H80),0,1)+IF(ROUND(BU88,2)=$J80,+BU88,0)</f>
        <v>0</v>
      </c>
      <c r="BV89" s="198">
        <f t="shared" ref="BV89" si="779">(+IF(BW85-BV85=1,$K80,0)*IF(BV83&gt;0,0,1)*IF(ROUND(BV88,2)=0,0,1)+IF(BV83&gt;0,BV91,0))*IF(BV85&gt;=($F80+$H80),0,1)+IF(ROUND(BV88,2)=$J80,+BV88,0)</f>
        <v>0</v>
      </c>
      <c r="BW89" s="198">
        <f t="shared" ref="BW89" si="780">(+IF(BX85-BW85=1,$K80,0)*IF(BW83&gt;0,0,1)*IF(ROUND(BW88,2)=0,0,1)+IF(BW83&gt;0,BW91,0))*IF(BW85&gt;=($F80+$H80),0,1)+IF(ROUND(BW88,2)=$J80,+BW88,0)</f>
        <v>0</v>
      </c>
      <c r="BX89" s="198">
        <f t="shared" ref="BX89" si="781">(+IF(BY85-BX85=1,$K80,0)*IF(BX83&gt;0,0,1)*IF(ROUND(BX88,2)=0,0,1)+IF(BX83&gt;0,BX91,0))*IF(BX85&gt;=($F80+$H80),0,1)+IF(ROUND(BX88,2)=$J80,+BX88,0)</f>
        <v>0</v>
      </c>
      <c r="BY89" s="198">
        <f t="shared" ref="BY89" si="782">(+IF(BZ85-BY85=1,$K80,0)*IF(BY83&gt;0,0,1)*IF(ROUND(BY88,2)=0,0,1)+IF(BY83&gt;0,BY91,0))*IF(BY85&gt;=($F80+$H80),0,1)+IF(ROUND(BY88,2)=$J80,+BY88,0)</f>
        <v>0</v>
      </c>
    </row>
    <row r="90" spans="1:77">
      <c r="A90" s="434"/>
      <c r="B90" s="544" t="s">
        <v>319</v>
      </c>
      <c r="C90" s="519"/>
      <c r="D90" s="519"/>
      <c r="E90" s="198">
        <f t="shared" ref="E90" si="783">IF(E89=0,0,+E89-E91)</f>
        <v>0</v>
      </c>
      <c r="F90" s="198">
        <f t="shared" ref="F90" si="784">IF(F89=0,0,+F89-F91)</f>
        <v>0</v>
      </c>
      <c r="G90" s="198">
        <f t="shared" ref="G90" si="785">IF(G89=0,0,+G89-G91)</f>
        <v>0</v>
      </c>
      <c r="H90" s="198">
        <f t="shared" ref="H90" si="786">IF(H89=0,0,+H89-H91)</f>
        <v>0</v>
      </c>
      <c r="I90" s="198">
        <f t="shared" ref="I90" si="787">IF(I89=0,0,+I89-I91)</f>
        <v>0</v>
      </c>
      <c r="J90" s="198">
        <f t="shared" ref="J90" si="788">IF(J89=0,0,+J89-J91)</f>
        <v>0</v>
      </c>
      <c r="K90" s="198">
        <f t="shared" ref="K90" si="789">IF(K89=0,0,+K89-K91)</f>
        <v>0</v>
      </c>
      <c r="L90" s="198">
        <f t="shared" ref="L90" si="790">IF(L89=0,0,+L89-L91)</f>
        <v>0</v>
      </c>
      <c r="M90" s="198">
        <f t="shared" ref="M90" si="791">IF(M89=0,0,+M89-M91)</f>
        <v>0</v>
      </c>
      <c r="N90" s="198">
        <f t="shared" ref="N90" si="792">IF(N89=0,0,+N89-N91)</f>
        <v>0</v>
      </c>
      <c r="O90" s="198">
        <f t="shared" ref="O90" si="793">IF(O89=0,0,+O89-O91)</f>
        <v>0</v>
      </c>
      <c r="P90" s="198">
        <f t="shared" ref="P90" si="794">IF(P89=0,0,+P89-P91)</f>
        <v>0</v>
      </c>
      <c r="Q90" s="198">
        <f t="shared" ref="Q90" si="795">IF(Q89=0,0,+Q89-Q91)</f>
        <v>0</v>
      </c>
      <c r="R90" s="198">
        <f t="shared" ref="R90" si="796">IF(R89=0,0,+R89-R91)</f>
        <v>0</v>
      </c>
      <c r="S90" s="198">
        <f t="shared" ref="S90" si="797">IF(S89=0,0,+S89-S91)</f>
        <v>0</v>
      </c>
      <c r="T90" s="198">
        <f t="shared" ref="T90" si="798">IF(T89=0,0,+T89-T91)</f>
        <v>0</v>
      </c>
      <c r="U90" s="198">
        <f t="shared" ref="U90" si="799">IF(U89=0,0,+U89-U91)</f>
        <v>0</v>
      </c>
      <c r="V90" s="198">
        <f t="shared" ref="V90" si="800">IF(V89=0,0,+V89-V91)</f>
        <v>0</v>
      </c>
      <c r="W90" s="198">
        <f t="shared" ref="W90" si="801">IF(W89=0,0,+W89-W91)</f>
        <v>0</v>
      </c>
      <c r="X90" s="198">
        <f t="shared" ref="X90" si="802">IF(X89=0,0,+X89-X91)</f>
        <v>0</v>
      </c>
      <c r="Y90" s="198">
        <f>IF(Y89=0,0,+Y89-Y91)</f>
        <v>0</v>
      </c>
      <c r="Z90" s="198">
        <f t="shared" ref="Z90" si="803">IF(Z89=0,0,+Z89-Z91)</f>
        <v>0</v>
      </c>
      <c r="AA90" s="198">
        <f t="shared" ref="AA90" si="804">IF(AA89=0,0,+AA89-AA91)</f>
        <v>0</v>
      </c>
      <c r="AB90" s="198">
        <f t="shared" ref="AB90" si="805">IF(AB89=0,0,+AB89-AB91)</f>
        <v>0</v>
      </c>
      <c r="AC90" s="198">
        <f t="shared" ref="AC90" si="806">IF(AC89=0,0,+AC89-AC91)</f>
        <v>0</v>
      </c>
      <c r="AD90" s="198">
        <f t="shared" ref="AD90" si="807">IF(AD89=0,0,+AD89-AD91)</f>
        <v>0</v>
      </c>
      <c r="AE90" s="198">
        <f t="shared" ref="AE90" si="808">IF(AE89=0,0,+AE89-AE91)</f>
        <v>0</v>
      </c>
      <c r="AF90" s="198">
        <f t="shared" ref="AF90" si="809">IF(AF89=0,0,+AF89-AF91)</f>
        <v>0</v>
      </c>
      <c r="AG90" s="198">
        <f t="shared" ref="AG90" si="810">IF(AG89=0,0,+AG89-AG91)</f>
        <v>0</v>
      </c>
      <c r="AH90" s="198">
        <f t="shared" ref="AH90" si="811">IF(AH89=0,0,+AH89-AH91)</f>
        <v>0</v>
      </c>
      <c r="AI90" s="198">
        <f t="shared" ref="AI90" si="812">IF(AI89=0,0,+AI89-AI91)</f>
        <v>0</v>
      </c>
      <c r="AJ90" s="198">
        <f t="shared" ref="AJ90" si="813">IF(AJ89=0,0,+AJ89-AJ91)</f>
        <v>0</v>
      </c>
      <c r="AK90" s="198">
        <f t="shared" ref="AK90" si="814">IF(AK89=0,0,+AK89-AK91)</f>
        <v>0</v>
      </c>
      <c r="AL90" s="198">
        <f t="shared" ref="AL90" si="815">IF(AL89=0,0,+AL89-AL91)</f>
        <v>0</v>
      </c>
      <c r="AM90" s="198">
        <f t="shared" ref="AM90" si="816">IF(AM89=0,0,+AM89-AM91)</f>
        <v>0</v>
      </c>
      <c r="AN90" s="198">
        <f t="shared" ref="AN90" si="817">IF(AN89=0,0,+AN89-AN91)</f>
        <v>0</v>
      </c>
      <c r="AO90" s="198">
        <f t="shared" ref="AO90" si="818">IF(AO89=0,0,+AO89-AO91)</f>
        <v>0</v>
      </c>
      <c r="AP90" s="198">
        <f t="shared" ref="AP90" si="819">IF(AP89=0,0,+AP89-AP91)</f>
        <v>0</v>
      </c>
      <c r="AQ90" s="198">
        <f t="shared" ref="AQ90" si="820">IF(AQ89=0,0,+AQ89-AQ91)</f>
        <v>0</v>
      </c>
      <c r="AR90" s="198">
        <f t="shared" ref="AR90" si="821">IF(AR89=0,0,+AR89-AR91)</f>
        <v>0</v>
      </c>
      <c r="AS90" s="198">
        <f t="shared" ref="AS90" si="822">IF(AS89=0,0,+AS89-AS91)</f>
        <v>0</v>
      </c>
      <c r="AT90" s="198">
        <f t="shared" ref="AT90" si="823">IF(AT89=0,0,+AT89-AT91)</f>
        <v>0</v>
      </c>
      <c r="AU90" s="198">
        <f t="shared" ref="AU90" si="824">IF(AU89=0,0,+AU89-AU91)</f>
        <v>0</v>
      </c>
      <c r="AV90" s="198">
        <f t="shared" ref="AV90" si="825">IF(AV89=0,0,+AV89-AV91)</f>
        <v>0</v>
      </c>
      <c r="AW90" s="198">
        <f t="shared" ref="AW90" si="826">IF(AW89=0,0,+AW89-AW91)</f>
        <v>0</v>
      </c>
      <c r="AX90" s="198">
        <f t="shared" ref="AX90" si="827">IF(AX89=0,0,+AX89-AX91)</f>
        <v>0</v>
      </c>
      <c r="AY90" s="198">
        <f t="shared" ref="AY90" si="828">IF(AY89=0,0,+AY89-AY91)</f>
        <v>0</v>
      </c>
      <c r="AZ90" s="198">
        <f t="shared" ref="AZ90" si="829">IF(AZ89=0,0,+AZ89-AZ91)</f>
        <v>0</v>
      </c>
      <c r="BA90" s="198">
        <f t="shared" ref="BA90" si="830">IF(BA89=0,0,+BA89-BA91)</f>
        <v>0</v>
      </c>
      <c r="BB90" s="198">
        <f t="shared" ref="BB90" si="831">IF(BB89=0,0,+BB89-BB91)</f>
        <v>0</v>
      </c>
      <c r="BC90" s="198">
        <f t="shared" ref="BC90" si="832">IF(BC89=0,0,+BC89-BC91)</f>
        <v>0</v>
      </c>
      <c r="BD90" s="198">
        <f t="shared" ref="BD90" si="833">IF(BD89=0,0,+BD89-BD91)</f>
        <v>0</v>
      </c>
      <c r="BE90" s="198">
        <f t="shared" ref="BE90" si="834">IF(BE89=0,0,+BE89-BE91)</f>
        <v>0</v>
      </c>
      <c r="BF90" s="198">
        <f t="shared" ref="BF90" si="835">IF(BF89=0,0,+BF89-BF91)</f>
        <v>0</v>
      </c>
      <c r="BG90" s="198">
        <f t="shared" ref="BG90" si="836">IF(BG89=0,0,+BG89-BG91)</f>
        <v>0</v>
      </c>
      <c r="BH90" s="198">
        <f t="shared" ref="BH90" si="837">IF(BH89=0,0,+BH89-BH91)</f>
        <v>0</v>
      </c>
      <c r="BI90" s="198">
        <f t="shared" ref="BI90" si="838">IF(BI89=0,0,+BI89-BI91)</f>
        <v>0</v>
      </c>
      <c r="BJ90" s="198">
        <f t="shared" ref="BJ90" si="839">IF(BJ89=0,0,+BJ89-BJ91)</f>
        <v>0</v>
      </c>
      <c r="BK90" s="198">
        <f t="shared" ref="BK90" si="840">IF(BK89=0,0,+BK89-BK91)</f>
        <v>0</v>
      </c>
      <c r="BL90" s="198">
        <f t="shared" ref="BL90" si="841">IF(BL89=0,0,+BL89-BL91)</f>
        <v>0</v>
      </c>
      <c r="BM90" s="198">
        <f t="shared" ref="BM90" si="842">IF(BM89=0,0,+BM89-BM91)</f>
        <v>0</v>
      </c>
      <c r="BN90" s="198">
        <f t="shared" ref="BN90" si="843">IF(BN89=0,0,+BN89-BN91)</f>
        <v>0</v>
      </c>
      <c r="BO90" s="198">
        <f t="shared" ref="BO90" si="844">IF(BO89=0,0,+BO89-BO91)</f>
        <v>0</v>
      </c>
      <c r="BP90" s="198">
        <f t="shared" ref="BP90" si="845">IF(BP89=0,0,+BP89-BP91)</f>
        <v>0</v>
      </c>
      <c r="BQ90" s="198">
        <f t="shared" ref="BQ90" si="846">IF(BQ89=0,0,+BQ89-BQ91)</f>
        <v>0</v>
      </c>
      <c r="BR90" s="198">
        <f t="shared" ref="BR90" si="847">IF(BR89=0,0,+BR89-BR91)</f>
        <v>0</v>
      </c>
      <c r="BS90" s="198">
        <f t="shared" ref="BS90" si="848">IF(BS89=0,0,+BS89-BS91)</f>
        <v>0</v>
      </c>
      <c r="BT90" s="198">
        <f t="shared" ref="BT90" si="849">IF(BT89=0,0,+BT89-BT91)</f>
        <v>0</v>
      </c>
      <c r="BU90" s="198">
        <f t="shared" ref="BU90" si="850">IF(BU89=0,0,+BU89-BU91)</f>
        <v>0</v>
      </c>
      <c r="BV90" s="198">
        <f t="shared" ref="BV90" si="851">IF(BV89=0,0,+BV89-BV91)</f>
        <v>0</v>
      </c>
      <c r="BW90" s="198">
        <f t="shared" ref="BW90" si="852">IF(BW89=0,0,+BW89-BW91)</f>
        <v>0</v>
      </c>
      <c r="BX90" s="198">
        <f t="shared" ref="BX90:BY90" si="853">IF(BX89=0,0,+BX89-BX91)</f>
        <v>0</v>
      </c>
      <c r="BY90" s="198">
        <f t="shared" si="853"/>
        <v>0</v>
      </c>
    </row>
    <row r="91" spans="1:77">
      <c r="A91" s="544"/>
      <c r="B91" s="543" t="s">
        <v>137</v>
      </c>
      <c r="C91" s="519"/>
      <c r="D91" s="519"/>
      <c r="E91" s="198">
        <f t="shared" ref="E91:BP91" si="854">+IF(F85-E85=1,E88*$I80/$G80,0)*IF($H80+$F80&lt;=E85,0,1)</f>
        <v>0</v>
      </c>
      <c r="F91" s="198">
        <f t="shared" si="854"/>
        <v>0</v>
      </c>
      <c r="G91" s="198">
        <f t="shared" si="854"/>
        <v>0</v>
      </c>
      <c r="H91" s="198">
        <f t="shared" si="854"/>
        <v>0</v>
      </c>
      <c r="I91" s="198">
        <f t="shared" si="854"/>
        <v>0</v>
      </c>
      <c r="J91" s="198">
        <f t="shared" si="854"/>
        <v>0</v>
      </c>
      <c r="K91" s="198">
        <f t="shared" si="854"/>
        <v>0</v>
      </c>
      <c r="L91" s="198">
        <f t="shared" si="854"/>
        <v>0</v>
      </c>
      <c r="M91" s="198">
        <f t="shared" si="854"/>
        <v>0</v>
      </c>
      <c r="N91" s="198">
        <f t="shared" si="854"/>
        <v>0</v>
      </c>
      <c r="O91" s="198">
        <f t="shared" si="854"/>
        <v>0</v>
      </c>
      <c r="P91" s="198">
        <f t="shared" si="854"/>
        <v>0</v>
      </c>
      <c r="Q91" s="198">
        <f t="shared" si="854"/>
        <v>0</v>
      </c>
      <c r="R91" s="198">
        <f t="shared" si="854"/>
        <v>0</v>
      </c>
      <c r="S91" s="198">
        <f t="shared" si="854"/>
        <v>0</v>
      </c>
      <c r="T91" s="198">
        <f t="shared" si="854"/>
        <v>0</v>
      </c>
      <c r="U91" s="198">
        <f t="shared" si="854"/>
        <v>0</v>
      </c>
      <c r="V91" s="198">
        <f t="shared" si="854"/>
        <v>0</v>
      </c>
      <c r="W91" s="198">
        <f t="shared" si="854"/>
        <v>0</v>
      </c>
      <c r="X91" s="198">
        <f t="shared" si="854"/>
        <v>0</v>
      </c>
      <c r="Y91" s="198">
        <f t="shared" si="854"/>
        <v>0</v>
      </c>
      <c r="Z91" s="198">
        <f t="shared" si="854"/>
        <v>0</v>
      </c>
      <c r="AA91" s="198">
        <f t="shared" si="854"/>
        <v>0</v>
      </c>
      <c r="AB91" s="198">
        <f t="shared" si="854"/>
        <v>0</v>
      </c>
      <c r="AC91" s="198">
        <f t="shared" si="854"/>
        <v>0</v>
      </c>
      <c r="AD91" s="198">
        <f t="shared" si="854"/>
        <v>0</v>
      </c>
      <c r="AE91" s="198">
        <f t="shared" si="854"/>
        <v>0</v>
      </c>
      <c r="AF91" s="198">
        <f t="shared" si="854"/>
        <v>0</v>
      </c>
      <c r="AG91" s="198">
        <f t="shared" si="854"/>
        <v>0</v>
      </c>
      <c r="AH91" s="198">
        <f t="shared" si="854"/>
        <v>0</v>
      </c>
      <c r="AI91" s="198">
        <f t="shared" si="854"/>
        <v>0</v>
      </c>
      <c r="AJ91" s="198">
        <f t="shared" si="854"/>
        <v>0</v>
      </c>
      <c r="AK91" s="198">
        <f t="shared" si="854"/>
        <v>0</v>
      </c>
      <c r="AL91" s="198">
        <f t="shared" si="854"/>
        <v>0</v>
      </c>
      <c r="AM91" s="198">
        <f t="shared" si="854"/>
        <v>0</v>
      </c>
      <c r="AN91" s="198">
        <f t="shared" si="854"/>
        <v>0</v>
      </c>
      <c r="AO91" s="198">
        <f t="shared" si="854"/>
        <v>0</v>
      </c>
      <c r="AP91" s="198">
        <f t="shared" si="854"/>
        <v>0</v>
      </c>
      <c r="AQ91" s="198">
        <f t="shared" si="854"/>
        <v>0</v>
      </c>
      <c r="AR91" s="198">
        <f t="shared" si="854"/>
        <v>0</v>
      </c>
      <c r="AS91" s="198">
        <f t="shared" si="854"/>
        <v>0</v>
      </c>
      <c r="AT91" s="198">
        <f t="shared" si="854"/>
        <v>0</v>
      </c>
      <c r="AU91" s="198">
        <f t="shared" si="854"/>
        <v>0</v>
      </c>
      <c r="AV91" s="198">
        <f t="shared" si="854"/>
        <v>0</v>
      </c>
      <c r="AW91" s="198">
        <f t="shared" si="854"/>
        <v>0</v>
      </c>
      <c r="AX91" s="198">
        <f t="shared" si="854"/>
        <v>0</v>
      </c>
      <c r="AY91" s="198">
        <f t="shared" si="854"/>
        <v>0</v>
      </c>
      <c r="AZ91" s="198">
        <f t="shared" si="854"/>
        <v>0</v>
      </c>
      <c r="BA91" s="198">
        <f t="shared" si="854"/>
        <v>0</v>
      </c>
      <c r="BB91" s="198">
        <f t="shared" si="854"/>
        <v>0</v>
      </c>
      <c r="BC91" s="198">
        <f t="shared" si="854"/>
        <v>0</v>
      </c>
      <c r="BD91" s="198">
        <f t="shared" si="854"/>
        <v>0</v>
      </c>
      <c r="BE91" s="198">
        <f t="shared" si="854"/>
        <v>0</v>
      </c>
      <c r="BF91" s="198">
        <f t="shared" si="854"/>
        <v>0</v>
      </c>
      <c r="BG91" s="198">
        <f t="shared" si="854"/>
        <v>0</v>
      </c>
      <c r="BH91" s="198">
        <f t="shared" si="854"/>
        <v>0</v>
      </c>
      <c r="BI91" s="198">
        <f t="shared" si="854"/>
        <v>0</v>
      </c>
      <c r="BJ91" s="198">
        <f t="shared" si="854"/>
        <v>0</v>
      </c>
      <c r="BK91" s="198">
        <f t="shared" si="854"/>
        <v>0</v>
      </c>
      <c r="BL91" s="198">
        <f t="shared" si="854"/>
        <v>0</v>
      </c>
      <c r="BM91" s="198">
        <f t="shared" si="854"/>
        <v>0</v>
      </c>
      <c r="BN91" s="198">
        <f t="shared" si="854"/>
        <v>0</v>
      </c>
      <c r="BO91" s="198">
        <f t="shared" si="854"/>
        <v>0</v>
      </c>
      <c r="BP91" s="198">
        <f t="shared" si="854"/>
        <v>0</v>
      </c>
      <c r="BQ91" s="198">
        <f t="shared" ref="BQ91:BX91" si="855">+IF(BR85-BQ85=1,BQ88*$I80/$G80,0)*IF($H80+$F80&lt;=BQ85,0,1)</f>
        <v>0</v>
      </c>
      <c r="BR91" s="198">
        <f t="shared" si="855"/>
        <v>0</v>
      </c>
      <c r="BS91" s="198">
        <f t="shared" si="855"/>
        <v>0</v>
      </c>
      <c r="BT91" s="198">
        <f t="shared" si="855"/>
        <v>0</v>
      </c>
      <c r="BU91" s="198">
        <f t="shared" si="855"/>
        <v>0</v>
      </c>
      <c r="BV91" s="198">
        <f t="shared" si="855"/>
        <v>0</v>
      </c>
      <c r="BW91" s="198">
        <f t="shared" si="855"/>
        <v>0</v>
      </c>
      <c r="BX91" s="198">
        <f t="shared" si="855"/>
        <v>0</v>
      </c>
      <c r="BY91" s="198">
        <f t="shared" ref="BY91" si="856">+IF(BZ85-BY85=1,BY88*$I80/$G80,0)*IF($H80+$F80&lt;=BY85,0,1)</f>
        <v>0</v>
      </c>
    </row>
    <row r="92" spans="1:77">
      <c r="A92" s="543"/>
      <c r="B92" s="544" t="s">
        <v>107</v>
      </c>
      <c r="C92" s="519"/>
      <c r="D92" s="519"/>
      <c r="E92" s="198">
        <f t="shared" ref="E92:BP92" si="857">+E88-E90</f>
        <v>0</v>
      </c>
      <c r="F92" s="198">
        <f t="shared" si="857"/>
        <v>0</v>
      </c>
      <c r="G92" s="198">
        <f t="shared" si="857"/>
        <v>0</v>
      </c>
      <c r="H92" s="198">
        <f t="shared" si="857"/>
        <v>0</v>
      </c>
      <c r="I92" s="198">
        <f t="shared" si="857"/>
        <v>0</v>
      </c>
      <c r="J92" s="198">
        <f t="shared" si="857"/>
        <v>0</v>
      </c>
      <c r="K92" s="198">
        <f t="shared" si="857"/>
        <v>0</v>
      </c>
      <c r="L92" s="198">
        <f t="shared" si="857"/>
        <v>0</v>
      </c>
      <c r="M92" s="198">
        <f t="shared" si="857"/>
        <v>0</v>
      </c>
      <c r="N92" s="198">
        <f t="shared" si="857"/>
        <v>0</v>
      </c>
      <c r="O92" s="198">
        <f t="shared" si="857"/>
        <v>0</v>
      </c>
      <c r="P92" s="198">
        <f t="shared" si="857"/>
        <v>0</v>
      </c>
      <c r="Q92" s="198">
        <f t="shared" si="857"/>
        <v>0</v>
      </c>
      <c r="R92" s="198">
        <f t="shared" si="857"/>
        <v>0</v>
      </c>
      <c r="S92" s="198">
        <f t="shared" si="857"/>
        <v>0</v>
      </c>
      <c r="T92" s="198">
        <f t="shared" si="857"/>
        <v>0</v>
      </c>
      <c r="U92" s="198">
        <f t="shared" si="857"/>
        <v>0</v>
      </c>
      <c r="V92" s="198">
        <f t="shared" si="857"/>
        <v>0</v>
      </c>
      <c r="W92" s="198">
        <f t="shared" si="857"/>
        <v>0</v>
      </c>
      <c r="X92" s="198">
        <f t="shared" si="857"/>
        <v>0</v>
      </c>
      <c r="Y92" s="198">
        <f t="shared" si="857"/>
        <v>0</v>
      </c>
      <c r="Z92" s="198">
        <f t="shared" si="857"/>
        <v>0</v>
      </c>
      <c r="AA92" s="198">
        <f t="shared" si="857"/>
        <v>0</v>
      </c>
      <c r="AB92" s="198">
        <f t="shared" si="857"/>
        <v>0</v>
      </c>
      <c r="AC92" s="198">
        <f t="shared" si="857"/>
        <v>0</v>
      </c>
      <c r="AD92" s="198">
        <f t="shared" si="857"/>
        <v>0</v>
      </c>
      <c r="AE92" s="198">
        <f t="shared" si="857"/>
        <v>0</v>
      </c>
      <c r="AF92" s="198">
        <f t="shared" si="857"/>
        <v>0</v>
      </c>
      <c r="AG92" s="198">
        <f t="shared" si="857"/>
        <v>0</v>
      </c>
      <c r="AH92" s="198">
        <f t="shared" si="857"/>
        <v>0</v>
      </c>
      <c r="AI92" s="198">
        <f t="shared" si="857"/>
        <v>0</v>
      </c>
      <c r="AJ92" s="198">
        <f t="shared" si="857"/>
        <v>0</v>
      </c>
      <c r="AK92" s="198">
        <f t="shared" si="857"/>
        <v>0</v>
      </c>
      <c r="AL92" s="198">
        <f t="shared" si="857"/>
        <v>0</v>
      </c>
      <c r="AM92" s="198">
        <f t="shared" si="857"/>
        <v>0</v>
      </c>
      <c r="AN92" s="198">
        <f t="shared" si="857"/>
        <v>0</v>
      </c>
      <c r="AO92" s="198">
        <f t="shared" si="857"/>
        <v>0</v>
      </c>
      <c r="AP92" s="198">
        <f t="shared" si="857"/>
        <v>0</v>
      </c>
      <c r="AQ92" s="198">
        <f t="shared" si="857"/>
        <v>0</v>
      </c>
      <c r="AR92" s="198">
        <f t="shared" si="857"/>
        <v>0</v>
      </c>
      <c r="AS92" s="198">
        <f t="shared" si="857"/>
        <v>0</v>
      </c>
      <c r="AT92" s="198">
        <f t="shared" si="857"/>
        <v>0</v>
      </c>
      <c r="AU92" s="198">
        <f t="shared" si="857"/>
        <v>0</v>
      </c>
      <c r="AV92" s="198">
        <f t="shared" si="857"/>
        <v>0</v>
      </c>
      <c r="AW92" s="198">
        <f t="shared" si="857"/>
        <v>0</v>
      </c>
      <c r="AX92" s="198">
        <f t="shared" si="857"/>
        <v>0</v>
      </c>
      <c r="AY92" s="198">
        <f t="shared" si="857"/>
        <v>0</v>
      </c>
      <c r="AZ92" s="198">
        <f t="shared" si="857"/>
        <v>0</v>
      </c>
      <c r="BA92" s="198">
        <f t="shared" si="857"/>
        <v>0</v>
      </c>
      <c r="BB92" s="198">
        <f t="shared" si="857"/>
        <v>0</v>
      </c>
      <c r="BC92" s="198">
        <f t="shared" si="857"/>
        <v>0</v>
      </c>
      <c r="BD92" s="198">
        <f t="shared" si="857"/>
        <v>0</v>
      </c>
      <c r="BE92" s="198">
        <f t="shared" si="857"/>
        <v>0</v>
      </c>
      <c r="BF92" s="198">
        <f t="shared" si="857"/>
        <v>0</v>
      </c>
      <c r="BG92" s="198">
        <f t="shared" si="857"/>
        <v>0</v>
      </c>
      <c r="BH92" s="198">
        <f t="shared" si="857"/>
        <v>0</v>
      </c>
      <c r="BI92" s="198">
        <f t="shared" si="857"/>
        <v>0</v>
      </c>
      <c r="BJ92" s="198">
        <f t="shared" si="857"/>
        <v>0</v>
      </c>
      <c r="BK92" s="198">
        <f t="shared" si="857"/>
        <v>0</v>
      </c>
      <c r="BL92" s="198">
        <f t="shared" si="857"/>
        <v>0</v>
      </c>
      <c r="BM92" s="198">
        <f t="shared" si="857"/>
        <v>0</v>
      </c>
      <c r="BN92" s="198">
        <f t="shared" si="857"/>
        <v>0</v>
      </c>
      <c r="BO92" s="198">
        <f t="shared" si="857"/>
        <v>0</v>
      </c>
      <c r="BP92" s="198">
        <f t="shared" si="857"/>
        <v>0</v>
      </c>
      <c r="BQ92" s="198">
        <f t="shared" ref="BQ92:BX92" si="858">+BQ88-BQ90</f>
        <v>0</v>
      </c>
      <c r="BR92" s="198">
        <f t="shared" si="858"/>
        <v>0</v>
      </c>
      <c r="BS92" s="198">
        <f t="shared" si="858"/>
        <v>0</v>
      </c>
      <c r="BT92" s="198">
        <f t="shared" si="858"/>
        <v>0</v>
      </c>
      <c r="BU92" s="198">
        <f t="shared" si="858"/>
        <v>0</v>
      </c>
      <c r="BV92" s="198">
        <f t="shared" si="858"/>
        <v>0</v>
      </c>
      <c r="BW92" s="198">
        <f t="shared" si="858"/>
        <v>0</v>
      </c>
      <c r="BX92" s="198">
        <f t="shared" si="858"/>
        <v>0</v>
      </c>
      <c r="BY92" s="198">
        <f t="shared" ref="BY92" si="859">+BY88-BY90</f>
        <v>0</v>
      </c>
    </row>
    <row r="93" spans="1:77">
      <c r="A93" s="543"/>
      <c r="B93" s="544"/>
      <c r="C93" s="519"/>
      <c r="D93" s="519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8"/>
      <c r="AG93" s="198"/>
      <c r="AH93" s="198"/>
      <c r="AI93" s="198"/>
      <c r="AJ93" s="198"/>
      <c r="AK93" s="198"/>
      <c r="AL93" s="198"/>
      <c r="AM93" s="198"/>
      <c r="AN93" s="198"/>
      <c r="AO93" s="198"/>
      <c r="AP93" s="198"/>
      <c r="AQ93" s="198"/>
      <c r="AR93" s="198"/>
      <c r="AS93" s="198"/>
      <c r="AT93" s="198"/>
      <c r="AU93" s="198"/>
      <c r="AV93" s="198"/>
      <c r="AW93" s="198"/>
      <c r="AX93" s="198"/>
      <c r="AY93" s="198"/>
      <c r="AZ93" s="198"/>
      <c r="BA93" s="198"/>
      <c r="BB93" s="198"/>
      <c r="BC93" s="198"/>
      <c r="BD93" s="198"/>
      <c r="BE93" s="198"/>
      <c r="BF93" s="198"/>
      <c r="BG93" s="198"/>
      <c r="BH93" s="198"/>
      <c r="BI93" s="198"/>
      <c r="BJ93" s="198"/>
      <c r="BK93" s="198"/>
      <c r="BL93" s="198"/>
      <c r="BM93" s="198"/>
      <c r="BN93" s="198"/>
      <c r="BO93" s="198"/>
      <c r="BP93" s="198"/>
      <c r="BQ93" s="198"/>
      <c r="BR93" s="198"/>
      <c r="BS93" s="198"/>
      <c r="BT93" s="198"/>
      <c r="BU93" s="198"/>
      <c r="BV93" s="198"/>
      <c r="BW93" s="198"/>
      <c r="BX93" s="198"/>
      <c r="BY93" s="198"/>
    </row>
    <row r="94" spans="1:77">
      <c r="A94" s="463" t="s">
        <v>571</v>
      </c>
      <c r="B94" s="463" t="s">
        <v>572</v>
      </c>
      <c r="C94" s="463"/>
      <c r="D94" s="463" t="s">
        <v>24</v>
      </c>
      <c r="E94" s="463" t="s">
        <v>316</v>
      </c>
      <c r="F94" s="463" t="s">
        <v>326</v>
      </c>
      <c r="G94" s="463" t="s">
        <v>573</v>
      </c>
      <c r="H94" s="463" t="s">
        <v>574</v>
      </c>
      <c r="I94" s="463" t="s">
        <v>575</v>
      </c>
      <c r="J94" s="463" t="s">
        <v>576</v>
      </c>
      <c r="K94" s="463" t="s">
        <v>281</v>
      </c>
    </row>
    <row r="95" spans="1:77">
      <c r="A95" s="3">
        <f>+A8</f>
        <v>0</v>
      </c>
      <c r="B95" s="545">
        <f>+B8</f>
        <v>0</v>
      </c>
      <c r="D95" s="546">
        <f>+D8</f>
        <v>0</v>
      </c>
      <c r="E95" s="549">
        <f t="shared" ref="E95:K95" si="860">+E8</f>
        <v>0</v>
      </c>
      <c r="F95" s="549">
        <f t="shared" si="860"/>
        <v>0</v>
      </c>
      <c r="G95" s="549">
        <f t="shared" si="860"/>
        <v>0</v>
      </c>
      <c r="H95" s="549">
        <f t="shared" si="860"/>
        <v>0</v>
      </c>
      <c r="I95" s="547">
        <f t="shared" si="860"/>
        <v>0</v>
      </c>
      <c r="J95" s="546">
        <f t="shared" si="860"/>
        <v>0</v>
      </c>
      <c r="K95" s="546">
        <f t="shared" si="860"/>
        <v>0</v>
      </c>
    </row>
    <row r="96" spans="1:77">
      <c r="B96" s="545"/>
      <c r="D96" s="546"/>
      <c r="E96" s="546"/>
      <c r="F96" s="546"/>
      <c r="G96" s="546"/>
      <c r="H96" s="546"/>
      <c r="I96" s="546"/>
      <c r="J96" s="546"/>
      <c r="K96" s="546"/>
    </row>
    <row r="97" spans="1:16384">
      <c r="A97" s="251" t="s">
        <v>370</v>
      </c>
      <c r="B97" s="215"/>
      <c r="C97" s="215"/>
      <c r="D97" s="215"/>
      <c r="E97" s="243">
        <f t="shared" ref="E97:AJ97" si="861">+E$47</f>
        <v>41305</v>
      </c>
      <c r="F97" s="243">
        <f t="shared" si="861"/>
        <v>41333</v>
      </c>
      <c r="G97" s="243">
        <f t="shared" si="861"/>
        <v>41364</v>
      </c>
      <c r="H97" s="243">
        <f t="shared" si="861"/>
        <v>41394</v>
      </c>
      <c r="I97" s="243">
        <f t="shared" si="861"/>
        <v>41425</v>
      </c>
      <c r="J97" s="243">
        <f t="shared" si="861"/>
        <v>41455</v>
      </c>
      <c r="K97" s="243">
        <f t="shared" si="861"/>
        <v>41486</v>
      </c>
      <c r="L97" s="243">
        <f t="shared" si="861"/>
        <v>41517</v>
      </c>
      <c r="M97" s="243">
        <f t="shared" si="861"/>
        <v>41547</v>
      </c>
      <c r="N97" s="243">
        <f t="shared" si="861"/>
        <v>41578</v>
      </c>
      <c r="O97" s="243">
        <f t="shared" si="861"/>
        <v>41608</v>
      </c>
      <c r="P97" s="243">
        <f t="shared" si="861"/>
        <v>41639</v>
      </c>
      <c r="Q97" s="243">
        <f t="shared" si="861"/>
        <v>41670</v>
      </c>
      <c r="R97" s="243">
        <f t="shared" si="861"/>
        <v>41698</v>
      </c>
      <c r="S97" s="243">
        <f t="shared" si="861"/>
        <v>41729</v>
      </c>
      <c r="T97" s="243">
        <f t="shared" si="861"/>
        <v>41759</v>
      </c>
      <c r="U97" s="243">
        <f t="shared" si="861"/>
        <v>41790</v>
      </c>
      <c r="V97" s="243">
        <f t="shared" si="861"/>
        <v>41820</v>
      </c>
      <c r="W97" s="243">
        <f t="shared" si="861"/>
        <v>41851</v>
      </c>
      <c r="X97" s="243">
        <f t="shared" si="861"/>
        <v>41882</v>
      </c>
      <c r="Y97" s="243">
        <f t="shared" si="861"/>
        <v>41912</v>
      </c>
      <c r="Z97" s="243">
        <f t="shared" si="861"/>
        <v>41943</v>
      </c>
      <c r="AA97" s="243">
        <f t="shared" si="861"/>
        <v>41973</v>
      </c>
      <c r="AB97" s="243">
        <f t="shared" si="861"/>
        <v>42004</v>
      </c>
      <c r="AC97" s="243">
        <f t="shared" si="861"/>
        <v>42035</v>
      </c>
      <c r="AD97" s="243">
        <f t="shared" si="861"/>
        <v>42063</v>
      </c>
      <c r="AE97" s="243">
        <f t="shared" si="861"/>
        <v>42094</v>
      </c>
      <c r="AF97" s="243">
        <f t="shared" si="861"/>
        <v>42124</v>
      </c>
      <c r="AG97" s="243">
        <f t="shared" si="861"/>
        <v>42155</v>
      </c>
      <c r="AH97" s="243">
        <f t="shared" si="861"/>
        <v>42185</v>
      </c>
      <c r="AI97" s="243">
        <f t="shared" si="861"/>
        <v>42216</v>
      </c>
      <c r="AJ97" s="243">
        <f t="shared" si="861"/>
        <v>42247</v>
      </c>
      <c r="AK97" s="243">
        <f t="shared" ref="AK97:BP97" si="862">+AK$47</f>
        <v>42277</v>
      </c>
      <c r="AL97" s="243">
        <f t="shared" si="862"/>
        <v>42308</v>
      </c>
      <c r="AM97" s="243">
        <f t="shared" si="862"/>
        <v>42338</v>
      </c>
      <c r="AN97" s="243">
        <f t="shared" si="862"/>
        <v>42369</v>
      </c>
      <c r="AO97" s="243">
        <f t="shared" si="862"/>
        <v>42400</v>
      </c>
      <c r="AP97" s="243">
        <f t="shared" si="862"/>
        <v>42429</v>
      </c>
      <c r="AQ97" s="243">
        <f t="shared" si="862"/>
        <v>42460</v>
      </c>
      <c r="AR97" s="243">
        <f t="shared" si="862"/>
        <v>42490</v>
      </c>
      <c r="AS97" s="243">
        <f t="shared" si="862"/>
        <v>42521</v>
      </c>
      <c r="AT97" s="243">
        <f t="shared" si="862"/>
        <v>42551</v>
      </c>
      <c r="AU97" s="243">
        <f t="shared" si="862"/>
        <v>42582</v>
      </c>
      <c r="AV97" s="243">
        <f t="shared" si="862"/>
        <v>42613</v>
      </c>
      <c r="AW97" s="243">
        <f t="shared" si="862"/>
        <v>42643</v>
      </c>
      <c r="AX97" s="243">
        <f t="shared" si="862"/>
        <v>42674</v>
      </c>
      <c r="AY97" s="243">
        <f t="shared" si="862"/>
        <v>42704</v>
      </c>
      <c r="AZ97" s="243">
        <f t="shared" si="862"/>
        <v>42735</v>
      </c>
      <c r="BA97" s="243">
        <f t="shared" si="862"/>
        <v>42766</v>
      </c>
      <c r="BB97" s="243">
        <f t="shared" si="862"/>
        <v>42794</v>
      </c>
      <c r="BC97" s="243">
        <f t="shared" si="862"/>
        <v>42825</v>
      </c>
      <c r="BD97" s="243">
        <f t="shared" si="862"/>
        <v>42855</v>
      </c>
      <c r="BE97" s="243">
        <f t="shared" si="862"/>
        <v>42886</v>
      </c>
      <c r="BF97" s="243">
        <f t="shared" si="862"/>
        <v>42916</v>
      </c>
      <c r="BG97" s="243">
        <f t="shared" si="862"/>
        <v>42947</v>
      </c>
      <c r="BH97" s="243">
        <f t="shared" si="862"/>
        <v>42978</v>
      </c>
      <c r="BI97" s="243">
        <f t="shared" si="862"/>
        <v>43008</v>
      </c>
      <c r="BJ97" s="243">
        <f t="shared" si="862"/>
        <v>43039</v>
      </c>
      <c r="BK97" s="243">
        <f t="shared" si="862"/>
        <v>43069</v>
      </c>
      <c r="BL97" s="243">
        <f t="shared" si="862"/>
        <v>43100</v>
      </c>
      <c r="BM97" s="243">
        <f t="shared" si="862"/>
        <v>43131</v>
      </c>
      <c r="BN97" s="243">
        <f t="shared" si="862"/>
        <v>43159</v>
      </c>
      <c r="BO97" s="243">
        <f t="shared" si="862"/>
        <v>43190</v>
      </c>
      <c r="BP97" s="243">
        <f t="shared" si="862"/>
        <v>43220</v>
      </c>
      <c r="BQ97" s="243">
        <f t="shared" ref="BQ97:BY97" si="863">+BQ$47</f>
        <v>43251</v>
      </c>
      <c r="BR97" s="243">
        <f t="shared" si="863"/>
        <v>43281</v>
      </c>
      <c r="BS97" s="243">
        <f t="shared" si="863"/>
        <v>43312</v>
      </c>
      <c r="BT97" s="243">
        <f t="shared" si="863"/>
        <v>43343</v>
      </c>
      <c r="BU97" s="243">
        <f t="shared" si="863"/>
        <v>43373</v>
      </c>
      <c r="BV97" s="243">
        <f t="shared" si="863"/>
        <v>43404</v>
      </c>
      <c r="BW97" s="243">
        <f t="shared" si="863"/>
        <v>43434</v>
      </c>
      <c r="BX97" s="243">
        <f t="shared" si="863"/>
        <v>43465</v>
      </c>
      <c r="BY97" s="243">
        <f t="shared" si="863"/>
        <v>43496</v>
      </c>
    </row>
    <row r="98" spans="1:16384">
      <c r="A98" s="436"/>
      <c r="B98" s="519" t="s">
        <v>326</v>
      </c>
      <c r="D98" s="519"/>
      <c r="E98" s="198">
        <f t="shared" ref="E98" si="864">+(+IF(EOMONTH($B95,0)=E$47,$F95,0)+(IF(D98=0,0,(D98-($G95/12))))*(+IF(+ROUND(D98,2)=0,0,1)))</f>
        <v>0</v>
      </c>
      <c r="F98" s="198">
        <f>+(+IF(EOMONTH($B95,0)=F$47,$F95,0)+(IF(E98=0,0,(E98-($G95/12))))*(+IF(+ROUND(E98,2)=0,0,1)))</f>
        <v>0</v>
      </c>
      <c r="G98" s="198">
        <f t="shared" ref="G98:BR98" si="865">+(+IF(EOMONTH($B95,0)=G$47,$F95,0)+(IF(F98=0,0,(F98-($G95/12))))*(+IF(+ROUND(F98,2)=0,0,1)))</f>
        <v>0</v>
      </c>
      <c r="H98" s="198">
        <f t="shared" si="865"/>
        <v>0</v>
      </c>
      <c r="I98" s="198">
        <f t="shared" si="865"/>
        <v>0</v>
      </c>
      <c r="J98" s="198">
        <f t="shared" si="865"/>
        <v>0</v>
      </c>
      <c r="K98" s="198">
        <f t="shared" si="865"/>
        <v>0</v>
      </c>
      <c r="L98" s="198">
        <f t="shared" si="865"/>
        <v>0</v>
      </c>
      <c r="M98" s="198">
        <f t="shared" si="865"/>
        <v>0</v>
      </c>
      <c r="N98" s="198">
        <f t="shared" si="865"/>
        <v>0</v>
      </c>
      <c r="O98" s="198">
        <f t="shared" si="865"/>
        <v>0</v>
      </c>
      <c r="P98" s="198">
        <f t="shared" si="865"/>
        <v>0</v>
      </c>
      <c r="Q98" s="198">
        <f t="shared" si="865"/>
        <v>0</v>
      </c>
      <c r="R98" s="198">
        <f t="shared" si="865"/>
        <v>0</v>
      </c>
      <c r="S98" s="198">
        <f t="shared" si="865"/>
        <v>0</v>
      </c>
      <c r="T98" s="198">
        <f t="shared" si="865"/>
        <v>0</v>
      </c>
      <c r="U98" s="198">
        <f t="shared" si="865"/>
        <v>0</v>
      </c>
      <c r="V98" s="198">
        <f t="shared" si="865"/>
        <v>0</v>
      </c>
      <c r="W98" s="198">
        <f t="shared" si="865"/>
        <v>0</v>
      </c>
      <c r="X98" s="198">
        <f t="shared" si="865"/>
        <v>0</v>
      </c>
      <c r="Y98" s="198">
        <f t="shared" si="865"/>
        <v>0</v>
      </c>
      <c r="Z98" s="198">
        <f t="shared" si="865"/>
        <v>0</v>
      </c>
      <c r="AA98" s="198">
        <f t="shared" si="865"/>
        <v>0</v>
      </c>
      <c r="AB98" s="198">
        <f t="shared" si="865"/>
        <v>0</v>
      </c>
      <c r="AC98" s="198">
        <f t="shared" si="865"/>
        <v>0</v>
      </c>
      <c r="AD98" s="198">
        <f t="shared" si="865"/>
        <v>0</v>
      </c>
      <c r="AE98" s="198">
        <f t="shared" si="865"/>
        <v>0</v>
      </c>
      <c r="AF98" s="198">
        <f t="shared" si="865"/>
        <v>0</v>
      </c>
      <c r="AG98" s="198">
        <f t="shared" si="865"/>
        <v>0</v>
      </c>
      <c r="AH98" s="198">
        <f t="shared" si="865"/>
        <v>0</v>
      </c>
      <c r="AI98" s="198">
        <f t="shared" si="865"/>
        <v>0</v>
      </c>
      <c r="AJ98" s="198">
        <f t="shared" si="865"/>
        <v>0</v>
      </c>
      <c r="AK98" s="198">
        <f t="shared" si="865"/>
        <v>0</v>
      </c>
      <c r="AL98" s="198">
        <f t="shared" si="865"/>
        <v>0</v>
      </c>
      <c r="AM98" s="198">
        <f t="shared" si="865"/>
        <v>0</v>
      </c>
      <c r="AN98" s="198">
        <f t="shared" si="865"/>
        <v>0</v>
      </c>
      <c r="AO98" s="198">
        <f t="shared" si="865"/>
        <v>0</v>
      </c>
      <c r="AP98" s="198">
        <f t="shared" si="865"/>
        <v>0</v>
      </c>
      <c r="AQ98" s="198">
        <f t="shared" si="865"/>
        <v>0</v>
      </c>
      <c r="AR98" s="198">
        <f t="shared" si="865"/>
        <v>0</v>
      </c>
      <c r="AS98" s="198">
        <f t="shared" si="865"/>
        <v>0</v>
      </c>
      <c r="AT98" s="198">
        <f t="shared" si="865"/>
        <v>0</v>
      </c>
      <c r="AU98" s="198">
        <f t="shared" si="865"/>
        <v>0</v>
      </c>
      <c r="AV98" s="198">
        <f t="shared" si="865"/>
        <v>0</v>
      </c>
      <c r="AW98" s="198">
        <f t="shared" si="865"/>
        <v>0</v>
      </c>
      <c r="AX98" s="198">
        <f t="shared" si="865"/>
        <v>0</v>
      </c>
      <c r="AY98" s="198">
        <f t="shared" si="865"/>
        <v>0</v>
      </c>
      <c r="AZ98" s="198">
        <f t="shared" si="865"/>
        <v>0</v>
      </c>
      <c r="BA98" s="198">
        <f t="shared" si="865"/>
        <v>0</v>
      </c>
      <c r="BB98" s="198">
        <f t="shared" si="865"/>
        <v>0</v>
      </c>
      <c r="BC98" s="198">
        <f t="shared" si="865"/>
        <v>0</v>
      </c>
      <c r="BD98" s="198">
        <f t="shared" si="865"/>
        <v>0</v>
      </c>
      <c r="BE98" s="198">
        <f t="shared" si="865"/>
        <v>0</v>
      </c>
      <c r="BF98" s="198">
        <f t="shared" si="865"/>
        <v>0</v>
      </c>
      <c r="BG98" s="198">
        <f t="shared" si="865"/>
        <v>0</v>
      </c>
      <c r="BH98" s="198">
        <f t="shared" si="865"/>
        <v>0</v>
      </c>
      <c r="BI98" s="198">
        <f t="shared" si="865"/>
        <v>0</v>
      </c>
      <c r="BJ98" s="198">
        <f t="shared" si="865"/>
        <v>0</v>
      </c>
      <c r="BK98" s="198">
        <f t="shared" si="865"/>
        <v>0</v>
      </c>
      <c r="BL98" s="198">
        <f t="shared" si="865"/>
        <v>0</v>
      </c>
      <c r="BM98" s="198">
        <f t="shared" si="865"/>
        <v>0</v>
      </c>
      <c r="BN98" s="198">
        <f t="shared" si="865"/>
        <v>0</v>
      </c>
      <c r="BO98" s="198">
        <f t="shared" si="865"/>
        <v>0</v>
      </c>
      <c r="BP98" s="198">
        <f t="shared" si="865"/>
        <v>0</v>
      </c>
      <c r="BQ98" s="198">
        <f t="shared" si="865"/>
        <v>0</v>
      </c>
      <c r="BR98" s="198">
        <f t="shared" si="865"/>
        <v>0</v>
      </c>
      <c r="BS98" s="198">
        <f t="shared" ref="BS98:BX98" si="866">+(+IF(EOMONTH($B95,0)=BS$47,$F95,0)+(IF(BR98=0,0,(BR98-($G95/12))))*(+IF(+ROUND(BR98,2)=0,0,1)))</f>
        <v>0</v>
      </c>
      <c r="BT98" s="198">
        <f t="shared" si="866"/>
        <v>0</v>
      </c>
      <c r="BU98" s="198">
        <f t="shared" si="866"/>
        <v>0</v>
      </c>
      <c r="BV98" s="198">
        <f t="shared" si="866"/>
        <v>0</v>
      </c>
      <c r="BW98" s="198">
        <f t="shared" si="866"/>
        <v>0</v>
      </c>
      <c r="BX98" s="198">
        <f t="shared" si="866"/>
        <v>0</v>
      </c>
      <c r="BY98" s="198">
        <f t="shared" ref="BY98" si="867">+(+IF(EOMONTH($B95,0)=BY$47,$F95,0)+(IF(BX98=0,0,(BX98-($G95/12))))*(+IF(+ROUND(BX98,2)=0,0,1)))</f>
        <v>0</v>
      </c>
    </row>
    <row r="99" spans="1:16384">
      <c r="A99" s="436"/>
      <c r="B99" s="519" t="s">
        <v>578</v>
      </c>
      <c r="D99" s="519"/>
      <c r="E99" s="250">
        <f t="shared" ref="E99:BP99" si="868">IF(E101&lt;=0,0,1+D99)</f>
        <v>1</v>
      </c>
      <c r="F99" s="250">
        <f t="shared" si="868"/>
        <v>2</v>
      </c>
      <c r="G99" s="250">
        <f t="shared" si="868"/>
        <v>3</v>
      </c>
      <c r="H99" s="250">
        <f t="shared" si="868"/>
        <v>4</v>
      </c>
      <c r="I99" s="250">
        <f t="shared" si="868"/>
        <v>5</v>
      </c>
      <c r="J99" s="250">
        <f t="shared" si="868"/>
        <v>6</v>
      </c>
      <c r="K99" s="250">
        <f t="shared" si="868"/>
        <v>7</v>
      </c>
      <c r="L99" s="250">
        <f t="shared" si="868"/>
        <v>8</v>
      </c>
      <c r="M99" s="250">
        <f t="shared" si="868"/>
        <v>9</v>
      </c>
      <c r="N99" s="250">
        <f t="shared" si="868"/>
        <v>10</v>
      </c>
      <c r="O99" s="250">
        <f t="shared" si="868"/>
        <v>11</v>
      </c>
      <c r="P99" s="250">
        <f t="shared" si="868"/>
        <v>12</v>
      </c>
      <c r="Q99" s="250">
        <f t="shared" si="868"/>
        <v>13</v>
      </c>
      <c r="R99" s="250">
        <f t="shared" si="868"/>
        <v>14</v>
      </c>
      <c r="S99" s="250">
        <f t="shared" si="868"/>
        <v>15</v>
      </c>
      <c r="T99" s="250">
        <f t="shared" si="868"/>
        <v>16</v>
      </c>
      <c r="U99" s="250">
        <f t="shared" si="868"/>
        <v>17</v>
      </c>
      <c r="V99" s="250">
        <f t="shared" si="868"/>
        <v>18</v>
      </c>
      <c r="W99" s="250">
        <f t="shared" si="868"/>
        <v>19</v>
      </c>
      <c r="X99" s="250">
        <f t="shared" si="868"/>
        <v>20</v>
      </c>
      <c r="Y99" s="250">
        <f t="shared" si="868"/>
        <v>21</v>
      </c>
      <c r="Z99" s="250">
        <f t="shared" si="868"/>
        <v>22</v>
      </c>
      <c r="AA99" s="250">
        <f t="shared" si="868"/>
        <v>23</v>
      </c>
      <c r="AB99" s="250">
        <f t="shared" si="868"/>
        <v>24</v>
      </c>
      <c r="AC99" s="250">
        <f t="shared" si="868"/>
        <v>25</v>
      </c>
      <c r="AD99" s="250">
        <f t="shared" si="868"/>
        <v>26</v>
      </c>
      <c r="AE99" s="250">
        <f t="shared" si="868"/>
        <v>27</v>
      </c>
      <c r="AF99" s="250">
        <f t="shared" si="868"/>
        <v>28</v>
      </c>
      <c r="AG99" s="250">
        <f t="shared" si="868"/>
        <v>29</v>
      </c>
      <c r="AH99" s="250">
        <f t="shared" si="868"/>
        <v>30</v>
      </c>
      <c r="AI99" s="250">
        <f t="shared" si="868"/>
        <v>31</v>
      </c>
      <c r="AJ99" s="250">
        <f t="shared" si="868"/>
        <v>32</v>
      </c>
      <c r="AK99" s="250">
        <f t="shared" si="868"/>
        <v>33</v>
      </c>
      <c r="AL99" s="250">
        <f t="shared" si="868"/>
        <v>34</v>
      </c>
      <c r="AM99" s="250">
        <f t="shared" si="868"/>
        <v>35</v>
      </c>
      <c r="AN99" s="250">
        <f t="shared" si="868"/>
        <v>36</v>
      </c>
      <c r="AO99" s="250">
        <f t="shared" si="868"/>
        <v>37</v>
      </c>
      <c r="AP99" s="250">
        <f t="shared" si="868"/>
        <v>38</v>
      </c>
      <c r="AQ99" s="250">
        <f t="shared" si="868"/>
        <v>39</v>
      </c>
      <c r="AR99" s="250">
        <f t="shared" si="868"/>
        <v>40</v>
      </c>
      <c r="AS99" s="250">
        <f t="shared" si="868"/>
        <v>41</v>
      </c>
      <c r="AT99" s="250">
        <f t="shared" si="868"/>
        <v>42</v>
      </c>
      <c r="AU99" s="250">
        <f t="shared" si="868"/>
        <v>43</v>
      </c>
      <c r="AV99" s="250">
        <f t="shared" si="868"/>
        <v>44</v>
      </c>
      <c r="AW99" s="250">
        <f t="shared" si="868"/>
        <v>45</v>
      </c>
      <c r="AX99" s="250">
        <f t="shared" si="868"/>
        <v>46</v>
      </c>
      <c r="AY99" s="250">
        <f t="shared" si="868"/>
        <v>47</v>
      </c>
      <c r="AZ99" s="250">
        <f t="shared" si="868"/>
        <v>48</v>
      </c>
      <c r="BA99" s="250">
        <f t="shared" si="868"/>
        <v>49</v>
      </c>
      <c r="BB99" s="250">
        <f t="shared" si="868"/>
        <v>50</v>
      </c>
      <c r="BC99" s="250">
        <f t="shared" si="868"/>
        <v>51</v>
      </c>
      <c r="BD99" s="250">
        <f t="shared" si="868"/>
        <v>52</v>
      </c>
      <c r="BE99" s="250">
        <f t="shared" si="868"/>
        <v>53</v>
      </c>
      <c r="BF99" s="250">
        <f t="shared" si="868"/>
        <v>54</v>
      </c>
      <c r="BG99" s="250">
        <f t="shared" si="868"/>
        <v>55</v>
      </c>
      <c r="BH99" s="250">
        <f t="shared" si="868"/>
        <v>56</v>
      </c>
      <c r="BI99" s="250">
        <f t="shared" si="868"/>
        <v>57</v>
      </c>
      <c r="BJ99" s="250">
        <f t="shared" si="868"/>
        <v>58</v>
      </c>
      <c r="BK99" s="250">
        <f t="shared" si="868"/>
        <v>59</v>
      </c>
      <c r="BL99" s="250">
        <f t="shared" si="868"/>
        <v>60</v>
      </c>
      <c r="BM99" s="250">
        <f t="shared" si="868"/>
        <v>61</v>
      </c>
      <c r="BN99" s="250">
        <f t="shared" si="868"/>
        <v>62</v>
      </c>
      <c r="BO99" s="250">
        <f t="shared" si="868"/>
        <v>63</v>
      </c>
      <c r="BP99" s="250">
        <f t="shared" si="868"/>
        <v>64</v>
      </c>
      <c r="BQ99" s="250">
        <f t="shared" ref="BQ99:BX99" si="869">IF(BQ101&lt;=0,0,1+BP99)</f>
        <v>65</v>
      </c>
      <c r="BR99" s="250">
        <f t="shared" si="869"/>
        <v>66</v>
      </c>
      <c r="BS99" s="250">
        <f t="shared" si="869"/>
        <v>67</v>
      </c>
      <c r="BT99" s="250">
        <f t="shared" si="869"/>
        <v>68</v>
      </c>
      <c r="BU99" s="250">
        <f t="shared" si="869"/>
        <v>69</v>
      </c>
      <c r="BV99" s="250">
        <f t="shared" si="869"/>
        <v>70</v>
      </c>
      <c r="BW99" s="250">
        <f t="shared" si="869"/>
        <v>71</v>
      </c>
      <c r="BX99" s="250">
        <f t="shared" si="869"/>
        <v>72</v>
      </c>
      <c r="BY99" s="250">
        <f t="shared" ref="BY99" si="870">IF(BY101&lt;=0,0,1+BX99)</f>
        <v>73</v>
      </c>
    </row>
    <row r="100" spans="1:16384">
      <c r="A100" s="436"/>
      <c r="B100" s="519" t="s">
        <v>593</v>
      </c>
      <c r="D100" s="519"/>
      <c r="E100" s="250">
        <f t="shared" ref="E100" si="871">IF(E99&gt;0,+INT(+E99*$G95/12),0)</f>
        <v>0</v>
      </c>
      <c r="F100" s="250">
        <f>IF(F99&gt;0,+INT(+F99*$G95/12),0)</f>
        <v>0</v>
      </c>
      <c r="G100" s="250">
        <f t="shared" ref="G100" si="872">IF(G99&gt;0,+INT(+G99*$G95/12),0)</f>
        <v>0</v>
      </c>
      <c r="H100" s="250">
        <f t="shared" ref="H100" si="873">IF(H99&gt;0,+INT(+H99*$G95/12),0)</f>
        <v>0</v>
      </c>
      <c r="I100" s="250">
        <f t="shared" ref="I100" si="874">IF(I99&gt;0,+INT(+I99*$G95/12),0)</f>
        <v>0</v>
      </c>
      <c r="J100" s="250">
        <f t="shared" ref="J100" si="875">IF(J99&gt;0,+INT(+J99*$G95/12),0)</f>
        <v>0</v>
      </c>
      <c r="K100" s="250">
        <f t="shared" ref="K100" si="876">IF(K99&gt;0,+INT(+K99*$G95/12),0)</f>
        <v>0</v>
      </c>
      <c r="L100" s="250">
        <f t="shared" ref="L100" si="877">IF(L99&gt;0,+INT(+L99*$G95/12),0)</f>
        <v>0</v>
      </c>
      <c r="M100" s="250">
        <f t="shared" ref="M100" si="878">IF(M99&gt;0,+INT(+M99*$G95/12),0)</f>
        <v>0</v>
      </c>
      <c r="N100" s="250">
        <f t="shared" ref="N100" si="879">IF(N99&gt;0,+INT(+N99*$G95/12),0)</f>
        <v>0</v>
      </c>
      <c r="O100" s="250">
        <f t="shared" ref="O100" si="880">IF(O99&gt;0,+INT(+O99*$G95/12),0)</f>
        <v>0</v>
      </c>
      <c r="P100" s="250">
        <f t="shared" ref="P100" si="881">IF(P99&gt;0,+INT(+P99*$G95/12),0)</f>
        <v>0</v>
      </c>
      <c r="Q100" s="250">
        <f t="shared" ref="Q100" si="882">IF(Q99&gt;0,+INT(+Q99*$G95/12),0)</f>
        <v>0</v>
      </c>
      <c r="R100" s="250">
        <f t="shared" ref="R100" si="883">IF(R99&gt;0,+INT(+R99*$G95/12),0)</f>
        <v>0</v>
      </c>
      <c r="S100" s="250">
        <f t="shared" ref="S100" si="884">IF(S99&gt;0,+INT(+S99*$G95/12),0)</f>
        <v>0</v>
      </c>
      <c r="T100" s="250">
        <f t="shared" ref="T100" si="885">IF(T99&gt;0,+INT(+T99*$G95/12),0)</f>
        <v>0</v>
      </c>
      <c r="U100" s="250">
        <f t="shared" ref="U100" si="886">IF(U99&gt;0,+INT(+U99*$G95/12),0)</f>
        <v>0</v>
      </c>
      <c r="V100" s="250">
        <f t="shared" ref="V100" si="887">IF(V99&gt;0,+INT(+V99*$G95/12),0)</f>
        <v>0</v>
      </c>
      <c r="W100" s="250">
        <f t="shared" ref="W100" si="888">IF(W99&gt;0,+INT(+W99*$G95/12),0)</f>
        <v>0</v>
      </c>
      <c r="X100" s="250">
        <f t="shared" ref="X100" si="889">IF(X99&gt;0,+INT(+X99*$G95/12),0)</f>
        <v>0</v>
      </c>
      <c r="Y100" s="250">
        <f t="shared" ref="Y100" si="890">IF(Y99&gt;0,+INT(+Y99*$G95/12),0)</f>
        <v>0</v>
      </c>
      <c r="Z100" s="250">
        <f t="shared" ref="Z100" si="891">IF(Z99&gt;0,+INT(+Z99*$G95/12),0)</f>
        <v>0</v>
      </c>
      <c r="AA100" s="250">
        <f t="shared" ref="AA100" si="892">IF(AA99&gt;0,+INT(+AA99*$G95/12),0)</f>
        <v>0</v>
      </c>
      <c r="AB100" s="250">
        <f t="shared" ref="AB100" si="893">IF(AB99&gt;0,+INT(+AB99*$G95/12),0)</f>
        <v>0</v>
      </c>
      <c r="AC100" s="250">
        <f t="shared" ref="AC100" si="894">IF(AC99&gt;0,+INT(+AC99*$G95/12),0)</f>
        <v>0</v>
      </c>
      <c r="AD100" s="250">
        <f t="shared" ref="AD100" si="895">IF(AD99&gt;0,+INT(+AD99*$G95/12),0)</f>
        <v>0</v>
      </c>
      <c r="AE100" s="250">
        <f t="shared" ref="AE100" si="896">IF(AE99&gt;0,+INT(+AE99*$G95/12),0)</f>
        <v>0</v>
      </c>
      <c r="AF100" s="250">
        <f t="shared" ref="AF100" si="897">IF(AF99&gt;0,+INT(+AF99*$G95/12),0)</f>
        <v>0</v>
      </c>
      <c r="AG100" s="250">
        <f t="shared" ref="AG100" si="898">IF(AG99&gt;0,+INT(+AG99*$G95/12),0)</f>
        <v>0</v>
      </c>
      <c r="AH100" s="250">
        <f t="shared" ref="AH100" si="899">IF(AH99&gt;0,+INT(+AH99*$G95/12),0)</f>
        <v>0</v>
      </c>
      <c r="AI100" s="250">
        <f t="shared" ref="AI100" si="900">IF(AI99&gt;0,+INT(+AI99*$G95/12),0)</f>
        <v>0</v>
      </c>
      <c r="AJ100" s="250">
        <f t="shared" ref="AJ100" si="901">IF(AJ99&gt;0,+INT(+AJ99*$G95/12),0)</f>
        <v>0</v>
      </c>
      <c r="AK100" s="250">
        <f t="shared" ref="AK100" si="902">IF(AK99&gt;0,+INT(+AK99*$G95/12),0)</f>
        <v>0</v>
      </c>
      <c r="AL100" s="250">
        <f t="shared" ref="AL100" si="903">IF(AL99&gt;0,+INT(+AL99*$G95/12),0)</f>
        <v>0</v>
      </c>
      <c r="AM100" s="250">
        <f t="shared" ref="AM100" si="904">IF(AM99&gt;0,+INT(+AM99*$G95/12),0)</f>
        <v>0</v>
      </c>
      <c r="AN100" s="250">
        <f t="shared" ref="AN100" si="905">IF(AN99&gt;0,+INT(+AN99*$G95/12),0)</f>
        <v>0</v>
      </c>
      <c r="AO100" s="250">
        <f t="shared" ref="AO100" si="906">IF(AO99&gt;0,+INT(+AO99*$G95/12),0)</f>
        <v>0</v>
      </c>
      <c r="AP100" s="250">
        <f t="shared" ref="AP100" si="907">IF(AP99&gt;0,+INT(+AP99*$G95/12),0)</f>
        <v>0</v>
      </c>
      <c r="AQ100" s="250">
        <f t="shared" ref="AQ100" si="908">IF(AQ99&gt;0,+INT(+AQ99*$G95/12),0)</f>
        <v>0</v>
      </c>
      <c r="AR100" s="250">
        <f t="shared" ref="AR100" si="909">IF(AR99&gt;0,+INT(+AR99*$G95/12),0)</f>
        <v>0</v>
      </c>
      <c r="AS100" s="250">
        <f t="shared" ref="AS100" si="910">IF(AS99&gt;0,+INT(+AS99*$G95/12),0)</f>
        <v>0</v>
      </c>
      <c r="AT100" s="250">
        <f t="shared" ref="AT100" si="911">IF(AT99&gt;0,+INT(+AT99*$G95/12),0)</f>
        <v>0</v>
      </c>
      <c r="AU100" s="250">
        <f t="shared" ref="AU100" si="912">IF(AU99&gt;0,+INT(+AU99*$G95/12),0)</f>
        <v>0</v>
      </c>
      <c r="AV100" s="250">
        <f t="shared" ref="AV100" si="913">IF(AV99&gt;0,+INT(+AV99*$G95/12),0)</f>
        <v>0</v>
      </c>
      <c r="AW100" s="250">
        <f t="shared" ref="AW100" si="914">IF(AW99&gt;0,+INT(+AW99*$G95/12),0)</f>
        <v>0</v>
      </c>
      <c r="AX100" s="250">
        <f t="shared" ref="AX100" si="915">IF(AX99&gt;0,+INT(+AX99*$G95/12),0)</f>
        <v>0</v>
      </c>
      <c r="AY100" s="250">
        <f t="shared" ref="AY100" si="916">IF(AY99&gt;0,+INT(+AY99*$G95/12),0)</f>
        <v>0</v>
      </c>
      <c r="AZ100" s="250">
        <f t="shared" ref="AZ100" si="917">IF(AZ99&gt;0,+INT(+AZ99*$G95/12),0)</f>
        <v>0</v>
      </c>
      <c r="BA100" s="250">
        <f t="shared" ref="BA100" si="918">IF(BA99&gt;0,+INT(+BA99*$G95/12),0)</f>
        <v>0</v>
      </c>
      <c r="BB100" s="250">
        <f t="shared" ref="BB100" si="919">IF(BB99&gt;0,+INT(+BB99*$G95/12),0)</f>
        <v>0</v>
      </c>
      <c r="BC100" s="250">
        <f t="shared" ref="BC100" si="920">IF(BC99&gt;0,+INT(+BC99*$G95/12),0)</f>
        <v>0</v>
      </c>
      <c r="BD100" s="250">
        <f t="shared" ref="BD100" si="921">IF(BD99&gt;0,+INT(+BD99*$G95/12),0)</f>
        <v>0</v>
      </c>
      <c r="BE100" s="250">
        <f t="shared" ref="BE100" si="922">IF(BE99&gt;0,+INT(+BE99*$G95/12),0)</f>
        <v>0</v>
      </c>
      <c r="BF100" s="250">
        <f t="shared" ref="BF100" si="923">IF(BF99&gt;0,+INT(+BF99*$G95/12),0)</f>
        <v>0</v>
      </c>
      <c r="BG100" s="250">
        <f t="shared" ref="BG100" si="924">IF(BG99&gt;0,+INT(+BG99*$G95/12),0)</f>
        <v>0</v>
      </c>
      <c r="BH100" s="250">
        <f t="shared" ref="BH100" si="925">IF(BH99&gt;0,+INT(+BH99*$G95/12),0)</f>
        <v>0</v>
      </c>
      <c r="BI100" s="250">
        <f t="shared" ref="BI100" si="926">IF(BI99&gt;0,+INT(+BI99*$G95/12),0)</f>
        <v>0</v>
      </c>
      <c r="BJ100" s="250">
        <f t="shared" ref="BJ100" si="927">IF(BJ99&gt;0,+INT(+BJ99*$G95/12),0)</f>
        <v>0</v>
      </c>
      <c r="BK100" s="250">
        <f t="shared" ref="BK100" si="928">IF(BK99&gt;0,+INT(+BK99*$G95/12),0)</f>
        <v>0</v>
      </c>
      <c r="BL100" s="250">
        <f t="shared" ref="BL100" si="929">IF(BL99&gt;0,+INT(+BL99*$G95/12),0)</f>
        <v>0</v>
      </c>
      <c r="BM100" s="250">
        <f t="shared" ref="BM100" si="930">IF(BM99&gt;0,+INT(+BM99*$G95/12),0)</f>
        <v>0</v>
      </c>
      <c r="BN100" s="250">
        <f t="shared" ref="BN100" si="931">IF(BN99&gt;0,+INT(+BN99*$G95/12),0)</f>
        <v>0</v>
      </c>
      <c r="BO100" s="250">
        <f t="shared" ref="BO100" si="932">IF(BO99&gt;0,+INT(+BO99*$G95/12),0)</f>
        <v>0</v>
      </c>
      <c r="BP100" s="250">
        <f t="shared" ref="BP100" si="933">IF(BP99&gt;0,+INT(+BP99*$G95/12),0)</f>
        <v>0</v>
      </c>
      <c r="BQ100" s="250">
        <f t="shared" ref="BQ100" si="934">IF(BQ99&gt;0,+INT(+BQ99*$G95/12),0)</f>
        <v>0</v>
      </c>
      <c r="BR100" s="250">
        <f t="shared" ref="BR100" si="935">IF(BR99&gt;0,+INT(+BR99*$G95/12),0)</f>
        <v>0</v>
      </c>
      <c r="BS100" s="250">
        <f t="shared" ref="BS100" si="936">IF(BS99&gt;0,+INT(+BS99*$G95/12),0)</f>
        <v>0</v>
      </c>
      <c r="BT100" s="250">
        <f t="shared" ref="BT100" si="937">IF(BT99&gt;0,+INT(+BT99*$G95/12),0)</f>
        <v>0</v>
      </c>
      <c r="BU100" s="250">
        <f t="shared" ref="BU100" si="938">IF(BU99&gt;0,+INT(+BU99*$G95/12),0)</f>
        <v>0</v>
      </c>
      <c r="BV100" s="250">
        <f t="shared" ref="BV100" si="939">IF(BV99&gt;0,+INT(+BV99*$G95/12),0)</f>
        <v>0</v>
      </c>
      <c r="BW100" s="250">
        <f t="shared" ref="BW100" si="940">IF(BW99&gt;0,+INT(+BW99*$G95/12),0)</f>
        <v>0</v>
      </c>
      <c r="BX100" s="250">
        <f t="shared" ref="BX100:BY100" si="941">IF(BX99&gt;0,+INT(+BX99*$G95/12),0)</f>
        <v>0</v>
      </c>
      <c r="BY100" s="250">
        <f t="shared" si="941"/>
        <v>0</v>
      </c>
    </row>
    <row r="101" spans="1:16384">
      <c r="A101" s="436"/>
      <c r="B101" s="519" t="s">
        <v>579</v>
      </c>
      <c r="D101" s="519"/>
      <c r="E101" s="250">
        <f t="shared" ref="E101:BP101" si="942">ROUND(-EOMONTH($B95,0)+EOMONTH(E97,0),0)</f>
        <v>41274</v>
      </c>
      <c r="F101" s="250">
        <f t="shared" si="942"/>
        <v>41302</v>
      </c>
      <c r="G101" s="250">
        <f t="shared" si="942"/>
        <v>41333</v>
      </c>
      <c r="H101" s="250">
        <f t="shared" si="942"/>
        <v>41363</v>
      </c>
      <c r="I101" s="250">
        <f t="shared" si="942"/>
        <v>41394</v>
      </c>
      <c r="J101" s="250">
        <f t="shared" si="942"/>
        <v>41424</v>
      </c>
      <c r="K101" s="250">
        <f t="shared" si="942"/>
        <v>41455</v>
      </c>
      <c r="L101" s="250">
        <f t="shared" si="942"/>
        <v>41486</v>
      </c>
      <c r="M101" s="250">
        <f t="shared" si="942"/>
        <v>41516</v>
      </c>
      <c r="N101" s="250">
        <f t="shared" si="942"/>
        <v>41547</v>
      </c>
      <c r="O101" s="250">
        <f t="shared" si="942"/>
        <v>41577</v>
      </c>
      <c r="P101" s="250">
        <f t="shared" si="942"/>
        <v>41608</v>
      </c>
      <c r="Q101" s="250">
        <f t="shared" si="942"/>
        <v>41639</v>
      </c>
      <c r="R101" s="250">
        <f t="shared" si="942"/>
        <v>41667</v>
      </c>
      <c r="S101" s="250">
        <f t="shared" si="942"/>
        <v>41698</v>
      </c>
      <c r="T101" s="250">
        <f t="shared" si="942"/>
        <v>41728</v>
      </c>
      <c r="U101" s="250">
        <f t="shared" si="942"/>
        <v>41759</v>
      </c>
      <c r="V101" s="250">
        <f t="shared" si="942"/>
        <v>41789</v>
      </c>
      <c r="W101" s="250">
        <f t="shared" si="942"/>
        <v>41820</v>
      </c>
      <c r="X101" s="250">
        <f t="shared" si="942"/>
        <v>41851</v>
      </c>
      <c r="Y101" s="250">
        <f t="shared" si="942"/>
        <v>41881</v>
      </c>
      <c r="Z101" s="250">
        <f t="shared" si="942"/>
        <v>41912</v>
      </c>
      <c r="AA101" s="250">
        <f t="shared" si="942"/>
        <v>41942</v>
      </c>
      <c r="AB101" s="250">
        <f t="shared" si="942"/>
        <v>41973</v>
      </c>
      <c r="AC101" s="250">
        <f t="shared" si="942"/>
        <v>42004</v>
      </c>
      <c r="AD101" s="250">
        <f t="shared" si="942"/>
        <v>42032</v>
      </c>
      <c r="AE101" s="250">
        <f t="shared" si="942"/>
        <v>42063</v>
      </c>
      <c r="AF101" s="250">
        <f t="shared" si="942"/>
        <v>42093</v>
      </c>
      <c r="AG101" s="250">
        <f t="shared" si="942"/>
        <v>42124</v>
      </c>
      <c r="AH101" s="250">
        <f t="shared" si="942"/>
        <v>42154</v>
      </c>
      <c r="AI101" s="250">
        <f t="shared" si="942"/>
        <v>42185</v>
      </c>
      <c r="AJ101" s="250">
        <f t="shared" si="942"/>
        <v>42216</v>
      </c>
      <c r="AK101" s="250">
        <f t="shared" si="942"/>
        <v>42246</v>
      </c>
      <c r="AL101" s="250">
        <f t="shared" si="942"/>
        <v>42277</v>
      </c>
      <c r="AM101" s="250">
        <f t="shared" si="942"/>
        <v>42307</v>
      </c>
      <c r="AN101" s="250">
        <f t="shared" si="942"/>
        <v>42338</v>
      </c>
      <c r="AO101" s="250">
        <f t="shared" si="942"/>
        <v>42369</v>
      </c>
      <c r="AP101" s="250">
        <f t="shared" si="942"/>
        <v>42398</v>
      </c>
      <c r="AQ101" s="250">
        <f t="shared" si="942"/>
        <v>42429</v>
      </c>
      <c r="AR101" s="250">
        <f t="shared" si="942"/>
        <v>42459</v>
      </c>
      <c r="AS101" s="250">
        <f t="shared" si="942"/>
        <v>42490</v>
      </c>
      <c r="AT101" s="250">
        <f t="shared" si="942"/>
        <v>42520</v>
      </c>
      <c r="AU101" s="250">
        <f t="shared" si="942"/>
        <v>42551</v>
      </c>
      <c r="AV101" s="250">
        <f t="shared" si="942"/>
        <v>42582</v>
      </c>
      <c r="AW101" s="250">
        <f t="shared" si="942"/>
        <v>42612</v>
      </c>
      <c r="AX101" s="250">
        <f t="shared" si="942"/>
        <v>42643</v>
      </c>
      <c r="AY101" s="250">
        <f t="shared" si="942"/>
        <v>42673</v>
      </c>
      <c r="AZ101" s="250">
        <f t="shared" si="942"/>
        <v>42704</v>
      </c>
      <c r="BA101" s="250">
        <f t="shared" si="942"/>
        <v>42735</v>
      </c>
      <c r="BB101" s="250">
        <f t="shared" si="942"/>
        <v>42763</v>
      </c>
      <c r="BC101" s="250">
        <f t="shared" si="942"/>
        <v>42794</v>
      </c>
      <c r="BD101" s="250">
        <f t="shared" si="942"/>
        <v>42824</v>
      </c>
      <c r="BE101" s="250">
        <f t="shared" si="942"/>
        <v>42855</v>
      </c>
      <c r="BF101" s="250">
        <f t="shared" si="942"/>
        <v>42885</v>
      </c>
      <c r="BG101" s="250">
        <f t="shared" si="942"/>
        <v>42916</v>
      </c>
      <c r="BH101" s="250">
        <f t="shared" si="942"/>
        <v>42947</v>
      </c>
      <c r="BI101" s="250">
        <f t="shared" si="942"/>
        <v>42977</v>
      </c>
      <c r="BJ101" s="250">
        <f t="shared" si="942"/>
        <v>43008</v>
      </c>
      <c r="BK101" s="250">
        <f t="shared" si="942"/>
        <v>43038</v>
      </c>
      <c r="BL101" s="250">
        <f t="shared" si="942"/>
        <v>43069</v>
      </c>
      <c r="BM101" s="250">
        <f t="shared" si="942"/>
        <v>43100</v>
      </c>
      <c r="BN101" s="250">
        <f t="shared" si="942"/>
        <v>43128</v>
      </c>
      <c r="BO101" s="250">
        <f t="shared" si="942"/>
        <v>43159</v>
      </c>
      <c r="BP101" s="250">
        <f t="shared" si="942"/>
        <v>43189</v>
      </c>
      <c r="BQ101" s="250">
        <f t="shared" ref="BQ101:BX101" si="943">ROUND(-EOMONTH($B95,0)+EOMONTH(BQ97,0),0)</f>
        <v>43220</v>
      </c>
      <c r="BR101" s="250">
        <f t="shared" si="943"/>
        <v>43250</v>
      </c>
      <c r="BS101" s="250">
        <f t="shared" si="943"/>
        <v>43281</v>
      </c>
      <c r="BT101" s="250">
        <f t="shared" si="943"/>
        <v>43312</v>
      </c>
      <c r="BU101" s="250">
        <f t="shared" si="943"/>
        <v>43342</v>
      </c>
      <c r="BV101" s="250">
        <f t="shared" si="943"/>
        <v>43373</v>
      </c>
      <c r="BW101" s="250">
        <f t="shared" si="943"/>
        <v>43403</v>
      </c>
      <c r="BX101" s="250">
        <f t="shared" si="943"/>
        <v>43434</v>
      </c>
      <c r="BY101" s="250">
        <f t="shared" ref="BY101" si="944">ROUND(-EOMONTH($B95,0)+EOMONTH(BY97,0),0)</f>
        <v>43465</v>
      </c>
    </row>
    <row r="102" spans="1:16384" ht="15">
      <c r="A102" s="434"/>
      <c r="B102" s="519" t="s">
        <v>323</v>
      </c>
      <c r="D102" s="541"/>
      <c r="E102" s="198">
        <f t="shared" ref="E102" si="945">+IF(EOMONTH($B95,0)=E$47,$D95,0)</f>
        <v>0</v>
      </c>
      <c r="F102" s="198">
        <f>+IF(EOMONTH($B95,0)=F$47,$D95,0)</f>
        <v>0</v>
      </c>
      <c r="G102" s="198">
        <f t="shared" ref="G102:BR102" si="946">+IF(EOMONTH($B95,0)=G$47,$D95,0)</f>
        <v>0</v>
      </c>
      <c r="H102" s="198">
        <f t="shared" si="946"/>
        <v>0</v>
      </c>
      <c r="I102" s="198">
        <f t="shared" si="946"/>
        <v>0</v>
      </c>
      <c r="J102" s="198">
        <f t="shared" si="946"/>
        <v>0</v>
      </c>
      <c r="K102" s="198">
        <f t="shared" si="946"/>
        <v>0</v>
      </c>
      <c r="L102" s="198">
        <f t="shared" si="946"/>
        <v>0</v>
      </c>
      <c r="M102" s="198">
        <f t="shared" si="946"/>
        <v>0</v>
      </c>
      <c r="N102" s="198">
        <f t="shared" si="946"/>
        <v>0</v>
      </c>
      <c r="O102" s="198">
        <f t="shared" si="946"/>
        <v>0</v>
      </c>
      <c r="P102" s="198">
        <f t="shared" si="946"/>
        <v>0</v>
      </c>
      <c r="Q102" s="198">
        <f t="shared" si="946"/>
        <v>0</v>
      </c>
      <c r="R102" s="198">
        <f t="shared" si="946"/>
        <v>0</v>
      </c>
      <c r="S102" s="198">
        <f t="shared" si="946"/>
        <v>0</v>
      </c>
      <c r="T102" s="198">
        <f t="shared" si="946"/>
        <v>0</v>
      </c>
      <c r="U102" s="198">
        <f t="shared" si="946"/>
        <v>0</v>
      </c>
      <c r="V102" s="198">
        <f t="shared" si="946"/>
        <v>0</v>
      </c>
      <c r="W102" s="198">
        <f t="shared" si="946"/>
        <v>0</v>
      </c>
      <c r="X102" s="198">
        <f t="shared" si="946"/>
        <v>0</v>
      </c>
      <c r="Y102" s="198">
        <f t="shared" si="946"/>
        <v>0</v>
      </c>
      <c r="Z102" s="198">
        <f t="shared" si="946"/>
        <v>0</v>
      </c>
      <c r="AA102" s="198">
        <f t="shared" si="946"/>
        <v>0</v>
      </c>
      <c r="AB102" s="198">
        <f t="shared" si="946"/>
        <v>0</v>
      </c>
      <c r="AC102" s="198">
        <f t="shared" si="946"/>
        <v>0</v>
      </c>
      <c r="AD102" s="198">
        <f t="shared" si="946"/>
        <v>0</v>
      </c>
      <c r="AE102" s="198">
        <f t="shared" si="946"/>
        <v>0</v>
      </c>
      <c r="AF102" s="198">
        <f t="shared" si="946"/>
        <v>0</v>
      </c>
      <c r="AG102" s="198">
        <f t="shared" si="946"/>
        <v>0</v>
      </c>
      <c r="AH102" s="198">
        <f t="shared" si="946"/>
        <v>0</v>
      </c>
      <c r="AI102" s="198">
        <f t="shared" si="946"/>
        <v>0</v>
      </c>
      <c r="AJ102" s="198">
        <f t="shared" si="946"/>
        <v>0</v>
      </c>
      <c r="AK102" s="198">
        <f t="shared" si="946"/>
        <v>0</v>
      </c>
      <c r="AL102" s="198">
        <f t="shared" si="946"/>
        <v>0</v>
      </c>
      <c r="AM102" s="198">
        <f t="shared" si="946"/>
        <v>0</v>
      </c>
      <c r="AN102" s="198">
        <f t="shared" si="946"/>
        <v>0</v>
      </c>
      <c r="AO102" s="198">
        <f t="shared" si="946"/>
        <v>0</v>
      </c>
      <c r="AP102" s="198">
        <f t="shared" si="946"/>
        <v>0</v>
      </c>
      <c r="AQ102" s="198">
        <f t="shared" si="946"/>
        <v>0</v>
      </c>
      <c r="AR102" s="198">
        <f t="shared" si="946"/>
        <v>0</v>
      </c>
      <c r="AS102" s="198">
        <f t="shared" si="946"/>
        <v>0</v>
      </c>
      <c r="AT102" s="198">
        <f t="shared" si="946"/>
        <v>0</v>
      </c>
      <c r="AU102" s="198">
        <f t="shared" si="946"/>
        <v>0</v>
      </c>
      <c r="AV102" s="198">
        <f t="shared" si="946"/>
        <v>0</v>
      </c>
      <c r="AW102" s="198">
        <f t="shared" si="946"/>
        <v>0</v>
      </c>
      <c r="AX102" s="198">
        <f t="shared" si="946"/>
        <v>0</v>
      </c>
      <c r="AY102" s="198">
        <f t="shared" si="946"/>
        <v>0</v>
      </c>
      <c r="AZ102" s="198">
        <f t="shared" si="946"/>
        <v>0</v>
      </c>
      <c r="BA102" s="198">
        <f t="shared" si="946"/>
        <v>0</v>
      </c>
      <c r="BB102" s="198">
        <f t="shared" si="946"/>
        <v>0</v>
      </c>
      <c r="BC102" s="198">
        <f t="shared" si="946"/>
        <v>0</v>
      </c>
      <c r="BD102" s="198">
        <f t="shared" si="946"/>
        <v>0</v>
      </c>
      <c r="BE102" s="198">
        <f t="shared" si="946"/>
        <v>0</v>
      </c>
      <c r="BF102" s="198">
        <f t="shared" si="946"/>
        <v>0</v>
      </c>
      <c r="BG102" s="198">
        <f t="shared" si="946"/>
        <v>0</v>
      </c>
      <c r="BH102" s="198">
        <f t="shared" si="946"/>
        <v>0</v>
      </c>
      <c r="BI102" s="198">
        <f t="shared" si="946"/>
        <v>0</v>
      </c>
      <c r="BJ102" s="198">
        <f t="shared" si="946"/>
        <v>0</v>
      </c>
      <c r="BK102" s="198">
        <f t="shared" si="946"/>
        <v>0</v>
      </c>
      <c r="BL102" s="198">
        <f t="shared" si="946"/>
        <v>0</v>
      </c>
      <c r="BM102" s="198">
        <f t="shared" si="946"/>
        <v>0</v>
      </c>
      <c r="BN102" s="198">
        <f t="shared" si="946"/>
        <v>0</v>
      </c>
      <c r="BO102" s="198">
        <f t="shared" si="946"/>
        <v>0</v>
      </c>
      <c r="BP102" s="198">
        <f t="shared" si="946"/>
        <v>0</v>
      </c>
      <c r="BQ102" s="198">
        <f t="shared" si="946"/>
        <v>0</v>
      </c>
      <c r="BR102" s="198">
        <f t="shared" si="946"/>
        <v>0</v>
      </c>
      <c r="BS102" s="198">
        <f t="shared" ref="BS102:BX102" si="947">+IF(EOMONTH($B95,0)=BS$47,$D95,0)</f>
        <v>0</v>
      </c>
      <c r="BT102" s="198">
        <f t="shared" si="947"/>
        <v>0</v>
      </c>
      <c r="BU102" s="198">
        <f t="shared" si="947"/>
        <v>0</v>
      </c>
      <c r="BV102" s="198">
        <f t="shared" si="947"/>
        <v>0</v>
      </c>
      <c r="BW102" s="198">
        <f t="shared" si="947"/>
        <v>0</v>
      </c>
      <c r="BX102" s="198">
        <f t="shared" si="947"/>
        <v>0</v>
      </c>
      <c r="BY102" s="198">
        <f t="shared" ref="BY102" si="948">+IF(EOMONTH($B95,0)=BY$47,$D95,0)</f>
        <v>0</v>
      </c>
    </row>
    <row r="103" spans="1:16384" ht="15">
      <c r="A103" s="434"/>
      <c r="B103" s="436" t="s">
        <v>317</v>
      </c>
      <c r="D103" s="542"/>
      <c r="E103" s="198">
        <f t="shared" ref="E103" si="949">+IF(E102&gt;0,+E102,0)+D107</f>
        <v>0</v>
      </c>
      <c r="F103" s="198">
        <f>+IF(F102&gt;0,+F102,0)+E107</f>
        <v>0</v>
      </c>
      <c r="G103" s="198">
        <f t="shared" ref="G103" si="950">+IF(G102&gt;0,+G102,0)+F107</f>
        <v>0</v>
      </c>
      <c r="H103" s="198">
        <f t="shared" ref="H103" si="951">+IF(H102&gt;0,+H102,0)+G107</f>
        <v>0</v>
      </c>
      <c r="I103" s="198">
        <f t="shared" ref="I103" si="952">+IF(I102&gt;0,+I102,0)+H107</f>
        <v>0</v>
      </c>
      <c r="J103" s="198">
        <f t="shared" ref="J103" si="953">+IF(J102&gt;0,+J102,0)+I107</f>
        <v>0</v>
      </c>
      <c r="K103" s="198">
        <f t="shared" ref="K103" si="954">+IF(K102&gt;0,+K102,0)+J107</f>
        <v>0</v>
      </c>
      <c r="L103" s="198">
        <f t="shared" ref="L103" si="955">+IF(L102&gt;0,+L102,0)+K107</f>
        <v>0</v>
      </c>
      <c r="M103" s="198">
        <f t="shared" ref="M103" si="956">+IF(M102&gt;0,+M102,0)+L107</f>
        <v>0</v>
      </c>
      <c r="N103" s="198">
        <f t="shared" ref="N103" si="957">+IF(N102&gt;0,+N102,0)+M107</f>
        <v>0</v>
      </c>
      <c r="O103" s="198">
        <f t="shared" ref="O103" si="958">+IF(O102&gt;0,+O102,0)+N107</f>
        <v>0</v>
      </c>
      <c r="P103" s="198">
        <f t="shared" ref="P103" si="959">+IF(P102&gt;0,+P102,0)+O107</f>
        <v>0</v>
      </c>
      <c r="Q103" s="198">
        <f t="shared" ref="Q103" si="960">+IF(Q102&gt;0,+Q102,0)+P107</f>
        <v>0</v>
      </c>
      <c r="R103" s="198">
        <f t="shared" ref="R103" si="961">+IF(R102&gt;0,+R102,0)+Q107</f>
        <v>0</v>
      </c>
      <c r="S103" s="198">
        <f t="shared" ref="S103" si="962">+IF(S102&gt;0,+S102,0)+R107</f>
        <v>0</v>
      </c>
      <c r="T103" s="198">
        <f t="shared" ref="T103" si="963">+IF(T102&gt;0,+T102,0)+S107</f>
        <v>0</v>
      </c>
      <c r="U103" s="198">
        <f t="shared" ref="U103" si="964">+IF(U102&gt;0,+U102,0)+T107</f>
        <v>0</v>
      </c>
      <c r="V103" s="198">
        <f t="shared" ref="V103" si="965">+IF(V102&gt;0,+V102,0)+U107</f>
        <v>0</v>
      </c>
      <c r="W103" s="198">
        <f t="shared" ref="W103" si="966">+IF(W102&gt;0,+W102,0)+V107</f>
        <v>0</v>
      </c>
      <c r="X103" s="198">
        <f t="shared" ref="X103" si="967">+IF(X102&gt;0,+X102,0)+W107</f>
        <v>0</v>
      </c>
      <c r="Y103" s="198">
        <f t="shared" ref="Y103" si="968">+IF(Y102&gt;0,+Y102,0)+X107</f>
        <v>0</v>
      </c>
      <c r="Z103" s="198">
        <f t="shared" ref="Z103" si="969">+IF(Z102&gt;0,+Z102,0)+Y107</f>
        <v>0</v>
      </c>
      <c r="AA103" s="198">
        <f t="shared" ref="AA103" si="970">+IF(AA102&gt;0,+AA102,0)+Z107</f>
        <v>0</v>
      </c>
      <c r="AB103" s="198">
        <f t="shared" ref="AB103" si="971">+IF(AB102&gt;0,+AB102,0)+AA107</f>
        <v>0</v>
      </c>
      <c r="AC103" s="198">
        <f t="shared" ref="AC103" si="972">+IF(AC102&gt;0,+AC102,0)+AB107</f>
        <v>0</v>
      </c>
      <c r="AD103" s="198">
        <f t="shared" ref="AD103" si="973">+IF(AD102&gt;0,+AD102,0)+AC107</f>
        <v>0</v>
      </c>
      <c r="AE103" s="198">
        <f t="shared" ref="AE103" si="974">+IF(AE102&gt;0,+AE102,0)+AD107</f>
        <v>0</v>
      </c>
      <c r="AF103" s="198">
        <f t="shared" ref="AF103" si="975">+IF(AF102&gt;0,+AF102,0)+AE107</f>
        <v>0</v>
      </c>
      <c r="AG103" s="198">
        <f t="shared" ref="AG103" si="976">+IF(AG102&gt;0,+AG102,0)+AF107</f>
        <v>0</v>
      </c>
      <c r="AH103" s="198">
        <f t="shared" ref="AH103" si="977">+IF(AH102&gt;0,+AH102,0)+AG107</f>
        <v>0</v>
      </c>
      <c r="AI103" s="198">
        <f t="shared" ref="AI103" si="978">+IF(AI102&gt;0,+AI102,0)+AH107</f>
        <v>0</v>
      </c>
      <c r="AJ103" s="198">
        <f t="shared" ref="AJ103" si="979">+IF(AJ102&gt;0,+AJ102,0)+AI107</f>
        <v>0</v>
      </c>
      <c r="AK103" s="198">
        <f t="shared" ref="AK103" si="980">+IF(AK102&gt;0,+AK102,0)+AJ107</f>
        <v>0</v>
      </c>
      <c r="AL103" s="198">
        <f t="shared" ref="AL103" si="981">+IF(AL102&gt;0,+AL102,0)+AK107</f>
        <v>0</v>
      </c>
      <c r="AM103" s="198">
        <f t="shared" ref="AM103" si="982">+IF(AM102&gt;0,+AM102,0)+AL107</f>
        <v>0</v>
      </c>
      <c r="AN103" s="198">
        <f t="shared" ref="AN103" si="983">+IF(AN102&gt;0,+AN102,0)+AM107</f>
        <v>0</v>
      </c>
      <c r="AO103" s="198">
        <f t="shared" ref="AO103" si="984">+IF(AO102&gt;0,+AO102,0)+AN107</f>
        <v>0</v>
      </c>
      <c r="AP103" s="198">
        <f t="shared" ref="AP103" si="985">+IF(AP102&gt;0,+AP102,0)+AO107</f>
        <v>0</v>
      </c>
      <c r="AQ103" s="198">
        <f t="shared" ref="AQ103" si="986">+IF(AQ102&gt;0,+AQ102,0)+AP107</f>
        <v>0</v>
      </c>
      <c r="AR103" s="198">
        <f t="shared" ref="AR103" si="987">+IF(AR102&gt;0,+AR102,0)+AQ107</f>
        <v>0</v>
      </c>
      <c r="AS103" s="198">
        <f t="shared" ref="AS103" si="988">+IF(AS102&gt;0,+AS102,0)+AR107</f>
        <v>0</v>
      </c>
      <c r="AT103" s="198">
        <f t="shared" ref="AT103" si="989">+IF(AT102&gt;0,+AT102,0)+AS107</f>
        <v>0</v>
      </c>
      <c r="AU103" s="198">
        <f t="shared" ref="AU103" si="990">+IF(AU102&gt;0,+AU102,0)+AT107</f>
        <v>0</v>
      </c>
      <c r="AV103" s="198">
        <f t="shared" ref="AV103" si="991">+IF(AV102&gt;0,+AV102,0)+AU107</f>
        <v>0</v>
      </c>
      <c r="AW103" s="198">
        <f t="shared" ref="AW103" si="992">+IF(AW102&gt;0,+AW102,0)+AV107</f>
        <v>0</v>
      </c>
      <c r="AX103" s="198">
        <f t="shared" ref="AX103" si="993">+IF(AX102&gt;0,+AX102,0)+AW107</f>
        <v>0</v>
      </c>
      <c r="AY103" s="198">
        <f t="shared" ref="AY103" si="994">+IF(AY102&gt;0,+AY102,0)+AX107</f>
        <v>0</v>
      </c>
      <c r="AZ103" s="198">
        <f t="shared" ref="AZ103" si="995">+IF(AZ102&gt;0,+AZ102,0)+AY107</f>
        <v>0</v>
      </c>
      <c r="BA103" s="198">
        <f t="shared" ref="BA103" si="996">+IF(BA102&gt;0,+BA102,0)+AZ107</f>
        <v>0</v>
      </c>
      <c r="BB103" s="198">
        <f t="shared" ref="BB103" si="997">+IF(BB102&gt;0,+BB102,0)+BA107</f>
        <v>0</v>
      </c>
      <c r="BC103" s="198">
        <f t="shared" ref="BC103" si="998">+IF(BC102&gt;0,+BC102,0)+BB107</f>
        <v>0</v>
      </c>
      <c r="BD103" s="198">
        <f t="shared" ref="BD103" si="999">+IF(BD102&gt;0,+BD102,0)+BC107</f>
        <v>0</v>
      </c>
      <c r="BE103" s="198">
        <f t="shared" ref="BE103" si="1000">+IF(BE102&gt;0,+BE102,0)+BD107</f>
        <v>0</v>
      </c>
      <c r="BF103" s="198">
        <f t="shared" ref="BF103" si="1001">+IF(BF102&gt;0,+BF102,0)+BE107</f>
        <v>0</v>
      </c>
      <c r="BG103" s="198">
        <f t="shared" ref="BG103" si="1002">+IF(BG102&gt;0,+BG102,0)+BF107</f>
        <v>0</v>
      </c>
      <c r="BH103" s="198">
        <f t="shared" ref="BH103" si="1003">+IF(BH102&gt;0,+BH102,0)+BG107</f>
        <v>0</v>
      </c>
      <c r="BI103" s="198">
        <f t="shared" ref="BI103" si="1004">+IF(BI102&gt;0,+BI102,0)+BH107</f>
        <v>0</v>
      </c>
      <c r="BJ103" s="198">
        <f t="shared" ref="BJ103" si="1005">+IF(BJ102&gt;0,+BJ102,0)+BI107</f>
        <v>0</v>
      </c>
      <c r="BK103" s="198">
        <f t="shared" ref="BK103" si="1006">+IF(BK102&gt;0,+BK102,0)+BJ107</f>
        <v>0</v>
      </c>
      <c r="BL103" s="198">
        <f t="shared" ref="BL103" si="1007">+IF(BL102&gt;0,+BL102,0)+BK107</f>
        <v>0</v>
      </c>
      <c r="BM103" s="198">
        <f t="shared" ref="BM103" si="1008">+IF(BM102&gt;0,+BM102,0)+BL107</f>
        <v>0</v>
      </c>
      <c r="BN103" s="198">
        <f t="shared" ref="BN103" si="1009">+IF(BN102&gt;0,+BN102,0)+BM107</f>
        <v>0</v>
      </c>
      <c r="BO103" s="198">
        <f t="shared" ref="BO103" si="1010">+IF(BO102&gt;0,+BO102,0)+BN107</f>
        <v>0</v>
      </c>
      <c r="BP103" s="198">
        <f t="shared" ref="BP103" si="1011">+IF(BP102&gt;0,+BP102,0)+BO107</f>
        <v>0</v>
      </c>
      <c r="BQ103" s="198">
        <f t="shared" ref="BQ103" si="1012">+IF(BQ102&gt;0,+BQ102,0)+BP107</f>
        <v>0</v>
      </c>
      <c r="BR103" s="198">
        <f t="shared" ref="BR103" si="1013">+IF(BR102&gt;0,+BR102,0)+BQ107</f>
        <v>0</v>
      </c>
      <c r="BS103" s="198">
        <f t="shared" ref="BS103" si="1014">+IF(BS102&gt;0,+BS102,0)+BR107</f>
        <v>0</v>
      </c>
      <c r="BT103" s="198">
        <f t="shared" ref="BT103" si="1015">+IF(BT102&gt;0,+BT102,0)+BS107</f>
        <v>0</v>
      </c>
      <c r="BU103" s="198">
        <f t="shared" ref="BU103" si="1016">+IF(BU102&gt;0,+BU102,0)+BT107</f>
        <v>0</v>
      </c>
      <c r="BV103" s="198">
        <f t="shared" ref="BV103" si="1017">+IF(BV102&gt;0,+BV102,0)+BU107</f>
        <v>0</v>
      </c>
      <c r="BW103" s="198">
        <f t="shared" ref="BW103" si="1018">+IF(BW102&gt;0,+BW102,0)+BV107</f>
        <v>0</v>
      </c>
      <c r="BX103" s="198">
        <f t="shared" ref="BX103:BY103" si="1019">+IF(BX102&gt;0,+BX102,0)+BW107</f>
        <v>0</v>
      </c>
      <c r="BY103" s="198">
        <f t="shared" si="1019"/>
        <v>0</v>
      </c>
    </row>
    <row r="104" spans="1:16384">
      <c r="A104" s="434"/>
      <c r="B104" s="434" t="s">
        <v>318</v>
      </c>
      <c r="D104" s="543"/>
      <c r="E104" s="198">
        <f t="shared" ref="E104" si="1020">(+IF(F100-E100=1,$K95,0)*IF(E98&gt;0,0,1)*IF(ROUND(E103,2)=0,0,1)+IF(E98&gt;0,E106,0))*IF(E100&gt;=($F95+$H95),0,1)+IF(ROUND(E103,2)=$J95,+E103,0)</f>
        <v>0</v>
      </c>
      <c r="F104" s="198">
        <f t="shared" ref="F104" si="1021">(+IF(G100-F100=1,$K95,0)*IF(F98&gt;0,0,1)*IF(ROUND(F103,2)=0,0,1)+IF(F98&gt;0,F106,0))*IF(F100&gt;=($F95+$H95),0,1)+IF(ROUND(F103,2)=$J95,+F103,0)</f>
        <v>0</v>
      </c>
      <c r="G104" s="198">
        <f t="shared" ref="G104" si="1022">(+IF(H100-G100=1,$K95,0)*IF(G98&gt;0,0,1)*IF(ROUND(G103,2)=0,0,1)+IF(G98&gt;0,G106,0))*IF(G100&gt;=($F95+$H95),0,1)+IF(ROUND(G103,2)=$J95,+G103,0)</f>
        <v>0</v>
      </c>
      <c r="H104" s="198">
        <f t="shared" ref="H104" si="1023">(+IF(I100-H100=1,$K95,0)*IF(H98&gt;0,0,1)*IF(ROUND(H103,2)=0,0,1)+IF(H98&gt;0,H106,0))*IF(H100&gt;=($F95+$H95),0,1)+IF(ROUND(H103,2)=$J95,+H103,0)</f>
        <v>0</v>
      </c>
      <c r="I104" s="198">
        <f t="shared" ref="I104" si="1024">(+IF(J100-I100=1,$K95,0)*IF(I98&gt;0,0,1)*IF(ROUND(I103,2)=0,0,1)+IF(I98&gt;0,I106,0))*IF(I100&gt;=($F95+$H95),0,1)+IF(ROUND(I103,2)=$J95,+I103,0)</f>
        <v>0</v>
      </c>
      <c r="J104" s="198">
        <f t="shared" ref="J104" si="1025">(+IF(K100-J100=1,$K95,0)*IF(J98&gt;0,0,1)*IF(ROUND(J103,2)=0,0,1)+IF(J98&gt;0,J106,0))*IF(J100&gt;=($F95+$H95),0,1)+IF(ROUND(J103,2)=$J95,+J103,0)</f>
        <v>0</v>
      </c>
      <c r="K104" s="198">
        <f t="shared" ref="K104" si="1026">(+IF(L100-K100=1,$K95,0)*IF(K98&gt;0,0,1)*IF(ROUND(K103,2)=0,0,1)+IF(K98&gt;0,K106,0))*IF(K100&gt;=($F95+$H95),0,1)+IF(ROUND(K103,2)=$J95,+K103,0)</f>
        <v>0</v>
      </c>
      <c r="L104" s="198">
        <f t="shared" ref="L104" si="1027">(+IF(M100-L100=1,$K95,0)*IF(L98&gt;0,0,1)*IF(ROUND(L103,2)=0,0,1)+IF(L98&gt;0,L106,0))*IF(L100&gt;=($F95+$H95),0,1)+IF(ROUND(L103,2)=$J95,+L103,0)</f>
        <v>0</v>
      </c>
      <c r="M104" s="198">
        <f t="shared" ref="M104" si="1028">(+IF(N100-M100=1,$K95,0)*IF(M98&gt;0,0,1)*IF(ROUND(M103,2)=0,0,1)+IF(M98&gt;0,M106,0))*IF(M100&gt;=($F95+$H95),0,1)+IF(ROUND(M103,2)=$J95,+M103,0)</f>
        <v>0</v>
      </c>
      <c r="N104" s="198">
        <f t="shared" ref="N104" si="1029">(+IF(O100-N100=1,$K95,0)*IF(N98&gt;0,0,1)*IF(ROUND(N103,2)=0,0,1)+IF(N98&gt;0,N106,0))*IF(N100&gt;=($F95+$H95),0,1)+IF(ROUND(N103,2)=$J95,+N103,0)</f>
        <v>0</v>
      </c>
      <c r="O104" s="198">
        <f t="shared" ref="O104" si="1030">(+IF(P100-O100=1,$K95,0)*IF(O98&gt;0,0,1)*IF(ROUND(O103,2)=0,0,1)+IF(O98&gt;0,O106,0))*IF(O100&gt;=($F95+$H95),0,1)+IF(ROUND(O103,2)=$J95,+O103,0)</f>
        <v>0</v>
      </c>
      <c r="P104" s="198">
        <f t="shared" ref="P104" si="1031">(+IF(Q100-P100=1,$K95,0)*IF(P98&gt;0,0,1)*IF(ROUND(P103,2)=0,0,1)+IF(P98&gt;0,P106,0))*IF(P100&gt;=($F95+$H95),0,1)+IF(ROUND(P103,2)=$J95,+P103,0)</f>
        <v>0</v>
      </c>
      <c r="Q104" s="198">
        <f t="shared" ref="Q104" si="1032">(+IF(R100-Q100=1,$K95,0)*IF(Q98&gt;0,0,1)*IF(ROUND(Q103,2)=0,0,1)+IF(Q98&gt;0,Q106,0))*IF(Q100&gt;=($F95+$H95),0,1)+IF(ROUND(Q103,2)=$J95,+Q103,0)</f>
        <v>0</v>
      </c>
      <c r="R104" s="198">
        <f t="shared" ref="R104" si="1033">(+IF(S100-R100=1,$K95,0)*IF(R98&gt;0,0,1)*IF(ROUND(R103,2)=0,0,1)+IF(R98&gt;0,R106,0))*IF(R100&gt;=($F95+$H95),0,1)+IF(ROUND(R103,2)=$J95,+R103,0)</f>
        <v>0</v>
      </c>
      <c r="S104" s="198">
        <f t="shared" ref="S104" si="1034">(+IF(T100-S100=1,$K95,0)*IF(S98&gt;0,0,1)*IF(ROUND(S103,2)=0,0,1)+IF(S98&gt;0,S106,0))*IF(S100&gt;=($F95+$H95),0,1)+IF(ROUND(S103,2)=$J95,+S103,0)</f>
        <v>0</v>
      </c>
      <c r="T104" s="198">
        <f t="shared" ref="T104" si="1035">(+IF(U100-T100=1,$K95,0)*IF(T98&gt;0,0,1)*IF(ROUND(T103,2)=0,0,1)+IF(T98&gt;0,T106,0))*IF(T100&gt;=($F95+$H95),0,1)+IF(ROUND(T103,2)=$J95,+T103,0)</f>
        <v>0</v>
      </c>
      <c r="U104" s="198">
        <f t="shared" ref="U104" si="1036">(+IF(V100-U100=1,$K95,0)*IF(U98&gt;0,0,1)*IF(ROUND(U103,2)=0,0,1)+IF(U98&gt;0,U106,0))*IF(U100&gt;=($F95+$H95),0,1)+IF(ROUND(U103,2)=$J95,+U103,0)</f>
        <v>0</v>
      </c>
      <c r="V104" s="198">
        <f t="shared" ref="V104" si="1037">(+IF(W100-V100=1,$K95,0)*IF(V98&gt;0,0,1)*IF(ROUND(V103,2)=0,0,1)+IF(V98&gt;0,V106,0))*IF(V100&gt;=($F95+$H95),0,1)+IF(ROUND(V103,2)=$J95,+V103,0)</f>
        <v>0</v>
      </c>
      <c r="W104" s="198">
        <f t="shared" ref="W104" si="1038">(+IF(X100-W100=1,$K95,0)*IF(W98&gt;0,0,1)*IF(ROUND(W103,2)=0,0,1)+IF(W98&gt;0,W106,0))*IF(W100&gt;=($F95+$H95),0,1)+IF(ROUND(W103,2)=$J95,+W103,0)</f>
        <v>0</v>
      </c>
      <c r="X104" s="198">
        <f t="shared" ref="X104" si="1039">(+IF(Y100-X100=1,$K95,0)*IF(X98&gt;0,0,1)*IF(ROUND(X103,2)=0,0,1)+IF(X98&gt;0,X106,0))*IF(X100&gt;=($F95+$H95),0,1)+IF(ROUND(X103,2)=$J95,+X103,0)</f>
        <v>0</v>
      </c>
      <c r="Y104" s="198">
        <f t="shared" ref="Y104" si="1040">(+IF(Z100-Y100=1,$K95,0)*IF(Y98&gt;0,0,1)*IF(ROUND(Y103,2)=0,0,1)+IF(Y98&gt;0,Y106,0))*IF(Y100&gt;=($F95+$H95),0,1)+IF(ROUND(Y103,2)=$J95,+Y103,0)</f>
        <v>0</v>
      </c>
      <c r="Z104" s="198">
        <f t="shared" ref="Z104" si="1041">(+IF(AA100-Z100=1,$K95,0)*IF(Z98&gt;0,0,1)*IF(ROUND(Z103,2)=0,0,1)+IF(Z98&gt;0,Z106,0))*IF(Z100&gt;=($F95+$H95),0,1)+IF(ROUND(Z103,2)=$J95,+Z103,0)</f>
        <v>0</v>
      </c>
      <c r="AA104" s="198">
        <f t="shared" ref="AA104" si="1042">(+IF(AB100-AA100=1,$K95,0)*IF(AA98&gt;0,0,1)*IF(ROUND(AA103,2)=0,0,1)+IF(AA98&gt;0,AA106,0))*IF(AA100&gt;=($F95+$H95),0,1)+IF(ROUND(AA103,2)=$J95,+AA103,0)</f>
        <v>0</v>
      </c>
      <c r="AB104" s="198">
        <f t="shared" ref="AB104" si="1043">(+IF(AC100-AB100=1,$K95,0)*IF(AB98&gt;0,0,1)*IF(ROUND(AB103,2)=0,0,1)+IF(AB98&gt;0,AB106,0))*IF(AB100&gt;=($F95+$H95),0,1)+IF(ROUND(AB103,2)=$J95,+AB103,0)</f>
        <v>0</v>
      </c>
      <c r="AC104" s="198">
        <f t="shared" ref="AC104" si="1044">(+IF(AD100-AC100=1,$K95,0)*IF(AC98&gt;0,0,1)*IF(ROUND(AC103,2)=0,0,1)+IF(AC98&gt;0,AC106,0))*IF(AC100&gt;=($F95+$H95),0,1)+IF(ROUND(AC103,2)=$J95,+AC103,0)</f>
        <v>0</v>
      </c>
      <c r="AD104" s="198">
        <f t="shared" ref="AD104" si="1045">(+IF(AE100-AD100=1,$K95,0)*IF(AD98&gt;0,0,1)*IF(ROUND(AD103,2)=0,0,1)+IF(AD98&gt;0,AD106,0))*IF(AD100&gt;=($F95+$H95),0,1)+IF(ROUND(AD103,2)=$J95,+AD103,0)</f>
        <v>0</v>
      </c>
      <c r="AE104" s="198">
        <f t="shared" ref="AE104" si="1046">(+IF(AF100-AE100=1,$K95,0)*IF(AE98&gt;0,0,1)*IF(ROUND(AE103,2)=0,0,1)+IF(AE98&gt;0,AE106,0))*IF(AE100&gt;=($F95+$H95),0,1)+IF(ROUND(AE103,2)=$J95,+AE103,0)</f>
        <v>0</v>
      </c>
      <c r="AF104" s="198">
        <f t="shared" ref="AF104" si="1047">(+IF(AG100-AF100=1,$K95,0)*IF(AF98&gt;0,0,1)*IF(ROUND(AF103,2)=0,0,1)+IF(AF98&gt;0,AF106,0))*IF(AF100&gt;=($F95+$H95),0,1)+IF(ROUND(AF103,2)=$J95,+AF103,0)</f>
        <v>0</v>
      </c>
      <c r="AG104" s="198">
        <f t="shared" ref="AG104" si="1048">(+IF(AH100-AG100=1,$K95,0)*IF(AG98&gt;0,0,1)*IF(ROUND(AG103,2)=0,0,1)+IF(AG98&gt;0,AG106,0))*IF(AG100&gt;=($F95+$H95),0,1)+IF(ROUND(AG103,2)=$J95,+AG103,0)</f>
        <v>0</v>
      </c>
      <c r="AH104" s="198">
        <f t="shared" ref="AH104" si="1049">(+IF(AI100-AH100=1,$K95,0)*IF(AH98&gt;0,0,1)*IF(ROUND(AH103,2)=0,0,1)+IF(AH98&gt;0,AH106,0))*IF(AH100&gt;=($F95+$H95),0,1)+IF(ROUND(AH103,2)=$J95,+AH103,0)</f>
        <v>0</v>
      </c>
      <c r="AI104" s="198">
        <f t="shared" ref="AI104" si="1050">(+IF(AJ100-AI100=1,$K95,0)*IF(AI98&gt;0,0,1)*IF(ROUND(AI103,2)=0,0,1)+IF(AI98&gt;0,AI106,0))*IF(AI100&gt;=($F95+$H95),0,1)+IF(ROUND(AI103,2)=$J95,+AI103,0)</f>
        <v>0</v>
      </c>
      <c r="AJ104" s="198">
        <f t="shared" ref="AJ104" si="1051">(+IF(AK100-AJ100=1,$K95,0)*IF(AJ98&gt;0,0,1)*IF(ROUND(AJ103,2)=0,0,1)+IF(AJ98&gt;0,AJ106,0))*IF(AJ100&gt;=($F95+$H95),0,1)+IF(ROUND(AJ103,2)=$J95,+AJ103,0)</f>
        <v>0</v>
      </c>
      <c r="AK104" s="198">
        <f t="shared" ref="AK104" si="1052">(+IF(AL100-AK100=1,$K95,0)*IF(AK98&gt;0,0,1)*IF(ROUND(AK103,2)=0,0,1)+IF(AK98&gt;0,AK106,0))*IF(AK100&gt;=($F95+$H95),0,1)+IF(ROUND(AK103,2)=$J95,+AK103,0)</f>
        <v>0</v>
      </c>
      <c r="AL104" s="198">
        <f t="shared" ref="AL104" si="1053">(+IF(AM100-AL100=1,$K95,0)*IF(AL98&gt;0,0,1)*IF(ROUND(AL103,2)=0,0,1)+IF(AL98&gt;0,AL106,0))*IF(AL100&gt;=($F95+$H95),0,1)+IF(ROUND(AL103,2)=$J95,+AL103,0)</f>
        <v>0</v>
      </c>
      <c r="AM104" s="198">
        <f t="shared" ref="AM104" si="1054">(+IF(AN100-AM100=1,$K95,0)*IF(AM98&gt;0,0,1)*IF(ROUND(AM103,2)=0,0,1)+IF(AM98&gt;0,AM106,0))*IF(AM100&gt;=($F95+$H95),0,1)+IF(ROUND(AM103,2)=$J95,+AM103,0)</f>
        <v>0</v>
      </c>
      <c r="AN104" s="198">
        <f t="shared" ref="AN104" si="1055">(+IF(AO100-AN100=1,$K95,0)*IF(AN98&gt;0,0,1)*IF(ROUND(AN103,2)=0,0,1)+IF(AN98&gt;0,AN106,0))*IF(AN100&gt;=($F95+$H95),0,1)+IF(ROUND(AN103,2)=$J95,+AN103,0)</f>
        <v>0</v>
      </c>
      <c r="AO104" s="198">
        <f t="shared" ref="AO104" si="1056">(+IF(AP100-AO100=1,$K95,0)*IF(AO98&gt;0,0,1)*IF(ROUND(AO103,2)=0,0,1)+IF(AO98&gt;0,AO106,0))*IF(AO100&gt;=($F95+$H95),0,1)+IF(ROUND(AO103,2)=$J95,+AO103,0)</f>
        <v>0</v>
      </c>
      <c r="AP104" s="198">
        <f t="shared" ref="AP104" si="1057">(+IF(AQ100-AP100=1,$K95,0)*IF(AP98&gt;0,0,1)*IF(ROUND(AP103,2)=0,0,1)+IF(AP98&gt;0,AP106,0))*IF(AP100&gt;=($F95+$H95),0,1)+IF(ROUND(AP103,2)=$J95,+AP103,0)</f>
        <v>0</v>
      </c>
      <c r="AQ104" s="198">
        <f t="shared" ref="AQ104" si="1058">(+IF(AR100-AQ100=1,$K95,0)*IF(AQ98&gt;0,0,1)*IF(ROUND(AQ103,2)=0,0,1)+IF(AQ98&gt;0,AQ106,0))*IF(AQ100&gt;=($F95+$H95),0,1)+IF(ROUND(AQ103,2)=$J95,+AQ103,0)</f>
        <v>0</v>
      </c>
      <c r="AR104" s="198">
        <f t="shared" ref="AR104" si="1059">(+IF(AS100-AR100=1,$K95,0)*IF(AR98&gt;0,0,1)*IF(ROUND(AR103,2)=0,0,1)+IF(AR98&gt;0,AR106,0))*IF(AR100&gt;=($F95+$H95),0,1)+IF(ROUND(AR103,2)=$J95,+AR103,0)</f>
        <v>0</v>
      </c>
      <c r="AS104" s="198">
        <f t="shared" ref="AS104" si="1060">(+IF(AT100-AS100=1,$K95,0)*IF(AS98&gt;0,0,1)*IF(ROUND(AS103,2)=0,0,1)+IF(AS98&gt;0,AS106,0))*IF(AS100&gt;=($F95+$H95),0,1)+IF(ROUND(AS103,2)=$J95,+AS103,0)</f>
        <v>0</v>
      </c>
      <c r="AT104" s="198">
        <f t="shared" ref="AT104" si="1061">(+IF(AU100-AT100=1,$K95,0)*IF(AT98&gt;0,0,1)*IF(ROUND(AT103,2)=0,0,1)+IF(AT98&gt;0,AT106,0))*IF(AT100&gt;=($F95+$H95),0,1)+IF(ROUND(AT103,2)=$J95,+AT103,0)</f>
        <v>0</v>
      </c>
      <c r="AU104" s="198">
        <f t="shared" ref="AU104" si="1062">(+IF(AV100-AU100=1,$K95,0)*IF(AU98&gt;0,0,1)*IF(ROUND(AU103,2)=0,0,1)+IF(AU98&gt;0,AU106,0))*IF(AU100&gt;=($F95+$H95),0,1)+IF(ROUND(AU103,2)=$J95,+AU103,0)</f>
        <v>0</v>
      </c>
      <c r="AV104" s="198">
        <f t="shared" ref="AV104" si="1063">(+IF(AW100-AV100=1,$K95,0)*IF(AV98&gt;0,0,1)*IF(ROUND(AV103,2)=0,0,1)+IF(AV98&gt;0,AV106,0))*IF(AV100&gt;=($F95+$H95),0,1)+IF(ROUND(AV103,2)=$J95,+AV103,0)</f>
        <v>0</v>
      </c>
      <c r="AW104" s="198">
        <f>(+IF(AX100-AW100=1,$K95,0)*IF(AW98&gt;0,0,1)*IF(ROUND(AW103,2)=0,0,1)+IF(AW98&gt;0,AW106,0))*IF(AW100&gt;=($F95+$H95),0,1)+IF(ROUND(AW103,2)=$J95,+AW103,0)</f>
        <v>0</v>
      </c>
      <c r="AX104" s="198">
        <f t="shared" ref="AX104" si="1064">(+IF(AY100-AX100=1,$K95,0)*IF(AX98&gt;0,0,1)*IF(ROUND(AX103,2)=0,0,1)+IF(AX98&gt;0,AX106,0))*IF(AX100&gt;=($F95+$H95),0,1)+IF(ROUND(AX103,2)=$J95,+AX103,0)</f>
        <v>0</v>
      </c>
      <c r="AY104" s="198">
        <f t="shared" ref="AY104" si="1065">(+IF(AZ100-AY100=1,$K95,0)*IF(AY98&gt;0,0,1)*IF(ROUND(AY103,2)=0,0,1)+IF(AY98&gt;0,AY106,0))*IF(AY100&gt;=($F95+$H95),0,1)+IF(ROUND(AY103,2)=$J95,+AY103,0)</f>
        <v>0</v>
      </c>
      <c r="AZ104" s="198">
        <f t="shared" ref="AZ104" si="1066">(+IF(BA100-AZ100=1,$K95,0)*IF(AZ98&gt;0,0,1)*IF(ROUND(AZ103,2)=0,0,1)+IF(AZ98&gt;0,AZ106,0))*IF(AZ100&gt;=($F95+$H95),0,1)+IF(ROUND(AZ103,2)=$J95,+AZ103,0)</f>
        <v>0</v>
      </c>
      <c r="BA104" s="198">
        <f t="shared" ref="BA104" si="1067">(+IF(BB100-BA100=1,$K95,0)*IF(BA98&gt;0,0,1)*IF(ROUND(BA103,2)=0,0,1)+IF(BA98&gt;0,BA106,0))*IF(BA100&gt;=($F95+$H95),0,1)+IF(ROUND(BA103,2)=$J95,+BA103,0)</f>
        <v>0</v>
      </c>
      <c r="BB104" s="198">
        <f t="shared" ref="BB104" si="1068">(+IF(BC100-BB100=1,$K95,0)*IF(BB98&gt;0,0,1)*IF(ROUND(BB103,2)=0,0,1)+IF(BB98&gt;0,BB106,0))*IF(BB100&gt;=($F95+$H95),0,1)+IF(ROUND(BB103,2)=$J95,+BB103,0)</f>
        <v>0</v>
      </c>
      <c r="BC104" s="198">
        <f t="shared" ref="BC104" si="1069">(+IF(BD100-BC100=1,$K95,0)*IF(BC98&gt;0,0,1)*IF(ROUND(BC103,2)=0,0,1)+IF(BC98&gt;0,BC106,0))*IF(BC100&gt;=($F95+$H95),0,1)+IF(ROUND(BC103,2)=$J95,+BC103,0)</f>
        <v>0</v>
      </c>
      <c r="BD104" s="198">
        <f t="shared" ref="BD104" si="1070">(+IF(BE100-BD100=1,$K95,0)*IF(BD98&gt;0,0,1)*IF(ROUND(BD103,2)=0,0,1)+IF(BD98&gt;0,BD106,0))*IF(BD100&gt;=($F95+$H95),0,1)+IF(ROUND(BD103,2)=$J95,+BD103,0)</f>
        <v>0</v>
      </c>
      <c r="BE104" s="198">
        <f t="shared" ref="BE104" si="1071">(+IF(BF100-BE100=1,$K95,0)*IF(BE98&gt;0,0,1)*IF(ROUND(BE103,2)=0,0,1)+IF(BE98&gt;0,BE106,0))*IF(BE100&gt;=($F95+$H95),0,1)+IF(ROUND(BE103,2)=$J95,+BE103,0)</f>
        <v>0</v>
      </c>
      <c r="BF104" s="198">
        <f t="shared" ref="BF104" si="1072">(+IF(BG100-BF100=1,$K95,0)*IF(BF98&gt;0,0,1)*IF(ROUND(BF103,2)=0,0,1)+IF(BF98&gt;0,BF106,0))*IF(BF100&gt;=($F95+$H95),0,1)+IF(ROUND(BF103,2)=$J95,+BF103,0)</f>
        <v>0</v>
      </c>
      <c r="BG104" s="198">
        <f t="shared" ref="BG104" si="1073">(+IF(BH100-BG100=1,$K95,0)*IF(BG98&gt;0,0,1)*IF(ROUND(BG103,2)=0,0,1)+IF(BG98&gt;0,BG106,0))*IF(BG100&gt;=($F95+$H95),0,1)+IF(ROUND(BG103,2)=$J95,+BG103,0)</f>
        <v>0</v>
      </c>
      <c r="BH104" s="198">
        <f t="shared" ref="BH104" si="1074">(+IF(BI100-BH100=1,$K95,0)*IF(BH98&gt;0,0,1)*IF(ROUND(BH103,2)=0,0,1)+IF(BH98&gt;0,BH106,0))*IF(BH100&gt;=($F95+$H95),0,1)+IF(ROUND(BH103,2)=$J95,+BH103,0)</f>
        <v>0</v>
      </c>
      <c r="BI104" s="198">
        <f t="shared" ref="BI104" si="1075">(+IF(BJ100-BI100=1,$K95,0)*IF(BI98&gt;0,0,1)*IF(ROUND(BI103,2)=0,0,1)+IF(BI98&gt;0,BI106,0))*IF(BI100&gt;=($F95+$H95),0,1)+IF(ROUND(BI103,2)=$J95,+BI103,0)</f>
        <v>0</v>
      </c>
      <c r="BJ104" s="198">
        <f t="shared" ref="BJ104" si="1076">(+IF(BK100-BJ100=1,$K95,0)*IF(BJ98&gt;0,0,1)*IF(ROUND(BJ103,2)=0,0,1)+IF(BJ98&gt;0,BJ106,0))*IF(BJ100&gt;=($F95+$H95),0,1)+IF(ROUND(BJ103,2)=$J95,+BJ103,0)</f>
        <v>0</v>
      </c>
      <c r="BK104" s="198">
        <f t="shared" ref="BK104" si="1077">(+IF(BL100-BK100=1,$K95,0)*IF(BK98&gt;0,0,1)*IF(ROUND(BK103,2)=0,0,1)+IF(BK98&gt;0,BK106,0))*IF(BK100&gt;=($F95+$H95),0,1)+IF(ROUND(BK103,2)=$J95,+BK103,0)</f>
        <v>0</v>
      </c>
      <c r="BL104" s="198">
        <f t="shared" ref="BL104" si="1078">(+IF(BM100-BL100=1,$K95,0)*IF(BL98&gt;0,0,1)*IF(ROUND(BL103,2)=0,0,1)+IF(BL98&gt;0,BL106,0))*IF(BL100&gt;=($F95+$H95),0,1)+IF(ROUND(BL103,2)=$J95,+BL103,0)</f>
        <v>0</v>
      </c>
      <c r="BM104" s="198">
        <f t="shared" ref="BM104" si="1079">(+IF(BN100-BM100=1,$K95,0)*IF(BM98&gt;0,0,1)*IF(ROUND(BM103,2)=0,0,1)+IF(BM98&gt;0,BM106,0))*IF(BM100&gt;=($F95+$H95),0,1)+IF(ROUND(BM103,2)=$J95,+BM103,0)</f>
        <v>0</v>
      </c>
      <c r="BN104" s="198">
        <f t="shared" ref="BN104" si="1080">(+IF(BO100-BN100=1,$K95,0)*IF(BN98&gt;0,0,1)*IF(ROUND(BN103,2)=0,0,1)+IF(BN98&gt;0,BN106,0))*IF(BN100&gt;=($F95+$H95),0,1)+IF(ROUND(BN103,2)=$J95,+BN103,0)</f>
        <v>0</v>
      </c>
      <c r="BO104" s="198">
        <f t="shared" ref="BO104" si="1081">(+IF(BP100-BO100=1,$K95,0)*IF(BO98&gt;0,0,1)*IF(ROUND(BO103,2)=0,0,1)+IF(BO98&gt;0,BO106,0))*IF(BO100&gt;=($F95+$H95),0,1)+IF(ROUND(BO103,2)=$J95,+BO103,0)</f>
        <v>0</v>
      </c>
      <c r="BP104" s="198">
        <f t="shared" ref="BP104" si="1082">(+IF(BQ100-BP100=1,$K95,0)*IF(BP98&gt;0,0,1)*IF(ROUND(BP103,2)=0,0,1)+IF(BP98&gt;0,BP106,0))*IF(BP100&gt;=($F95+$H95),0,1)+IF(ROUND(BP103,2)=$J95,+BP103,0)</f>
        <v>0</v>
      </c>
      <c r="BQ104" s="198">
        <f t="shared" ref="BQ104" si="1083">(+IF(BR100-BQ100=1,$K95,0)*IF(BQ98&gt;0,0,1)*IF(ROUND(BQ103,2)=0,0,1)+IF(BQ98&gt;0,BQ106,0))*IF(BQ100&gt;=($F95+$H95),0,1)+IF(ROUND(BQ103,2)=$J95,+BQ103,0)</f>
        <v>0</v>
      </c>
      <c r="BR104" s="198">
        <f t="shared" ref="BR104" si="1084">(+IF(BS100-BR100=1,$K95,0)*IF(BR98&gt;0,0,1)*IF(ROUND(BR103,2)=0,0,1)+IF(BR98&gt;0,BR106,0))*IF(BR100&gt;=($F95+$H95),0,1)+IF(ROUND(BR103,2)=$J95,+BR103,0)</f>
        <v>0</v>
      </c>
      <c r="BS104" s="198">
        <f t="shared" ref="BS104" si="1085">(+IF(BT100-BS100=1,$K95,0)*IF(BS98&gt;0,0,1)*IF(ROUND(BS103,2)=0,0,1)+IF(BS98&gt;0,BS106,0))*IF(BS100&gt;=($F95+$H95),0,1)+IF(ROUND(BS103,2)=$J95,+BS103,0)</f>
        <v>0</v>
      </c>
      <c r="BT104" s="198">
        <f t="shared" ref="BT104" si="1086">(+IF(BU100-BT100=1,$K95,0)*IF(BT98&gt;0,0,1)*IF(ROUND(BT103,2)=0,0,1)+IF(BT98&gt;0,BT106,0))*IF(BT100&gt;=($F95+$H95),0,1)+IF(ROUND(BT103,2)=$J95,+BT103,0)</f>
        <v>0</v>
      </c>
      <c r="BU104" s="198">
        <f t="shared" ref="BU104" si="1087">(+IF(BV100-BU100=1,$K95,0)*IF(BU98&gt;0,0,1)*IF(ROUND(BU103,2)=0,0,1)+IF(BU98&gt;0,BU106,0))*IF(BU100&gt;=($F95+$H95),0,1)+IF(ROUND(BU103,2)=$J95,+BU103,0)</f>
        <v>0</v>
      </c>
      <c r="BV104" s="198">
        <f t="shared" ref="BV104" si="1088">(+IF(BW100-BV100=1,$K95,0)*IF(BV98&gt;0,0,1)*IF(ROUND(BV103,2)=0,0,1)+IF(BV98&gt;0,BV106,0))*IF(BV100&gt;=($F95+$H95),0,1)+IF(ROUND(BV103,2)=$J95,+BV103,0)</f>
        <v>0</v>
      </c>
      <c r="BW104" s="198">
        <f t="shared" ref="BW104" si="1089">(+IF(BX100-BW100=1,$K95,0)*IF(BW98&gt;0,0,1)*IF(ROUND(BW103,2)=0,0,1)+IF(BW98&gt;0,BW106,0))*IF(BW100&gt;=($F95+$H95),0,1)+IF(ROUND(BW103,2)=$J95,+BW103,0)</f>
        <v>0</v>
      </c>
      <c r="BX104" s="198">
        <f t="shared" ref="BX104" si="1090">(+IF(BY100-BX100=1,$K95,0)*IF(BX98&gt;0,0,1)*IF(ROUND(BX103,2)=0,0,1)+IF(BX98&gt;0,BX106,0))*IF(BX100&gt;=($F95+$H95),0,1)+IF(ROUND(BX103,2)=$J95,+BX103,0)</f>
        <v>0</v>
      </c>
      <c r="BY104" s="198">
        <f t="shared" ref="BY104" si="1091">(+IF(BZ100-BY100=1,$K95,0)*IF(BY98&gt;0,0,1)*IF(ROUND(BY103,2)=0,0,1)+IF(BY98&gt;0,BY106,0))*IF(BY100&gt;=($F95+$H95),0,1)+IF(ROUND(BY103,2)=$J95,+BY103,0)</f>
        <v>0</v>
      </c>
    </row>
    <row r="105" spans="1:16384">
      <c r="A105" s="434"/>
      <c r="B105" s="544" t="s">
        <v>319</v>
      </c>
      <c r="C105" s="519"/>
      <c r="D105" s="519"/>
      <c r="E105" s="198">
        <f t="shared" ref="E105" si="1092">IF(E104=0,0,+E104-E106)</f>
        <v>0</v>
      </c>
      <c r="F105" s="198">
        <f t="shared" ref="F105" si="1093">IF(F104=0,0,+F104-F106)</f>
        <v>0</v>
      </c>
      <c r="G105" s="198">
        <f t="shared" ref="G105" si="1094">IF(G104=0,0,+G104-G106)</f>
        <v>0</v>
      </c>
      <c r="H105" s="198">
        <f t="shared" ref="H105" si="1095">IF(H104=0,0,+H104-H106)</f>
        <v>0</v>
      </c>
      <c r="I105" s="198">
        <f t="shared" ref="I105" si="1096">IF(I104=0,0,+I104-I106)</f>
        <v>0</v>
      </c>
      <c r="J105" s="198">
        <f t="shared" ref="J105" si="1097">IF(J104=0,0,+J104-J106)</f>
        <v>0</v>
      </c>
      <c r="K105" s="198">
        <f t="shared" ref="K105" si="1098">IF(K104=0,0,+K104-K106)</f>
        <v>0</v>
      </c>
      <c r="L105" s="198">
        <f t="shared" ref="L105" si="1099">IF(L104=0,0,+L104-L106)</f>
        <v>0</v>
      </c>
      <c r="M105" s="198">
        <f t="shared" ref="M105" si="1100">IF(M104=0,0,+M104-M106)</f>
        <v>0</v>
      </c>
      <c r="N105" s="198">
        <f t="shared" ref="N105" si="1101">IF(N104=0,0,+N104-N106)</f>
        <v>0</v>
      </c>
      <c r="O105" s="198">
        <f t="shared" ref="O105" si="1102">IF(O104=0,0,+O104-O106)</f>
        <v>0</v>
      </c>
      <c r="P105" s="198">
        <f t="shared" ref="P105" si="1103">IF(P104=0,0,+P104-P106)</f>
        <v>0</v>
      </c>
      <c r="Q105" s="198">
        <f t="shared" ref="Q105" si="1104">IF(Q104=0,0,+Q104-Q106)</f>
        <v>0</v>
      </c>
      <c r="R105" s="198">
        <f t="shared" ref="R105" si="1105">IF(R104=0,0,+R104-R106)</f>
        <v>0</v>
      </c>
      <c r="S105" s="198">
        <f t="shared" ref="S105" si="1106">IF(S104=0,0,+S104-S106)</f>
        <v>0</v>
      </c>
      <c r="T105" s="198">
        <f t="shared" ref="T105" si="1107">IF(T104=0,0,+T104-T106)</f>
        <v>0</v>
      </c>
      <c r="U105" s="198">
        <f t="shared" ref="U105" si="1108">IF(U104=0,0,+U104-U106)</f>
        <v>0</v>
      </c>
      <c r="V105" s="198">
        <f t="shared" ref="V105" si="1109">IF(V104=0,0,+V104-V106)</f>
        <v>0</v>
      </c>
      <c r="W105" s="198">
        <f t="shared" ref="W105" si="1110">IF(W104=0,0,+W104-W106)</f>
        <v>0</v>
      </c>
      <c r="X105" s="198">
        <f t="shared" ref="X105" si="1111">IF(X104=0,0,+X104-X106)</f>
        <v>0</v>
      </c>
      <c r="Y105" s="198">
        <f>IF(Y104=0,0,+Y104-Y106)</f>
        <v>0</v>
      </c>
      <c r="Z105" s="198">
        <f t="shared" ref="Z105" si="1112">IF(Z104=0,0,+Z104-Z106)</f>
        <v>0</v>
      </c>
      <c r="AA105" s="198">
        <f t="shared" ref="AA105" si="1113">IF(AA104=0,0,+AA104-AA106)</f>
        <v>0</v>
      </c>
      <c r="AB105" s="198">
        <f t="shared" ref="AB105" si="1114">IF(AB104=0,0,+AB104-AB106)</f>
        <v>0</v>
      </c>
      <c r="AC105" s="198">
        <f t="shared" ref="AC105" si="1115">IF(AC104=0,0,+AC104-AC106)</f>
        <v>0</v>
      </c>
      <c r="AD105" s="198">
        <f t="shared" ref="AD105" si="1116">IF(AD104=0,0,+AD104-AD106)</f>
        <v>0</v>
      </c>
      <c r="AE105" s="198">
        <f t="shared" ref="AE105" si="1117">IF(AE104=0,0,+AE104-AE106)</f>
        <v>0</v>
      </c>
      <c r="AF105" s="198">
        <f t="shared" ref="AF105" si="1118">IF(AF104=0,0,+AF104-AF106)</f>
        <v>0</v>
      </c>
      <c r="AG105" s="198">
        <f t="shared" ref="AG105" si="1119">IF(AG104=0,0,+AG104-AG106)</f>
        <v>0</v>
      </c>
      <c r="AH105" s="198">
        <f t="shared" ref="AH105" si="1120">IF(AH104=0,0,+AH104-AH106)</f>
        <v>0</v>
      </c>
      <c r="AI105" s="198">
        <f t="shared" ref="AI105" si="1121">IF(AI104=0,0,+AI104-AI106)</f>
        <v>0</v>
      </c>
      <c r="AJ105" s="198">
        <f t="shared" ref="AJ105" si="1122">IF(AJ104=0,0,+AJ104-AJ106)</f>
        <v>0</v>
      </c>
      <c r="AK105" s="198">
        <f t="shared" ref="AK105" si="1123">IF(AK104=0,0,+AK104-AK106)</f>
        <v>0</v>
      </c>
      <c r="AL105" s="198">
        <f t="shared" ref="AL105" si="1124">IF(AL104=0,0,+AL104-AL106)</f>
        <v>0</v>
      </c>
      <c r="AM105" s="198">
        <f t="shared" ref="AM105" si="1125">IF(AM104=0,0,+AM104-AM106)</f>
        <v>0</v>
      </c>
      <c r="AN105" s="198">
        <f t="shared" ref="AN105" si="1126">IF(AN104=0,0,+AN104-AN106)</f>
        <v>0</v>
      </c>
      <c r="AO105" s="198">
        <f t="shared" ref="AO105" si="1127">IF(AO104=0,0,+AO104-AO106)</f>
        <v>0</v>
      </c>
      <c r="AP105" s="198">
        <f t="shared" ref="AP105" si="1128">IF(AP104=0,0,+AP104-AP106)</f>
        <v>0</v>
      </c>
      <c r="AQ105" s="198">
        <f t="shared" ref="AQ105" si="1129">IF(AQ104=0,0,+AQ104-AQ106)</f>
        <v>0</v>
      </c>
      <c r="AR105" s="198">
        <f t="shared" ref="AR105" si="1130">IF(AR104=0,0,+AR104-AR106)</f>
        <v>0</v>
      </c>
      <c r="AS105" s="198">
        <f t="shared" ref="AS105" si="1131">IF(AS104=0,0,+AS104-AS106)</f>
        <v>0</v>
      </c>
      <c r="AT105" s="198">
        <f t="shared" ref="AT105" si="1132">IF(AT104=0,0,+AT104-AT106)</f>
        <v>0</v>
      </c>
      <c r="AU105" s="198">
        <f t="shared" ref="AU105" si="1133">IF(AU104=0,0,+AU104-AU106)</f>
        <v>0</v>
      </c>
      <c r="AV105" s="198">
        <f t="shared" ref="AV105" si="1134">IF(AV104=0,0,+AV104-AV106)</f>
        <v>0</v>
      </c>
      <c r="AW105" s="198">
        <f t="shared" ref="AW105" si="1135">IF(AW104=0,0,+AW104-AW106)</f>
        <v>0</v>
      </c>
      <c r="AX105" s="198">
        <f t="shared" ref="AX105" si="1136">IF(AX104=0,0,+AX104-AX106)</f>
        <v>0</v>
      </c>
      <c r="AY105" s="198">
        <f t="shared" ref="AY105" si="1137">IF(AY104=0,0,+AY104-AY106)</f>
        <v>0</v>
      </c>
      <c r="AZ105" s="198">
        <f t="shared" ref="AZ105" si="1138">IF(AZ104=0,0,+AZ104-AZ106)</f>
        <v>0</v>
      </c>
      <c r="BA105" s="198">
        <f t="shared" ref="BA105" si="1139">IF(BA104=0,0,+BA104-BA106)</f>
        <v>0</v>
      </c>
      <c r="BB105" s="198">
        <f t="shared" ref="BB105" si="1140">IF(BB104=0,0,+BB104-BB106)</f>
        <v>0</v>
      </c>
      <c r="BC105" s="198">
        <f t="shared" ref="BC105" si="1141">IF(BC104=0,0,+BC104-BC106)</f>
        <v>0</v>
      </c>
      <c r="BD105" s="198">
        <f t="shared" ref="BD105" si="1142">IF(BD104=0,0,+BD104-BD106)</f>
        <v>0</v>
      </c>
      <c r="BE105" s="198">
        <f t="shared" ref="BE105" si="1143">IF(BE104=0,0,+BE104-BE106)</f>
        <v>0</v>
      </c>
      <c r="BF105" s="198">
        <f t="shared" ref="BF105" si="1144">IF(BF104=0,0,+BF104-BF106)</f>
        <v>0</v>
      </c>
      <c r="BG105" s="198">
        <f t="shared" ref="BG105" si="1145">IF(BG104=0,0,+BG104-BG106)</f>
        <v>0</v>
      </c>
      <c r="BH105" s="198">
        <f t="shared" ref="BH105" si="1146">IF(BH104=0,0,+BH104-BH106)</f>
        <v>0</v>
      </c>
      <c r="BI105" s="198">
        <f t="shared" ref="BI105" si="1147">IF(BI104=0,0,+BI104-BI106)</f>
        <v>0</v>
      </c>
      <c r="BJ105" s="198">
        <f t="shared" ref="BJ105" si="1148">IF(BJ104=0,0,+BJ104-BJ106)</f>
        <v>0</v>
      </c>
      <c r="BK105" s="198">
        <f t="shared" ref="BK105" si="1149">IF(BK104=0,0,+BK104-BK106)</f>
        <v>0</v>
      </c>
      <c r="BL105" s="198">
        <f t="shared" ref="BL105" si="1150">IF(BL104=0,0,+BL104-BL106)</f>
        <v>0</v>
      </c>
      <c r="BM105" s="198">
        <f t="shared" ref="BM105" si="1151">IF(BM104=0,0,+BM104-BM106)</f>
        <v>0</v>
      </c>
      <c r="BN105" s="198">
        <f t="shared" ref="BN105" si="1152">IF(BN104=0,0,+BN104-BN106)</f>
        <v>0</v>
      </c>
      <c r="BO105" s="198">
        <f t="shared" ref="BO105" si="1153">IF(BO104=0,0,+BO104-BO106)</f>
        <v>0</v>
      </c>
      <c r="BP105" s="198">
        <f t="shared" ref="BP105" si="1154">IF(BP104=0,0,+BP104-BP106)</f>
        <v>0</v>
      </c>
      <c r="BQ105" s="198">
        <f t="shared" ref="BQ105" si="1155">IF(BQ104=0,0,+BQ104-BQ106)</f>
        <v>0</v>
      </c>
      <c r="BR105" s="198">
        <f t="shared" ref="BR105" si="1156">IF(BR104=0,0,+BR104-BR106)</f>
        <v>0</v>
      </c>
      <c r="BS105" s="198">
        <f t="shared" ref="BS105" si="1157">IF(BS104=0,0,+BS104-BS106)</f>
        <v>0</v>
      </c>
      <c r="BT105" s="198">
        <f t="shared" ref="BT105" si="1158">IF(BT104=0,0,+BT104-BT106)</f>
        <v>0</v>
      </c>
      <c r="BU105" s="198">
        <f t="shared" ref="BU105" si="1159">IF(BU104=0,0,+BU104-BU106)</f>
        <v>0</v>
      </c>
      <c r="BV105" s="198">
        <f t="shared" ref="BV105" si="1160">IF(BV104=0,0,+BV104-BV106)</f>
        <v>0</v>
      </c>
      <c r="BW105" s="198">
        <f t="shared" ref="BW105" si="1161">IF(BW104=0,0,+BW104-BW106)</f>
        <v>0</v>
      </c>
      <c r="BX105" s="198">
        <f t="shared" ref="BX105:BY105" si="1162">IF(BX104=0,0,+BX104-BX106)</f>
        <v>0</v>
      </c>
      <c r="BY105" s="198">
        <f t="shared" si="1162"/>
        <v>0</v>
      </c>
    </row>
    <row r="106" spans="1:16384">
      <c r="A106" s="544"/>
      <c r="B106" s="543" t="s">
        <v>137</v>
      </c>
      <c r="C106" s="519"/>
      <c r="D106" s="519"/>
      <c r="E106" s="198">
        <f t="shared" ref="E106:BP106" si="1163">+IF(F100-E100=1,E103*$I95/$G95,0)*IF($H95+$F95&lt;=E100,0,1)</f>
        <v>0</v>
      </c>
      <c r="F106" s="198">
        <f t="shared" si="1163"/>
        <v>0</v>
      </c>
      <c r="G106" s="198">
        <f t="shared" si="1163"/>
        <v>0</v>
      </c>
      <c r="H106" s="198">
        <f t="shared" si="1163"/>
        <v>0</v>
      </c>
      <c r="I106" s="198">
        <f t="shared" si="1163"/>
        <v>0</v>
      </c>
      <c r="J106" s="198">
        <f t="shared" si="1163"/>
        <v>0</v>
      </c>
      <c r="K106" s="198">
        <f t="shared" si="1163"/>
        <v>0</v>
      </c>
      <c r="L106" s="198">
        <f t="shared" si="1163"/>
        <v>0</v>
      </c>
      <c r="M106" s="198">
        <f t="shared" si="1163"/>
        <v>0</v>
      </c>
      <c r="N106" s="198">
        <f t="shared" si="1163"/>
        <v>0</v>
      </c>
      <c r="O106" s="198">
        <f t="shared" si="1163"/>
        <v>0</v>
      </c>
      <c r="P106" s="198">
        <f t="shared" si="1163"/>
        <v>0</v>
      </c>
      <c r="Q106" s="198">
        <f t="shared" si="1163"/>
        <v>0</v>
      </c>
      <c r="R106" s="198">
        <f t="shared" si="1163"/>
        <v>0</v>
      </c>
      <c r="S106" s="198">
        <f t="shared" si="1163"/>
        <v>0</v>
      </c>
      <c r="T106" s="198">
        <f t="shared" si="1163"/>
        <v>0</v>
      </c>
      <c r="U106" s="198">
        <f t="shared" si="1163"/>
        <v>0</v>
      </c>
      <c r="V106" s="198">
        <f t="shared" si="1163"/>
        <v>0</v>
      </c>
      <c r="W106" s="198">
        <f t="shared" si="1163"/>
        <v>0</v>
      </c>
      <c r="X106" s="198">
        <f t="shared" si="1163"/>
        <v>0</v>
      </c>
      <c r="Y106" s="198">
        <f t="shared" si="1163"/>
        <v>0</v>
      </c>
      <c r="Z106" s="198">
        <f t="shared" si="1163"/>
        <v>0</v>
      </c>
      <c r="AA106" s="198">
        <f t="shared" si="1163"/>
        <v>0</v>
      </c>
      <c r="AB106" s="198">
        <f t="shared" si="1163"/>
        <v>0</v>
      </c>
      <c r="AC106" s="198">
        <f t="shared" si="1163"/>
        <v>0</v>
      </c>
      <c r="AD106" s="198">
        <f t="shared" si="1163"/>
        <v>0</v>
      </c>
      <c r="AE106" s="198">
        <f t="shared" si="1163"/>
        <v>0</v>
      </c>
      <c r="AF106" s="198">
        <f t="shared" si="1163"/>
        <v>0</v>
      </c>
      <c r="AG106" s="198">
        <f t="shared" si="1163"/>
        <v>0</v>
      </c>
      <c r="AH106" s="198">
        <f t="shared" si="1163"/>
        <v>0</v>
      </c>
      <c r="AI106" s="198">
        <f t="shared" si="1163"/>
        <v>0</v>
      </c>
      <c r="AJ106" s="198">
        <f t="shared" si="1163"/>
        <v>0</v>
      </c>
      <c r="AK106" s="198">
        <f t="shared" si="1163"/>
        <v>0</v>
      </c>
      <c r="AL106" s="198">
        <f t="shared" si="1163"/>
        <v>0</v>
      </c>
      <c r="AM106" s="198">
        <f t="shared" si="1163"/>
        <v>0</v>
      </c>
      <c r="AN106" s="198">
        <f t="shared" si="1163"/>
        <v>0</v>
      </c>
      <c r="AO106" s="198">
        <f t="shared" si="1163"/>
        <v>0</v>
      </c>
      <c r="AP106" s="198">
        <f t="shared" si="1163"/>
        <v>0</v>
      </c>
      <c r="AQ106" s="198">
        <f t="shared" si="1163"/>
        <v>0</v>
      </c>
      <c r="AR106" s="198">
        <f t="shared" si="1163"/>
        <v>0</v>
      </c>
      <c r="AS106" s="198">
        <f t="shared" si="1163"/>
        <v>0</v>
      </c>
      <c r="AT106" s="198">
        <f t="shared" si="1163"/>
        <v>0</v>
      </c>
      <c r="AU106" s="198">
        <f t="shared" si="1163"/>
        <v>0</v>
      </c>
      <c r="AV106" s="198">
        <f t="shared" si="1163"/>
        <v>0</v>
      </c>
      <c r="AW106" s="198">
        <f t="shared" si="1163"/>
        <v>0</v>
      </c>
      <c r="AX106" s="198">
        <f t="shared" si="1163"/>
        <v>0</v>
      </c>
      <c r="AY106" s="198">
        <f t="shared" si="1163"/>
        <v>0</v>
      </c>
      <c r="AZ106" s="198">
        <f t="shared" si="1163"/>
        <v>0</v>
      </c>
      <c r="BA106" s="198">
        <f t="shared" si="1163"/>
        <v>0</v>
      </c>
      <c r="BB106" s="198">
        <f t="shared" si="1163"/>
        <v>0</v>
      </c>
      <c r="BC106" s="198">
        <f t="shared" si="1163"/>
        <v>0</v>
      </c>
      <c r="BD106" s="198">
        <f t="shared" si="1163"/>
        <v>0</v>
      </c>
      <c r="BE106" s="198">
        <f t="shared" si="1163"/>
        <v>0</v>
      </c>
      <c r="BF106" s="198">
        <f t="shared" si="1163"/>
        <v>0</v>
      </c>
      <c r="BG106" s="198">
        <f t="shared" si="1163"/>
        <v>0</v>
      </c>
      <c r="BH106" s="198">
        <f t="shared" si="1163"/>
        <v>0</v>
      </c>
      <c r="BI106" s="198">
        <f t="shared" si="1163"/>
        <v>0</v>
      </c>
      <c r="BJ106" s="198">
        <f t="shared" si="1163"/>
        <v>0</v>
      </c>
      <c r="BK106" s="198">
        <f t="shared" si="1163"/>
        <v>0</v>
      </c>
      <c r="BL106" s="198">
        <f t="shared" si="1163"/>
        <v>0</v>
      </c>
      <c r="BM106" s="198">
        <f t="shared" si="1163"/>
        <v>0</v>
      </c>
      <c r="BN106" s="198">
        <f t="shared" si="1163"/>
        <v>0</v>
      </c>
      <c r="BO106" s="198">
        <f t="shared" si="1163"/>
        <v>0</v>
      </c>
      <c r="BP106" s="198">
        <f t="shared" si="1163"/>
        <v>0</v>
      </c>
      <c r="BQ106" s="198">
        <f t="shared" ref="BQ106:BX106" si="1164">+IF(BR100-BQ100=1,BQ103*$I95/$G95,0)*IF($H95+$F95&lt;=BQ100,0,1)</f>
        <v>0</v>
      </c>
      <c r="BR106" s="198">
        <f t="shared" si="1164"/>
        <v>0</v>
      </c>
      <c r="BS106" s="198">
        <f t="shared" si="1164"/>
        <v>0</v>
      </c>
      <c r="BT106" s="198">
        <f t="shared" si="1164"/>
        <v>0</v>
      </c>
      <c r="BU106" s="198">
        <f t="shared" si="1164"/>
        <v>0</v>
      </c>
      <c r="BV106" s="198">
        <f t="shared" si="1164"/>
        <v>0</v>
      </c>
      <c r="BW106" s="198">
        <f t="shared" si="1164"/>
        <v>0</v>
      </c>
      <c r="BX106" s="198">
        <f t="shared" si="1164"/>
        <v>0</v>
      </c>
      <c r="BY106" s="198">
        <f t="shared" ref="BY106" si="1165">+IF(BZ100-BY100=1,BY103*$I95/$G95,0)*IF($H95+$F95&lt;=BY100,0,1)</f>
        <v>0</v>
      </c>
    </row>
    <row r="107" spans="1:16384">
      <c r="A107" s="543"/>
      <c r="B107" s="544" t="s">
        <v>107</v>
      </c>
      <c r="C107" s="519"/>
      <c r="D107" s="519"/>
      <c r="E107" s="198">
        <f t="shared" ref="E107:BP107" si="1166">+E103-E105</f>
        <v>0</v>
      </c>
      <c r="F107" s="198">
        <f t="shared" si="1166"/>
        <v>0</v>
      </c>
      <c r="G107" s="198">
        <f t="shared" si="1166"/>
        <v>0</v>
      </c>
      <c r="H107" s="198">
        <f t="shared" si="1166"/>
        <v>0</v>
      </c>
      <c r="I107" s="198">
        <f t="shared" si="1166"/>
        <v>0</v>
      </c>
      <c r="J107" s="198">
        <f t="shared" si="1166"/>
        <v>0</v>
      </c>
      <c r="K107" s="198">
        <f t="shared" si="1166"/>
        <v>0</v>
      </c>
      <c r="L107" s="198">
        <f t="shared" si="1166"/>
        <v>0</v>
      </c>
      <c r="M107" s="198">
        <f t="shared" si="1166"/>
        <v>0</v>
      </c>
      <c r="N107" s="198">
        <f t="shared" si="1166"/>
        <v>0</v>
      </c>
      <c r="O107" s="198">
        <f t="shared" si="1166"/>
        <v>0</v>
      </c>
      <c r="P107" s="198">
        <f t="shared" si="1166"/>
        <v>0</v>
      </c>
      <c r="Q107" s="198">
        <f t="shared" si="1166"/>
        <v>0</v>
      </c>
      <c r="R107" s="198">
        <f t="shared" si="1166"/>
        <v>0</v>
      </c>
      <c r="S107" s="198">
        <f t="shared" si="1166"/>
        <v>0</v>
      </c>
      <c r="T107" s="198">
        <f t="shared" si="1166"/>
        <v>0</v>
      </c>
      <c r="U107" s="198">
        <f t="shared" si="1166"/>
        <v>0</v>
      </c>
      <c r="V107" s="198">
        <f t="shared" si="1166"/>
        <v>0</v>
      </c>
      <c r="W107" s="198">
        <f t="shared" si="1166"/>
        <v>0</v>
      </c>
      <c r="X107" s="198">
        <f t="shared" si="1166"/>
        <v>0</v>
      </c>
      <c r="Y107" s="198">
        <f t="shared" si="1166"/>
        <v>0</v>
      </c>
      <c r="Z107" s="198">
        <f t="shared" si="1166"/>
        <v>0</v>
      </c>
      <c r="AA107" s="198">
        <f t="shared" si="1166"/>
        <v>0</v>
      </c>
      <c r="AB107" s="198">
        <f t="shared" si="1166"/>
        <v>0</v>
      </c>
      <c r="AC107" s="198">
        <f t="shared" si="1166"/>
        <v>0</v>
      </c>
      <c r="AD107" s="198">
        <f t="shared" si="1166"/>
        <v>0</v>
      </c>
      <c r="AE107" s="198">
        <f t="shared" si="1166"/>
        <v>0</v>
      </c>
      <c r="AF107" s="198">
        <f t="shared" si="1166"/>
        <v>0</v>
      </c>
      <c r="AG107" s="198">
        <f t="shared" si="1166"/>
        <v>0</v>
      </c>
      <c r="AH107" s="198">
        <f t="shared" si="1166"/>
        <v>0</v>
      </c>
      <c r="AI107" s="198">
        <f t="shared" si="1166"/>
        <v>0</v>
      </c>
      <c r="AJ107" s="198">
        <f t="shared" si="1166"/>
        <v>0</v>
      </c>
      <c r="AK107" s="198">
        <f t="shared" si="1166"/>
        <v>0</v>
      </c>
      <c r="AL107" s="198">
        <f t="shared" si="1166"/>
        <v>0</v>
      </c>
      <c r="AM107" s="198">
        <f t="shared" si="1166"/>
        <v>0</v>
      </c>
      <c r="AN107" s="198">
        <f t="shared" si="1166"/>
        <v>0</v>
      </c>
      <c r="AO107" s="198">
        <f t="shared" si="1166"/>
        <v>0</v>
      </c>
      <c r="AP107" s="198">
        <f t="shared" si="1166"/>
        <v>0</v>
      </c>
      <c r="AQ107" s="198">
        <f t="shared" si="1166"/>
        <v>0</v>
      </c>
      <c r="AR107" s="198">
        <f t="shared" si="1166"/>
        <v>0</v>
      </c>
      <c r="AS107" s="198">
        <f t="shared" si="1166"/>
        <v>0</v>
      </c>
      <c r="AT107" s="198">
        <f t="shared" si="1166"/>
        <v>0</v>
      </c>
      <c r="AU107" s="198">
        <f t="shared" si="1166"/>
        <v>0</v>
      </c>
      <c r="AV107" s="198">
        <f t="shared" si="1166"/>
        <v>0</v>
      </c>
      <c r="AW107" s="198">
        <f t="shared" si="1166"/>
        <v>0</v>
      </c>
      <c r="AX107" s="198">
        <f t="shared" si="1166"/>
        <v>0</v>
      </c>
      <c r="AY107" s="198">
        <f t="shared" si="1166"/>
        <v>0</v>
      </c>
      <c r="AZ107" s="198">
        <f t="shared" si="1166"/>
        <v>0</v>
      </c>
      <c r="BA107" s="198">
        <f t="shared" si="1166"/>
        <v>0</v>
      </c>
      <c r="BB107" s="198">
        <f t="shared" si="1166"/>
        <v>0</v>
      </c>
      <c r="BC107" s="198">
        <f t="shared" si="1166"/>
        <v>0</v>
      </c>
      <c r="BD107" s="198">
        <f t="shared" si="1166"/>
        <v>0</v>
      </c>
      <c r="BE107" s="198">
        <f t="shared" si="1166"/>
        <v>0</v>
      </c>
      <c r="BF107" s="198">
        <f t="shared" si="1166"/>
        <v>0</v>
      </c>
      <c r="BG107" s="198">
        <f t="shared" si="1166"/>
        <v>0</v>
      </c>
      <c r="BH107" s="198">
        <f t="shared" si="1166"/>
        <v>0</v>
      </c>
      <c r="BI107" s="198">
        <f t="shared" si="1166"/>
        <v>0</v>
      </c>
      <c r="BJ107" s="198">
        <f t="shared" si="1166"/>
        <v>0</v>
      </c>
      <c r="BK107" s="198">
        <f t="shared" si="1166"/>
        <v>0</v>
      </c>
      <c r="BL107" s="198">
        <f t="shared" si="1166"/>
        <v>0</v>
      </c>
      <c r="BM107" s="198">
        <f t="shared" si="1166"/>
        <v>0</v>
      </c>
      <c r="BN107" s="198">
        <f t="shared" si="1166"/>
        <v>0</v>
      </c>
      <c r="BO107" s="198">
        <f t="shared" si="1166"/>
        <v>0</v>
      </c>
      <c r="BP107" s="198">
        <f t="shared" si="1166"/>
        <v>0</v>
      </c>
      <c r="BQ107" s="198">
        <f t="shared" ref="BQ107:BX107" si="1167">+BQ103-BQ105</f>
        <v>0</v>
      </c>
      <c r="BR107" s="198">
        <f t="shared" si="1167"/>
        <v>0</v>
      </c>
      <c r="BS107" s="198">
        <f t="shared" si="1167"/>
        <v>0</v>
      </c>
      <c r="BT107" s="198">
        <f t="shared" si="1167"/>
        <v>0</v>
      </c>
      <c r="BU107" s="198">
        <f t="shared" si="1167"/>
        <v>0</v>
      </c>
      <c r="BV107" s="198">
        <f t="shared" si="1167"/>
        <v>0</v>
      </c>
      <c r="BW107" s="198">
        <f t="shared" si="1167"/>
        <v>0</v>
      </c>
      <c r="BX107" s="198">
        <f t="shared" si="1167"/>
        <v>0</v>
      </c>
      <c r="BY107" s="198">
        <f t="shared" ref="BY107" si="1168">+BY103-BY105</f>
        <v>0</v>
      </c>
    </row>
    <row r="108" spans="1:16384">
      <c r="A108" s="436"/>
      <c r="B108" s="436"/>
      <c r="C108" s="436"/>
      <c r="D108" s="436"/>
      <c r="E108" s="436"/>
      <c r="F108" s="436"/>
      <c r="G108" s="436"/>
      <c r="H108" s="436"/>
      <c r="I108" s="436"/>
      <c r="J108" s="436"/>
      <c r="K108" s="436"/>
      <c r="L108" s="436"/>
      <c r="M108" s="436"/>
      <c r="N108" s="436"/>
      <c r="O108" s="436"/>
      <c r="P108" s="436"/>
      <c r="Q108" s="436"/>
      <c r="R108" s="436"/>
      <c r="S108" s="436"/>
      <c r="T108" s="436"/>
      <c r="U108" s="436"/>
      <c r="V108" s="436"/>
      <c r="W108" s="436"/>
      <c r="X108" s="436"/>
      <c r="Y108" s="436"/>
      <c r="Z108" s="436"/>
      <c r="AA108" s="436"/>
      <c r="AB108" s="436"/>
      <c r="AC108" s="436"/>
      <c r="AD108" s="436"/>
      <c r="AE108" s="436"/>
      <c r="AF108" s="436"/>
      <c r="AG108" s="436"/>
      <c r="AH108" s="436"/>
      <c r="AI108" s="436"/>
      <c r="AJ108" s="436"/>
      <c r="AK108" s="436"/>
      <c r="AL108" s="436"/>
      <c r="AM108" s="436"/>
      <c r="AN108" s="436"/>
      <c r="AO108" s="436"/>
      <c r="AP108" s="436"/>
      <c r="AQ108" s="436"/>
      <c r="AR108" s="436"/>
      <c r="AS108" s="436"/>
      <c r="AT108" s="436"/>
      <c r="AU108" s="436"/>
      <c r="AV108" s="436"/>
      <c r="AW108" s="436"/>
      <c r="AX108" s="436"/>
      <c r="AY108" s="436"/>
      <c r="AZ108" s="436"/>
      <c r="BA108" s="436"/>
      <c r="BB108" s="436"/>
      <c r="BC108" s="436"/>
      <c r="BD108" s="436"/>
      <c r="BE108" s="436"/>
      <c r="BF108" s="436"/>
      <c r="BG108" s="436"/>
      <c r="BH108" s="436"/>
      <c r="BI108" s="436"/>
      <c r="BJ108" s="436"/>
      <c r="BK108" s="436"/>
      <c r="BL108" s="436"/>
      <c r="BM108" s="436"/>
      <c r="BN108" s="436"/>
      <c r="BO108" s="436"/>
      <c r="BP108" s="436"/>
      <c r="BQ108" s="436"/>
      <c r="BR108" s="436"/>
      <c r="BS108" s="436"/>
      <c r="BT108" s="436"/>
      <c r="BU108" s="436"/>
      <c r="BV108" s="436"/>
      <c r="BW108" s="436"/>
      <c r="BX108" s="436"/>
      <c r="BY108" s="436"/>
      <c r="BZ108" s="436"/>
      <c r="CA108" s="436"/>
      <c r="CB108" s="436"/>
      <c r="CC108" s="436"/>
      <c r="CD108" s="436"/>
      <c r="CE108" s="436"/>
      <c r="CF108" s="436"/>
      <c r="CG108" s="436"/>
      <c r="CH108" s="436"/>
      <c r="CI108" s="436"/>
      <c r="CJ108" s="436"/>
      <c r="CK108" s="436"/>
      <c r="CL108" s="436"/>
      <c r="CM108" s="436"/>
      <c r="CN108" s="436"/>
      <c r="CO108" s="436"/>
      <c r="CP108" s="436"/>
      <c r="CQ108" s="436"/>
      <c r="CR108" s="436"/>
      <c r="CS108" s="436"/>
      <c r="CT108" s="436"/>
      <c r="CU108" s="436"/>
      <c r="CV108" s="436"/>
      <c r="CW108" s="436"/>
      <c r="CX108" s="436"/>
      <c r="CY108" s="436"/>
      <c r="CZ108" s="436"/>
      <c r="DA108" s="436"/>
      <c r="DB108" s="436"/>
      <c r="DC108" s="436"/>
      <c r="DD108" s="436"/>
      <c r="DE108" s="436"/>
      <c r="DF108" s="436"/>
      <c r="DG108" s="436"/>
      <c r="DH108" s="436"/>
      <c r="DI108" s="436"/>
      <c r="DJ108" s="436"/>
      <c r="DK108" s="436"/>
      <c r="DL108" s="436"/>
      <c r="DM108" s="436"/>
      <c r="DN108" s="436"/>
      <c r="DO108" s="436"/>
      <c r="DP108" s="436"/>
      <c r="DQ108" s="436"/>
      <c r="DR108" s="436"/>
      <c r="DS108" s="436"/>
      <c r="DT108" s="436"/>
      <c r="DU108" s="436"/>
      <c r="DV108" s="436"/>
      <c r="DW108" s="436"/>
      <c r="DX108" s="436"/>
      <c r="DY108" s="436"/>
      <c r="DZ108" s="436"/>
      <c r="EA108" s="436"/>
      <c r="EB108" s="436"/>
      <c r="EC108" s="436"/>
      <c r="ED108" s="436"/>
      <c r="EE108" s="436"/>
      <c r="EF108" s="436"/>
      <c r="EG108" s="436"/>
      <c r="EH108" s="436"/>
      <c r="EI108" s="436"/>
      <c r="EJ108" s="436"/>
      <c r="EK108" s="436"/>
      <c r="EL108" s="436"/>
      <c r="EM108" s="436"/>
      <c r="EN108" s="436"/>
      <c r="EO108" s="436"/>
      <c r="EP108" s="436"/>
      <c r="EQ108" s="436"/>
      <c r="ER108" s="436"/>
      <c r="ES108" s="436"/>
      <c r="ET108" s="436"/>
      <c r="EU108" s="436"/>
      <c r="EV108" s="436"/>
      <c r="EW108" s="436"/>
      <c r="EX108" s="436"/>
      <c r="EY108" s="436"/>
      <c r="EZ108" s="436"/>
      <c r="FA108" s="436"/>
      <c r="FB108" s="436"/>
      <c r="FC108" s="436"/>
      <c r="FD108" s="436"/>
      <c r="FE108" s="436"/>
      <c r="FF108" s="436"/>
      <c r="FG108" s="436"/>
      <c r="FH108" s="436"/>
      <c r="FI108" s="436"/>
      <c r="FJ108" s="436"/>
      <c r="FK108" s="436"/>
      <c r="FL108" s="436"/>
      <c r="FM108" s="436"/>
      <c r="FN108" s="436"/>
      <c r="FO108" s="436"/>
      <c r="FP108" s="436"/>
      <c r="FQ108" s="436"/>
      <c r="FR108" s="436"/>
      <c r="FS108" s="436"/>
      <c r="FT108" s="436"/>
      <c r="FU108" s="436"/>
      <c r="FV108" s="436"/>
      <c r="FW108" s="436"/>
      <c r="FX108" s="436"/>
      <c r="FY108" s="436"/>
      <c r="FZ108" s="436"/>
      <c r="GA108" s="436"/>
      <c r="GB108" s="436"/>
      <c r="GC108" s="436"/>
      <c r="GD108" s="436"/>
      <c r="GE108" s="436"/>
      <c r="GF108" s="436"/>
      <c r="GG108" s="436"/>
      <c r="GH108" s="436"/>
      <c r="GI108" s="436"/>
      <c r="GJ108" s="436"/>
      <c r="GK108" s="436"/>
      <c r="GL108" s="436"/>
      <c r="GM108" s="436"/>
      <c r="GN108" s="436"/>
      <c r="GO108" s="436"/>
      <c r="GP108" s="436"/>
      <c r="GQ108" s="436"/>
      <c r="GR108" s="436"/>
      <c r="GS108" s="436"/>
      <c r="GT108" s="436"/>
      <c r="GU108" s="436"/>
      <c r="GV108" s="436"/>
      <c r="GW108" s="436"/>
      <c r="GX108" s="436"/>
      <c r="GY108" s="436"/>
      <c r="GZ108" s="436"/>
      <c r="HA108" s="436"/>
      <c r="HB108" s="436"/>
      <c r="HC108" s="436"/>
      <c r="HD108" s="436"/>
      <c r="HE108" s="436"/>
      <c r="HF108" s="436"/>
      <c r="HG108" s="436"/>
      <c r="HH108" s="436"/>
      <c r="HI108" s="436"/>
      <c r="HJ108" s="436"/>
      <c r="HK108" s="436"/>
      <c r="HL108" s="436"/>
      <c r="HM108" s="436"/>
      <c r="HN108" s="436"/>
      <c r="HO108" s="436"/>
      <c r="HP108" s="436"/>
      <c r="HQ108" s="436"/>
      <c r="HR108" s="436"/>
      <c r="HS108" s="436"/>
      <c r="HT108" s="436"/>
      <c r="HU108" s="436"/>
      <c r="HV108" s="436"/>
      <c r="HW108" s="436"/>
      <c r="HX108" s="436"/>
      <c r="HY108" s="436"/>
      <c r="HZ108" s="436"/>
      <c r="IA108" s="436"/>
      <c r="IB108" s="436"/>
      <c r="IC108" s="436"/>
      <c r="ID108" s="436"/>
      <c r="IE108" s="436"/>
      <c r="IF108" s="436"/>
      <c r="IG108" s="436"/>
      <c r="IH108" s="436"/>
      <c r="II108" s="436"/>
      <c r="IJ108" s="436"/>
      <c r="IK108" s="436"/>
      <c r="IL108" s="436"/>
      <c r="IM108" s="436"/>
      <c r="IN108" s="436"/>
      <c r="IO108" s="436"/>
      <c r="IP108" s="436"/>
      <c r="IQ108" s="436"/>
      <c r="IR108" s="436"/>
      <c r="IS108" s="436"/>
      <c r="IT108" s="436"/>
      <c r="IU108" s="436"/>
      <c r="IV108" s="436"/>
      <c r="IW108" s="436"/>
      <c r="IX108" s="436"/>
      <c r="IY108" s="436"/>
      <c r="IZ108" s="436"/>
      <c r="JA108" s="436"/>
      <c r="JB108" s="436"/>
      <c r="JC108" s="436"/>
      <c r="JD108" s="436"/>
      <c r="JE108" s="436"/>
      <c r="JF108" s="436"/>
      <c r="JG108" s="436"/>
      <c r="JH108" s="436"/>
      <c r="JI108" s="436"/>
      <c r="JJ108" s="436"/>
      <c r="JK108" s="436"/>
      <c r="JL108" s="436"/>
      <c r="JM108" s="436"/>
      <c r="JN108" s="436"/>
      <c r="JO108" s="436"/>
      <c r="JP108" s="436"/>
      <c r="JQ108" s="436"/>
      <c r="JR108" s="436"/>
      <c r="JS108" s="436"/>
      <c r="JT108" s="436"/>
      <c r="JU108" s="436"/>
      <c r="JV108" s="436"/>
      <c r="JW108" s="436"/>
      <c r="JX108" s="436"/>
      <c r="JY108" s="436"/>
      <c r="JZ108" s="436"/>
      <c r="KA108" s="436"/>
      <c r="KB108" s="436"/>
      <c r="KC108" s="436"/>
      <c r="KD108" s="436"/>
      <c r="KE108" s="436"/>
      <c r="KF108" s="436"/>
      <c r="KG108" s="436"/>
      <c r="KH108" s="436"/>
      <c r="KI108" s="436"/>
      <c r="KJ108" s="436"/>
      <c r="KK108" s="436"/>
      <c r="KL108" s="436"/>
      <c r="KM108" s="436"/>
      <c r="KN108" s="436"/>
      <c r="KO108" s="436"/>
      <c r="KP108" s="436"/>
      <c r="KQ108" s="436"/>
      <c r="KR108" s="436"/>
      <c r="KS108" s="436"/>
      <c r="KT108" s="436"/>
      <c r="KU108" s="436"/>
      <c r="KV108" s="436"/>
      <c r="KW108" s="436"/>
      <c r="KX108" s="436"/>
      <c r="KY108" s="436"/>
      <c r="KZ108" s="436"/>
      <c r="LA108" s="436"/>
      <c r="LB108" s="436"/>
      <c r="LC108" s="436"/>
      <c r="LD108" s="436"/>
      <c r="LE108" s="436"/>
      <c r="LF108" s="436"/>
      <c r="LG108" s="436"/>
      <c r="LH108" s="436"/>
      <c r="LI108" s="436"/>
      <c r="LJ108" s="436"/>
      <c r="LK108" s="436"/>
      <c r="LL108" s="436"/>
      <c r="LM108" s="436"/>
      <c r="LN108" s="436"/>
      <c r="LO108" s="436"/>
      <c r="LP108" s="436"/>
      <c r="LQ108" s="436"/>
      <c r="LR108" s="436"/>
      <c r="LS108" s="436"/>
      <c r="LT108" s="436"/>
      <c r="LU108" s="436"/>
      <c r="LV108" s="436"/>
      <c r="LW108" s="436"/>
      <c r="LX108" s="436"/>
      <c r="LY108" s="436"/>
      <c r="LZ108" s="436"/>
      <c r="MA108" s="436"/>
      <c r="MB108" s="436"/>
      <c r="MC108" s="436"/>
      <c r="MD108" s="436"/>
      <c r="ME108" s="436"/>
      <c r="MF108" s="436"/>
      <c r="MG108" s="436"/>
      <c r="MH108" s="436"/>
      <c r="MI108" s="436"/>
      <c r="MJ108" s="436"/>
      <c r="MK108" s="436"/>
      <c r="ML108" s="436"/>
      <c r="MM108" s="436"/>
      <c r="MN108" s="436"/>
      <c r="MO108" s="436"/>
      <c r="MP108" s="436"/>
      <c r="MQ108" s="436"/>
      <c r="MR108" s="436"/>
      <c r="MS108" s="436"/>
      <c r="MT108" s="436"/>
      <c r="MU108" s="436"/>
      <c r="MV108" s="436"/>
      <c r="MW108" s="436"/>
      <c r="MX108" s="436"/>
      <c r="MY108" s="436"/>
      <c r="MZ108" s="436"/>
      <c r="NA108" s="436"/>
      <c r="NB108" s="436"/>
      <c r="NC108" s="436"/>
      <c r="ND108" s="436"/>
      <c r="NE108" s="436"/>
      <c r="NF108" s="436"/>
      <c r="NG108" s="436"/>
      <c r="NH108" s="436"/>
      <c r="NI108" s="436"/>
      <c r="NJ108" s="436"/>
      <c r="NK108" s="436"/>
      <c r="NL108" s="436"/>
      <c r="NM108" s="436"/>
      <c r="NN108" s="436"/>
      <c r="NO108" s="436"/>
      <c r="NP108" s="436"/>
      <c r="NQ108" s="436"/>
      <c r="NR108" s="436"/>
      <c r="NS108" s="436"/>
      <c r="NT108" s="436"/>
      <c r="NU108" s="436"/>
      <c r="NV108" s="436"/>
      <c r="NW108" s="436"/>
      <c r="NX108" s="436"/>
      <c r="NY108" s="436"/>
      <c r="NZ108" s="436"/>
      <c r="OA108" s="436"/>
      <c r="OB108" s="436"/>
      <c r="OC108" s="436"/>
      <c r="OD108" s="436"/>
      <c r="OE108" s="436"/>
      <c r="OF108" s="436"/>
      <c r="OG108" s="436"/>
      <c r="OH108" s="436"/>
      <c r="OI108" s="436"/>
      <c r="OJ108" s="436"/>
      <c r="OK108" s="436"/>
      <c r="OL108" s="436"/>
      <c r="OM108" s="436"/>
      <c r="ON108" s="436"/>
      <c r="OO108" s="436"/>
      <c r="OP108" s="436"/>
      <c r="OQ108" s="436"/>
      <c r="OR108" s="436"/>
      <c r="OS108" s="436"/>
      <c r="OT108" s="436"/>
      <c r="OU108" s="436"/>
      <c r="OV108" s="436"/>
      <c r="OW108" s="436"/>
      <c r="OX108" s="436"/>
      <c r="OY108" s="436"/>
      <c r="OZ108" s="436"/>
      <c r="PA108" s="436"/>
      <c r="PB108" s="436"/>
      <c r="PC108" s="436"/>
      <c r="PD108" s="436"/>
      <c r="PE108" s="436"/>
      <c r="PF108" s="436"/>
      <c r="PG108" s="436"/>
      <c r="PH108" s="436"/>
      <c r="PI108" s="436"/>
      <c r="PJ108" s="436"/>
      <c r="PK108" s="436"/>
      <c r="PL108" s="436"/>
      <c r="PM108" s="436"/>
      <c r="PN108" s="436"/>
      <c r="PO108" s="436"/>
      <c r="PP108" s="436"/>
      <c r="PQ108" s="436"/>
      <c r="PR108" s="436"/>
      <c r="PS108" s="436"/>
      <c r="PT108" s="436"/>
      <c r="PU108" s="436"/>
      <c r="PV108" s="436"/>
      <c r="PW108" s="436"/>
      <c r="PX108" s="436"/>
      <c r="PY108" s="436"/>
      <c r="PZ108" s="436"/>
      <c r="QA108" s="436"/>
      <c r="QB108" s="436"/>
      <c r="QC108" s="436"/>
      <c r="QD108" s="436"/>
      <c r="QE108" s="436"/>
      <c r="QF108" s="436"/>
      <c r="QG108" s="436"/>
      <c r="QH108" s="436"/>
      <c r="QI108" s="436"/>
      <c r="QJ108" s="436"/>
      <c r="QK108" s="436"/>
      <c r="QL108" s="436"/>
      <c r="QM108" s="436"/>
      <c r="QN108" s="436"/>
      <c r="QO108" s="436"/>
      <c r="QP108" s="436"/>
      <c r="QQ108" s="436"/>
      <c r="QR108" s="436"/>
      <c r="QS108" s="436"/>
      <c r="QT108" s="436"/>
      <c r="QU108" s="436"/>
      <c r="QV108" s="436"/>
      <c r="QW108" s="436"/>
      <c r="QX108" s="436"/>
      <c r="QY108" s="436"/>
      <c r="QZ108" s="436"/>
      <c r="RA108" s="436"/>
      <c r="RB108" s="436"/>
      <c r="RC108" s="436"/>
      <c r="RD108" s="436"/>
      <c r="RE108" s="436"/>
      <c r="RF108" s="436"/>
      <c r="RG108" s="436"/>
      <c r="RH108" s="436"/>
      <c r="RI108" s="436"/>
      <c r="RJ108" s="436"/>
      <c r="RK108" s="436"/>
      <c r="RL108" s="436"/>
      <c r="RM108" s="436"/>
      <c r="RN108" s="436"/>
      <c r="RO108" s="436"/>
      <c r="RP108" s="436"/>
      <c r="RQ108" s="436"/>
      <c r="RR108" s="436"/>
      <c r="RS108" s="436"/>
      <c r="RT108" s="436"/>
      <c r="RU108" s="436"/>
      <c r="RV108" s="436"/>
      <c r="RW108" s="436"/>
      <c r="RX108" s="436"/>
      <c r="RY108" s="436"/>
      <c r="RZ108" s="436"/>
      <c r="SA108" s="436"/>
      <c r="SB108" s="436"/>
      <c r="SC108" s="436"/>
      <c r="SD108" s="436"/>
      <c r="SE108" s="436"/>
      <c r="SF108" s="436"/>
      <c r="SG108" s="436"/>
      <c r="SH108" s="436"/>
      <c r="SI108" s="436"/>
      <c r="SJ108" s="436"/>
      <c r="SK108" s="436"/>
      <c r="SL108" s="436"/>
      <c r="SM108" s="436"/>
      <c r="SN108" s="436"/>
      <c r="SO108" s="436"/>
      <c r="SP108" s="436"/>
      <c r="SQ108" s="436"/>
      <c r="SR108" s="436"/>
      <c r="SS108" s="436"/>
      <c r="ST108" s="436"/>
      <c r="SU108" s="436"/>
      <c r="SV108" s="436"/>
      <c r="SW108" s="436"/>
      <c r="SX108" s="436"/>
      <c r="SY108" s="436"/>
      <c r="SZ108" s="436"/>
      <c r="TA108" s="436"/>
      <c r="TB108" s="436"/>
      <c r="TC108" s="436"/>
      <c r="TD108" s="436"/>
      <c r="TE108" s="436"/>
      <c r="TF108" s="436"/>
      <c r="TG108" s="436"/>
      <c r="TH108" s="436"/>
      <c r="TI108" s="436"/>
      <c r="TJ108" s="436"/>
      <c r="TK108" s="436"/>
      <c r="TL108" s="436"/>
      <c r="TM108" s="436"/>
      <c r="TN108" s="436"/>
      <c r="TO108" s="436"/>
      <c r="TP108" s="436"/>
      <c r="TQ108" s="436"/>
      <c r="TR108" s="436"/>
      <c r="TS108" s="436"/>
      <c r="TT108" s="436"/>
      <c r="TU108" s="436"/>
      <c r="TV108" s="436"/>
      <c r="TW108" s="436"/>
      <c r="TX108" s="436"/>
      <c r="TY108" s="436"/>
      <c r="TZ108" s="436"/>
      <c r="UA108" s="436"/>
      <c r="UB108" s="436"/>
      <c r="UC108" s="436"/>
      <c r="UD108" s="436"/>
      <c r="UE108" s="436"/>
      <c r="UF108" s="436"/>
      <c r="UG108" s="436"/>
      <c r="UH108" s="436"/>
      <c r="UI108" s="436"/>
      <c r="UJ108" s="436"/>
      <c r="UK108" s="436"/>
      <c r="UL108" s="436"/>
      <c r="UM108" s="436"/>
      <c r="UN108" s="436"/>
      <c r="UO108" s="436"/>
      <c r="UP108" s="436"/>
      <c r="UQ108" s="436"/>
      <c r="UR108" s="436"/>
      <c r="US108" s="436"/>
      <c r="UT108" s="436"/>
      <c r="UU108" s="436"/>
      <c r="UV108" s="436"/>
      <c r="UW108" s="436"/>
      <c r="UX108" s="436"/>
      <c r="UY108" s="436"/>
      <c r="UZ108" s="436"/>
      <c r="VA108" s="436"/>
      <c r="VB108" s="436"/>
      <c r="VC108" s="436"/>
      <c r="VD108" s="436"/>
      <c r="VE108" s="436"/>
      <c r="VF108" s="436"/>
      <c r="VG108" s="436"/>
      <c r="VH108" s="436"/>
      <c r="VI108" s="436"/>
      <c r="VJ108" s="436"/>
      <c r="VK108" s="436"/>
      <c r="VL108" s="436"/>
      <c r="VM108" s="436"/>
      <c r="VN108" s="436"/>
      <c r="VO108" s="436"/>
      <c r="VP108" s="436"/>
      <c r="VQ108" s="436"/>
      <c r="VR108" s="436"/>
      <c r="VS108" s="436"/>
      <c r="VT108" s="436"/>
      <c r="VU108" s="436"/>
      <c r="VV108" s="436"/>
      <c r="VW108" s="436"/>
      <c r="VX108" s="436"/>
      <c r="VY108" s="436"/>
      <c r="VZ108" s="436"/>
      <c r="WA108" s="436"/>
      <c r="WB108" s="436"/>
      <c r="WC108" s="436"/>
      <c r="WD108" s="436"/>
      <c r="WE108" s="436"/>
      <c r="WF108" s="436"/>
      <c r="WG108" s="436"/>
      <c r="WH108" s="436"/>
      <c r="WI108" s="436"/>
      <c r="WJ108" s="436"/>
      <c r="WK108" s="436"/>
      <c r="WL108" s="436"/>
      <c r="WM108" s="436"/>
      <c r="WN108" s="436"/>
      <c r="WO108" s="436"/>
      <c r="WP108" s="436"/>
      <c r="WQ108" s="436"/>
      <c r="WR108" s="436"/>
      <c r="WS108" s="436"/>
      <c r="WT108" s="436"/>
      <c r="WU108" s="436"/>
      <c r="WV108" s="436"/>
      <c r="WW108" s="436"/>
      <c r="WX108" s="436"/>
      <c r="WY108" s="436"/>
      <c r="WZ108" s="436"/>
      <c r="XA108" s="436"/>
      <c r="XB108" s="436"/>
      <c r="XC108" s="436"/>
      <c r="XD108" s="436"/>
      <c r="XE108" s="436"/>
      <c r="XF108" s="436"/>
      <c r="XG108" s="436"/>
      <c r="XH108" s="436"/>
      <c r="XI108" s="436"/>
      <c r="XJ108" s="436"/>
      <c r="XK108" s="436"/>
      <c r="XL108" s="436"/>
      <c r="XM108" s="436"/>
      <c r="XN108" s="436"/>
      <c r="XO108" s="436"/>
      <c r="XP108" s="436"/>
      <c r="XQ108" s="436"/>
      <c r="XR108" s="436"/>
      <c r="XS108" s="436"/>
      <c r="XT108" s="436"/>
      <c r="XU108" s="436"/>
      <c r="XV108" s="436"/>
      <c r="XW108" s="436"/>
      <c r="XX108" s="436"/>
      <c r="XY108" s="436"/>
      <c r="XZ108" s="436"/>
      <c r="YA108" s="436"/>
      <c r="YB108" s="436"/>
      <c r="YC108" s="436"/>
      <c r="YD108" s="436"/>
      <c r="YE108" s="436"/>
      <c r="YF108" s="436"/>
      <c r="YG108" s="436"/>
      <c r="YH108" s="436"/>
      <c r="YI108" s="436"/>
      <c r="YJ108" s="436"/>
      <c r="YK108" s="436"/>
      <c r="YL108" s="436"/>
      <c r="YM108" s="436"/>
      <c r="YN108" s="436"/>
      <c r="YO108" s="436"/>
      <c r="YP108" s="436"/>
      <c r="YQ108" s="436"/>
      <c r="YR108" s="436"/>
      <c r="YS108" s="436"/>
      <c r="YT108" s="436"/>
      <c r="YU108" s="436"/>
      <c r="YV108" s="436"/>
      <c r="YW108" s="436"/>
      <c r="YX108" s="436"/>
      <c r="YY108" s="436"/>
      <c r="YZ108" s="436"/>
      <c r="ZA108" s="436"/>
      <c r="ZB108" s="436"/>
      <c r="ZC108" s="436"/>
      <c r="ZD108" s="436"/>
      <c r="ZE108" s="436"/>
      <c r="ZF108" s="436"/>
      <c r="ZG108" s="436"/>
      <c r="ZH108" s="436"/>
      <c r="ZI108" s="436"/>
      <c r="ZJ108" s="436"/>
      <c r="ZK108" s="436"/>
      <c r="ZL108" s="436"/>
      <c r="ZM108" s="436"/>
      <c r="ZN108" s="436"/>
      <c r="ZO108" s="436"/>
      <c r="ZP108" s="436"/>
      <c r="ZQ108" s="436"/>
      <c r="ZR108" s="436"/>
      <c r="ZS108" s="436"/>
      <c r="ZT108" s="436"/>
      <c r="ZU108" s="436"/>
      <c r="ZV108" s="436"/>
      <c r="ZW108" s="436"/>
      <c r="ZX108" s="436"/>
      <c r="ZY108" s="436"/>
      <c r="ZZ108" s="436"/>
      <c r="AAA108" s="436"/>
      <c r="AAB108" s="436"/>
      <c r="AAC108" s="436"/>
      <c r="AAD108" s="436"/>
      <c r="AAE108" s="436"/>
      <c r="AAF108" s="436"/>
      <c r="AAG108" s="436"/>
      <c r="AAH108" s="436"/>
      <c r="AAI108" s="436"/>
      <c r="AAJ108" s="436"/>
      <c r="AAK108" s="436"/>
      <c r="AAL108" s="436"/>
      <c r="AAM108" s="436"/>
      <c r="AAN108" s="436"/>
      <c r="AAO108" s="436"/>
      <c r="AAP108" s="436"/>
      <c r="AAQ108" s="436"/>
      <c r="AAR108" s="436"/>
      <c r="AAS108" s="436"/>
      <c r="AAT108" s="436"/>
      <c r="AAU108" s="436"/>
      <c r="AAV108" s="436"/>
      <c r="AAW108" s="436"/>
      <c r="AAX108" s="436"/>
      <c r="AAY108" s="436"/>
      <c r="AAZ108" s="436"/>
      <c r="ABA108" s="436"/>
      <c r="ABB108" s="436"/>
      <c r="ABC108" s="436"/>
      <c r="ABD108" s="436"/>
      <c r="ABE108" s="436"/>
      <c r="ABF108" s="436"/>
      <c r="ABG108" s="436"/>
      <c r="ABH108" s="436"/>
      <c r="ABI108" s="436"/>
      <c r="ABJ108" s="436"/>
      <c r="ABK108" s="436"/>
      <c r="ABL108" s="436"/>
      <c r="ABM108" s="436"/>
      <c r="ABN108" s="436"/>
      <c r="ABO108" s="436"/>
      <c r="ABP108" s="436"/>
      <c r="ABQ108" s="436"/>
      <c r="ABR108" s="436"/>
      <c r="ABS108" s="436"/>
      <c r="ABT108" s="436"/>
      <c r="ABU108" s="436"/>
      <c r="ABV108" s="436"/>
      <c r="ABW108" s="436"/>
      <c r="ABX108" s="436"/>
      <c r="ABY108" s="436"/>
      <c r="ABZ108" s="436"/>
      <c r="ACA108" s="436"/>
      <c r="ACB108" s="436"/>
      <c r="ACC108" s="436"/>
      <c r="ACD108" s="436"/>
      <c r="ACE108" s="436"/>
      <c r="ACF108" s="436"/>
      <c r="ACG108" s="436"/>
      <c r="ACH108" s="436"/>
      <c r="ACI108" s="436"/>
      <c r="ACJ108" s="436"/>
      <c r="ACK108" s="436"/>
      <c r="ACL108" s="436"/>
      <c r="ACM108" s="436"/>
      <c r="ACN108" s="436"/>
      <c r="ACO108" s="436"/>
      <c r="ACP108" s="436"/>
      <c r="ACQ108" s="436"/>
      <c r="ACR108" s="436"/>
      <c r="ACS108" s="436"/>
      <c r="ACT108" s="436"/>
      <c r="ACU108" s="436"/>
      <c r="ACV108" s="436"/>
      <c r="ACW108" s="436"/>
      <c r="ACX108" s="436"/>
      <c r="ACY108" s="436"/>
      <c r="ACZ108" s="436"/>
      <c r="ADA108" s="436"/>
      <c r="ADB108" s="436"/>
      <c r="ADC108" s="436"/>
      <c r="ADD108" s="436"/>
      <c r="ADE108" s="436"/>
      <c r="ADF108" s="436"/>
      <c r="ADG108" s="436"/>
      <c r="ADH108" s="436"/>
      <c r="ADI108" s="436"/>
      <c r="ADJ108" s="436"/>
      <c r="ADK108" s="436"/>
      <c r="ADL108" s="436"/>
      <c r="ADM108" s="436"/>
      <c r="ADN108" s="436"/>
      <c r="ADO108" s="436"/>
      <c r="ADP108" s="436"/>
      <c r="ADQ108" s="436"/>
      <c r="ADR108" s="436"/>
      <c r="ADS108" s="436"/>
      <c r="ADT108" s="436"/>
      <c r="ADU108" s="436"/>
      <c r="ADV108" s="436"/>
      <c r="ADW108" s="436"/>
      <c r="ADX108" s="436"/>
      <c r="ADY108" s="436"/>
      <c r="ADZ108" s="436"/>
      <c r="AEA108" s="436"/>
      <c r="AEB108" s="436"/>
      <c r="AEC108" s="436"/>
      <c r="AED108" s="436"/>
      <c r="AEE108" s="436"/>
      <c r="AEF108" s="436"/>
      <c r="AEG108" s="436"/>
      <c r="AEH108" s="436"/>
      <c r="AEI108" s="436"/>
      <c r="AEJ108" s="436"/>
      <c r="AEK108" s="436"/>
      <c r="AEL108" s="436"/>
      <c r="AEM108" s="436"/>
      <c r="AEN108" s="436"/>
      <c r="AEO108" s="436"/>
      <c r="AEP108" s="436"/>
      <c r="AEQ108" s="436"/>
      <c r="AER108" s="436"/>
      <c r="AES108" s="436"/>
      <c r="AET108" s="436"/>
      <c r="AEU108" s="436"/>
      <c r="AEV108" s="436"/>
      <c r="AEW108" s="436"/>
      <c r="AEX108" s="436"/>
      <c r="AEY108" s="436"/>
      <c r="AEZ108" s="436"/>
      <c r="AFA108" s="436"/>
      <c r="AFB108" s="436"/>
      <c r="AFC108" s="436"/>
      <c r="AFD108" s="436"/>
      <c r="AFE108" s="436"/>
      <c r="AFF108" s="436"/>
      <c r="AFG108" s="436"/>
      <c r="AFH108" s="436"/>
      <c r="AFI108" s="436"/>
      <c r="AFJ108" s="436"/>
      <c r="AFK108" s="436"/>
      <c r="AFL108" s="436"/>
      <c r="AFM108" s="436"/>
      <c r="AFN108" s="436"/>
      <c r="AFO108" s="436"/>
      <c r="AFP108" s="436"/>
      <c r="AFQ108" s="436"/>
      <c r="AFR108" s="436"/>
      <c r="AFS108" s="436"/>
      <c r="AFT108" s="436"/>
      <c r="AFU108" s="436"/>
      <c r="AFV108" s="436"/>
      <c r="AFW108" s="436"/>
      <c r="AFX108" s="436"/>
      <c r="AFY108" s="436"/>
      <c r="AFZ108" s="436"/>
      <c r="AGA108" s="436"/>
      <c r="AGB108" s="436"/>
      <c r="AGC108" s="436"/>
      <c r="AGD108" s="436"/>
      <c r="AGE108" s="436"/>
      <c r="AGF108" s="436"/>
      <c r="AGG108" s="436"/>
      <c r="AGH108" s="436"/>
      <c r="AGI108" s="436"/>
      <c r="AGJ108" s="436"/>
      <c r="AGK108" s="436"/>
      <c r="AGL108" s="436"/>
      <c r="AGM108" s="436"/>
      <c r="AGN108" s="436"/>
      <c r="AGO108" s="436"/>
      <c r="AGP108" s="436"/>
      <c r="AGQ108" s="436"/>
      <c r="AGR108" s="436"/>
      <c r="AGS108" s="436"/>
      <c r="AGT108" s="436"/>
      <c r="AGU108" s="436"/>
      <c r="AGV108" s="436"/>
      <c r="AGW108" s="436"/>
      <c r="AGX108" s="436"/>
      <c r="AGY108" s="436"/>
      <c r="AGZ108" s="436"/>
      <c r="AHA108" s="436"/>
      <c r="AHB108" s="436"/>
      <c r="AHC108" s="436"/>
      <c r="AHD108" s="436"/>
      <c r="AHE108" s="436"/>
      <c r="AHF108" s="436"/>
      <c r="AHG108" s="436"/>
      <c r="AHH108" s="436"/>
      <c r="AHI108" s="436"/>
      <c r="AHJ108" s="436"/>
      <c r="AHK108" s="436"/>
      <c r="AHL108" s="436"/>
      <c r="AHM108" s="436"/>
      <c r="AHN108" s="436"/>
      <c r="AHO108" s="436"/>
      <c r="AHP108" s="436"/>
      <c r="AHQ108" s="436"/>
      <c r="AHR108" s="436"/>
      <c r="AHS108" s="436"/>
      <c r="AHT108" s="436"/>
      <c r="AHU108" s="436"/>
      <c r="AHV108" s="436"/>
      <c r="AHW108" s="436"/>
      <c r="AHX108" s="436"/>
      <c r="AHY108" s="436"/>
      <c r="AHZ108" s="436"/>
      <c r="AIA108" s="436"/>
      <c r="AIB108" s="436"/>
      <c r="AIC108" s="436"/>
      <c r="AID108" s="436"/>
      <c r="AIE108" s="436"/>
      <c r="AIF108" s="436"/>
      <c r="AIG108" s="436"/>
      <c r="AIH108" s="436"/>
      <c r="AII108" s="436"/>
      <c r="AIJ108" s="436"/>
      <c r="AIK108" s="436"/>
      <c r="AIL108" s="436"/>
      <c r="AIM108" s="436"/>
      <c r="AIN108" s="436"/>
      <c r="AIO108" s="436"/>
      <c r="AIP108" s="436"/>
      <c r="AIQ108" s="436"/>
      <c r="AIR108" s="436"/>
      <c r="AIS108" s="436"/>
      <c r="AIT108" s="436"/>
      <c r="AIU108" s="436"/>
      <c r="AIV108" s="436"/>
      <c r="AIW108" s="436"/>
      <c r="AIX108" s="436"/>
      <c r="AIY108" s="436"/>
      <c r="AIZ108" s="436"/>
      <c r="AJA108" s="436"/>
      <c r="AJB108" s="436"/>
      <c r="AJC108" s="436"/>
      <c r="AJD108" s="436"/>
      <c r="AJE108" s="436"/>
      <c r="AJF108" s="436"/>
      <c r="AJG108" s="436"/>
      <c r="AJH108" s="436"/>
      <c r="AJI108" s="436"/>
      <c r="AJJ108" s="436"/>
      <c r="AJK108" s="436"/>
      <c r="AJL108" s="436"/>
      <c r="AJM108" s="436"/>
      <c r="AJN108" s="436"/>
      <c r="AJO108" s="436"/>
      <c r="AJP108" s="436"/>
      <c r="AJQ108" s="436"/>
      <c r="AJR108" s="436"/>
      <c r="AJS108" s="436"/>
      <c r="AJT108" s="436"/>
      <c r="AJU108" s="436"/>
      <c r="AJV108" s="436"/>
      <c r="AJW108" s="436"/>
      <c r="AJX108" s="436"/>
      <c r="AJY108" s="436"/>
      <c r="AJZ108" s="436"/>
      <c r="AKA108" s="436"/>
      <c r="AKB108" s="436"/>
      <c r="AKC108" s="436"/>
      <c r="AKD108" s="436"/>
      <c r="AKE108" s="436"/>
      <c r="AKF108" s="436"/>
      <c r="AKG108" s="436"/>
      <c r="AKH108" s="436"/>
      <c r="AKI108" s="436"/>
      <c r="AKJ108" s="436"/>
      <c r="AKK108" s="436"/>
      <c r="AKL108" s="436"/>
      <c r="AKM108" s="436"/>
      <c r="AKN108" s="436"/>
      <c r="AKO108" s="436"/>
      <c r="AKP108" s="436"/>
      <c r="AKQ108" s="436"/>
      <c r="AKR108" s="436"/>
      <c r="AKS108" s="436"/>
      <c r="AKT108" s="436"/>
      <c r="AKU108" s="436"/>
      <c r="AKV108" s="436"/>
      <c r="AKW108" s="436"/>
      <c r="AKX108" s="436"/>
      <c r="AKY108" s="436"/>
      <c r="AKZ108" s="436"/>
      <c r="ALA108" s="436"/>
      <c r="ALB108" s="436"/>
      <c r="ALC108" s="436"/>
      <c r="ALD108" s="436"/>
      <c r="ALE108" s="436"/>
      <c r="ALF108" s="436"/>
      <c r="ALG108" s="436"/>
      <c r="ALH108" s="436"/>
      <c r="ALI108" s="436"/>
      <c r="ALJ108" s="436"/>
      <c r="ALK108" s="436"/>
      <c r="ALL108" s="436"/>
      <c r="ALM108" s="436"/>
      <c r="ALN108" s="436"/>
      <c r="ALO108" s="436"/>
      <c r="ALP108" s="436"/>
      <c r="ALQ108" s="436"/>
      <c r="ALR108" s="436"/>
      <c r="ALS108" s="436"/>
      <c r="ALT108" s="436"/>
      <c r="ALU108" s="436"/>
      <c r="ALV108" s="436"/>
      <c r="ALW108" s="436"/>
      <c r="ALX108" s="436"/>
      <c r="ALY108" s="436"/>
      <c r="ALZ108" s="436"/>
      <c r="AMA108" s="436"/>
      <c r="AMB108" s="436"/>
      <c r="AMC108" s="436"/>
      <c r="AMD108" s="436"/>
      <c r="AME108" s="436"/>
      <c r="AMF108" s="436"/>
      <c r="AMG108" s="436"/>
      <c r="AMH108" s="436"/>
      <c r="AMI108" s="436"/>
      <c r="AMJ108" s="436"/>
      <c r="AMK108" s="436"/>
      <c r="AML108" s="436"/>
      <c r="AMM108" s="436"/>
      <c r="AMN108" s="436"/>
      <c r="AMO108" s="436"/>
      <c r="AMP108" s="436"/>
      <c r="AMQ108" s="436"/>
      <c r="AMR108" s="436"/>
      <c r="AMS108" s="436"/>
      <c r="AMT108" s="436"/>
      <c r="AMU108" s="436"/>
      <c r="AMV108" s="436"/>
      <c r="AMW108" s="436"/>
      <c r="AMX108" s="436"/>
      <c r="AMY108" s="436"/>
      <c r="AMZ108" s="436"/>
      <c r="ANA108" s="436"/>
      <c r="ANB108" s="436"/>
      <c r="ANC108" s="436"/>
      <c r="AND108" s="436"/>
      <c r="ANE108" s="436"/>
      <c r="ANF108" s="436"/>
      <c r="ANG108" s="436"/>
      <c r="ANH108" s="436"/>
      <c r="ANI108" s="436"/>
      <c r="ANJ108" s="436"/>
      <c r="ANK108" s="436"/>
      <c r="ANL108" s="436"/>
      <c r="ANM108" s="436"/>
      <c r="ANN108" s="436"/>
      <c r="ANO108" s="436"/>
      <c r="ANP108" s="436"/>
      <c r="ANQ108" s="436"/>
      <c r="ANR108" s="436"/>
      <c r="ANS108" s="436"/>
      <c r="ANT108" s="436"/>
      <c r="ANU108" s="436"/>
      <c r="ANV108" s="436"/>
      <c r="ANW108" s="436"/>
      <c r="ANX108" s="436"/>
      <c r="ANY108" s="436"/>
      <c r="ANZ108" s="436"/>
      <c r="AOA108" s="436"/>
      <c r="AOB108" s="436"/>
      <c r="AOC108" s="436"/>
      <c r="AOD108" s="436"/>
      <c r="AOE108" s="436"/>
      <c r="AOF108" s="436"/>
      <c r="AOG108" s="436"/>
      <c r="AOH108" s="436"/>
      <c r="AOI108" s="436"/>
      <c r="AOJ108" s="436"/>
      <c r="AOK108" s="436"/>
      <c r="AOL108" s="436"/>
      <c r="AOM108" s="436"/>
      <c r="AON108" s="436"/>
      <c r="AOO108" s="436"/>
      <c r="AOP108" s="436"/>
      <c r="AOQ108" s="436"/>
      <c r="AOR108" s="436"/>
      <c r="AOS108" s="436"/>
      <c r="AOT108" s="436"/>
      <c r="AOU108" s="436"/>
      <c r="AOV108" s="436"/>
      <c r="AOW108" s="436"/>
      <c r="AOX108" s="436"/>
      <c r="AOY108" s="436"/>
      <c r="AOZ108" s="436"/>
      <c r="APA108" s="436"/>
      <c r="APB108" s="436"/>
      <c r="APC108" s="436"/>
      <c r="APD108" s="436"/>
      <c r="APE108" s="436"/>
      <c r="APF108" s="436"/>
      <c r="APG108" s="436"/>
      <c r="APH108" s="436"/>
      <c r="API108" s="436"/>
      <c r="APJ108" s="436"/>
      <c r="APK108" s="436"/>
      <c r="APL108" s="436"/>
      <c r="APM108" s="436"/>
      <c r="APN108" s="436"/>
      <c r="APO108" s="436"/>
      <c r="APP108" s="436"/>
      <c r="APQ108" s="436"/>
      <c r="APR108" s="436"/>
      <c r="APS108" s="436"/>
      <c r="APT108" s="436"/>
      <c r="APU108" s="436"/>
      <c r="APV108" s="436"/>
      <c r="APW108" s="436"/>
      <c r="APX108" s="436"/>
      <c r="APY108" s="436"/>
      <c r="APZ108" s="436"/>
      <c r="AQA108" s="436"/>
      <c r="AQB108" s="436"/>
      <c r="AQC108" s="436"/>
      <c r="AQD108" s="436"/>
      <c r="AQE108" s="436"/>
      <c r="AQF108" s="436"/>
      <c r="AQG108" s="436"/>
      <c r="AQH108" s="436"/>
      <c r="AQI108" s="436"/>
      <c r="AQJ108" s="436"/>
      <c r="AQK108" s="436"/>
      <c r="AQL108" s="436"/>
      <c r="AQM108" s="436"/>
      <c r="AQN108" s="436"/>
      <c r="AQO108" s="436"/>
      <c r="AQP108" s="436"/>
      <c r="AQQ108" s="436"/>
      <c r="AQR108" s="436"/>
      <c r="AQS108" s="436"/>
      <c r="AQT108" s="436"/>
      <c r="AQU108" s="436"/>
      <c r="AQV108" s="436"/>
      <c r="AQW108" s="436"/>
      <c r="AQX108" s="436"/>
      <c r="AQY108" s="436"/>
      <c r="AQZ108" s="436"/>
      <c r="ARA108" s="436"/>
      <c r="ARB108" s="436"/>
      <c r="ARC108" s="436"/>
      <c r="ARD108" s="436"/>
      <c r="ARE108" s="436"/>
      <c r="ARF108" s="436"/>
      <c r="ARG108" s="436"/>
      <c r="ARH108" s="436"/>
      <c r="ARI108" s="436"/>
      <c r="ARJ108" s="436"/>
      <c r="ARK108" s="436"/>
      <c r="ARL108" s="436"/>
      <c r="ARM108" s="436"/>
      <c r="ARN108" s="436"/>
      <c r="ARO108" s="436"/>
      <c r="ARP108" s="436"/>
      <c r="ARQ108" s="436"/>
      <c r="ARR108" s="436"/>
      <c r="ARS108" s="436"/>
      <c r="ART108" s="436"/>
      <c r="ARU108" s="436"/>
      <c r="ARV108" s="436"/>
      <c r="ARW108" s="436"/>
      <c r="ARX108" s="436"/>
      <c r="ARY108" s="436"/>
      <c r="ARZ108" s="436"/>
      <c r="ASA108" s="436"/>
      <c r="ASB108" s="436"/>
      <c r="ASC108" s="436"/>
      <c r="ASD108" s="436"/>
      <c r="ASE108" s="436"/>
      <c r="ASF108" s="436"/>
      <c r="ASG108" s="436"/>
      <c r="ASH108" s="436"/>
      <c r="ASI108" s="436"/>
      <c r="ASJ108" s="436"/>
      <c r="ASK108" s="436"/>
      <c r="ASL108" s="436"/>
      <c r="ASM108" s="436"/>
      <c r="ASN108" s="436"/>
      <c r="ASO108" s="436"/>
      <c r="ASP108" s="436"/>
      <c r="ASQ108" s="436"/>
      <c r="ASR108" s="436"/>
      <c r="ASS108" s="436"/>
      <c r="AST108" s="436"/>
      <c r="ASU108" s="436"/>
      <c r="ASV108" s="436"/>
      <c r="ASW108" s="436"/>
      <c r="ASX108" s="436"/>
      <c r="ASY108" s="436"/>
      <c r="ASZ108" s="436"/>
      <c r="ATA108" s="436"/>
      <c r="ATB108" s="436"/>
      <c r="ATC108" s="436"/>
      <c r="ATD108" s="436"/>
      <c r="ATE108" s="436"/>
      <c r="ATF108" s="436"/>
      <c r="ATG108" s="436"/>
      <c r="ATH108" s="436"/>
      <c r="ATI108" s="436"/>
      <c r="ATJ108" s="436"/>
      <c r="ATK108" s="436"/>
      <c r="ATL108" s="436"/>
      <c r="ATM108" s="436"/>
      <c r="ATN108" s="436"/>
      <c r="ATO108" s="436"/>
      <c r="ATP108" s="436"/>
      <c r="ATQ108" s="436"/>
      <c r="ATR108" s="436"/>
      <c r="ATS108" s="436"/>
      <c r="ATT108" s="436"/>
      <c r="ATU108" s="436"/>
      <c r="ATV108" s="436"/>
      <c r="ATW108" s="436"/>
      <c r="ATX108" s="436"/>
      <c r="ATY108" s="436"/>
      <c r="ATZ108" s="436"/>
      <c r="AUA108" s="436"/>
      <c r="AUB108" s="436"/>
      <c r="AUC108" s="436"/>
      <c r="AUD108" s="436"/>
      <c r="AUE108" s="436"/>
      <c r="AUF108" s="436"/>
      <c r="AUG108" s="436"/>
      <c r="AUH108" s="436"/>
      <c r="AUI108" s="436"/>
      <c r="AUJ108" s="436"/>
      <c r="AUK108" s="436"/>
      <c r="AUL108" s="436"/>
      <c r="AUM108" s="436"/>
      <c r="AUN108" s="436"/>
      <c r="AUO108" s="436"/>
      <c r="AUP108" s="436"/>
      <c r="AUQ108" s="436"/>
      <c r="AUR108" s="436"/>
      <c r="AUS108" s="436"/>
      <c r="AUT108" s="436"/>
      <c r="AUU108" s="436"/>
      <c r="AUV108" s="436"/>
      <c r="AUW108" s="436"/>
      <c r="AUX108" s="436"/>
      <c r="AUY108" s="436"/>
      <c r="AUZ108" s="436"/>
      <c r="AVA108" s="436"/>
      <c r="AVB108" s="436"/>
      <c r="AVC108" s="436"/>
      <c r="AVD108" s="436"/>
      <c r="AVE108" s="436"/>
      <c r="AVF108" s="436"/>
      <c r="AVG108" s="436"/>
      <c r="AVH108" s="436"/>
      <c r="AVI108" s="436"/>
      <c r="AVJ108" s="436"/>
      <c r="AVK108" s="436"/>
      <c r="AVL108" s="436"/>
      <c r="AVM108" s="436"/>
      <c r="AVN108" s="436"/>
      <c r="AVO108" s="436"/>
      <c r="AVP108" s="436"/>
      <c r="AVQ108" s="436"/>
      <c r="AVR108" s="436"/>
      <c r="AVS108" s="436"/>
      <c r="AVT108" s="436"/>
      <c r="AVU108" s="436"/>
      <c r="AVV108" s="436"/>
      <c r="AVW108" s="436"/>
      <c r="AVX108" s="436"/>
      <c r="AVY108" s="436"/>
      <c r="AVZ108" s="436"/>
      <c r="AWA108" s="436"/>
      <c r="AWB108" s="436"/>
      <c r="AWC108" s="436"/>
      <c r="AWD108" s="436"/>
      <c r="AWE108" s="436"/>
      <c r="AWF108" s="436"/>
      <c r="AWG108" s="436"/>
      <c r="AWH108" s="436"/>
      <c r="AWI108" s="436"/>
      <c r="AWJ108" s="436"/>
      <c r="AWK108" s="436"/>
      <c r="AWL108" s="436"/>
      <c r="AWM108" s="436"/>
      <c r="AWN108" s="436"/>
      <c r="AWO108" s="436"/>
      <c r="AWP108" s="436"/>
      <c r="AWQ108" s="436"/>
      <c r="AWR108" s="436"/>
      <c r="AWS108" s="436"/>
      <c r="AWT108" s="436"/>
      <c r="AWU108" s="436"/>
      <c r="AWV108" s="436"/>
      <c r="AWW108" s="436"/>
      <c r="AWX108" s="436"/>
      <c r="AWY108" s="436"/>
      <c r="AWZ108" s="436"/>
      <c r="AXA108" s="436"/>
      <c r="AXB108" s="436"/>
      <c r="AXC108" s="436"/>
      <c r="AXD108" s="436"/>
      <c r="AXE108" s="436"/>
      <c r="AXF108" s="436"/>
      <c r="AXG108" s="436"/>
      <c r="AXH108" s="436"/>
      <c r="AXI108" s="436"/>
      <c r="AXJ108" s="436"/>
      <c r="AXK108" s="436"/>
      <c r="AXL108" s="436"/>
      <c r="AXM108" s="436"/>
      <c r="AXN108" s="436"/>
      <c r="AXO108" s="436"/>
      <c r="AXP108" s="436"/>
      <c r="AXQ108" s="436"/>
      <c r="AXR108" s="436"/>
      <c r="AXS108" s="436"/>
      <c r="AXT108" s="436"/>
      <c r="AXU108" s="436"/>
      <c r="AXV108" s="436"/>
      <c r="AXW108" s="436"/>
      <c r="AXX108" s="436"/>
      <c r="AXY108" s="436"/>
      <c r="AXZ108" s="436"/>
      <c r="AYA108" s="436"/>
      <c r="AYB108" s="436"/>
      <c r="AYC108" s="436"/>
      <c r="AYD108" s="436"/>
      <c r="AYE108" s="436"/>
      <c r="AYF108" s="436"/>
      <c r="AYG108" s="436"/>
      <c r="AYH108" s="436"/>
      <c r="AYI108" s="436"/>
      <c r="AYJ108" s="436"/>
      <c r="AYK108" s="436"/>
      <c r="AYL108" s="436"/>
      <c r="AYM108" s="436"/>
      <c r="AYN108" s="436"/>
      <c r="AYO108" s="436"/>
      <c r="AYP108" s="436"/>
      <c r="AYQ108" s="436"/>
      <c r="AYR108" s="436"/>
      <c r="AYS108" s="436"/>
      <c r="AYT108" s="436"/>
      <c r="AYU108" s="436"/>
      <c r="AYV108" s="436"/>
      <c r="AYW108" s="436"/>
      <c r="AYX108" s="436"/>
      <c r="AYY108" s="436"/>
      <c r="AYZ108" s="436"/>
      <c r="AZA108" s="436"/>
      <c r="AZB108" s="436"/>
      <c r="AZC108" s="436"/>
      <c r="AZD108" s="436"/>
      <c r="AZE108" s="436"/>
      <c r="AZF108" s="436"/>
      <c r="AZG108" s="436"/>
      <c r="AZH108" s="436"/>
      <c r="AZI108" s="436"/>
      <c r="AZJ108" s="436"/>
      <c r="AZK108" s="436"/>
      <c r="AZL108" s="436"/>
      <c r="AZM108" s="436"/>
      <c r="AZN108" s="436"/>
      <c r="AZO108" s="436"/>
      <c r="AZP108" s="436"/>
      <c r="AZQ108" s="436"/>
      <c r="AZR108" s="436"/>
      <c r="AZS108" s="436"/>
      <c r="AZT108" s="436"/>
      <c r="AZU108" s="436"/>
      <c r="AZV108" s="436"/>
      <c r="AZW108" s="436"/>
      <c r="AZX108" s="436"/>
      <c r="AZY108" s="436"/>
      <c r="AZZ108" s="436"/>
      <c r="BAA108" s="436"/>
      <c r="BAB108" s="436"/>
      <c r="BAC108" s="436"/>
      <c r="BAD108" s="436"/>
      <c r="BAE108" s="436"/>
      <c r="BAF108" s="436"/>
      <c r="BAG108" s="436"/>
      <c r="BAH108" s="436"/>
      <c r="BAI108" s="436"/>
      <c r="BAJ108" s="436"/>
      <c r="BAK108" s="436"/>
      <c r="BAL108" s="436"/>
      <c r="BAM108" s="436"/>
      <c r="BAN108" s="436"/>
      <c r="BAO108" s="436"/>
      <c r="BAP108" s="436"/>
      <c r="BAQ108" s="436"/>
      <c r="BAR108" s="436"/>
      <c r="BAS108" s="436"/>
      <c r="BAT108" s="436"/>
      <c r="BAU108" s="436"/>
      <c r="BAV108" s="436"/>
      <c r="BAW108" s="436"/>
      <c r="BAX108" s="436"/>
      <c r="BAY108" s="436"/>
      <c r="BAZ108" s="436"/>
      <c r="BBA108" s="436"/>
      <c r="BBB108" s="436"/>
      <c r="BBC108" s="436"/>
      <c r="BBD108" s="436"/>
      <c r="BBE108" s="436"/>
      <c r="BBF108" s="436"/>
      <c r="BBG108" s="436"/>
      <c r="BBH108" s="436"/>
      <c r="BBI108" s="436"/>
      <c r="BBJ108" s="436"/>
      <c r="BBK108" s="436"/>
      <c r="BBL108" s="436"/>
      <c r="BBM108" s="436"/>
      <c r="BBN108" s="436"/>
      <c r="BBO108" s="436"/>
      <c r="BBP108" s="436"/>
      <c r="BBQ108" s="436"/>
      <c r="BBR108" s="436"/>
      <c r="BBS108" s="436"/>
      <c r="BBT108" s="436"/>
      <c r="BBU108" s="436"/>
      <c r="BBV108" s="436"/>
      <c r="BBW108" s="436"/>
      <c r="BBX108" s="436"/>
      <c r="BBY108" s="436"/>
      <c r="BBZ108" s="436"/>
      <c r="BCA108" s="436"/>
      <c r="BCB108" s="436"/>
      <c r="BCC108" s="436"/>
      <c r="BCD108" s="436"/>
      <c r="BCE108" s="436"/>
      <c r="BCF108" s="436"/>
      <c r="BCG108" s="436"/>
      <c r="BCH108" s="436"/>
      <c r="BCI108" s="436"/>
      <c r="BCJ108" s="436"/>
      <c r="BCK108" s="436"/>
      <c r="BCL108" s="436"/>
      <c r="BCM108" s="436"/>
      <c r="BCN108" s="436"/>
      <c r="BCO108" s="436"/>
      <c r="BCP108" s="436"/>
      <c r="BCQ108" s="436"/>
      <c r="BCR108" s="436"/>
      <c r="BCS108" s="436"/>
      <c r="BCT108" s="436"/>
      <c r="BCU108" s="436"/>
      <c r="BCV108" s="436"/>
      <c r="BCW108" s="436"/>
      <c r="BCX108" s="436"/>
      <c r="BCY108" s="436"/>
      <c r="BCZ108" s="436"/>
      <c r="BDA108" s="436"/>
      <c r="BDB108" s="436"/>
      <c r="BDC108" s="436"/>
      <c r="BDD108" s="436"/>
      <c r="BDE108" s="436"/>
      <c r="BDF108" s="436"/>
      <c r="BDG108" s="436"/>
      <c r="BDH108" s="436"/>
      <c r="BDI108" s="436"/>
      <c r="BDJ108" s="436"/>
      <c r="BDK108" s="436"/>
      <c r="BDL108" s="436"/>
      <c r="BDM108" s="436"/>
      <c r="BDN108" s="436"/>
      <c r="BDO108" s="436"/>
      <c r="BDP108" s="436"/>
      <c r="BDQ108" s="436"/>
      <c r="BDR108" s="436"/>
      <c r="BDS108" s="436"/>
      <c r="BDT108" s="436"/>
      <c r="BDU108" s="436"/>
      <c r="BDV108" s="436"/>
      <c r="BDW108" s="436"/>
      <c r="BDX108" s="436"/>
      <c r="BDY108" s="436"/>
      <c r="BDZ108" s="436"/>
      <c r="BEA108" s="436"/>
      <c r="BEB108" s="436"/>
      <c r="BEC108" s="436"/>
      <c r="BED108" s="436"/>
      <c r="BEE108" s="436"/>
      <c r="BEF108" s="436"/>
      <c r="BEG108" s="436"/>
      <c r="BEH108" s="436"/>
      <c r="BEI108" s="436"/>
      <c r="BEJ108" s="436"/>
      <c r="BEK108" s="436"/>
      <c r="BEL108" s="436"/>
      <c r="BEM108" s="436"/>
      <c r="BEN108" s="436"/>
      <c r="BEO108" s="436"/>
      <c r="BEP108" s="436"/>
      <c r="BEQ108" s="436"/>
      <c r="BER108" s="436"/>
      <c r="BES108" s="436"/>
      <c r="BET108" s="436"/>
      <c r="BEU108" s="436"/>
      <c r="BEV108" s="436"/>
      <c r="BEW108" s="436"/>
      <c r="BEX108" s="436"/>
      <c r="BEY108" s="436"/>
      <c r="BEZ108" s="436"/>
      <c r="BFA108" s="436"/>
      <c r="BFB108" s="436"/>
      <c r="BFC108" s="436"/>
      <c r="BFD108" s="436"/>
      <c r="BFE108" s="436"/>
      <c r="BFF108" s="436"/>
      <c r="BFG108" s="436"/>
      <c r="BFH108" s="436"/>
      <c r="BFI108" s="436"/>
      <c r="BFJ108" s="436"/>
      <c r="BFK108" s="436"/>
      <c r="BFL108" s="436"/>
      <c r="BFM108" s="436"/>
      <c r="BFN108" s="436"/>
      <c r="BFO108" s="436"/>
      <c r="BFP108" s="436"/>
      <c r="BFQ108" s="436"/>
      <c r="BFR108" s="436"/>
      <c r="BFS108" s="436"/>
      <c r="BFT108" s="436"/>
      <c r="BFU108" s="436"/>
      <c r="BFV108" s="436"/>
      <c r="BFW108" s="436"/>
      <c r="BFX108" s="436"/>
      <c r="BFY108" s="436"/>
      <c r="BFZ108" s="436"/>
      <c r="BGA108" s="436"/>
      <c r="BGB108" s="436"/>
      <c r="BGC108" s="436"/>
      <c r="BGD108" s="436"/>
      <c r="BGE108" s="436"/>
      <c r="BGF108" s="436"/>
      <c r="BGG108" s="436"/>
      <c r="BGH108" s="436"/>
      <c r="BGI108" s="436"/>
      <c r="BGJ108" s="436"/>
      <c r="BGK108" s="436"/>
      <c r="BGL108" s="436"/>
      <c r="BGM108" s="436"/>
      <c r="BGN108" s="436"/>
      <c r="BGO108" s="436"/>
      <c r="BGP108" s="436"/>
      <c r="BGQ108" s="436"/>
      <c r="BGR108" s="436"/>
      <c r="BGS108" s="436"/>
      <c r="BGT108" s="436"/>
      <c r="BGU108" s="436"/>
      <c r="BGV108" s="436"/>
      <c r="BGW108" s="436"/>
      <c r="BGX108" s="436"/>
      <c r="BGY108" s="436"/>
      <c r="BGZ108" s="436"/>
      <c r="BHA108" s="436"/>
      <c r="BHB108" s="436"/>
      <c r="BHC108" s="436"/>
      <c r="BHD108" s="436"/>
      <c r="BHE108" s="436"/>
      <c r="BHF108" s="436"/>
      <c r="BHG108" s="436"/>
      <c r="BHH108" s="436"/>
      <c r="BHI108" s="436"/>
      <c r="BHJ108" s="436"/>
      <c r="BHK108" s="436"/>
      <c r="BHL108" s="436"/>
      <c r="BHM108" s="436"/>
      <c r="BHN108" s="436"/>
      <c r="BHO108" s="436"/>
      <c r="BHP108" s="436"/>
      <c r="BHQ108" s="436"/>
      <c r="BHR108" s="436"/>
      <c r="BHS108" s="436"/>
      <c r="BHT108" s="436"/>
      <c r="BHU108" s="436"/>
      <c r="BHV108" s="436"/>
      <c r="BHW108" s="436"/>
      <c r="BHX108" s="436"/>
      <c r="BHY108" s="436"/>
      <c r="BHZ108" s="436"/>
      <c r="BIA108" s="436"/>
      <c r="BIB108" s="436"/>
      <c r="BIC108" s="436"/>
      <c r="BID108" s="436"/>
      <c r="BIE108" s="436"/>
      <c r="BIF108" s="436"/>
      <c r="BIG108" s="436"/>
      <c r="BIH108" s="436"/>
      <c r="BII108" s="436"/>
      <c r="BIJ108" s="436"/>
      <c r="BIK108" s="436"/>
      <c r="BIL108" s="436"/>
      <c r="BIM108" s="436"/>
      <c r="BIN108" s="436"/>
      <c r="BIO108" s="436"/>
      <c r="BIP108" s="436"/>
      <c r="BIQ108" s="436"/>
      <c r="BIR108" s="436"/>
      <c r="BIS108" s="436"/>
      <c r="BIT108" s="436"/>
      <c r="BIU108" s="436"/>
      <c r="BIV108" s="436"/>
      <c r="BIW108" s="436"/>
      <c r="BIX108" s="436"/>
      <c r="BIY108" s="436"/>
      <c r="BIZ108" s="436"/>
      <c r="BJA108" s="436"/>
      <c r="BJB108" s="436"/>
      <c r="BJC108" s="436"/>
      <c r="BJD108" s="436"/>
      <c r="BJE108" s="436"/>
      <c r="BJF108" s="436"/>
      <c r="BJG108" s="436"/>
      <c r="BJH108" s="436"/>
      <c r="BJI108" s="436"/>
      <c r="BJJ108" s="436"/>
      <c r="BJK108" s="436"/>
      <c r="BJL108" s="436"/>
      <c r="BJM108" s="436"/>
      <c r="BJN108" s="436"/>
      <c r="BJO108" s="436"/>
      <c r="BJP108" s="436"/>
      <c r="BJQ108" s="436"/>
      <c r="BJR108" s="436"/>
      <c r="BJS108" s="436"/>
      <c r="BJT108" s="436"/>
      <c r="BJU108" s="436"/>
      <c r="BJV108" s="436"/>
      <c r="BJW108" s="436"/>
      <c r="BJX108" s="436"/>
      <c r="BJY108" s="436"/>
      <c r="BJZ108" s="436"/>
      <c r="BKA108" s="436"/>
      <c r="BKB108" s="436"/>
      <c r="BKC108" s="436"/>
      <c r="BKD108" s="436"/>
      <c r="BKE108" s="436"/>
      <c r="BKF108" s="436"/>
      <c r="BKG108" s="436"/>
      <c r="BKH108" s="436"/>
      <c r="BKI108" s="436"/>
      <c r="BKJ108" s="436"/>
      <c r="BKK108" s="436"/>
      <c r="BKL108" s="436"/>
      <c r="BKM108" s="436"/>
      <c r="BKN108" s="436"/>
      <c r="BKO108" s="436"/>
      <c r="BKP108" s="436"/>
      <c r="BKQ108" s="436"/>
      <c r="BKR108" s="436"/>
      <c r="BKS108" s="436"/>
      <c r="BKT108" s="436"/>
      <c r="BKU108" s="436"/>
      <c r="BKV108" s="436"/>
      <c r="BKW108" s="436"/>
      <c r="BKX108" s="436"/>
      <c r="BKY108" s="436"/>
      <c r="BKZ108" s="436"/>
      <c r="BLA108" s="436"/>
      <c r="BLB108" s="436"/>
      <c r="BLC108" s="436"/>
      <c r="BLD108" s="436"/>
      <c r="BLE108" s="436"/>
      <c r="BLF108" s="436"/>
      <c r="BLG108" s="436"/>
      <c r="BLH108" s="436"/>
      <c r="BLI108" s="436"/>
      <c r="BLJ108" s="436"/>
      <c r="BLK108" s="436"/>
      <c r="BLL108" s="436"/>
      <c r="BLM108" s="436"/>
      <c r="BLN108" s="436"/>
      <c r="BLO108" s="436"/>
      <c r="BLP108" s="436"/>
      <c r="BLQ108" s="436"/>
      <c r="BLR108" s="436"/>
      <c r="BLS108" s="436"/>
      <c r="BLT108" s="436"/>
      <c r="BLU108" s="436"/>
      <c r="BLV108" s="436"/>
      <c r="BLW108" s="436"/>
      <c r="BLX108" s="436"/>
      <c r="BLY108" s="436"/>
      <c r="BLZ108" s="436"/>
      <c r="BMA108" s="436"/>
      <c r="BMB108" s="436"/>
      <c r="BMC108" s="436"/>
      <c r="BMD108" s="436"/>
      <c r="BME108" s="436"/>
      <c r="BMF108" s="436"/>
      <c r="BMG108" s="436"/>
      <c r="BMH108" s="436"/>
      <c r="BMI108" s="436"/>
      <c r="BMJ108" s="436"/>
      <c r="BMK108" s="436"/>
      <c r="BML108" s="436"/>
      <c r="BMM108" s="436"/>
      <c r="BMN108" s="436"/>
      <c r="BMO108" s="436"/>
      <c r="BMP108" s="436"/>
      <c r="BMQ108" s="436"/>
      <c r="BMR108" s="436"/>
      <c r="BMS108" s="436"/>
      <c r="BMT108" s="436"/>
      <c r="BMU108" s="436"/>
      <c r="BMV108" s="436"/>
      <c r="BMW108" s="436"/>
      <c r="BMX108" s="436"/>
      <c r="BMY108" s="436"/>
      <c r="BMZ108" s="436"/>
      <c r="BNA108" s="436"/>
      <c r="BNB108" s="436"/>
      <c r="BNC108" s="436"/>
      <c r="BND108" s="436"/>
      <c r="BNE108" s="436"/>
      <c r="BNF108" s="436"/>
      <c r="BNG108" s="436"/>
      <c r="BNH108" s="436"/>
      <c r="BNI108" s="436"/>
      <c r="BNJ108" s="436"/>
      <c r="BNK108" s="436"/>
      <c r="BNL108" s="436"/>
      <c r="BNM108" s="436"/>
      <c r="BNN108" s="436"/>
      <c r="BNO108" s="436"/>
      <c r="BNP108" s="436"/>
      <c r="BNQ108" s="436"/>
      <c r="BNR108" s="436"/>
      <c r="BNS108" s="436"/>
      <c r="BNT108" s="436"/>
      <c r="BNU108" s="436"/>
      <c r="BNV108" s="436"/>
      <c r="BNW108" s="436"/>
      <c r="BNX108" s="436"/>
      <c r="BNY108" s="436"/>
      <c r="BNZ108" s="436"/>
      <c r="BOA108" s="436"/>
      <c r="BOB108" s="436"/>
      <c r="BOC108" s="436"/>
      <c r="BOD108" s="436"/>
      <c r="BOE108" s="436"/>
      <c r="BOF108" s="436"/>
      <c r="BOG108" s="436"/>
      <c r="BOH108" s="436"/>
      <c r="BOI108" s="436"/>
      <c r="BOJ108" s="436"/>
      <c r="BOK108" s="436"/>
      <c r="BOL108" s="436"/>
      <c r="BOM108" s="436"/>
      <c r="BON108" s="436"/>
      <c r="BOO108" s="436"/>
      <c r="BOP108" s="436"/>
      <c r="BOQ108" s="436"/>
      <c r="BOR108" s="436"/>
      <c r="BOS108" s="436"/>
      <c r="BOT108" s="436"/>
      <c r="BOU108" s="436"/>
      <c r="BOV108" s="436"/>
      <c r="BOW108" s="436"/>
      <c r="BOX108" s="436"/>
      <c r="BOY108" s="436"/>
      <c r="BOZ108" s="436"/>
      <c r="BPA108" s="436"/>
      <c r="BPB108" s="436"/>
      <c r="BPC108" s="436"/>
      <c r="BPD108" s="436"/>
      <c r="BPE108" s="436"/>
      <c r="BPF108" s="436"/>
      <c r="BPG108" s="436"/>
      <c r="BPH108" s="436"/>
      <c r="BPI108" s="436"/>
      <c r="BPJ108" s="436"/>
      <c r="BPK108" s="436"/>
      <c r="BPL108" s="436"/>
      <c r="BPM108" s="436"/>
      <c r="BPN108" s="436"/>
      <c r="BPO108" s="436"/>
      <c r="BPP108" s="436"/>
      <c r="BPQ108" s="436"/>
      <c r="BPR108" s="436"/>
      <c r="BPS108" s="436"/>
      <c r="BPT108" s="436"/>
      <c r="BPU108" s="436"/>
      <c r="BPV108" s="436"/>
      <c r="BPW108" s="436"/>
      <c r="BPX108" s="436"/>
      <c r="BPY108" s="436"/>
      <c r="BPZ108" s="436"/>
      <c r="BQA108" s="436"/>
      <c r="BQB108" s="436"/>
      <c r="BQC108" s="436"/>
      <c r="BQD108" s="436"/>
      <c r="BQE108" s="436"/>
      <c r="BQF108" s="436"/>
      <c r="BQG108" s="436"/>
      <c r="BQH108" s="436"/>
      <c r="BQI108" s="436"/>
      <c r="BQJ108" s="436"/>
      <c r="BQK108" s="436"/>
      <c r="BQL108" s="436"/>
      <c r="BQM108" s="436"/>
      <c r="BQN108" s="436"/>
      <c r="BQO108" s="436"/>
      <c r="BQP108" s="436"/>
      <c r="BQQ108" s="436"/>
      <c r="BQR108" s="436"/>
      <c r="BQS108" s="436"/>
      <c r="BQT108" s="436"/>
      <c r="BQU108" s="436"/>
      <c r="BQV108" s="436"/>
      <c r="BQW108" s="436"/>
      <c r="BQX108" s="436"/>
      <c r="BQY108" s="436"/>
      <c r="BQZ108" s="436"/>
      <c r="BRA108" s="436"/>
      <c r="BRB108" s="436"/>
      <c r="BRC108" s="436"/>
      <c r="BRD108" s="436"/>
      <c r="BRE108" s="436"/>
      <c r="BRF108" s="436"/>
      <c r="BRG108" s="436"/>
      <c r="BRH108" s="436"/>
      <c r="BRI108" s="436"/>
      <c r="BRJ108" s="436"/>
      <c r="BRK108" s="436"/>
      <c r="BRL108" s="436"/>
      <c r="BRM108" s="436"/>
      <c r="BRN108" s="436"/>
      <c r="BRO108" s="436"/>
      <c r="BRP108" s="436"/>
      <c r="BRQ108" s="436"/>
      <c r="BRR108" s="436"/>
      <c r="BRS108" s="436"/>
      <c r="BRT108" s="436"/>
      <c r="BRU108" s="436"/>
      <c r="BRV108" s="436"/>
      <c r="BRW108" s="436"/>
      <c r="BRX108" s="436"/>
      <c r="BRY108" s="436"/>
      <c r="BRZ108" s="436"/>
      <c r="BSA108" s="436"/>
      <c r="BSB108" s="436"/>
      <c r="BSC108" s="436"/>
      <c r="BSD108" s="436"/>
      <c r="BSE108" s="436"/>
      <c r="BSF108" s="436"/>
      <c r="BSG108" s="436"/>
      <c r="BSH108" s="436"/>
      <c r="BSI108" s="436"/>
      <c r="BSJ108" s="436"/>
      <c r="BSK108" s="436"/>
      <c r="BSL108" s="436"/>
      <c r="BSM108" s="436"/>
      <c r="BSN108" s="436"/>
      <c r="BSO108" s="436"/>
      <c r="BSP108" s="436"/>
      <c r="BSQ108" s="436"/>
      <c r="BSR108" s="436"/>
      <c r="BSS108" s="436"/>
      <c r="BST108" s="436"/>
      <c r="BSU108" s="436"/>
      <c r="BSV108" s="436"/>
      <c r="BSW108" s="436"/>
      <c r="BSX108" s="436"/>
      <c r="BSY108" s="436"/>
      <c r="BSZ108" s="436"/>
      <c r="BTA108" s="436"/>
      <c r="BTB108" s="436"/>
      <c r="BTC108" s="436"/>
      <c r="BTD108" s="436"/>
      <c r="BTE108" s="436"/>
      <c r="BTF108" s="436"/>
      <c r="BTG108" s="436"/>
      <c r="BTH108" s="436"/>
      <c r="BTI108" s="436"/>
      <c r="BTJ108" s="436"/>
      <c r="BTK108" s="436"/>
      <c r="BTL108" s="436"/>
      <c r="BTM108" s="436"/>
      <c r="BTN108" s="436"/>
      <c r="BTO108" s="436"/>
      <c r="BTP108" s="436"/>
      <c r="BTQ108" s="436"/>
      <c r="BTR108" s="436"/>
      <c r="BTS108" s="436"/>
      <c r="BTT108" s="436"/>
      <c r="BTU108" s="436"/>
      <c r="BTV108" s="436"/>
      <c r="BTW108" s="436"/>
      <c r="BTX108" s="436"/>
      <c r="BTY108" s="436"/>
      <c r="BTZ108" s="436"/>
      <c r="BUA108" s="436"/>
      <c r="BUB108" s="436"/>
      <c r="BUC108" s="436"/>
      <c r="BUD108" s="436"/>
      <c r="BUE108" s="436"/>
      <c r="BUF108" s="436"/>
      <c r="BUG108" s="436"/>
      <c r="BUH108" s="436"/>
      <c r="BUI108" s="436"/>
      <c r="BUJ108" s="436"/>
      <c r="BUK108" s="436"/>
      <c r="BUL108" s="436"/>
      <c r="BUM108" s="436"/>
      <c r="BUN108" s="436"/>
      <c r="BUO108" s="436"/>
      <c r="BUP108" s="436"/>
      <c r="BUQ108" s="436"/>
      <c r="BUR108" s="436"/>
      <c r="BUS108" s="436"/>
      <c r="BUT108" s="436"/>
      <c r="BUU108" s="436"/>
      <c r="BUV108" s="436"/>
      <c r="BUW108" s="436"/>
      <c r="BUX108" s="436"/>
      <c r="BUY108" s="436"/>
      <c r="BUZ108" s="436"/>
      <c r="BVA108" s="436"/>
      <c r="BVB108" s="436"/>
      <c r="BVC108" s="436"/>
      <c r="BVD108" s="436"/>
      <c r="BVE108" s="436"/>
      <c r="BVF108" s="436"/>
      <c r="BVG108" s="436"/>
      <c r="BVH108" s="436"/>
      <c r="BVI108" s="436"/>
      <c r="BVJ108" s="436"/>
      <c r="BVK108" s="436"/>
      <c r="BVL108" s="436"/>
      <c r="BVM108" s="436"/>
      <c r="BVN108" s="436"/>
      <c r="BVO108" s="436"/>
      <c r="BVP108" s="436"/>
      <c r="BVQ108" s="436"/>
      <c r="BVR108" s="436"/>
      <c r="BVS108" s="436"/>
      <c r="BVT108" s="436"/>
      <c r="BVU108" s="436"/>
      <c r="BVV108" s="436"/>
      <c r="BVW108" s="436"/>
      <c r="BVX108" s="436"/>
      <c r="BVY108" s="436"/>
      <c r="BVZ108" s="436"/>
      <c r="BWA108" s="436"/>
      <c r="BWB108" s="436"/>
      <c r="BWC108" s="436"/>
      <c r="BWD108" s="436"/>
      <c r="BWE108" s="436"/>
      <c r="BWF108" s="436"/>
      <c r="BWG108" s="436"/>
      <c r="BWH108" s="436"/>
      <c r="BWI108" s="436"/>
      <c r="BWJ108" s="436"/>
      <c r="BWK108" s="436"/>
      <c r="BWL108" s="436"/>
      <c r="BWM108" s="436"/>
      <c r="BWN108" s="436"/>
      <c r="BWO108" s="436"/>
      <c r="BWP108" s="436"/>
      <c r="BWQ108" s="436"/>
      <c r="BWR108" s="436"/>
      <c r="BWS108" s="436"/>
      <c r="BWT108" s="436"/>
      <c r="BWU108" s="436"/>
      <c r="BWV108" s="436"/>
      <c r="BWW108" s="436"/>
      <c r="BWX108" s="436"/>
      <c r="BWY108" s="436"/>
      <c r="BWZ108" s="436"/>
      <c r="BXA108" s="436"/>
      <c r="BXB108" s="436"/>
      <c r="BXC108" s="436"/>
      <c r="BXD108" s="436"/>
      <c r="BXE108" s="436"/>
      <c r="BXF108" s="436"/>
      <c r="BXG108" s="436"/>
      <c r="BXH108" s="436"/>
      <c r="BXI108" s="436"/>
      <c r="BXJ108" s="436"/>
      <c r="BXK108" s="436"/>
      <c r="BXL108" s="436"/>
      <c r="BXM108" s="436"/>
      <c r="BXN108" s="436"/>
      <c r="BXO108" s="436"/>
      <c r="BXP108" s="436"/>
      <c r="BXQ108" s="436"/>
      <c r="BXR108" s="436"/>
      <c r="BXS108" s="436"/>
      <c r="BXT108" s="436"/>
      <c r="BXU108" s="436"/>
      <c r="BXV108" s="436"/>
      <c r="BXW108" s="436"/>
      <c r="BXX108" s="436"/>
      <c r="BXY108" s="436"/>
      <c r="BXZ108" s="436"/>
      <c r="BYA108" s="436"/>
      <c r="BYB108" s="436"/>
      <c r="BYC108" s="436"/>
      <c r="BYD108" s="436"/>
      <c r="BYE108" s="436"/>
      <c r="BYF108" s="436"/>
      <c r="BYG108" s="436"/>
      <c r="BYH108" s="436"/>
      <c r="BYI108" s="436"/>
      <c r="BYJ108" s="436"/>
      <c r="BYK108" s="436"/>
      <c r="BYL108" s="436"/>
      <c r="BYM108" s="436"/>
      <c r="BYN108" s="436"/>
      <c r="BYO108" s="436"/>
      <c r="BYP108" s="436"/>
      <c r="BYQ108" s="436"/>
      <c r="BYR108" s="436"/>
      <c r="BYS108" s="436"/>
      <c r="BYT108" s="436"/>
      <c r="BYU108" s="436"/>
      <c r="BYV108" s="436"/>
      <c r="BYW108" s="436"/>
      <c r="BYX108" s="436"/>
      <c r="BYY108" s="436"/>
      <c r="BYZ108" s="436"/>
      <c r="BZA108" s="436"/>
      <c r="BZB108" s="436"/>
      <c r="BZC108" s="436"/>
      <c r="BZD108" s="436"/>
      <c r="BZE108" s="436"/>
      <c r="BZF108" s="436"/>
      <c r="BZG108" s="436"/>
      <c r="BZH108" s="436"/>
      <c r="BZI108" s="436"/>
      <c r="BZJ108" s="436"/>
      <c r="BZK108" s="436"/>
      <c r="BZL108" s="436"/>
      <c r="BZM108" s="436"/>
      <c r="BZN108" s="436"/>
      <c r="BZO108" s="436"/>
      <c r="BZP108" s="436"/>
      <c r="BZQ108" s="436"/>
      <c r="BZR108" s="436"/>
      <c r="BZS108" s="436"/>
      <c r="BZT108" s="436"/>
      <c r="BZU108" s="436"/>
      <c r="BZV108" s="436"/>
      <c r="BZW108" s="436"/>
      <c r="BZX108" s="436"/>
      <c r="BZY108" s="436"/>
      <c r="BZZ108" s="436"/>
      <c r="CAA108" s="436"/>
      <c r="CAB108" s="436"/>
      <c r="CAC108" s="436"/>
      <c r="CAD108" s="436"/>
      <c r="CAE108" s="436"/>
      <c r="CAF108" s="436"/>
      <c r="CAG108" s="436"/>
      <c r="CAH108" s="436"/>
      <c r="CAI108" s="436"/>
      <c r="CAJ108" s="436"/>
      <c r="CAK108" s="436"/>
      <c r="CAL108" s="436"/>
      <c r="CAM108" s="436"/>
      <c r="CAN108" s="436"/>
      <c r="CAO108" s="436"/>
      <c r="CAP108" s="436"/>
      <c r="CAQ108" s="436"/>
      <c r="CAR108" s="436"/>
      <c r="CAS108" s="436"/>
      <c r="CAT108" s="436"/>
      <c r="CAU108" s="436"/>
      <c r="CAV108" s="436"/>
      <c r="CAW108" s="436"/>
      <c r="CAX108" s="436"/>
      <c r="CAY108" s="436"/>
      <c r="CAZ108" s="436"/>
      <c r="CBA108" s="436"/>
      <c r="CBB108" s="436"/>
      <c r="CBC108" s="436"/>
      <c r="CBD108" s="436"/>
      <c r="CBE108" s="436"/>
      <c r="CBF108" s="436"/>
      <c r="CBG108" s="436"/>
      <c r="CBH108" s="436"/>
      <c r="CBI108" s="436"/>
      <c r="CBJ108" s="436"/>
      <c r="CBK108" s="436"/>
      <c r="CBL108" s="436"/>
      <c r="CBM108" s="436"/>
      <c r="CBN108" s="436"/>
      <c r="CBO108" s="436"/>
      <c r="CBP108" s="436"/>
      <c r="CBQ108" s="436"/>
      <c r="CBR108" s="436"/>
      <c r="CBS108" s="436"/>
      <c r="CBT108" s="436"/>
      <c r="CBU108" s="436"/>
      <c r="CBV108" s="436"/>
      <c r="CBW108" s="436"/>
      <c r="CBX108" s="436"/>
      <c r="CBY108" s="436"/>
      <c r="CBZ108" s="436"/>
      <c r="CCA108" s="436"/>
      <c r="CCB108" s="436"/>
      <c r="CCC108" s="436"/>
      <c r="CCD108" s="436"/>
      <c r="CCE108" s="436"/>
      <c r="CCF108" s="436"/>
      <c r="CCG108" s="436"/>
      <c r="CCH108" s="436"/>
      <c r="CCI108" s="436"/>
      <c r="CCJ108" s="436"/>
      <c r="CCK108" s="436"/>
      <c r="CCL108" s="436"/>
      <c r="CCM108" s="436"/>
      <c r="CCN108" s="436"/>
      <c r="CCO108" s="436"/>
      <c r="CCP108" s="436"/>
      <c r="CCQ108" s="436"/>
      <c r="CCR108" s="436"/>
      <c r="CCS108" s="436"/>
      <c r="CCT108" s="436"/>
      <c r="CCU108" s="436"/>
      <c r="CCV108" s="436"/>
      <c r="CCW108" s="436"/>
      <c r="CCX108" s="436"/>
      <c r="CCY108" s="436"/>
      <c r="CCZ108" s="436"/>
      <c r="CDA108" s="436"/>
      <c r="CDB108" s="436"/>
      <c r="CDC108" s="436"/>
      <c r="CDD108" s="436"/>
      <c r="CDE108" s="436"/>
      <c r="CDF108" s="436"/>
      <c r="CDG108" s="436"/>
      <c r="CDH108" s="436"/>
      <c r="CDI108" s="436"/>
      <c r="CDJ108" s="436"/>
      <c r="CDK108" s="436"/>
      <c r="CDL108" s="436"/>
      <c r="CDM108" s="436"/>
      <c r="CDN108" s="436"/>
      <c r="CDO108" s="436"/>
      <c r="CDP108" s="436"/>
      <c r="CDQ108" s="436"/>
      <c r="CDR108" s="436"/>
      <c r="CDS108" s="436"/>
      <c r="CDT108" s="436"/>
      <c r="CDU108" s="436"/>
      <c r="CDV108" s="436"/>
      <c r="CDW108" s="436"/>
      <c r="CDX108" s="436"/>
      <c r="CDY108" s="436"/>
      <c r="CDZ108" s="436"/>
      <c r="CEA108" s="436"/>
      <c r="CEB108" s="436"/>
      <c r="CEC108" s="436"/>
      <c r="CED108" s="436"/>
      <c r="CEE108" s="436"/>
      <c r="CEF108" s="436"/>
      <c r="CEG108" s="436"/>
      <c r="CEH108" s="436"/>
      <c r="CEI108" s="436"/>
      <c r="CEJ108" s="436"/>
      <c r="CEK108" s="436"/>
      <c r="CEL108" s="436"/>
      <c r="CEM108" s="436"/>
      <c r="CEN108" s="436"/>
      <c r="CEO108" s="436"/>
      <c r="CEP108" s="436"/>
      <c r="CEQ108" s="436"/>
      <c r="CER108" s="436"/>
      <c r="CES108" s="436"/>
      <c r="CET108" s="436"/>
      <c r="CEU108" s="436"/>
      <c r="CEV108" s="436"/>
      <c r="CEW108" s="436"/>
      <c r="CEX108" s="436"/>
      <c r="CEY108" s="436"/>
      <c r="CEZ108" s="436"/>
      <c r="CFA108" s="436"/>
      <c r="CFB108" s="436"/>
      <c r="CFC108" s="436"/>
      <c r="CFD108" s="436"/>
      <c r="CFE108" s="436"/>
      <c r="CFF108" s="436"/>
      <c r="CFG108" s="436"/>
      <c r="CFH108" s="436"/>
      <c r="CFI108" s="436"/>
      <c r="CFJ108" s="436"/>
      <c r="CFK108" s="436"/>
      <c r="CFL108" s="436"/>
      <c r="CFM108" s="436"/>
      <c r="CFN108" s="436"/>
      <c r="CFO108" s="436"/>
      <c r="CFP108" s="436"/>
      <c r="CFQ108" s="436"/>
      <c r="CFR108" s="436"/>
      <c r="CFS108" s="436"/>
      <c r="CFT108" s="436"/>
      <c r="CFU108" s="436"/>
      <c r="CFV108" s="436"/>
      <c r="CFW108" s="436"/>
      <c r="CFX108" s="436"/>
      <c r="CFY108" s="436"/>
      <c r="CFZ108" s="436"/>
      <c r="CGA108" s="436"/>
      <c r="CGB108" s="436"/>
      <c r="CGC108" s="436"/>
      <c r="CGD108" s="436"/>
      <c r="CGE108" s="436"/>
      <c r="CGF108" s="436"/>
      <c r="CGG108" s="436"/>
      <c r="CGH108" s="436"/>
      <c r="CGI108" s="436"/>
      <c r="CGJ108" s="436"/>
      <c r="CGK108" s="436"/>
      <c r="CGL108" s="436"/>
      <c r="CGM108" s="436"/>
      <c r="CGN108" s="436"/>
      <c r="CGO108" s="436"/>
      <c r="CGP108" s="436"/>
      <c r="CGQ108" s="436"/>
      <c r="CGR108" s="436"/>
      <c r="CGS108" s="436"/>
      <c r="CGT108" s="436"/>
      <c r="CGU108" s="436"/>
      <c r="CGV108" s="436"/>
      <c r="CGW108" s="436"/>
      <c r="CGX108" s="436"/>
      <c r="CGY108" s="436"/>
      <c r="CGZ108" s="436"/>
      <c r="CHA108" s="436"/>
      <c r="CHB108" s="436"/>
      <c r="CHC108" s="436"/>
      <c r="CHD108" s="436"/>
      <c r="CHE108" s="436"/>
      <c r="CHF108" s="436"/>
      <c r="CHG108" s="436"/>
      <c r="CHH108" s="436"/>
      <c r="CHI108" s="436"/>
      <c r="CHJ108" s="436"/>
      <c r="CHK108" s="436"/>
      <c r="CHL108" s="436"/>
      <c r="CHM108" s="436"/>
      <c r="CHN108" s="436"/>
      <c r="CHO108" s="436"/>
      <c r="CHP108" s="436"/>
      <c r="CHQ108" s="436"/>
      <c r="CHR108" s="436"/>
      <c r="CHS108" s="436"/>
      <c r="CHT108" s="436"/>
      <c r="CHU108" s="436"/>
      <c r="CHV108" s="436"/>
      <c r="CHW108" s="436"/>
      <c r="CHX108" s="436"/>
      <c r="CHY108" s="436"/>
      <c r="CHZ108" s="436"/>
      <c r="CIA108" s="436"/>
      <c r="CIB108" s="436"/>
      <c r="CIC108" s="436"/>
      <c r="CID108" s="436"/>
      <c r="CIE108" s="436"/>
      <c r="CIF108" s="436"/>
      <c r="CIG108" s="436"/>
      <c r="CIH108" s="436"/>
      <c r="CII108" s="436"/>
      <c r="CIJ108" s="436"/>
      <c r="CIK108" s="436"/>
      <c r="CIL108" s="436"/>
      <c r="CIM108" s="436"/>
      <c r="CIN108" s="436"/>
      <c r="CIO108" s="436"/>
      <c r="CIP108" s="436"/>
      <c r="CIQ108" s="436"/>
      <c r="CIR108" s="436"/>
      <c r="CIS108" s="436"/>
      <c r="CIT108" s="436"/>
      <c r="CIU108" s="436"/>
      <c r="CIV108" s="436"/>
      <c r="CIW108" s="436"/>
      <c r="CIX108" s="436"/>
      <c r="CIY108" s="436"/>
      <c r="CIZ108" s="436"/>
      <c r="CJA108" s="436"/>
      <c r="CJB108" s="436"/>
      <c r="CJC108" s="436"/>
      <c r="CJD108" s="436"/>
      <c r="CJE108" s="436"/>
      <c r="CJF108" s="436"/>
      <c r="CJG108" s="436"/>
      <c r="CJH108" s="436"/>
      <c r="CJI108" s="436"/>
      <c r="CJJ108" s="436"/>
      <c r="CJK108" s="436"/>
      <c r="CJL108" s="436"/>
      <c r="CJM108" s="436"/>
      <c r="CJN108" s="436"/>
      <c r="CJO108" s="436"/>
      <c r="CJP108" s="436"/>
      <c r="CJQ108" s="436"/>
      <c r="CJR108" s="436"/>
      <c r="CJS108" s="436"/>
      <c r="CJT108" s="436"/>
      <c r="CJU108" s="436"/>
      <c r="CJV108" s="436"/>
      <c r="CJW108" s="436"/>
      <c r="CJX108" s="436"/>
      <c r="CJY108" s="436"/>
      <c r="CJZ108" s="436"/>
      <c r="CKA108" s="436"/>
      <c r="CKB108" s="436"/>
      <c r="CKC108" s="436"/>
      <c r="CKD108" s="436"/>
      <c r="CKE108" s="436"/>
      <c r="CKF108" s="436"/>
      <c r="CKG108" s="436"/>
      <c r="CKH108" s="436"/>
      <c r="CKI108" s="436"/>
      <c r="CKJ108" s="436"/>
      <c r="CKK108" s="436"/>
      <c r="CKL108" s="436"/>
      <c r="CKM108" s="436"/>
      <c r="CKN108" s="436"/>
      <c r="CKO108" s="436"/>
      <c r="CKP108" s="436"/>
      <c r="CKQ108" s="436"/>
      <c r="CKR108" s="436"/>
      <c r="CKS108" s="436"/>
      <c r="CKT108" s="436"/>
      <c r="CKU108" s="436"/>
      <c r="CKV108" s="436"/>
      <c r="CKW108" s="436"/>
      <c r="CKX108" s="436"/>
      <c r="CKY108" s="436"/>
      <c r="CKZ108" s="436"/>
      <c r="CLA108" s="436"/>
      <c r="CLB108" s="436"/>
      <c r="CLC108" s="436"/>
      <c r="CLD108" s="436"/>
      <c r="CLE108" s="436"/>
      <c r="CLF108" s="436"/>
      <c r="CLG108" s="436"/>
      <c r="CLH108" s="436"/>
      <c r="CLI108" s="436"/>
      <c r="CLJ108" s="436"/>
      <c r="CLK108" s="436"/>
      <c r="CLL108" s="436"/>
      <c r="CLM108" s="436"/>
      <c r="CLN108" s="436"/>
      <c r="CLO108" s="436"/>
      <c r="CLP108" s="436"/>
      <c r="CLQ108" s="436"/>
      <c r="CLR108" s="436"/>
      <c r="CLS108" s="436"/>
      <c r="CLT108" s="436"/>
      <c r="CLU108" s="436"/>
      <c r="CLV108" s="436"/>
      <c r="CLW108" s="436"/>
      <c r="CLX108" s="436"/>
      <c r="CLY108" s="436"/>
      <c r="CLZ108" s="436"/>
      <c r="CMA108" s="436"/>
      <c r="CMB108" s="436"/>
      <c r="CMC108" s="436"/>
      <c r="CMD108" s="436"/>
      <c r="CME108" s="436"/>
      <c r="CMF108" s="436"/>
      <c r="CMG108" s="436"/>
      <c r="CMH108" s="436"/>
      <c r="CMI108" s="436"/>
      <c r="CMJ108" s="436"/>
      <c r="CMK108" s="436"/>
      <c r="CML108" s="436"/>
      <c r="CMM108" s="436"/>
      <c r="CMN108" s="436"/>
      <c r="CMO108" s="436"/>
      <c r="CMP108" s="436"/>
      <c r="CMQ108" s="436"/>
      <c r="CMR108" s="436"/>
      <c r="CMS108" s="436"/>
      <c r="CMT108" s="436"/>
      <c r="CMU108" s="436"/>
      <c r="CMV108" s="436"/>
      <c r="CMW108" s="436"/>
      <c r="CMX108" s="436"/>
      <c r="CMY108" s="436"/>
      <c r="CMZ108" s="436"/>
      <c r="CNA108" s="436"/>
      <c r="CNB108" s="436"/>
      <c r="CNC108" s="436"/>
      <c r="CND108" s="436"/>
      <c r="CNE108" s="436"/>
      <c r="CNF108" s="436"/>
      <c r="CNG108" s="436"/>
      <c r="CNH108" s="436"/>
      <c r="CNI108" s="436"/>
      <c r="CNJ108" s="436"/>
      <c r="CNK108" s="436"/>
      <c r="CNL108" s="436"/>
      <c r="CNM108" s="436"/>
      <c r="CNN108" s="436"/>
      <c r="CNO108" s="436"/>
      <c r="CNP108" s="436"/>
      <c r="CNQ108" s="436"/>
      <c r="CNR108" s="436"/>
      <c r="CNS108" s="436"/>
      <c r="CNT108" s="436"/>
      <c r="CNU108" s="436"/>
      <c r="CNV108" s="436"/>
      <c r="CNW108" s="436"/>
      <c r="CNX108" s="436"/>
      <c r="CNY108" s="436"/>
      <c r="CNZ108" s="436"/>
      <c r="COA108" s="436"/>
      <c r="COB108" s="436"/>
      <c r="COC108" s="436"/>
      <c r="COD108" s="436"/>
      <c r="COE108" s="436"/>
      <c r="COF108" s="436"/>
      <c r="COG108" s="436"/>
      <c r="COH108" s="436"/>
      <c r="COI108" s="436"/>
      <c r="COJ108" s="436"/>
      <c r="COK108" s="436"/>
      <c r="COL108" s="436"/>
      <c r="COM108" s="436"/>
      <c r="CON108" s="436"/>
      <c r="COO108" s="436"/>
      <c r="COP108" s="436"/>
      <c r="COQ108" s="436"/>
      <c r="COR108" s="436"/>
      <c r="COS108" s="436"/>
      <c r="COT108" s="436"/>
      <c r="COU108" s="436"/>
      <c r="COV108" s="436"/>
      <c r="COW108" s="436"/>
      <c r="COX108" s="436"/>
      <c r="COY108" s="436"/>
      <c r="COZ108" s="436"/>
      <c r="CPA108" s="436"/>
      <c r="CPB108" s="436"/>
      <c r="CPC108" s="436"/>
      <c r="CPD108" s="436"/>
      <c r="CPE108" s="436"/>
      <c r="CPF108" s="436"/>
      <c r="CPG108" s="436"/>
      <c r="CPH108" s="436"/>
      <c r="CPI108" s="436"/>
      <c r="CPJ108" s="436"/>
      <c r="CPK108" s="436"/>
      <c r="CPL108" s="436"/>
      <c r="CPM108" s="436"/>
      <c r="CPN108" s="436"/>
      <c r="CPO108" s="436"/>
      <c r="CPP108" s="436"/>
      <c r="CPQ108" s="436"/>
      <c r="CPR108" s="436"/>
      <c r="CPS108" s="436"/>
      <c r="CPT108" s="436"/>
      <c r="CPU108" s="436"/>
      <c r="CPV108" s="436"/>
      <c r="CPW108" s="436"/>
      <c r="CPX108" s="436"/>
      <c r="CPY108" s="436"/>
      <c r="CPZ108" s="436"/>
      <c r="CQA108" s="436"/>
      <c r="CQB108" s="436"/>
      <c r="CQC108" s="436"/>
      <c r="CQD108" s="436"/>
      <c r="CQE108" s="436"/>
      <c r="CQF108" s="436"/>
      <c r="CQG108" s="436"/>
      <c r="CQH108" s="436"/>
      <c r="CQI108" s="436"/>
      <c r="CQJ108" s="436"/>
      <c r="CQK108" s="436"/>
      <c r="CQL108" s="436"/>
      <c r="CQM108" s="436"/>
      <c r="CQN108" s="436"/>
      <c r="CQO108" s="436"/>
      <c r="CQP108" s="436"/>
      <c r="CQQ108" s="436"/>
      <c r="CQR108" s="436"/>
      <c r="CQS108" s="436"/>
      <c r="CQT108" s="436"/>
      <c r="CQU108" s="436"/>
      <c r="CQV108" s="436"/>
      <c r="CQW108" s="436"/>
      <c r="CQX108" s="436"/>
      <c r="CQY108" s="436"/>
      <c r="CQZ108" s="436"/>
      <c r="CRA108" s="436"/>
      <c r="CRB108" s="436"/>
      <c r="CRC108" s="436"/>
      <c r="CRD108" s="436"/>
      <c r="CRE108" s="436"/>
      <c r="CRF108" s="436"/>
      <c r="CRG108" s="436"/>
      <c r="CRH108" s="436"/>
      <c r="CRI108" s="436"/>
      <c r="CRJ108" s="436"/>
      <c r="CRK108" s="436"/>
      <c r="CRL108" s="436"/>
      <c r="CRM108" s="436"/>
      <c r="CRN108" s="436"/>
      <c r="CRO108" s="436"/>
      <c r="CRP108" s="436"/>
      <c r="CRQ108" s="436"/>
      <c r="CRR108" s="436"/>
      <c r="CRS108" s="436"/>
      <c r="CRT108" s="436"/>
      <c r="CRU108" s="436"/>
      <c r="CRV108" s="436"/>
      <c r="CRW108" s="436"/>
      <c r="CRX108" s="436"/>
      <c r="CRY108" s="436"/>
      <c r="CRZ108" s="436"/>
      <c r="CSA108" s="436"/>
      <c r="CSB108" s="436"/>
      <c r="CSC108" s="436"/>
      <c r="CSD108" s="436"/>
      <c r="CSE108" s="436"/>
      <c r="CSF108" s="436"/>
      <c r="CSG108" s="436"/>
      <c r="CSH108" s="436"/>
      <c r="CSI108" s="436"/>
      <c r="CSJ108" s="436"/>
      <c r="CSK108" s="436"/>
      <c r="CSL108" s="436"/>
      <c r="CSM108" s="436"/>
      <c r="CSN108" s="436"/>
      <c r="CSO108" s="436"/>
      <c r="CSP108" s="436"/>
      <c r="CSQ108" s="436"/>
      <c r="CSR108" s="436"/>
      <c r="CSS108" s="436"/>
      <c r="CST108" s="436"/>
      <c r="CSU108" s="436"/>
      <c r="CSV108" s="436"/>
      <c r="CSW108" s="436"/>
      <c r="CSX108" s="436"/>
      <c r="CSY108" s="436"/>
      <c r="CSZ108" s="436"/>
      <c r="CTA108" s="436"/>
      <c r="CTB108" s="436"/>
      <c r="CTC108" s="436"/>
      <c r="CTD108" s="436"/>
      <c r="CTE108" s="436"/>
      <c r="CTF108" s="436"/>
      <c r="CTG108" s="436"/>
      <c r="CTH108" s="436"/>
      <c r="CTI108" s="436"/>
      <c r="CTJ108" s="436"/>
      <c r="CTK108" s="436"/>
      <c r="CTL108" s="436"/>
      <c r="CTM108" s="436"/>
      <c r="CTN108" s="436"/>
      <c r="CTO108" s="436"/>
      <c r="CTP108" s="436"/>
      <c r="CTQ108" s="436"/>
      <c r="CTR108" s="436"/>
      <c r="CTS108" s="436"/>
      <c r="CTT108" s="436"/>
      <c r="CTU108" s="436"/>
      <c r="CTV108" s="436"/>
      <c r="CTW108" s="436"/>
      <c r="CTX108" s="436"/>
      <c r="CTY108" s="436"/>
      <c r="CTZ108" s="436"/>
      <c r="CUA108" s="436"/>
      <c r="CUB108" s="436"/>
      <c r="CUC108" s="436"/>
      <c r="CUD108" s="436"/>
      <c r="CUE108" s="436"/>
      <c r="CUF108" s="436"/>
      <c r="CUG108" s="436"/>
      <c r="CUH108" s="436"/>
      <c r="CUI108" s="436"/>
      <c r="CUJ108" s="436"/>
      <c r="CUK108" s="436"/>
      <c r="CUL108" s="436"/>
      <c r="CUM108" s="436"/>
      <c r="CUN108" s="436"/>
      <c r="CUO108" s="436"/>
      <c r="CUP108" s="436"/>
      <c r="CUQ108" s="436"/>
      <c r="CUR108" s="436"/>
      <c r="CUS108" s="436"/>
      <c r="CUT108" s="436"/>
      <c r="CUU108" s="436"/>
      <c r="CUV108" s="436"/>
      <c r="CUW108" s="436"/>
      <c r="CUX108" s="436"/>
      <c r="CUY108" s="436"/>
      <c r="CUZ108" s="436"/>
      <c r="CVA108" s="436"/>
      <c r="CVB108" s="436"/>
      <c r="CVC108" s="436"/>
      <c r="CVD108" s="436"/>
      <c r="CVE108" s="436"/>
      <c r="CVF108" s="436"/>
      <c r="CVG108" s="436"/>
      <c r="CVH108" s="436"/>
      <c r="CVI108" s="436"/>
      <c r="CVJ108" s="436"/>
      <c r="CVK108" s="436"/>
      <c r="CVL108" s="436"/>
      <c r="CVM108" s="436"/>
      <c r="CVN108" s="436"/>
      <c r="CVO108" s="436"/>
      <c r="CVP108" s="436"/>
      <c r="CVQ108" s="436"/>
      <c r="CVR108" s="436"/>
      <c r="CVS108" s="436"/>
      <c r="CVT108" s="436"/>
      <c r="CVU108" s="436"/>
      <c r="CVV108" s="436"/>
      <c r="CVW108" s="436"/>
      <c r="CVX108" s="436"/>
      <c r="CVY108" s="436"/>
      <c r="CVZ108" s="436"/>
      <c r="CWA108" s="436"/>
      <c r="CWB108" s="436"/>
      <c r="CWC108" s="436"/>
      <c r="CWD108" s="436"/>
      <c r="CWE108" s="436"/>
      <c r="CWF108" s="436"/>
      <c r="CWG108" s="436"/>
      <c r="CWH108" s="436"/>
      <c r="CWI108" s="436"/>
      <c r="CWJ108" s="436"/>
      <c r="CWK108" s="436"/>
      <c r="CWL108" s="436"/>
      <c r="CWM108" s="436"/>
      <c r="CWN108" s="436"/>
      <c r="CWO108" s="436"/>
      <c r="CWP108" s="436"/>
      <c r="CWQ108" s="436"/>
      <c r="CWR108" s="436"/>
      <c r="CWS108" s="436"/>
      <c r="CWT108" s="436"/>
      <c r="CWU108" s="436"/>
      <c r="CWV108" s="436"/>
      <c r="CWW108" s="436"/>
      <c r="CWX108" s="436"/>
      <c r="CWY108" s="436"/>
      <c r="CWZ108" s="436"/>
      <c r="CXA108" s="436"/>
      <c r="CXB108" s="436"/>
      <c r="CXC108" s="436"/>
      <c r="CXD108" s="436"/>
      <c r="CXE108" s="436"/>
      <c r="CXF108" s="436"/>
      <c r="CXG108" s="436"/>
      <c r="CXH108" s="436"/>
      <c r="CXI108" s="436"/>
      <c r="CXJ108" s="436"/>
      <c r="CXK108" s="436"/>
      <c r="CXL108" s="436"/>
      <c r="CXM108" s="436"/>
      <c r="CXN108" s="436"/>
      <c r="CXO108" s="436"/>
      <c r="CXP108" s="436"/>
      <c r="CXQ108" s="436"/>
      <c r="CXR108" s="436"/>
      <c r="CXS108" s="436"/>
      <c r="CXT108" s="436"/>
      <c r="CXU108" s="436"/>
      <c r="CXV108" s="436"/>
      <c r="CXW108" s="436"/>
      <c r="CXX108" s="436"/>
      <c r="CXY108" s="436"/>
      <c r="CXZ108" s="436"/>
      <c r="CYA108" s="436"/>
      <c r="CYB108" s="436"/>
      <c r="CYC108" s="436"/>
      <c r="CYD108" s="436"/>
      <c r="CYE108" s="436"/>
      <c r="CYF108" s="436"/>
      <c r="CYG108" s="436"/>
      <c r="CYH108" s="436"/>
      <c r="CYI108" s="436"/>
      <c r="CYJ108" s="436"/>
      <c r="CYK108" s="436"/>
      <c r="CYL108" s="436"/>
      <c r="CYM108" s="436"/>
      <c r="CYN108" s="436"/>
      <c r="CYO108" s="436"/>
      <c r="CYP108" s="436"/>
      <c r="CYQ108" s="436"/>
      <c r="CYR108" s="436"/>
      <c r="CYS108" s="436"/>
      <c r="CYT108" s="436"/>
      <c r="CYU108" s="436"/>
      <c r="CYV108" s="436"/>
      <c r="CYW108" s="436"/>
      <c r="CYX108" s="436"/>
      <c r="CYY108" s="436"/>
      <c r="CYZ108" s="436"/>
      <c r="CZA108" s="436"/>
      <c r="CZB108" s="436"/>
      <c r="CZC108" s="436"/>
      <c r="CZD108" s="436"/>
      <c r="CZE108" s="436"/>
      <c r="CZF108" s="436"/>
      <c r="CZG108" s="436"/>
      <c r="CZH108" s="436"/>
      <c r="CZI108" s="436"/>
      <c r="CZJ108" s="436"/>
      <c r="CZK108" s="436"/>
      <c r="CZL108" s="436"/>
      <c r="CZM108" s="436"/>
      <c r="CZN108" s="436"/>
      <c r="CZO108" s="436"/>
      <c r="CZP108" s="436"/>
      <c r="CZQ108" s="436"/>
      <c r="CZR108" s="436"/>
      <c r="CZS108" s="436"/>
      <c r="CZT108" s="436"/>
      <c r="CZU108" s="436"/>
      <c r="CZV108" s="436"/>
      <c r="CZW108" s="436"/>
      <c r="CZX108" s="436"/>
      <c r="CZY108" s="436"/>
      <c r="CZZ108" s="436"/>
      <c r="DAA108" s="436"/>
      <c r="DAB108" s="436"/>
      <c r="DAC108" s="436"/>
      <c r="DAD108" s="436"/>
      <c r="DAE108" s="436"/>
      <c r="DAF108" s="436"/>
      <c r="DAG108" s="436"/>
      <c r="DAH108" s="436"/>
      <c r="DAI108" s="436"/>
      <c r="DAJ108" s="436"/>
      <c r="DAK108" s="436"/>
      <c r="DAL108" s="436"/>
      <c r="DAM108" s="436"/>
      <c r="DAN108" s="436"/>
      <c r="DAO108" s="436"/>
      <c r="DAP108" s="436"/>
      <c r="DAQ108" s="436"/>
      <c r="DAR108" s="436"/>
      <c r="DAS108" s="436"/>
      <c r="DAT108" s="436"/>
      <c r="DAU108" s="436"/>
      <c r="DAV108" s="436"/>
      <c r="DAW108" s="436"/>
      <c r="DAX108" s="436"/>
      <c r="DAY108" s="436"/>
      <c r="DAZ108" s="436"/>
      <c r="DBA108" s="436"/>
      <c r="DBB108" s="436"/>
      <c r="DBC108" s="436"/>
      <c r="DBD108" s="436"/>
      <c r="DBE108" s="436"/>
      <c r="DBF108" s="436"/>
      <c r="DBG108" s="436"/>
      <c r="DBH108" s="436"/>
      <c r="DBI108" s="436"/>
      <c r="DBJ108" s="436"/>
      <c r="DBK108" s="436"/>
      <c r="DBL108" s="436"/>
      <c r="DBM108" s="436"/>
      <c r="DBN108" s="436"/>
      <c r="DBO108" s="436"/>
      <c r="DBP108" s="436"/>
      <c r="DBQ108" s="436"/>
      <c r="DBR108" s="436"/>
      <c r="DBS108" s="436"/>
      <c r="DBT108" s="436"/>
      <c r="DBU108" s="436"/>
      <c r="DBV108" s="436"/>
      <c r="DBW108" s="436"/>
      <c r="DBX108" s="436"/>
      <c r="DBY108" s="436"/>
      <c r="DBZ108" s="436"/>
      <c r="DCA108" s="436"/>
      <c r="DCB108" s="436"/>
      <c r="DCC108" s="436"/>
      <c r="DCD108" s="436"/>
      <c r="DCE108" s="436"/>
      <c r="DCF108" s="436"/>
      <c r="DCG108" s="436"/>
      <c r="DCH108" s="436"/>
      <c r="DCI108" s="436"/>
      <c r="DCJ108" s="436"/>
      <c r="DCK108" s="436"/>
      <c r="DCL108" s="436"/>
      <c r="DCM108" s="436"/>
      <c r="DCN108" s="436"/>
      <c r="DCO108" s="436"/>
      <c r="DCP108" s="436"/>
      <c r="DCQ108" s="436"/>
      <c r="DCR108" s="436"/>
      <c r="DCS108" s="436"/>
      <c r="DCT108" s="436"/>
      <c r="DCU108" s="436"/>
      <c r="DCV108" s="436"/>
      <c r="DCW108" s="436"/>
      <c r="DCX108" s="436"/>
      <c r="DCY108" s="436"/>
      <c r="DCZ108" s="436"/>
      <c r="DDA108" s="436"/>
      <c r="DDB108" s="436"/>
      <c r="DDC108" s="436"/>
      <c r="DDD108" s="436"/>
      <c r="DDE108" s="436"/>
      <c r="DDF108" s="436"/>
      <c r="DDG108" s="436"/>
      <c r="DDH108" s="436"/>
      <c r="DDI108" s="436"/>
      <c r="DDJ108" s="436"/>
      <c r="DDK108" s="436"/>
      <c r="DDL108" s="436"/>
      <c r="DDM108" s="436"/>
      <c r="DDN108" s="436"/>
      <c r="DDO108" s="436"/>
      <c r="DDP108" s="436"/>
      <c r="DDQ108" s="436"/>
      <c r="DDR108" s="436"/>
      <c r="DDS108" s="436"/>
      <c r="DDT108" s="436"/>
      <c r="DDU108" s="436"/>
      <c r="DDV108" s="436"/>
      <c r="DDW108" s="436"/>
      <c r="DDX108" s="436"/>
      <c r="DDY108" s="436"/>
      <c r="DDZ108" s="436"/>
      <c r="DEA108" s="436"/>
      <c r="DEB108" s="436"/>
      <c r="DEC108" s="436"/>
      <c r="DED108" s="436"/>
      <c r="DEE108" s="436"/>
      <c r="DEF108" s="436"/>
      <c r="DEG108" s="436"/>
      <c r="DEH108" s="436"/>
      <c r="DEI108" s="436"/>
      <c r="DEJ108" s="436"/>
      <c r="DEK108" s="436"/>
      <c r="DEL108" s="436"/>
      <c r="DEM108" s="436"/>
      <c r="DEN108" s="436"/>
      <c r="DEO108" s="436"/>
      <c r="DEP108" s="436"/>
      <c r="DEQ108" s="436"/>
      <c r="DER108" s="436"/>
      <c r="DES108" s="436"/>
      <c r="DET108" s="436"/>
      <c r="DEU108" s="436"/>
      <c r="DEV108" s="436"/>
      <c r="DEW108" s="436"/>
      <c r="DEX108" s="436"/>
      <c r="DEY108" s="436"/>
      <c r="DEZ108" s="436"/>
      <c r="DFA108" s="436"/>
      <c r="DFB108" s="436"/>
      <c r="DFC108" s="436"/>
      <c r="DFD108" s="436"/>
      <c r="DFE108" s="436"/>
      <c r="DFF108" s="436"/>
      <c r="DFG108" s="436"/>
      <c r="DFH108" s="436"/>
      <c r="DFI108" s="436"/>
      <c r="DFJ108" s="436"/>
      <c r="DFK108" s="436"/>
      <c r="DFL108" s="436"/>
      <c r="DFM108" s="436"/>
      <c r="DFN108" s="436"/>
      <c r="DFO108" s="436"/>
      <c r="DFP108" s="436"/>
      <c r="DFQ108" s="436"/>
      <c r="DFR108" s="436"/>
      <c r="DFS108" s="436"/>
      <c r="DFT108" s="436"/>
      <c r="DFU108" s="436"/>
      <c r="DFV108" s="436"/>
      <c r="DFW108" s="436"/>
      <c r="DFX108" s="436"/>
      <c r="DFY108" s="436"/>
      <c r="DFZ108" s="436"/>
      <c r="DGA108" s="436"/>
      <c r="DGB108" s="436"/>
      <c r="DGC108" s="436"/>
      <c r="DGD108" s="436"/>
      <c r="DGE108" s="436"/>
      <c r="DGF108" s="436"/>
      <c r="DGG108" s="436"/>
      <c r="DGH108" s="436"/>
      <c r="DGI108" s="436"/>
      <c r="DGJ108" s="436"/>
      <c r="DGK108" s="436"/>
      <c r="DGL108" s="436"/>
      <c r="DGM108" s="436"/>
      <c r="DGN108" s="436"/>
      <c r="DGO108" s="436"/>
      <c r="DGP108" s="436"/>
      <c r="DGQ108" s="436"/>
      <c r="DGR108" s="436"/>
      <c r="DGS108" s="436"/>
      <c r="DGT108" s="436"/>
      <c r="DGU108" s="436"/>
      <c r="DGV108" s="436"/>
      <c r="DGW108" s="436"/>
      <c r="DGX108" s="436"/>
      <c r="DGY108" s="436"/>
      <c r="DGZ108" s="436"/>
      <c r="DHA108" s="436"/>
      <c r="DHB108" s="436"/>
      <c r="DHC108" s="436"/>
      <c r="DHD108" s="436"/>
      <c r="DHE108" s="436"/>
      <c r="DHF108" s="436"/>
      <c r="DHG108" s="436"/>
      <c r="DHH108" s="436"/>
      <c r="DHI108" s="436"/>
      <c r="DHJ108" s="436"/>
      <c r="DHK108" s="436"/>
      <c r="DHL108" s="436"/>
      <c r="DHM108" s="436"/>
      <c r="DHN108" s="436"/>
      <c r="DHO108" s="436"/>
      <c r="DHP108" s="436"/>
      <c r="DHQ108" s="436"/>
      <c r="DHR108" s="436"/>
      <c r="DHS108" s="436"/>
      <c r="DHT108" s="436"/>
      <c r="DHU108" s="436"/>
      <c r="DHV108" s="436"/>
      <c r="DHW108" s="436"/>
      <c r="DHX108" s="436"/>
      <c r="DHY108" s="436"/>
      <c r="DHZ108" s="436"/>
      <c r="DIA108" s="436"/>
      <c r="DIB108" s="436"/>
      <c r="DIC108" s="436"/>
      <c r="DID108" s="436"/>
      <c r="DIE108" s="436"/>
      <c r="DIF108" s="436"/>
      <c r="DIG108" s="436"/>
      <c r="DIH108" s="436"/>
      <c r="DII108" s="436"/>
      <c r="DIJ108" s="436"/>
      <c r="DIK108" s="436"/>
      <c r="DIL108" s="436"/>
      <c r="DIM108" s="436"/>
      <c r="DIN108" s="436"/>
      <c r="DIO108" s="436"/>
      <c r="DIP108" s="436"/>
      <c r="DIQ108" s="436"/>
      <c r="DIR108" s="436"/>
      <c r="DIS108" s="436"/>
      <c r="DIT108" s="436"/>
      <c r="DIU108" s="436"/>
      <c r="DIV108" s="436"/>
      <c r="DIW108" s="436"/>
      <c r="DIX108" s="436"/>
      <c r="DIY108" s="436"/>
      <c r="DIZ108" s="436"/>
      <c r="DJA108" s="436"/>
      <c r="DJB108" s="436"/>
      <c r="DJC108" s="436"/>
      <c r="DJD108" s="436"/>
      <c r="DJE108" s="436"/>
      <c r="DJF108" s="436"/>
      <c r="DJG108" s="436"/>
      <c r="DJH108" s="436"/>
      <c r="DJI108" s="436"/>
      <c r="DJJ108" s="436"/>
      <c r="DJK108" s="436"/>
      <c r="DJL108" s="436"/>
      <c r="DJM108" s="436"/>
      <c r="DJN108" s="436"/>
      <c r="DJO108" s="436"/>
      <c r="DJP108" s="436"/>
      <c r="DJQ108" s="436"/>
      <c r="DJR108" s="436"/>
      <c r="DJS108" s="436"/>
      <c r="DJT108" s="436"/>
      <c r="DJU108" s="436"/>
      <c r="DJV108" s="436"/>
      <c r="DJW108" s="436"/>
      <c r="DJX108" s="436"/>
      <c r="DJY108" s="436"/>
      <c r="DJZ108" s="436"/>
      <c r="DKA108" s="436"/>
      <c r="DKB108" s="436"/>
      <c r="DKC108" s="436"/>
      <c r="DKD108" s="436"/>
      <c r="DKE108" s="436"/>
      <c r="DKF108" s="436"/>
      <c r="DKG108" s="436"/>
      <c r="DKH108" s="436"/>
      <c r="DKI108" s="436"/>
      <c r="DKJ108" s="436"/>
      <c r="DKK108" s="436"/>
      <c r="DKL108" s="436"/>
      <c r="DKM108" s="436"/>
      <c r="DKN108" s="436"/>
      <c r="DKO108" s="436"/>
      <c r="DKP108" s="436"/>
      <c r="DKQ108" s="436"/>
      <c r="DKR108" s="436"/>
      <c r="DKS108" s="436"/>
      <c r="DKT108" s="436"/>
      <c r="DKU108" s="436"/>
      <c r="DKV108" s="436"/>
      <c r="DKW108" s="436"/>
      <c r="DKX108" s="436"/>
      <c r="DKY108" s="436"/>
      <c r="DKZ108" s="436"/>
      <c r="DLA108" s="436"/>
      <c r="DLB108" s="436"/>
      <c r="DLC108" s="436"/>
      <c r="DLD108" s="436"/>
      <c r="DLE108" s="436"/>
      <c r="DLF108" s="436"/>
      <c r="DLG108" s="436"/>
      <c r="DLH108" s="436"/>
      <c r="DLI108" s="436"/>
      <c r="DLJ108" s="436"/>
      <c r="DLK108" s="436"/>
      <c r="DLL108" s="436"/>
      <c r="DLM108" s="436"/>
      <c r="DLN108" s="436"/>
      <c r="DLO108" s="436"/>
      <c r="DLP108" s="436"/>
      <c r="DLQ108" s="436"/>
      <c r="DLR108" s="436"/>
      <c r="DLS108" s="436"/>
      <c r="DLT108" s="436"/>
      <c r="DLU108" s="436"/>
      <c r="DLV108" s="436"/>
      <c r="DLW108" s="436"/>
      <c r="DLX108" s="436"/>
      <c r="DLY108" s="436"/>
      <c r="DLZ108" s="436"/>
      <c r="DMA108" s="436"/>
      <c r="DMB108" s="436"/>
      <c r="DMC108" s="436"/>
      <c r="DMD108" s="436"/>
      <c r="DME108" s="436"/>
      <c r="DMF108" s="436"/>
      <c r="DMG108" s="436"/>
      <c r="DMH108" s="436"/>
      <c r="DMI108" s="436"/>
      <c r="DMJ108" s="436"/>
      <c r="DMK108" s="436"/>
      <c r="DML108" s="436"/>
      <c r="DMM108" s="436"/>
      <c r="DMN108" s="436"/>
      <c r="DMO108" s="436"/>
      <c r="DMP108" s="436"/>
      <c r="DMQ108" s="436"/>
      <c r="DMR108" s="436"/>
      <c r="DMS108" s="436"/>
      <c r="DMT108" s="436"/>
      <c r="DMU108" s="436"/>
      <c r="DMV108" s="436"/>
      <c r="DMW108" s="436"/>
      <c r="DMX108" s="436"/>
      <c r="DMY108" s="436"/>
      <c r="DMZ108" s="436"/>
      <c r="DNA108" s="436"/>
      <c r="DNB108" s="436"/>
      <c r="DNC108" s="436"/>
      <c r="DND108" s="436"/>
      <c r="DNE108" s="436"/>
      <c r="DNF108" s="436"/>
      <c r="DNG108" s="436"/>
      <c r="DNH108" s="436"/>
      <c r="DNI108" s="436"/>
      <c r="DNJ108" s="436"/>
      <c r="DNK108" s="436"/>
      <c r="DNL108" s="436"/>
      <c r="DNM108" s="436"/>
      <c r="DNN108" s="436"/>
      <c r="DNO108" s="436"/>
      <c r="DNP108" s="436"/>
      <c r="DNQ108" s="436"/>
      <c r="DNR108" s="436"/>
      <c r="DNS108" s="436"/>
      <c r="DNT108" s="436"/>
      <c r="DNU108" s="436"/>
      <c r="DNV108" s="436"/>
      <c r="DNW108" s="436"/>
      <c r="DNX108" s="436"/>
      <c r="DNY108" s="436"/>
      <c r="DNZ108" s="436"/>
      <c r="DOA108" s="436"/>
      <c r="DOB108" s="436"/>
      <c r="DOC108" s="436"/>
      <c r="DOD108" s="436"/>
      <c r="DOE108" s="436"/>
      <c r="DOF108" s="436"/>
      <c r="DOG108" s="436"/>
      <c r="DOH108" s="436"/>
      <c r="DOI108" s="436"/>
      <c r="DOJ108" s="436"/>
      <c r="DOK108" s="436"/>
      <c r="DOL108" s="436"/>
      <c r="DOM108" s="436"/>
      <c r="DON108" s="436"/>
      <c r="DOO108" s="436"/>
      <c r="DOP108" s="436"/>
      <c r="DOQ108" s="436"/>
      <c r="DOR108" s="436"/>
      <c r="DOS108" s="436"/>
      <c r="DOT108" s="436"/>
      <c r="DOU108" s="436"/>
      <c r="DOV108" s="436"/>
      <c r="DOW108" s="436"/>
      <c r="DOX108" s="436"/>
      <c r="DOY108" s="436"/>
      <c r="DOZ108" s="436"/>
      <c r="DPA108" s="436"/>
      <c r="DPB108" s="436"/>
      <c r="DPC108" s="436"/>
      <c r="DPD108" s="436"/>
      <c r="DPE108" s="436"/>
      <c r="DPF108" s="436"/>
      <c r="DPG108" s="436"/>
      <c r="DPH108" s="436"/>
      <c r="DPI108" s="436"/>
      <c r="DPJ108" s="436"/>
      <c r="DPK108" s="436"/>
      <c r="DPL108" s="436"/>
      <c r="DPM108" s="436"/>
      <c r="DPN108" s="436"/>
      <c r="DPO108" s="436"/>
      <c r="DPP108" s="436"/>
      <c r="DPQ108" s="436"/>
      <c r="DPR108" s="436"/>
      <c r="DPS108" s="436"/>
      <c r="DPT108" s="436"/>
      <c r="DPU108" s="436"/>
      <c r="DPV108" s="436"/>
      <c r="DPW108" s="436"/>
      <c r="DPX108" s="436"/>
      <c r="DPY108" s="436"/>
      <c r="DPZ108" s="436"/>
      <c r="DQA108" s="436"/>
      <c r="DQB108" s="436"/>
      <c r="DQC108" s="436"/>
      <c r="DQD108" s="436"/>
      <c r="DQE108" s="436"/>
      <c r="DQF108" s="436"/>
      <c r="DQG108" s="436"/>
      <c r="DQH108" s="436"/>
      <c r="DQI108" s="436"/>
      <c r="DQJ108" s="436"/>
      <c r="DQK108" s="436"/>
      <c r="DQL108" s="436"/>
      <c r="DQM108" s="436"/>
      <c r="DQN108" s="436"/>
      <c r="DQO108" s="436"/>
      <c r="DQP108" s="436"/>
      <c r="DQQ108" s="436"/>
      <c r="DQR108" s="436"/>
      <c r="DQS108" s="436"/>
      <c r="DQT108" s="436"/>
      <c r="DQU108" s="436"/>
      <c r="DQV108" s="436"/>
      <c r="DQW108" s="436"/>
      <c r="DQX108" s="436"/>
      <c r="DQY108" s="436"/>
      <c r="DQZ108" s="436"/>
      <c r="DRA108" s="436"/>
      <c r="DRB108" s="436"/>
      <c r="DRC108" s="436"/>
      <c r="DRD108" s="436"/>
      <c r="DRE108" s="436"/>
      <c r="DRF108" s="436"/>
      <c r="DRG108" s="436"/>
      <c r="DRH108" s="436"/>
      <c r="DRI108" s="436"/>
      <c r="DRJ108" s="436"/>
      <c r="DRK108" s="436"/>
      <c r="DRL108" s="436"/>
      <c r="DRM108" s="436"/>
      <c r="DRN108" s="436"/>
      <c r="DRO108" s="436"/>
      <c r="DRP108" s="436"/>
      <c r="DRQ108" s="436"/>
      <c r="DRR108" s="436"/>
      <c r="DRS108" s="436"/>
      <c r="DRT108" s="436"/>
      <c r="DRU108" s="436"/>
      <c r="DRV108" s="436"/>
      <c r="DRW108" s="436"/>
      <c r="DRX108" s="436"/>
      <c r="DRY108" s="436"/>
      <c r="DRZ108" s="436"/>
      <c r="DSA108" s="436"/>
      <c r="DSB108" s="436"/>
      <c r="DSC108" s="436"/>
      <c r="DSD108" s="436"/>
      <c r="DSE108" s="436"/>
      <c r="DSF108" s="436"/>
      <c r="DSG108" s="436"/>
      <c r="DSH108" s="436"/>
      <c r="DSI108" s="436"/>
      <c r="DSJ108" s="436"/>
      <c r="DSK108" s="436"/>
      <c r="DSL108" s="436"/>
      <c r="DSM108" s="436"/>
      <c r="DSN108" s="436"/>
      <c r="DSO108" s="436"/>
      <c r="DSP108" s="436"/>
      <c r="DSQ108" s="436"/>
      <c r="DSR108" s="436"/>
      <c r="DSS108" s="436"/>
      <c r="DST108" s="436"/>
      <c r="DSU108" s="436"/>
      <c r="DSV108" s="436"/>
      <c r="DSW108" s="436"/>
      <c r="DSX108" s="436"/>
      <c r="DSY108" s="436"/>
      <c r="DSZ108" s="436"/>
      <c r="DTA108" s="436"/>
      <c r="DTB108" s="436"/>
      <c r="DTC108" s="436"/>
      <c r="DTD108" s="436"/>
      <c r="DTE108" s="436"/>
      <c r="DTF108" s="436"/>
      <c r="DTG108" s="436"/>
      <c r="DTH108" s="436"/>
      <c r="DTI108" s="436"/>
      <c r="DTJ108" s="436"/>
      <c r="DTK108" s="436"/>
      <c r="DTL108" s="436"/>
      <c r="DTM108" s="436"/>
      <c r="DTN108" s="436"/>
      <c r="DTO108" s="436"/>
      <c r="DTP108" s="436"/>
      <c r="DTQ108" s="436"/>
      <c r="DTR108" s="436"/>
      <c r="DTS108" s="436"/>
      <c r="DTT108" s="436"/>
      <c r="DTU108" s="436"/>
      <c r="DTV108" s="436"/>
      <c r="DTW108" s="436"/>
      <c r="DTX108" s="436"/>
      <c r="DTY108" s="436"/>
      <c r="DTZ108" s="436"/>
      <c r="DUA108" s="436"/>
      <c r="DUB108" s="436"/>
      <c r="DUC108" s="436"/>
      <c r="DUD108" s="436"/>
      <c r="DUE108" s="436"/>
      <c r="DUF108" s="436"/>
      <c r="DUG108" s="436"/>
      <c r="DUH108" s="436"/>
      <c r="DUI108" s="436"/>
      <c r="DUJ108" s="436"/>
      <c r="DUK108" s="436"/>
      <c r="DUL108" s="436"/>
      <c r="DUM108" s="436"/>
      <c r="DUN108" s="436"/>
      <c r="DUO108" s="436"/>
      <c r="DUP108" s="436"/>
      <c r="DUQ108" s="436"/>
      <c r="DUR108" s="436"/>
      <c r="DUS108" s="436"/>
      <c r="DUT108" s="436"/>
      <c r="DUU108" s="436"/>
      <c r="DUV108" s="436"/>
      <c r="DUW108" s="436"/>
      <c r="DUX108" s="436"/>
      <c r="DUY108" s="436"/>
      <c r="DUZ108" s="436"/>
      <c r="DVA108" s="436"/>
      <c r="DVB108" s="436"/>
      <c r="DVC108" s="436"/>
      <c r="DVD108" s="436"/>
      <c r="DVE108" s="436"/>
      <c r="DVF108" s="436"/>
      <c r="DVG108" s="436"/>
      <c r="DVH108" s="436"/>
      <c r="DVI108" s="436"/>
      <c r="DVJ108" s="436"/>
      <c r="DVK108" s="436"/>
      <c r="DVL108" s="436"/>
      <c r="DVM108" s="436"/>
      <c r="DVN108" s="436"/>
      <c r="DVO108" s="436"/>
      <c r="DVP108" s="436"/>
      <c r="DVQ108" s="436"/>
      <c r="DVR108" s="436"/>
      <c r="DVS108" s="436"/>
      <c r="DVT108" s="436"/>
      <c r="DVU108" s="436"/>
      <c r="DVV108" s="436"/>
      <c r="DVW108" s="436"/>
      <c r="DVX108" s="436"/>
      <c r="DVY108" s="436"/>
      <c r="DVZ108" s="436"/>
      <c r="DWA108" s="436"/>
      <c r="DWB108" s="436"/>
      <c r="DWC108" s="436"/>
      <c r="DWD108" s="436"/>
      <c r="DWE108" s="436"/>
      <c r="DWF108" s="436"/>
      <c r="DWG108" s="436"/>
      <c r="DWH108" s="436"/>
      <c r="DWI108" s="436"/>
      <c r="DWJ108" s="436"/>
      <c r="DWK108" s="436"/>
      <c r="DWL108" s="436"/>
      <c r="DWM108" s="436"/>
      <c r="DWN108" s="436"/>
      <c r="DWO108" s="436"/>
      <c r="DWP108" s="436"/>
      <c r="DWQ108" s="436"/>
      <c r="DWR108" s="436"/>
      <c r="DWS108" s="436"/>
      <c r="DWT108" s="436"/>
      <c r="DWU108" s="436"/>
      <c r="DWV108" s="436"/>
      <c r="DWW108" s="436"/>
      <c r="DWX108" s="436"/>
      <c r="DWY108" s="436"/>
      <c r="DWZ108" s="436"/>
      <c r="DXA108" s="436"/>
      <c r="DXB108" s="436"/>
      <c r="DXC108" s="436"/>
      <c r="DXD108" s="436"/>
      <c r="DXE108" s="436"/>
      <c r="DXF108" s="436"/>
      <c r="DXG108" s="436"/>
      <c r="DXH108" s="436"/>
      <c r="DXI108" s="436"/>
      <c r="DXJ108" s="436"/>
      <c r="DXK108" s="436"/>
      <c r="DXL108" s="436"/>
      <c r="DXM108" s="436"/>
      <c r="DXN108" s="436"/>
      <c r="DXO108" s="436"/>
      <c r="DXP108" s="436"/>
      <c r="DXQ108" s="436"/>
      <c r="DXR108" s="436"/>
      <c r="DXS108" s="436"/>
      <c r="DXT108" s="436"/>
      <c r="DXU108" s="436"/>
      <c r="DXV108" s="436"/>
      <c r="DXW108" s="436"/>
      <c r="DXX108" s="436"/>
      <c r="DXY108" s="436"/>
      <c r="DXZ108" s="436"/>
      <c r="DYA108" s="436"/>
      <c r="DYB108" s="436"/>
      <c r="DYC108" s="436"/>
      <c r="DYD108" s="436"/>
      <c r="DYE108" s="436"/>
      <c r="DYF108" s="436"/>
      <c r="DYG108" s="436"/>
      <c r="DYH108" s="436"/>
      <c r="DYI108" s="436"/>
      <c r="DYJ108" s="436"/>
      <c r="DYK108" s="436"/>
      <c r="DYL108" s="436"/>
      <c r="DYM108" s="436"/>
      <c r="DYN108" s="436"/>
      <c r="DYO108" s="436"/>
      <c r="DYP108" s="436"/>
      <c r="DYQ108" s="436"/>
      <c r="DYR108" s="436"/>
      <c r="DYS108" s="436"/>
      <c r="DYT108" s="436"/>
      <c r="DYU108" s="436"/>
      <c r="DYV108" s="436"/>
      <c r="DYW108" s="436"/>
      <c r="DYX108" s="436"/>
      <c r="DYY108" s="436"/>
      <c r="DYZ108" s="436"/>
      <c r="DZA108" s="436"/>
      <c r="DZB108" s="436"/>
      <c r="DZC108" s="436"/>
      <c r="DZD108" s="436"/>
      <c r="DZE108" s="436"/>
      <c r="DZF108" s="436"/>
      <c r="DZG108" s="436"/>
      <c r="DZH108" s="436"/>
      <c r="DZI108" s="436"/>
      <c r="DZJ108" s="436"/>
      <c r="DZK108" s="436"/>
      <c r="DZL108" s="436"/>
      <c r="DZM108" s="436"/>
      <c r="DZN108" s="436"/>
      <c r="DZO108" s="436"/>
      <c r="DZP108" s="436"/>
      <c r="DZQ108" s="436"/>
      <c r="DZR108" s="436"/>
      <c r="DZS108" s="436"/>
      <c r="DZT108" s="436"/>
      <c r="DZU108" s="436"/>
      <c r="DZV108" s="436"/>
      <c r="DZW108" s="436"/>
      <c r="DZX108" s="436"/>
      <c r="DZY108" s="436"/>
      <c r="DZZ108" s="436"/>
      <c r="EAA108" s="436"/>
      <c r="EAB108" s="436"/>
      <c r="EAC108" s="436"/>
      <c r="EAD108" s="436"/>
      <c r="EAE108" s="436"/>
      <c r="EAF108" s="436"/>
      <c r="EAG108" s="436"/>
      <c r="EAH108" s="436"/>
      <c r="EAI108" s="436"/>
      <c r="EAJ108" s="436"/>
      <c r="EAK108" s="436"/>
      <c r="EAL108" s="436"/>
      <c r="EAM108" s="436"/>
      <c r="EAN108" s="436"/>
      <c r="EAO108" s="436"/>
      <c r="EAP108" s="436"/>
      <c r="EAQ108" s="436"/>
      <c r="EAR108" s="436"/>
      <c r="EAS108" s="436"/>
      <c r="EAT108" s="436"/>
      <c r="EAU108" s="436"/>
      <c r="EAV108" s="436"/>
      <c r="EAW108" s="436"/>
      <c r="EAX108" s="436"/>
      <c r="EAY108" s="436"/>
      <c r="EAZ108" s="436"/>
      <c r="EBA108" s="436"/>
      <c r="EBB108" s="436"/>
      <c r="EBC108" s="436"/>
      <c r="EBD108" s="436"/>
      <c r="EBE108" s="436"/>
      <c r="EBF108" s="436"/>
      <c r="EBG108" s="436"/>
      <c r="EBH108" s="436"/>
      <c r="EBI108" s="436"/>
      <c r="EBJ108" s="436"/>
      <c r="EBK108" s="436"/>
      <c r="EBL108" s="436"/>
      <c r="EBM108" s="436"/>
      <c r="EBN108" s="436"/>
      <c r="EBO108" s="436"/>
      <c r="EBP108" s="436"/>
      <c r="EBQ108" s="436"/>
      <c r="EBR108" s="436"/>
      <c r="EBS108" s="436"/>
      <c r="EBT108" s="436"/>
      <c r="EBU108" s="436"/>
      <c r="EBV108" s="436"/>
      <c r="EBW108" s="436"/>
      <c r="EBX108" s="436"/>
      <c r="EBY108" s="436"/>
      <c r="EBZ108" s="436"/>
      <c r="ECA108" s="436"/>
      <c r="ECB108" s="436"/>
      <c r="ECC108" s="436"/>
      <c r="ECD108" s="436"/>
      <c r="ECE108" s="436"/>
      <c r="ECF108" s="436"/>
      <c r="ECG108" s="436"/>
      <c r="ECH108" s="436"/>
      <c r="ECI108" s="436"/>
      <c r="ECJ108" s="436"/>
      <c r="ECK108" s="436"/>
      <c r="ECL108" s="436"/>
      <c r="ECM108" s="436"/>
      <c r="ECN108" s="436"/>
      <c r="ECO108" s="436"/>
      <c r="ECP108" s="436"/>
      <c r="ECQ108" s="436"/>
      <c r="ECR108" s="436"/>
      <c r="ECS108" s="436"/>
      <c r="ECT108" s="436"/>
      <c r="ECU108" s="436"/>
      <c r="ECV108" s="436"/>
      <c r="ECW108" s="436"/>
      <c r="ECX108" s="436"/>
      <c r="ECY108" s="436"/>
      <c r="ECZ108" s="436"/>
      <c r="EDA108" s="436"/>
      <c r="EDB108" s="436"/>
      <c r="EDC108" s="436"/>
      <c r="EDD108" s="436"/>
      <c r="EDE108" s="436"/>
      <c r="EDF108" s="436"/>
      <c r="EDG108" s="436"/>
      <c r="EDH108" s="436"/>
      <c r="EDI108" s="436"/>
      <c r="EDJ108" s="436"/>
      <c r="EDK108" s="436"/>
      <c r="EDL108" s="436"/>
      <c r="EDM108" s="436"/>
      <c r="EDN108" s="436"/>
      <c r="EDO108" s="436"/>
      <c r="EDP108" s="436"/>
      <c r="EDQ108" s="436"/>
      <c r="EDR108" s="436"/>
      <c r="EDS108" s="436"/>
      <c r="EDT108" s="436"/>
      <c r="EDU108" s="436"/>
      <c r="EDV108" s="436"/>
      <c r="EDW108" s="436"/>
      <c r="EDX108" s="436"/>
      <c r="EDY108" s="436"/>
      <c r="EDZ108" s="436"/>
      <c r="EEA108" s="436"/>
      <c r="EEB108" s="436"/>
      <c r="EEC108" s="436"/>
      <c r="EED108" s="436"/>
      <c r="EEE108" s="436"/>
      <c r="EEF108" s="436"/>
      <c r="EEG108" s="436"/>
      <c r="EEH108" s="436"/>
      <c r="EEI108" s="436"/>
      <c r="EEJ108" s="436"/>
      <c r="EEK108" s="436"/>
      <c r="EEL108" s="436"/>
      <c r="EEM108" s="436"/>
      <c r="EEN108" s="436"/>
      <c r="EEO108" s="436"/>
      <c r="EEP108" s="436"/>
      <c r="EEQ108" s="436"/>
      <c r="EER108" s="436"/>
      <c r="EES108" s="436"/>
      <c r="EET108" s="436"/>
      <c r="EEU108" s="436"/>
      <c r="EEV108" s="436"/>
      <c r="EEW108" s="436"/>
      <c r="EEX108" s="436"/>
      <c r="EEY108" s="436"/>
      <c r="EEZ108" s="436"/>
      <c r="EFA108" s="436"/>
      <c r="EFB108" s="436"/>
      <c r="EFC108" s="436"/>
      <c r="EFD108" s="436"/>
      <c r="EFE108" s="436"/>
      <c r="EFF108" s="436"/>
      <c r="EFG108" s="436"/>
      <c r="EFH108" s="436"/>
      <c r="EFI108" s="436"/>
      <c r="EFJ108" s="436"/>
      <c r="EFK108" s="436"/>
      <c r="EFL108" s="436"/>
      <c r="EFM108" s="436"/>
      <c r="EFN108" s="436"/>
      <c r="EFO108" s="436"/>
      <c r="EFP108" s="436"/>
      <c r="EFQ108" s="436"/>
      <c r="EFR108" s="436"/>
      <c r="EFS108" s="436"/>
      <c r="EFT108" s="436"/>
      <c r="EFU108" s="436"/>
      <c r="EFV108" s="436"/>
      <c r="EFW108" s="436"/>
      <c r="EFX108" s="436"/>
      <c r="EFY108" s="436"/>
      <c r="EFZ108" s="436"/>
      <c r="EGA108" s="436"/>
      <c r="EGB108" s="436"/>
      <c r="EGC108" s="436"/>
      <c r="EGD108" s="436"/>
      <c r="EGE108" s="436"/>
      <c r="EGF108" s="436"/>
      <c r="EGG108" s="436"/>
      <c r="EGH108" s="436"/>
      <c r="EGI108" s="436"/>
      <c r="EGJ108" s="436"/>
      <c r="EGK108" s="436"/>
      <c r="EGL108" s="436"/>
      <c r="EGM108" s="436"/>
      <c r="EGN108" s="436"/>
      <c r="EGO108" s="436"/>
      <c r="EGP108" s="436"/>
      <c r="EGQ108" s="436"/>
      <c r="EGR108" s="436"/>
      <c r="EGS108" s="436"/>
      <c r="EGT108" s="436"/>
      <c r="EGU108" s="436"/>
      <c r="EGV108" s="436"/>
      <c r="EGW108" s="436"/>
      <c r="EGX108" s="436"/>
      <c r="EGY108" s="436"/>
      <c r="EGZ108" s="436"/>
      <c r="EHA108" s="436"/>
      <c r="EHB108" s="436"/>
      <c r="EHC108" s="436"/>
      <c r="EHD108" s="436"/>
      <c r="EHE108" s="436"/>
      <c r="EHF108" s="436"/>
      <c r="EHG108" s="436"/>
      <c r="EHH108" s="436"/>
      <c r="EHI108" s="436"/>
      <c r="EHJ108" s="436"/>
      <c r="EHK108" s="436"/>
      <c r="EHL108" s="436"/>
      <c r="EHM108" s="436"/>
      <c r="EHN108" s="436"/>
      <c r="EHO108" s="436"/>
      <c r="EHP108" s="436"/>
      <c r="EHQ108" s="436"/>
      <c r="EHR108" s="436"/>
      <c r="EHS108" s="436"/>
      <c r="EHT108" s="436"/>
      <c r="EHU108" s="436"/>
      <c r="EHV108" s="436"/>
      <c r="EHW108" s="436"/>
      <c r="EHX108" s="436"/>
      <c r="EHY108" s="436"/>
      <c r="EHZ108" s="436"/>
      <c r="EIA108" s="436"/>
      <c r="EIB108" s="436"/>
      <c r="EIC108" s="436"/>
      <c r="EID108" s="436"/>
      <c r="EIE108" s="436"/>
      <c r="EIF108" s="436"/>
      <c r="EIG108" s="436"/>
      <c r="EIH108" s="436"/>
      <c r="EII108" s="436"/>
      <c r="EIJ108" s="436"/>
      <c r="EIK108" s="436"/>
      <c r="EIL108" s="436"/>
      <c r="EIM108" s="436"/>
      <c r="EIN108" s="436"/>
      <c r="EIO108" s="436"/>
      <c r="EIP108" s="436"/>
      <c r="EIQ108" s="436"/>
      <c r="EIR108" s="436"/>
      <c r="EIS108" s="436"/>
      <c r="EIT108" s="436"/>
      <c r="EIU108" s="436"/>
      <c r="EIV108" s="436"/>
      <c r="EIW108" s="436"/>
      <c r="EIX108" s="436"/>
      <c r="EIY108" s="436"/>
      <c r="EIZ108" s="436"/>
      <c r="EJA108" s="436"/>
      <c r="EJB108" s="436"/>
      <c r="EJC108" s="436"/>
      <c r="EJD108" s="436"/>
      <c r="EJE108" s="436"/>
      <c r="EJF108" s="436"/>
      <c r="EJG108" s="436"/>
      <c r="EJH108" s="436"/>
      <c r="EJI108" s="436"/>
      <c r="EJJ108" s="436"/>
      <c r="EJK108" s="436"/>
      <c r="EJL108" s="436"/>
      <c r="EJM108" s="436"/>
      <c r="EJN108" s="436"/>
      <c r="EJO108" s="436"/>
      <c r="EJP108" s="436"/>
      <c r="EJQ108" s="436"/>
      <c r="EJR108" s="436"/>
      <c r="EJS108" s="436"/>
      <c r="EJT108" s="436"/>
      <c r="EJU108" s="436"/>
      <c r="EJV108" s="436"/>
      <c r="EJW108" s="436"/>
      <c r="EJX108" s="436"/>
      <c r="EJY108" s="436"/>
      <c r="EJZ108" s="436"/>
      <c r="EKA108" s="436"/>
      <c r="EKB108" s="436"/>
      <c r="EKC108" s="436"/>
      <c r="EKD108" s="436"/>
      <c r="EKE108" s="436"/>
      <c r="EKF108" s="436"/>
      <c r="EKG108" s="436"/>
      <c r="EKH108" s="436"/>
      <c r="EKI108" s="436"/>
      <c r="EKJ108" s="436"/>
      <c r="EKK108" s="436"/>
      <c r="EKL108" s="436"/>
      <c r="EKM108" s="436"/>
      <c r="EKN108" s="436"/>
      <c r="EKO108" s="436"/>
      <c r="EKP108" s="436"/>
      <c r="EKQ108" s="436"/>
      <c r="EKR108" s="436"/>
      <c r="EKS108" s="436"/>
      <c r="EKT108" s="436"/>
      <c r="EKU108" s="436"/>
      <c r="EKV108" s="436"/>
      <c r="EKW108" s="436"/>
      <c r="EKX108" s="436"/>
      <c r="EKY108" s="436"/>
      <c r="EKZ108" s="436"/>
      <c r="ELA108" s="436"/>
      <c r="ELB108" s="436"/>
      <c r="ELC108" s="436"/>
      <c r="ELD108" s="436"/>
      <c r="ELE108" s="436"/>
      <c r="ELF108" s="436"/>
      <c r="ELG108" s="436"/>
      <c r="ELH108" s="436"/>
      <c r="ELI108" s="436"/>
      <c r="ELJ108" s="436"/>
      <c r="ELK108" s="436"/>
      <c r="ELL108" s="436"/>
      <c r="ELM108" s="436"/>
      <c r="ELN108" s="436"/>
      <c r="ELO108" s="436"/>
      <c r="ELP108" s="436"/>
      <c r="ELQ108" s="436"/>
      <c r="ELR108" s="436"/>
      <c r="ELS108" s="436"/>
      <c r="ELT108" s="436"/>
      <c r="ELU108" s="436"/>
      <c r="ELV108" s="436"/>
      <c r="ELW108" s="436"/>
      <c r="ELX108" s="436"/>
      <c r="ELY108" s="436"/>
      <c r="ELZ108" s="436"/>
      <c r="EMA108" s="436"/>
      <c r="EMB108" s="436"/>
      <c r="EMC108" s="436"/>
      <c r="EMD108" s="436"/>
      <c r="EME108" s="436"/>
      <c r="EMF108" s="436"/>
      <c r="EMG108" s="436"/>
      <c r="EMH108" s="436"/>
      <c r="EMI108" s="436"/>
      <c r="EMJ108" s="436"/>
      <c r="EMK108" s="436"/>
      <c r="EML108" s="436"/>
      <c r="EMM108" s="436"/>
      <c r="EMN108" s="436"/>
      <c r="EMO108" s="436"/>
      <c r="EMP108" s="436"/>
      <c r="EMQ108" s="436"/>
      <c r="EMR108" s="436"/>
      <c r="EMS108" s="436"/>
      <c r="EMT108" s="436"/>
      <c r="EMU108" s="436"/>
      <c r="EMV108" s="436"/>
      <c r="EMW108" s="436"/>
      <c r="EMX108" s="436"/>
      <c r="EMY108" s="436"/>
      <c r="EMZ108" s="436"/>
      <c r="ENA108" s="436"/>
      <c r="ENB108" s="436"/>
      <c r="ENC108" s="436"/>
      <c r="END108" s="436"/>
      <c r="ENE108" s="436"/>
      <c r="ENF108" s="436"/>
      <c r="ENG108" s="436"/>
      <c r="ENH108" s="436"/>
      <c r="ENI108" s="436"/>
      <c r="ENJ108" s="436"/>
      <c r="ENK108" s="436"/>
      <c r="ENL108" s="436"/>
      <c r="ENM108" s="436"/>
      <c r="ENN108" s="436"/>
      <c r="ENO108" s="436"/>
      <c r="ENP108" s="436"/>
      <c r="ENQ108" s="436"/>
      <c r="ENR108" s="436"/>
      <c r="ENS108" s="436"/>
      <c r="ENT108" s="436"/>
      <c r="ENU108" s="436"/>
      <c r="ENV108" s="436"/>
      <c r="ENW108" s="436"/>
      <c r="ENX108" s="436"/>
      <c r="ENY108" s="436"/>
      <c r="ENZ108" s="436"/>
      <c r="EOA108" s="436"/>
      <c r="EOB108" s="436"/>
      <c r="EOC108" s="436"/>
      <c r="EOD108" s="436"/>
      <c r="EOE108" s="436"/>
      <c r="EOF108" s="436"/>
      <c r="EOG108" s="436"/>
      <c r="EOH108" s="436"/>
      <c r="EOI108" s="436"/>
      <c r="EOJ108" s="436"/>
      <c r="EOK108" s="436"/>
      <c r="EOL108" s="436"/>
      <c r="EOM108" s="436"/>
      <c r="EON108" s="436"/>
      <c r="EOO108" s="436"/>
      <c r="EOP108" s="436"/>
      <c r="EOQ108" s="436"/>
      <c r="EOR108" s="436"/>
      <c r="EOS108" s="436"/>
      <c r="EOT108" s="436"/>
      <c r="EOU108" s="436"/>
      <c r="EOV108" s="436"/>
      <c r="EOW108" s="436"/>
      <c r="EOX108" s="436"/>
      <c r="EOY108" s="436"/>
      <c r="EOZ108" s="436"/>
      <c r="EPA108" s="436"/>
      <c r="EPB108" s="436"/>
      <c r="EPC108" s="436"/>
      <c r="EPD108" s="436"/>
      <c r="EPE108" s="436"/>
      <c r="EPF108" s="436"/>
      <c r="EPG108" s="436"/>
      <c r="EPH108" s="436"/>
      <c r="EPI108" s="436"/>
      <c r="EPJ108" s="436"/>
      <c r="EPK108" s="436"/>
      <c r="EPL108" s="436"/>
      <c r="EPM108" s="436"/>
      <c r="EPN108" s="436"/>
      <c r="EPO108" s="436"/>
      <c r="EPP108" s="436"/>
      <c r="EPQ108" s="436"/>
      <c r="EPR108" s="436"/>
      <c r="EPS108" s="436"/>
      <c r="EPT108" s="436"/>
      <c r="EPU108" s="436"/>
      <c r="EPV108" s="436"/>
      <c r="EPW108" s="436"/>
      <c r="EPX108" s="436"/>
      <c r="EPY108" s="436"/>
      <c r="EPZ108" s="436"/>
      <c r="EQA108" s="436"/>
      <c r="EQB108" s="436"/>
      <c r="EQC108" s="436"/>
      <c r="EQD108" s="436"/>
      <c r="EQE108" s="436"/>
      <c r="EQF108" s="436"/>
      <c r="EQG108" s="436"/>
      <c r="EQH108" s="436"/>
      <c r="EQI108" s="436"/>
      <c r="EQJ108" s="436"/>
      <c r="EQK108" s="436"/>
      <c r="EQL108" s="436"/>
      <c r="EQM108" s="436"/>
      <c r="EQN108" s="436"/>
      <c r="EQO108" s="436"/>
      <c r="EQP108" s="436"/>
      <c r="EQQ108" s="436"/>
      <c r="EQR108" s="436"/>
      <c r="EQS108" s="436"/>
      <c r="EQT108" s="436"/>
      <c r="EQU108" s="436"/>
      <c r="EQV108" s="436"/>
      <c r="EQW108" s="436"/>
      <c r="EQX108" s="436"/>
      <c r="EQY108" s="436"/>
      <c r="EQZ108" s="436"/>
      <c r="ERA108" s="436"/>
      <c r="ERB108" s="436"/>
      <c r="ERC108" s="436"/>
      <c r="ERD108" s="436"/>
      <c r="ERE108" s="436"/>
      <c r="ERF108" s="436"/>
      <c r="ERG108" s="436"/>
      <c r="ERH108" s="436"/>
      <c r="ERI108" s="436"/>
      <c r="ERJ108" s="436"/>
      <c r="ERK108" s="436"/>
      <c r="ERL108" s="436"/>
      <c r="ERM108" s="436"/>
      <c r="ERN108" s="436"/>
      <c r="ERO108" s="436"/>
      <c r="ERP108" s="436"/>
      <c r="ERQ108" s="436"/>
      <c r="ERR108" s="436"/>
      <c r="ERS108" s="436"/>
      <c r="ERT108" s="436"/>
      <c r="ERU108" s="436"/>
      <c r="ERV108" s="436"/>
      <c r="ERW108" s="436"/>
      <c r="ERX108" s="436"/>
      <c r="ERY108" s="436"/>
      <c r="ERZ108" s="436"/>
      <c r="ESA108" s="436"/>
      <c r="ESB108" s="436"/>
      <c r="ESC108" s="436"/>
      <c r="ESD108" s="436"/>
      <c r="ESE108" s="436"/>
      <c r="ESF108" s="436"/>
      <c r="ESG108" s="436"/>
      <c r="ESH108" s="436"/>
      <c r="ESI108" s="436"/>
      <c r="ESJ108" s="436"/>
      <c r="ESK108" s="436"/>
      <c r="ESL108" s="436"/>
      <c r="ESM108" s="436"/>
      <c r="ESN108" s="436"/>
      <c r="ESO108" s="436"/>
      <c r="ESP108" s="436"/>
      <c r="ESQ108" s="436"/>
      <c r="ESR108" s="436"/>
      <c r="ESS108" s="436"/>
      <c r="EST108" s="436"/>
      <c r="ESU108" s="436"/>
      <c r="ESV108" s="436"/>
      <c r="ESW108" s="436"/>
      <c r="ESX108" s="436"/>
      <c r="ESY108" s="436"/>
      <c r="ESZ108" s="436"/>
      <c r="ETA108" s="436"/>
      <c r="ETB108" s="436"/>
      <c r="ETC108" s="436"/>
      <c r="ETD108" s="436"/>
      <c r="ETE108" s="436"/>
      <c r="ETF108" s="436"/>
      <c r="ETG108" s="436"/>
      <c r="ETH108" s="436"/>
      <c r="ETI108" s="436"/>
      <c r="ETJ108" s="436"/>
      <c r="ETK108" s="436"/>
      <c r="ETL108" s="436"/>
      <c r="ETM108" s="436"/>
      <c r="ETN108" s="436"/>
      <c r="ETO108" s="436"/>
      <c r="ETP108" s="436"/>
      <c r="ETQ108" s="436"/>
      <c r="ETR108" s="436"/>
      <c r="ETS108" s="436"/>
      <c r="ETT108" s="436"/>
      <c r="ETU108" s="436"/>
      <c r="ETV108" s="436"/>
      <c r="ETW108" s="436"/>
      <c r="ETX108" s="436"/>
      <c r="ETY108" s="436"/>
      <c r="ETZ108" s="436"/>
      <c r="EUA108" s="436"/>
      <c r="EUB108" s="436"/>
      <c r="EUC108" s="436"/>
      <c r="EUD108" s="436"/>
      <c r="EUE108" s="436"/>
      <c r="EUF108" s="436"/>
      <c r="EUG108" s="436"/>
      <c r="EUH108" s="436"/>
      <c r="EUI108" s="436"/>
      <c r="EUJ108" s="436"/>
      <c r="EUK108" s="436"/>
      <c r="EUL108" s="436"/>
      <c r="EUM108" s="436"/>
      <c r="EUN108" s="436"/>
      <c r="EUO108" s="436"/>
      <c r="EUP108" s="436"/>
      <c r="EUQ108" s="436"/>
      <c r="EUR108" s="436"/>
      <c r="EUS108" s="436"/>
      <c r="EUT108" s="436"/>
      <c r="EUU108" s="436"/>
      <c r="EUV108" s="436"/>
      <c r="EUW108" s="436"/>
      <c r="EUX108" s="436"/>
      <c r="EUY108" s="436"/>
      <c r="EUZ108" s="436"/>
      <c r="EVA108" s="436"/>
      <c r="EVB108" s="436"/>
      <c r="EVC108" s="436"/>
      <c r="EVD108" s="436"/>
      <c r="EVE108" s="436"/>
      <c r="EVF108" s="436"/>
      <c r="EVG108" s="436"/>
      <c r="EVH108" s="436"/>
      <c r="EVI108" s="436"/>
      <c r="EVJ108" s="436"/>
      <c r="EVK108" s="436"/>
      <c r="EVL108" s="436"/>
      <c r="EVM108" s="436"/>
      <c r="EVN108" s="436"/>
      <c r="EVO108" s="436"/>
      <c r="EVP108" s="436"/>
      <c r="EVQ108" s="436"/>
      <c r="EVR108" s="436"/>
      <c r="EVS108" s="436"/>
      <c r="EVT108" s="436"/>
      <c r="EVU108" s="436"/>
      <c r="EVV108" s="436"/>
      <c r="EVW108" s="436"/>
      <c r="EVX108" s="436"/>
      <c r="EVY108" s="436"/>
      <c r="EVZ108" s="436"/>
      <c r="EWA108" s="436"/>
      <c r="EWB108" s="436"/>
      <c r="EWC108" s="436"/>
      <c r="EWD108" s="436"/>
      <c r="EWE108" s="436"/>
      <c r="EWF108" s="436"/>
      <c r="EWG108" s="436"/>
      <c r="EWH108" s="436"/>
      <c r="EWI108" s="436"/>
      <c r="EWJ108" s="436"/>
      <c r="EWK108" s="436"/>
      <c r="EWL108" s="436"/>
      <c r="EWM108" s="436"/>
      <c r="EWN108" s="436"/>
      <c r="EWO108" s="436"/>
      <c r="EWP108" s="436"/>
      <c r="EWQ108" s="436"/>
      <c r="EWR108" s="436"/>
      <c r="EWS108" s="436"/>
      <c r="EWT108" s="436"/>
      <c r="EWU108" s="436"/>
      <c r="EWV108" s="436"/>
      <c r="EWW108" s="436"/>
      <c r="EWX108" s="436"/>
      <c r="EWY108" s="436"/>
      <c r="EWZ108" s="436"/>
      <c r="EXA108" s="436"/>
      <c r="EXB108" s="436"/>
      <c r="EXC108" s="436"/>
      <c r="EXD108" s="436"/>
      <c r="EXE108" s="436"/>
      <c r="EXF108" s="436"/>
      <c r="EXG108" s="436"/>
      <c r="EXH108" s="436"/>
      <c r="EXI108" s="436"/>
      <c r="EXJ108" s="436"/>
      <c r="EXK108" s="436"/>
      <c r="EXL108" s="436"/>
      <c r="EXM108" s="436"/>
      <c r="EXN108" s="436"/>
      <c r="EXO108" s="436"/>
      <c r="EXP108" s="436"/>
      <c r="EXQ108" s="436"/>
      <c r="EXR108" s="436"/>
      <c r="EXS108" s="436"/>
      <c r="EXT108" s="436"/>
      <c r="EXU108" s="436"/>
      <c r="EXV108" s="436"/>
      <c r="EXW108" s="436"/>
      <c r="EXX108" s="436"/>
      <c r="EXY108" s="436"/>
      <c r="EXZ108" s="436"/>
      <c r="EYA108" s="436"/>
      <c r="EYB108" s="436"/>
      <c r="EYC108" s="436"/>
      <c r="EYD108" s="436"/>
      <c r="EYE108" s="436"/>
      <c r="EYF108" s="436"/>
      <c r="EYG108" s="436"/>
      <c r="EYH108" s="436"/>
      <c r="EYI108" s="436"/>
      <c r="EYJ108" s="436"/>
      <c r="EYK108" s="436"/>
      <c r="EYL108" s="436"/>
      <c r="EYM108" s="436"/>
      <c r="EYN108" s="436"/>
      <c r="EYO108" s="436"/>
      <c r="EYP108" s="436"/>
      <c r="EYQ108" s="436"/>
      <c r="EYR108" s="436"/>
      <c r="EYS108" s="436"/>
      <c r="EYT108" s="436"/>
      <c r="EYU108" s="436"/>
      <c r="EYV108" s="436"/>
      <c r="EYW108" s="436"/>
      <c r="EYX108" s="436"/>
      <c r="EYY108" s="436"/>
      <c r="EYZ108" s="436"/>
      <c r="EZA108" s="436"/>
      <c r="EZB108" s="436"/>
      <c r="EZC108" s="436"/>
      <c r="EZD108" s="436"/>
      <c r="EZE108" s="436"/>
      <c r="EZF108" s="436"/>
      <c r="EZG108" s="436"/>
      <c r="EZH108" s="436"/>
      <c r="EZI108" s="436"/>
      <c r="EZJ108" s="436"/>
      <c r="EZK108" s="436"/>
      <c r="EZL108" s="436"/>
      <c r="EZM108" s="436"/>
      <c r="EZN108" s="436"/>
      <c r="EZO108" s="436"/>
      <c r="EZP108" s="436"/>
      <c r="EZQ108" s="436"/>
      <c r="EZR108" s="436"/>
      <c r="EZS108" s="436"/>
      <c r="EZT108" s="436"/>
      <c r="EZU108" s="436"/>
      <c r="EZV108" s="436"/>
      <c r="EZW108" s="436"/>
      <c r="EZX108" s="436"/>
      <c r="EZY108" s="436"/>
      <c r="EZZ108" s="436"/>
      <c r="FAA108" s="436"/>
      <c r="FAB108" s="436"/>
      <c r="FAC108" s="436"/>
      <c r="FAD108" s="436"/>
      <c r="FAE108" s="436"/>
      <c r="FAF108" s="436"/>
      <c r="FAG108" s="436"/>
      <c r="FAH108" s="436"/>
      <c r="FAI108" s="436"/>
      <c r="FAJ108" s="436"/>
      <c r="FAK108" s="436"/>
      <c r="FAL108" s="436"/>
      <c r="FAM108" s="436"/>
      <c r="FAN108" s="436"/>
      <c r="FAO108" s="436"/>
      <c r="FAP108" s="436"/>
      <c r="FAQ108" s="436"/>
      <c r="FAR108" s="436"/>
      <c r="FAS108" s="436"/>
      <c r="FAT108" s="436"/>
      <c r="FAU108" s="436"/>
      <c r="FAV108" s="436"/>
      <c r="FAW108" s="436"/>
      <c r="FAX108" s="436"/>
      <c r="FAY108" s="436"/>
      <c r="FAZ108" s="436"/>
      <c r="FBA108" s="436"/>
      <c r="FBB108" s="436"/>
      <c r="FBC108" s="436"/>
      <c r="FBD108" s="436"/>
      <c r="FBE108" s="436"/>
      <c r="FBF108" s="436"/>
      <c r="FBG108" s="436"/>
      <c r="FBH108" s="436"/>
      <c r="FBI108" s="436"/>
      <c r="FBJ108" s="436"/>
      <c r="FBK108" s="436"/>
      <c r="FBL108" s="436"/>
      <c r="FBM108" s="436"/>
      <c r="FBN108" s="436"/>
      <c r="FBO108" s="436"/>
      <c r="FBP108" s="436"/>
      <c r="FBQ108" s="436"/>
      <c r="FBR108" s="436"/>
      <c r="FBS108" s="436"/>
      <c r="FBT108" s="436"/>
      <c r="FBU108" s="436"/>
      <c r="FBV108" s="436"/>
      <c r="FBW108" s="436"/>
      <c r="FBX108" s="436"/>
      <c r="FBY108" s="436"/>
      <c r="FBZ108" s="436"/>
      <c r="FCA108" s="436"/>
      <c r="FCB108" s="436"/>
      <c r="FCC108" s="436"/>
      <c r="FCD108" s="436"/>
      <c r="FCE108" s="436"/>
      <c r="FCF108" s="436"/>
      <c r="FCG108" s="436"/>
      <c r="FCH108" s="436"/>
      <c r="FCI108" s="436"/>
      <c r="FCJ108" s="436"/>
      <c r="FCK108" s="436"/>
      <c r="FCL108" s="436"/>
      <c r="FCM108" s="436"/>
      <c r="FCN108" s="436"/>
      <c r="FCO108" s="436"/>
      <c r="FCP108" s="436"/>
      <c r="FCQ108" s="436"/>
      <c r="FCR108" s="436"/>
      <c r="FCS108" s="436"/>
      <c r="FCT108" s="436"/>
      <c r="FCU108" s="436"/>
      <c r="FCV108" s="436"/>
      <c r="FCW108" s="436"/>
      <c r="FCX108" s="436"/>
      <c r="FCY108" s="436"/>
      <c r="FCZ108" s="436"/>
      <c r="FDA108" s="436"/>
      <c r="FDB108" s="436"/>
      <c r="FDC108" s="436"/>
      <c r="FDD108" s="436"/>
      <c r="FDE108" s="436"/>
      <c r="FDF108" s="436"/>
      <c r="FDG108" s="436"/>
      <c r="FDH108" s="436"/>
      <c r="FDI108" s="436"/>
      <c r="FDJ108" s="436"/>
      <c r="FDK108" s="436"/>
      <c r="FDL108" s="436"/>
      <c r="FDM108" s="436"/>
      <c r="FDN108" s="436"/>
      <c r="FDO108" s="436"/>
      <c r="FDP108" s="436"/>
      <c r="FDQ108" s="436"/>
      <c r="FDR108" s="436"/>
      <c r="FDS108" s="436"/>
      <c r="FDT108" s="436"/>
      <c r="FDU108" s="436"/>
      <c r="FDV108" s="436"/>
      <c r="FDW108" s="436"/>
      <c r="FDX108" s="436"/>
      <c r="FDY108" s="436"/>
      <c r="FDZ108" s="436"/>
      <c r="FEA108" s="436"/>
      <c r="FEB108" s="436"/>
      <c r="FEC108" s="436"/>
      <c r="FED108" s="436"/>
      <c r="FEE108" s="436"/>
      <c r="FEF108" s="436"/>
      <c r="FEG108" s="436"/>
      <c r="FEH108" s="436"/>
      <c r="FEI108" s="436"/>
      <c r="FEJ108" s="436"/>
      <c r="FEK108" s="436"/>
      <c r="FEL108" s="436"/>
      <c r="FEM108" s="436"/>
      <c r="FEN108" s="436"/>
      <c r="FEO108" s="436"/>
      <c r="FEP108" s="436"/>
      <c r="FEQ108" s="436"/>
      <c r="FER108" s="436"/>
      <c r="FES108" s="436"/>
      <c r="FET108" s="436"/>
      <c r="FEU108" s="436"/>
      <c r="FEV108" s="436"/>
      <c r="FEW108" s="436"/>
      <c r="FEX108" s="436"/>
      <c r="FEY108" s="436"/>
      <c r="FEZ108" s="436"/>
      <c r="FFA108" s="436"/>
      <c r="FFB108" s="436"/>
      <c r="FFC108" s="436"/>
      <c r="FFD108" s="436"/>
      <c r="FFE108" s="436"/>
      <c r="FFF108" s="436"/>
      <c r="FFG108" s="436"/>
      <c r="FFH108" s="436"/>
      <c r="FFI108" s="436"/>
      <c r="FFJ108" s="436"/>
      <c r="FFK108" s="436"/>
      <c r="FFL108" s="436"/>
      <c r="FFM108" s="436"/>
      <c r="FFN108" s="436"/>
      <c r="FFO108" s="436"/>
      <c r="FFP108" s="436"/>
      <c r="FFQ108" s="436"/>
      <c r="FFR108" s="436"/>
      <c r="FFS108" s="436"/>
      <c r="FFT108" s="436"/>
      <c r="FFU108" s="436"/>
      <c r="FFV108" s="436"/>
      <c r="FFW108" s="436"/>
      <c r="FFX108" s="436"/>
      <c r="FFY108" s="436"/>
      <c r="FFZ108" s="436"/>
      <c r="FGA108" s="436"/>
      <c r="FGB108" s="436"/>
      <c r="FGC108" s="436"/>
      <c r="FGD108" s="436"/>
      <c r="FGE108" s="436"/>
      <c r="FGF108" s="436"/>
      <c r="FGG108" s="436"/>
      <c r="FGH108" s="436"/>
      <c r="FGI108" s="436"/>
      <c r="FGJ108" s="436"/>
      <c r="FGK108" s="436"/>
      <c r="FGL108" s="436"/>
      <c r="FGM108" s="436"/>
      <c r="FGN108" s="436"/>
      <c r="FGO108" s="436"/>
      <c r="FGP108" s="436"/>
      <c r="FGQ108" s="436"/>
      <c r="FGR108" s="436"/>
      <c r="FGS108" s="436"/>
      <c r="FGT108" s="436"/>
      <c r="FGU108" s="436"/>
      <c r="FGV108" s="436"/>
      <c r="FGW108" s="436"/>
      <c r="FGX108" s="436"/>
      <c r="FGY108" s="436"/>
      <c r="FGZ108" s="436"/>
      <c r="FHA108" s="436"/>
      <c r="FHB108" s="436"/>
      <c r="FHC108" s="436"/>
      <c r="FHD108" s="436"/>
      <c r="FHE108" s="436"/>
      <c r="FHF108" s="436"/>
      <c r="FHG108" s="436"/>
      <c r="FHH108" s="436"/>
      <c r="FHI108" s="436"/>
      <c r="FHJ108" s="436"/>
      <c r="FHK108" s="436"/>
      <c r="FHL108" s="436"/>
      <c r="FHM108" s="436"/>
      <c r="FHN108" s="436"/>
      <c r="FHO108" s="436"/>
      <c r="FHP108" s="436"/>
      <c r="FHQ108" s="436"/>
      <c r="FHR108" s="436"/>
      <c r="FHS108" s="436"/>
      <c r="FHT108" s="436"/>
      <c r="FHU108" s="436"/>
      <c r="FHV108" s="436"/>
      <c r="FHW108" s="436"/>
      <c r="FHX108" s="436"/>
      <c r="FHY108" s="436"/>
      <c r="FHZ108" s="436"/>
      <c r="FIA108" s="436"/>
      <c r="FIB108" s="436"/>
      <c r="FIC108" s="436"/>
      <c r="FID108" s="436"/>
      <c r="FIE108" s="436"/>
      <c r="FIF108" s="436"/>
      <c r="FIG108" s="436"/>
      <c r="FIH108" s="436"/>
      <c r="FII108" s="436"/>
      <c r="FIJ108" s="436"/>
      <c r="FIK108" s="436"/>
      <c r="FIL108" s="436"/>
      <c r="FIM108" s="436"/>
      <c r="FIN108" s="436"/>
      <c r="FIO108" s="436"/>
      <c r="FIP108" s="436"/>
      <c r="FIQ108" s="436"/>
      <c r="FIR108" s="436"/>
      <c r="FIS108" s="436"/>
      <c r="FIT108" s="436"/>
      <c r="FIU108" s="436"/>
      <c r="FIV108" s="436"/>
      <c r="FIW108" s="436"/>
      <c r="FIX108" s="436"/>
      <c r="FIY108" s="436"/>
      <c r="FIZ108" s="436"/>
      <c r="FJA108" s="436"/>
      <c r="FJB108" s="436"/>
      <c r="FJC108" s="436"/>
      <c r="FJD108" s="436"/>
      <c r="FJE108" s="436"/>
      <c r="FJF108" s="436"/>
      <c r="FJG108" s="436"/>
      <c r="FJH108" s="436"/>
      <c r="FJI108" s="436"/>
      <c r="FJJ108" s="436"/>
      <c r="FJK108" s="436"/>
      <c r="FJL108" s="436"/>
      <c r="FJM108" s="436"/>
      <c r="FJN108" s="436"/>
      <c r="FJO108" s="436"/>
      <c r="FJP108" s="436"/>
      <c r="FJQ108" s="436"/>
      <c r="FJR108" s="436"/>
      <c r="FJS108" s="436"/>
      <c r="FJT108" s="436"/>
      <c r="FJU108" s="436"/>
      <c r="FJV108" s="436"/>
      <c r="FJW108" s="436"/>
      <c r="FJX108" s="436"/>
      <c r="FJY108" s="436"/>
      <c r="FJZ108" s="436"/>
      <c r="FKA108" s="436"/>
      <c r="FKB108" s="436"/>
      <c r="FKC108" s="436"/>
      <c r="FKD108" s="436"/>
      <c r="FKE108" s="436"/>
      <c r="FKF108" s="436"/>
      <c r="FKG108" s="436"/>
      <c r="FKH108" s="436"/>
      <c r="FKI108" s="436"/>
      <c r="FKJ108" s="436"/>
      <c r="FKK108" s="436"/>
      <c r="FKL108" s="436"/>
      <c r="FKM108" s="436"/>
      <c r="FKN108" s="436"/>
      <c r="FKO108" s="436"/>
      <c r="FKP108" s="436"/>
      <c r="FKQ108" s="436"/>
      <c r="FKR108" s="436"/>
      <c r="FKS108" s="436"/>
      <c r="FKT108" s="436"/>
      <c r="FKU108" s="436"/>
      <c r="FKV108" s="436"/>
      <c r="FKW108" s="436"/>
      <c r="FKX108" s="436"/>
      <c r="FKY108" s="436"/>
      <c r="FKZ108" s="436"/>
      <c r="FLA108" s="436"/>
      <c r="FLB108" s="436"/>
      <c r="FLC108" s="436"/>
      <c r="FLD108" s="436"/>
      <c r="FLE108" s="436"/>
      <c r="FLF108" s="436"/>
      <c r="FLG108" s="436"/>
      <c r="FLH108" s="436"/>
      <c r="FLI108" s="436"/>
      <c r="FLJ108" s="436"/>
      <c r="FLK108" s="436"/>
      <c r="FLL108" s="436"/>
      <c r="FLM108" s="436"/>
      <c r="FLN108" s="436"/>
      <c r="FLO108" s="436"/>
      <c r="FLP108" s="436"/>
      <c r="FLQ108" s="436"/>
      <c r="FLR108" s="436"/>
      <c r="FLS108" s="436"/>
      <c r="FLT108" s="436"/>
      <c r="FLU108" s="436"/>
      <c r="FLV108" s="436"/>
      <c r="FLW108" s="436"/>
      <c r="FLX108" s="436"/>
      <c r="FLY108" s="436"/>
      <c r="FLZ108" s="436"/>
      <c r="FMA108" s="436"/>
      <c r="FMB108" s="436"/>
      <c r="FMC108" s="436"/>
      <c r="FMD108" s="436"/>
      <c r="FME108" s="436"/>
      <c r="FMF108" s="436"/>
      <c r="FMG108" s="436"/>
      <c r="FMH108" s="436"/>
      <c r="FMI108" s="436"/>
      <c r="FMJ108" s="436"/>
      <c r="FMK108" s="436"/>
      <c r="FML108" s="436"/>
      <c r="FMM108" s="436"/>
      <c r="FMN108" s="436"/>
      <c r="FMO108" s="436"/>
      <c r="FMP108" s="436"/>
      <c r="FMQ108" s="436"/>
      <c r="FMR108" s="436"/>
      <c r="FMS108" s="436"/>
      <c r="FMT108" s="436"/>
      <c r="FMU108" s="436"/>
      <c r="FMV108" s="436"/>
      <c r="FMW108" s="436"/>
      <c r="FMX108" s="436"/>
      <c r="FMY108" s="436"/>
      <c r="FMZ108" s="436"/>
      <c r="FNA108" s="436"/>
      <c r="FNB108" s="436"/>
      <c r="FNC108" s="436"/>
      <c r="FND108" s="436"/>
      <c r="FNE108" s="436"/>
      <c r="FNF108" s="436"/>
      <c r="FNG108" s="436"/>
      <c r="FNH108" s="436"/>
      <c r="FNI108" s="436"/>
      <c r="FNJ108" s="436"/>
      <c r="FNK108" s="436"/>
      <c r="FNL108" s="436"/>
      <c r="FNM108" s="436"/>
      <c r="FNN108" s="436"/>
      <c r="FNO108" s="436"/>
      <c r="FNP108" s="436"/>
      <c r="FNQ108" s="436"/>
      <c r="FNR108" s="436"/>
      <c r="FNS108" s="436"/>
      <c r="FNT108" s="436"/>
      <c r="FNU108" s="436"/>
      <c r="FNV108" s="436"/>
      <c r="FNW108" s="436"/>
      <c r="FNX108" s="436"/>
      <c r="FNY108" s="436"/>
      <c r="FNZ108" s="436"/>
      <c r="FOA108" s="436"/>
      <c r="FOB108" s="436"/>
      <c r="FOC108" s="436"/>
      <c r="FOD108" s="436"/>
      <c r="FOE108" s="436"/>
      <c r="FOF108" s="436"/>
      <c r="FOG108" s="436"/>
      <c r="FOH108" s="436"/>
      <c r="FOI108" s="436"/>
      <c r="FOJ108" s="436"/>
      <c r="FOK108" s="436"/>
      <c r="FOL108" s="436"/>
      <c r="FOM108" s="436"/>
      <c r="FON108" s="436"/>
      <c r="FOO108" s="436"/>
      <c r="FOP108" s="436"/>
      <c r="FOQ108" s="436"/>
      <c r="FOR108" s="436"/>
      <c r="FOS108" s="436"/>
      <c r="FOT108" s="436"/>
      <c r="FOU108" s="436"/>
      <c r="FOV108" s="436"/>
      <c r="FOW108" s="436"/>
      <c r="FOX108" s="436"/>
      <c r="FOY108" s="436"/>
      <c r="FOZ108" s="436"/>
      <c r="FPA108" s="436"/>
      <c r="FPB108" s="436"/>
      <c r="FPC108" s="436"/>
      <c r="FPD108" s="436"/>
      <c r="FPE108" s="436"/>
      <c r="FPF108" s="436"/>
      <c r="FPG108" s="436"/>
      <c r="FPH108" s="436"/>
      <c r="FPI108" s="436"/>
      <c r="FPJ108" s="436"/>
      <c r="FPK108" s="436"/>
      <c r="FPL108" s="436"/>
      <c r="FPM108" s="436"/>
      <c r="FPN108" s="436"/>
      <c r="FPO108" s="436"/>
      <c r="FPP108" s="436"/>
      <c r="FPQ108" s="436"/>
      <c r="FPR108" s="436"/>
      <c r="FPS108" s="436"/>
      <c r="FPT108" s="436"/>
      <c r="FPU108" s="436"/>
      <c r="FPV108" s="436"/>
      <c r="FPW108" s="436"/>
      <c r="FPX108" s="436"/>
      <c r="FPY108" s="436"/>
      <c r="FPZ108" s="436"/>
      <c r="FQA108" s="436"/>
      <c r="FQB108" s="436"/>
      <c r="FQC108" s="436"/>
      <c r="FQD108" s="436"/>
      <c r="FQE108" s="436"/>
      <c r="FQF108" s="436"/>
      <c r="FQG108" s="436"/>
      <c r="FQH108" s="436"/>
      <c r="FQI108" s="436"/>
      <c r="FQJ108" s="436"/>
      <c r="FQK108" s="436"/>
      <c r="FQL108" s="436"/>
      <c r="FQM108" s="436"/>
      <c r="FQN108" s="436"/>
      <c r="FQO108" s="436"/>
      <c r="FQP108" s="436"/>
      <c r="FQQ108" s="436"/>
      <c r="FQR108" s="436"/>
      <c r="FQS108" s="436"/>
      <c r="FQT108" s="436"/>
      <c r="FQU108" s="436"/>
      <c r="FQV108" s="436"/>
      <c r="FQW108" s="436"/>
      <c r="FQX108" s="436"/>
      <c r="FQY108" s="436"/>
      <c r="FQZ108" s="436"/>
      <c r="FRA108" s="436"/>
      <c r="FRB108" s="436"/>
      <c r="FRC108" s="436"/>
      <c r="FRD108" s="436"/>
      <c r="FRE108" s="436"/>
      <c r="FRF108" s="436"/>
      <c r="FRG108" s="436"/>
      <c r="FRH108" s="436"/>
      <c r="FRI108" s="436"/>
      <c r="FRJ108" s="436"/>
      <c r="FRK108" s="436"/>
      <c r="FRL108" s="436"/>
      <c r="FRM108" s="436"/>
      <c r="FRN108" s="436"/>
      <c r="FRO108" s="436"/>
      <c r="FRP108" s="436"/>
      <c r="FRQ108" s="436"/>
      <c r="FRR108" s="436"/>
      <c r="FRS108" s="436"/>
      <c r="FRT108" s="436"/>
      <c r="FRU108" s="436"/>
      <c r="FRV108" s="436"/>
      <c r="FRW108" s="436"/>
      <c r="FRX108" s="436"/>
      <c r="FRY108" s="436"/>
      <c r="FRZ108" s="436"/>
      <c r="FSA108" s="436"/>
      <c r="FSB108" s="436"/>
      <c r="FSC108" s="436"/>
      <c r="FSD108" s="436"/>
      <c r="FSE108" s="436"/>
      <c r="FSF108" s="436"/>
      <c r="FSG108" s="436"/>
      <c r="FSH108" s="436"/>
      <c r="FSI108" s="436"/>
      <c r="FSJ108" s="436"/>
      <c r="FSK108" s="436"/>
      <c r="FSL108" s="436"/>
      <c r="FSM108" s="436"/>
      <c r="FSN108" s="436"/>
      <c r="FSO108" s="436"/>
      <c r="FSP108" s="436"/>
      <c r="FSQ108" s="436"/>
      <c r="FSR108" s="436"/>
      <c r="FSS108" s="436"/>
      <c r="FST108" s="436"/>
      <c r="FSU108" s="436"/>
      <c r="FSV108" s="436"/>
      <c r="FSW108" s="436"/>
      <c r="FSX108" s="436"/>
      <c r="FSY108" s="436"/>
      <c r="FSZ108" s="436"/>
      <c r="FTA108" s="436"/>
      <c r="FTB108" s="436"/>
      <c r="FTC108" s="436"/>
      <c r="FTD108" s="436"/>
      <c r="FTE108" s="436"/>
      <c r="FTF108" s="436"/>
      <c r="FTG108" s="436"/>
      <c r="FTH108" s="436"/>
      <c r="FTI108" s="436"/>
      <c r="FTJ108" s="436"/>
      <c r="FTK108" s="436"/>
      <c r="FTL108" s="436"/>
      <c r="FTM108" s="436"/>
      <c r="FTN108" s="436"/>
      <c r="FTO108" s="436"/>
      <c r="FTP108" s="436"/>
      <c r="FTQ108" s="436"/>
      <c r="FTR108" s="436"/>
      <c r="FTS108" s="436"/>
      <c r="FTT108" s="436"/>
      <c r="FTU108" s="436"/>
      <c r="FTV108" s="436"/>
      <c r="FTW108" s="436"/>
      <c r="FTX108" s="436"/>
      <c r="FTY108" s="436"/>
      <c r="FTZ108" s="436"/>
      <c r="FUA108" s="436"/>
      <c r="FUB108" s="436"/>
      <c r="FUC108" s="436"/>
      <c r="FUD108" s="436"/>
      <c r="FUE108" s="436"/>
      <c r="FUF108" s="436"/>
      <c r="FUG108" s="436"/>
      <c r="FUH108" s="436"/>
      <c r="FUI108" s="436"/>
      <c r="FUJ108" s="436"/>
      <c r="FUK108" s="436"/>
      <c r="FUL108" s="436"/>
      <c r="FUM108" s="436"/>
      <c r="FUN108" s="436"/>
      <c r="FUO108" s="436"/>
      <c r="FUP108" s="436"/>
      <c r="FUQ108" s="436"/>
      <c r="FUR108" s="436"/>
      <c r="FUS108" s="436"/>
      <c r="FUT108" s="436"/>
      <c r="FUU108" s="436"/>
      <c r="FUV108" s="436"/>
      <c r="FUW108" s="436"/>
      <c r="FUX108" s="436"/>
      <c r="FUY108" s="436"/>
      <c r="FUZ108" s="436"/>
      <c r="FVA108" s="436"/>
      <c r="FVB108" s="436"/>
      <c r="FVC108" s="436"/>
      <c r="FVD108" s="436"/>
      <c r="FVE108" s="436"/>
      <c r="FVF108" s="436"/>
      <c r="FVG108" s="436"/>
      <c r="FVH108" s="436"/>
      <c r="FVI108" s="436"/>
      <c r="FVJ108" s="436"/>
      <c r="FVK108" s="436"/>
      <c r="FVL108" s="436"/>
      <c r="FVM108" s="436"/>
      <c r="FVN108" s="436"/>
      <c r="FVO108" s="436"/>
      <c r="FVP108" s="436"/>
      <c r="FVQ108" s="436"/>
      <c r="FVR108" s="436"/>
      <c r="FVS108" s="436"/>
      <c r="FVT108" s="436"/>
      <c r="FVU108" s="436"/>
      <c r="FVV108" s="436"/>
      <c r="FVW108" s="436"/>
      <c r="FVX108" s="436"/>
      <c r="FVY108" s="436"/>
      <c r="FVZ108" s="436"/>
      <c r="FWA108" s="436"/>
      <c r="FWB108" s="436"/>
      <c r="FWC108" s="436"/>
      <c r="FWD108" s="436"/>
      <c r="FWE108" s="436"/>
      <c r="FWF108" s="436"/>
      <c r="FWG108" s="436"/>
      <c r="FWH108" s="436"/>
      <c r="FWI108" s="436"/>
      <c r="FWJ108" s="436"/>
      <c r="FWK108" s="436"/>
      <c r="FWL108" s="436"/>
      <c r="FWM108" s="436"/>
      <c r="FWN108" s="436"/>
      <c r="FWO108" s="436"/>
      <c r="FWP108" s="436"/>
      <c r="FWQ108" s="436"/>
      <c r="FWR108" s="436"/>
      <c r="FWS108" s="436"/>
      <c r="FWT108" s="436"/>
      <c r="FWU108" s="436"/>
      <c r="FWV108" s="436"/>
      <c r="FWW108" s="436"/>
      <c r="FWX108" s="436"/>
      <c r="FWY108" s="436"/>
      <c r="FWZ108" s="436"/>
      <c r="FXA108" s="436"/>
      <c r="FXB108" s="436"/>
      <c r="FXC108" s="436"/>
      <c r="FXD108" s="436"/>
      <c r="FXE108" s="436"/>
      <c r="FXF108" s="436"/>
      <c r="FXG108" s="436"/>
      <c r="FXH108" s="436"/>
      <c r="FXI108" s="436"/>
      <c r="FXJ108" s="436"/>
      <c r="FXK108" s="436"/>
      <c r="FXL108" s="436"/>
      <c r="FXM108" s="436"/>
      <c r="FXN108" s="436"/>
      <c r="FXO108" s="436"/>
      <c r="FXP108" s="436"/>
      <c r="FXQ108" s="436"/>
      <c r="FXR108" s="436"/>
      <c r="FXS108" s="436"/>
      <c r="FXT108" s="436"/>
      <c r="FXU108" s="436"/>
      <c r="FXV108" s="436"/>
      <c r="FXW108" s="436"/>
      <c r="FXX108" s="436"/>
      <c r="FXY108" s="436"/>
      <c r="FXZ108" s="436"/>
      <c r="FYA108" s="436"/>
      <c r="FYB108" s="436"/>
      <c r="FYC108" s="436"/>
      <c r="FYD108" s="436"/>
      <c r="FYE108" s="436"/>
      <c r="FYF108" s="436"/>
      <c r="FYG108" s="436"/>
      <c r="FYH108" s="436"/>
      <c r="FYI108" s="436"/>
      <c r="FYJ108" s="436"/>
      <c r="FYK108" s="436"/>
      <c r="FYL108" s="436"/>
      <c r="FYM108" s="436"/>
      <c r="FYN108" s="436"/>
      <c r="FYO108" s="436"/>
      <c r="FYP108" s="436"/>
      <c r="FYQ108" s="436"/>
      <c r="FYR108" s="436"/>
      <c r="FYS108" s="436"/>
      <c r="FYT108" s="436"/>
      <c r="FYU108" s="436"/>
      <c r="FYV108" s="436"/>
      <c r="FYW108" s="436"/>
      <c r="FYX108" s="436"/>
      <c r="FYY108" s="436"/>
      <c r="FYZ108" s="436"/>
      <c r="FZA108" s="436"/>
      <c r="FZB108" s="436"/>
      <c r="FZC108" s="436"/>
      <c r="FZD108" s="436"/>
      <c r="FZE108" s="436"/>
      <c r="FZF108" s="436"/>
      <c r="FZG108" s="436"/>
      <c r="FZH108" s="436"/>
      <c r="FZI108" s="436"/>
      <c r="FZJ108" s="436"/>
      <c r="FZK108" s="436"/>
      <c r="FZL108" s="436"/>
      <c r="FZM108" s="436"/>
      <c r="FZN108" s="436"/>
      <c r="FZO108" s="436"/>
      <c r="FZP108" s="436"/>
      <c r="FZQ108" s="436"/>
      <c r="FZR108" s="436"/>
      <c r="FZS108" s="436"/>
      <c r="FZT108" s="436"/>
      <c r="FZU108" s="436"/>
      <c r="FZV108" s="436"/>
      <c r="FZW108" s="436"/>
      <c r="FZX108" s="436"/>
      <c r="FZY108" s="436"/>
      <c r="FZZ108" s="436"/>
      <c r="GAA108" s="436"/>
      <c r="GAB108" s="436"/>
      <c r="GAC108" s="436"/>
      <c r="GAD108" s="436"/>
      <c r="GAE108" s="436"/>
      <c r="GAF108" s="436"/>
      <c r="GAG108" s="436"/>
      <c r="GAH108" s="436"/>
      <c r="GAI108" s="436"/>
      <c r="GAJ108" s="436"/>
      <c r="GAK108" s="436"/>
      <c r="GAL108" s="436"/>
      <c r="GAM108" s="436"/>
      <c r="GAN108" s="436"/>
      <c r="GAO108" s="436"/>
      <c r="GAP108" s="436"/>
      <c r="GAQ108" s="436"/>
      <c r="GAR108" s="436"/>
      <c r="GAS108" s="436"/>
      <c r="GAT108" s="436"/>
      <c r="GAU108" s="436"/>
      <c r="GAV108" s="436"/>
      <c r="GAW108" s="436"/>
      <c r="GAX108" s="436"/>
      <c r="GAY108" s="436"/>
      <c r="GAZ108" s="436"/>
      <c r="GBA108" s="436"/>
      <c r="GBB108" s="436"/>
      <c r="GBC108" s="436"/>
      <c r="GBD108" s="436"/>
      <c r="GBE108" s="436"/>
      <c r="GBF108" s="436"/>
      <c r="GBG108" s="436"/>
      <c r="GBH108" s="436"/>
      <c r="GBI108" s="436"/>
      <c r="GBJ108" s="436"/>
      <c r="GBK108" s="436"/>
      <c r="GBL108" s="436"/>
      <c r="GBM108" s="436"/>
      <c r="GBN108" s="436"/>
      <c r="GBO108" s="436"/>
      <c r="GBP108" s="436"/>
      <c r="GBQ108" s="436"/>
      <c r="GBR108" s="436"/>
      <c r="GBS108" s="436"/>
      <c r="GBT108" s="436"/>
      <c r="GBU108" s="436"/>
      <c r="GBV108" s="436"/>
      <c r="GBW108" s="436"/>
      <c r="GBX108" s="436"/>
      <c r="GBY108" s="436"/>
      <c r="GBZ108" s="436"/>
      <c r="GCA108" s="436"/>
      <c r="GCB108" s="436"/>
      <c r="GCC108" s="436"/>
      <c r="GCD108" s="436"/>
      <c r="GCE108" s="436"/>
      <c r="GCF108" s="436"/>
      <c r="GCG108" s="436"/>
      <c r="GCH108" s="436"/>
      <c r="GCI108" s="436"/>
      <c r="GCJ108" s="436"/>
      <c r="GCK108" s="436"/>
      <c r="GCL108" s="436"/>
      <c r="GCM108" s="436"/>
      <c r="GCN108" s="436"/>
      <c r="GCO108" s="436"/>
      <c r="GCP108" s="436"/>
      <c r="GCQ108" s="436"/>
      <c r="GCR108" s="436"/>
      <c r="GCS108" s="436"/>
      <c r="GCT108" s="436"/>
      <c r="GCU108" s="436"/>
      <c r="GCV108" s="436"/>
      <c r="GCW108" s="436"/>
      <c r="GCX108" s="436"/>
      <c r="GCY108" s="436"/>
      <c r="GCZ108" s="436"/>
      <c r="GDA108" s="436"/>
      <c r="GDB108" s="436"/>
      <c r="GDC108" s="436"/>
      <c r="GDD108" s="436"/>
      <c r="GDE108" s="436"/>
      <c r="GDF108" s="436"/>
      <c r="GDG108" s="436"/>
      <c r="GDH108" s="436"/>
      <c r="GDI108" s="436"/>
      <c r="GDJ108" s="436"/>
      <c r="GDK108" s="436"/>
      <c r="GDL108" s="436"/>
      <c r="GDM108" s="436"/>
      <c r="GDN108" s="436"/>
      <c r="GDO108" s="436"/>
      <c r="GDP108" s="436"/>
      <c r="GDQ108" s="436"/>
      <c r="GDR108" s="436"/>
      <c r="GDS108" s="436"/>
      <c r="GDT108" s="436"/>
      <c r="GDU108" s="436"/>
      <c r="GDV108" s="436"/>
      <c r="GDW108" s="436"/>
      <c r="GDX108" s="436"/>
      <c r="GDY108" s="436"/>
      <c r="GDZ108" s="436"/>
      <c r="GEA108" s="436"/>
      <c r="GEB108" s="436"/>
      <c r="GEC108" s="436"/>
      <c r="GED108" s="436"/>
      <c r="GEE108" s="436"/>
      <c r="GEF108" s="436"/>
      <c r="GEG108" s="436"/>
      <c r="GEH108" s="436"/>
      <c r="GEI108" s="436"/>
      <c r="GEJ108" s="436"/>
      <c r="GEK108" s="436"/>
      <c r="GEL108" s="436"/>
      <c r="GEM108" s="436"/>
      <c r="GEN108" s="436"/>
      <c r="GEO108" s="436"/>
      <c r="GEP108" s="436"/>
      <c r="GEQ108" s="436"/>
      <c r="GER108" s="436"/>
      <c r="GES108" s="436"/>
      <c r="GET108" s="436"/>
      <c r="GEU108" s="436"/>
      <c r="GEV108" s="436"/>
      <c r="GEW108" s="436"/>
      <c r="GEX108" s="436"/>
      <c r="GEY108" s="436"/>
      <c r="GEZ108" s="436"/>
      <c r="GFA108" s="436"/>
      <c r="GFB108" s="436"/>
      <c r="GFC108" s="436"/>
      <c r="GFD108" s="436"/>
      <c r="GFE108" s="436"/>
      <c r="GFF108" s="436"/>
      <c r="GFG108" s="436"/>
      <c r="GFH108" s="436"/>
      <c r="GFI108" s="436"/>
      <c r="GFJ108" s="436"/>
      <c r="GFK108" s="436"/>
      <c r="GFL108" s="436"/>
      <c r="GFM108" s="436"/>
      <c r="GFN108" s="436"/>
      <c r="GFO108" s="436"/>
      <c r="GFP108" s="436"/>
      <c r="GFQ108" s="436"/>
      <c r="GFR108" s="436"/>
      <c r="GFS108" s="436"/>
      <c r="GFT108" s="436"/>
      <c r="GFU108" s="436"/>
      <c r="GFV108" s="436"/>
      <c r="GFW108" s="436"/>
      <c r="GFX108" s="436"/>
      <c r="GFY108" s="436"/>
      <c r="GFZ108" s="436"/>
      <c r="GGA108" s="436"/>
      <c r="GGB108" s="436"/>
      <c r="GGC108" s="436"/>
      <c r="GGD108" s="436"/>
      <c r="GGE108" s="436"/>
      <c r="GGF108" s="436"/>
      <c r="GGG108" s="436"/>
      <c r="GGH108" s="436"/>
      <c r="GGI108" s="436"/>
      <c r="GGJ108" s="436"/>
      <c r="GGK108" s="436"/>
      <c r="GGL108" s="436"/>
      <c r="GGM108" s="436"/>
      <c r="GGN108" s="436"/>
      <c r="GGO108" s="436"/>
      <c r="GGP108" s="436"/>
      <c r="GGQ108" s="436"/>
      <c r="GGR108" s="436"/>
      <c r="GGS108" s="436"/>
      <c r="GGT108" s="436"/>
      <c r="GGU108" s="436"/>
      <c r="GGV108" s="436"/>
      <c r="GGW108" s="436"/>
      <c r="GGX108" s="436"/>
      <c r="GGY108" s="436"/>
      <c r="GGZ108" s="436"/>
      <c r="GHA108" s="436"/>
      <c r="GHB108" s="436"/>
      <c r="GHC108" s="436"/>
      <c r="GHD108" s="436"/>
      <c r="GHE108" s="436"/>
      <c r="GHF108" s="436"/>
      <c r="GHG108" s="436"/>
      <c r="GHH108" s="436"/>
      <c r="GHI108" s="436"/>
      <c r="GHJ108" s="436"/>
      <c r="GHK108" s="436"/>
      <c r="GHL108" s="436"/>
      <c r="GHM108" s="436"/>
      <c r="GHN108" s="436"/>
      <c r="GHO108" s="436"/>
      <c r="GHP108" s="436"/>
      <c r="GHQ108" s="436"/>
      <c r="GHR108" s="436"/>
      <c r="GHS108" s="436"/>
      <c r="GHT108" s="436"/>
      <c r="GHU108" s="436"/>
      <c r="GHV108" s="436"/>
      <c r="GHW108" s="436"/>
      <c r="GHX108" s="436"/>
      <c r="GHY108" s="436"/>
      <c r="GHZ108" s="436"/>
      <c r="GIA108" s="436"/>
      <c r="GIB108" s="436"/>
      <c r="GIC108" s="436"/>
      <c r="GID108" s="436"/>
      <c r="GIE108" s="436"/>
      <c r="GIF108" s="436"/>
      <c r="GIG108" s="436"/>
      <c r="GIH108" s="436"/>
      <c r="GII108" s="436"/>
      <c r="GIJ108" s="436"/>
      <c r="GIK108" s="436"/>
      <c r="GIL108" s="436"/>
      <c r="GIM108" s="436"/>
      <c r="GIN108" s="436"/>
      <c r="GIO108" s="436"/>
      <c r="GIP108" s="436"/>
      <c r="GIQ108" s="436"/>
      <c r="GIR108" s="436"/>
      <c r="GIS108" s="436"/>
      <c r="GIT108" s="436"/>
      <c r="GIU108" s="436"/>
      <c r="GIV108" s="436"/>
      <c r="GIW108" s="436"/>
      <c r="GIX108" s="436"/>
      <c r="GIY108" s="436"/>
      <c r="GIZ108" s="436"/>
      <c r="GJA108" s="436"/>
      <c r="GJB108" s="436"/>
      <c r="GJC108" s="436"/>
      <c r="GJD108" s="436"/>
      <c r="GJE108" s="436"/>
      <c r="GJF108" s="436"/>
      <c r="GJG108" s="436"/>
      <c r="GJH108" s="436"/>
      <c r="GJI108" s="436"/>
      <c r="GJJ108" s="436"/>
      <c r="GJK108" s="436"/>
      <c r="GJL108" s="436"/>
      <c r="GJM108" s="436"/>
      <c r="GJN108" s="436"/>
      <c r="GJO108" s="436"/>
      <c r="GJP108" s="436"/>
      <c r="GJQ108" s="436"/>
      <c r="GJR108" s="436"/>
      <c r="GJS108" s="436"/>
      <c r="GJT108" s="436"/>
      <c r="GJU108" s="436"/>
      <c r="GJV108" s="436"/>
      <c r="GJW108" s="436"/>
      <c r="GJX108" s="436"/>
      <c r="GJY108" s="436"/>
      <c r="GJZ108" s="436"/>
      <c r="GKA108" s="436"/>
      <c r="GKB108" s="436"/>
      <c r="GKC108" s="436"/>
      <c r="GKD108" s="436"/>
      <c r="GKE108" s="436"/>
      <c r="GKF108" s="436"/>
      <c r="GKG108" s="436"/>
      <c r="GKH108" s="436"/>
      <c r="GKI108" s="436"/>
      <c r="GKJ108" s="436"/>
      <c r="GKK108" s="436"/>
      <c r="GKL108" s="436"/>
      <c r="GKM108" s="436"/>
      <c r="GKN108" s="436"/>
      <c r="GKO108" s="436"/>
      <c r="GKP108" s="436"/>
      <c r="GKQ108" s="436"/>
      <c r="GKR108" s="436"/>
      <c r="GKS108" s="436"/>
      <c r="GKT108" s="436"/>
      <c r="GKU108" s="436"/>
      <c r="GKV108" s="436"/>
      <c r="GKW108" s="436"/>
      <c r="GKX108" s="436"/>
      <c r="GKY108" s="436"/>
      <c r="GKZ108" s="436"/>
      <c r="GLA108" s="436"/>
      <c r="GLB108" s="436"/>
      <c r="GLC108" s="436"/>
      <c r="GLD108" s="436"/>
      <c r="GLE108" s="436"/>
      <c r="GLF108" s="436"/>
      <c r="GLG108" s="436"/>
      <c r="GLH108" s="436"/>
      <c r="GLI108" s="436"/>
      <c r="GLJ108" s="436"/>
      <c r="GLK108" s="436"/>
      <c r="GLL108" s="436"/>
      <c r="GLM108" s="436"/>
      <c r="GLN108" s="436"/>
      <c r="GLO108" s="436"/>
      <c r="GLP108" s="436"/>
      <c r="GLQ108" s="436"/>
      <c r="GLR108" s="436"/>
      <c r="GLS108" s="436"/>
      <c r="GLT108" s="436"/>
      <c r="GLU108" s="436"/>
      <c r="GLV108" s="436"/>
      <c r="GLW108" s="436"/>
      <c r="GLX108" s="436"/>
      <c r="GLY108" s="436"/>
      <c r="GLZ108" s="436"/>
      <c r="GMA108" s="436"/>
      <c r="GMB108" s="436"/>
      <c r="GMC108" s="436"/>
      <c r="GMD108" s="436"/>
      <c r="GME108" s="436"/>
      <c r="GMF108" s="436"/>
      <c r="GMG108" s="436"/>
      <c r="GMH108" s="436"/>
      <c r="GMI108" s="436"/>
      <c r="GMJ108" s="436"/>
      <c r="GMK108" s="436"/>
      <c r="GML108" s="436"/>
      <c r="GMM108" s="436"/>
      <c r="GMN108" s="436"/>
      <c r="GMO108" s="436"/>
      <c r="GMP108" s="436"/>
      <c r="GMQ108" s="436"/>
      <c r="GMR108" s="436"/>
      <c r="GMS108" s="436"/>
      <c r="GMT108" s="436"/>
      <c r="GMU108" s="436"/>
      <c r="GMV108" s="436"/>
      <c r="GMW108" s="436"/>
      <c r="GMX108" s="436"/>
      <c r="GMY108" s="436"/>
      <c r="GMZ108" s="436"/>
      <c r="GNA108" s="436"/>
      <c r="GNB108" s="436"/>
      <c r="GNC108" s="436"/>
      <c r="GND108" s="436"/>
      <c r="GNE108" s="436"/>
      <c r="GNF108" s="436"/>
      <c r="GNG108" s="436"/>
      <c r="GNH108" s="436"/>
      <c r="GNI108" s="436"/>
      <c r="GNJ108" s="436"/>
      <c r="GNK108" s="436"/>
      <c r="GNL108" s="436"/>
      <c r="GNM108" s="436"/>
      <c r="GNN108" s="436"/>
      <c r="GNO108" s="436"/>
      <c r="GNP108" s="436"/>
      <c r="GNQ108" s="436"/>
      <c r="GNR108" s="436"/>
      <c r="GNS108" s="436"/>
      <c r="GNT108" s="436"/>
      <c r="GNU108" s="436"/>
      <c r="GNV108" s="436"/>
      <c r="GNW108" s="436"/>
      <c r="GNX108" s="436"/>
      <c r="GNY108" s="436"/>
      <c r="GNZ108" s="436"/>
      <c r="GOA108" s="436"/>
      <c r="GOB108" s="436"/>
      <c r="GOC108" s="436"/>
      <c r="GOD108" s="436"/>
      <c r="GOE108" s="436"/>
      <c r="GOF108" s="436"/>
      <c r="GOG108" s="436"/>
      <c r="GOH108" s="436"/>
      <c r="GOI108" s="436"/>
      <c r="GOJ108" s="436"/>
      <c r="GOK108" s="436"/>
      <c r="GOL108" s="436"/>
      <c r="GOM108" s="436"/>
      <c r="GON108" s="436"/>
      <c r="GOO108" s="436"/>
      <c r="GOP108" s="436"/>
      <c r="GOQ108" s="436"/>
      <c r="GOR108" s="436"/>
      <c r="GOS108" s="436"/>
      <c r="GOT108" s="436"/>
      <c r="GOU108" s="436"/>
      <c r="GOV108" s="436"/>
      <c r="GOW108" s="436"/>
      <c r="GOX108" s="436"/>
      <c r="GOY108" s="436"/>
      <c r="GOZ108" s="436"/>
      <c r="GPA108" s="436"/>
      <c r="GPB108" s="436"/>
      <c r="GPC108" s="436"/>
      <c r="GPD108" s="436"/>
      <c r="GPE108" s="436"/>
      <c r="GPF108" s="436"/>
      <c r="GPG108" s="436"/>
      <c r="GPH108" s="436"/>
      <c r="GPI108" s="436"/>
      <c r="GPJ108" s="436"/>
      <c r="GPK108" s="436"/>
      <c r="GPL108" s="436"/>
      <c r="GPM108" s="436"/>
      <c r="GPN108" s="436"/>
      <c r="GPO108" s="436"/>
      <c r="GPP108" s="436"/>
      <c r="GPQ108" s="436"/>
      <c r="GPR108" s="436"/>
      <c r="GPS108" s="436"/>
      <c r="GPT108" s="436"/>
      <c r="GPU108" s="436"/>
      <c r="GPV108" s="436"/>
      <c r="GPW108" s="436"/>
      <c r="GPX108" s="436"/>
      <c r="GPY108" s="436"/>
      <c r="GPZ108" s="436"/>
      <c r="GQA108" s="436"/>
      <c r="GQB108" s="436"/>
      <c r="GQC108" s="436"/>
      <c r="GQD108" s="436"/>
      <c r="GQE108" s="436"/>
      <c r="GQF108" s="436"/>
      <c r="GQG108" s="436"/>
      <c r="GQH108" s="436"/>
      <c r="GQI108" s="436"/>
      <c r="GQJ108" s="436"/>
      <c r="GQK108" s="436"/>
      <c r="GQL108" s="436"/>
      <c r="GQM108" s="436"/>
      <c r="GQN108" s="436"/>
      <c r="GQO108" s="436"/>
      <c r="GQP108" s="436"/>
      <c r="GQQ108" s="436"/>
      <c r="GQR108" s="436"/>
      <c r="GQS108" s="436"/>
      <c r="GQT108" s="436"/>
      <c r="GQU108" s="436"/>
      <c r="GQV108" s="436"/>
      <c r="GQW108" s="436"/>
      <c r="GQX108" s="436"/>
      <c r="GQY108" s="436"/>
      <c r="GQZ108" s="436"/>
      <c r="GRA108" s="436"/>
      <c r="GRB108" s="436"/>
      <c r="GRC108" s="436"/>
      <c r="GRD108" s="436"/>
      <c r="GRE108" s="436"/>
      <c r="GRF108" s="436"/>
      <c r="GRG108" s="436"/>
      <c r="GRH108" s="436"/>
      <c r="GRI108" s="436"/>
      <c r="GRJ108" s="436"/>
      <c r="GRK108" s="436"/>
      <c r="GRL108" s="436"/>
      <c r="GRM108" s="436"/>
      <c r="GRN108" s="436"/>
      <c r="GRO108" s="436"/>
      <c r="GRP108" s="436"/>
      <c r="GRQ108" s="436"/>
      <c r="GRR108" s="436"/>
      <c r="GRS108" s="436"/>
      <c r="GRT108" s="436"/>
      <c r="GRU108" s="436"/>
      <c r="GRV108" s="436"/>
      <c r="GRW108" s="436"/>
      <c r="GRX108" s="436"/>
      <c r="GRY108" s="436"/>
      <c r="GRZ108" s="436"/>
      <c r="GSA108" s="436"/>
      <c r="GSB108" s="436"/>
      <c r="GSC108" s="436"/>
      <c r="GSD108" s="436"/>
      <c r="GSE108" s="436"/>
      <c r="GSF108" s="436"/>
      <c r="GSG108" s="436"/>
      <c r="GSH108" s="436"/>
      <c r="GSI108" s="436"/>
      <c r="GSJ108" s="436"/>
      <c r="GSK108" s="436"/>
      <c r="GSL108" s="436"/>
      <c r="GSM108" s="436"/>
      <c r="GSN108" s="436"/>
      <c r="GSO108" s="436"/>
      <c r="GSP108" s="436"/>
      <c r="GSQ108" s="436"/>
      <c r="GSR108" s="436"/>
      <c r="GSS108" s="436"/>
      <c r="GST108" s="436"/>
      <c r="GSU108" s="436"/>
      <c r="GSV108" s="436"/>
      <c r="GSW108" s="436"/>
      <c r="GSX108" s="436"/>
      <c r="GSY108" s="436"/>
      <c r="GSZ108" s="436"/>
      <c r="GTA108" s="436"/>
      <c r="GTB108" s="436"/>
      <c r="GTC108" s="436"/>
      <c r="GTD108" s="436"/>
      <c r="GTE108" s="436"/>
      <c r="GTF108" s="436"/>
      <c r="GTG108" s="436"/>
      <c r="GTH108" s="436"/>
      <c r="GTI108" s="436"/>
      <c r="GTJ108" s="436"/>
      <c r="GTK108" s="436"/>
      <c r="GTL108" s="436"/>
      <c r="GTM108" s="436"/>
      <c r="GTN108" s="436"/>
      <c r="GTO108" s="436"/>
      <c r="GTP108" s="436"/>
      <c r="GTQ108" s="436"/>
      <c r="GTR108" s="436"/>
      <c r="GTS108" s="436"/>
      <c r="GTT108" s="436"/>
      <c r="GTU108" s="436"/>
      <c r="GTV108" s="436"/>
      <c r="GTW108" s="436"/>
      <c r="GTX108" s="436"/>
      <c r="GTY108" s="436"/>
      <c r="GTZ108" s="436"/>
      <c r="GUA108" s="436"/>
      <c r="GUB108" s="436"/>
      <c r="GUC108" s="436"/>
      <c r="GUD108" s="436"/>
      <c r="GUE108" s="436"/>
      <c r="GUF108" s="436"/>
      <c r="GUG108" s="436"/>
      <c r="GUH108" s="436"/>
      <c r="GUI108" s="436"/>
      <c r="GUJ108" s="436"/>
      <c r="GUK108" s="436"/>
      <c r="GUL108" s="436"/>
      <c r="GUM108" s="436"/>
      <c r="GUN108" s="436"/>
      <c r="GUO108" s="436"/>
      <c r="GUP108" s="436"/>
      <c r="GUQ108" s="436"/>
      <c r="GUR108" s="436"/>
      <c r="GUS108" s="436"/>
      <c r="GUT108" s="436"/>
      <c r="GUU108" s="436"/>
      <c r="GUV108" s="436"/>
      <c r="GUW108" s="436"/>
      <c r="GUX108" s="436"/>
      <c r="GUY108" s="436"/>
      <c r="GUZ108" s="436"/>
      <c r="GVA108" s="436"/>
      <c r="GVB108" s="436"/>
      <c r="GVC108" s="436"/>
      <c r="GVD108" s="436"/>
      <c r="GVE108" s="436"/>
      <c r="GVF108" s="436"/>
      <c r="GVG108" s="436"/>
      <c r="GVH108" s="436"/>
      <c r="GVI108" s="436"/>
      <c r="GVJ108" s="436"/>
      <c r="GVK108" s="436"/>
      <c r="GVL108" s="436"/>
      <c r="GVM108" s="436"/>
      <c r="GVN108" s="436"/>
      <c r="GVO108" s="436"/>
      <c r="GVP108" s="436"/>
      <c r="GVQ108" s="436"/>
      <c r="GVR108" s="436"/>
      <c r="GVS108" s="436"/>
      <c r="GVT108" s="436"/>
      <c r="GVU108" s="436"/>
      <c r="GVV108" s="436"/>
      <c r="GVW108" s="436"/>
      <c r="GVX108" s="436"/>
      <c r="GVY108" s="436"/>
      <c r="GVZ108" s="436"/>
      <c r="GWA108" s="436"/>
      <c r="GWB108" s="436"/>
      <c r="GWC108" s="436"/>
      <c r="GWD108" s="436"/>
      <c r="GWE108" s="436"/>
      <c r="GWF108" s="436"/>
      <c r="GWG108" s="436"/>
      <c r="GWH108" s="436"/>
      <c r="GWI108" s="436"/>
      <c r="GWJ108" s="436"/>
      <c r="GWK108" s="436"/>
      <c r="GWL108" s="436"/>
      <c r="GWM108" s="436"/>
      <c r="GWN108" s="436"/>
      <c r="GWO108" s="436"/>
      <c r="GWP108" s="436"/>
      <c r="GWQ108" s="436"/>
      <c r="GWR108" s="436"/>
      <c r="GWS108" s="436"/>
      <c r="GWT108" s="436"/>
      <c r="GWU108" s="436"/>
      <c r="GWV108" s="436"/>
      <c r="GWW108" s="436"/>
      <c r="GWX108" s="436"/>
      <c r="GWY108" s="436"/>
      <c r="GWZ108" s="436"/>
      <c r="GXA108" s="436"/>
      <c r="GXB108" s="436"/>
      <c r="GXC108" s="436"/>
      <c r="GXD108" s="436"/>
      <c r="GXE108" s="436"/>
      <c r="GXF108" s="436"/>
      <c r="GXG108" s="436"/>
      <c r="GXH108" s="436"/>
      <c r="GXI108" s="436"/>
      <c r="GXJ108" s="436"/>
      <c r="GXK108" s="436"/>
      <c r="GXL108" s="436"/>
      <c r="GXM108" s="436"/>
      <c r="GXN108" s="436"/>
      <c r="GXO108" s="436"/>
      <c r="GXP108" s="436"/>
      <c r="GXQ108" s="436"/>
      <c r="GXR108" s="436"/>
      <c r="GXS108" s="436"/>
      <c r="GXT108" s="436"/>
      <c r="GXU108" s="436"/>
      <c r="GXV108" s="436"/>
      <c r="GXW108" s="436"/>
      <c r="GXX108" s="436"/>
      <c r="GXY108" s="436"/>
      <c r="GXZ108" s="436"/>
      <c r="GYA108" s="436"/>
      <c r="GYB108" s="436"/>
      <c r="GYC108" s="436"/>
      <c r="GYD108" s="436"/>
      <c r="GYE108" s="436"/>
      <c r="GYF108" s="436"/>
      <c r="GYG108" s="436"/>
      <c r="GYH108" s="436"/>
      <c r="GYI108" s="436"/>
      <c r="GYJ108" s="436"/>
      <c r="GYK108" s="436"/>
      <c r="GYL108" s="436"/>
      <c r="GYM108" s="436"/>
      <c r="GYN108" s="436"/>
      <c r="GYO108" s="436"/>
      <c r="GYP108" s="436"/>
      <c r="GYQ108" s="436"/>
      <c r="GYR108" s="436"/>
      <c r="GYS108" s="436"/>
      <c r="GYT108" s="436"/>
      <c r="GYU108" s="436"/>
      <c r="GYV108" s="436"/>
      <c r="GYW108" s="436"/>
      <c r="GYX108" s="436"/>
      <c r="GYY108" s="436"/>
      <c r="GYZ108" s="436"/>
      <c r="GZA108" s="436"/>
      <c r="GZB108" s="436"/>
      <c r="GZC108" s="436"/>
      <c r="GZD108" s="436"/>
      <c r="GZE108" s="436"/>
      <c r="GZF108" s="436"/>
      <c r="GZG108" s="436"/>
      <c r="GZH108" s="436"/>
      <c r="GZI108" s="436"/>
      <c r="GZJ108" s="436"/>
      <c r="GZK108" s="436"/>
      <c r="GZL108" s="436"/>
      <c r="GZM108" s="436"/>
      <c r="GZN108" s="436"/>
      <c r="GZO108" s="436"/>
      <c r="GZP108" s="436"/>
      <c r="GZQ108" s="436"/>
      <c r="GZR108" s="436"/>
      <c r="GZS108" s="436"/>
      <c r="GZT108" s="436"/>
      <c r="GZU108" s="436"/>
      <c r="GZV108" s="436"/>
      <c r="GZW108" s="436"/>
      <c r="GZX108" s="436"/>
      <c r="GZY108" s="436"/>
      <c r="GZZ108" s="436"/>
      <c r="HAA108" s="436"/>
      <c r="HAB108" s="436"/>
      <c r="HAC108" s="436"/>
      <c r="HAD108" s="436"/>
      <c r="HAE108" s="436"/>
      <c r="HAF108" s="436"/>
      <c r="HAG108" s="436"/>
      <c r="HAH108" s="436"/>
      <c r="HAI108" s="436"/>
      <c r="HAJ108" s="436"/>
      <c r="HAK108" s="436"/>
      <c r="HAL108" s="436"/>
      <c r="HAM108" s="436"/>
      <c r="HAN108" s="436"/>
      <c r="HAO108" s="436"/>
      <c r="HAP108" s="436"/>
      <c r="HAQ108" s="436"/>
      <c r="HAR108" s="436"/>
      <c r="HAS108" s="436"/>
      <c r="HAT108" s="436"/>
      <c r="HAU108" s="436"/>
      <c r="HAV108" s="436"/>
      <c r="HAW108" s="436"/>
      <c r="HAX108" s="436"/>
      <c r="HAY108" s="436"/>
      <c r="HAZ108" s="436"/>
      <c r="HBA108" s="436"/>
      <c r="HBB108" s="436"/>
      <c r="HBC108" s="436"/>
      <c r="HBD108" s="436"/>
      <c r="HBE108" s="436"/>
      <c r="HBF108" s="436"/>
      <c r="HBG108" s="436"/>
      <c r="HBH108" s="436"/>
      <c r="HBI108" s="436"/>
      <c r="HBJ108" s="436"/>
      <c r="HBK108" s="436"/>
      <c r="HBL108" s="436"/>
      <c r="HBM108" s="436"/>
      <c r="HBN108" s="436"/>
      <c r="HBO108" s="436"/>
      <c r="HBP108" s="436"/>
      <c r="HBQ108" s="436"/>
      <c r="HBR108" s="436"/>
      <c r="HBS108" s="436"/>
      <c r="HBT108" s="436"/>
      <c r="HBU108" s="436"/>
      <c r="HBV108" s="436"/>
      <c r="HBW108" s="436"/>
      <c r="HBX108" s="436"/>
      <c r="HBY108" s="436"/>
      <c r="HBZ108" s="436"/>
      <c r="HCA108" s="436"/>
      <c r="HCB108" s="436"/>
      <c r="HCC108" s="436"/>
      <c r="HCD108" s="436"/>
      <c r="HCE108" s="436"/>
      <c r="HCF108" s="436"/>
      <c r="HCG108" s="436"/>
      <c r="HCH108" s="436"/>
      <c r="HCI108" s="436"/>
      <c r="HCJ108" s="436"/>
      <c r="HCK108" s="436"/>
      <c r="HCL108" s="436"/>
      <c r="HCM108" s="436"/>
      <c r="HCN108" s="436"/>
      <c r="HCO108" s="436"/>
      <c r="HCP108" s="436"/>
      <c r="HCQ108" s="436"/>
      <c r="HCR108" s="436"/>
      <c r="HCS108" s="436"/>
      <c r="HCT108" s="436"/>
      <c r="HCU108" s="436"/>
      <c r="HCV108" s="436"/>
      <c r="HCW108" s="436"/>
      <c r="HCX108" s="436"/>
      <c r="HCY108" s="436"/>
      <c r="HCZ108" s="436"/>
      <c r="HDA108" s="436"/>
      <c r="HDB108" s="436"/>
      <c r="HDC108" s="436"/>
      <c r="HDD108" s="436"/>
      <c r="HDE108" s="436"/>
      <c r="HDF108" s="436"/>
      <c r="HDG108" s="436"/>
      <c r="HDH108" s="436"/>
      <c r="HDI108" s="436"/>
      <c r="HDJ108" s="436"/>
      <c r="HDK108" s="436"/>
      <c r="HDL108" s="436"/>
      <c r="HDM108" s="436"/>
      <c r="HDN108" s="436"/>
      <c r="HDO108" s="436"/>
      <c r="HDP108" s="436"/>
      <c r="HDQ108" s="436"/>
      <c r="HDR108" s="436"/>
      <c r="HDS108" s="436"/>
      <c r="HDT108" s="436"/>
      <c r="HDU108" s="436"/>
      <c r="HDV108" s="436"/>
      <c r="HDW108" s="436"/>
      <c r="HDX108" s="436"/>
      <c r="HDY108" s="436"/>
      <c r="HDZ108" s="436"/>
      <c r="HEA108" s="436"/>
      <c r="HEB108" s="436"/>
      <c r="HEC108" s="436"/>
      <c r="HED108" s="436"/>
      <c r="HEE108" s="436"/>
      <c r="HEF108" s="436"/>
      <c r="HEG108" s="436"/>
      <c r="HEH108" s="436"/>
      <c r="HEI108" s="436"/>
      <c r="HEJ108" s="436"/>
      <c r="HEK108" s="436"/>
      <c r="HEL108" s="436"/>
      <c r="HEM108" s="436"/>
      <c r="HEN108" s="436"/>
      <c r="HEO108" s="436"/>
      <c r="HEP108" s="436"/>
      <c r="HEQ108" s="436"/>
      <c r="HER108" s="436"/>
      <c r="HES108" s="436"/>
      <c r="HET108" s="436"/>
      <c r="HEU108" s="436"/>
      <c r="HEV108" s="436"/>
      <c r="HEW108" s="436"/>
      <c r="HEX108" s="436"/>
      <c r="HEY108" s="436"/>
      <c r="HEZ108" s="436"/>
      <c r="HFA108" s="436"/>
      <c r="HFB108" s="436"/>
      <c r="HFC108" s="436"/>
      <c r="HFD108" s="436"/>
      <c r="HFE108" s="436"/>
      <c r="HFF108" s="436"/>
      <c r="HFG108" s="436"/>
      <c r="HFH108" s="436"/>
      <c r="HFI108" s="436"/>
      <c r="HFJ108" s="436"/>
      <c r="HFK108" s="436"/>
      <c r="HFL108" s="436"/>
      <c r="HFM108" s="436"/>
      <c r="HFN108" s="436"/>
      <c r="HFO108" s="436"/>
      <c r="HFP108" s="436"/>
      <c r="HFQ108" s="436"/>
      <c r="HFR108" s="436"/>
      <c r="HFS108" s="436"/>
      <c r="HFT108" s="436"/>
      <c r="HFU108" s="436"/>
      <c r="HFV108" s="436"/>
      <c r="HFW108" s="436"/>
      <c r="HFX108" s="436"/>
      <c r="HFY108" s="436"/>
      <c r="HFZ108" s="436"/>
      <c r="HGA108" s="436"/>
      <c r="HGB108" s="436"/>
      <c r="HGC108" s="436"/>
      <c r="HGD108" s="436"/>
      <c r="HGE108" s="436"/>
      <c r="HGF108" s="436"/>
      <c r="HGG108" s="436"/>
      <c r="HGH108" s="436"/>
      <c r="HGI108" s="436"/>
      <c r="HGJ108" s="436"/>
      <c r="HGK108" s="436"/>
      <c r="HGL108" s="436"/>
      <c r="HGM108" s="436"/>
      <c r="HGN108" s="436"/>
      <c r="HGO108" s="436"/>
      <c r="HGP108" s="436"/>
      <c r="HGQ108" s="436"/>
      <c r="HGR108" s="436"/>
      <c r="HGS108" s="436"/>
      <c r="HGT108" s="436"/>
      <c r="HGU108" s="436"/>
      <c r="HGV108" s="436"/>
      <c r="HGW108" s="436"/>
      <c r="HGX108" s="436"/>
      <c r="HGY108" s="436"/>
      <c r="HGZ108" s="436"/>
      <c r="HHA108" s="436"/>
      <c r="HHB108" s="436"/>
      <c r="HHC108" s="436"/>
      <c r="HHD108" s="436"/>
      <c r="HHE108" s="436"/>
      <c r="HHF108" s="436"/>
      <c r="HHG108" s="436"/>
      <c r="HHH108" s="436"/>
      <c r="HHI108" s="436"/>
      <c r="HHJ108" s="436"/>
      <c r="HHK108" s="436"/>
      <c r="HHL108" s="436"/>
      <c r="HHM108" s="436"/>
      <c r="HHN108" s="436"/>
      <c r="HHO108" s="436"/>
      <c r="HHP108" s="436"/>
      <c r="HHQ108" s="436"/>
      <c r="HHR108" s="436"/>
      <c r="HHS108" s="436"/>
      <c r="HHT108" s="436"/>
      <c r="HHU108" s="436"/>
      <c r="HHV108" s="436"/>
      <c r="HHW108" s="436"/>
      <c r="HHX108" s="436"/>
      <c r="HHY108" s="436"/>
      <c r="HHZ108" s="436"/>
      <c r="HIA108" s="436"/>
      <c r="HIB108" s="436"/>
      <c r="HIC108" s="436"/>
      <c r="HID108" s="436"/>
      <c r="HIE108" s="436"/>
      <c r="HIF108" s="436"/>
      <c r="HIG108" s="436"/>
      <c r="HIH108" s="436"/>
      <c r="HII108" s="436"/>
      <c r="HIJ108" s="436"/>
      <c r="HIK108" s="436"/>
      <c r="HIL108" s="436"/>
      <c r="HIM108" s="436"/>
      <c r="HIN108" s="436"/>
      <c r="HIO108" s="436"/>
      <c r="HIP108" s="436"/>
      <c r="HIQ108" s="436"/>
      <c r="HIR108" s="436"/>
      <c r="HIS108" s="436"/>
      <c r="HIT108" s="436"/>
      <c r="HIU108" s="436"/>
      <c r="HIV108" s="436"/>
      <c r="HIW108" s="436"/>
      <c r="HIX108" s="436"/>
      <c r="HIY108" s="436"/>
      <c r="HIZ108" s="436"/>
      <c r="HJA108" s="436"/>
      <c r="HJB108" s="436"/>
      <c r="HJC108" s="436"/>
      <c r="HJD108" s="436"/>
      <c r="HJE108" s="436"/>
      <c r="HJF108" s="436"/>
      <c r="HJG108" s="436"/>
      <c r="HJH108" s="436"/>
      <c r="HJI108" s="436"/>
      <c r="HJJ108" s="436"/>
      <c r="HJK108" s="436"/>
      <c r="HJL108" s="436"/>
      <c r="HJM108" s="436"/>
      <c r="HJN108" s="436"/>
      <c r="HJO108" s="436"/>
      <c r="HJP108" s="436"/>
      <c r="HJQ108" s="436"/>
      <c r="HJR108" s="436"/>
      <c r="HJS108" s="436"/>
      <c r="HJT108" s="436"/>
      <c r="HJU108" s="436"/>
      <c r="HJV108" s="436"/>
      <c r="HJW108" s="436"/>
      <c r="HJX108" s="436"/>
      <c r="HJY108" s="436"/>
      <c r="HJZ108" s="436"/>
      <c r="HKA108" s="436"/>
      <c r="HKB108" s="436"/>
      <c r="HKC108" s="436"/>
      <c r="HKD108" s="436"/>
      <c r="HKE108" s="436"/>
      <c r="HKF108" s="436"/>
      <c r="HKG108" s="436"/>
      <c r="HKH108" s="436"/>
      <c r="HKI108" s="436"/>
      <c r="HKJ108" s="436"/>
      <c r="HKK108" s="436"/>
      <c r="HKL108" s="436"/>
      <c r="HKM108" s="436"/>
      <c r="HKN108" s="436"/>
      <c r="HKO108" s="436"/>
      <c r="HKP108" s="436"/>
      <c r="HKQ108" s="436"/>
      <c r="HKR108" s="436"/>
      <c r="HKS108" s="436"/>
      <c r="HKT108" s="436"/>
      <c r="HKU108" s="436"/>
      <c r="HKV108" s="436"/>
      <c r="HKW108" s="436"/>
      <c r="HKX108" s="436"/>
      <c r="HKY108" s="436"/>
      <c r="HKZ108" s="436"/>
      <c r="HLA108" s="436"/>
      <c r="HLB108" s="436"/>
      <c r="HLC108" s="436"/>
      <c r="HLD108" s="436"/>
      <c r="HLE108" s="436"/>
      <c r="HLF108" s="436"/>
      <c r="HLG108" s="436"/>
      <c r="HLH108" s="436"/>
      <c r="HLI108" s="436"/>
      <c r="HLJ108" s="436"/>
      <c r="HLK108" s="436"/>
      <c r="HLL108" s="436"/>
      <c r="HLM108" s="436"/>
      <c r="HLN108" s="436"/>
      <c r="HLO108" s="436"/>
      <c r="HLP108" s="436"/>
      <c r="HLQ108" s="436"/>
      <c r="HLR108" s="436"/>
      <c r="HLS108" s="436"/>
      <c r="HLT108" s="436"/>
      <c r="HLU108" s="436"/>
      <c r="HLV108" s="436"/>
      <c r="HLW108" s="436"/>
      <c r="HLX108" s="436"/>
      <c r="HLY108" s="436"/>
      <c r="HLZ108" s="436"/>
      <c r="HMA108" s="436"/>
      <c r="HMB108" s="436"/>
      <c r="HMC108" s="436"/>
      <c r="HMD108" s="436"/>
      <c r="HME108" s="436"/>
      <c r="HMF108" s="436"/>
      <c r="HMG108" s="436"/>
      <c r="HMH108" s="436"/>
      <c r="HMI108" s="436"/>
      <c r="HMJ108" s="436"/>
      <c r="HMK108" s="436"/>
      <c r="HML108" s="436"/>
      <c r="HMM108" s="436"/>
      <c r="HMN108" s="436"/>
      <c r="HMO108" s="436"/>
      <c r="HMP108" s="436"/>
      <c r="HMQ108" s="436"/>
      <c r="HMR108" s="436"/>
      <c r="HMS108" s="436"/>
      <c r="HMT108" s="436"/>
      <c r="HMU108" s="436"/>
      <c r="HMV108" s="436"/>
      <c r="HMW108" s="436"/>
      <c r="HMX108" s="436"/>
      <c r="HMY108" s="436"/>
      <c r="HMZ108" s="436"/>
      <c r="HNA108" s="436"/>
      <c r="HNB108" s="436"/>
      <c r="HNC108" s="436"/>
      <c r="HND108" s="436"/>
      <c r="HNE108" s="436"/>
      <c r="HNF108" s="436"/>
      <c r="HNG108" s="436"/>
      <c r="HNH108" s="436"/>
      <c r="HNI108" s="436"/>
      <c r="HNJ108" s="436"/>
      <c r="HNK108" s="436"/>
      <c r="HNL108" s="436"/>
      <c r="HNM108" s="436"/>
      <c r="HNN108" s="436"/>
      <c r="HNO108" s="436"/>
      <c r="HNP108" s="436"/>
      <c r="HNQ108" s="436"/>
      <c r="HNR108" s="436"/>
      <c r="HNS108" s="436"/>
      <c r="HNT108" s="436"/>
      <c r="HNU108" s="436"/>
      <c r="HNV108" s="436"/>
      <c r="HNW108" s="436"/>
      <c r="HNX108" s="436"/>
      <c r="HNY108" s="436"/>
      <c r="HNZ108" s="436"/>
      <c r="HOA108" s="436"/>
      <c r="HOB108" s="436"/>
      <c r="HOC108" s="436"/>
      <c r="HOD108" s="436"/>
      <c r="HOE108" s="436"/>
      <c r="HOF108" s="436"/>
      <c r="HOG108" s="436"/>
      <c r="HOH108" s="436"/>
      <c r="HOI108" s="436"/>
      <c r="HOJ108" s="436"/>
      <c r="HOK108" s="436"/>
      <c r="HOL108" s="436"/>
      <c r="HOM108" s="436"/>
      <c r="HON108" s="436"/>
      <c r="HOO108" s="436"/>
      <c r="HOP108" s="436"/>
      <c r="HOQ108" s="436"/>
      <c r="HOR108" s="436"/>
      <c r="HOS108" s="436"/>
      <c r="HOT108" s="436"/>
      <c r="HOU108" s="436"/>
      <c r="HOV108" s="436"/>
      <c r="HOW108" s="436"/>
      <c r="HOX108" s="436"/>
      <c r="HOY108" s="436"/>
      <c r="HOZ108" s="436"/>
      <c r="HPA108" s="436"/>
      <c r="HPB108" s="436"/>
      <c r="HPC108" s="436"/>
      <c r="HPD108" s="436"/>
      <c r="HPE108" s="436"/>
      <c r="HPF108" s="436"/>
      <c r="HPG108" s="436"/>
      <c r="HPH108" s="436"/>
      <c r="HPI108" s="436"/>
      <c r="HPJ108" s="436"/>
      <c r="HPK108" s="436"/>
      <c r="HPL108" s="436"/>
      <c r="HPM108" s="436"/>
      <c r="HPN108" s="436"/>
      <c r="HPO108" s="436"/>
      <c r="HPP108" s="436"/>
      <c r="HPQ108" s="436"/>
      <c r="HPR108" s="436"/>
      <c r="HPS108" s="436"/>
      <c r="HPT108" s="436"/>
      <c r="HPU108" s="436"/>
      <c r="HPV108" s="436"/>
      <c r="HPW108" s="436"/>
      <c r="HPX108" s="436"/>
      <c r="HPY108" s="436"/>
      <c r="HPZ108" s="436"/>
      <c r="HQA108" s="436"/>
      <c r="HQB108" s="436"/>
      <c r="HQC108" s="436"/>
      <c r="HQD108" s="436"/>
      <c r="HQE108" s="436"/>
      <c r="HQF108" s="436"/>
      <c r="HQG108" s="436"/>
      <c r="HQH108" s="436"/>
      <c r="HQI108" s="436"/>
      <c r="HQJ108" s="436"/>
      <c r="HQK108" s="436"/>
      <c r="HQL108" s="436"/>
      <c r="HQM108" s="436"/>
      <c r="HQN108" s="436"/>
      <c r="HQO108" s="436"/>
      <c r="HQP108" s="436"/>
      <c r="HQQ108" s="436"/>
      <c r="HQR108" s="436"/>
      <c r="HQS108" s="436"/>
      <c r="HQT108" s="436"/>
      <c r="HQU108" s="436"/>
      <c r="HQV108" s="436"/>
      <c r="HQW108" s="436"/>
      <c r="HQX108" s="436"/>
      <c r="HQY108" s="436"/>
      <c r="HQZ108" s="436"/>
      <c r="HRA108" s="436"/>
      <c r="HRB108" s="436"/>
      <c r="HRC108" s="436"/>
      <c r="HRD108" s="436"/>
      <c r="HRE108" s="436"/>
      <c r="HRF108" s="436"/>
      <c r="HRG108" s="436"/>
      <c r="HRH108" s="436"/>
      <c r="HRI108" s="436"/>
      <c r="HRJ108" s="436"/>
      <c r="HRK108" s="436"/>
      <c r="HRL108" s="436"/>
      <c r="HRM108" s="436"/>
      <c r="HRN108" s="436"/>
      <c r="HRO108" s="436"/>
      <c r="HRP108" s="436"/>
      <c r="HRQ108" s="436"/>
      <c r="HRR108" s="436"/>
      <c r="HRS108" s="436"/>
      <c r="HRT108" s="436"/>
      <c r="HRU108" s="436"/>
      <c r="HRV108" s="436"/>
      <c r="HRW108" s="436"/>
      <c r="HRX108" s="436"/>
      <c r="HRY108" s="436"/>
      <c r="HRZ108" s="436"/>
      <c r="HSA108" s="436"/>
      <c r="HSB108" s="436"/>
      <c r="HSC108" s="436"/>
      <c r="HSD108" s="436"/>
      <c r="HSE108" s="436"/>
      <c r="HSF108" s="436"/>
      <c r="HSG108" s="436"/>
      <c r="HSH108" s="436"/>
      <c r="HSI108" s="436"/>
      <c r="HSJ108" s="436"/>
      <c r="HSK108" s="436"/>
      <c r="HSL108" s="436"/>
      <c r="HSM108" s="436"/>
      <c r="HSN108" s="436"/>
      <c r="HSO108" s="436"/>
      <c r="HSP108" s="436"/>
      <c r="HSQ108" s="436"/>
      <c r="HSR108" s="436"/>
      <c r="HSS108" s="436"/>
      <c r="HST108" s="436"/>
      <c r="HSU108" s="436"/>
      <c r="HSV108" s="436"/>
      <c r="HSW108" s="436"/>
      <c r="HSX108" s="436"/>
      <c r="HSY108" s="436"/>
      <c r="HSZ108" s="436"/>
      <c r="HTA108" s="436"/>
      <c r="HTB108" s="436"/>
      <c r="HTC108" s="436"/>
      <c r="HTD108" s="436"/>
      <c r="HTE108" s="436"/>
      <c r="HTF108" s="436"/>
      <c r="HTG108" s="436"/>
      <c r="HTH108" s="436"/>
      <c r="HTI108" s="436"/>
      <c r="HTJ108" s="436"/>
      <c r="HTK108" s="436"/>
      <c r="HTL108" s="436"/>
      <c r="HTM108" s="436"/>
      <c r="HTN108" s="436"/>
      <c r="HTO108" s="436"/>
      <c r="HTP108" s="436"/>
      <c r="HTQ108" s="436"/>
      <c r="HTR108" s="436"/>
      <c r="HTS108" s="436"/>
      <c r="HTT108" s="436"/>
      <c r="HTU108" s="436"/>
      <c r="HTV108" s="436"/>
      <c r="HTW108" s="436"/>
      <c r="HTX108" s="436"/>
      <c r="HTY108" s="436"/>
      <c r="HTZ108" s="436"/>
      <c r="HUA108" s="436"/>
      <c r="HUB108" s="436"/>
      <c r="HUC108" s="436"/>
      <c r="HUD108" s="436"/>
      <c r="HUE108" s="436"/>
      <c r="HUF108" s="436"/>
      <c r="HUG108" s="436"/>
      <c r="HUH108" s="436"/>
      <c r="HUI108" s="436"/>
      <c r="HUJ108" s="436"/>
      <c r="HUK108" s="436"/>
      <c r="HUL108" s="436"/>
      <c r="HUM108" s="436"/>
      <c r="HUN108" s="436"/>
      <c r="HUO108" s="436"/>
      <c r="HUP108" s="436"/>
      <c r="HUQ108" s="436"/>
      <c r="HUR108" s="436"/>
      <c r="HUS108" s="436"/>
      <c r="HUT108" s="436"/>
      <c r="HUU108" s="436"/>
      <c r="HUV108" s="436"/>
      <c r="HUW108" s="436"/>
      <c r="HUX108" s="436"/>
      <c r="HUY108" s="436"/>
      <c r="HUZ108" s="436"/>
      <c r="HVA108" s="436"/>
      <c r="HVB108" s="436"/>
      <c r="HVC108" s="436"/>
      <c r="HVD108" s="436"/>
      <c r="HVE108" s="436"/>
      <c r="HVF108" s="436"/>
      <c r="HVG108" s="436"/>
      <c r="HVH108" s="436"/>
      <c r="HVI108" s="436"/>
      <c r="HVJ108" s="436"/>
      <c r="HVK108" s="436"/>
      <c r="HVL108" s="436"/>
      <c r="HVM108" s="436"/>
      <c r="HVN108" s="436"/>
      <c r="HVO108" s="436"/>
      <c r="HVP108" s="436"/>
      <c r="HVQ108" s="436"/>
      <c r="HVR108" s="436"/>
      <c r="HVS108" s="436"/>
      <c r="HVT108" s="436"/>
      <c r="HVU108" s="436"/>
      <c r="HVV108" s="436"/>
      <c r="HVW108" s="436"/>
      <c r="HVX108" s="436"/>
      <c r="HVY108" s="436"/>
      <c r="HVZ108" s="436"/>
      <c r="HWA108" s="436"/>
      <c r="HWB108" s="436"/>
      <c r="HWC108" s="436"/>
      <c r="HWD108" s="436"/>
      <c r="HWE108" s="436"/>
      <c r="HWF108" s="436"/>
      <c r="HWG108" s="436"/>
      <c r="HWH108" s="436"/>
      <c r="HWI108" s="436"/>
      <c r="HWJ108" s="436"/>
      <c r="HWK108" s="436"/>
      <c r="HWL108" s="436"/>
      <c r="HWM108" s="436"/>
      <c r="HWN108" s="436"/>
      <c r="HWO108" s="436"/>
      <c r="HWP108" s="436"/>
      <c r="HWQ108" s="436"/>
      <c r="HWR108" s="436"/>
      <c r="HWS108" s="436"/>
      <c r="HWT108" s="436"/>
      <c r="HWU108" s="436"/>
      <c r="HWV108" s="436"/>
      <c r="HWW108" s="436"/>
      <c r="HWX108" s="436"/>
      <c r="HWY108" s="436"/>
      <c r="HWZ108" s="436"/>
      <c r="HXA108" s="436"/>
      <c r="HXB108" s="436"/>
      <c r="HXC108" s="436"/>
      <c r="HXD108" s="436"/>
      <c r="HXE108" s="436"/>
      <c r="HXF108" s="436"/>
      <c r="HXG108" s="436"/>
      <c r="HXH108" s="436"/>
      <c r="HXI108" s="436"/>
      <c r="HXJ108" s="436"/>
      <c r="HXK108" s="436"/>
      <c r="HXL108" s="436"/>
      <c r="HXM108" s="436"/>
      <c r="HXN108" s="436"/>
      <c r="HXO108" s="436"/>
      <c r="HXP108" s="436"/>
      <c r="HXQ108" s="436"/>
      <c r="HXR108" s="436"/>
      <c r="HXS108" s="436"/>
      <c r="HXT108" s="436"/>
      <c r="HXU108" s="436"/>
      <c r="HXV108" s="436"/>
      <c r="HXW108" s="436"/>
      <c r="HXX108" s="436"/>
      <c r="HXY108" s="436"/>
      <c r="HXZ108" s="436"/>
      <c r="HYA108" s="436"/>
      <c r="HYB108" s="436"/>
      <c r="HYC108" s="436"/>
      <c r="HYD108" s="436"/>
      <c r="HYE108" s="436"/>
      <c r="HYF108" s="436"/>
      <c r="HYG108" s="436"/>
      <c r="HYH108" s="436"/>
      <c r="HYI108" s="436"/>
      <c r="HYJ108" s="436"/>
      <c r="HYK108" s="436"/>
      <c r="HYL108" s="436"/>
      <c r="HYM108" s="436"/>
      <c r="HYN108" s="436"/>
      <c r="HYO108" s="436"/>
      <c r="HYP108" s="436"/>
      <c r="HYQ108" s="436"/>
      <c r="HYR108" s="436"/>
      <c r="HYS108" s="436"/>
      <c r="HYT108" s="436"/>
      <c r="HYU108" s="436"/>
      <c r="HYV108" s="436"/>
      <c r="HYW108" s="436"/>
      <c r="HYX108" s="436"/>
      <c r="HYY108" s="436"/>
      <c r="HYZ108" s="436"/>
      <c r="HZA108" s="436"/>
      <c r="HZB108" s="436"/>
      <c r="HZC108" s="436"/>
      <c r="HZD108" s="436"/>
      <c r="HZE108" s="436"/>
      <c r="HZF108" s="436"/>
      <c r="HZG108" s="436"/>
      <c r="HZH108" s="436"/>
      <c r="HZI108" s="436"/>
      <c r="HZJ108" s="436"/>
      <c r="HZK108" s="436"/>
      <c r="HZL108" s="436"/>
      <c r="HZM108" s="436"/>
      <c r="HZN108" s="436"/>
      <c r="HZO108" s="436"/>
      <c r="HZP108" s="436"/>
      <c r="HZQ108" s="436"/>
      <c r="HZR108" s="436"/>
      <c r="HZS108" s="436"/>
      <c r="HZT108" s="436"/>
      <c r="HZU108" s="436"/>
      <c r="HZV108" s="436"/>
      <c r="HZW108" s="436"/>
      <c r="HZX108" s="436"/>
      <c r="HZY108" s="436"/>
      <c r="HZZ108" s="436"/>
      <c r="IAA108" s="436"/>
      <c r="IAB108" s="436"/>
      <c r="IAC108" s="436"/>
      <c r="IAD108" s="436"/>
      <c r="IAE108" s="436"/>
      <c r="IAF108" s="436"/>
      <c r="IAG108" s="436"/>
      <c r="IAH108" s="436"/>
      <c r="IAI108" s="436"/>
      <c r="IAJ108" s="436"/>
      <c r="IAK108" s="436"/>
      <c r="IAL108" s="436"/>
      <c r="IAM108" s="436"/>
      <c r="IAN108" s="436"/>
      <c r="IAO108" s="436"/>
      <c r="IAP108" s="436"/>
      <c r="IAQ108" s="436"/>
      <c r="IAR108" s="436"/>
      <c r="IAS108" s="436"/>
      <c r="IAT108" s="436"/>
      <c r="IAU108" s="436"/>
      <c r="IAV108" s="436"/>
      <c r="IAW108" s="436"/>
      <c r="IAX108" s="436"/>
      <c r="IAY108" s="436"/>
      <c r="IAZ108" s="436"/>
      <c r="IBA108" s="436"/>
      <c r="IBB108" s="436"/>
      <c r="IBC108" s="436"/>
      <c r="IBD108" s="436"/>
      <c r="IBE108" s="436"/>
      <c r="IBF108" s="436"/>
      <c r="IBG108" s="436"/>
      <c r="IBH108" s="436"/>
      <c r="IBI108" s="436"/>
      <c r="IBJ108" s="436"/>
      <c r="IBK108" s="436"/>
      <c r="IBL108" s="436"/>
      <c r="IBM108" s="436"/>
      <c r="IBN108" s="436"/>
      <c r="IBO108" s="436"/>
      <c r="IBP108" s="436"/>
      <c r="IBQ108" s="436"/>
      <c r="IBR108" s="436"/>
      <c r="IBS108" s="436"/>
      <c r="IBT108" s="436"/>
      <c r="IBU108" s="436"/>
      <c r="IBV108" s="436"/>
      <c r="IBW108" s="436"/>
      <c r="IBX108" s="436"/>
      <c r="IBY108" s="436"/>
      <c r="IBZ108" s="436"/>
      <c r="ICA108" s="436"/>
      <c r="ICB108" s="436"/>
      <c r="ICC108" s="436"/>
      <c r="ICD108" s="436"/>
      <c r="ICE108" s="436"/>
      <c r="ICF108" s="436"/>
      <c r="ICG108" s="436"/>
      <c r="ICH108" s="436"/>
      <c r="ICI108" s="436"/>
      <c r="ICJ108" s="436"/>
      <c r="ICK108" s="436"/>
      <c r="ICL108" s="436"/>
      <c r="ICM108" s="436"/>
      <c r="ICN108" s="436"/>
      <c r="ICO108" s="436"/>
      <c r="ICP108" s="436"/>
      <c r="ICQ108" s="436"/>
      <c r="ICR108" s="436"/>
      <c r="ICS108" s="436"/>
      <c r="ICT108" s="436"/>
      <c r="ICU108" s="436"/>
      <c r="ICV108" s="436"/>
      <c r="ICW108" s="436"/>
      <c r="ICX108" s="436"/>
      <c r="ICY108" s="436"/>
      <c r="ICZ108" s="436"/>
      <c r="IDA108" s="436"/>
      <c r="IDB108" s="436"/>
      <c r="IDC108" s="436"/>
      <c r="IDD108" s="436"/>
      <c r="IDE108" s="436"/>
      <c r="IDF108" s="436"/>
      <c r="IDG108" s="436"/>
      <c r="IDH108" s="436"/>
      <c r="IDI108" s="436"/>
      <c r="IDJ108" s="436"/>
      <c r="IDK108" s="436"/>
      <c r="IDL108" s="436"/>
      <c r="IDM108" s="436"/>
      <c r="IDN108" s="436"/>
      <c r="IDO108" s="436"/>
      <c r="IDP108" s="436"/>
      <c r="IDQ108" s="436"/>
      <c r="IDR108" s="436"/>
      <c r="IDS108" s="436"/>
      <c r="IDT108" s="436"/>
      <c r="IDU108" s="436"/>
      <c r="IDV108" s="436"/>
      <c r="IDW108" s="436"/>
      <c r="IDX108" s="436"/>
      <c r="IDY108" s="436"/>
      <c r="IDZ108" s="436"/>
      <c r="IEA108" s="436"/>
      <c r="IEB108" s="436"/>
      <c r="IEC108" s="436"/>
      <c r="IED108" s="436"/>
      <c r="IEE108" s="436"/>
      <c r="IEF108" s="436"/>
      <c r="IEG108" s="436"/>
      <c r="IEH108" s="436"/>
      <c r="IEI108" s="436"/>
      <c r="IEJ108" s="436"/>
      <c r="IEK108" s="436"/>
      <c r="IEL108" s="436"/>
      <c r="IEM108" s="436"/>
      <c r="IEN108" s="436"/>
      <c r="IEO108" s="436"/>
      <c r="IEP108" s="436"/>
      <c r="IEQ108" s="436"/>
      <c r="IER108" s="436"/>
      <c r="IES108" s="436"/>
      <c r="IET108" s="436"/>
      <c r="IEU108" s="436"/>
      <c r="IEV108" s="436"/>
      <c r="IEW108" s="436"/>
      <c r="IEX108" s="436"/>
      <c r="IEY108" s="436"/>
      <c r="IEZ108" s="436"/>
      <c r="IFA108" s="436"/>
      <c r="IFB108" s="436"/>
      <c r="IFC108" s="436"/>
      <c r="IFD108" s="436"/>
      <c r="IFE108" s="436"/>
      <c r="IFF108" s="436"/>
      <c r="IFG108" s="436"/>
      <c r="IFH108" s="436"/>
      <c r="IFI108" s="436"/>
      <c r="IFJ108" s="436"/>
      <c r="IFK108" s="436"/>
      <c r="IFL108" s="436"/>
      <c r="IFM108" s="436"/>
      <c r="IFN108" s="436"/>
      <c r="IFO108" s="436"/>
      <c r="IFP108" s="436"/>
      <c r="IFQ108" s="436"/>
      <c r="IFR108" s="436"/>
      <c r="IFS108" s="436"/>
      <c r="IFT108" s="436"/>
      <c r="IFU108" s="436"/>
      <c r="IFV108" s="436"/>
      <c r="IFW108" s="436"/>
      <c r="IFX108" s="436"/>
      <c r="IFY108" s="436"/>
      <c r="IFZ108" s="436"/>
      <c r="IGA108" s="436"/>
      <c r="IGB108" s="436"/>
      <c r="IGC108" s="436"/>
      <c r="IGD108" s="436"/>
      <c r="IGE108" s="436"/>
      <c r="IGF108" s="436"/>
      <c r="IGG108" s="436"/>
      <c r="IGH108" s="436"/>
      <c r="IGI108" s="436"/>
      <c r="IGJ108" s="436"/>
      <c r="IGK108" s="436"/>
      <c r="IGL108" s="436"/>
      <c r="IGM108" s="436"/>
      <c r="IGN108" s="436"/>
      <c r="IGO108" s="436"/>
      <c r="IGP108" s="436"/>
      <c r="IGQ108" s="436"/>
      <c r="IGR108" s="436"/>
      <c r="IGS108" s="436"/>
      <c r="IGT108" s="436"/>
      <c r="IGU108" s="436"/>
      <c r="IGV108" s="436"/>
      <c r="IGW108" s="436"/>
      <c r="IGX108" s="436"/>
      <c r="IGY108" s="436"/>
      <c r="IGZ108" s="436"/>
      <c r="IHA108" s="436"/>
      <c r="IHB108" s="436"/>
      <c r="IHC108" s="436"/>
      <c r="IHD108" s="436"/>
      <c r="IHE108" s="436"/>
      <c r="IHF108" s="436"/>
      <c r="IHG108" s="436"/>
      <c r="IHH108" s="436"/>
      <c r="IHI108" s="436"/>
      <c r="IHJ108" s="436"/>
      <c r="IHK108" s="436"/>
      <c r="IHL108" s="436"/>
      <c r="IHM108" s="436"/>
      <c r="IHN108" s="436"/>
      <c r="IHO108" s="436"/>
      <c r="IHP108" s="436"/>
      <c r="IHQ108" s="436"/>
      <c r="IHR108" s="436"/>
      <c r="IHS108" s="436"/>
      <c r="IHT108" s="436"/>
      <c r="IHU108" s="436"/>
      <c r="IHV108" s="436"/>
      <c r="IHW108" s="436"/>
      <c r="IHX108" s="436"/>
      <c r="IHY108" s="436"/>
      <c r="IHZ108" s="436"/>
      <c r="IIA108" s="436"/>
      <c r="IIB108" s="436"/>
      <c r="IIC108" s="436"/>
      <c r="IID108" s="436"/>
      <c r="IIE108" s="436"/>
      <c r="IIF108" s="436"/>
      <c r="IIG108" s="436"/>
      <c r="IIH108" s="436"/>
      <c r="III108" s="436"/>
      <c r="IIJ108" s="436"/>
      <c r="IIK108" s="436"/>
      <c r="IIL108" s="436"/>
      <c r="IIM108" s="436"/>
      <c r="IIN108" s="436"/>
      <c r="IIO108" s="436"/>
      <c r="IIP108" s="436"/>
      <c r="IIQ108" s="436"/>
      <c r="IIR108" s="436"/>
      <c r="IIS108" s="436"/>
      <c r="IIT108" s="436"/>
      <c r="IIU108" s="436"/>
      <c r="IIV108" s="436"/>
      <c r="IIW108" s="436"/>
      <c r="IIX108" s="436"/>
      <c r="IIY108" s="436"/>
      <c r="IIZ108" s="436"/>
      <c r="IJA108" s="436"/>
      <c r="IJB108" s="436"/>
      <c r="IJC108" s="436"/>
      <c r="IJD108" s="436"/>
      <c r="IJE108" s="436"/>
      <c r="IJF108" s="436"/>
      <c r="IJG108" s="436"/>
      <c r="IJH108" s="436"/>
      <c r="IJI108" s="436"/>
      <c r="IJJ108" s="436"/>
      <c r="IJK108" s="436"/>
      <c r="IJL108" s="436"/>
      <c r="IJM108" s="436"/>
      <c r="IJN108" s="436"/>
      <c r="IJO108" s="436"/>
      <c r="IJP108" s="436"/>
      <c r="IJQ108" s="436"/>
      <c r="IJR108" s="436"/>
      <c r="IJS108" s="436"/>
      <c r="IJT108" s="436"/>
      <c r="IJU108" s="436"/>
      <c r="IJV108" s="436"/>
      <c r="IJW108" s="436"/>
      <c r="IJX108" s="436"/>
      <c r="IJY108" s="436"/>
      <c r="IJZ108" s="436"/>
      <c r="IKA108" s="436"/>
      <c r="IKB108" s="436"/>
      <c r="IKC108" s="436"/>
      <c r="IKD108" s="436"/>
      <c r="IKE108" s="436"/>
      <c r="IKF108" s="436"/>
      <c r="IKG108" s="436"/>
      <c r="IKH108" s="436"/>
      <c r="IKI108" s="436"/>
      <c r="IKJ108" s="436"/>
      <c r="IKK108" s="436"/>
      <c r="IKL108" s="436"/>
      <c r="IKM108" s="436"/>
      <c r="IKN108" s="436"/>
      <c r="IKO108" s="436"/>
      <c r="IKP108" s="436"/>
      <c r="IKQ108" s="436"/>
      <c r="IKR108" s="436"/>
      <c r="IKS108" s="436"/>
      <c r="IKT108" s="436"/>
      <c r="IKU108" s="436"/>
      <c r="IKV108" s="436"/>
      <c r="IKW108" s="436"/>
      <c r="IKX108" s="436"/>
      <c r="IKY108" s="436"/>
      <c r="IKZ108" s="436"/>
      <c r="ILA108" s="436"/>
      <c r="ILB108" s="436"/>
      <c r="ILC108" s="436"/>
      <c r="ILD108" s="436"/>
      <c r="ILE108" s="436"/>
      <c r="ILF108" s="436"/>
      <c r="ILG108" s="436"/>
      <c r="ILH108" s="436"/>
      <c r="ILI108" s="436"/>
      <c r="ILJ108" s="436"/>
      <c r="ILK108" s="436"/>
      <c r="ILL108" s="436"/>
      <c r="ILM108" s="436"/>
      <c r="ILN108" s="436"/>
      <c r="ILO108" s="436"/>
      <c r="ILP108" s="436"/>
      <c r="ILQ108" s="436"/>
      <c r="ILR108" s="436"/>
      <c r="ILS108" s="436"/>
      <c r="ILT108" s="436"/>
      <c r="ILU108" s="436"/>
      <c r="ILV108" s="436"/>
      <c r="ILW108" s="436"/>
      <c r="ILX108" s="436"/>
      <c r="ILY108" s="436"/>
      <c r="ILZ108" s="436"/>
      <c r="IMA108" s="436"/>
      <c r="IMB108" s="436"/>
      <c r="IMC108" s="436"/>
      <c r="IMD108" s="436"/>
      <c r="IME108" s="436"/>
      <c r="IMF108" s="436"/>
      <c r="IMG108" s="436"/>
      <c r="IMH108" s="436"/>
      <c r="IMI108" s="436"/>
      <c r="IMJ108" s="436"/>
      <c r="IMK108" s="436"/>
      <c r="IML108" s="436"/>
      <c r="IMM108" s="436"/>
      <c r="IMN108" s="436"/>
      <c r="IMO108" s="436"/>
      <c r="IMP108" s="436"/>
      <c r="IMQ108" s="436"/>
      <c r="IMR108" s="436"/>
      <c r="IMS108" s="436"/>
      <c r="IMT108" s="436"/>
      <c r="IMU108" s="436"/>
      <c r="IMV108" s="436"/>
      <c r="IMW108" s="436"/>
      <c r="IMX108" s="436"/>
      <c r="IMY108" s="436"/>
      <c r="IMZ108" s="436"/>
      <c r="INA108" s="436"/>
      <c r="INB108" s="436"/>
      <c r="INC108" s="436"/>
      <c r="IND108" s="436"/>
      <c r="INE108" s="436"/>
      <c r="INF108" s="436"/>
      <c r="ING108" s="436"/>
      <c r="INH108" s="436"/>
      <c r="INI108" s="436"/>
      <c r="INJ108" s="436"/>
      <c r="INK108" s="436"/>
      <c r="INL108" s="436"/>
      <c r="INM108" s="436"/>
      <c r="INN108" s="436"/>
      <c r="INO108" s="436"/>
      <c r="INP108" s="436"/>
      <c r="INQ108" s="436"/>
      <c r="INR108" s="436"/>
      <c r="INS108" s="436"/>
      <c r="INT108" s="436"/>
      <c r="INU108" s="436"/>
      <c r="INV108" s="436"/>
      <c r="INW108" s="436"/>
      <c r="INX108" s="436"/>
      <c r="INY108" s="436"/>
      <c r="INZ108" s="436"/>
      <c r="IOA108" s="436"/>
      <c r="IOB108" s="436"/>
      <c r="IOC108" s="436"/>
      <c r="IOD108" s="436"/>
      <c r="IOE108" s="436"/>
      <c r="IOF108" s="436"/>
      <c r="IOG108" s="436"/>
      <c r="IOH108" s="436"/>
      <c r="IOI108" s="436"/>
      <c r="IOJ108" s="436"/>
      <c r="IOK108" s="436"/>
      <c r="IOL108" s="436"/>
      <c r="IOM108" s="436"/>
      <c r="ION108" s="436"/>
      <c r="IOO108" s="436"/>
      <c r="IOP108" s="436"/>
      <c r="IOQ108" s="436"/>
      <c r="IOR108" s="436"/>
      <c r="IOS108" s="436"/>
      <c r="IOT108" s="436"/>
      <c r="IOU108" s="436"/>
      <c r="IOV108" s="436"/>
      <c r="IOW108" s="436"/>
      <c r="IOX108" s="436"/>
      <c r="IOY108" s="436"/>
      <c r="IOZ108" s="436"/>
      <c r="IPA108" s="436"/>
      <c r="IPB108" s="436"/>
      <c r="IPC108" s="436"/>
      <c r="IPD108" s="436"/>
      <c r="IPE108" s="436"/>
      <c r="IPF108" s="436"/>
      <c r="IPG108" s="436"/>
      <c r="IPH108" s="436"/>
      <c r="IPI108" s="436"/>
      <c r="IPJ108" s="436"/>
      <c r="IPK108" s="436"/>
      <c r="IPL108" s="436"/>
      <c r="IPM108" s="436"/>
      <c r="IPN108" s="436"/>
      <c r="IPO108" s="436"/>
      <c r="IPP108" s="436"/>
      <c r="IPQ108" s="436"/>
      <c r="IPR108" s="436"/>
      <c r="IPS108" s="436"/>
      <c r="IPT108" s="436"/>
      <c r="IPU108" s="436"/>
      <c r="IPV108" s="436"/>
      <c r="IPW108" s="436"/>
      <c r="IPX108" s="436"/>
      <c r="IPY108" s="436"/>
      <c r="IPZ108" s="436"/>
      <c r="IQA108" s="436"/>
      <c r="IQB108" s="436"/>
      <c r="IQC108" s="436"/>
      <c r="IQD108" s="436"/>
      <c r="IQE108" s="436"/>
      <c r="IQF108" s="436"/>
      <c r="IQG108" s="436"/>
      <c r="IQH108" s="436"/>
      <c r="IQI108" s="436"/>
      <c r="IQJ108" s="436"/>
      <c r="IQK108" s="436"/>
      <c r="IQL108" s="436"/>
      <c r="IQM108" s="436"/>
      <c r="IQN108" s="436"/>
      <c r="IQO108" s="436"/>
      <c r="IQP108" s="436"/>
      <c r="IQQ108" s="436"/>
      <c r="IQR108" s="436"/>
      <c r="IQS108" s="436"/>
      <c r="IQT108" s="436"/>
      <c r="IQU108" s="436"/>
      <c r="IQV108" s="436"/>
      <c r="IQW108" s="436"/>
      <c r="IQX108" s="436"/>
      <c r="IQY108" s="436"/>
      <c r="IQZ108" s="436"/>
      <c r="IRA108" s="436"/>
      <c r="IRB108" s="436"/>
      <c r="IRC108" s="436"/>
      <c r="IRD108" s="436"/>
      <c r="IRE108" s="436"/>
      <c r="IRF108" s="436"/>
      <c r="IRG108" s="436"/>
      <c r="IRH108" s="436"/>
      <c r="IRI108" s="436"/>
      <c r="IRJ108" s="436"/>
      <c r="IRK108" s="436"/>
      <c r="IRL108" s="436"/>
      <c r="IRM108" s="436"/>
      <c r="IRN108" s="436"/>
      <c r="IRO108" s="436"/>
      <c r="IRP108" s="436"/>
      <c r="IRQ108" s="436"/>
      <c r="IRR108" s="436"/>
      <c r="IRS108" s="436"/>
      <c r="IRT108" s="436"/>
      <c r="IRU108" s="436"/>
      <c r="IRV108" s="436"/>
      <c r="IRW108" s="436"/>
      <c r="IRX108" s="436"/>
      <c r="IRY108" s="436"/>
      <c r="IRZ108" s="436"/>
      <c r="ISA108" s="436"/>
      <c r="ISB108" s="436"/>
      <c r="ISC108" s="436"/>
      <c r="ISD108" s="436"/>
      <c r="ISE108" s="436"/>
      <c r="ISF108" s="436"/>
      <c r="ISG108" s="436"/>
      <c r="ISH108" s="436"/>
      <c r="ISI108" s="436"/>
      <c r="ISJ108" s="436"/>
      <c r="ISK108" s="436"/>
      <c r="ISL108" s="436"/>
      <c r="ISM108" s="436"/>
      <c r="ISN108" s="436"/>
      <c r="ISO108" s="436"/>
      <c r="ISP108" s="436"/>
      <c r="ISQ108" s="436"/>
      <c r="ISR108" s="436"/>
      <c r="ISS108" s="436"/>
      <c r="IST108" s="436"/>
      <c r="ISU108" s="436"/>
      <c r="ISV108" s="436"/>
      <c r="ISW108" s="436"/>
      <c r="ISX108" s="436"/>
      <c r="ISY108" s="436"/>
      <c r="ISZ108" s="436"/>
      <c r="ITA108" s="436"/>
      <c r="ITB108" s="436"/>
      <c r="ITC108" s="436"/>
      <c r="ITD108" s="436"/>
      <c r="ITE108" s="436"/>
      <c r="ITF108" s="436"/>
      <c r="ITG108" s="436"/>
      <c r="ITH108" s="436"/>
      <c r="ITI108" s="436"/>
      <c r="ITJ108" s="436"/>
      <c r="ITK108" s="436"/>
      <c r="ITL108" s="436"/>
      <c r="ITM108" s="436"/>
      <c r="ITN108" s="436"/>
      <c r="ITO108" s="436"/>
      <c r="ITP108" s="436"/>
      <c r="ITQ108" s="436"/>
      <c r="ITR108" s="436"/>
      <c r="ITS108" s="436"/>
      <c r="ITT108" s="436"/>
      <c r="ITU108" s="436"/>
      <c r="ITV108" s="436"/>
      <c r="ITW108" s="436"/>
      <c r="ITX108" s="436"/>
      <c r="ITY108" s="436"/>
      <c r="ITZ108" s="436"/>
      <c r="IUA108" s="436"/>
      <c r="IUB108" s="436"/>
      <c r="IUC108" s="436"/>
      <c r="IUD108" s="436"/>
      <c r="IUE108" s="436"/>
      <c r="IUF108" s="436"/>
      <c r="IUG108" s="436"/>
      <c r="IUH108" s="436"/>
      <c r="IUI108" s="436"/>
      <c r="IUJ108" s="436"/>
      <c r="IUK108" s="436"/>
      <c r="IUL108" s="436"/>
      <c r="IUM108" s="436"/>
      <c r="IUN108" s="436"/>
      <c r="IUO108" s="436"/>
      <c r="IUP108" s="436"/>
      <c r="IUQ108" s="436"/>
      <c r="IUR108" s="436"/>
      <c r="IUS108" s="436"/>
      <c r="IUT108" s="436"/>
      <c r="IUU108" s="436"/>
      <c r="IUV108" s="436"/>
      <c r="IUW108" s="436"/>
      <c r="IUX108" s="436"/>
      <c r="IUY108" s="436"/>
      <c r="IUZ108" s="436"/>
      <c r="IVA108" s="436"/>
      <c r="IVB108" s="436"/>
      <c r="IVC108" s="436"/>
      <c r="IVD108" s="436"/>
      <c r="IVE108" s="436"/>
      <c r="IVF108" s="436"/>
      <c r="IVG108" s="436"/>
      <c r="IVH108" s="436"/>
      <c r="IVI108" s="436"/>
      <c r="IVJ108" s="436"/>
      <c r="IVK108" s="436"/>
      <c r="IVL108" s="436"/>
      <c r="IVM108" s="436"/>
      <c r="IVN108" s="436"/>
      <c r="IVO108" s="436"/>
      <c r="IVP108" s="436"/>
      <c r="IVQ108" s="436"/>
      <c r="IVR108" s="436"/>
      <c r="IVS108" s="436"/>
      <c r="IVT108" s="436"/>
      <c r="IVU108" s="436"/>
      <c r="IVV108" s="436"/>
      <c r="IVW108" s="436"/>
      <c r="IVX108" s="436"/>
      <c r="IVY108" s="436"/>
      <c r="IVZ108" s="436"/>
      <c r="IWA108" s="436"/>
      <c r="IWB108" s="436"/>
      <c r="IWC108" s="436"/>
      <c r="IWD108" s="436"/>
      <c r="IWE108" s="436"/>
      <c r="IWF108" s="436"/>
      <c r="IWG108" s="436"/>
      <c r="IWH108" s="436"/>
      <c r="IWI108" s="436"/>
      <c r="IWJ108" s="436"/>
      <c r="IWK108" s="436"/>
      <c r="IWL108" s="436"/>
      <c r="IWM108" s="436"/>
      <c r="IWN108" s="436"/>
      <c r="IWO108" s="436"/>
      <c r="IWP108" s="436"/>
      <c r="IWQ108" s="436"/>
      <c r="IWR108" s="436"/>
      <c r="IWS108" s="436"/>
      <c r="IWT108" s="436"/>
      <c r="IWU108" s="436"/>
      <c r="IWV108" s="436"/>
      <c r="IWW108" s="436"/>
      <c r="IWX108" s="436"/>
      <c r="IWY108" s="436"/>
      <c r="IWZ108" s="436"/>
      <c r="IXA108" s="436"/>
      <c r="IXB108" s="436"/>
      <c r="IXC108" s="436"/>
      <c r="IXD108" s="436"/>
      <c r="IXE108" s="436"/>
      <c r="IXF108" s="436"/>
      <c r="IXG108" s="436"/>
      <c r="IXH108" s="436"/>
      <c r="IXI108" s="436"/>
      <c r="IXJ108" s="436"/>
      <c r="IXK108" s="436"/>
      <c r="IXL108" s="436"/>
      <c r="IXM108" s="436"/>
      <c r="IXN108" s="436"/>
      <c r="IXO108" s="436"/>
      <c r="IXP108" s="436"/>
      <c r="IXQ108" s="436"/>
      <c r="IXR108" s="436"/>
      <c r="IXS108" s="436"/>
      <c r="IXT108" s="436"/>
      <c r="IXU108" s="436"/>
      <c r="IXV108" s="436"/>
      <c r="IXW108" s="436"/>
      <c r="IXX108" s="436"/>
      <c r="IXY108" s="436"/>
      <c r="IXZ108" s="436"/>
      <c r="IYA108" s="436"/>
      <c r="IYB108" s="436"/>
      <c r="IYC108" s="436"/>
      <c r="IYD108" s="436"/>
      <c r="IYE108" s="436"/>
      <c r="IYF108" s="436"/>
      <c r="IYG108" s="436"/>
      <c r="IYH108" s="436"/>
      <c r="IYI108" s="436"/>
      <c r="IYJ108" s="436"/>
      <c r="IYK108" s="436"/>
      <c r="IYL108" s="436"/>
      <c r="IYM108" s="436"/>
      <c r="IYN108" s="436"/>
      <c r="IYO108" s="436"/>
      <c r="IYP108" s="436"/>
      <c r="IYQ108" s="436"/>
      <c r="IYR108" s="436"/>
      <c r="IYS108" s="436"/>
      <c r="IYT108" s="436"/>
      <c r="IYU108" s="436"/>
      <c r="IYV108" s="436"/>
      <c r="IYW108" s="436"/>
      <c r="IYX108" s="436"/>
      <c r="IYY108" s="436"/>
      <c r="IYZ108" s="436"/>
      <c r="IZA108" s="436"/>
      <c r="IZB108" s="436"/>
      <c r="IZC108" s="436"/>
      <c r="IZD108" s="436"/>
      <c r="IZE108" s="436"/>
      <c r="IZF108" s="436"/>
      <c r="IZG108" s="436"/>
      <c r="IZH108" s="436"/>
      <c r="IZI108" s="436"/>
      <c r="IZJ108" s="436"/>
      <c r="IZK108" s="436"/>
      <c r="IZL108" s="436"/>
      <c r="IZM108" s="436"/>
      <c r="IZN108" s="436"/>
      <c r="IZO108" s="436"/>
      <c r="IZP108" s="436"/>
      <c r="IZQ108" s="436"/>
      <c r="IZR108" s="436"/>
      <c r="IZS108" s="436"/>
      <c r="IZT108" s="436"/>
      <c r="IZU108" s="436"/>
      <c r="IZV108" s="436"/>
      <c r="IZW108" s="436"/>
      <c r="IZX108" s="436"/>
      <c r="IZY108" s="436"/>
      <c r="IZZ108" s="436"/>
      <c r="JAA108" s="436"/>
      <c r="JAB108" s="436"/>
      <c r="JAC108" s="436"/>
      <c r="JAD108" s="436"/>
      <c r="JAE108" s="436"/>
      <c r="JAF108" s="436"/>
      <c r="JAG108" s="436"/>
      <c r="JAH108" s="436"/>
      <c r="JAI108" s="436"/>
      <c r="JAJ108" s="436"/>
      <c r="JAK108" s="436"/>
      <c r="JAL108" s="436"/>
      <c r="JAM108" s="436"/>
      <c r="JAN108" s="436"/>
      <c r="JAO108" s="436"/>
      <c r="JAP108" s="436"/>
      <c r="JAQ108" s="436"/>
      <c r="JAR108" s="436"/>
      <c r="JAS108" s="436"/>
      <c r="JAT108" s="436"/>
      <c r="JAU108" s="436"/>
      <c r="JAV108" s="436"/>
      <c r="JAW108" s="436"/>
      <c r="JAX108" s="436"/>
      <c r="JAY108" s="436"/>
      <c r="JAZ108" s="436"/>
      <c r="JBA108" s="436"/>
      <c r="JBB108" s="436"/>
      <c r="JBC108" s="436"/>
      <c r="JBD108" s="436"/>
      <c r="JBE108" s="436"/>
      <c r="JBF108" s="436"/>
      <c r="JBG108" s="436"/>
      <c r="JBH108" s="436"/>
      <c r="JBI108" s="436"/>
      <c r="JBJ108" s="436"/>
      <c r="JBK108" s="436"/>
      <c r="JBL108" s="436"/>
      <c r="JBM108" s="436"/>
      <c r="JBN108" s="436"/>
      <c r="JBO108" s="436"/>
      <c r="JBP108" s="436"/>
      <c r="JBQ108" s="436"/>
      <c r="JBR108" s="436"/>
      <c r="JBS108" s="436"/>
      <c r="JBT108" s="436"/>
      <c r="JBU108" s="436"/>
      <c r="JBV108" s="436"/>
      <c r="JBW108" s="436"/>
      <c r="JBX108" s="436"/>
      <c r="JBY108" s="436"/>
      <c r="JBZ108" s="436"/>
      <c r="JCA108" s="436"/>
      <c r="JCB108" s="436"/>
      <c r="JCC108" s="436"/>
      <c r="JCD108" s="436"/>
      <c r="JCE108" s="436"/>
      <c r="JCF108" s="436"/>
      <c r="JCG108" s="436"/>
      <c r="JCH108" s="436"/>
      <c r="JCI108" s="436"/>
      <c r="JCJ108" s="436"/>
      <c r="JCK108" s="436"/>
      <c r="JCL108" s="436"/>
      <c r="JCM108" s="436"/>
      <c r="JCN108" s="436"/>
      <c r="JCO108" s="436"/>
      <c r="JCP108" s="436"/>
      <c r="JCQ108" s="436"/>
      <c r="JCR108" s="436"/>
      <c r="JCS108" s="436"/>
      <c r="JCT108" s="436"/>
      <c r="JCU108" s="436"/>
      <c r="JCV108" s="436"/>
      <c r="JCW108" s="436"/>
      <c r="JCX108" s="436"/>
      <c r="JCY108" s="436"/>
      <c r="JCZ108" s="436"/>
      <c r="JDA108" s="436"/>
      <c r="JDB108" s="436"/>
      <c r="JDC108" s="436"/>
      <c r="JDD108" s="436"/>
      <c r="JDE108" s="436"/>
      <c r="JDF108" s="436"/>
      <c r="JDG108" s="436"/>
      <c r="JDH108" s="436"/>
      <c r="JDI108" s="436"/>
      <c r="JDJ108" s="436"/>
      <c r="JDK108" s="436"/>
      <c r="JDL108" s="436"/>
      <c r="JDM108" s="436"/>
      <c r="JDN108" s="436"/>
      <c r="JDO108" s="436"/>
      <c r="JDP108" s="436"/>
      <c r="JDQ108" s="436"/>
      <c r="JDR108" s="436"/>
      <c r="JDS108" s="436"/>
      <c r="JDT108" s="436"/>
      <c r="JDU108" s="436"/>
      <c r="JDV108" s="436"/>
      <c r="JDW108" s="436"/>
      <c r="JDX108" s="436"/>
      <c r="JDY108" s="436"/>
      <c r="JDZ108" s="436"/>
      <c r="JEA108" s="436"/>
      <c r="JEB108" s="436"/>
      <c r="JEC108" s="436"/>
      <c r="JED108" s="436"/>
      <c r="JEE108" s="436"/>
      <c r="JEF108" s="436"/>
      <c r="JEG108" s="436"/>
      <c r="JEH108" s="436"/>
      <c r="JEI108" s="436"/>
      <c r="JEJ108" s="436"/>
      <c r="JEK108" s="436"/>
      <c r="JEL108" s="436"/>
      <c r="JEM108" s="436"/>
      <c r="JEN108" s="436"/>
      <c r="JEO108" s="436"/>
      <c r="JEP108" s="436"/>
      <c r="JEQ108" s="436"/>
      <c r="JER108" s="436"/>
      <c r="JES108" s="436"/>
      <c r="JET108" s="436"/>
      <c r="JEU108" s="436"/>
      <c r="JEV108" s="436"/>
      <c r="JEW108" s="436"/>
      <c r="JEX108" s="436"/>
      <c r="JEY108" s="436"/>
      <c r="JEZ108" s="436"/>
      <c r="JFA108" s="436"/>
      <c r="JFB108" s="436"/>
      <c r="JFC108" s="436"/>
      <c r="JFD108" s="436"/>
      <c r="JFE108" s="436"/>
      <c r="JFF108" s="436"/>
      <c r="JFG108" s="436"/>
      <c r="JFH108" s="436"/>
      <c r="JFI108" s="436"/>
      <c r="JFJ108" s="436"/>
      <c r="JFK108" s="436"/>
      <c r="JFL108" s="436"/>
      <c r="JFM108" s="436"/>
      <c r="JFN108" s="436"/>
      <c r="JFO108" s="436"/>
      <c r="JFP108" s="436"/>
      <c r="JFQ108" s="436"/>
      <c r="JFR108" s="436"/>
      <c r="JFS108" s="436"/>
      <c r="JFT108" s="436"/>
      <c r="JFU108" s="436"/>
      <c r="JFV108" s="436"/>
      <c r="JFW108" s="436"/>
      <c r="JFX108" s="436"/>
      <c r="JFY108" s="436"/>
      <c r="JFZ108" s="436"/>
      <c r="JGA108" s="436"/>
      <c r="JGB108" s="436"/>
      <c r="JGC108" s="436"/>
      <c r="JGD108" s="436"/>
      <c r="JGE108" s="436"/>
      <c r="JGF108" s="436"/>
      <c r="JGG108" s="436"/>
      <c r="JGH108" s="436"/>
      <c r="JGI108" s="436"/>
      <c r="JGJ108" s="436"/>
      <c r="JGK108" s="436"/>
      <c r="JGL108" s="436"/>
      <c r="JGM108" s="436"/>
      <c r="JGN108" s="436"/>
      <c r="JGO108" s="436"/>
      <c r="JGP108" s="436"/>
      <c r="JGQ108" s="436"/>
      <c r="JGR108" s="436"/>
      <c r="JGS108" s="436"/>
      <c r="JGT108" s="436"/>
      <c r="JGU108" s="436"/>
      <c r="JGV108" s="436"/>
      <c r="JGW108" s="436"/>
      <c r="JGX108" s="436"/>
      <c r="JGY108" s="436"/>
      <c r="JGZ108" s="436"/>
      <c r="JHA108" s="436"/>
      <c r="JHB108" s="436"/>
      <c r="JHC108" s="436"/>
      <c r="JHD108" s="436"/>
      <c r="JHE108" s="436"/>
      <c r="JHF108" s="436"/>
      <c r="JHG108" s="436"/>
      <c r="JHH108" s="436"/>
      <c r="JHI108" s="436"/>
      <c r="JHJ108" s="436"/>
      <c r="JHK108" s="436"/>
      <c r="JHL108" s="436"/>
      <c r="JHM108" s="436"/>
      <c r="JHN108" s="436"/>
      <c r="JHO108" s="436"/>
      <c r="JHP108" s="436"/>
      <c r="JHQ108" s="436"/>
      <c r="JHR108" s="436"/>
      <c r="JHS108" s="436"/>
      <c r="JHT108" s="436"/>
      <c r="JHU108" s="436"/>
      <c r="JHV108" s="436"/>
      <c r="JHW108" s="436"/>
      <c r="JHX108" s="436"/>
      <c r="JHY108" s="436"/>
      <c r="JHZ108" s="436"/>
      <c r="JIA108" s="436"/>
      <c r="JIB108" s="436"/>
      <c r="JIC108" s="436"/>
      <c r="JID108" s="436"/>
      <c r="JIE108" s="436"/>
      <c r="JIF108" s="436"/>
      <c r="JIG108" s="436"/>
      <c r="JIH108" s="436"/>
      <c r="JII108" s="436"/>
      <c r="JIJ108" s="436"/>
      <c r="JIK108" s="436"/>
      <c r="JIL108" s="436"/>
      <c r="JIM108" s="436"/>
      <c r="JIN108" s="436"/>
      <c r="JIO108" s="436"/>
      <c r="JIP108" s="436"/>
      <c r="JIQ108" s="436"/>
      <c r="JIR108" s="436"/>
      <c r="JIS108" s="436"/>
      <c r="JIT108" s="436"/>
      <c r="JIU108" s="436"/>
      <c r="JIV108" s="436"/>
      <c r="JIW108" s="436"/>
      <c r="JIX108" s="436"/>
      <c r="JIY108" s="436"/>
      <c r="JIZ108" s="436"/>
      <c r="JJA108" s="436"/>
      <c r="JJB108" s="436"/>
      <c r="JJC108" s="436"/>
      <c r="JJD108" s="436"/>
      <c r="JJE108" s="436"/>
      <c r="JJF108" s="436"/>
      <c r="JJG108" s="436"/>
      <c r="JJH108" s="436"/>
      <c r="JJI108" s="436"/>
      <c r="JJJ108" s="436"/>
      <c r="JJK108" s="436"/>
      <c r="JJL108" s="436"/>
      <c r="JJM108" s="436"/>
      <c r="JJN108" s="436"/>
      <c r="JJO108" s="436"/>
      <c r="JJP108" s="436"/>
      <c r="JJQ108" s="436"/>
      <c r="JJR108" s="436"/>
      <c r="JJS108" s="436"/>
      <c r="JJT108" s="436"/>
      <c r="JJU108" s="436"/>
      <c r="JJV108" s="436"/>
      <c r="JJW108" s="436"/>
      <c r="JJX108" s="436"/>
      <c r="JJY108" s="436"/>
      <c r="JJZ108" s="436"/>
      <c r="JKA108" s="436"/>
      <c r="JKB108" s="436"/>
      <c r="JKC108" s="436"/>
      <c r="JKD108" s="436"/>
      <c r="JKE108" s="436"/>
      <c r="JKF108" s="436"/>
      <c r="JKG108" s="436"/>
      <c r="JKH108" s="436"/>
      <c r="JKI108" s="436"/>
      <c r="JKJ108" s="436"/>
      <c r="JKK108" s="436"/>
      <c r="JKL108" s="436"/>
      <c r="JKM108" s="436"/>
      <c r="JKN108" s="436"/>
      <c r="JKO108" s="436"/>
      <c r="JKP108" s="436"/>
      <c r="JKQ108" s="436"/>
      <c r="JKR108" s="436"/>
      <c r="JKS108" s="436"/>
      <c r="JKT108" s="436"/>
      <c r="JKU108" s="436"/>
      <c r="JKV108" s="436"/>
      <c r="JKW108" s="436"/>
      <c r="JKX108" s="436"/>
      <c r="JKY108" s="436"/>
      <c r="JKZ108" s="436"/>
      <c r="JLA108" s="436"/>
      <c r="JLB108" s="436"/>
      <c r="JLC108" s="436"/>
      <c r="JLD108" s="436"/>
      <c r="JLE108" s="436"/>
      <c r="JLF108" s="436"/>
      <c r="JLG108" s="436"/>
      <c r="JLH108" s="436"/>
      <c r="JLI108" s="436"/>
      <c r="JLJ108" s="436"/>
      <c r="JLK108" s="436"/>
      <c r="JLL108" s="436"/>
      <c r="JLM108" s="436"/>
      <c r="JLN108" s="436"/>
      <c r="JLO108" s="436"/>
      <c r="JLP108" s="436"/>
      <c r="JLQ108" s="436"/>
      <c r="JLR108" s="436"/>
      <c r="JLS108" s="436"/>
      <c r="JLT108" s="436"/>
      <c r="JLU108" s="436"/>
      <c r="JLV108" s="436"/>
      <c r="JLW108" s="436"/>
      <c r="JLX108" s="436"/>
      <c r="JLY108" s="436"/>
      <c r="JLZ108" s="436"/>
      <c r="JMA108" s="436"/>
      <c r="JMB108" s="436"/>
      <c r="JMC108" s="436"/>
      <c r="JMD108" s="436"/>
      <c r="JME108" s="436"/>
      <c r="JMF108" s="436"/>
      <c r="JMG108" s="436"/>
      <c r="JMH108" s="436"/>
      <c r="JMI108" s="436"/>
      <c r="JMJ108" s="436"/>
      <c r="JMK108" s="436"/>
      <c r="JML108" s="436"/>
      <c r="JMM108" s="436"/>
      <c r="JMN108" s="436"/>
      <c r="JMO108" s="436"/>
      <c r="JMP108" s="436"/>
      <c r="JMQ108" s="436"/>
      <c r="JMR108" s="436"/>
      <c r="JMS108" s="436"/>
      <c r="JMT108" s="436"/>
      <c r="JMU108" s="436"/>
      <c r="JMV108" s="436"/>
      <c r="JMW108" s="436"/>
      <c r="JMX108" s="436"/>
      <c r="JMY108" s="436"/>
      <c r="JMZ108" s="436"/>
      <c r="JNA108" s="436"/>
      <c r="JNB108" s="436"/>
      <c r="JNC108" s="436"/>
      <c r="JND108" s="436"/>
      <c r="JNE108" s="436"/>
      <c r="JNF108" s="436"/>
      <c r="JNG108" s="436"/>
      <c r="JNH108" s="436"/>
      <c r="JNI108" s="436"/>
      <c r="JNJ108" s="436"/>
      <c r="JNK108" s="436"/>
      <c r="JNL108" s="436"/>
      <c r="JNM108" s="436"/>
      <c r="JNN108" s="436"/>
      <c r="JNO108" s="436"/>
      <c r="JNP108" s="436"/>
      <c r="JNQ108" s="436"/>
      <c r="JNR108" s="436"/>
      <c r="JNS108" s="436"/>
      <c r="JNT108" s="436"/>
      <c r="JNU108" s="436"/>
      <c r="JNV108" s="436"/>
      <c r="JNW108" s="436"/>
      <c r="JNX108" s="436"/>
      <c r="JNY108" s="436"/>
      <c r="JNZ108" s="436"/>
      <c r="JOA108" s="436"/>
      <c r="JOB108" s="436"/>
      <c r="JOC108" s="436"/>
      <c r="JOD108" s="436"/>
      <c r="JOE108" s="436"/>
      <c r="JOF108" s="436"/>
      <c r="JOG108" s="436"/>
      <c r="JOH108" s="436"/>
      <c r="JOI108" s="436"/>
      <c r="JOJ108" s="436"/>
      <c r="JOK108" s="436"/>
      <c r="JOL108" s="436"/>
      <c r="JOM108" s="436"/>
      <c r="JON108" s="436"/>
      <c r="JOO108" s="436"/>
      <c r="JOP108" s="436"/>
      <c r="JOQ108" s="436"/>
      <c r="JOR108" s="436"/>
      <c r="JOS108" s="436"/>
      <c r="JOT108" s="436"/>
      <c r="JOU108" s="436"/>
      <c r="JOV108" s="436"/>
      <c r="JOW108" s="436"/>
      <c r="JOX108" s="436"/>
      <c r="JOY108" s="436"/>
      <c r="JOZ108" s="436"/>
      <c r="JPA108" s="436"/>
      <c r="JPB108" s="436"/>
      <c r="JPC108" s="436"/>
      <c r="JPD108" s="436"/>
      <c r="JPE108" s="436"/>
      <c r="JPF108" s="436"/>
      <c r="JPG108" s="436"/>
      <c r="JPH108" s="436"/>
      <c r="JPI108" s="436"/>
      <c r="JPJ108" s="436"/>
      <c r="JPK108" s="436"/>
      <c r="JPL108" s="436"/>
      <c r="JPM108" s="436"/>
      <c r="JPN108" s="436"/>
      <c r="JPO108" s="436"/>
      <c r="JPP108" s="436"/>
      <c r="JPQ108" s="436"/>
      <c r="JPR108" s="436"/>
      <c r="JPS108" s="436"/>
      <c r="JPT108" s="436"/>
      <c r="JPU108" s="436"/>
      <c r="JPV108" s="436"/>
      <c r="JPW108" s="436"/>
      <c r="JPX108" s="436"/>
      <c r="JPY108" s="436"/>
      <c r="JPZ108" s="436"/>
      <c r="JQA108" s="436"/>
      <c r="JQB108" s="436"/>
      <c r="JQC108" s="436"/>
      <c r="JQD108" s="436"/>
      <c r="JQE108" s="436"/>
      <c r="JQF108" s="436"/>
      <c r="JQG108" s="436"/>
      <c r="JQH108" s="436"/>
      <c r="JQI108" s="436"/>
      <c r="JQJ108" s="436"/>
      <c r="JQK108" s="436"/>
      <c r="JQL108" s="436"/>
      <c r="JQM108" s="436"/>
      <c r="JQN108" s="436"/>
      <c r="JQO108" s="436"/>
      <c r="JQP108" s="436"/>
      <c r="JQQ108" s="436"/>
      <c r="JQR108" s="436"/>
      <c r="JQS108" s="436"/>
      <c r="JQT108" s="436"/>
      <c r="JQU108" s="436"/>
      <c r="JQV108" s="436"/>
      <c r="JQW108" s="436"/>
      <c r="JQX108" s="436"/>
      <c r="JQY108" s="436"/>
      <c r="JQZ108" s="436"/>
      <c r="JRA108" s="436"/>
      <c r="JRB108" s="436"/>
      <c r="JRC108" s="436"/>
      <c r="JRD108" s="436"/>
      <c r="JRE108" s="436"/>
      <c r="JRF108" s="436"/>
      <c r="JRG108" s="436"/>
      <c r="JRH108" s="436"/>
      <c r="JRI108" s="436"/>
      <c r="JRJ108" s="436"/>
      <c r="JRK108" s="436"/>
      <c r="JRL108" s="436"/>
      <c r="JRM108" s="436"/>
      <c r="JRN108" s="436"/>
      <c r="JRO108" s="436"/>
      <c r="JRP108" s="436"/>
      <c r="JRQ108" s="436"/>
      <c r="JRR108" s="436"/>
      <c r="JRS108" s="436"/>
      <c r="JRT108" s="436"/>
      <c r="JRU108" s="436"/>
      <c r="JRV108" s="436"/>
      <c r="JRW108" s="436"/>
      <c r="JRX108" s="436"/>
      <c r="JRY108" s="436"/>
      <c r="JRZ108" s="436"/>
      <c r="JSA108" s="436"/>
      <c r="JSB108" s="436"/>
      <c r="JSC108" s="436"/>
      <c r="JSD108" s="436"/>
      <c r="JSE108" s="436"/>
      <c r="JSF108" s="436"/>
      <c r="JSG108" s="436"/>
      <c r="JSH108" s="436"/>
      <c r="JSI108" s="436"/>
      <c r="JSJ108" s="436"/>
      <c r="JSK108" s="436"/>
      <c r="JSL108" s="436"/>
      <c r="JSM108" s="436"/>
      <c r="JSN108" s="436"/>
      <c r="JSO108" s="436"/>
      <c r="JSP108" s="436"/>
      <c r="JSQ108" s="436"/>
      <c r="JSR108" s="436"/>
      <c r="JSS108" s="436"/>
      <c r="JST108" s="436"/>
      <c r="JSU108" s="436"/>
      <c r="JSV108" s="436"/>
      <c r="JSW108" s="436"/>
      <c r="JSX108" s="436"/>
      <c r="JSY108" s="436"/>
      <c r="JSZ108" s="436"/>
      <c r="JTA108" s="436"/>
      <c r="JTB108" s="436"/>
      <c r="JTC108" s="436"/>
      <c r="JTD108" s="436"/>
      <c r="JTE108" s="436"/>
      <c r="JTF108" s="436"/>
      <c r="JTG108" s="436"/>
      <c r="JTH108" s="436"/>
      <c r="JTI108" s="436"/>
      <c r="JTJ108" s="436"/>
      <c r="JTK108" s="436"/>
      <c r="JTL108" s="436"/>
      <c r="JTM108" s="436"/>
      <c r="JTN108" s="436"/>
      <c r="JTO108" s="436"/>
      <c r="JTP108" s="436"/>
      <c r="JTQ108" s="436"/>
      <c r="JTR108" s="436"/>
      <c r="JTS108" s="436"/>
      <c r="JTT108" s="436"/>
      <c r="JTU108" s="436"/>
      <c r="JTV108" s="436"/>
      <c r="JTW108" s="436"/>
      <c r="JTX108" s="436"/>
      <c r="JTY108" s="436"/>
      <c r="JTZ108" s="436"/>
      <c r="JUA108" s="436"/>
      <c r="JUB108" s="436"/>
      <c r="JUC108" s="436"/>
      <c r="JUD108" s="436"/>
      <c r="JUE108" s="436"/>
      <c r="JUF108" s="436"/>
      <c r="JUG108" s="436"/>
      <c r="JUH108" s="436"/>
      <c r="JUI108" s="436"/>
      <c r="JUJ108" s="436"/>
      <c r="JUK108" s="436"/>
      <c r="JUL108" s="436"/>
      <c r="JUM108" s="436"/>
      <c r="JUN108" s="436"/>
      <c r="JUO108" s="436"/>
      <c r="JUP108" s="436"/>
      <c r="JUQ108" s="436"/>
      <c r="JUR108" s="436"/>
      <c r="JUS108" s="436"/>
      <c r="JUT108" s="436"/>
      <c r="JUU108" s="436"/>
      <c r="JUV108" s="436"/>
      <c r="JUW108" s="436"/>
      <c r="JUX108" s="436"/>
      <c r="JUY108" s="436"/>
      <c r="JUZ108" s="436"/>
      <c r="JVA108" s="436"/>
      <c r="JVB108" s="436"/>
      <c r="JVC108" s="436"/>
      <c r="JVD108" s="436"/>
      <c r="JVE108" s="436"/>
      <c r="JVF108" s="436"/>
      <c r="JVG108" s="436"/>
      <c r="JVH108" s="436"/>
      <c r="JVI108" s="436"/>
      <c r="JVJ108" s="436"/>
      <c r="JVK108" s="436"/>
      <c r="JVL108" s="436"/>
      <c r="JVM108" s="436"/>
      <c r="JVN108" s="436"/>
      <c r="JVO108" s="436"/>
      <c r="JVP108" s="436"/>
      <c r="JVQ108" s="436"/>
      <c r="JVR108" s="436"/>
      <c r="JVS108" s="436"/>
      <c r="JVT108" s="436"/>
      <c r="JVU108" s="436"/>
      <c r="JVV108" s="436"/>
      <c r="JVW108" s="436"/>
      <c r="JVX108" s="436"/>
      <c r="JVY108" s="436"/>
      <c r="JVZ108" s="436"/>
      <c r="JWA108" s="436"/>
      <c r="JWB108" s="436"/>
      <c r="JWC108" s="436"/>
      <c r="JWD108" s="436"/>
      <c r="JWE108" s="436"/>
      <c r="JWF108" s="436"/>
      <c r="JWG108" s="436"/>
      <c r="JWH108" s="436"/>
      <c r="JWI108" s="436"/>
      <c r="JWJ108" s="436"/>
      <c r="JWK108" s="436"/>
      <c r="JWL108" s="436"/>
      <c r="JWM108" s="436"/>
      <c r="JWN108" s="436"/>
      <c r="JWO108" s="436"/>
      <c r="JWP108" s="436"/>
      <c r="JWQ108" s="436"/>
      <c r="JWR108" s="436"/>
      <c r="JWS108" s="436"/>
      <c r="JWT108" s="436"/>
      <c r="JWU108" s="436"/>
      <c r="JWV108" s="436"/>
      <c r="JWW108" s="436"/>
      <c r="JWX108" s="436"/>
      <c r="JWY108" s="436"/>
      <c r="JWZ108" s="436"/>
      <c r="JXA108" s="436"/>
      <c r="JXB108" s="436"/>
      <c r="JXC108" s="436"/>
      <c r="JXD108" s="436"/>
      <c r="JXE108" s="436"/>
      <c r="JXF108" s="436"/>
      <c r="JXG108" s="436"/>
      <c r="JXH108" s="436"/>
      <c r="JXI108" s="436"/>
      <c r="JXJ108" s="436"/>
      <c r="JXK108" s="436"/>
      <c r="JXL108" s="436"/>
      <c r="JXM108" s="436"/>
      <c r="JXN108" s="436"/>
      <c r="JXO108" s="436"/>
      <c r="JXP108" s="436"/>
      <c r="JXQ108" s="436"/>
      <c r="JXR108" s="436"/>
      <c r="JXS108" s="436"/>
      <c r="JXT108" s="436"/>
      <c r="JXU108" s="436"/>
      <c r="JXV108" s="436"/>
      <c r="JXW108" s="436"/>
      <c r="JXX108" s="436"/>
      <c r="JXY108" s="436"/>
      <c r="JXZ108" s="436"/>
      <c r="JYA108" s="436"/>
      <c r="JYB108" s="436"/>
      <c r="JYC108" s="436"/>
      <c r="JYD108" s="436"/>
      <c r="JYE108" s="436"/>
      <c r="JYF108" s="436"/>
      <c r="JYG108" s="436"/>
      <c r="JYH108" s="436"/>
      <c r="JYI108" s="436"/>
      <c r="JYJ108" s="436"/>
      <c r="JYK108" s="436"/>
      <c r="JYL108" s="436"/>
      <c r="JYM108" s="436"/>
      <c r="JYN108" s="436"/>
      <c r="JYO108" s="436"/>
      <c r="JYP108" s="436"/>
      <c r="JYQ108" s="436"/>
      <c r="JYR108" s="436"/>
      <c r="JYS108" s="436"/>
      <c r="JYT108" s="436"/>
      <c r="JYU108" s="436"/>
      <c r="JYV108" s="436"/>
      <c r="JYW108" s="436"/>
      <c r="JYX108" s="436"/>
      <c r="JYY108" s="436"/>
      <c r="JYZ108" s="436"/>
      <c r="JZA108" s="436"/>
      <c r="JZB108" s="436"/>
      <c r="JZC108" s="436"/>
      <c r="JZD108" s="436"/>
      <c r="JZE108" s="436"/>
      <c r="JZF108" s="436"/>
      <c r="JZG108" s="436"/>
      <c r="JZH108" s="436"/>
      <c r="JZI108" s="436"/>
      <c r="JZJ108" s="436"/>
      <c r="JZK108" s="436"/>
      <c r="JZL108" s="436"/>
      <c r="JZM108" s="436"/>
      <c r="JZN108" s="436"/>
      <c r="JZO108" s="436"/>
      <c r="JZP108" s="436"/>
      <c r="JZQ108" s="436"/>
      <c r="JZR108" s="436"/>
      <c r="JZS108" s="436"/>
      <c r="JZT108" s="436"/>
      <c r="JZU108" s="436"/>
      <c r="JZV108" s="436"/>
      <c r="JZW108" s="436"/>
      <c r="JZX108" s="436"/>
      <c r="JZY108" s="436"/>
      <c r="JZZ108" s="436"/>
      <c r="KAA108" s="436"/>
      <c r="KAB108" s="436"/>
      <c r="KAC108" s="436"/>
      <c r="KAD108" s="436"/>
      <c r="KAE108" s="436"/>
      <c r="KAF108" s="436"/>
      <c r="KAG108" s="436"/>
      <c r="KAH108" s="436"/>
      <c r="KAI108" s="436"/>
      <c r="KAJ108" s="436"/>
      <c r="KAK108" s="436"/>
      <c r="KAL108" s="436"/>
      <c r="KAM108" s="436"/>
      <c r="KAN108" s="436"/>
      <c r="KAO108" s="436"/>
      <c r="KAP108" s="436"/>
      <c r="KAQ108" s="436"/>
      <c r="KAR108" s="436"/>
      <c r="KAS108" s="436"/>
      <c r="KAT108" s="436"/>
      <c r="KAU108" s="436"/>
      <c r="KAV108" s="436"/>
      <c r="KAW108" s="436"/>
      <c r="KAX108" s="436"/>
      <c r="KAY108" s="436"/>
      <c r="KAZ108" s="436"/>
      <c r="KBA108" s="436"/>
      <c r="KBB108" s="436"/>
      <c r="KBC108" s="436"/>
      <c r="KBD108" s="436"/>
      <c r="KBE108" s="436"/>
      <c r="KBF108" s="436"/>
      <c r="KBG108" s="436"/>
      <c r="KBH108" s="436"/>
      <c r="KBI108" s="436"/>
      <c r="KBJ108" s="436"/>
      <c r="KBK108" s="436"/>
      <c r="KBL108" s="436"/>
      <c r="KBM108" s="436"/>
      <c r="KBN108" s="436"/>
      <c r="KBO108" s="436"/>
      <c r="KBP108" s="436"/>
      <c r="KBQ108" s="436"/>
      <c r="KBR108" s="436"/>
      <c r="KBS108" s="436"/>
      <c r="KBT108" s="436"/>
      <c r="KBU108" s="436"/>
      <c r="KBV108" s="436"/>
      <c r="KBW108" s="436"/>
      <c r="KBX108" s="436"/>
      <c r="KBY108" s="436"/>
      <c r="KBZ108" s="436"/>
      <c r="KCA108" s="436"/>
      <c r="KCB108" s="436"/>
      <c r="KCC108" s="436"/>
      <c r="KCD108" s="436"/>
      <c r="KCE108" s="436"/>
      <c r="KCF108" s="436"/>
      <c r="KCG108" s="436"/>
      <c r="KCH108" s="436"/>
      <c r="KCI108" s="436"/>
      <c r="KCJ108" s="436"/>
      <c r="KCK108" s="436"/>
      <c r="KCL108" s="436"/>
      <c r="KCM108" s="436"/>
      <c r="KCN108" s="436"/>
      <c r="KCO108" s="436"/>
      <c r="KCP108" s="436"/>
      <c r="KCQ108" s="436"/>
      <c r="KCR108" s="436"/>
      <c r="KCS108" s="436"/>
      <c r="KCT108" s="436"/>
      <c r="KCU108" s="436"/>
      <c r="KCV108" s="436"/>
      <c r="KCW108" s="436"/>
      <c r="KCX108" s="436"/>
      <c r="KCY108" s="436"/>
      <c r="KCZ108" s="436"/>
      <c r="KDA108" s="436"/>
      <c r="KDB108" s="436"/>
      <c r="KDC108" s="436"/>
      <c r="KDD108" s="436"/>
      <c r="KDE108" s="436"/>
      <c r="KDF108" s="436"/>
      <c r="KDG108" s="436"/>
      <c r="KDH108" s="436"/>
      <c r="KDI108" s="436"/>
      <c r="KDJ108" s="436"/>
      <c r="KDK108" s="436"/>
      <c r="KDL108" s="436"/>
      <c r="KDM108" s="436"/>
      <c r="KDN108" s="436"/>
      <c r="KDO108" s="436"/>
      <c r="KDP108" s="436"/>
      <c r="KDQ108" s="436"/>
      <c r="KDR108" s="436"/>
      <c r="KDS108" s="436"/>
      <c r="KDT108" s="436"/>
      <c r="KDU108" s="436"/>
      <c r="KDV108" s="436"/>
      <c r="KDW108" s="436"/>
      <c r="KDX108" s="436"/>
      <c r="KDY108" s="436"/>
      <c r="KDZ108" s="436"/>
      <c r="KEA108" s="436"/>
      <c r="KEB108" s="436"/>
      <c r="KEC108" s="436"/>
      <c r="KED108" s="436"/>
      <c r="KEE108" s="436"/>
      <c r="KEF108" s="436"/>
      <c r="KEG108" s="436"/>
      <c r="KEH108" s="436"/>
      <c r="KEI108" s="436"/>
      <c r="KEJ108" s="436"/>
      <c r="KEK108" s="436"/>
      <c r="KEL108" s="436"/>
      <c r="KEM108" s="436"/>
      <c r="KEN108" s="436"/>
      <c r="KEO108" s="436"/>
      <c r="KEP108" s="436"/>
      <c r="KEQ108" s="436"/>
      <c r="KER108" s="436"/>
      <c r="KES108" s="436"/>
      <c r="KET108" s="436"/>
      <c r="KEU108" s="436"/>
      <c r="KEV108" s="436"/>
      <c r="KEW108" s="436"/>
      <c r="KEX108" s="436"/>
      <c r="KEY108" s="436"/>
      <c r="KEZ108" s="436"/>
      <c r="KFA108" s="436"/>
      <c r="KFB108" s="436"/>
      <c r="KFC108" s="436"/>
      <c r="KFD108" s="436"/>
      <c r="KFE108" s="436"/>
      <c r="KFF108" s="436"/>
      <c r="KFG108" s="436"/>
      <c r="KFH108" s="436"/>
      <c r="KFI108" s="436"/>
      <c r="KFJ108" s="436"/>
      <c r="KFK108" s="436"/>
      <c r="KFL108" s="436"/>
      <c r="KFM108" s="436"/>
      <c r="KFN108" s="436"/>
      <c r="KFO108" s="436"/>
      <c r="KFP108" s="436"/>
      <c r="KFQ108" s="436"/>
      <c r="KFR108" s="436"/>
      <c r="KFS108" s="436"/>
      <c r="KFT108" s="436"/>
      <c r="KFU108" s="436"/>
      <c r="KFV108" s="436"/>
      <c r="KFW108" s="436"/>
      <c r="KFX108" s="436"/>
      <c r="KFY108" s="436"/>
      <c r="KFZ108" s="436"/>
      <c r="KGA108" s="436"/>
      <c r="KGB108" s="436"/>
      <c r="KGC108" s="436"/>
      <c r="KGD108" s="436"/>
      <c r="KGE108" s="436"/>
      <c r="KGF108" s="436"/>
      <c r="KGG108" s="436"/>
      <c r="KGH108" s="436"/>
      <c r="KGI108" s="436"/>
      <c r="KGJ108" s="436"/>
      <c r="KGK108" s="436"/>
      <c r="KGL108" s="436"/>
      <c r="KGM108" s="436"/>
      <c r="KGN108" s="436"/>
      <c r="KGO108" s="436"/>
      <c r="KGP108" s="436"/>
      <c r="KGQ108" s="436"/>
      <c r="KGR108" s="436"/>
      <c r="KGS108" s="436"/>
      <c r="KGT108" s="436"/>
      <c r="KGU108" s="436"/>
      <c r="KGV108" s="436"/>
      <c r="KGW108" s="436"/>
      <c r="KGX108" s="436"/>
      <c r="KGY108" s="436"/>
      <c r="KGZ108" s="436"/>
      <c r="KHA108" s="436"/>
      <c r="KHB108" s="436"/>
      <c r="KHC108" s="436"/>
      <c r="KHD108" s="436"/>
      <c r="KHE108" s="436"/>
      <c r="KHF108" s="436"/>
      <c r="KHG108" s="436"/>
      <c r="KHH108" s="436"/>
      <c r="KHI108" s="436"/>
      <c r="KHJ108" s="436"/>
      <c r="KHK108" s="436"/>
      <c r="KHL108" s="436"/>
      <c r="KHM108" s="436"/>
      <c r="KHN108" s="436"/>
      <c r="KHO108" s="436"/>
      <c r="KHP108" s="436"/>
      <c r="KHQ108" s="436"/>
      <c r="KHR108" s="436"/>
      <c r="KHS108" s="436"/>
      <c r="KHT108" s="436"/>
      <c r="KHU108" s="436"/>
      <c r="KHV108" s="436"/>
      <c r="KHW108" s="436"/>
      <c r="KHX108" s="436"/>
      <c r="KHY108" s="436"/>
      <c r="KHZ108" s="436"/>
      <c r="KIA108" s="436"/>
      <c r="KIB108" s="436"/>
      <c r="KIC108" s="436"/>
      <c r="KID108" s="436"/>
      <c r="KIE108" s="436"/>
      <c r="KIF108" s="436"/>
      <c r="KIG108" s="436"/>
      <c r="KIH108" s="436"/>
      <c r="KII108" s="436"/>
      <c r="KIJ108" s="436"/>
      <c r="KIK108" s="436"/>
      <c r="KIL108" s="436"/>
      <c r="KIM108" s="436"/>
      <c r="KIN108" s="436"/>
      <c r="KIO108" s="436"/>
      <c r="KIP108" s="436"/>
      <c r="KIQ108" s="436"/>
      <c r="KIR108" s="436"/>
      <c r="KIS108" s="436"/>
      <c r="KIT108" s="436"/>
      <c r="KIU108" s="436"/>
      <c r="KIV108" s="436"/>
      <c r="KIW108" s="436"/>
      <c r="KIX108" s="436"/>
      <c r="KIY108" s="436"/>
      <c r="KIZ108" s="436"/>
      <c r="KJA108" s="436"/>
      <c r="KJB108" s="436"/>
      <c r="KJC108" s="436"/>
      <c r="KJD108" s="436"/>
      <c r="KJE108" s="436"/>
      <c r="KJF108" s="436"/>
      <c r="KJG108" s="436"/>
      <c r="KJH108" s="436"/>
      <c r="KJI108" s="436"/>
      <c r="KJJ108" s="436"/>
      <c r="KJK108" s="436"/>
      <c r="KJL108" s="436"/>
      <c r="KJM108" s="436"/>
      <c r="KJN108" s="436"/>
      <c r="KJO108" s="436"/>
      <c r="KJP108" s="436"/>
      <c r="KJQ108" s="436"/>
      <c r="KJR108" s="436"/>
      <c r="KJS108" s="436"/>
      <c r="KJT108" s="436"/>
      <c r="KJU108" s="436"/>
      <c r="KJV108" s="436"/>
      <c r="KJW108" s="436"/>
      <c r="KJX108" s="436"/>
      <c r="KJY108" s="436"/>
      <c r="KJZ108" s="436"/>
      <c r="KKA108" s="436"/>
      <c r="KKB108" s="436"/>
      <c r="KKC108" s="436"/>
      <c r="KKD108" s="436"/>
      <c r="KKE108" s="436"/>
      <c r="KKF108" s="436"/>
      <c r="KKG108" s="436"/>
      <c r="KKH108" s="436"/>
      <c r="KKI108" s="436"/>
      <c r="KKJ108" s="436"/>
      <c r="KKK108" s="436"/>
      <c r="KKL108" s="436"/>
      <c r="KKM108" s="436"/>
      <c r="KKN108" s="436"/>
      <c r="KKO108" s="436"/>
      <c r="KKP108" s="436"/>
      <c r="KKQ108" s="436"/>
      <c r="KKR108" s="436"/>
      <c r="KKS108" s="436"/>
      <c r="KKT108" s="436"/>
      <c r="KKU108" s="436"/>
      <c r="KKV108" s="436"/>
      <c r="KKW108" s="436"/>
      <c r="KKX108" s="436"/>
      <c r="KKY108" s="436"/>
      <c r="KKZ108" s="436"/>
      <c r="KLA108" s="436"/>
      <c r="KLB108" s="436"/>
      <c r="KLC108" s="436"/>
      <c r="KLD108" s="436"/>
      <c r="KLE108" s="436"/>
      <c r="KLF108" s="436"/>
      <c r="KLG108" s="436"/>
      <c r="KLH108" s="436"/>
      <c r="KLI108" s="436"/>
      <c r="KLJ108" s="436"/>
      <c r="KLK108" s="436"/>
      <c r="KLL108" s="436"/>
      <c r="KLM108" s="436"/>
      <c r="KLN108" s="436"/>
      <c r="KLO108" s="436"/>
      <c r="KLP108" s="436"/>
      <c r="KLQ108" s="436"/>
      <c r="KLR108" s="436"/>
      <c r="KLS108" s="436"/>
      <c r="KLT108" s="436"/>
      <c r="KLU108" s="436"/>
      <c r="KLV108" s="436"/>
      <c r="KLW108" s="436"/>
      <c r="KLX108" s="436"/>
      <c r="KLY108" s="436"/>
      <c r="KLZ108" s="436"/>
      <c r="KMA108" s="436"/>
      <c r="KMB108" s="436"/>
      <c r="KMC108" s="436"/>
      <c r="KMD108" s="436"/>
      <c r="KME108" s="436"/>
      <c r="KMF108" s="436"/>
      <c r="KMG108" s="436"/>
      <c r="KMH108" s="436"/>
      <c r="KMI108" s="436"/>
      <c r="KMJ108" s="436"/>
      <c r="KMK108" s="436"/>
      <c r="KML108" s="436"/>
      <c r="KMM108" s="436"/>
      <c r="KMN108" s="436"/>
      <c r="KMO108" s="436"/>
      <c r="KMP108" s="436"/>
      <c r="KMQ108" s="436"/>
      <c r="KMR108" s="436"/>
      <c r="KMS108" s="436"/>
      <c r="KMT108" s="436"/>
      <c r="KMU108" s="436"/>
      <c r="KMV108" s="436"/>
      <c r="KMW108" s="436"/>
      <c r="KMX108" s="436"/>
      <c r="KMY108" s="436"/>
      <c r="KMZ108" s="436"/>
      <c r="KNA108" s="436"/>
      <c r="KNB108" s="436"/>
      <c r="KNC108" s="436"/>
      <c r="KND108" s="436"/>
      <c r="KNE108" s="436"/>
      <c r="KNF108" s="436"/>
      <c r="KNG108" s="436"/>
      <c r="KNH108" s="436"/>
      <c r="KNI108" s="436"/>
      <c r="KNJ108" s="436"/>
      <c r="KNK108" s="436"/>
      <c r="KNL108" s="436"/>
      <c r="KNM108" s="436"/>
      <c r="KNN108" s="436"/>
      <c r="KNO108" s="436"/>
      <c r="KNP108" s="436"/>
      <c r="KNQ108" s="436"/>
      <c r="KNR108" s="436"/>
      <c r="KNS108" s="436"/>
      <c r="KNT108" s="436"/>
      <c r="KNU108" s="436"/>
      <c r="KNV108" s="436"/>
      <c r="KNW108" s="436"/>
      <c r="KNX108" s="436"/>
      <c r="KNY108" s="436"/>
      <c r="KNZ108" s="436"/>
      <c r="KOA108" s="436"/>
      <c r="KOB108" s="436"/>
      <c r="KOC108" s="436"/>
      <c r="KOD108" s="436"/>
      <c r="KOE108" s="436"/>
      <c r="KOF108" s="436"/>
      <c r="KOG108" s="436"/>
      <c r="KOH108" s="436"/>
      <c r="KOI108" s="436"/>
      <c r="KOJ108" s="436"/>
      <c r="KOK108" s="436"/>
      <c r="KOL108" s="436"/>
      <c r="KOM108" s="436"/>
      <c r="KON108" s="436"/>
      <c r="KOO108" s="436"/>
      <c r="KOP108" s="436"/>
      <c r="KOQ108" s="436"/>
      <c r="KOR108" s="436"/>
      <c r="KOS108" s="436"/>
      <c r="KOT108" s="436"/>
      <c r="KOU108" s="436"/>
      <c r="KOV108" s="436"/>
      <c r="KOW108" s="436"/>
      <c r="KOX108" s="436"/>
      <c r="KOY108" s="436"/>
      <c r="KOZ108" s="436"/>
      <c r="KPA108" s="436"/>
      <c r="KPB108" s="436"/>
      <c r="KPC108" s="436"/>
      <c r="KPD108" s="436"/>
      <c r="KPE108" s="436"/>
      <c r="KPF108" s="436"/>
      <c r="KPG108" s="436"/>
      <c r="KPH108" s="436"/>
      <c r="KPI108" s="436"/>
      <c r="KPJ108" s="436"/>
      <c r="KPK108" s="436"/>
      <c r="KPL108" s="436"/>
      <c r="KPM108" s="436"/>
      <c r="KPN108" s="436"/>
      <c r="KPO108" s="436"/>
      <c r="KPP108" s="436"/>
      <c r="KPQ108" s="436"/>
      <c r="KPR108" s="436"/>
      <c r="KPS108" s="436"/>
      <c r="KPT108" s="436"/>
      <c r="KPU108" s="436"/>
      <c r="KPV108" s="436"/>
      <c r="KPW108" s="436"/>
      <c r="KPX108" s="436"/>
      <c r="KPY108" s="436"/>
      <c r="KPZ108" s="436"/>
      <c r="KQA108" s="436"/>
      <c r="KQB108" s="436"/>
      <c r="KQC108" s="436"/>
      <c r="KQD108" s="436"/>
      <c r="KQE108" s="436"/>
      <c r="KQF108" s="436"/>
      <c r="KQG108" s="436"/>
      <c r="KQH108" s="436"/>
      <c r="KQI108" s="436"/>
      <c r="KQJ108" s="436"/>
      <c r="KQK108" s="436"/>
      <c r="KQL108" s="436"/>
      <c r="KQM108" s="436"/>
      <c r="KQN108" s="436"/>
      <c r="KQO108" s="436"/>
      <c r="KQP108" s="436"/>
      <c r="KQQ108" s="436"/>
      <c r="KQR108" s="436"/>
      <c r="KQS108" s="436"/>
      <c r="KQT108" s="436"/>
      <c r="KQU108" s="436"/>
      <c r="KQV108" s="436"/>
      <c r="KQW108" s="436"/>
      <c r="KQX108" s="436"/>
      <c r="KQY108" s="436"/>
      <c r="KQZ108" s="436"/>
      <c r="KRA108" s="436"/>
      <c r="KRB108" s="436"/>
      <c r="KRC108" s="436"/>
      <c r="KRD108" s="436"/>
      <c r="KRE108" s="436"/>
      <c r="KRF108" s="436"/>
      <c r="KRG108" s="436"/>
      <c r="KRH108" s="436"/>
      <c r="KRI108" s="436"/>
      <c r="KRJ108" s="436"/>
      <c r="KRK108" s="436"/>
      <c r="KRL108" s="436"/>
      <c r="KRM108" s="436"/>
      <c r="KRN108" s="436"/>
      <c r="KRO108" s="436"/>
      <c r="KRP108" s="436"/>
      <c r="KRQ108" s="436"/>
      <c r="KRR108" s="436"/>
      <c r="KRS108" s="436"/>
      <c r="KRT108" s="436"/>
      <c r="KRU108" s="436"/>
      <c r="KRV108" s="436"/>
      <c r="KRW108" s="436"/>
      <c r="KRX108" s="436"/>
      <c r="KRY108" s="436"/>
      <c r="KRZ108" s="436"/>
      <c r="KSA108" s="436"/>
      <c r="KSB108" s="436"/>
      <c r="KSC108" s="436"/>
      <c r="KSD108" s="436"/>
      <c r="KSE108" s="436"/>
      <c r="KSF108" s="436"/>
      <c r="KSG108" s="436"/>
      <c r="KSH108" s="436"/>
      <c r="KSI108" s="436"/>
      <c r="KSJ108" s="436"/>
      <c r="KSK108" s="436"/>
      <c r="KSL108" s="436"/>
      <c r="KSM108" s="436"/>
      <c r="KSN108" s="436"/>
      <c r="KSO108" s="436"/>
      <c r="KSP108" s="436"/>
      <c r="KSQ108" s="436"/>
      <c r="KSR108" s="436"/>
      <c r="KSS108" s="436"/>
      <c r="KST108" s="436"/>
      <c r="KSU108" s="436"/>
      <c r="KSV108" s="436"/>
      <c r="KSW108" s="436"/>
      <c r="KSX108" s="436"/>
      <c r="KSY108" s="436"/>
      <c r="KSZ108" s="436"/>
      <c r="KTA108" s="436"/>
      <c r="KTB108" s="436"/>
      <c r="KTC108" s="436"/>
      <c r="KTD108" s="436"/>
      <c r="KTE108" s="436"/>
      <c r="KTF108" s="436"/>
      <c r="KTG108" s="436"/>
      <c r="KTH108" s="436"/>
      <c r="KTI108" s="436"/>
      <c r="KTJ108" s="436"/>
      <c r="KTK108" s="436"/>
      <c r="KTL108" s="436"/>
      <c r="KTM108" s="436"/>
      <c r="KTN108" s="436"/>
      <c r="KTO108" s="436"/>
      <c r="KTP108" s="436"/>
      <c r="KTQ108" s="436"/>
      <c r="KTR108" s="436"/>
      <c r="KTS108" s="436"/>
      <c r="KTT108" s="436"/>
      <c r="KTU108" s="436"/>
      <c r="KTV108" s="436"/>
      <c r="KTW108" s="436"/>
      <c r="KTX108" s="436"/>
      <c r="KTY108" s="436"/>
      <c r="KTZ108" s="436"/>
      <c r="KUA108" s="436"/>
      <c r="KUB108" s="436"/>
      <c r="KUC108" s="436"/>
      <c r="KUD108" s="436"/>
      <c r="KUE108" s="436"/>
      <c r="KUF108" s="436"/>
      <c r="KUG108" s="436"/>
      <c r="KUH108" s="436"/>
      <c r="KUI108" s="436"/>
      <c r="KUJ108" s="436"/>
      <c r="KUK108" s="436"/>
      <c r="KUL108" s="436"/>
      <c r="KUM108" s="436"/>
      <c r="KUN108" s="436"/>
      <c r="KUO108" s="436"/>
      <c r="KUP108" s="436"/>
      <c r="KUQ108" s="436"/>
      <c r="KUR108" s="436"/>
      <c r="KUS108" s="436"/>
      <c r="KUT108" s="436"/>
      <c r="KUU108" s="436"/>
      <c r="KUV108" s="436"/>
      <c r="KUW108" s="436"/>
      <c r="KUX108" s="436"/>
      <c r="KUY108" s="436"/>
      <c r="KUZ108" s="436"/>
      <c r="KVA108" s="436"/>
      <c r="KVB108" s="436"/>
      <c r="KVC108" s="436"/>
      <c r="KVD108" s="436"/>
      <c r="KVE108" s="436"/>
      <c r="KVF108" s="436"/>
      <c r="KVG108" s="436"/>
      <c r="KVH108" s="436"/>
      <c r="KVI108" s="436"/>
      <c r="KVJ108" s="436"/>
      <c r="KVK108" s="436"/>
      <c r="KVL108" s="436"/>
      <c r="KVM108" s="436"/>
      <c r="KVN108" s="436"/>
      <c r="KVO108" s="436"/>
      <c r="KVP108" s="436"/>
      <c r="KVQ108" s="436"/>
      <c r="KVR108" s="436"/>
      <c r="KVS108" s="436"/>
      <c r="KVT108" s="436"/>
      <c r="KVU108" s="436"/>
      <c r="KVV108" s="436"/>
      <c r="KVW108" s="436"/>
      <c r="KVX108" s="436"/>
      <c r="KVY108" s="436"/>
      <c r="KVZ108" s="436"/>
      <c r="KWA108" s="436"/>
      <c r="KWB108" s="436"/>
      <c r="KWC108" s="436"/>
      <c r="KWD108" s="436"/>
      <c r="KWE108" s="436"/>
      <c r="KWF108" s="436"/>
      <c r="KWG108" s="436"/>
      <c r="KWH108" s="436"/>
      <c r="KWI108" s="436"/>
      <c r="KWJ108" s="436"/>
      <c r="KWK108" s="436"/>
      <c r="KWL108" s="436"/>
      <c r="KWM108" s="436"/>
      <c r="KWN108" s="436"/>
      <c r="KWO108" s="436"/>
      <c r="KWP108" s="436"/>
      <c r="KWQ108" s="436"/>
      <c r="KWR108" s="436"/>
      <c r="KWS108" s="436"/>
      <c r="KWT108" s="436"/>
      <c r="KWU108" s="436"/>
      <c r="KWV108" s="436"/>
      <c r="KWW108" s="436"/>
      <c r="KWX108" s="436"/>
      <c r="KWY108" s="436"/>
      <c r="KWZ108" s="436"/>
      <c r="KXA108" s="436"/>
      <c r="KXB108" s="436"/>
      <c r="KXC108" s="436"/>
      <c r="KXD108" s="436"/>
      <c r="KXE108" s="436"/>
      <c r="KXF108" s="436"/>
      <c r="KXG108" s="436"/>
      <c r="KXH108" s="436"/>
      <c r="KXI108" s="436"/>
      <c r="KXJ108" s="436"/>
      <c r="KXK108" s="436"/>
      <c r="KXL108" s="436"/>
      <c r="KXM108" s="436"/>
      <c r="KXN108" s="436"/>
      <c r="KXO108" s="436"/>
      <c r="KXP108" s="436"/>
      <c r="KXQ108" s="436"/>
      <c r="KXR108" s="436"/>
      <c r="KXS108" s="436"/>
      <c r="KXT108" s="436"/>
      <c r="KXU108" s="436"/>
      <c r="KXV108" s="436"/>
      <c r="KXW108" s="436"/>
      <c r="KXX108" s="436"/>
      <c r="KXY108" s="436"/>
      <c r="KXZ108" s="436"/>
      <c r="KYA108" s="436"/>
      <c r="KYB108" s="436"/>
      <c r="KYC108" s="436"/>
      <c r="KYD108" s="436"/>
      <c r="KYE108" s="436"/>
      <c r="KYF108" s="436"/>
      <c r="KYG108" s="436"/>
      <c r="KYH108" s="436"/>
      <c r="KYI108" s="436"/>
      <c r="KYJ108" s="436"/>
      <c r="KYK108" s="436"/>
      <c r="KYL108" s="436"/>
      <c r="KYM108" s="436"/>
      <c r="KYN108" s="436"/>
      <c r="KYO108" s="436"/>
      <c r="KYP108" s="436"/>
      <c r="KYQ108" s="436"/>
      <c r="KYR108" s="436"/>
      <c r="KYS108" s="436"/>
      <c r="KYT108" s="436"/>
      <c r="KYU108" s="436"/>
      <c r="KYV108" s="436"/>
      <c r="KYW108" s="436"/>
      <c r="KYX108" s="436"/>
      <c r="KYY108" s="436"/>
      <c r="KYZ108" s="436"/>
      <c r="KZA108" s="436"/>
      <c r="KZB108" s="436"/>
      <c r="KZC108" s="436"/>
      <c r="KZD108" s="436"/>
      <c r="KZE108" s="436"/>
      <c r="KZF108" s="436"/>
      <c r="KZG108" s="436"/>
      <c r="KZH108" s="436"/>
      <c r="KZI108" s="436"/>
      <c r="KZJ108" s="436"/>
      <c r="KZK108" s="436"/>
      <c r="KZL108" s="436"/>
      <c r="KZM108" s="436"/>
      <c r="KZN108" s="436"/>
      <c r="KZO108" s="436"/>
      <c r="KZP108" s="436"/>
      <c r="KZQ108" s="436"/>
      <c r="KZR108" s="436"/>
      <c r="KZS108" s="436"/>
      <c r="KZT108" s="436"/>
      <c r="KZU108" s="436"/>
      <c r="KZV108" s="436"/>
      <c r="KZW108" s="436"/>
      <c r="KZX108" s="436"/>
      <c r="KZY108" s="436"/>
      <c r="KZZ108" s="436"/>
      <c r="LAA108" s="436"/>
      <c r="LAB108" s="436"/>
      <c r="LAC108" s="436"/>
      <c r="LAD108" s="436"/>
      <c r="LAE108" s="436"/>
      <c r="LAF108" s="436"/>
      <c r="LAG108" s="436"/>
      <c r="LAH108" s="436"/>
      <c r="LAI108" s="436"/>
      <c r="LAJ108" s="436"/>
      <c r="LAK108" s="436"/>
      <c r="LAL108" s="436"/>
      <c r="LAM108" s="436"/>
      <c r="LAN108" s="436"/>
      <c r="LAO108" s="436"/>
      <c r="LAP108" s="436"/>
      <c r="LAQ108" s="436"/>
      <c r="LAR108" s="436"/>
      <c r="LAS108" s="436"/>
      <c r="LAT108" s="436"/>
      <c r="LAU108" s="436"/>
      <c r="LAV108" s="436"/>
      <c r="LAW108" s="436"/>
      <c r="LAX108" s="436"/>
      <c r="LAY108" s="436"/>
      <c r="LAZ108" s="436"/>
      <c r="LBA108" s="436"/>
      <c r="LBB108" s="436"/>
      <c r="LBC108" s="436"/>
      <c r="LBD108" s="436"/>
      <c r="LBE108" s="436"/>
      <c r="LBF108" s="436"/>
      <c r="LBG108" s="436"/>
      <c r="LBH108" s="436"/>
      <c r="LBI108" s="436"/>
      <c r="LBJ108" s="436"/>
      <c r="LBK108" s="436"/>
      <c r="LBL108" s="436"/>
      <c r="LBM108" s="436"/>
      <c r="LBN108" s="436"/>
      <c r="LBO108" s="436"/>
      <c r="LBP108" s="436"/>
      <c r="LBQ108" s="436"/>
      <c r="LBR108" s="436"/>
      <c r="LBS108" s="436"/>
      <c r="LBT108" s="436"/>
      <c r="LBU108" s="436"/>
      <c r="LBV108" s="436"/>
      <c r="LBW108" s="436"/>
      <c r="LBX108" s="436"/>
      <c r="LBY108" s="436"/>
      <c r="LBZ108" s="436"/>
      <c r="LCA108" s="436"/>
      <c r="LCB108" s="436"/>
      <c r="LCC108" s="436"/>
      <c r="LCD108" s="436"/>
      <c r="LCE108" s="436"/>
      <c r="LCF108" s="436"/>
      <c r="LCG108" s="436"/>
      <c r="LCH108" s="436"/>
      <c r="LCI108" s="436"/>
      <c r="LCJ108" s="436"/>
      <c r="LCK108" s="436"/>
      <c r="LCL108" s="436"/>
      <c r="LCM108" s="436"/>
      <c r="LCN108" s="436"/>
      <c r="LCO108" s="436"/>
      <c r="LCP108" s="436"/>
      <c r="LCQ108" s="436"/>
      <c r="LCR108" s="436"/>
      <c r="LCS108" s="436"/>
      <c r="LCT108" s="436"/>
      <c r="LCU108" s="436"/>
      <c r="LCV108" s="436"/>
      <c r="LCW108" s="436"/>
      <c r="LCX108" s="436"/>
      <c r="LCY108" s="436"/>
      <c r="LCZ108" s="436"/>
      <c r="LDA108" s="436"/>
      <c r="LDB108" s="436"/>
      <c r="LDC108" s="436"/>
      <c r="LDD108" s="436"/>
      <c r="LDE108" s="436"/>
      <c r="LDF108" s="436"/>
      <c r="LDG108" s="436"/>
      <c r="LDH108" s="436"/>
      <c r="LDI108" s="436"/>
      <c r="LDJ108" s="436"/>
      <c r="LDK108" s="436"/>
      <c r="LDL108" s="436"/>
      <c r="LDM108" s="436"/>
      <c r="LDN108" s="436"/>
      <c r="LDO108" s="436"/>
      <c r="LDP108" s="436"/>
      <c r="LDQ108" s="436"/>
      <c r="LDR108" s="436"/>
      <c r="LDS108" s="436"/>
      <c r="LDT108" s="436"/>
      <c r="LDU108" s="436"/>
      <c r="LDV108" s="436"/>
      <c r="LDW108" s="436"/>
      <c r="LDX108" s="436"/>
      <c r="LDY108" s="436"/>
      <c r="LDZ108" s="436"/>
      <c r="LEA108" s="436"/>
      <c r="LEB108" s="436"/>
      <c r="LEC108" s="436"/>
      <c r="LED108" s="436"/>
      <c r="LEE108" s="436"/>
      <c r="LEF108" s="436"/>
      <c r="LEG108" s="436"/>
      <c r="LEH108" s="436"/>
      <c r="LEI108" s="436"/>
      <c r="LEJ108" s="436"/>
      <c r="LEK108" s="436"/>
      <c r="LEL108" s="436"/>
      <c r="LEM108" s="436"/>
      <c r="LEN108" s="436"/>
      <c r="LEO108" s="436"/>
      <c r="LEP108" s="436"/>
      <c r="LEQ108" s="436"/>
      <c r="LER108" s="436"/>
      <c r="LES108" s="436"/>
      <c r="LET108" s="436"/>
      <c r="LEU108" s="436"/>
      <c r="LEV108" s="436"/>
      <c r="LEW108" s="436"/>
      <c r="LEX108" s="436"/>
      <c r="LEY108" s="436"/>
      <c r="LEZ108" s="436"/>
      <c r="LFA108" s="436"/>
      <c r="LFB108" s="436"/>
      <c r="LFC108" s="436"/>
      <c r="LFD108" s="436"/>
      <c r="LFE108" s="436"/>
      <c r="LFF108" s="436"/>
      <c r="LFG108" s="436"/>
      <c r="LFH108" s="436"/>
      <c r="LFI108" s="436"/>
      <c r="LFJ108" s="436"/>
      <c r="LFK108" s="436"/>
      <c r="LFL108" s="436"/>
      <c r="LFM108" s="436"/>
      <c r="LFN108" s="436"/>
      <c r="LFO108" s="436"/>
      <c r="LFP108" s="436"/>
      <c r="LFQ108" s="436"/>
      <c r="LFR108" s="436"/>
      <c r="LFS108" s="436"/>
      <c r="LFT108" s="436"/>
      <c r="LFU108" s="436"/>
      <c r="LFV108" s="436"/>
      <c r="LFW108" s="436"/>
      <c r="LFX108" s="436"/>
      <c r="LFY108" s="436"/>
      <c r="LFZ108" s="436"/>
      <c r="LGA108" s="436"/>
      <c r="LGB108" s="436"/>
      <c r="LGC108" s="436"/>
      <c r="LGD108" s="436"/>
      <c r="LGE108" s="436"/>
      <c r="LGF108" s="436"/>
      <c r="LGG108" s="436"/>
      <c r="LGH108" s="436"/>
      <c r="LGI108" s="436"/>
      <c r="LGJ108" s="436"/>
      <c r="LGK108" s="436"/>
      <c r="LGL108" s="436"/>
      <c r="LGM108" s="436"/>
      <c r="LGN108" s="436"/>
      <c r="LGO108" s="436"/>
      <c r="LGP108" s="436"/>
      <c r="LGQ108" s="436"/>
      <c r="LGR108" s="436"/>
      <c r="LGS108" s="436"/>
      <c r="LGT108" s="436"/>
      <c r="LGU108" s="436"/>
      <c r="LGV108" s="436"/>
      <c r="LGW108" s="436"/>
      <c r="LGX108" s="436"/>
      <c r="LGY108" s="436"/>
      <c r="LGZ108" s="436"/>
      <c r="LHA108" s="436"/>
      <c r="LHB108" s="436"/>
      <c r="LHC108" s="436"/>
      <c r="LHD108" s="436"/>
      <c r="LHE108" s="436"/>
      <c r="LHF108" s="436"/>
      <c r="LHG108" s="436"/>
      <c r="LHH108" s="436"/>
      <c r="LHI108" s="436"/>
      <c r="LHJ108" s="436"/>
      <c r="LHK108" s="436"/>
      <c r="LHL108" s="436"/>
      <c r="LHM108" s="436"/>
      <c r="LHN108" s="436"/>
      <c r="LHO108" s="436"/>
      <c r="LHP108" s="436"/>
      <c r="LHQ108" s="436"/>
      <c r="LHR108" s="436"/>
      <c r="LHS108" s="436"/>
      <c r="LHT108" s="436"/>
      <c r="LHU108" s="436"/>
      <c r="LHV108" s="436"/>
      <c r="LHW108" s="436"/>
      <c r="LHX108" s="436"/>
      <c r="LHY108" s="436"/>
      <c r="LHZ108" s="436"/>
      <c r="LIA108" s="436"/>
      <c r="LIB108" s="436"/>
      <c r="LIC108" s="436"/>
      <c r="LID108" s="436"/>
      <c r="LIE108" s="436"/>
      <c r="LIF108" s="436"/>
      <c r="LIG108" s="436"/>
      <c r="LIH108" s="436"/>
      <c r="LII108" s="436"/>
      <c r="LIJ108" s="436"/>
      <c r="LIK108" s="436"/>
      <c r="LIL108" s="436"/>
      <c r="LIM108" s="436"/>
      <c r="LIN108" s="436"/>
      <c r="LIO108" s="436"/>
      <c r="LIP108" s="436"/>
      <c r="LIQ108" s="436"/>
      <c r="LIR108" s="436"/>
      <c r="LIS108" s="436"/>
      <c r="LIT108" s="436"/>
      <c r="LIU108" s="436"/>
      <c r="LIV108" s="436"/>
      <c r="LIW108" s="436"/>
      <c r="LIX108" s="436"/>
      <c r="LIY108" s="436"/>
      <c r="LIZ108" s="436"/>
      <c r="LJA108" s="436"/>
      <c r="LJB108" s="436"/>
      <c r="LJC108" s="436"/>
      <c r="LJD108" s="436"/>
      <c r="LJE108" s="436"/>
      <c r="LJF108" s="436"/>
      <c r="LJG108" s="436"/>
      <c r="LJH108" s="436"/>
      <c r="LJI108" s="436"/>
      <c r="LJJ108" s="436"/>
      <c r="LJK108" s="436"/>
      <c r="LJL108" s="436"/>
      <c r="LJM108" s="436"/>
      <c r="LJN108" s="436"/>
      <c r="LJO108" s="436"/>
      <c r="LJP108" s="436"/>
      <c r="LJQ108" s="436"/>
      <c r="LJR108" s="436"/>
      <c r="LJS108" s="436"/>
      <c r="LJT108" s="436"/>
      <c r="LJU108" s="436"/>
      <c r="LJV108" s="436"/>
      <c r="LJW108" s="436"/>
      <c r="LJX108" s="436"/>
      <c r="LJY108" s="436"/>
      <c r="LJZ108" s="436"/>
      <c r="LKA108" s="436"/>
      <c r="LKB108" s="436"/>
      <c r="LKC108" s="436"/>
      <c r="LKD108" s="436"/>
      <c r="LKE108" s="436"/>
      <c r="LKF108" s="436"/>
      <c r="LKG108" s="436"/>
      <c r="LKH108" s="436"/>
      <c r="LKI108" s="436"/>
      <c r="LKJ108" s="436"/>
      <c r="LKK108" s="436"/>
      <c r="LKL108" s="436"/>
      <c r="LKM108" s="436"/>
      <c r="LKN108" s="436"/>
      <c r="LKO108" s="436"/>
      <c r="LKP108" s="436"/>
      <c r="LKQ108" s="436"/>
      <c r="LKR108" s="436"/>
      <c r="LKS108" s="436"/>
      <c r="LKT108" s="436"/>
      <c r="LKU108" s="436"/>
      <c r="LKV108" s="436"/>
      <c r="LKW108" s="436"/>
      <c r="LKX108" s="436"/>
      <c r="LKY108" s="436"/>
      <c r="LKZ108" s="436"/>
      <c r="LLA108" s="436"/>
      <c r="LLB108" s="436"/>
      <c r="LLC108" s="436"/>
      <c r="LLD108" s="436"/>
      <c r="LLE108" s="436"/>
      <c r="LLF108" s="436"/>
      <c r="LLG108" s="436"/>
      <c r="LLH108" s="436"/>
      <c r="LLI108" s="436"/>
      <c r="LLJ108" s="436"/>
      <c r="LLK108" s="436"/>
      <c r="LLL108" s="436"/>
      <c r="LLM108" s="436"/>
      <c r="LLN108" s="436"/>
      <c r="LLO108" s="436"/>
      <c r="LLP108" s="436"/>
      <c r="LLQ108" s="436"/>
      <c r="LLR108" s="436"/>
      <c r="LLS108" s="436"/>
      <c r="LLT108" s="436"/>
      <c r="LLU108" s="436"/>
      <c r="LLV108" s="436"/>
      <c r="LLW108" s="436"/>
      <c r="LLX108" s="436"/>
      <c r="LLY108" s="436"/>
      <c r="LLZ108" s="436"/>
      <c r="LMA108" s="436"/>
      <c r="LMB108" s="436"/>
      <c r="LMC108" s="436"/>
      <c r="LMD108" s="436"/>
      <c r="LME108" s="436"/>
      <c r="LMF108" s="436"/>
      <c r="LMG108" s="436"/>
      <c r="LMH108" s="436"/>
      <c r="LMI108" s="436"/>
      <c r="LMJ108" s="436"/>
      <c r="LMK108" s="436"/>
      <c r="LML108" s="436"/>
      <c r="LMM108" s="436"/>
      <c r="LMN108" s="436"/>
      <c r="LMO108" s="436"/>
      <c r="LMP108" s="436"/>
      <c r="LMQ108" s="436"/>
      <c r="LMR108" s="436"/>
      <c r="LMS108" s="436"/>
      <c r="LMT108" s="436"/>
      <c r="LMU108" s="436"/>
      <c r="LMV108" s="436"/>
      <c r="LMW108" s="436"/>
      <c r="LMX108" s="436"/>
      <c r="LMY108" s="436"/>
      <c r="LMZ108" s="436"/>
      <c r="LNA108" s="436"/>
      <c r="LNB108" s="436"/>
      <c r="LNC108" s="436"/>
      <c r="LND108" s="436"/>
      <c r="LNE108" s="436"/>
      <c r="LNF108" s="436"/>
      <c r="LNG108" s="436"/>
      <c r="LNH108" s="436"/>
      <c r="LNI108" s="436"/>
      <c r="LNJ108" s="436"/>
      <c r="LNK108" s="436"/>
      <c r="LNL108" s="436"/>
      <c r="LNM108" s="436"/>
      <c r="LNN108" s="436"/>
      <c r="LNO108" s="436"/>
      <c r="LNP108" s="436"/>
      <c r="LNQ108" s="436"/>
      <c r="LNR108" s="436"/>
      <c r="LNS108" s="436"/>
      <c r="LNT108" s="436"/>
      <c r="LNU108" s="436"/>
      <c r="LNV108" s="436"/>
      <c r="LNW108" s="436"/>
      <c r="LNX108" s="436"/>
      <c r="LNY108" s="436"/>
      <c r="LNZ108" s="436"/>
      <c r="LOA108" s="436"/>
      <c r="LOB108" s="436"/>
      <c r="LOC108" s="436"/>
      <c r="LOD108" s="436"/>
      <c r="LOE108" s="436"/>
      <c r="LOF108" s="436"/>
      <c r="LOG108" s="436"/>
      <c r="LOH108" s="436"/>
      <c r="LOI108" s="436"/>
      <c r="LOJ108" s="436"/>
      <c r="LOK108" s="436"/>
      <c r="LOL108" s="436"/>
      <c r="LOM108" s="436"/>
      <c r="LON108" s="436"/>
      <c r="LOO108" s="436"/>
      <c r="LOP108" s="436"/>
      <c r="LOQ108" s="436"/>
      <c r="LOR108" s="436"/>
      <c r="LOS108" s="436"/>
      <c r="LOT108" s="436"/>
      <c r="LOU108" s="436"/>
      <c r="LOV108" s="436"/>
      <c r="LOW108" s="436"/>
      <c r="LOX108" s="436"/>
      <c r="LOY108" s="436"/>
      <c r="LOZ108" s="436"/>
      <c r="LPA108" s="436"/>
      <c r="LPB108" s="436"/>
      <c r="LPC108" s="436"/>
      <c r="LPD108" s="436"/>
      <c r="LPE108" s="436"/>
      <c r="LPF108" s="436"/>
      <c r="LPG108" s="436"/>
      <c r="LPH108" s="436"/>
      <c r="LPI108" s="436"/>
      <c r="LPJ108" s="436"/>
      <c r="LPK108" s="436"/>
      <c r="LPL108" s="436"/>
      <c r="LPM108" s="436"/>
      <c r="LPN108" s="436"/>
      <c r="LPO108" s="436"/>
      <c r="LPP108" s="436"/>
      <c r="LPQ108" s="436"/>
      <c r="LPR108" s="436"/>
      <c r="LPS108" s="436"/>
      <c r="LPT108" s="436"/>
      <c r="LPU108" s="436"/>
      <c r="LPV108" s="436"/>
      <c r="LPW108" s="436"/>
      <c r="LPX108" s="436"/>
      <c r="LPY108" s="436"/>
      <c r="LPZ108" s="436"/>
      <c r="LQA108" s="436"/>
      <c r="LQB108" s="436"/>
      <c r="LQC108" s="436"/>
      <c r="LQD108" s="436"/>
      <c r="LQE108" s="436"/>
      <c r="LQF108" s="436"/>
      <c r="LQG108" s="436"/>
      <c r="LQH108" s="436"/>
      <c r="LQI108" s="436"/>
      <c r="LQJ108" s="436"/>
      <c r="LQK108" s="436"/>
      <c r="LQL108" s="436"/>
      <c r="LQM108" s="436"/>
      <c r="LQN108" s="436"/>
      <c r="LQO108" s="436"/>
      <c r="LQP108" s="436"/>
      <c r="LQQ108" s="436"/>
      <c r="LQR108" s="436"/>
      <c r="LQS108" s="436"/>
      <c r="LQT108" s="436"/>
      <c r="LQU108" s="436"/>
      <c r="LQV108" s="436"/>
      <c r="LQW108" s="436"/>
      <c r="LQX108" s="436"/>
      <c r="LQY108" s="436"/>
      <c r="LQZ108" s="436"/>
      <c r="LRA108" s="436"/>
      <c r="LRB108" s="436"/>
      <c r="LRC108" s="436"/>
      <c r="LRD108" s="436"/>
      <c r="LRE108" s="436"/>
      <c r="LRF108" s="436"/>
      <c r="LRG108" s="436"/>
      <c r="LRH108" s="436"/>
      <c r="LRI108" s="436"/>
      <c r="LRJ108" s="436"/>
      <c r="LRK108" s="436"/>
      <c r="LRL108" s="436"/>
      <c r="LRM108" s="436"/>
      <c r="LRN108" s="436"/>
      <c r="LRO108" s="436"/>
      <c r="LRP108" s="436"/>
      <c r="LRQ108" s="436"/>
      <c r="LRR108" s="436"/>
      <c r="LRS108" s="436"/>
      <c r="LRT108" s="436"/>
      <c r="LRU108" s="436"/>
      <c r="LRV108" s="436"/>
      <c r="LRW108" s="436"/>
      <c r="LRX108" s="436"/>
      <c r="LRY108" s="436"/>
      <c r="LRZ108" s="436"/>
      <c r="LSA108" s="436"/>
      <c r="LSB108" s="436"/>
      <c r="LSC108" s="436"/>
      <c r="LSD108" s="436"/>
      <c r="LSE108" s="436"/>
      <c r="LSF108" s="436"/>
      <c r="LSG108" s="436"/>
      <c r="LSH108" s="436"/>
      <c r="LSI108" s="436"/>
      <c r="LSJ108" s="436"/>
      <c r="LSK108" s="436"/>
      <c r="LSL108" s="436"/>
      <c r="LSM108" s="436"/>
      <c r="LSN108" s="436"/>
      <c r="LSO108" s="436"/>
      <c r="LSP108" s="436"/>
      <c r="LSQ108" s="436"/>
      <c r="LSR108" s="436"/>
      <c r="LSS108" s="436"/>
      <c r="LST108" s="436"/>
      <c r="LSU108" s="436"/>
      <c r="LSV108" s="436"/>
      <c r="LSW108" s="436"/>
      <c r="LSX108" s="436"/>
      <c r="LSY108" s="436"/>
      <c r="LSZ108" s="436"/>
      <c r="LTA108" s="436"/>
      <c r="LTB108" s="436"/>
      <c r="LTC108" s="436"/>
      <c r="LTD108" s="436"/>
      <c r="LTE108" s="436"/>
      <c r="LTF108" s="436"/>
      <c r="LTG108" s="436"/>
      <c r="LTH108" s="436"/>
      <c r="LTI108" s="436"/>
      <c r="LTJ108" s="436"/>
      <c r="LTK108" s="436"/>
      <c r="LTL108" s="436"/>
      <c r="LTM108" s="436"/>
      <c r="LTN108" s="436"/>
      <c r="LTO108" s="436"/>
      <c r="LTP108" s="436"/>
      <c r="LTQ108" s="436"/>
      <c r="LTR108" s="436"/>
      <c r="LTS108" s="436"/>
      <c r="LTT108" s="436"/>
      <c r="LTU108" s="436"/>
      <c r="LTV108" s="436"/>
      <c r="LTW108" s="436"/>
      <c r="LTX108" s="436"/>
      <c r="LTY108" s="436"/>
      <c r="LTZ108" s="436"/>
      <c r="LUA108" s="436"/>
      <c r="LUB108" s="436"/>
      <c r="LUC108" s="436"/>
      <c r="LUD108" s="436"/>
      <c r="LUE108" s="436"/>
      <c r="LUF108" s="436"/>
      <c r="LUG108" s="436"/>
      <c r="LUH108" s="436"/>
      <c r="LUI108" s="436"/>
      <c r="LUJ108" s="436"/>
      <c r="LUK108" s="436"/>
      <c r="LUL108" s="436"/>
      <c r="LUM108" s="436"/>
      <c r="LUN108" s="436"/>
      <c r="LUO108" s="436"/>
      <c r="LUP108" s="436"/>
      <c r="LUQ108" s="436"/>
      <c r="LUR108" s="436"/>
      <c r="LUS108" s="436"/>
      <c r="LUT108" s="436"/>
      <c r="LUU108" s="436"/>
      <c r="LUV108" s="436"/>
      <c r="LUW108" s="436"/>
      <c r="LUX108" s="436"/>
      <c r="LUY108" s="436"/>
      <c r="LUZ108" s="436"/>
      <c r="LVA108" s="436"/>
      <c r="LVB108" s="436"/>
      <c r="LVC108" s="436"/>
      <c r="LVD108" s="436"/>
      <c r="LVE108" s="436"/>
      <c r="LVF108" s="436"/>
      <c r="LVG108" s="436"/>
      <c r="LVH108" s="436"/>
      <c r="LVI108" s="436"/>
      <c r="LVJ108" s="436"/>
      <c r="LVK108" s="436"/>
      <c r="LVL108" s="436"/>
      <c r="LVM108" s="436"/>
      <c r="LVN108" s="436"/>
      <c r="LVO108" s="436"/>
      <c r="LVP108" s="436"/>
      <c r="LVQ108" s="436"/>
      <c r="LVR108" s="436"/>
      <c r="LVS108" s="436"/>
      <c r="LVT108" s="436"/>
      <c r="LVU108" s="436"/>
      <c r="LVV108" s="436"/>
      <c r="LVW108" s="436"/>
      <c r="LVX108" s="436"/>
      <c r="LVY108" s="436"/>
      <c r="LVZ108" s="436"/>
      <c r="LWA108" s="436"/>
      <c r="LWB108" s="436"/>
      <c r="LWC108" s="436"/>
      <c r="LWD108" s="436"/>
      <c r="LWE108" s="436"/>
      <c r="LWF108" s="436"/>
      <c r="LWG108" s="436"/>
      <c r="LWH108" s="436"/>
      <c r="LWI108" s="436"/>
      <c r="LWJ108" s="436"/>
      <c r="LWK108" s="436"/>
      <c r="LWL108" s="436"/>
      <c r="LWM108" s="436"/>
      <c r="LWN108" s="436"/>
      <c r="LWO108" s="436"/>
      <c r="LWP108" s="436"/>
      <c r="LWQ108" s="436"/>
      <c r="LWR108" s="436"/>
      <c r="LWS108" s="436"/>
      <c r="LWT108" s="436"/>
      <c r="LWU108" s="436"/>
      <c r="LWV108" s="436"/>
      <c r="LWW108" s="436"/>
      <c r="LWX108" s="436"/>
      <c r="LWY108" s="436"/>
      <c r="LWZ108" s="436"/>
      <c r="LXA108" s="436"/>
      <c r="LXB108" s="436"/>
      <c r="LXC108" s="436"/>
      <c r="LXD108" s="436"/>
      <c r="LXE108" s="436"/>
      <c r="LXF108" s="436"/>
      <c r="LXG108" s="436"/>
      <c r="LXH108" s="436"/>
      <c r="LXI108" s="436"/>
      <c r="LXJ108" s="436"/>
      <c r="LXK108" s="436"/>
      <c r="LXL108" s="436"/>
      <c r="LXM108" s="436"/>
      <c r="LXN108" s="436"/>
      <c r="LXO108" s="436"/>
      <c r="LXP108" s="436"/>
      <c r="LXQ108" s="436"/>
      <c r="LXR108" s="436"/>
      <c r="LXS108" s="436"/>
      <c r="LXT108" s="436"/>
      <c r="LXU108" s="436"/>
      <c r="LXV108" s="436"/>
      <c r="LXW108" s="436"/>
      <c r="LXX108" s="436"/>
      <c r="LXY108" s="436"/>
      <c r="LXZ108" s="436"/>
      <c r="LYA108" s="436"/>
      <c r="LYB108" s="436"/>
      <c r="LYC108" s="436"/>
      <c r="LYD108" s="436"/>
      <c r="LYE108" s="436"/>
      <c r="LYF108" s="436"/>
      <c r="LYG108" s="436"/>
      <c r="LYH108" s="436"/>
      <c r="LYI108" s="436"/>
      <c r="LYJ108" s="436"/>
      <c r="LYK108" s="436"/>
      <c r="LYL108" s="436"/>
      <c r="LYM108" s="436"/>
      <c r="LYN108" s="436"/>
      <c r="LYO108" s="436"/>
      <c r="LYP108" s="436"/>
      <c r="LYQ108" s="436"/>
      <c r="LYR108" s="436"/>
      <c r="LYS108" s="436"/>
      <c r="LYT108" s="436"/>
      <c r="LYU108" s="436"/>
      <c r="LYV108" s="436"/>
      <c r="LYW108" s="436"/>
      <c r="LYX108" s="436"/>
      <c r="LYY108" s="436"/>
      <c r="LYZ108" s="436"/>
      <c r="LZA108" s="436"/>
      <c r="LZB108" s="436"/>
      <c r="LZC108" s="436"/>
      <c r="LZD108" s="436"/>
      <c r="LZE108" s="436"/>
      <c r="LZF108" s="436"/>
      <c r="LZG108" s="436"/>
      <c r="LZH108" s="436"/>
      <c r="LZI108" s="436"/>
      <c r="LZJ108" s="436"/>
      <c r="LZK108" s="436"/>
      <c r="LZL108" s="436"/>
      <c r="LZM108" s="436"/>
      <c r="LZN108" s="436"/>
      <c r="LZO108" s="436"/>
      <c r="LZP108" s="436"/>
      <c r="LZQ108" s="436"/>
      <c r="LZR108" s="436"/>
      <c r="LZS108" s="436"/>
      <c r="LZT108" s="436"/>
      <c r="LZU108" s="436"/>
      <c r="LZV108" s="436"/>
      <c r="LZW108" s="436"/>
      <c r="LZX108" s="436"/>
      <c r="LZY108" s="436"/>
      <c r="LZZ108" s="436"/>
      <c r="MAA108" s="436"/>
      <c r="MAB108" s="436"/>
      <c r="MAC108" s="436"/>
      <c r="MAD108" s="436"/>
      <c r="MAE108" s="436"/>
      <c r="MAF108" s="436"/>
      <c r="MAG108" s="436"/>
      <c r="MAH108" s="436"/>
      <c r="MAI108" s="436"/>
      <c r="MAJ108" s="436"/>
      <c r="MAK108" s="436"/>
      <c r="MAL108" s="436"/>
      <c r="MAM108" s="436"/>
      <c r="MAN108" s="436"/>
      <c r="MAO108" s="436"/>
      <c r="MAP108" s="436"/>
      <c r="MAQ108" s="436"/>
      <c r="MAR108" s="436"/>
      <c r="MAS108" s="436"/>
      <c r="MAT108" s="436"/>
      <c r="MAU108" s="436"/>
      <c r="MAV108" s="436"/>
      <c r="MAW108" s="436"/>
      <c r="MAX108" s="436"/>
      <c r="MAY108" s="436"/>
      <c r="MAZ108" s="436"/>
      <c r="MBA108" s="436"/>
      <c r="MBB108" s="436"/>
      <c r="MBC108" s="436"/>
      <c r="MBD108" s="436"/>
      <c r="MBE108" s="436"/>
      <c r="MBF108" s="436"/>
      <c r="MBG108" s="436"/>
      <c r="MBH108" s="436"/>
      <c r="MBI108" s="436"/>
      <c r="MBJ108" s="436"/>
      <c r="MBK108" s="436"/>
      <c r="MBL108" s="436"/>
      <c r="MBM108" s="436"/>
      <c r="MBN108" s="436"/>
      <c r="MBO108" s="436"/>
      <c r="MBP108" s="436"/>
      <c r="MBQ108" s="436"/>
      <c r="MBR108" s="436"/>
      <c r="MBS108" s="436"/>
      <c r="MBT108" s="436"/>
      <c r="MBU108" s="436"/>
      <c r="MBV108" s="436"/>
      <c r="MBW108" s="436"/>
      <c r="MBX108" s="436"/>
      <c r="MBY108" s="436"/>
      <c r="MBZ108" s="436"/>
      <c r="MCA108" s="436"/>
      <c r="MCB108" s="436"/>
      <c r="MCC108" s="436"/>
      <c r="MCD108" s="436"/>
      <c r="MCE108" s="436"/>
      <c r="MCF108" s="436"/>
      <c r="MCG108" s="436"/>
      <c r="MCH108" s="436"/>
      <c r="MCI108" s="436"/>
      <c r="MCJ108" s="436"/>
      <c r="MCK108" s="436"/>
      <c r="MCL108" s="436"/>
      <c r="MCM108" s="436"/>
      <c r="MCN108" s="436"/>
      <c r="MCO108" s="436"/>
      <c r="MCP108" s="436"/>
      <c r="MCQ108" s="436"/>
      <c r="MCR108" s="436"/>
      <c r="MCS108" s="436"/>
      <c r="MCT108" s="436"/>
      <c r="MCU108" s="436"/>
      <c r="MCV108" s="436"/>
      <c r="MCW108" s="436"/>
      <c r="MCX108" s="436"/>
      <c r="MCY108" s="436"/>
      <c r="MCZ108" s="436"/>
      <c r="MDA108" s="436"/>
      <c r="MDB108" s="436"/>
      <c r="MDC108" s="436"/>
      <c r="MDD108" s="436"/>
      <c r="MDE108" s="436"/>
      <c r="MDF108" s="436"/>
      <c r="MDG108" s="436"/>
      <c r="MDH108" s="436"/>
      <c r="MDI108" s="436"/>
      <c r="MDJ108" s="436"/>
      <c r="MDK108" s="436"/>
      <c r="MDL108" s="436"/>
      <c r="MDM108" s="436"/>
      <c r="MDN108" s="436"/>
      <c r="MDO108" s="436"/>
      <c r="MDP108" s="436"/>
      <c r="MDQ108" s="436"/>
      <c r="MDR108" s="436"/>
      <c r="MDS108" s="436"/>
      <c r="MDT108" s="436"/>
      <c r="MDU108" s="436"/>
      <c r="MDV108" s="436"/>
      <c r="MDW108" s="436"/>
      <c r="MDX108" s="436"/>
      <c r="MDY108" s="436"/>
      <c r="MDZ108" s="436"/>
      <c r="MEA108" s="436"/>
      <c r="MEB108" s="436"/>
      <c r="MEC108" s="436"/>
      <c r="MED108" s="436"/>
      <c r="MEE108" s="436"/>
      <c r="MEF108" s="436"/>
      <c r="MEG108" s="436"/>
      <c r="MEH108" s="436"/>
      <c r="MEI108" s="436"/>
      <c r="MEJ108" s="436"/>
      <c r="MEK108" s="436"/>
      <c r="MEL108" s="436"/>
      <c r="MEM108" s="436"/>
      <c r="MEN108" s="436"/>
      <c r="MEO108" s="436"/>
      <c r="MEP108" s="436"/>
      <c r="MEQ108" s="436"/>
      <c r="MER108" s="436"/>
      <c r="MES108" s="436"/>
      <c r="MET108" s="436"/>
      <c r="MEU108" s="436"/>
      <c r="MEV108" s="436"/>
      <c r="MEW108" s="436"/>
      <c r="MEX108" s="436"/>
      <c r="MEY108" s="436"/>
      <c r="MEZ108" s="436"/>
      <c r="MFA108" s="436"/>
      <c r="MFB108" s="436"/>
      <c r="MFC108" s="436"/>
      <c r="MFD108" s="436"/>
      <c r="MFE108" s="436"/>
      <c r="MFF108" s="436"/>
      <c r="MFG108" s="436"/>
      <c r="MFH108" s="436"/>
      <c r="MFI108" s="436"/>
      <c r="MFJ108" s="436"/>
      <c r="MFK108" s="436"/>
      <c r="MFL108" s="436"/>
      <c r="MFM108" s="436"/>
      <c r="MFN108" s="436"/>
      <c r="MFO108" s="436"/>
      <c r="MFP108" s="436"/>
      <c r="MFQ108" s="436"/>
      <c r="MFR108" s="436"/>
      <c r="MFS108" s="436"/>
      <c r="MFT108" s="436"/>
      <c r="MFU108" s="436"/>
      <c r="MFV108" s="436"/>
      <c r="MFW108" s="436"/>
      <c r="MFX108" s="436"/>
      <c r="MFY108" s="436"/>
      <c r="MFZ108" s="436"/>
      <c r="MGA108" s="436"/>
      <c r="MGB108" s="436"/>
      <c r="MGC108" s="436"/>
      <c r="MGD108" s="436"/>
      <c r="MGE108" s="436"/>
      <c r="MGF108" s="436"/>
      <c r="MGG108" s="436"/>
      <c r="MGH108" s="436"/>
      <c r="MGI108" s="436"/>
      <c r="MGJ108" s="436"/>
      <c r="MGK108" s="436"/>
      <c r="MGL108" s="436"/>
      <c r="MGM108" s="436"/>
      <c r="MGN108" s="436"/>
      <c r="MGO108" s="436"/>
      <c r="MGP108" s="436"/>
      <c r="MGQ108" s="436"/>
      <c r="MGR108" s="436"/>
      <c r="MGS108" s="436"/>
      <c r="MGT108" s="436"/>
      <c r="MGU108" s="436"/>
      <c r="MGV108" s="436"/>
      <c r="MGW108" s="436"/>
      <c r="MGX108" s="436"/>
      <c r="MGY108" s="436"/>
      <c r="MGZ108" s="436"/>
      <c r="MHA108" s="436"/>
      <c r="MHB108" s="436"/>
      <c r="MHC108" s="436"/>
      <c r="MHD108" s="436"/>
      <c r="MHE108" s="436"/>
      <c r="MHF108" s="436"/>
      <c r="MHG108" s="436"/>
      <c r="MHH108" s="436"/>
      <c r="MHI108" s="436"/>
      <c r="MHJ108" s="436"/>
      <c r="MHK108" s="436"/>
      <c r="MHL108" s="436"/>
      <c r="MHM108" s="436"/>
      <c r="MHN108" s="436"/>
      <c r="MHO108" s="436"/>
      <c r="MHP108" s="436"/>
      <c r="MHQ108" s="436"/>
      <c r="MHR108" s="436"/>
      <c r="MHS108" s="436"/>
      <c r="MHT108" s="436"/>
      <c r="MHU108" s="436"/>
      <c r="MHV108" s="436"/>
      <c r="MHW108" s="436"/>
      <c r="MHX108" s="436"/>
      <c r="MHY108" s="436"/>
      <c r="MHZ108" s="436"/>
      <c r="MIA108" s="436"/>
      <c r="MIB108" s="436"/>
      <c r="MIC108" s="436"/>
      <c r="MID108" s="436"/>
      <c r="MIE108" s="436"/>
      <c r="MIF108" s="436"/>
      <c r="MIG108" s="436"/>
      <c r="MIH108" s="436"/>
      <c r="MII108" s="436"/>
      <c r="MIJ108" s="436"/>
      <c r="MIK108" s="436"/>
      <c r="MIL108" s="436"/>
      <c r="MIM108" s="436"/>
      <c r="MIN108" s="436"/>
      <c r="MIO108" s="436"/>
      <c r="MIP108" s="436"/>
      <c r="MIQ108" s="436"/>
      <c r="MIR108" s="436"/>
      <c r="MIS108" s="436"/>
      <c r="MIT108" s="436"/>
      <c r="MIU108" s="436"/>
      <c r="MIV108" s="436"/>
      <c r="MIW108" s="436"/>
      <c r="MIX108" s="436"/>
      <c r="MIY108" s="436"/>
      <c r="MIZ108" s="436"/>
      <c r="MJA108" s="436"/>
      <c r="MJB108" s="436"/>
      <c r="MJC108" s="436"/>
      <c r="MJD108" s="436"/>
      <c r="MJE108" s="436"/>
      <c r="MJF108" s="436"/>
      <c r="MJG108" s="436"/>
      <c r="MJH108" s="436"/>
      <c r="MJI108" s="436"/>
      <c r="MJJ108" s="436"/>
      <c r="MJK108" s="436"/>
      <c r="MJL108" s="436"/>
      <c r="MJM108" s="436"/>
      <c r="MJN108" s="436"/>
      <c r="MJO108" s="436"/>
      <c r="MJP108" s="436"/>
      <c r="MJQ108" s="436"/>
      <c r="MJR108" s="436"/>
      <c r="MJS108" s="436"/>
      <c r="MJT108" s="436"/>
      <c r="MJU108" s="436"/>
      <c r="MJV108" s="436"/>
      <c r="MJW108" s="436"/>
      <c r="MJX108" s="436"/>
      <c r="MJY108" s="436"/>
      <c r="MJZ108" s="436"/>
      <c r="MKA108" s="436"/>
      <c r="MKB108" s="436"/>
      <c r="MKC108" s="436"/>
      <c r="MKD108" s="436"/>
      <c r="MKE108" s="436"/>
      <c r="MKF108" s="436"/>
      <c r="MKG108" s="436"/>
      <c r="MKH108" s="436"/>
      <c r="MKI108" s="436"/>
      <c r="MKJ108" s="436"/>
      <c r="MKK108" s="436"/>
      <c r="MKL108" s="436"/>
      <c r="MKM108" s="436"/>
      <c r="MKN108" s="436"/>
      <c r="MKO108" s="436"/>
      <c r="MKP108" s="436"/>
      <c r="MKQ108" s="436"/>
      <c r="MKR108" s="436"/>
      <c r="MKS108" s="436"/>
      <c r="MKT108" s="436"/>
      <c r="MKU108" s="436"/>
      <c r="MKV108" s="436"/>
      <c r="MKW108" s="436"/>
      <c r="MKX108" s="436"/>
      <c r="MKY108" s="436"/>
      <c r="MKZ108" s="436"/>
      <c r="MLA108" s="436"/>
      <c r="MLB108" s="436"/>
      <c r="MLC108" s="436"/>
      <c r="MLD108" s="436"/>
      <c r="MLE108" s="436"/>
      <c r="MLF108" s="436"/>
      <c r="MLG108" s="436"/>
      <c r="MLH108" s="436"/>
      <c r="MLI108" s="436"/>
      <c r="MLJ108" s="436"/>
      <c r="MLK108" s="436"/>
      <c r="MLL108" s="436"/>
      <c r="MLM108" s="436"/>
      <c r="MLN108" s="436"/>
      <c r="MLO108" s="436"/>
      <c r="MLP108" s="436"/>
      <c r="MLQ108" s="436"/>
      <c r="MLR108" s="436"/>
      <c r="MLS108" s="436"/>
      <c r="MLT108" s="436"/>
      <c r="MLU108" s="436"/>
      <c r="MLV108" s="436"/>
      <c r="MLW108" s="436"/>
      <c r="MLX108" s="436"/>
      <c r="MLY108" s="436"/>
      <c r="MLZ108" s="436"/>
      <c r="MMA108" s="436"/>
      <c r="MMB108" s="436"/>
      <c r="MMC108" s="436"/>
      <c r="MMD108" s="436"/>
      <c r="MME108" s="436"/>
      <c r="MMF108" s="436"/>
      <c r="MMG108" s="436"/>
      <c r="MMH108" s="436"/>
      <c r="MMI108" s="436"/>
      <c r="MMJ108" s="436"/>
      <c r="MMK108" s="436"/>
      <c r="MML108" s="436"/>
      <c r="MMM108" s="436"/>
      <c r="MMN108" s="436"/>
      <c r="MMO108" s="436"/>
      <c r="MMP108" s="436"/>
      <c r="MMQ108" s="436"/>
      <c r="MMR108" s="436"/>
      <c r="MMS108" s="436"/>
      <c r="MMT108" s="436"/>
      <c r="MMU108" s="436"/>
      <c r="MMV108" s="436"/>
      <c r="MMW108" s="436"/>
      <c r="MMX108" s="436"/>
      <c r="MMY108" s="436"/>
      <c r="MMZ108" s="436"/>
      <c r="MNA108" s="436"/>
      <c r="MNB108" s="436"/>
      <c r="MNC108" s="436"/>
      <c r="MND108" s="436"/>
      <c r="MNE108" s="436"/>
      <c r="MNF108" s="436"/>
      <c r="MNG108" s="436"/>
      <c r="MNH108" s="436"/>
      <c r="MNI108" s="436"/>
      <c r="MNJ108" s="436"/>
      <c r="MNK108" s="436"/>
      <c r="MNL108" s="436"/>
      <c r="MNM108" s="436"/>
      <c r="MNN108" s="436"/>
      <c r="MNO108" s="436"/>
      <c r="MNP108" s="436"/>
      <c r="MNQ108" s="436"/>
      <c r="MNR108" s="436"/>
      <c r="MNS108" s="436"/>
      <c r="MNT108" s="436"/>
      <c r="MNU108" s="436"/>
      <c r="MNV108" s="436"/>
      <c r="MNW108" s="436"/>
      <c r="MNX108" s="436"/>
      <c r="MNY108" s="436"/>
      <c r="MNZ108" s="436"/>
      <c r="MOA108" s="436"/>
      <c r="MOB108" s="436"/>
      <c r="MOC108" s="436"/>
      <c r="MOD108" s="436"/>
      <c r="MOE108" s="436"/>
      <c r="MOF108" s="436"/>
      <c r="MOG108" s="436"/>
      <c r="MOH108" s="436"/>
      <c r="MOI108" s="436"/>
      <c r="MOJ108" s="436"/>
      <c r="MOK108" s="436"/>
      <c r="MOL108" s="436"/>
      <c r="MOM108" s="436"/>
      <c r="MON108" s="436"/>
      <c r="MOO108" s="436"/>
      <c r="MOP108" s="436"/>
      <c r="MOQ108" s="436"/>
      <c r="MOR108" s="436"/>
      <c r="MOS108" s="436"/>
      <c r="MOT108" s="436"/>
      <c r="MOU108" s="436"/>
      <c r="MOV108" s="436"/>
      <c r="MOW108" s="436"/>
      <c r="MOX108" s="436"/>
      <c r="MOY108" s="436"/>
      <c r="MOZ108" s="436"/>
      <c r="MPA108" s="436"/>
      <c r="MPB108" s="436"/>
      <c r="MPC108" s="436"/>
      <c r="MPD108" s="436"/>
      <c r="MPE108" s="436"/>
      <c r="MPF108" s="436"/>
      <c r="MPG108" s="436"/>
      <c r="MPH108" s="436"/>
      <c r="MPI108" s="436"/>
      <c r="MPJ108" s="436"/>
      <c r="MPK108" s="436"/>
      <c r="MPL108" s="436"/>
      <c r="MPM108" s="436"/>
      <c r="MPN108" s="436"/>
      <c r="MPO108" s="436"/>
      <c r="MPP108" s="436"/>
      <c r="MPQ108" s="436"/>
      <c r="MPR108" s="436"/>
      <c r="MPS108" s="436"/>
      <c r="MPT108" s="436"/>
      <c r="MPU108" s="436"/>
      <c r="MPV108" s="436"/>
      <c r="MPW108" s="436"/>
      <c r="MPX108" s="436"/>
      <c r="MPY108" s="436"/>
      <c r="MPZ108" s="436"/>
      <c r="MQA108" s="436"/>
      <c r="MQB108" s="436"/>
      <c r="MQC108" s="436"/>
      <c r="MQD108" s="436"/>
      <c r="MQE108" s="436"/>
      <c r="MQF108" s="436"/>
      <c r="MQG108" s="436"/>
      <c r="MQH108" s="436"/>
      <c r="MQI108" s="436"/>
      <c r="MQJ108" s="436"/>
      <c r="MQK108" s="436"/>
      <c r="MQL108" s="436"/>
      <c r="MQM108" s="436"/>
      <c r="MQN108" s="436"/>
      <c r="MQO108" s="436"/>
      <c r="MQP108" s="436"/>
      <c r="MQQ108" s="436"/>
      <c r="MQR108" s="436"/>
      <c r="MQS108" s="436"/>
      <c r="MQT108" s="436"/>
      <c r="MQU108" s="436"/>
      <c r="MQV108" s="436"/>
      <c r="MQW108" s="436"/>
      <c r="MQX108" s="436"/>
      <c r="MQY108" s="436"/>
      <c r="MQZ108" s="436"/>
      <c r="MRA108" s="436"/>
      <c r="MRB108" s="436"/>
      <c r="MRC108" s="436"/>
      <c r="MRD108" s="436"/>
      <c r="MRE108" s="436"/>
      <c r="MRF108" s="436"/>
      <c r="MRG108" s="436"/>
      <c r="MRH108" s="436"/>
      <c r="MRI108" s="436"/>
      <c r="MRJ108" s="436"/>
      <c r="MRK108" s="436"/>
      <c r="MRL108" s="436"/>
      <c r="MRM108" s="436"/>
      <c r="MRN108" s="436"/>
      <c r="MRO108" s="436"/>
      <c r="MRP108" s="436"/>
      <c r="MRQ108" s="436"/>
      <c r="MRR108" s="436"/>
      <c r="MRS108" s="436"/>
      <c r="MRT108" s="436"/>
      <c r="MRU108" s="436"/>
      <c r="MRV108" s="436"/>
      <c r="MRW108" s="436"/>
      <c r="MRX108" s="436"/>
      <c r="MRY108" s="436"/>
      <c r="MRZ108" s="436"/>
      <c r="MSA108" s="436"/>
      <c r="MSB108" s="436"/>
      <c r="MSC108" s="436"/>
      <c r="MSD108" s="436"/>
      <c r="MSE108" s="436"/>
      <c r="MSF108" s="436"/>
      <c r="MSG108" s="436"/>
      <c r="MSH108" s="436"/>
      <c r="MSI108" s="436"/>
      <c r="MSJ108" s="436"/>
      <c r="MSK108" s="436"/>
      <c r="MSL108" s="436"/>
      <c r="MSM108" s="436"/>
      <c r="MSN108" s="436"/>
      <c r="MSO108" s="436"/>
      <c r="MSP108" s="436"/>
      <c r="MSQ108" s="436"/>
      <c r="MSR108" s="436"/>
      <c r="MSS108" s="436"/>
      <c r="MST108" s="436"/>
      <c r="MSU108" s="436"/>
      <c r="MSV108" s="436"/>
      <c r="MSW108" s="436"/>
      <c r="MSX108" s="436"/>
      <c r="MSY108" s="436"/>
      <c r="MSZ108" s="436"/>
      <c r="MTA108" s="436"/>
      <c r="MTB108" s="436"/>
      <c r="MTC108" s="436"/>
      <c r="MTD108" s="436"/>
      <c r="MTE108" s="436"/>
      <c r="MTF108" s="436"/>
      <c r="MTG108" s="436"/>
      <c r="MTH108" s="436"/>
      <c r="MTI108" s="436"/>
      <c r="MTJ108" s="436"/>
      <c r="MTK108" s="436"/>
      <c r="MTL108" s="436"/>
      <c r="MTM108" s="436"/>
      <c r="MTN108" s="436"/>
      <c r="MTO108" s="436"/>
      <c r="MTP108" s="436"/>
      <c r="MTQ108" s="436"/>
      <c r="MTR108" s="436"/>
      <c r="MTS108" s="436"/>
      <c r="MTT108" s="436"/>
      <c r="MTU108" s="436"/>
      <c r="MTV108" s="436"/>
      <c r="MTW108" s="436"/>
      <c r="MTX108" s="436"/>
      <c r="MTY108" s="436"/>
      <c r="MTZ108" s="436"/>
      <c r="MUA108" s="436"/>
      <c r="MUB108" s="436"/>
      <c r="MUC108" s="436"/>
      <c r="MUD108" s="436"/>
      <c r="MUE108" s="436"/>
      <c r="MUF108" s="436"/>
      <c r="MUG108" s="436"/>
      <c r="MUH108" s="436"/>
      <c r="MUI108" s="436"/>
      <c r="MUJ108" s="436"/>
      <c r="MUK108" s="436"/>
      <c r="MUL108" s="436"/>
      <c r="MUM108" s="436"/>
      <c r="MUN108" s="436"/>
      <c r="MUO108" s="436"/>
      <c r="MUP108" s="436"/>
      <c r="MUQ108" s="436"/>
      <c r="MUR108" s="436"/>
      <c r="MUS108" s="436"/>
      <c r="MUT108" s="436"/>
      <c r="MUU108" s="436"/>
      <c r="MUV108" s="436"/>
      <c r="MUW108" s="436"/>
      <c r="MUX108" s="436"/>
      <c r="MUY108" s="436"/>
      <c r="MUZ108" s="436"/>
      <c r="MVA108" s="436"/>
      <c r="MVB108" s="436"/>
      <c r="MVC108" s="436"/>
      <c r="MVD108" s="436"/>
      <c r="MVE108" s="436"/>
      <c r="MVF108" s="436"/>
      <c r="MVG108" s="436"/>
      <c r="MVH108" s="436"/>
      <c r="MVI108" s="436"/>
      <c r="MVJ108" s="436"/>
      <c r="MVK108" s="436"/>
      <c r="MVL108" s="436"/>
      <c r="MVM108" s="436"/>
      <c r="MVN108" s="436"/>
      <c r="MVO108" s="436"/>
      <c r="MVP108" s="436"/>
      <c r="MVQ108" s="436"/>
      <c r="MVR108" s="436"/>
      <c r="MVS108" s="436"/>
      <c r="MVT108" s="436"/>
      <c r="MVU108" s="436"/>
      <c r="MVV108" s="436"/>
      <c r="MVW108" s="436"/>
      <c r="MVX108" s="436"/>
      <c r="MVY108" s="436"/>
      <c r="MVZ108" s="436"/>
      <c r="MWA108" s="436"/>
      <c r="MWB108" s="436"/>
      <c r="MWC108" s="436"/>
      <c r="MWD108" s="436"/>
      <c r="MWE108" s="436"/>
      <c r="MWF108" s="436"/>
      <c r="MWG108" s="436"/>
      <c r="MWH108" s="436"/>
      <c r="MWI108" s="436"/>
      <c r="MWJ108" s="436"/>
      <c r="MWK108" s="436"/>
      <c r="MWL108" s="436"/>
      <c r="MWM108" s="436"/>
      <c r="MWN108" s="436"/>
      <c r="MWO108" s="436"/>
      <c r="MWP108" s="436"/>
      <c r="MWQ108" s="436"/>
      <c r="MWR108" s="436"/>
      <c r="MWS108" s="436"/>
      <c r="MWT108" s="436"/>
      <c r="MWU108" s="436"/>
      <c r="MWV108" s="436"/>
      <c r="MWW108" s="436"/>
      <c r="MWX108" s="436"/>
      <c r="MWY108" s="436"/>
      <c r="MWZ108" s="436"/>
      <c r="MXA108" s="436"/>
      <c r="MXB108" s="436"/>
      <c r="MXC108" s="436"/>
      <c r="MXD108" s="436"/>
      <c r="MXE108" s="436"/>
      <c r="MXF108" s="436"/>
      <c r="MXG108" s="436"/>
      <c r="MXH108" s="436"/>
      <c r="MXI108" s="436"/>
      <c r="MXJ108" s="436"/>
      <c r="MXK108" s="436"/>
      <c r="MXL108" s="436"/>
      <c r="MXM108" s="436"/>
      <c r="MXN108" s="436"/>
      <c r="MXO108" s="436"/>
      <c r="MXP108" s="436"/>
      <c r="MXQ108" s="436"/>
      <c r="MXR108" s="436"/>
      <c r="MXS108" s="436"/>
      <c r="MXT108" s="436"/>
      <c r="MXU108" s="436"/>
      <c r="MXV108" s="436"/>
      <c r="MXW108" s="436"/>
      <c r="MXX108" s="436"/>
      <c r="MXY108" s="436"/>
      <c r="MXZ108" s="436"/>
      <c r="MYA108" s="436"/>
      <c r="MYB108" s="436"/>
      <c r="MYC108" s="436"/>
      <c r="MYD108" s="436"/>
      <c r="MYE108" s="436"/>
      <c r="MYF108" s="436"/>
      <c r="MYG108" s="436"/>
      <c r="MYH108" s="436"/>
      <c r="MYI108" s="436"/>
      <c r="MYJ108" s="436"/>
      <c r="MYK108" s="436"/>
      <c r="MYL108" s="436"/>
      <c r="MYM108" s="436"/>
      <c r="MYN108" s="436"/>
      <c r="MYO108" s="436"/>
      <c r="MYP108" s="436"/>
      <c r="MYQ108" s="436"/>
      <c r="MYR108" s="436"/>
      <c r="MYS108" s="436"/>
      <c r="MYT108" s="436"/>
      <c r="MYU108" s="436"/>
      <c r="MYV108" s="436"/>
      <c r="MYW108" s="436"/>
      <c r="MYX108" s="436"/>
      <c r="MYY108" s="436"/>
      <c r="MYZ108" s="436"/>
      <c r="MZA108" s="436"/>
      <c r="MZB108" s="436"/>
      <c r="MZC108" s="436"/>
      <c r="MZD108" s="436"/>
      <c r="MZE108" s="436"/>
      <c r="MZF108" s="436"/>
      <c r="MZG108" s="436"/>
      <c r="MZH108" s="436"/>
      <c r="MZI108" s="436"/>
      <c r="MZJ108" s="436"/>
      <c r="MZK108" s="436"/>
      <c r="MZL108" s="436"/>
      <c r="MZM108" s="436"/>
      <c r="MZN108" s="436"/>
      <c r="MZO108" s="436"/>
      <c r="MZP108" s="436"/>
      <c r="MZQ108" s="436"/>
      <c r="MZR108" s="436"/>
      <c r="MZS108" s="436"/>
      <c r="MZT108" s="436"/>
      <c r="MZU108" s="436"/>
      <c r="MZV108" s="436"/>
      <c r="MZW108" s="436"/>
      <c r="MZX108" s="436"/>
      <c r="MZY108" s="436"/>
      <c r="MZZ108" s="436"/>
      <c r="NAA108" s="436"/>
      <c r="NAB108" s="436"/>
      <c r="NAC108" s="436"/>
      <c r="NAD108" s="436"/>
      <c r="NAE108" s="436"/>
      <c r="NAF108" s="436"/>
      <c r="NAG108" s="436"/>
      <c r="NAH108" s="436"/>
      <c r="NAI108" s="436"/>
      <c r="NAJ108" s="436"/>
      <c r="NAK108" s="436"/>
      <c r="NAL108" s="436"/>
      <c r="NAM108" s="436"/>
      <c r="NAN108" s="436"/>
      <c r="NAO108" s="436"/>
      <c r="NAP108" s="436"/>
      <c r="NAQ108" s="436"/>
      <c r="NAR108" s="436"/>
      <c r="NAS108" s="436"/>
      <c r="NAT108" s="436"/>
      <c r="NAU108" s="436"/>
      <c r="NAV108" s="436"/>
      <c r="NAW108" s="436"/>
      <c r="NAX108" s="436"/>
      <c r="NAY108" s="436"/>
      <c r="NAZ108" s="436"/>
      <c r="NBA108" s="436"/>
      <c r="NBB108" s="436"/>
      <c r="NBC108" s="436"/>
      <c r="NBD108" s="436"/>
      <c r="NBE108" s="436"/>
      <c r="NBF108" s="436"/>
      <c r="NBG108" s="436"/>
      <c r="NBH108" s="436"/>
      <c r="NBI108" s="436"/>
      <c r="NBJ108" s="436"/>
      <c r="NBK108" s="436"/>
      <c r="NBL108" s="436"/>
      <c r="NBM108" s="436"/>
      <c r="NBN108" s="436"/>
      <c r="NBO108" s="436"/>
      <c r="NBP108" s="436"/>
      <c r="NBQ108" s="436"/>
      <c r="NBR108" s="436"/>
      <c r="NBS108" s="436"/>
      <c r="NBT108" s="436"/>
      <c r="NBU108" s="436"/>
      <c r="NBV108" s="436"/>
      <c r="NBW108" s="436"/>
      <c r="NBX108" s="436"/>
      <c r="NBY108" s="436"/>
      <c r="NBZ108" s="436"/>
      <c r="NCA108" s="436"/>
      <c r="NCB108" s="436"/>
      <c r="NCC108" s="436"/>
      <c r="NCD108" s="436"/>
      <c r="NCE108" s="436"/>
      <c r="NCF108" s="436"/>
      <c r="NCG108" s="436"/>
      <c r="NCH108" s="436"/>
      <c r="NCI108" s="436"/>
      <c r="NCJ108" s="436"/>
      <c r="NCK108" s="436"/>
      <c r="NCL108" s="436"/>
      <c r="NCM108" s="436"/>
      <c r="NCN108" s="436"/>
      <c r="NCO108" s="436"/>
      <c r="NCP108" s="436"/>
      <c r="NCQ108" s="436"/>
      <c r="NCR108" s="436"/>
      <c r="NCS108" s="436"/>
      <c r="NCT108" s="436"/>
      <c r="NCU108" s="436"/>
      <c r="NCV108" s="436"/>
      <c r="NCW108" s="436"/>
      <c r="NCX108" s="436"/>
      <c r="NCY108" s="436"/>
      <c r="NCZ108" s="436"/>
      <c r="NDA108" s="436"/>
      <c r="NDB108" s="436"/>
      <c r="NDC108" s="436"/>
      <c r="NDD108" s="436"/>
      <c r="NDE108" s="436"/>
      <c r="NDF108" s="436"/>
      <c r="NDG108" s="436"/>
      <c r="NDH108" s="436"/>
      <c r="NDI108" s="436"/>
      <c r="NDJ108" s="436"/>
      <c r="NDK108" s="436"/>
      <c r="NDL108" s="436"/>
      <c r="NDM108" s="436"/>
      <c r="NDN108" s="436"/>
      <c r="NDO108" s="436"/>
      <c r="NDP108" s="436"/>
      <c r="NDQ108" s="436"/>
      <c r="NDR108" s="436"/>
      <c r="NDS108" s="436"/>
      <c r="NDT108" s="436"/>
      <c r="NDU108" s="436"/>
      <c r="NDV108" s="436"/>
      <c r="NDW108" s="436"/>
      <c r="NDX108" s="436"/>
      <c r="NDY108" s="436"/>
      <c r="NDZ108" s="436"/>
      <c r="NEA108" s="436"/>
      <c r="NEB108" s="436"/>
      <c r="NEC108" s="436"/>
      <c r="NED108" s="436"/>
      <c r="NEE108" s="436"/>
      <c r="NEF108" s="436"/>
      <c r="NEG108" s="436"/>
      <c r="NEH108" s="436"/>
      <c r="NEI108" s="436"/>
      <c r="NEJ108" s="436"/>
      <c r="NEK108" s="436"/>
      <c r="NEL108" s="436"/>
      <c r="NEM108" s="436"/>
      <c r="NEN108" s="436"/>
      <c r="NEO108" s="436"/>
      <c r="NEP108" s="436"/>
      <c r="NEQ108" s="436"/>
      <c r="NER108" s="436"/>
      <c r="NES108" s="436"/>
      <c r="NET108" s="436"/>
      <c r="NEU108" s="436"/>
      <c r="NEV108" s="436"/>
      <c r="NEW108" s="436"/>
      <c r="NEX108" s="436"/>
      <c r="NEY108" s="436"/>
      <c r="NEZ108" s="436"/>
      <c r="NFA108" s="436"/>
      <c r="NFB108" s="436"/>
      <c r="NFC108" s="436"/>
      <c r="NFD108" s="436"/>
      <c r="NFE108" s="436"/>
      <c r="NFF108" s="436"/>
      <c r="NFG108" s="436"/>
      <c r="NFH108" s="436"/>
      <c r="NFI108" s="436"/>
      <c r="NFJ108" s="436"/>
      <c r="NFK108" s="436"/>
      <c r="NFL108" s="436"/>
      <c r="NFM108" s="436"/>
      <c r="NFN108" s="436"/>
      <c r="NFO108" s="436"/>
      <c r="NFP108" s="436"/>
      <c r="NFQ108" s="436"/>
      <c r="NFR108" s="436"/>
      <c r="NFS108" s="436"/>
      <c r="NFT108" s="436"/>
      <c r="NFU108" s="436"/>
      <c r="NFV108" s="436"/>
      <c r="NFW108" s="436"/>
      <c r="NFX108" s="436"/>
      <c r="NFY108" s="436"/>
      <c r="NFZ108" s="436"/>
      <c r="NGA108" s="436"/>
      <c r="NGB108" s="436"/>
      <c r="NGC108" s="436"/>
      <c r="NGD108" s="436"/>
      <c r="NGE108" s="436"/>
      <c r="NGF108" s="436"/>
      <c r="NGG108" s="436"/>
      <c r="NGH108" s="436"/>
      <c r="NGI108" s="436"/>
      <c r="NGJ108" s="436"/>
      <c r="NGK108" s="436"/>
      <c r="NGL108" s="436"/>
      <c r="NGM108" s="436"/>
      <c r="NGN108" s="436"/>
      <c r="NGO108" s="436"/>
      <c r="NGP108" s="436"/>
      <c r="NGQ108" s="436"/>
      <c r="NGR108" s="436"/>
      <c r="NGS108" s="436"/>
      <c r="NGT108" s="436"/>
      <c r="NGU108" s="436"/>
      <c r="NGV108" s="436"/>
      <c r="NGW108" s="436"/>
      <c r="NGX108" s="436"/>
      <c r="NGY108" s="436"/>
      <c r="NGZ108" s="436"/>
      <c r="NHA108" s="436"/>
      <c r="NHB108" s="436"/>
      <c r="NHC108" s="436"/>
      <c r="NHD108" s="436"/>
      <c r="NHE108" s="436"/>
      <c r="NHF108" s="436"/>
      <c r="NHG108" s="436"/>
      <c r="NHH108" s="436"/>
      <c r="NHI108" s="436"/>
      <c r="NHJ108" s="436"/>
      <c r="NHK108" s="436"/>
      <c r="NHL108" s="436"/>
      <c r="NHM108" s="436"/>
      <c r="NHN108" s="436"/>
      <c r="NHO108" s="436"/>
      <c r="NHP108" s="436"/>
      <c r="NHQ108" s="436"/>
      <c r="NHR108" s="436"/>
      <c r="NHS108" s="436"/>
      <c r="NHT108" s="436"/>
      <c r="NHU108" s="436"/>
      <c r="NHV108" s="436"/>
      <c r="NHW108" s="436"/>
      <c r="NHX108" s="436"/>
      <c r="NHY108" s="436"/>
      <c r="NHZ108" s="436"/>
      <c r="NIA108" s="436"/>
      <c r="NIB108" s="436"/>
      <c r="NIC108" s="436"/>
      <c r="NID108" s="436"/>
      <c r="NIE108" s="436"/>
      <c r="NIF108" s="436"/>
      <c r="NIG108" s="436"/>
      <c r="NIH108" s="436"/>
      <c r="NII108" s="436"/>
      <c r="NIJ108" s="436"/>
      <c r="NIK108" s="436"/>
      <c r="NIL108" s="436"/>
      <c r="NIM108" s="436"/>
      <c r="NIN108" s="436"/>
      <c r="NIO108" s="436"/>
      <c r="NIP108" s="436"/>
      <c r="NIQ108" s="436"/>
      <c r="NIR108" s="436"/>
      <c r="NIS108" s="436"/>
      <c r="NIT108" s="436"/>
      <c r="NIU108" s="436"/>
      <c r="NIV108" s="436"/>
      <c r="NIW108" s="436"/>
      <c r="NIX108" s="436"/>
      <c r="NIY108" s="436"/>
      <c r="NIZ108" s="436"/>
      <c r="NJA108" s="436"/>
      <c r="NJB108" s="436"/>
      <c r="NJC108" s="436"/>
      <c r="NJD108" s="436"/>
      <c r="NJE108" s="436"/>
      <c r="NJF108" s="436"/>
      <c r="NJG108" s="436"/>
      <c r="NJH108" s="436"/>
      <c r="NJI108" s="436"/>
      <c r="NJJ108" s="436"/>
      <c r="NJK108" s="436"/>
      <c r="NJL108" s="436"/>
      <c r="NJM108" s="436"/>
      <c r="NJN108" s="436"/>
      <c r="NJO108" s="436"/>
      <c r="NJP108" s="436"/>
      <c r="NJQ108" s="436"/>
      <c r="NJR108" s="436"/>
      <c r="NJS108" s="436"/>
      <c r="NJT108" s="436"/>
      <c r="NJU108" s="436"/>
      <c r="NJV108" s="436"/>
      <c r="NJW108" s="436"/>
      <c r="NJX108" s="436"/>
      <c r="NJY108" s="436"/>
      <c r="NJZ108" s="436"/>
      <c r="NKA108" s="436"/>
      <c r="NKB108" s="436"/>
      <c r="NKC108" s="436"/>
      <c r="NKD108" s="436"/>
      <c r="NKE108" s="436"/>
      <c r="NKF108" s="436"/>
      <c r="NKG108" s="436"/>
      <c r="NKH108" s="436"/>
      <c r="NKI108" s="436"/>
      <c r="NKJ108" s="436"/>
      <c r="NKK108" s="436"/>
      <c r="NKL108" s="436"/>
      <c r="NKM108" s="436"/>
      <c r="NKN108" s="436"/>
      <c r="NKO108" s="436"/>
      <c r="NKP108" s="436"/>
      <c r="NKQ108" s="436"/>
      <c r="NKR108" s="436"/>
      <c r="NKS108" s="436"/>
      <c r="NKT108" s="436"/>
      <c r="NKU108" s="436"/>
      <c r="NKV108" s="436"/>
      <c r="NKW108" s="436"/>
      <c r="NKX108" s="436"/>
      <c r="NKY108" s="436"/>
      <c r="NKZ108" s="436"/>
      <c r="NLA108" s="436"/>
      <c r="NLB108" s="436"/>
      <c r="NLC108" s="436"/>
      <c r="NLD108" s="436"/>
      <c r="NLE108" s="436"/>
      <c r="NLF108" s="436"/>
      <c r="NLG108" s="436"/>
      <c r="NLH108" s="436"/>
      <c r="NLI108" s="436"/>
      <c r="NLJ108" s="436"/>
      <c r="NLK108" s="436"/>
      <c r="NLL108" s="436"/>
      <c r="NLM108" s="436"/>
      <c r="NLN108" s="436"/>
      <c r="NLO108" s="436"/>
      <c r="NLP108" s="436"/>
      <c r="NLQ108" s="436"/>
      <c r="NLR108" s="436"/>
      <c r="NLS108" s="436"/>
      <c r="NLT108" s="436"/>
      <c r="NLU108" s="436"/>
      <c r="NLV108" s="436"/>
      <c r="NLW108" s="436"/>
      <c r="NLX108" s="436"/>
      <c r="NLY108" s="436"/>
      <c r="NLZ108" s="436"/>
      <c r="NMA108" s="436"/>
      <c r="NMB108" s="436"/>
      <c r="NMC108" s="436"/>
      <c r="NMD108" s="436"/>
      <c r="NME108" s="436"/>
      <c r="NMF108" s="436"/>
      <c r="NMG108" s="436"/>
      <c r="NMH108" s="436"/>
      <c r="NMI108" s="436"/>
      <c r="NMJ108" s="436"/>
      <c r="NMK108" s="436"/>
      <c r="NML108" s="436"/>
      <c r="NMM108" s="436"/>
      <c r="NMN108" s="436"/>
      <c r="NMO108" s="436"/>
      <c r="NMP108" s="436"/>
      <c r="NMQ108" s="436"/>
      <c r="NMR108" s="436"/>
      <c r="NMS108" s="436"/>
      <c r="NMT108" s="436"/>
      <c r="NMU108" s="436"/>
      <c r="NMV108" s="436"/>
      <c r="NMW108" s="436"/>
      <c r="NMX108" s="436"/>
      <c r="NMY108" s="436"/>
      <c r="NMZ108" s="436"/>
      <c r="NNA108" s="436"/>
      <c r="NNB108" s="436"/>
      <c r="NNC108" s="436"/>
      <c r="NND108" s="436"/>
      <c r="NNE108" s="436"/>
      <c r="NNF108" s="436"/>
      <c r="NNG108" s="436"/>
      <c r="NNH108" s="436"/>
      <c r="NNI108" s="436"/>
      <c r="NNJ108" s="436"/>
      <c r="NNK108" s="436"/>
      <c r="NNL108" s="436"/>
      <c r="NNM108" s="436"/>
      <c r="NNN108" s="436"/>
      <c r="NNO108" s="436"/>
      <c r="NNP108" s="436"/>
      <c r="NNQ108" s="436"/>
      <c r="NNR108" s="436"/>
      <c r="NNS108" s="436"/>
      <c r="NNT108" s="436"/>
      <c r="NNU108" s="436"/>
      <c r="NNV108" s="436"/>
      <c r="NNW108" s="436"/>
      <c r="NNX108" s="436"/>
      <c r="NNY108" s="436"/>
      <c r="NNZ108" s="436"/>
      <c r="NOA108" s="436"/>
      <c r="NOB108" s="436"/>
      <c r="NOC108" s="436"/>
      <c r="NOD108" s="436"/>
      <c r="NOE108" s="436"/>
      <c r="NOF108" s="436"/>
      <c r="NOG108" s="436"/>
      <c r="NOH108" s="436"/>
      <c r="NOI108" s="436"/>
      <c r="NOJ108" s="436"/>
      <c r="NOK108" s="436"/>
      <c r="NOL108" s="436"/>
      <c r="NOM108" s="436"/>
      <c r="NON108" s="436"/>
      <c r="NOO108" s="436"/>
      <c r="NOP108" s="436"/>
      <c r="NOQ108" s="436"/>
      <c r="NOR108" s="436"/>
      <c r="NOS108" s="436"/>
      <c r="NOT108" s="436"/>
      <c r="NOU108" s="436"/>
      <c r="NOV108" s="436"/>
      <c r="NOW108" s="436"/>
      <c r="NOX108" s="436"/>
      <c r="NOY108" s="436"/>
      <c r="NOZ108" s="436"/>
      <c r="NPA108" s="436"/>
      <c r="NPB108" s="436"/>
      <c r="NPC108" s="436"/>
      <c r="NPD108" s="436"/>
      <c r="NPE108" s="436"/>
      <c r="NPF108" s="436"/>
      <c r="NPG108" s="436"/>
      <c r="NPH108" s="436"/>
      <c r="NPI108" s="436"/>
      <c r="NPJ108" s="436"/>
      <c r="NPK108" s="436"/>
      <c r="NPL108" s="436"/>
      <c r="NPM108" s="436"/>
      <c r="NPN108" s="436"/>
      <c r="NPO108" s="436"/>
      <c r="NPP108" s="436"/>
      <c r="NPQ108" s="436"/>
      <c r="NPR108" s="436"/>
      <c r="NPS108" s="436"/>
      <c r="NPT108" s="436"/>
      <c r="NPU108" s="436"/>
      <c r="NPV108" s="436"/>
      <c r="NPW108" s="436"/>
      <c r="NPX108" s="436"/>
      <c r="NPY108" s="436"/>
      <c r="NPZ108" s="436"/>
      <c r="NQA108" s="436"/>
      <c r="NQB108" s="436"/>
      <c r="NQC108" s="436"/>
      <c r="NQD108" s="436"/>
      <c r="NQE108" s="436"/>
      <c r="NQF108" s="436"/>
      <c r="NQG108" s="436"/>
      <c r="NQH108" s="436"/>
      <c r="NQI108" s="436"/>
      <c r="NQJ108" s="436"/>
      <c r="NQK108" s="436"/>
      <c r="NQL108" s="436"/>
      <c r="NQM108" s="436"/>
      <c r="NQN108" s="436"/>
      <c r="NQO108" s="436"/>
      <c r="NQP108" s="436"/>
      <c r="NQQ108" s="436"/>
      <c r="NQR108" s="436"/>
      <c r="NQS108" s="436"/>
      <c r="NQT108" s="436"/>
      <c r="NQU108" s="436"/>
      <c r="NQV108" s="436"/>
      <c r="NQW108" s="436"/>
      <c r="NQX108" s="436"/>
      <c r="NQY108" s="436"/>
      <c r="NQZ108" s="436"/>
      <c r="NRA108" s="436"/>
      <c r="NRB108" s="436"/>
      <c r="NRC108" s="436"/>
      <c r="NRD108" s="436"/>
      <c r="NRE108" s="436"/>
      <c r="NRF108" s="436"/>
      <c r="NRG108" s="436"/>
      <c r="NRH108" s="436"/>
      <c r="NRI108" s="436"/>
      <c r="NRJ108" s="436"/>
      <c r="NRK108" s="436"/>
      <c r="NRL108" s="436"/>
      <c r="NRM108" s="436"/>
      <c r="NRN108" s="436"/>
      <c r="NRO108" s="436"/>
      <c r="NRP108" s="436"/>
      <c r="NRQ108" s="436"/>
      <c r="NRR108" s="436"/>
      <c r="NRS108" s="436"/>
      <c r="NRT108" s="436"/>
      <c r="NRU108" s="436"/>
      <c r="NRV108" s="436"/>
      <c r="NRW108" s="436"/>
      <c r="NRX108" s="436"/>
      <c r="NRY108" s="436"/>
      <c r="NRZ108" s="436"/>
      <c r="NSA108" s="436"/>
      <c r="NSB108" s="436"/>
      <c r="NSC108" s="436"/>
      <c r="NSD108" s="436"/>
      <c r="NSE108" s="436"/>
      <c r="NSF108" s="436"/>
      <c r="NSG108" s="436"/>
      <c r="NSH108" s="436"/>
      <c r="NSI108" s="436"/>
      <c r="NSJ108" s="436"/>
      <c r="NSK108" s="436"/>
      <c r="NSL108" s="436"/>
      <c r="NSM108" s="436"/>
      <c r="NSN108" s="436"/>
      <c r="NSO108" s="436"/>
      <c r="NSP108" s="436"/>
      <c r="NSQ108" s="436"/>
      <c r="NSR108" s="436"/>
      <c r="NSS108" s="436"/>
      <c r="NST108" s="436"/>
      <c r="NSU108" s="436"/>
      <c r="NSV108" s="436"/>
      <c r="NSW108" s="436"/>
      <c r="NSX108" s="436"/>
      <c r="NSY108" s="436"/>
      <c r="NSZ108" s="436"/>
      <c r="NTA108" s="436"/>
      <c r="NTB108" s="436"/>
      <c r="NTC108" s="436"/>
      <c r="NTD108" s="436"/>
      <c r="NTE108" s="436"/>
      <c r="NTF108" s="436"/>
      <c r="NTG108" s="436"/>
      <c r="NTH108" s="436"/>
      <c r="NTI108" s="436"/>
      <c r="NTJ108" s="436"/>
      <c r="NTK108" s="436"/>
      <c r="NTL108" s="436"/>
      <c r="NTM108" s="436"/>
      <c r="NTN108" s="436"/>
      <c r="NTO108" s="436"/>
      <c r="NTP108" s="436"/>
      <c r="NTQ108" s="436"/>
      <c r="NTR108" s="436"/>
      <c r="NTS108" s="436"/>
      <c r="NTT108" s="436"/>
      <c r="NTU108" s="436"/>
      <c r="NTV108" s="436"/>
      <c r="NTW108" s="436"/>
      <c r="NTX108" s="436"/>
      <c r="NTY108" s="436"/>
      <c r="NTZ108" s="436"/>
      <c r="NUA108" s="436"/>
      <c r="NUB108" s="436"/>
      <c r="NUC108" s="436"/>
      <c r="NUD108" s="436"/>
      <c r="NUE108" s="436"/>
      <c r="NUF108" s="436"/>
      <c r="NUG108" s="436"/>
      <c r="NUH108" s="436"/>
      <c r="NUI108" s="436"/>
      <c r="NUJ108" s="436"/>
      <c r="NUK108" s="436"/>
      <c r="NUL108" s="436"/>
      <c r="NUM108" s="436"/>
      <c r="NUN108" s="436"/>
      <c r="NUO108" s="436"/>
      <c r="NUP108" s="436"/>
      <c r="NUQ108" s="436"/>
      <c r="NUR108" s="436"/>
      <c r="NUS108" s="436"/>
      <c r="NUT108" s="436"/>
      <c r="NUU108" s="436"/>
      <c r="NUV108" s="436"/>
      <c r="NUW108" s="436"/>
      <c r="NUX108" s="436"/>
      <c r="NUY108" s="436"/>
      <c r="NUZ108" s="436"/>
      <c r="NVA108" s="436"/>
      <c r="NVB108" s="436"/>
      <c r="NVC108" s="436"/>
      <c r="NVD108" s="436"/>
      <c r="NVE108" s="436"/>
      <c r="NVF108" s="436"/>
      <c r="NVG108" s="436"/>
      <c r="NVH108" s="436"/>
      <c r="NVI108" s="436"/>
      <c r="NVJ108" s="436"/>
      <c r="NVK108" s="436"/>
      <c r="NVL108" s="436"/>
      <c r="NVM108" s="436"/>
      <c r="NVN108" s="436"/>
      <c r="NVO108" s="436"/>
      <c r="NVP108" s="436"/>
      <c r="NVQ108" s="436"/>
      <c r="NVR108" s="436"/>
      <c r="NVS108" s="436"/>
      <c r="NVT108" s="436"/>
      <c r="NVU108" s="436"/>
      <c r="NVV108" s="436"/>
      <c r="NVW108" s="436"/>
      <c r="NVX108" s="436"/>
      <c r="NVY108" s="436"/>
      <c r="NVZ108" s="436"/>
      <c r="NWA108" s="436"/>
      <c r="NWB108" s="436"/>
      <c r="NWC108" s="436"/>
      <c r="NWD108" s="436"/>
      <c r="NWE108" s="436"/>
      <c r="NWF108" s="436"/>
      <c r="NWG108" s="436"/>
      <c r="NWH108" s="436"/>
      <c r="NWI108" s="436"/>
      <c r="NWJ108" s="436"/>
      <c r="NWK108" s="436"/>
      <c r="NWL108" s="436"/>
      <c r="NWM108" s="436"/>
      <c r="NWN108" s="436"/>
      <c r="NWO108" s="436"/>
      <c r="NWP108" s="436"/>
      <c r="NWQ108" s="436"/>
      <c r="NWR108" s="436"/>
      <c r="NWS108" s="436"/>
      <c r="NWT108" s="436"/>
      <c r="NWU108" s="436"/>
      <c r="NWV108" s="436"/>
      <c r="NWW108" s="436"/>
      <c r="NWX108" s="436"/>
      <c r="NWY108" s="436"/>
      <c r="NWZ108" s="436"/>
      <c r="NXA108" s="436"/>
      <c r="NXB108" s="436"/>
      <c r="NXC108" s="436"/>
      <c r="NXD108" s="436"/>
      <c r="NXE108" s="436"/>
      <c r="NXF108" s="436"/>
      <c r="NXG108" s="436"/>
      <c r="NXH108" s="436"/>
      <c r="NXI108" s="436"/>
      <c r="NXJ108" s="436"/>
      <c r="NXK108" s="436"/>
      <c r="NXL108" s="436"/>
      <c r="NXM108" s="436"/>
      <c r="NXN108" s="436"/>
      <c r="NXO108" s="436"/>
      <c r="NXP108" s="436"/>
      <c r="NXQ108" s="436"/>
      <c r="NXR108" s="436"/>
      <c r="NXS108" s="436"/>
      <c r="NXT108" s="436"/>
      <c r="NXU108" s="436"/>
      <c r="NXV108" s="436"/>
      <c r="NXW108" s="436"/>
      <c r="NXX108" s="436"/>
      <c r="NXY108" s="436"/>
      <c r="NXZ108" s="436"/>
      <c r="NYA108" s="436"/>
      <c r="NYB108" s="436"/>
      <c r="NYC108" s="436"/>
      <c r="NYD108" s="436"/>
      <c r="NYE108" s="436"/>
      <c r="NYF108" s="436"/>
      <c r="NYG108" s="436"/>
      <c r="NYH108" s="436"/>
      <c r="NYI108" s="436"/>
      <c r="NYJ108" s="436"/>
      <c r="NYK108" s="436"/>
      <c r="NYL108" s="436"/>
      <c r="NYM108" s="436"/>
      <c r="NYN108" s="436"/>
      <c r="NYO108" s="436"/>
      <c r="NYP108" s="436"/>
      <c r="NYQ108" s="436"/>
      <c r="NYR108" s="436"/>
      <c r="NYS108" s="436"/>
      <c r="NYT108" s="436"/>
      <c r="NYU108" s="436"/>
      <c r="NYV108" s="436"/>
      <c r="NYW108" s="436"/>
      <c r="NYX108" s="436"/>
      <c r="NYY108" s="436"/>
      <c r="NYZ108" s="436"/>
      <c r="NZA108" s="436"/>
      <c r="NZB108" s="436"/>
      <c r="NZC108" s="436"/>
      <c r="NZD108" s="436"/>
      <c r="NZE108" s="436"/>
      <c r="NZF108" s="436"/>
      <c r="NZG108" s="436"/>
      <c r="NZH108" s="436"/>
      <c r="NZI108" s="436"/>
      <c r="NZJ108" s="436"/>
      <c r="NZK108" s="436"/>
      <c r="NZL108" s="436"/>
      <c r="NZM108" s="436"/>
      <c r="NZN108" s="436"/>
      <c r="NZO108" s="436"/>
      <c r="NZP108" s="436"/>
      <c r="NZQ108" s="436"/>
      <c r="NZR108" s="436"/>
      <c r="NZS108" s="436"/>
      <c r="NZT108" s="436"/>
      <c r="NZU108" s="436"/>
      <c r="NZV108" s="436"/>
      <c r="NZW108" s="436"/>
      <c r="NZX108" s="436"/>
      <c r="NZY108" s="436"/>
      <c r="NZZ108" s="436"/>
      <c r="OAA108" s="436"/>
      <c r="OAB108" s="436"/>
      <c r="OAC108" s="436"/>
      <c r="OAD108" s="436"/>
      <c r="OAE108" s="436"/>
      <c r="OAF108" s="436"/>
      <c r="OAG108" s="436"/>
      <c r="OAH108" s="436"/>
      <c r="OAI108" s="436"/>
      <c r="OAJ108" s="436"/>
      <c r="OAK108" s="436"/>
      <c r="OAL108" s="436"/>
      <c r="OAM108" s="436"/>
      <c r="OAN108" s="436"/>
      <c r="OAO108" s="436"/>
      <c r="OAP108" s="436"/>
      <c r="OAQ108" s="436"/>
      <c r="OAR108" s="436"/>
      <c r="OAS108" s="436"/>
      <c r="OAT108" s="436"/>
      <c r="OAU108" s="436"/>
      <c r="OAV108" s="436"/>
      <c r="OAW108" s="436"/>
      <c r="OAX108" s="436"/>
      <c r="OAY108" s="436"/>
      <c r="OAZ108" s="436"/>
      <c r="OBA108" s="436"/>
      <c r="OBB108" s="436"/>
      <c r="OBC108" s="436"/>
      <c r="OBD108" s="436"/>
      <c r="OBE108" s="436"/>
      <c r="OBF108" s="436"/>
      <c r="OBG108" s="436"/>
      <c r="OBH108" s="436"/>
      <c r="OBI108" s="436"/>
      <c r="OBJ108" s="436"/>
      <c r="OBK108" s="436"/>
      <c r="OBL108" s="436"/>
      <c r="OBM108" s="436"/>
      <c r="OBN108" s="436"/>
      <c r="OBO108" s="436"/>
      <c r="OBP108" s="436"/>
      <c r="OBQ108" s="436"/>
      <c r="OBR108" s="436"/>
      <c r="OBS108" s="436"/>
      <c r="OBT108" s="436"/>
      <c r="OBU108" s="436"/>
      <c r="OBV108" s="436"/>
      <c r="OBW108" s="436"/>
      <c r="OBX108" s="436"/>
      <c r="OBY108" s="436"/>
      <c r="OBZ108" s="436"/>
      <c r="OCA108" s="436"/>
      <c r="OCB108" s="436"/>
      <c r="OCC108" s="436"/>
      <c r="OCD108" s="436"/>
      <c r="OCE108" s="436"/>
      <c r="OCF108" s="436"/>
      <c r="OCG108" s="436"/>
      <c r="OCH108" s="436"/>
      <c r="OCI108" s="436"/>
      <c r="OCJ108" s="436"/>
      <c r="OCK108" s="436"/>
      <c r="OCL108" s="436"/>
      <c r="OCM108" s="436"/>
      <c r="OCN108" s="436"/>
      <c r="OCO108" s="436"/>
      <c r="OCP108" s="436"/>
      <c r="OCQ108" s="436"/>
      <c r="OCR108" s="436"/>
      <c r="OCS108" s="436"/>
      <c r="OCT108" s="436"/>
      <c r="OCU108" s="436"/>
      <c r="OCV108" s="436"/>
      <c r="OCW108" s="436"/>
      <c r="OCX108" s="436"/>
      <c r="OCY108" s="436"/>
      <c r="OCZ108" s="436"/>
      <c r="ODA108" s="436"/>
      <c r="ODB108" s="436"/>
      <c r="ODC108" s="436"/>
      <c r="ODD108" s="436"/>
      <c r="ODE108" s="436"/>
      <c r="ODF108" s="436"/>
      <c r="ODG108" s="436"/>
      <c r="ODH108" s="436"/>
      <c r="ODI108" s="436"/>
      <c r="ODJ108" s="436"/>
      <c r="ODK108" s="436"/>
      <c r="ODL108" s="436"/>
      <c r="ODM108" s="436"/>
      <c r="ODN108" s="436"/>
      <c r="ODO108" s="436"/>
      <c r="ODP108" s="436"/>
      <c r="ODQ108" s="436"/>
      <c r="ODR108" s="436"/>
      <c r="ODS108" s="436"/>
      <c r="ODT108" s="436"/>
      <c r="ODU108" s="436"/>
      <c r="ODV108" s="436"/>
      <c r="ODW108" s="436"/>
      <c r="ODX108" s="436"/>
      <c r="ODY108" s="436"/>
      <c r="ODZ108" s="436"/>
      <c r="OEA108" s="436"/>
      <c r="OEB108" s="436"/>
      <c r="OEC108" s="436"/>
      <c r="OED108" s="436"/>
      <c r="OEE108" s="436"/>
      <c r="OEF108" s="436"/>
      <c r="OEG108" s="436"/>
      <c r="OEH108" s="436"/>
      <c r="OEI108" s="436"/>
      <c r="OEJ108" s="436"/>
      <c r="OEK108" s="436"/>
      <c r="OEL108" s="436"/>
      <c r="OEM108" s="436"/>
      <c r="OEN108" s="436"/>
      <c r="OEO108" s="436"/>
      <c r="OEP108" s="436"/>
      <c r="OEQ108" s="436"/>
      <c r="OER108" s="436"/>
      <c r="OES108" s="436"/>
      <c r="OET108" s="436"/>
      <c r="OEU108" s="436"/>
      <c r="OEV108" s="436"/>
      <c r="OEW108" s="436"/>
      <c r="OEX108" s="436"/>
      <c r="OEY108" s="436"/>
      <c r="OEZ108" s="436"/>
      <c r="OFA108" s="436"/>
      <c r="OFB108" s="436"/>
      <c r="OFC108" s="436"/>
      <c r="OFD108" s="436"/>
      <c r="OFE108" s="436"/>
      <c r="OFF108" s="436"/>
      <c r="OFG108" s="436"/>
      <c r="OFH108" s="436"/>
      <c r="OFI108" s="436"/>
      <c r="OFJ108" s="436"/>
      <c r="OFK108" s="436"/>
      <c r="OFL108" s="436"/>
      <c r="OFM108" s="436"/>
      <c r="OFN108" s="436"/>
      <c r="OFO108" s="436"/>
      <c r="OFP108" s="436"/>
      <c r="OFQ108" s="436"/>
      <c r="OFR108" s="436"/>
      <c r="OFS108" s="436"/>
      <c r="OFT108" s="436"/>
      <c r="OFU108" s="436"/>
      <c r="OFV108" s="436"/>
      <c r="OFW108" s="436"/>
      <c r="OFX108" s="436"/>
      <c r="OFY108" s="436"/>
      <c r="OFZ108" s="436"/>
      <c r="OGA108" s="436"/>
      <c r="OGB108" s="436"/>
      <c r="OGC108" s="436"/>
      <c r="OGD108" s="436"/>
      <c r="OGE108" s="436"/>
      <c r="OGF108" s="436"/>
      <c r="OGG108" s="436"/>
      <c r="OGH108" s="436"/>
      <c r="OGI108" s="436"/>
      <c r="OGJ108" s="436"/>
      <c r="OGK108" s="436"/>
      <c r="OGL108" s="436"/>
      <c r="OGM108" s="436"/>
      <c r="OGN108" s="436"/>
      <c r="OGO108" s="436"/>
      <c r="OGP108" s="436"/>
      <c r="OGQ108" s="436"/>
      <c r="OGR108" s="436"/>
      <c r="OGS108" s="436"/>
      <c r="OGT108" s="436"/>
      <c r="OGU108" s="436"/>
      <c r="OGV108" s="436"/>
      <c r="OGW108" s="436"/>
      <c r="OGX108" s="436"/>
      <c r="OGY108" s="436"/>
      <c r="OGZ108" s="436"/>
      <c r="OHA108" s="436"/>
      <c r="OHB108" s="436"/>
      <c r="OHC108" s="436"/>
      <c r="OHD108" s="436"/>
      <c r="OHE108" s="436"/>
      <c r="OHF108" s="436"/>
      <c r="OHG108" s="436"/>
      <c r="OHH108" s="436"/>
      <c r="OHI108" s="436"/>
      <c r="OHJ108" s="436"/>
      <c r="OHK108" s="436"/>
      <c r="OHL108" s="436"/>
      <c r="OHM108" s="436"/>
      <c r="OHN108" s="436"/>
      <c r="OHO108" s="436"/>
      <c r="OHP108" s="436"/>
      <c r="OHQ108" s="436"/>
      <c r="OHR108" s="436"/>
      <c r="OHS108" s="436"/>
      <c r="OHT108" s="436"/>
      <c r="OHU108" s="436"/>
      <c r="OHV108" s="436"/>
      <c r="OHW108" s="436"/>
      <c r="OHX108" s="436"/>
      <c r="OHY108" s="436"/>
      <c r="OHZ108" s="436"/>
      <c r="OIA108" s="436"/>
      <c r="OIB108" s="436"/>
      <c r="OIC108" s="436"/>
      <c r="OID108" s="436"/>
      <c r="OIE108" s="436"/>
      <c r="OIF108" s="436"/>
      <c r="OIG108" s="436"/>
      <c r="OIH108" s="436"/>
      <c r="OII108" s="436"/>
      <c r="OIJ108" s="436"/>
      <c r="OIK108" s="436"/>
      <c r="OIL108" s="436"/>
      <c r="OIM108" s="436"/>
      <c r="OIN108" s="436"/>
      <c r="OIO108" s="436"/>
      <c r="OIP108" s="436"/>
      <c r="OIQ108" s="436"/>
      <c r="OIR108" s="436"/>
      <c r="OIS108" s="436"/>
      <c r="OIT108" s="436"/>
      <c r="OIU108" s="436"/>
      <c r="OIV108" s="436"/>
      <c r="OIW108" s="436"/>
      <c r="OIX108" s="436"/>
      <c r="OIY108" s="436"/>
      <c r="OIZ108" s="436"/>
      <c r="OJA108" s="436"/>
      <c r="OJB108" s="436"/>
      <c r="OJC108" s="436"/>
      <c r="OJD108" s="436"/>
      <c r="OJE108" s="436"/>
      <c r="OJF108" s="436"/>
      <c r="OJG108" s="436"/>
      <c r="OJH108" s="436"/>
      <c r="OJI108" s="436"/>
      <c r="OJJ108" s="436"/>
      <c r="OJK108" s="436"/>
      <c r="OJL108" s="436"/>
      <c r="OJM108" s="436"/>
      <c r="OJN108" s="436"/>
      <c r="OJO108" s="436"/>
      <c r="OJP108" s="436"/>
      <c r="OJQ108" s="436"/>
      <c r="OJR108" s="436"/>
      <c r="OJS108" s="436"/>
      <c r="OJT108" s="436"/>
      <c r="OJU108" s="436"/>
      <c r="OJV108" s="436"/>
      <c r="OJW108" s="436"/>
      <c r="OJX108" s="436"/>
      <c r="OJY108" s="436"/>
      <c r="OJZ108" s="436"/>
      <c r="OKA108" s="436"/>
      <c r="OKB108" s="436"/>
      <c r="OKC108" s="436"/>
      <c r="OKD108" s="436"/>
      <c r="OKE108" s="436"/>
      <c r="OKF108" s="436"/>
      <c r="OKG108" s="436"/>
      <c r="OKH108" s="436"/>
      <c r="OKI108" s="436"/>
      <c r="OKJ108" s="436"/>
      <c r="OKK108" s="436"/>
      <c r="OKL108" s="436"/>
      <c r="OKM108" s="436"/>
      <c r="OKN108" s="436"/>
      <c r="OKO108" s="436"/>
      <c r="OKP108" s="436"/>
      <c r="OKQ108" s="436"/>
      <c r="OKR108" s="436"/>
      <c r="OKS108" s="436"/>
      <c r="OKT108" s="436"/>
      <c r="OKU108" s="436"/>
      <c r="OKV108" s="436"/>
      <c r="OKW108" s="436"/>
      <c r="OKX108" s="436"/>
      <c r="OKY108" s="436"/>
      <c r="OKZ108" s="436"/>
      <c r="OLA108" s="436"/>
      <c r="OLB108" s="436"/>
      <c r="OLC108" s="436"/>
      <c r="OLD108" s="436"/>
      <c r="OLE108" s="436"/>
      <c r="OLF108" s="436"/>
      <c r="OLG108" s="436"/>
      <c r="OLH108" s="436"/>
      <c r="OLI108" s="436"/>
      <c r="OLJ108" s="436"/>
      <c r="OLK108" s="436"/>
      <c r="OLL108" s="436"/>
      <c r="OLM108" s="436"/>
      <c r="OLN108" s="436"/>
      <c r="OLO108" s="436"/>
      <c r="OLP108" s="436"/>
      <c r="OLQ108" s="436"/>
      <c r="OLR108" s="436"/>
      <c r="OLS108" s="436"/>
      <c r="OLT108" s="436"/>
      <c r="OLU108" s="436"/>
      <c r="OLV108" s="436"/>
      <c r="OLW108" s="436"/>
      <c r="OLX108" s="436"/>
      <c r="OLY108" s="436"/>
      <c r="OLZ108" s="436"/>
      <c r="OMA108" s="436"/>
      <c r="OMB108" s="436"/>
      <c r="OMC108" s="436"/>
      <c r="OMD108" s="436"/>
      <c r="OME108" s="436"/>
      <c r="OMF108" s="436"/>
      <c r="OMG108" s="436"/>
      <c r="OMH108" s="436"/>
      <c r="OMI108" s="436"/>
      <c r="OMJ108" s="436"/>
      <c r="OMK108" s="436"/>
      <c r="OML108" s="436"/>
      <c r="OMM108" s="436"/>
      <c r="OMN108" s="436"/>
      <c r="OMO108" s="436"/>
      <c r="OMP108" s="436"/>
      <c r="OMQ108" s="436"/>
      <c r="OMR108" s="436"/>
      <c r="OMS108" s="436"/>
      <c r="OMT108" s="436"/>
      <c r="OMU108" s="436"/>
      <c r="OMV108" s="436"/>
      <c r="OMW108" s="436"/>
      <c r="OMX108" s="436"/>
      <c r="OMY108" s="436"/>
      <c r="OMZ108" s="436"/>
      <c r="ONA108" s="436"/>
      <c r="ONB108" s="436"/>
      <c r="ONC108" s="436"/>
      <c r="OND108" s="436"/>
      <c r="ONE108" s="436"/>
      <c r="ONF108" s="436"/>
      <c r="ONG108" s="436"/>
      <c r="ONH108" s="436"/>
      <c r="ONI108" s="436"/>
      <c r="ONJ108" s="436"/>
      <c r="ONK108" s="436"/>
      <c r="ONL108" s="436"/>
      <c r="ONM108" s="436"/>
      <c r="ONN108" s="436"/>
      <c r="ONO108" s="436"/>
      <c r="ONP108" s="436"/>
      <c r="ONQ108" s="436"/>
      <c r="ONR108" s="436"/>
      <c r="ONS108" s="436"/>
      <c r="ONT108" s="436"/>
      <c r="ONU108" s="436"/>
      <c r="ONV108" s="436"/>
      <c r="ONW108" s="436"/>
      <c r="ONX108" s="436"/>
      <c r="ONY108" s="436"/>
      <c r="ONZ108" s="436"/>
      <c r="OOA108" s="436"/>
      <c r="OOB108" s="436"/>
      <c r="OOC108" s="436"/>
      <c r="OOD108" s="436"/>
      <c r="OOE108" s="436"/>
      <c r="OOF108" s="436"/>
      <c r="OOG108" s="436"/>
      <c r="OOH108" s="436"/>
      <c r="OOI108" s="436"/>
      <c r="OOJ108" s="436"/>
      <c r="OOK108" s="436"/>
      <c r="OOL108" s="436"/>
      <c r="OOM108" s="436"/>
      <c r="OON108" s="436"/>
      <c r="OOO108" s="436"/>
      <c r="OOP108" s="436"/>
      <c r="OOQ108" s="436"/>
      <c r="OOR108" s="436"/>
      <c r="OOS108" s="436"/>
      <c r="OOT108" s="436"/>
      <c r="OOU108" s="436"/>
      <c r="OOV108" s="436"/>
      <c r="OOW108" s="436"/>
      <c r="OOX108" s="436"/>
      <c r="OOY108" s="436"/>
      <c r="OOZ108" s="436"/>
      <c r="OPA108" s="436"/>
      <c r="OPB108" s="436"/>
      <c r="OPC108" s="436"/>
      <c r="OPD108" s="436"/>
      <c r="OPE108" s="436"/>
      <c r="OPF108" s="436"/>
      <c r="OPG108" s="436"/>
      <c r="OPH108" s="436"/>
      <c r="OPI108" s="436"/>
      <c r="OPJ108" s="436"/>
      <c r="OPK108" s="436"/>
      <c r="OPL108" s="436"/>
      <c r="OPM108" s="436"/>
      <c r="OPN108" s="436"/>
      <c r="OPO108" s="436"/>
      <c r="OPP108" s="436"/>
      <c r="OPQ108" s="436"/>
      <c r="OPR108" s="436"/>
      <c r="OPS108" s="436"/>
      <c r="OPT108" s="436"/>
      <c r="OPU108" s="436"/>
      <c r="OPV108" s="436"/>
      <c r="OPW108" s="436"/>
      <c r="OPX108" s="436"/>
      <c r="OPY108" s="436"/>
      <c r="OPZ108" s="436"/>
      <c r="OQA108" s="436"/>
      <c r="OQB108" s="436"/>
      <c r="OQC108" s="436"/>
      <c r="OQD108" s="436"/>
      <c r="OQE108" s="436"/>
      <c r="OQF108" s="436"/>
      <c r="OQG108" s="436"/>
      <c r="OQH108" s="436"/>
      <c r="OQI108" s="436"/>
      <c r="OQJ108" s="436"/>
      <c r="OQK108" s="436"/>
      <c r="OQL108" s="436"/>
      <c r="OQM108" s="436"/>
      <c r="OQN108" s="436"/>
      <c r="OQO108" s="436"/>
      <c r="OQP108" s="436"/>
      <c r="OQQ108" s="436"/>
      <c r="OQR108" s="436"/>
      <c r="OQS108" s="436"/>
      <c r="OQT108" s="436"/>
      <c r="OQU108" s="436"/>
      <c r="OQV108" s="436"/>
      <c r="OQW108" s="436"/>
      <c r="OQX108" s="436"/>
      <c r="OQY108" s="436"/>
      <c r="OQZ108" s="436"/>
      <c r="ORA108" s="436"/>
      <c r="ORB108" s="436"/>
      <c r="ORC108" s="436"/>
      <c r="ORD108" s="436"/>
      <c r="ORE108" s="436"/>
      <c r="ORF108" s="436"/>
      <c r="ORG108" s="436"/>
      <c r="ORH108" s="436"/>
      <c r="ORI108" s="436"/>
      <c r="ORJ108" s="436"/>
      <c r="ORK108" s="436"/>
      <c r="ORL108" s="436"/>
      <c r="ORM108" s="436"/>
      <c r="ORN108" s="436"/>
      <c r="ORO108" s="436"/>
      <c r="ORP108" s="436"/>
      <c r="ORQ108" s="436"/>
      <c r="ORR108" s="436"/>
      <c r="ORS108" s="436"/>
      <c r="ORT108" s="436"/>
      <c r="ORU108" s="436"/>
      <c r="ORV108" s="436"/>
      <c r="ORW108" s="436"/>
      <c r="ORX108" s="436"/>
      <c r="ORY108" s="436"/>
      <c r="ORZ108" s="436"/>
      <c r="OSA108" s="436"/>
      <c r="OSB108" s="436"/>
      <c r="OSC108" s="436"/>
      <c r="OSD108" s="436"/>
      <c r="OSE108" s="436"/>
      <c r="OSF108" s="436"/>
      <c r="OSG108" s="436"/>
      <c r="OSH108" s="436"/>
      <c r="OSI108" s="436"/>
      <c r="OSJ108" s="436"/>
      <c r="OSK108" s="436"/>
      <c r="OSL108" s="436"/>
      <c r="OSM108" s="436"/>
      <c r="OSN108" s="436"/>
      <c r="OSO108" s="436"/>
      <c r="OSP108" s="436"/>
      <c r="OSQ108" s="436"/>
      <c r="OSR108" s="436"/>
      <c r="OSS108" s="436"/>
      <c r="OST108" s="436"/>
      <c r="OSU108" s="436"/>
      <c r="OSV108" s="436"/>
      <c r="OSW108" s="436"/>
      <c r="OSX108" s="436"/>
      <c r="OSY108" s="436"/>
      <c r="OSZ108" s="436"/>
      <c r="OTA108" s="436"/>
      <c r="OTB108" s="436"/>
      <c r="OTC108" s="436"/>
      <c r="OTD108" s="436"/>
      <c r="OTE108" s="436"/>
      <c r="OTF108" s="436"/>
      <c r="OTG108" s="436"/>
      <c r="OTH108" s="436"/>
      <c r="OTI108" s="436"/>
      <c r="OTJ108" s="436"/>
      <c r="OTK108" s="436"/>
      <c r="OTL108" s="436"/>
      <c r="OTM108" s="436"/>
      <c r="OTN108" s="436"/>
      <c r="OTO108" s="436"/>
      <c r="OTP108" s="436"/>
      <c r="OTQ108" s="436"/>
      <c r="OTR108" s="436"/>
      <c r="OTS108" s="436"/>
      <c r="OTT108" s="436"/>
      <c r="OTU108" s="436"/>
      <c r="OTV108" s="436"/>
      <c r="OTW108" s="436"/>
      <c r="OTX108" s="436"/>
      <c r="OTY108" s="436"/>
      <c r="OTZ108" s="436"/>
      <c r="OUA108" s="436"/>
      <c r="OUB108" s="436"/>
      <c r="OUC108" s="436"/>
      <c r="OUD108" s="436"/>
      <c r="OUE108" s="436"/>
      <c r="OUF108" s="436"/>
      <c r="OUG108" s="436"/>
      <c r="OUH108" s="436"/>
      <c r="OUI108" s="436"/>
      <c r="OUJ108" s="436"/>
      <c r="OUK108" s="436"/>
      <c r="OUL108" s="436"/>
      <c r="OUM108" s="436"/>
      <c r="OUN108" s="436"/>
      <c r="OUO108" s="436"/>
      <c r="OUP108" s="436"/>
      <c r="OUQ108" s="436"/>
      <c r="OUR108" s="436"/>
      <c r="OUS108" s="436"/>
      <c r="OUT108" s="436"/>
      <c r="OUU108" s="436"/>
      <c r="OUV108" s="436"/>
      <c r="OUW108" s="436"/>
      <c r="OUX108" s="436"/>
      <c r="OUY108" s="436"/>
      <c r="OUZ108" s="436"/>
      <c r="OVA108" s="436"/>
      <c r="OVB108" s="436"/>
      <c r="OVC108" s="436"/>
      <c r="OVD108" s="436"/>
      <c r="OVE108" s="436"/>
      <c r="OVF108" s="436"/>
      <c r="OVG108" s="436"/>
      <c r="OVH108" s="436"/>
      <c r="OVI108" s="436"/>
      <c r="OVJ108" s="436"/>
      <c r="OVK108" s="436"/>
      <c r="OVL108" s="436"/>
      <c r="OVM108" s="436"/>
      <c r="OVN108" s="436"/>
      <c r="OVO108" s="436"/>
      <c r="OVP108" s="436"/>
      <c r="OVQ108" s="436"/>
      <c r="OVR108" s="436"/>
      <c r="OVS108" s="436"/>
      <c r="OVT108" s="436"/>
      <c r="OVU108" s="436"/>
      <c r="OVV108" s="436"/>
      <c r="OVW108" s="436"/>
      <c r="OVX108" s="436"/>
      <c r="OVY108" s="436"/>
      <c r="OVZ108" s="436"/>
      <c r="OWA108" s="436"/>
      <c r="OWB108" s="436"/>
      <c r="OWC108" s="436"/>
      <c r="OWD108" s="436"/>
      <c r="OWE108" s="436"/>
      <c r="OWF108" s="436"/>
      <c r="OWG108" s="436"/>
      <c r="OWH108" s="436"/>
      <c r="OWI108" s="436"/>
      <c r="OWJ108" s="436"/>
      <c r="OWK108" s="436"/>
      <c r="OWL108" s="436"/>
      <c r="OWM108" s="436"/>
      <c r="OWN108" s="436"/>
      <c r="OWO108" s="436"/>
      <c r="OWP108" s="436"/>
      <c r="OWQ108" s="436"/>
      <c r="OWR108" s="436"/>
      <c r="OWS108" s="436"/>
      <c r="OWT108" s="436"/>
      <c r="OWU108" s="436"/>
      <c r="OWV108" s="436"/>
      <c r="OWW108" s="436"/>
      <c r="OWX108" s="436"/>
      <c r="OWY108" s="436"/>
      <c r="OWZ108" s="436"/>
      <c r="OXA108" s="436"/>
      <c r="OXB108" s="436"/>
      <c r="OXC108" s="436"/>
      <c r="OXD108" s="436"/>
      <c r="OXE108" s="436"/>
      <c r="OXF108" s="436"/>
      <c r="OXG108" s="436"/>
      <c r="OXH108" s="436"/>
      <c r="OXI108" s="436"/>
      <c r="OXJ108" s="436"/>
      <c r="OXK108" s="436"/>
      <c r="OXL108" s="436"/>
      <c r="OXM108" s="436"/>
      <c r="OXN108" s="436"/>
      <c r="OXO108" s="436"/>
      <c r="OXP108" s="436"/>
      <c r="OXQ108" s="436"/>
      <c r="OXR108" s="436"/>
      <c r="OXS108" s="436"/>
      <c r="OXT108" s="436"/>
      <c r="OXU108" s="436"/>
      <c r="OXV108" s="436"/>
      <c r="OXW108" s="436"/>
      <c r="OXX108" s="436"/>
      <c r="OXY108" s="436"/>
      <c r="OXZ108" s="436"/>
      <c r="OYA108" s="436"/>
      <c r="OYB108" s="436"/>
      <c r="OYC108" s="436"/>
      <c r="OYD108" s="436"/>
      <c r="OYE108" s="436"/>
      <c r="OYF108" s="436"/>
      <c r="OYG108" s="436"/>
      <c r="OYH108" s="436"/>
      <c r="OYI108" s="436"/>
      <c r="OYJ108" s="436"/>
      <c r="OYK108" s="436"/>
      <c r="OYL108" s="436"/>
      <c r="OYM108" s="436"/>
      <c r="OYN108" s="436"/>
      <c r="OYO108" s="436"/>
      <c r="OYP108" s="436"/>
      <c r="OYQ108" s="436"/>
      <c r="OYR108" s="436"/>
      <c r="OYS108" s="436"/>
      <c r="OYT108" s="436"/>
      <c r="OYU108" s="436"/>
      <c r="OYV108" s="436"/>
      <c r="OYW108" s="436"/>
      <c r="OYX108" s="436"/>
      <c r="OYY108" s="436"/>
      <c r="OYZ108" s="436"/>
      <c r="OZA108" s="436"/>
      <c r="OZB108" s="436"/>
      <c r="OZC108" s="436"/>
      <c r="OZD108" s="436"/>
      <c r="OZE108" s="436"/>
      <c r="OZF108" s="436"/>
      <c r="OZG108" s="436"/>
      <c r="OZH108" s="436"/>
      <c r="OZI108" s="436"/>
      <c r="OZJ108" s="436"/>
      <c r="OZK108" s="436"/>
      <c r="OZL108" s="436"/>
      <c r="OZM108" s="436"/>
      <c r="OZN108" s="436"/>
      <c r="OZO108" s="436"/>
      <c r="OZP108" s="436"/>
      <c r="OZQ108" s="436"/>
      <c r="OZR108" s="436"/>
      <c r="OZS108" s="436"/>
      <c r="OZT108" s="436"/>
      <c r="OZU108" s="436"/>
      <c r="OZV108" s="436"/>
      <c r="OZW108" s="436"/>
      <c r="OZX108" s="436"/>
      <c r="OZY108" s="436"/>
      <c r="OZZ108" s="436"/>
      <c r="PAA108" s="436"/>
      <c r="PAB108" s="436"/>
      <c r="PAC108" s="436"/>
      <c r="PAD108" s="436"/>
      <c r="PAE108" s="436"/>
      <c r="PAF108" s="436"/>
      <c r="PAG108" s="436"/>
      <c r="PAH108" s="436"/>
      <c r="PAI108" s="436"/>
      <c r="PAJ108" s="436"/>
      <c r="PAK108" s="436"/>
      <c r="PAL108" s="436"/>
      <c r="PAM108" s="436"/>
      <c r="PAN108" s="436"/>
      <c r="PAO108" s="436"/>
      <c r="PAP108" s="436"/>
      <c r="PAQ108" s="436"/>
      <c r="PAR108" s="436"/>
      <c r="PAS108" s="436"/>
      <c r="PAT108" s="436"/>
      <c r="PAU108" s="436"/>
      <c r="PAV108" s="436"/>
      <c r="PAW108" s="436"/>
      <c r="PAX108" s="436"/>
      <c r="PAY108" s="436"/>
      <c r="PAZ108" s="436"/>
      <c r="PBA108" s="436"/>
      <c r="PBB108" s="436"/>
      <c r="PBC108" s="436"/>
      <c r="PBD108" s="436"/>
      <c r="PBE108" s="436"/>
      <c r="PBF108" s="436"/>
      <c r="PBG108" s="436"/>
      <c r="PBH108" s="436"/>
      <c r="PBI108" s="436"/>
      <c r="PBJ108" s="436"/>
      <c r="PBK108" s="436"/>
      <c r="PBL108" s="436"/>
      <c r="PBM108" s="436"/>
      <c r="PBN108" s="436"/>
      <c r="PBO108" s="436"/>
      <c r="PBP108" s="436"/>
      <c r="PBQ108" s="436"/>
      <c r="PBR108" s="436"/>
      <c r="PBS108" s="436"/>
      <c r="PBT108" s="436"/>
      <c r="PBU108" s="436"/>
      <c r="PBV108" s="436"/>
      <c r="PBW108" s="436"/>
      <c r="PBX108" s="436"/>
      <c r="PBY108" s="436"/>
      <c r="PBZ108" s="436"/>
      <c r="PCA108" s="436"/>
      <c r="PCB108" s="436"/>
      <c r="PCC108" s="436"/>
      <c r="PCD108" s="436"/>
      <c r="PCE108" s="436"/>
      <c r="PCF108" s="436"/>
      <c r="PCG108" s="436"/>
      <c r="PCH108" s="436"/>
      <c r="PCI108" s="436"/>
      <c r="PCJ108" s="436"/>
      <c r="PCK108" s="436"/>
      <c r="PCL108" s="436"/>
      <c r="PCM108" s="436"/>
      <c r="PCN108" s="436"/>
      <c r="PCO108" s="436"/>
      <c r="PCP108" s="436"/>
      <c r="PCQ108" s="436"/>
      <c r="PCR108" s="436"/>
      <c r="PCS108" s="436"/>
      <c r="PCT108" s="436"/>
      <c r="PCU108" s="436"/>
      <c r="PCV108" s="436"/>
      <c r="PCW108" s="436"/>
      <c r="PCX108" s="436"/>
      <c r="PCY108" s="436"/>
      <c r="PCZ108" s="436"/>
      <c r="PDA108" s="436"/>
      <c r="PDB108" s="436"/>
      <c r="PDC108" s="436"/>
      <c r="PDD108" s="436"/>
      <c r="PDE108" s="436"/>
      <c r="PDF108" s="436"/>
      <c r="PDG108" s="436"/>
      <c r="PDH108" s="436"/>
      <c r="PDI108" s="436"/>
      <c r="PDJ108" s="436"/>
      <c r="PDK108" s="436"/>
      <c r="PDL108" s="436"/>
      <c r="PDM108" s="436"/>
      <c r="PDN108" s="436"/>
      <c r="PDO108" s="436"/>
      <c r="PDP108" s="436"/>
      <c r="PDQ108" s="436"/>
      <c r="PDR108" s="436"/>
      <c r="PDS108" s="436"/>
      <c r="PDT108" s="436"/>
      <c r="PDU108" s="436"/>
      <c r="PDV108" s="436"/>
      <c r="PDW108" s="436"/>
      <c r="PDX108" s="436"/>
      <c r="PDY108" s="436"/>
      <c r="PDZ108" s="436"/>
      <c r="PEA108" s="436"/>
      <c r="PEB108" s="436"/>
      <c r="PEC108" s="436"/>
      <c r="PED108" s="436"/>
      <c r="PEE108" s="436"/>
      <c r="PEF108" s="436"/>
      <c r="PEG108" s="436"/>
      <c r="PEH108" s="436"/>
      <c r="PEI108" s="436"/>
      <c r="PEJ108" s="436"/>
      <c r="PEK108" s="436"/>
      <c r="PEL108" s="436"/>
      <c r="PEM108" s="436"/>
      <c r="PEN108" s="436"/>
      <c r="PEO108" s="436"/>
      <c r="PEP108" s="436"/>
      <c r="PEQ108" s="436"/>
      <c r="PER108" s="436"/>
      <c r="PES108" s="436"/>
      <c r="PET108" s="436"/>
      <c r="PEU108" s="436"/>
      <c r="PEV108" s="436"/>
      <c r="PEW108" s="436"/>
      <c r="PEX108" s="436"/>
      <c r="PEY108" s="436"/>
      <c r="PEZ108" s="436"/>
      <c r="PFA108" s="436"/>
      <c r="PFB108" s="436"/>
      <c r="PFC108" s="436"/>
      <c r="PFD108" s="436"/>
      <c r="PFE108" s="436"/>
      <c r="PFF108" s="436"/>
      <c r="PFG108" s="436"/>
      <c r="PFH108" s="436"/>
      <c r="PFI108" s="436"/>
      <c r="PFJ108" s="436"/>
      <c r="PFK108" s="436"/>
      <c r="PFL108" s="436"/>
      <c r="PFM108" s="436"/>
      <c r="PFN108" s="436"/>
      <c r="PFO108" s="436"/>
      <c r="PFP108" s="436"/>
      <c r="PFQ108" s="436"/>
      <c r="PFR108" s="436"/>
      <c r="PFS108" s="436"/>
      <c r="PFT108" s="436"/>
      <c r="PFU108" s="436"/>
      <c r="PFV108" s="436"/>
      <c r="PFW108" s="436"/>
      <c r="PFX108" s="436"/>
      <c r="PFY108" s="436"/>
      <c r="PFZ108" s="436"/>
      <c r="PGA108" s="436"/>
      <c r="PGB108" s="436"/>
      <c r="PGC108" s="436"/>
      <c r="PGD108" s="436"/>
      <c r="PGE108" s="436"/>
      <c r="PGF108" s="436"/>
      <c r="PGG108" s="436"/>
      <c r="PGH108" s="436"/>
      <c r="PGI108" s="436"/>
      <c r="PGJ108" s="436"/>
      <c r="PGK108" s="436"/>
      <c r="PGL108" s="436"/>
      <c r="PGM108" s="436"/>
      <c r="PGN108" s="436"/>
      <c r="PGO108" s="436"/>
      <c r="PGP108" s="436"/>
      <c r="PGQ108" s="436"/>
      <c r="PGR108" s="436"/>
      <c r="PGS108" s="436"/>
      <c r="PGT108" s="436"/>
      <c r="PGU108" s="436"/>
      <c r="PGV108" s="436"/>
      <c r="PGW108" s="436"/>
      <c r="PGX108" s="436"/>
      <c r="PGY108" s="436"/>
      <c r="PGZ108" s="436"/>
      <c r="PHA108" s="436"/>
      <c r="PHB108" s="436"/>
      <c r="PHC108" s="436"/>
      <c r="PHD108" s="436"/>
      <c r="PHE108" s="436"/>
      <c r="PHF108" s="436"/>
      <c r="PHG108" s="436"/>
      <c r="PHH108" s="436"/>
      <c r="PHI108" s="436"/>
      <c r="PHJ108" s="436"/>
      <c r="PHK108" s="436"/>
      <c r="PHL108" s="436"/>
      <c r="PHM108" s="436"/>
      <c r="PHN108" s="436"/>
      <c r="PHO108" s="436"/>
      <c r="PHP108" s="436"/>
      <c r="PHQ108" s="436"/>
      <c r="PHR108" s="436"/>
      <c r="PHS108" s="436"/>
      <c r="PHT108" s="436"/>
      <c r="PHU108" s="436"/>
      <c r="PHV108" s="436"/>
      <c r="PHW108" s="436"/>
      <c r="PHX108" s="436"/>
      <c r="PHY108" s="436"/>
      <c r="PHZ108" s="436"/>
      <c r="PIA108" s="436"/>
      <c r="PIB108" s="436"/>
      <c r="PIC108" s="436"/>
      <c r="PID108" s="436"/>
      <c r="PIE108" s="436"/>
      <c r="PIF108" s="436"/>
      <c r="PIG108" s="436"/>
      <c r="PIH108" s="436"/>
      <c r="PII108" s="436"/>
      <c r="PIJ108" s="436"/>
      <c r="PIK108" s="436"/>
      <c r="PIL108" s="436"/>
      <c r="PIM108" s="436"/>
      <c r="PIN108" s="436"/>
      <c r="PIO108" s="436"/>
      <c r="PIP108" s="436"/>
      <c r="PIQ108" s="436"/>
      <c r="PIR108" s="436"/>
      <c r="PIS108" s="436"/>
      <c r="PIT108" s="436"/>
      <c r="PIU108" s="436"/>
      <c r="PIV108" s="436"/>
      <c r="PIW108" s="436"/>
      <c r="PIX108" s="436"/>
      <c r="PIY108" s="436"/>
      <c r="PIZ108" s="436"/>
      <c r="PJA108" s="436"/>
      <c r="PJB108" s="436"/>
      <c r="PJC108" s="436"/>
      <c r="PJD108" s="436"/>
      <c r="PJE108" s="436"/>
      <c r="PJF108" s="436"/>
      <c r="PJG108" s="436"/>
      <c r="PJH108" s="436"/>
      <c r="PJI108" s="436"/>
      <c r="PJJ108" s="436"/>
      <c r="PJK108" s="436"/>
      <c r="PJL108" s="436"/>
      <c r="PJM108" s="436"/>
      <c r="PJN108" s="436"/>
      <c r="PJO108" s="436"/>
      <c r="PJP108" s="436"/>
      <c r="PJQ108" s="436"/>
      <c r="PJR108" s="436"/>
      <c r="PJS108" s="436"/>
      <c r="PJT108" s="436"/>
      <c r="PJU108" s="436"/>
      <c r="PJV108" s="436"/>
      <c r="PJW108" s="436"/>
      <c r="PJX108" s="436"/>
      <c r="PJY108" s="436"/>
      <c r="PJZ108" s="436"/>
      <c r="PKA108" s="436"/>
      <c r="PKB108" s="436"/>
      <c r="PKC108" s="436"/>
      <c r="PKD108" s="436"/>
      <c r="PKE108" s="436"/>
      <c r="PKF108" s="436"/>
      <c r="PKG108" s="436"/>
      <c r="PKH108" s="436"/>
      <c r="PKI108" s="436"/>
      <c r="PKJ108" s="436"/>
      <c r="PKK108" s="436"/>
      <c r="PKL108" s="436"/>
      <c r="PKM108" s="436"/>
      <c r="PKN108" s="436"/>
      <c r="PKO108" s="436"/>
      <c r="PKP108" s="436"/>
      <c r="PKQ108" s="436"/>
      <c r="PKR108" s="436"/>
      <c r="PKS108" s="436"/>
      <c r="PKT108" s="436"/>
      <c r="PKU108" s="436"/>
      <c r="PKV108" s="436"/>
      <c r="PKW108" s="436"/>
      <c r="PKX108" s="436"/>
      <c r="PKY108" s="436"/>
      <c r="PKZ108" s="436"/>
      <c r="PLA108" s="436"/>
      <c r="PLB108" s="436"/>
      <c r="PLC108" s="436"/>
      <c r="PLD108" s="436"/>
      <c r="PLE108" s="436"/>
      <c r="PLF108" s="436"/>
      <c r="PLG108" s="436"/>
      <c r="PLH108" s="436"/>
      <c r="PLI108" s="436"/>
      <c r="PLJ108" s="436"/>
      <c r="PLK108" s="436"/>
      <c r="PLL108" s="436"/>
      <c r="PLM108" s="436"/>
      <c r="PLN108" s="436"/>
      <c r="PLO108" s="436"/>
      <c r="PLP108" s="436"/>
      <c r="PLQ108" s="436"/>
      <c r="PLR108" s="436"/>
      <c r="PLS108" s="436"/>
      <c r="PLT108" s="436"/>
      <c r="PLU108" s="436"/>
      <c r="PLV108" s="436"/>
      <c r="PLW108" s="436"/>
      <c r="PLX108" s="436"/>
      <c r="PLY108" s="436"/>
      <c r="PLZ108" s="436"/>
      <c r="PMA108" s="436"/>
      <c r="PMB108" s="436"/>
      <c r="PMC108" s="436"/>
      <c r="PMD108" s="436"/>
      <c r="PME108" s="436"/>
      <c r="PMF108" s="436"/>
      <c r="PMG108" s="436"/>
      <c r="PMH108" s="436"/>
      <c r="PMI108" s="436"/>
      <c r="PMJ108" s="436"/>
      <c r="PMK108" s="436"/>
      <c r="PML108" s="436"/>
      <c r="PMM108" s="436"/>
      <c r="PMN108" s="436"/>
      <c r="PMO108" s="436"/>
      <c r="PMP108" s="436"/>
      <c r="PMQ108" s="436"/>
      <c r="PMR108" s="436"/>
      <c r="PMS108" s="436"/>
      <c r="PMT108" s="436"/>
      <c r="PMU108" s="436"/>
      <c r="PMV108" s="436"/>
      <c r="PMW108" s="436"/>
      <c r="PMX108" s="436"/>
      <c r="PMY108" s="436"/>
      <c r="PMZ108" s="436"/>
      <c r="PNA108" s="436"/>
      <c r="PNB108" s="436"/>
      <c r="PNC108" s="436"/>
      <c r="PND108" s="436"/>
      <c r="PNE108" s="436"/>
      <c r="PNF108" s="436"/>
      <c r="PNG108" s="436"/>
      <c r="PNH108" s="436"/>
      <c r="PNI108" s="436"/>
      <c r="PNJ108" s="436"/>
      <c r="PNK108" s="436"/>
      <c r="PNL108" s="436"/>
      <c r="PNM108" s="436"/>
      <c r="PNN108" s="436"/>
      <c r="PNO108" s="436"/>
      <c r="PNP108" s="436"/>
      <c r="PNQ108" s="436"/>
      <c r="PNR108" s="436"/>
      <c r="PNS108" s="436"/>
      <c r="PNT108" s="436"/>
      <c r="PNU108" s="436"/>
      <c r="PNV108" s="436"/>
      <c r="PNW108" s="436"/>
      <c r="PNX108" s="436"/>
      <c r="PNY108" s="436"/>
      <c r="PNZ108" s="436"/>
      <c r="POA108" s="436"/>
      <c r="POB108" s="436"/>
      <c r="POC108" s="436"/>
      <c r="POD108" s="436"/>
      <c r="POE108" s="436"/>
      <c r="POF108" s="436"/>
      <c r="POG108" s="436"/>
      <c r="POH108" s="436"/>
      <c r="POI108" s="436"/>
      <c r="POJ108" s="436"/>
      <c r="POK108" s="436"/>
      <c r="POL108" s="436"/>
      <c r="POM108" s="436"/>
      <c r="PON108" s="436"/>
      <c r="POO108" s="436"/>
      <c r="POP108" s="436"/>
      <c r="POQ108" s="436"/>
      <c r="POR108" s="436"/>
      <c r="POS108" s="436"/>
      <c r="POT108" s="436"/>
      <c r="POU108" s="436"/>
      <c r="POV108" s="436"/>
      <c r="POW108" s="436"/>
      <c r="POX108" s="436"/>
      <c r="POY108" s="436"/>
      <c r="POZ108" s="436"/>
      <c r="PPA108" s="436"/>
      <c r="PPB108" s="436"/>
      <c r="PPC108" s="436"/>
      <c r="PPD108" s="436"/>
      <c r="PPE108" s="436"/>
      <c r="PPF108" s="436"/>
      <c r="PPG108" s="436"/>
      <c r="PPH108" s="436"/>
      <c r="PPI108" s="436"/>
      <c r="PPJ108" s="436"/>
      <c r="PPK108" s="436"/>
      <c r="PPL108" s="436"/>
      <c r="PPM108" s="436"/>
      <c r="PPN108" s="436"/>
      <c r="PPO108" s="436"/>
      <c r="PPP108" s="436"/>
      <c r="PPQ108" s="436"/>
      <c r="PPR108" s="436"/>
      <c r="PPS108" s="436"/>
      <c r="PPT108" s="436"/>
      <c r="PPU108" s="436"/>
      <c r="PPV108" s="436"/>
      <c r="PPW108" s="436"/>
      <c r="PPX108" s="436"/>
      <c r="PPY108" s="436"/>
      <c r="PPZ108" s="436"/>
      <c r="PQA108" s="436"/>
      <c r="PQB108" s="436"/>
      <c r="PQC108" s="436"/>
      <c r="PQD108" s="436"/>
      <c r="PQE108" s="436"/>
      <c r="PQF108" s="436"/>
      <c r="PQG108" s="436"/>
      <c r="PQH108" s="436"/>
      <c r="PQI108" s="436"/>
      <c r="PQJ108" s="436"/>
      <c r="PQK108" s="436"/>
      <c r="PQL108" s="436"/>
      <c r="PQM108" s="436"/>
      <c r="PQN108" s="436"/>
      <c r="PQO108" s="436"/>
      <c r="PQP108" s="436"/>
      <c r="PQQ108" s="436"/>
      <c r="PQR108" s="436"/>
      <c r="PQS108" s="436"/>
      <c r="PQT108" s="436"/>
      <c r="PQU108" s="436"/>
      <c r="PQV108" s="436"/>
      <c r="PQW108" s="436"/>
      <c r="PQX108" s="436"/>
      <c r="PQY108" s="436"/>
      <c r="PQZ108" s="436"/>
      <c r="PRA108" s="436"/>
      <c r="PRB108" s="436"/>
      <c r="PRC108" s="436"/>
      <c r="PRD108" s="436"/>
      <c r="PRE108" s="436"/>
      <c r="PRF108" s="436"/>
      <c r="PRG108" s="436"/>
      <c r="PRH108" s="436"/>
      <c r="PRI108" s="436"/>
      <c r="PRJ108" s="436"/>
      <c r="PRK108" s="436"/>
      <c r="PRL108" s="436"/>
      <c r="PRM108" s="436"/>
      <c r="PRN108" s="436"/>
      <c r="PRO108" s="436"/>
      <c r="PRP108" s="436"/>
      <c r="PRQ108" s="436"/>
      <c r="PRR108" s="436"/>
      <c r="PRS108" s="436"/>
      <c r="PRT108" s="436"/>
      <c r="PRU108" s="436"/>
      <c r="PRV108" s="436"/>
      <c r="PRW108" s="436"/>
      <c r="PRX108" s="436"/>
      <c r="PRY108" s="436"/>
      <c r="PRZ108" s="436"/>
      <c r="PSA108" s="436"/>
      <c r="PSB108" s="436"/>
      <c r="PSC108" s="436"/>
      <c r="PSD108" s="436"/>
      <c r="PSE108" s="436"/>
      <c r="PSF108" s="436"/>
      <c r="PSG108" s="436"/>
      <c r="PSH108" s="436"/>
      <c r="PSI108" s="436"/>
      <c r="PSJ108" s="436"/>
      <c r="PSK108" s="436"/>
      <c r="PSL108" s="436"/>
      <c r="PSM108" s="436"/>
      <c r="PSN108" s="436"/>
      <c r="PSO108" s="436"/>
      <c r="PSP108" s="436"/>
      <c r="PSQ108" s="436"/>
      <c r="PSR108" s="436"/>
      <c r="PSS108" s="436"/>
      <c r="PST108" s="436"/>
      <c r="PSU108" s="436"/>
      <c r="PSV108" s="436"/>
      <c r="PSW108" s="436"/>
      <c r="PSX108" s="436"/>
      <c r="PSY108" s="436"/>
      <c r="PSZ108" s="436"/>
      <c r="PTA108" s="436"/>
      <c r="PTB108" s="436"/>
      <c r="PTC108" s="436"/>
      <c r="PTD108" s="436"/>
      <c r="PTE108" s="436"/>
      <c r="PTF108" s="436"/>
      <c r="PTG108" s="436"/>
      <c r="PTH108" s="436"/>
      <c r="PTI108" s="436"/>
      <c r="PTJ108" s="436"/>
      <c r="PTK108" s="436"/>
      <c r="PTL108" s="436"/>
      <c r="PTM108" s="436"/>
      <c r="PTN108" s="436"/>
      <c r="PTO108" s="436"/>
      <c r="PTP108" s="436"/>
      <c r="PTQ108" s="436"/>
      <c r="PTR108" s="436"/>
      <c r="PTS108" s="436"/>
      <c r="PTT108" s="436"/>
      <c r="PTU108" s="436"/>
      <c r="PTV108" s="436"/>
      <c r="PTW108" s="436"/>
      <c r="PTX108" s="436"/>
      <c r="PTY108" s="436"/>
      <c r="PTZ108" s="436"/>
      <c r="PUA108" s="436"/>
      <c r="PUB108" s="436"/>
      <c r="PUC108" s="436"/>
      <c r="PUD108" s="436"/>
      <c r="PUE108" s="436"/>
      <c r="PUF108" s="436"/>
      <c r="PUG108" s="436"/>
      <c r="PUH108" s="436"/>
      <c r="PUI108" s="436"/>
      <c r="PUJ108" s="436"/>
      <c r="PUK108" s="436"/>
      <c r="PUL108" s="436"/>
      <c r="PUM108" s="436"/>
      <c r="PUN108" s="436"/>
      <c r="PUO108" s="436"/>
      <c r="PUP108" s="436"/>
      <c r="PUQ108" s="436"/>
      <c r="PUR108" s="436"/>
      <c r="PUS108" s="436"/>
      <c r="PUT108" s="436"/>
      <c r="PUU108" s="436"/>
      <c r="PUV108" s="436"/>
      <c r="PUW108" s="436"/>
      <c r="PUX108" s="436"/>
      <c r="PUY108" s="436"/>
      <c r="PUZ108" s="436"/>
      <c r="PVA108" s="436"/>
      <c r="PVB108" s="436"/>
      <c r="PVC108" s="436"/>
      <c r="PVD108" s="436"/>
      <c r="PVE108" s="436"/>
      <c r="PVF108" s="436"/>
      <c r="PVG108" s="436"/>
      <c r="PVH108" s="436"/>
      <c r="PVI108" s="436"/>
      <c r="PVJ108" s="436"/>
      <c r="PVK108" s="436"/>
      <c r="PVL108" s="436"/>
      <c r="PVM108" s="436"/>
      <c r="PVN108" s="436"/>
      <c r="PVO108" s="436"/>
      <c r="PVP108" s="436"/>
      <c r="PVQ108" s="436"/>
      <c r="PVR108" s="436"/>
      <c r="PVS108" s="436"/>
      <c r="PVT108" s="436"/>
      <c r="PVU108" s="436"/>
      <c r="PVV108" s="436"/>
      <c r="PVW108" s="436"/>
      <c r="PVX108" s="436"/>
      <c r="PVY108" s="436"/>
      <c r="PVZ108" s="436"/>
      <c r="PWA108" s="436"/>
      <c r="PWB108" s="436"/>
      <c r="PWC108" s="436"/>
      <c r="PWD108" s="436"/>
      <c r="PWE108" s="436"/>
      <c r="PWF108" s="436"/>
      <c r="PWG108" s="436"/>
      <c r="PWH108" s="436"/>
      <c r="PWI108" s="436"/>
      <c r="PWJ108" s="436"/>
      <c r="PWK108" s="436"/>
      <c r="PWL108" s="436"/>
      <c r="PWM108" s="436"/>
      <c r="PWN108" s="436"/>
      <c r="PWO108" s="436"/>
      <c r="PWP108" s="436"/>
      <c r="PWQ108" s="436"/>
      <c r="PWR108" s="436"/>
      <c r="PWS108" s="436"/>
      <c r="PWT108" s="436"/>
      <c r="PWU108" s="436"/>
      <c r="PWV108" s="436"/>
      <c r="PWW108" s="436"/>
      <c r="PWX108" s="436"/>
      <c r="PWY108" s="436"/>
      <c r="PWZ108" s="436"/>
      <c r="PXA108" s="436"/>
      <c r="PXB108" s="436"/>
      <c r="PXC108" s="436"/>
      <c r="PXD108" s="436"/>
      <c r="PXE108" s="436"/>
      <c r="PXF108" s="436"/>
      <c r="PXG108" s="436"/>
      <c r="PXH108" s="436"/>
      <c r="PXI108" s="436"/>
      <c r="PXJ108" s="436"/>
      <c r="PXK108" s="436"/>
      <c r="PXL108" s="436"/>
      <c r="PXM108" s="436"/>
      <c r="PXN108" s="436"/>
      <c r="PXO108" s="436"/>
      <c r="PXP108" s="436"/>
      <c r="PXQ108" s="436"/>
      <c r="PXR108" s="436"/>
      <c r="PXS108" s="436"/>
      <c r="PXT108" s="436"/>
      <c r="PXU108" s="436"/>
      <c r="PXV108" s="436"/>
      <c r="PXW108" s="436"/>
      <c r="PXX108" s="436"/>
      <c r="PXY108" s="436"/>
      <c r="PXZ108" s="436"/>
      <c r="PYA108" s="436"/>
      <c r="PYB108" s="436"/>
      <c r="PYC108" s="436"/>
      <c r="PYD108" s="436"/>
      <c r="PYE108" s="436"/>
      <c r="PYF108" s="436"/>
      <c r="PYG108" s="436"/>
      <c r="PYH108" s="436"/>
      <c r="PYI108" s="436"/>
      <c r="PYJ108" s="436"/>
      <c r="PYK108" s="436"/>
      <c r="PYL108" s="436"/>
      <c r="PYM108" s="436"/>
      <c r="PYN108" s="436"/>
      <c r="PYO108" s="436"/>
      <c r="PYP108" s="436"/>
      <c r="PYQ108" s="436"/>
      <c r="PYR108" s="436"/>
      <c r="PYS108" s="436"/>
      <c r="PYT108" s="436"/>
      <c r="PYU108" s="436"/>
      <c r="PYV108" s="436"/>
      <c r="PYW108" s="436"/>
      <c r="PYX108" s="436"/>
      <c r="PYY108" s="436"/>
      <c r="PYZ108" s="436"/>
      <c r="PZA108" s="436"/>
      <c r="PZB108" s="436"/>
      <c r="PZC108" s="436"/>
      <c r="PZD108" s="436"/>
      <c r="PZE108" s="436"/>
      <c r="PZF108" s="436"/>
      <c r="PZG108" s="436"/>
      <c r="PZH108" s="436"/>
      <c r="PZI108" s="436"/>
      <c r="PZJ108" s="436"/>
      <c r="PZK108" s="436"/>
      <c r="PZL108" s="436"/>
      <c r="PZM108" s="436"/>
      <c r="PZN108" s="436"/>
      <c r="PZO108" s="436"/>
      <c r="PZP108" s="436"/>
      <c r="PZQ108" s="436"/>
      <c r="PZR108" s="436"/>
      <c r="PZS108" s="436"/>
      <c r="PZT108" s="436"/>
      <c r="PZU108" s="436"/>
      <c r="PZV108" s="436"/>
      <c r="PZW108" s="436"/>
      <c r="PZX108" s="436"/>
      <c r="PZY108" s="436"/>
      <c r="PZZ108" s="436"/>
      <c r="QAA108" s="436"/>
      <c r="QAB108" s="436"/>
      <c r="QAC108" s="436"/>
      <c r="QAD108" s="436"/>
      <c r="QAE108" s="436"/>
      <c r="QAF108" s="436"/>
      <c r="QAG108" s="436"/>
      <c r="QAH108" s="436"/>
      <c r="QAI108" s="436"/>
      <c r="QAJ108" s="436"/>
      <c r="QAK108" s="436"/>
      <c r="QAL108" s="436"/>
      <c r="QAM108" s="436"/>
      <c r="QAN108" s="436"/>
      <c r="QAO108" s="436"/>
      <c r="QAP108" s="436"/>
      <c r="QAQ108" s="436"/>
      <c r="QAR108" s="436"/>
      <c r="QAS108" s="436"/>
      <c r="QAT108" s="436"/>
      <c r="QAU108" s="436"/>
      <c r="QAV108" s="436"/>
      <c r="QAW108" s="436"/>
      <c r="QAX108" s="436"/>
      <c r="QAY108" s="436"/>
      <c r="QAZ108" s="436"/>
      <c r="QBA108" s="436"/>
      <c r="QBB108" s="436"/>
      <c r="QBC108" s="436"/>
      <c r="QBD108" s="436"/>
      <c r="QBE108" s="436"/>
      <c r="QBF108" s="436"/>
      <c r="QBG108" s="436"/>
      <c r="QBH108" s="436"/>
      <c r="QBI108" s="436"/>
      <c r="QBJ108" s="436"/>
      <c r="QBK108" s="436"/>
      <c r="QBL108" s="436"/>
      <c r="QBM108" s="436"/>
      <c r="QBN108" s="436"/>
      <c r="QBO108" s="436"/>
      <c r="QBP108" s="436"/>
      <c r="QBQ108" s="436"/>
      <c r="QBR108" s="436"/>
      <c r="QBS108" s="436"/>
      <c r="QBT108" s="436"/>
      <c r="QBU108" s="436"/>
      <c r="QBV108" s="436"/>
      <c r="QBW108" s="436"/>
      <c r="QBX108" s="436"/>
      <c r="QBY108" s="436"/>
      <c r="QBZ108" s="436"/>
      <c r="QCA108" s="436"/>
      <c r="QCB108" s="436"/>
      <c r="QCC108" s="436"/>
      <c r="QCD108" s="436"/>
      <c r="QCE108" s="436"/>
      <c r="QCF108" s="436"/>
      <c r="QCG108" s="436"/>
      <c r="QCH108" s="436"/>
      <c r="QCI108" s="436"/>
      <c r="QCJ108" s="436"/>
      <c r="QCK108" s="436"/>
      <c r="QCL108" s="436"/>
      <c r="QCM108" s="436"/>
      <c r="QCN108" s="436"/>
      <c r="QCO108" s="436"/>
      <c r="QCP108" s="436"/>
      <c r="QCQ108" s="436"/>
      <c r="QCR108" s="436"/>
      <c r="QCS108" s="436"/>
      <c r="QCT108" s="436"/>
      <c r="QCU108" s="436"/>
      <c r="QCV108" s="436"/>
      <c r="QCW108" s="436"/>
      <c r="QCX108" s="436"/>
      <c r="QCY108" s="436"/>
      <c r="QCZ108" s="436"/>
      <c r="QDA108" s="436"/>
      <c r="QDB108" s="436"/>
      <c r="QDC108" s="436"/>
      <c r="QDD108" s="436"/>
      <c r="QDE108" s="436"/>
      <c r="QDF108" s="436"/>
      <c r="QDG108" s="436"/>
      <c r="QDH108" s="436"/>
      <c r="QDI108" s="436"/>
      <c r="QDJ108" s="436"/>
      <c r="QDK108" s="436"/>
      <c r="QDL108" s="436"/>
      <c r="QDM108" s="436"/>
      <c r="QDN108" s="436"/>
      <c r="QDO108" s="436"/>
      <c r="QDP108" s="436"/>
      <c r="QDQ108" s="436"/>
      <c r="QDR108" s="436"/>
      <c r="QDS108" s="436"/>
      <c r="QDT108" s="436"/>
      <c r="QDU108" s="436"/>
      <c r="QDV108" s="436"/>
      <c r="QDW108" s="436"/>
      <c r="QDX108" s="436"/>
      <c r="QDY108" s="436"/>
      <c r="QDZ108" s="436"/>
      <c r="QEA108" s="436"/>
      <c r="QEB108" s="436"/>
      <c r="QEC108" s="436"/>
      <c r="QED108" s="436"/>
      <c r="QEE108" s="436"/>
      <c r="QEF108" s="436"/>
      <c r="QEG108" s="436"/>
      <c r="QEH108" s="436"/>
      <c r="QEI108" s="436"/>
      <c r="QEJ108" s="436"/>
      <c r="QEK108" s="436"/>
      <c r="QEL108" s="436"/>
      <c r="QEM108" s="436"/>
      <c r="QEN108" s="436"/>
      <c r="QEO108" s="436"/>
      <c r="QEP108" s="436"/>
      <c r="QEQ108" s="436"/>
      <c r="QER108" s="436"/>
      <c r="QES108" s="436"/>
      <c r="QET108" s="436"/>
      <c r="QEU108" s="436"/>
      <c r="QEV108" s="436"/>
      <c r="QEW108" s="436"/>
      <c r="QEX108" s="436"/>
      <c r="QEY108" s="436"/>
      <c r="QEZ108" s="436"/>
      <c r="QFA108" s="436"/>
      <c r="QFB108" s="436"/>
      <c r="QFC108" s="436"/>
      <c r="QFD108" s="436"/>
      <c r="QFE108" s="436"/>
      <c r="QFF108" s="436"/>
      <c r="QFG108" s="436"/>
      <c r="QFH108" s="436"/>
      <c r="QFI108" s="436"/>
      <c r="QFJ108" s="436"/>
      <c r="QFK108" s="436"/>
      <c r="QFL108" s="436"/>
      <c r="QFM108" s="436"/>
      <c r="QFN108" s="436"/>
      <c r="QFO108" s="436"/>
      <c r="QFP108" s="436"/>
      <c r="QFQ108" s="436"/>
      <c r="QFR108" s="436"/>
      <c r="QFS108" s="436"/>
      <c r="QFT108" s="436"/>
      <c r="QFU108" s="436"/>
      <c r="QFV108" s="436"/>
      <c r="QFW108" s="436"/>
      <c r="QFX108" s="436"/>
      <c r="QFY108" s="436"/>
      <c r="QFZ108" s="436"/>
      <c r="QGA108" s="436"/>
      <c r="QGB108" s="436"/>
      <c r="QGC108" s="436"/>
      <c r="QGD108" s="436"/>
      <c r="QGE108" s="436"/>
      <c r="QGF108" s="436"/>
      <c r="QGG108" s="436"/>
      <c r="QGH108" s="436"/>
      <c r="QGI108" s="436"/>
      <c r="QGJ108" s="436"/>
      <c r="QGK108" s="436"/>
      <c r="QGL108" s="436"/>
      <c r="QGM108" s="436"/>
      <c r="QGN108" s="436"/>
      <c r="QGO108" s="436"/>
      <c r="QGP108" s="436"/>
      <c r="QGQ108" s="436"/>
      <c r="QGR108" s="436"/>
      <c r="QGS108" s="436"/>
      <c r="QGT108" s="436"/>
      <c r="QGU108" s="436"/>
      <c r="QGV108" s="436"/>
      <c r="QGW108" s="436"/>
      <c r="QGX108" s="436"/>
      <c r="QGY108" s="436"/>
      <c r="QGZ108" s="436"/>
      <c r="QHA108" s="436"/>
      <c r="QHB108" s="436"/>
      <c r="QHC108" s="436"/>
      <c r="QHD108" s="436"/>
      <c r="QHE108" s="436"/>
      <c r="QHF108" s="436"/>
      <c r="QHG108" s="436"/>
      <c r="QHH108" s="436"/>
      <c r="QHI108" s="436"/>
      <c r="QHJ108" s="436"/>
      <c r="QHK108" s="436"/>
      <c r="QHL108" s="436"/>
      <c r="QHM108" s="436"/>
      <c r="QHN108" s="436"/>
      <c r="QHO108" s="436"/>
      <c r="QHP108" s="436"/>
      <c r="QHQ108" s="436"/>
      <c r="QHR108" s="436"/>
      <c r="QHS108" s="436"/>
      <c r="QHT108" s="436"/>
      <c r="QHU108" s="436"/>
      <c r="QHV108" s="436"/>
      <c r="QHW108" s="436"/>
      <c r="QHX108" s="436"/>
      <c r="QHY108" s="436"/>
      <c r="QHZ108" s="436"/>
      <c r="QIA108" s="436"/>
      <c r="QIB108" s="436"/>
      <c r="QIC108" s="436"/>
      <c r="QID108" s="436"/>
      <c r="QIE108" s="436"/>
      <c r="QIF108" s="436"/>
      <c r="QIG108" s="436"/>
      <c r="QIH108" s="436"/>
      <c r="QII108" s="436"/>
      <c r="QIJ108" s="436"/>
      <c r="QIK108" s="436"/>
      <c r="QIL108" s="436"/>
      <c r="QIM108" s="436"/>
      <c r="QIN108" s="436"/>
      <c r="QIO108" s="436"/>
      <c r="QIP108" s="436"/>
      <c r="QIQ108" s="436"/>
      <c r="QIR108" s="436"/>
      <c r="QIS108" s="436"/>
      <c r="QIT108" s="436"/>
      <c r="QIU108" s="436"/>
      <c r="QIV108" s="436"/>
      <c r="QIW108" s="436"/>
      <c r="QIX108" s="436"/>
      <c r="QIY108" s="436"/>
      <c r="QIZ108" s="436"/>
      <c r="QJA108" s="436"/>
      <c r="QJB108" s="436"/>
      <c r="QJC108" s="436"/>
      <c r="QJD108" s="436"/>
      <c r="QJE108" s="436"/>
      <c r="QJF108" s="436"/>
      <c r="QJG108" s="436"/>
      <c r="QJH108" s="436"/>
      <c r="QJI108" s="436"/>
      <c r="QJJ108" s="436"/>
      <c r="QJK108" s="436"/>
      <c r="QJL108" s="436"/>
      <c r="QJM108" s="436"/>
      <c r="QJN108" s="436"/>
      <c r="QJO108" s="436"/>
      <c r="QJP108" s="436"/>
      <c r="QJQ108" s="436"/>
      <c r="QJR108" s="436"/>
      <c r="QJS108" s="436"/>
      <c r="QJT108" s="436"/>
      <c r="QJU108" s="436"/>
      <c r="QJV108" s="436"/>
      <c r="QJW108" s="436"/>
      <c r="QJX108" s="436"/>
      <c r="QJY108" s="436"/>
      <c r="QJZ108" s="436"/>
      <c r="QKA108" s="436"/>
      <c r="QKB108" s="436"/>
      <c r="QKC108" s="436"/>
      <c r="QKD108" s="436"/>
      <c r="QKE108" s="436"/>
      <c r="QKF108" s="436"/>
      <c r="QKG108" s="436"/>
      <c r="QKH108" s="436"/>
      <c r="QKI108" s="436"/>
      <c r="QKJ108" s="436"/>
      <c r="QKK108" s="436"/>
      <c r="QKL108" s="436"/>
      <c r="QKM108" s="436"/>
      <c r="QKN108" s="436"/>
      <c r="QKO108" s="436"/>
      <c r="QKP108" s="436"/>
      <c r="QKQ108" s="436"/>
      <c r="QKR108" s="436"/>
      <c r="QKS108" s="436"/>
      <c r="QKT108" s="436"/>
      <c r="QKU108" s="436"/>
      <c r="QKV108" s="436"/>
      <c r="QKW108" s="436"/>
      <c r="QKX108" s="436"/>
      <c r="QKY108" s="436"/>
      <c r="QKZ108" s="436"/>
      <c r="QLA108" s="436"/>
      <c r="QLB108" s="436"/>
      <c r="QLC108" s="436"/>
      <c r="QLD108" s="436"/>
      <c r="QLE108" s="436"/>
      <c r="QLF108" s="436"/>
      <c r="QLG108" s="436"/>
      <c r="QLH108" s="436"/>
      <c r="QLI108" s="436"/>
      <c r="QLJ108" s="436"/>
      <c r="QLK108" s="436"/>
      <c r="QLL108" s="436"/>
      <c r="QLM108" s="436"/>
      <c r="QLN108" s="436"/>
      <c r="QLO108" s="436"/>
      <c r="QLP108" s="436"/>
      <c r="QLQ108" s="436"/>
      <c r="QLR108" s="436"/>
      <c r="QLS108" s="436"/>
      <c r="QLT108" s="436"/>
      <c r="QLU108" s="436"/>
      <c r="QLV108" s="436"/>
      <c r="QLW108" s="436"/>
      <c r="QLX108" s="436"/>
      <c r="QLY108" s="436"/>
      <c r="QLZ108" s="436"/>
      <c r="QMA108" s="436"/>
      <c r="QMB108" s="436"/>
      <c r="QMC108" s="436"/>
      <c r="QMD108" s="436"/>
      <c r="QME108" s="436"/>
      <c r="QMF108" s="436"/>
      <c r="QMG108" s="436"/>
      <c r="QMH108" s="436"/>
      <c r="QMI108" s="436"/>
      <c r="QMJ108" s="436"/>
      <c r="QMK108" s="436"/>
      <c r="QML108" s="436"/>
      <c r="QMM108" s="436"/>
      <c r="QMN108" s="436"/>
      <c r="QMO108" s="436"/>
      <c r="QMP108" s="436"/>
      <c r="QMQ108" s="436"/>
      <c r="QMR108" s="436"/>
      <c r="QMS108" s="436"/>
      <c r="QMT108" s="436"/>
      <c r="QMU108" s="436"/>
      <c r="QMV108" s="436"/>
      <c r="QMW108" s="436"/>
      <c r="QMX108" s="436"/>
      <c r="QMY108" s="436"/>
      <c r="QMZ108" s="436"/>
      <c r="QNA108" s="436"/>
      <c r="QNB108" s="436"/>
      <c r="QNC108" s="436"/>
      <c r="QND108" s="436"/>
      <c r="QNE108" s="436"/>
      <c r="QNF108" s="436"/>
      <c r="QNG108" s="436"/>
      <c r="QNH108" s="436"/>
      <c r="QNI108" s="436"/>
      <c r="QNJ108" s="436"/>
      <c r="QNK108" s="436"/>
      <c r="QNL108" s="436"/>
      <c r="QNM108" s="436"/>
      <c r="QNN108" s="436"/>
      <c r="QNO108" s="436"/>
      <c r="QNP108" s="436"/>
      <c r="QNQ108" s="436"/>
      <c r="QNR108" s="436"/>
      <c r="QNS108" s="436"/>
      <c r="QNT108" s="436"/>
      <c r="QNU108" s="436"/>
      <c r="QNV108" s="436"/>
      <c r="QNW108" s="436"/>
      <c r="QNX108" s="436"/>
      <c r="QNY108" s="436"/>
      <c r="QNZ108" s="436"/>
      <c r="QOA108" s="436"/>
      <c r="QOB108" s="436"/>
      <c r="QOC108" s="436"/>
      <c r="QOD108" s="436"/>
      <c r="QOE108" s="436"/>
      <c r="QOF108" s="436"/>
      <c r="QOG108" s="436"/>
      <c r="QOH108" s="436"/>
      <c r="QOI108" s="436"/>
      <c r="QOJ108" s="436"/>
      <c r="QOK108" s="436"/>
      <c r="QOL108" s="436"/>
      <c r="QOM108" s="436"/>
      <c r="QON108" s="436"/>
      <c r="QOO108" s="436"/>
      <c r="QOP108" s="436"/>
      <c r="QOQ108" s="436"/>
      <c r="QOR108" s="436"/>
      <c r="QOS108" s="436"/>
      <c r="QOT108" s="436"/>
      <c r="QOU108" s="436"/>
      <c r="QOV108" s="436"/>
      <c r="QOW108" s="436"/>
      <c r="QOX108" s="436"/>
      <c r="QOY108" s="436"/>
      <c r="QOZ108" s="436"/>
      <c r="QPA108" s="436"/>
      <c r="QPB108" s="436"/>
      <c r="QPC108" s="436"/>
      <c r="QPD108" s="436"/>
      <c r="QPE108" s="436"/>
      <c r="QPF108" s="436"/>
      <c r="QPG108" s="436"/>
      <c r="QPH108" s="436"/>
      <c r="QPI108" s="436"/>
      <c r="QPJ108" s="436"/>
      <c r="QPK108" s="436"/>
      <c r="QPL108" s="436"/>
      <c r="QPM108" s="436"/>
      <c r="QPN108" s="436"/>
      <c r="QPO108" s="436"/>
      <c r="QPP108" s="436"/>
      <c r="QPQ108" s="436"/>
      <c r="QPR108" s="436"/>
      <c r="QPS108" s="436"/>
      <c r="QPT108" s="436"/>
      <c r="QPU108" s="436"/>
      <c r="QPV108" s="436"/>
      <c r="QPW108" s="436"/>
      <c r="QPX108" s="436"/>
      <c r="QPY108" s="436"/>
      <c r="QPZ108" s="436"/>
      <c r="QQA108" s="436"/>
      <c r="QQB108" s="436"/>
      <c r="QQC108" s="436"/>
      <c r="QQD108" s="436"/>
      <c r="QQE108" s="436"/>
      <c r="QQF108" s="436"/>
      <c r="QQG108" s="436"/>
      <c r="QQH108" s="436"/>
      <c r="QQI108" s="436"/>
      <c r="QQJ108" s="436"/>
      <c r="QQK108" s="436"/>
      <c r="QQL108" s="436"/>
      <c r="QQM108" s="436"/>
      <c r="QQN108" s="436"/>
      <c r="QQO108" s="436"/>
      <c r="QQP108" s="436"/>
      <c r="QQQ108" s="436"/>
      <c r="QQR108" s="436"/>
      <c r="QQS108" s="436"/>
      <c r="QQT108" s="436"/>
      <c r="QQU108" s="436"/>
      <c r="QQV108" s="436"/>
      <c r="QQW108" s="436"/>
      <c r="QQX108" s="436"/>
      <c r="QQY108" s="436"/>
      <c r="QQZ108" s="436"/>
      <c r="QRA108" s="436"/>
      <c r="QRB108" s="436"/>
      <c r="QRC108" s="436"/>
      <c r="QRD108" s="436"/>
      <c r="QRE108" s="436"/>
      <c r="QRF108" s="436"/>
      <c r="QRG108" s="436"/>
      <c r="QRH108" s="436"/>
      <c r="QRI108" s="436"/>
      <c r="QRJ108" s="436"/>
      <c r="QRK108" s="436"/>
      <c r="QRL108" s="436"/>
      <c r="QRM108" s="436"/>
      <c r="QRN108" s="436"/>
      <c r="QRO108" s="436"/>
      <c r="QRP108" s="436"/>
      <c r="QRQ108" s="436"/>
      <c r="QRR108" s="436"/>
      <c r="QRS108" s="436"/>
      <c r="QRT108" s="436"/>
      <c r="QRU108" s="436"/>
      <c r="QRV108" s="436"/>
      <c r="QRW108" s="436"/>
      <c r="QRX108" s="436"/>
      <c r="QRY108" s="436"/>
      <c r="QRZ108" s="436"/>
      <c r="QSA108" s="436"/>
      <c r="QSB108" s="436"/>
      <c r="QSC108" s="436"/>
      <c r="QSD108" s="436"/>
      <c r="QSE108" s="436"/>
      <c r="QSF108" s="436"/>
      <c r="QSG108" s="436"/>
      <c r="QSH108" s="436"/>
      <c r="QSI108" s="436"/>
      <c r="QSJ108" s="436"/>
      <c r="QSK108" s="436"/>
      <c r="QSL108" s="436"/>
      <c r="QSM108" s="436"/>
      <c r="QSN108" s="436"/>
      <c r="QSO108" s="436"/>
      <c r="QSP108" s="436"/>
      <c r="QSQ108" s="436"/>
      <c r="QSR108" s="436"/>
      <c r="QSS108" s="436"/>
      <c r="QST108" s="436"/>
      <c r="QSU108" s="436"/>
      <c r="QSV108" s="436"/>
      <c r="QSW108" s="436"/>
      <c r="QSX108" s="436"/>
      <c r="QSY108" s="436"/>
      <c r="QSZ108" s="436"/>
      <c r="QTA108" s="436"/>
      <c r="QTB108" s="436"/>
      <c r="QTC108" s="436"/>
      <c r="QTD108" s="436"/>
      <c r="QTE108" s="436"/>
      <c r="QTF108" s="436"/>
      <c r="QTG108" s="436"/>
      <c r="QTH108" s="436"/>
      <c r="QTI108" s="436"/>
      <c r="QTJ108" s="436"/>
      <c r="QTK108" s="436"/>
      <c r="QTL108" s="436"/>
      <c r="QTM108" s="436"/>
      <c r="QTN108" s="436"/>
      <c r="QTO108" s="436"/>
      <c r="QTP108" s="436"/>
      <c r="QTQ108" s="436"/>
      <c r="QTR108" s="436"/>
      <c r="QTS108" s="436"/>
      <c r="QTT108" s="436"/>
      <c r="QTU108" s="436"/>
      <c r="QTV108" s="436"/>
      <c r="QTW108" s="436"/>
      <c r="QTX108" s="436"/>
      <c r="QTY108" s="436"/>
      <c r="QTZ108" s="436"/>
      <c r="QUA108" s="436"/>
      <c r="QUB108" s="436"/>
      <c r="QUC108" s="436"/>
      <c r="QUD108" s="436"/>
      <c r="QUE108" s="436"/>
      <c r="QUF108" s="436"/>
      <c r="QUG108" s="436"/>
      <c r="QUH108" s="436"/>
      <c r="QUI108" s="436"/>
      <c r="QUJ108" s="436"/>
      <c r="QUK108" s="436"/>
      <c r="QUL108" s="436"/>
      <c r="QUM108" s="436"/>
      <c r="QUN108" s="436"/>
      <c r="QUO108" s="436"/>
      <c r="QUP108" s="436"/>
      <c r="QUQ108" s="436"/>
      <c r="QUR108" s="436"/>
      <c r="QUS108" s="436"/>
      <c r="QUT108" s="436"/>
      <c r="QUU108" s="436"/>
      <c r="QUV108" s="436"/>
      <c r="QUW108" s="436"/>
      <c r="QUX108" s="436"/>
      <c r="QUY108" s="436"/>
      <c r="QUZ108" s="436"/>
      <c r="QVA108" s="436"/>
      <c r="QVB108" s="436"/>
      <c r="QVC108" s="436"/>
      <c r="QVD108" s="436"/>
      <c r="QVE108" s="436"/>
      <c r="QVF108" s="436"/>
      <c r="QVG108" s="436"/>
      <c r="QVH108" s="436"/>
      <c r="QVI108" s="436"/>
      <c r="QVJ108" s="436"/>
      <c r="QVK108" s="436"/>
      <c r="QVL108" s="436"/>
      <c r="QVM108" s="436"/>
      <c r="QVN108" s="436"/>
      <c r="QVO108" s="436"/>
      <c r="QVP108" s="436"/>
      <c r="QVQ108" s="436"/>
      <c r="QVR108" s="436"/>
      <c r="QVS108" s="436"/>
      <c r="QVT108" s="436"/>
      <c r="QVU108" s="436"/>
      <c r="QVV108" s="436"/>
      <c r="QVW108" s="436"/>
      <c r="QVX108" s="436"/>
      <c r="QVY108" s="436"/>
      <c r="QVZ108" s="436"/>
      <c r="QWA108" s="436"/>
      <c r="QWB108" s="436"/>
      <c r="QWC108" s="436"/>
      <c r="QWD108" s="436"/>
      <c r="QWE108" s="436"/>
      <c r="QWF108" s="436"/>
      <c r="QWG108" s="436"/>
      <c r="QWH108" s="436"/>
      <c r="QWI108" s="436"/>
      <c r="QWJ108" s="436"/>
      <c r="QWK108" s="436"/>
      <c r="QWL108" s="436"/>
      <c r="QWM108" s="436"/>
      <c r="QWN108" s="436"/>
      <c r="QWO108" s="436"/>
      <c r="QWP108" s="436"/>
      <c r="QWQ108" s="436"/>
      <c r="QWR108" s="436"/>
      <c r="QWS108" s="436"/>
      <c r="QWT108" s="436"/>
      <c r="QWU108" s="436"/>
      <c r="QWV108" s="436"/>
      <c r="QWW108" s="436"/>
      <c r="QWX108" s="436"/>
      <c r="QWY108" s="436"/>
      <c r="QWZ108" s="436"/>
      <c r="QXA108" s="436"/>
      <c r="QXB108" s="436"/>
      <c r="QXC108" s="436"/>
      <c r="QXD108" s="436"/>
      <c r="QXE108" s="436"/>
      <c r="QXF108" s="436"/>
      <c r="QXG108" s="436"/>
      <c r="QXH108" s="436"/>
      <c r="QXI108" s="436"/>
      <c r="QXJ108" s="436"/>
      <c r="QXK108" s="436"/>
      <c r="QXL108" s="436"/>
      <c r="QXM108" s="436"/>
      <c r="QXN108" s="436"/>
      <c r="QXO108" s="436"/>
      <c r="QXP108" s="436"/>
      <c r="QXQ108" s="436"/>
      <c r="QXR108" s="436"/>
      <c r="QXS108" s="436"/>
      <c r="QXT108" s="436"/>
      <c r="QXU108" s="436"/>
      <c r="QXV108" s="436"/>
      <c r="QXW108" s="436"/>
      <c r="QXX108" s="436"/>
      <c r="QXY108" s="436"/>
      <c r="QXZ108" s="436"/>
      <c r="QYA108" s="436"/>
      <c r="QYB108" s="436"/>
      <c r="QYC108" s="436"/>
      <c r="QYD108" s="436"/>
      <c r="QYE108" s="436"/>
      <c r="QYF108" s="436"/>
      <c r="QYG108" s="436"/>
      <c r="QYH108" s="436"/>
      <c r="QYI108" s="436"/>
      <c r="QYJ108" s="436"/>
      <c r="QYK108" s="436"/>
      <c r="QYL108" s="436"/>
      <c r="QYM108" s="436"/>
      <c r="QYN108" s="436"/>
      <c r="QYO108" s="436"/>
      <c r="QYP108" s="436"/>
      <c r="QYQ108" s="436"/>
      <c r="QYR108" s="436"/>
      <c r="QYS108" s="436"/>
      <c r="QYT108" s="436"/>
      <c r="QYU108" s="436"/>
      <c r="QYV108" s="436"/>
      <c r="QYW108" s="436"/>
      <c r="QYX108" s="436"/>
      <c r="QYY108" s="436"/>
      <c r="QYZ108" s="436"/>
      <c r="QZA108" s="436"/>
      <c r="QZB108" s="436"/>
      <c r="QZC108" s="436"/>
      <c r="QZD108" s="436"/>
      <c r="QZE108" s="436"/>
      <c r="QZF108" s="436"/>
      <c r="QZG108" s="436"/>
      <c r="QZH108" s="436"/>
      <c r="QZI108" s="436"/>
      <c r="QZJ108" s="436"/>
      <c r="QZK108" s="436"/>
      <c r="QZL108" s="436"/>
      <c r="QZM108" s="436"/>
      <c r="QZN108" s="436"/>
      <c r="QZO108" s="436"/>
      <c r="QZP108" s="436"/>
      <c r="QZQ108" s="436"/>
      <c r="QZR108" s="436"/>
      <c r="QZS108" s="436"/>
      <c r="QZT108" s="436"/>
      <c r="QZU108" s="436"/>
      <c r="QZV108" s="436"/>
      <c r="QZW108" s="436"/>
      <c r="QZX108" s="436"/>
      <c r="QZY108" s="436"/>
      <c r="QZZ108" s="436"/>
      <c r="RAA108" s="436"/>
      <c r="RAB108" s="436"/>
      <c r="RAC108" s="436"/>
      <c r="RAD108" s="436"/>
      <c r="RAE108" s="436"/>
      <c r="RAF108" s="436"/>
      <c r="RAG108" s="436"/>
      <c r="RAH108" s="436"/>
      <c r="RAI108" s="436"/>
      <c r="RAJ108" s="436"/>
      <c r="RAK108" s="436"/>
      <c r="RAL108" s="436"/>
      <c r="RAM108" s="436"/>
      <c r="RAN108" s="436"/>
      <c r="RAO108" s="436"/>
      <c r="RAP108" s="436"/>
      <c r="RAQ108" s="436"/>
      <c r="RAR108" s="436"/>
      <c r="RAS108" s="436"/>
      <c r="RAT108" s="436"/>
      <c r="RAU108" s="436"/>
      <c r="RAV108" s="436"/>
      <c r="RAW108" s="436"/>
      <c r="RAX108" s="436"/>
      <c r="RAY108" s="436"/>
      <c r="RAZ108" s="436"/>
      <c r="RBA108" s="436"/>
      <c r="RBB108" s="436"/>
      <c r="RBC108" s="436"/>
      <c r="RBD108" s="436"/>
      <c r="RBE108" s="436"/>
      <c r="RBF108" s="436"/>
      <c r="RBG108" s="436"/>
      <c r="RBH108" s="436"/>
      <c r="RBI108" s="436"/>
      <c r="RBJ108" s="436"/>
      <c r="RBK108" s="436"/>
      <c r="RBL108" s="436"/>
      <c r="RBM108" s="436"/>
      <c r="RBN108" s="436"/>
      <c r="RBO108" s="436"/>
      <c r="RBP108" s="436"/>
      <c r="RBQ108" s="436"/>
      <c r="RBR108" s="436"/>
      <c r="RBS108" s="436"/>
      <c r="RBT108" s="436"/>
      <c r="RBU108" s="436"/>
      <c r="RBV108" s="436"/>
      <c r="RBW108" s="436"/>
      <c r="RBX108" s="436"/>
      <c r="RBY108" s="436"/>
      <c r="RBZ108" s="436"/>
      <c r="RCA108" s="436"/>
      <c r="RCB108" s="436"/>
      <c r="RCC108" s="436"/>
      <c r="RCD108" s="436"/>
      <c r="RCE108" s="436"/>
      <c r="RCF108" s="436"/>
      <c r="RCG108" s="436"/>
      <c r="RCH108" s="436"/>
      <c r="RCI108" s="436"/>
      <c r="RCJ108" s="436"/>
      <c r="RCK108" s="436"/>
      <c r="RCL108" s="436"/>
      <c r="RCM108" s="436"/>
      <c r="RCN108" s="436"/>
      <c r="RCO108" s="436"/>
      <c r="RCP108" s="436"/>
      <c r="RCQ108" s="436"/>
      <c r="RCR108" s="436"/>
      <c r="RCS108" s="436"/>
      <c r="RCT108" s="436"/>
      <c r="RCU108" s="436"/>
      <c r="RCV108" s="436"/>
      <c r="RCW108" s="436"/>
      <c r="RCX108" s="436"/>
      <c r="RCY108" s="436"/>
      <c r="RCZ108" s="436"/>
      <c r="RDA108" s="436"/>
      <c r="RDB108" s="436"/>
      <c r="RDC108" s="436"/>
      <c r="RDD108" s="436"/>
      <c r="RDE108" s="436"/>
      <c r="RDF108" s="436"/>
      <c r="RDG108" s="436"/>
      <c r="RDH108" s="436"/>
      <c r="RDI108" s="436"/>
      <c r="RDJ108" s="436"/>
      <c r="RDK108" s="436"/>
      <c r="RDL108" s="436"/>
      <c r="RDM108" s="436"/>
      <c r="RDN108" s="436"/>
      <c r="RDO108" s="436"/>
      <c r="RDP108" s="436"/>
      <c r="RDQ108" s="436"/>
      <c r="RDR108" s="436"/>
      <c r="RDS108" s="436"/>
      <c r="RDT108" s="436"/>
      <c r="RDU108" s="436"/>
      <c r="RDV108" s="436"/>
      <c r="RDW108" s="436"/>
      <c r="RDX108" s="436"/>
      <c r="RDY108" s="436"/>
      <c r="RDZ108" s="436"/>
      <c r="REA108" s="436"/>
      <c r="REB108" s="436"/>
      <c r="REC108" s="436"/>
      <c r="RED108" s="436"/>
      <c r="REE108" s="436"/>
      <c r="REF108" s="436"/>
      <c r="REG108" s="436"/>
      <c r="REH108" s="436"/>
      <c r="REI108" s="436"/>
      <c r="REJ108" s="436"/>
      <c r="REK108" s="436"/>
      <c r="REL108" s="436"/>
      <c r="REM108" s="436"/>
      <c r="REN108" s="436"/>
      <c r="REO108" s="436"/>
      <c r="REP108" s="436"/>
      <c r="REQ108" s="436"/>
      <c r="RER108" s="436"/>
      <c r="RES108" s="436"/>
      <c r="RET108" s="436"/>
      <c r="REU108" s="436"/>
      <c r="REV108" s="436"/>
      <c r="REW108" s="436"/>
      <c r="REX108" s="436"/>
      <c r="REY108" s="436"/>
      <c r="REZ108" s="436"/>
      <c r="RFA108" s="436"/>
      <c r="RFB108" s="436"/>
      <c r="RFC108" s="436"/>
      <c r="RFD108" s="436"/>
      <c r="RFE108" s="436"/>
      <c r="RFF108" s="436"/>
      <c r="RFG108" s="436"/>
      <c r="RFH108" s="436"/>
      <c r="RFI108" s="436"/>
      <c r="RFJ108" s="436"/>
      <c r="RFK108" s="436"/>
      <c r="RFL108" s="436"/>
      <c r="RFM108" s="436"/>
      <c r="RFN108" s="436"/>
      <c r="RFO108" s="436"/>
      <c r="RFP108" s="436"/>
      <c r="RFQ108" s="436"/>
      <c r="RFR108" s="436"/>
      <c r="RFS108" s="436"/>
      <c r="RFT108" s="436"/>
      <c r="RFU108" s="436"/>
      <c r="RFV108" s="436"/>
      <c r="RFW108" s="436"/>
      <c r="RFX108" s="436"/>
      <c r="RFY108" s="436"/>
      <c r="RFZ108" s="436"/>
      <c r="RGA108" s="436"/>
      <c r="RGB108" s="436"/>
      <c r="RGC108" s="436"/>
      <c r="RGD108" s="436"/>
      <c r="RGE108" s="436"/>
      <c r="RGF108" s="436"/>
      <c r="RGG108" s="436"/>
      <c r="RGH108" s="436"/>
      <c r="RGI108" s="436"/>
      <c r="RGJ108" s="436"/>
      <c r="RGK108" s="436"/>
      <c r="RGL108" s="436"/>
      <c r="RGM108" s="436"/>
      <c r="RGN108" s="436"/>
      <c r="RGO108" s="436"/>
      <c r="RGP108" s="436"/>
      <c r="RGQ108" s="436"/>
      <c r="RGR108" s="436"/>
      <c r="RGS108" s="436"/>
      <c r="RGT108" s="436"/>
      <c r="RGU108" s="436"/>
      <c r="RGV108" s="436"/>
      <c r="RGW108" s="436"/>
      <c r="RGX108" s="436"/>
      <c r="RGY108" s="436"/>
      <c r="RGZ108" s="436"/>
      <c r="RHA108" s="436"/>
      <c r="RHB108" s="436"/>
      <c r="RHC108" s="436"/>
      <c r="RHD108" s="436"/>
      <c r="RHE108" s="436"/>
      <c r="RHF108" s="436"/>
      <c r="RHG108" s="436"/>
      <c r="RHH108" s="436"/>
      <c r="RHI108" s="436"/>
      <c r="RHJ108" s="436"/>
      <c r="RHK108" s="436"/>
      <c r="RHL108" s="436"/>
      <c r="RHM108" s="436"/>
      <c r="RHN108" s="436"/>
      <c r="RHO108" s="436"/>
      <c r="RHP108" s="436"/>
      <c r="RHQ108" s="436"/>
      <c r="RHR108" s="436"/>
      <c r="RHS108" s="436"/>
      <c r="RHT108" s="436"/>
      <c r="RHU108" s="436"/>
      <c r="RHV108" s="436"/>
      <c r="RHW108" s="436"/>
      <c r="RHX108" s="436"/>
      <c r="RHY108" s="436"/>
      <c r="RHZ108" s="436"/>
      <c r="RIA108" s="436"/>
      <c r="RIB108" s="436"/>
      <c r="RIC108" s="436"/>
      <c r="RID108" s="436"/>
      <c r="RIE108" s="436"/>
      <c r="RIF108" s="436"/>
      <c r="RIG108" s="436"/>
      <c r="RIH108" s="436"/>
      <c r="RII108" s="436"/>
      <c r="RIJ108" s="436"/>
      <c r="RIK108" s="436"/>
      <c r="RIL108" s="436"/>
      <c r="RIM108" s="436"/>
      <c r="RIN108" s="436"/>
      <c r="RIO108" s="436"/>
      <c r="RIP108" s="436"/>
      <c r="RIQ108" s="436"/>
      <c r="RIR108" s="436"/>
      <c r="RIS108" s="436"/>
      <c r="RIT108" s="436"/>
      <c r="RIU108" s="436"/>
      <c r="RIV108" s="436"/>
      <c r="RIW108" s="436"/>
      <c r="RIX108" s="436"/>
      <c r="RIY108" s="436"/>
      <c r="RIZ108" s="436"/>
      <c r="RJA108" s="436"/>
      <c r="RJB108" s="436"/>
      <c r="RJC108" s="436"/>
      <c r="RJD108" s="436"/>
      <c r="RJE108" s="436"/>
      <c r="RJF108" s="436"/>
      <c r="RJG108" s="436"/>
      <c r="RJH108" s="436"/>
      <c r="RJI108" s="436"/>
      <c r="RJJ108" s="436"/>
      <c r="RJK108" s="436"/>
      <c r="RJL108" s="436"/>
      <c r="RJM108" s="436"/>
      <c r="RJN108" s="436"/>
      <c r="RJO108" s="436"/>
      <c r="RJP108" s="436"/>
      <c r="RJQ108" s="436"/>
      <c r="RJR108" s="436"/>
      <c r="RJS108" s="436"/>
      <c r="RJT108" s="436"/>
      <c r="RJU108" s="436"/>
      <c r="RJV108" s="436"/>
      <c r="RJW108" s="436"/>
      <c r="RJX108" s="436"/>
      <c r="RJY108" s="436"/>
      <c r="RJZ108" s="436"/>
      <c r="RKA108" s="436"/>
      <c r="RKB108" s="436"/>
      <c r="RKC108" s="436"/>
      <c r="RKD108" s="436"/>
      <c r="RKE108" s="436"/>
      <c r="RKF108" s="436"/>
      <c r="RKG108" s="436"/>
      <c r="RKH108" s="436"/>
      <c r="RKI108" s="436"/>
      <c r="RKJ108" s="436"/>
      <c r="RKK108" s="436"/>
      <c r="RKL108" s="436"/>
      <c r="RKM108" s="436"/>
      <c r="RKN108" s="436"/>
      <c r="RKO108" s="436"/>
      <c r="RKP108" s="436"/>
      <c r="RKQ108" s="436"/>
      <c r="RKR108" s="436"/>
      <c r="RKS108" s="436"/>
      <c r="RKT108" s="436"/>
      <c r="RKU108" s="436"/>
      <c r="RKV108" s="436"/>
      <c r="RKW108" s="436"/>
      <c r="RKX108" s="436"/>
      <c r="RKY108" s="436"/>
      <c r="RKZ108" s="436"/>
      <c r="RLA108" s="436"/>
      <c r="RLB108" s="436"/>
      <c r="RLC108" s="436"/>
      <c r="RLD108" s="436"/>
      <c r="RLE108" s="436"/>
      <c r="RLF108" s="436"/>
      <c r="RLG108" s="436"/>
      <c r="RLH108" s="436"/>
      <c r="RLI108" s="436"/>
      <c r="RLJ108" s="436"/>
      <c r="RLK108" s="436"/>
      <c r="RLL108" s="436"/>
      <c r="RLM108" s="436"/>
      <c r="RLN108" s="436"/>
      <c r="RLO108" s="436"/>
      <c r="RLP108" s="436"/>
      <c r="RLQ108" s="436"/>
      <c r="RLR108" s="436"/>
      <c r="RLS108" s="436"/>
      <c r="RLT108" s="436"/>
      <c r="RLU108" s="436"/>
      <c r="RLV108" s="436"/>
      <c r="RLW108" s="436"/>
      <c r="RLX108" s="436"/>
      <c r="RLY108" s="436"/>
      <c r="RLZ108" s="436"/>
      <c r="RMA108" s="436"/>
      <c r="RMB108" s="436"/>
      <c r="RMC108" s="436"/>
      <c r="RMD108" s="436"/>
      <c r="RME108" s="436"/>
      <c r="RMF108" s="436"/>
      <c r="RMG108" s="436"/>
      <c r="RMH108" s="436"/>
      <c r="RMI108" s="436"/>
      <c r="RMJ108" s="436"/>
      <c r="RMK108" s="436"/>
      <c r="RML108" s="436"/>
      <c r="RMM108" s="436"/>
      <c r="RMN108" s="436"/>
      <c r="RMO108" s="436"/>
      <c r="RMP108" s="436"/>
      <c r="RMQ108" s="436"/>
      <c r="RMR108" s="436"/>
      <c r="RMS108" s="436"/>
      <c r="RMT108" s="436"/>
      <c r="RMU108" s="436"/>
      <c r="RMV108" s="436"/>
      <c r="RMW108" s="436"/>
      <c r="RMX108" s="436"/>
      <c r="RMY108" s="436"/>
      <c r="RMZ108" s="436"/>
      <c r="RNA108" s="436"/>
      <c r="RNB108" s="436"/>
      <c r="RNC108" s="436"/>
      <c r="RND108" s="436"/>
      <c r="RNE108" s="436"/>
      <c r="RNF108" s="436"/>
      <c r="RNG108" s="436"/>
      <c r="RNH108" s="436"/>
      <c r="RNI108" s="436"/>
      <c r="RNJ108" s="436"/>
      <c r="RNK108" s="436"/>
      <c r="RNL108" s="436"/>
      <c r="RNM108" s="436"/>
      <c r="RNN108" s="436"/>
      <c r="RNO108" s="436"/>
      <c r="RNP108" s="436"/>
      <c r="RNQ108" s="436"/>
      <c r="RNR108" s="436"/>
      <c r="RNS108" s="436"/>
      <c r="RNT108" s="436"/>
      <c r="RNU108" s="436"/>
      <c r="RNV108" s="436"/>
      <c r="RNW108" s="436"/>
      <c r="RNX108" s="436"/>
      <c r="RNY108" s="436"/>
      <c r="RNZ108" s="436"/>
      <c r="ROA108" s="436"/>
      <c r="ROB108" s="436"/>
      <c r="ROC108" s="436"/>
      <c r="ROD108" s="436"/>
      <c r="ROE108" s="436"/>
      <c r="ROF108" s="436"/>
      <c r="ROG108" s="436"/>
      <c r="ROH108" s="436"/>
      <c r="ROI108" s="436"/>
      <c r="ROJ108" s="436"/>
      <c r="ROK108" s="436"/>
      <c r="ROL108" s="436"/>
      <c r="ROM108" s="436"/>
      <c r="RON108" s="436"/>
      <c r="ROO108" s="436"/>
      <c r="ROP108" s="436"/>
      <c r="ROQ108" s="436"/>
      <c r="ROR108" s="436"/>
      <c r="ROS108" s="436"/>
      <c r="ROT108" s="436"/>
      <c r="ROU108" s="436"/>
      <c r="ROV108" s="436"/>
      <c r="ROW108" s="436"/>
      <c r="ROX108" s="436"/>
      <c r="ROY108" s="436"/>
      <c r="ROZ108" s="436"/>
      <c r="RPA108" s="436"/>
      <c r="RPB108" s="436"/>
      <c r="RPC108" s="436"/>
      <c r="RPD108" s="436"/>
      <c r="RPE108" s="436"/>
      <c r="RPF108" s="436"/>
      <c r="RPG108" s="436"/>
      <c r="RPH108" s="436"/>
      <c r="RPI108" s="436"/>
      <c r="RPJ108" s="436"/>
      <c r="RPK108" s="436"/>
      <c r="RPL108" s="436"/>
      <c r="RPM108" s="436"/>
      <c r="RPN108" s="436"/>
      <c r="RPO108" s="436"/>
      <c r="RPP108" s="436"/>
      <c r="RPQ108" s="436"/>
      <c r="RPR108" s="436"/>
      <c r="RPS108" s="436"/>
      <c r="RPT108" s="436"/>
      <c r="RPU108" s="436"/>
      <c r="RPV108" s="436"/>
      <c r="RPW108" s="436"/>
      <c r="RPX108" s="436"/>
      <c r="RPY108" s="436"/>
      <c r="RPZ108" s="436"/>
      <c r="RQA108" s="436"/>
      <c r="RQB108" s="436"/>
      <c r="RQC108" s="436"/>
      <c r="RQD108" s="436"/>
      <c r="RQE108" s="436"/>
      <c r="RQF108" s="436"/>
      <c r="RQG108" s="436"/>
      <c r="RQH108" s="436"/>
      <c r="RQI108" s="436"/>
      <c r="RQJ108" s="436"/>
      <c r="RQK108" s="436"/>
      <c r="RQL108" s="436"/>
      <c r="RQM108" s="436"/>
      <c r="RQN108" s="436"/>
      <c r="RQO108" s="436"/>
      <c r="RQP108" s="436"/>
      <c r="RQQ108" s="436"/>
      <c r="RQR108" s="436"/>
      <c r="RQS108" s="436"/>
      <c r="RQT108" s="436"/>
      <c r="RQU108" s="436"/>
      <c r="RQV108" s="436"/>
      <c r="RQW108" s="436"/>
      <c r="RQX108" s="436"/>
      <c r="RQY108" s="436"/>
      <c r="RQZ108" s="436"/>
      <c r="RRA108" s="436"/>
      <c r="RRB108" s="436"/>
      <c r="RRC108" s="436"/>
      <c r="RRD108" s="436"/>
      <c r="RRE108" s="436"/>
      <c r="RRF108" s="436"/>
      <c r="RRG108" s="436"/>
      <c r="RRH108" s="436"/>
      <c r="RRI108" s="436"/>
      <c r="RRJ108" s="436"/>
      <c r="RRK108" s="436"/>
      <c r="RRL108" s="436"/>
      <c r="RRM108" s="436"/>
      <c r="RRN108" s="436"/>
      <c r="RRO108" s="436"/>
      <c r="RRP108" s="436"/>
      <c r="RRQ108" s="436"/>
      <c r="RRR108" s="436"/>
      <c r="RRS108" s="436"/>
      <c r="RRT108" s="436"/>
      <c r="RRU108" s="436"/>
      <c r="RRV108" s="436"/>
      <c r="RRW108" s="436"/>
      <c r="RRX108" s="436"/>
      <c r="RRY108" s="436"/>
      <c r="RRZ108" s="436"/>
      <c r="RSA108" s="436"/>
      <c r="RSB108" s="436"/>
      <c r="RSC108" s="436"/>
      <c r="RSD108" s="436"/>
      <c r="RSE108" s="436"/>
      <c r="RSF108" s="436"/>
      <c r="RSG108" s="436"/>
      <c r="RSH108" s="436"/>
      <c r="RSI108" s="436"/>
      <c r="RSJ108" s="436"/>
      <c r="RSK108" s="436"/>
      <c r="RSL108" s="436"/>
      <c r="RSM108" s="436"/>
      <c r="RSN108" s="436"/>
      <c r="RSO108" s="436"/>
      <c r="RSP108" s="436"/>
      <c r="RSQ108" s="436"/>
      <c r="RSR108" s="436"/>
      <c r="RSS108" s="436"/>
      <c r="RST108" s="436"/>
      <c r="RSU108" s="436"/>
      <c r="RSV108" s="436"/>
      <c r="RSW108" s="436"/>
      <c r="RSX108" s="436"/>
      <c r="RSY108" s="436"/>
      <c r="RSZ108" s="436"/>
      <c r="RTA108" s="436"/>
      <c r="RTB108" s="436"/>
      <c r="RTC108" s="436"/>
      <c r="RTD108" s="436"/>
      <c r="RTE108" s="436"/>
      <c r="RTF108" s="436"/>
      <c r="RTG108" s="436"/>
      <c r="RTH108" s="436"/>
      <c r="RTI108" s="436"/>
      <c r="RTJ108" s="436"/>
      <c r="RTK108" s="436"/>
      <c r="RTL108" s="436"/>
      <c r="RTM108" s="436"/>
      <c r="RTN108" s="436"/>
      <c r="RTO108" s="436"/>
      <c r="RTP108" s="436"/>
      <c r="RTQ108" s="436"/>
      <c r="RTR108" s="436"/>
      <c r="RTS108" s="436"/>
      <c r="RTT108" s="436"/>
      <c r="RTU108" s="436"/>
      <c r="RTV108" s="436"/>
      <c r="RTW108" s="436"/>
      <c r="RTX108" s="436"/>
      <c r="RTY108" s="436"/>
      <c r="RTZ108" s="436"/>
      <c r="RUA108" s="436"/>
      <c r="RUB108" s="436"/>
      <c r="RUC108" s="436"/>
      <c r="RUD108" s="436"/>
      <c r="RUE108" s="436"/>
      <c r="RUF108" s="436"/>
      <c r="RUG108" s="436"/>
      <c r="RUH108" s="436"/>
      <c r="RUI108" s="436"/>
      <c r="RUJ108" s="436"/>
      <c r="RUK108" s="436"/>
      <c r="RUL108" s="436"/>
      <c r="RUM108" s="436"/>
      <c r="RUN108" s="436"/>
      <c r="RUO108" s="436"/>
      <c r="RUP108" s="436"/>
      <c r="RUQ108" s="436"/>
      <c r="RUR108" s="436"/>
      <c r="RUS108" s="436"/>
      <c r="RUT108" s="436"/>
      <c r="RUU108" s="436"/>
      <c r="RUV108" s="436"/>
      <c r="RUW108" s="436"/>
      <c r="RUX108" s="436"/>
      <c r="RUY108" s="436"/>
      <c r="RUZ108" s="436"/>
      <c r="RVA108" s="436"/>
      <c r="RVB108" s="436"/>
      <c r="RVC108" s="436"/>
      <c r="RVD108" s="436"/>
      <c r="RVE108" s="436"/>
      <c r="RVF108" s="436"/>
      <c r="RVG108" s="436"/>
      <c r="RVH108" s="436"/>
      <c r="RVI108" s="436"/>
      <c r="RVJ108" s="436"/>
      <c r="RVK108" s="436"/>
      <c r="RVL108" s="436"/>
      <c r="RVM108" s="436"/>
      <c r="RVN108" s="436"/>
      <c r="RVO108" s="436"/>
      <c r="RVP108" s="436"/>
      <c r="RVQ108" s="436"/>
      <c r="RVR108" s="436"/>
      <c r="RVS108" s="436"/>
      <c r="RVT108" s="436"/>
      <c r="RVU108" s="436"/>
      <c r="RVV108" s="436"/>
      <c r="RVW108" s="436"/>
      <c r="RVX108" s="436"/>
      <c r="RVY108" s="436"/>
      <c r="RVZ108" s="436"/>
      <c r="RWA108" s="436"/>
      <c r="RWB108" s="436"/>
      <c r="RWC108" s="436"/>
      <c r="RWD108" s="436"/>
      <c r="RWE108" s="436"/>
      <c r="RWF108" s="436"/>
      <c r="RWG108" s="436"/>
      <c r="RWH108" s="436"/>
      <c r="RWI108" s="436"/>
      <c r="RWJ108" s="436"/>
      <c r="RWK108" s="436"/>
      <c r="RWL108" s="436"/>
      <c r="RWM108" s="436"/>
      <c r="RWN108" s="436"/>
      <c r="RWO108" s="436"/>
      <c r="RWP108" s="436"/>
      <c r="RWQ108" s="436"/>
      <c r="RWR108" s="436"/>
      <c r="RWS108" s="436"/>
      <c r="RWT108" s="436"/>
      <c r="RWU108" s="436"/>
      <c r="RWV108" s="436"/>
      <c r="RWW108" s="436"/>
      <c r="RWX108" s="436"/>
      <c r="RWY108" s="436"/>
      <c r="RWZ108" s="436"/>
      <c r="RXA108" s="436"/>
      <c r="RXB108" s="436"/>
      <c r="RXC108" s="436"/>
      <c r="RXD108" s="436"/>
      <c r="RXE108" s="436"/>
      <c r="RXF108" s="436"/>
      <c r="RXG108" s="436"/>
      <c r="RXH108" s="436"/>
      <c r="RXI108" s="436"/>
      <c r="RXJ108" s="436"/>
      <c r="RXK108" s="436"/>
      <c r="RXL108" s="436"/>
      <c r="RXM108" s="436"/>
      <c r="RXN108" s="436"/>
      <c r="RXO108" s="436"/>
      <c r="RXP108" s="436"/>
      <c r="RXQ108" s="436"/>
      <c r="RXR108" s="436"/>
      <c r="RXS108" s="436"/>
      <c r="RXT108" s="436"/>
      <c r="RXU108" s="436"/>
      <c r="RXV108" s="436"/>
      <c r="RXW108" s="436"/>
      <c r="RXX108" s="436"/>
      <c r="RXY108" s="436"/>
      <c r="RXZ108" s="436"/>
      <c r="RYA108" s="436"/>
      <c r="RYB108" s="436"/>
      <c r="RYC108" s="436"/>
      <c r="RYD108" s="436"/>
      <c r="RYE108" s="436"/>
      <c r="RYF108" s="436"/>
      <c r="RYG108" s="436"/>
      <c r="RYH108" s="436"/>
      <c r="RYI108" s="436"/>
      <c r="RYJ108" s="436"/>
      <c r="RYK108" s="436"/>
      <c r="RYL108" s="436"/>
      <c r="RYM108" s="436"/>
      <c r="RYN108" s="436"/>
      <c r="RYO108" s="436"/>
      <c r="RYP108" s="436"/>
      <c r="RYQ108" s="436"/>
      <c r="RYR108" s="436"/>
      <c r="RYS108" s="436"/>
      <c r="RYT108" s="436"/>
      <c r="RYU108" s="436"/>
      <c r="RYV108" s="436"/>
      <c r="RYW108" s="436"/>
      <c r="RYX108" s="436"/>
      <c r="RYY108" s="436"/>
      <c r="RYZ108" s="436"/>
      <c r="RZA108" s="436"/>
      <c r="RZB108" s="436"/>
      <c r="RZC108" s="436"/>
      <c r="RZD108" s="436"/>
      <c r="RZE108" s="436"/>
      <c r="RZF108" s="436"/>
      <c r="RZG108" s="436"/>
      <c r="RZH108" s="436"/>
      <c r="RZI108" s="436"/>
      <c r="RZJ108" s="436"/>
      <c r="RZK108" s="436"/>
      <c r="RZL108" s="436"/>
      <c r="RZM108" s="436"/>
      <c r="RZN108" s="436"/>
      <c r="RZO108" s="436"/>
      <c r="RZP108" s="436"/>
      <c r="RZQ108" s="436"/>
      <c r="RZR108" s="436"/>
      <c r="RZS108" s="436"/>
      <c r="RZT108" s="436"/>
      <c r="RZU108" s="436"/>
      <c r="RZV108" s="436"/>
      <c r="RZW108" s="436"/>
      <c r="RZX108" s="436"/>
      <c r="RZY108" s="436"/>
      <c r="RZZ108" s="436"/>
      <c r="SAA108" s="436"/>
      <c r="SAB108" s="436"/>
      <c r="SAC108" s="436"/>
      <c r="SAD108" s="436"/>
      <c r="SAE108" s="436"/>
      <c r="SAF108" s="436"/>
      <c r="SAG108" s="436"/>
      <c r="SAH108" s="436"/>
      <c r="SAI108" s="436"/>
      <c r="SAJ108" s="436"/>
      <c r="SAK108" s="436"/>
      <c r="SAL108" s="436"/>
      <c r="SAM108" s="436"/>
      <c r="SAN108" s="436"/>
      <c r="SAO108" s="436"/>
      <c r="SAP108" s="436"/>
      <c r="SAQ108" s="436"/>
      <c r="SAR108" s="436"/>
      <c r="SAS108" s="436"/>
      <c r="SAT108" s="436"/>
      <c r="SAU108" s="436"/>
      <c r="SAV108" s="436"/>
      <c r="SAW108" s="436"/>
      <c r="SAX108" s="436"/>
      <c r="SAY108" s="436"/>
      <c r="SAZ108" s="436"/>
      <c r="SBA108" s="436"/>
      <c r="SBB108" s="436"/>
      <c r="SBC108" s="436"/>
      <c r="SBD108" s="436"/>
      <c r="SBE108" s="436"/>
      <c r="SBF108" s="436"/>
      <c r="SBG108" s="436"/>
      <c r="SBH108" s="436"/>
      <c r="SBI108" s="436"/>
      <c r="SBJ108" s="436"/>
      <c r="SBK108" s="436"/>
      <c r="SBL108" s="436"/>
      <c r="SBM108" s="436"/>
      <c r="SBN108" s="436"/>
      <c r="SBO108" s="436"/>
      <c r="SBP108" s="436"/>
      <c r="SBQ108" s="436"/>
      <c r="SBR108" s="436"/>
      <c r="SBS108" s="436"/>
      <c r="SBT108" s="436"/>
      <c r="SBU108" s="436"/>
      <c r="SBV108" s="436"/>
      <c r="SBW108" s="436"/>
      <c r="SBX108" s="436"/>
      <c r="SBY108" s="436"/>
      <c r="SBZ108" s="436"/>
      <c r="SCA108" s="436"/>
      <c r="SCB108" s="436"/>
      <c r="SCC108" s="436"/>
      <c r="SCD108" s="436"/>
      <c r="SCE108" s="436"/>
      <c r="SCF108" s="436"/>
      <c r="SCG108" s="436"/>
      <c r="SCH108" s="436"/>
      <c r="SCI108" s="436"/>
      <c r="SCJ108" s="436"/>
      <c r="SCK108" s="436"/>
      <c r="SCL108" s="436"/>
      <c r="SCM108" s="436"/>
      <c r="SCN108" s="436"/>
      <c r="SCO108" s="436"/>
      <c r="SCP108" s="436"/>
      <c r="SCQ108" s="436"/>
      <c r="SCR108" s="436"/>
      <c r="SCS108" s="436"/>
      <c r="SCT108" s="436"/>
      <c r="SCU108" s="436"/>
      <c r="SCV108" s="436"/>
      <c r="SCW108" s="436"/>
      <c r="SCX108" s="436"/>
      <c r="SCY108" s="436"/>
      <c r="SCZ108" s="436"/>
      <c r="SDA108" s="436"/>
      <c r="SDB108" s="436"/>
      <c r="SDC108" s="436"/>
      <c r="SDD108" s="436"/>
      <c r="SDE108" s="436"/>
      <c r="SDF108" s="436"/>
      <c r="SDG108" s="436"/>
      <c r="SDH108" s="436"/>
      <c r="SDI108" s="436"/>
      <c r="SDJ108" s="436"/>
      <c r="SDK108" s="436"/>
      <c r="SDL108" s="436"/>
      <c r="SDM108" s="436"/>
      <c r="SDN108" s="436"/>
      <c r="SDO108" s="436"/>
      <c r="SDP108" s="436"/>
      <c r="SDQ108" s="436"/>
      <c r="SDR108" s="436"/>
      <c r="SDS108" s="436"/>
      <c r="SDT108" s="436"/>
      <c r="SDU108" s="436"/>
      <c r="SDV108" s="436"/>
      <c r="SDW108" s="436"/>
      <c r="SDX108" s="436"/>
      <c r="SDY108" s="436"/>
      <c r="SDZ108" s="436"/>
      <c r="SEA108" s="436"/>
      <c r="SEB108" s="436"/>
      <c r="SEC108" s="436"/>
      <c r="SED108" s="436"/>
      <c r="SEE108" s="436"/>
      <c r="SEF108" s="436"/>
      <c r="SEG108" s="436"/>
      <c r="SEH108" s="436"/>
      <c r="SEI108" s="436"/>
      <c r="SEJ108" s="436"/>
      <c r="SEK108" s="436"/>
      <c r="SEL108" s="436"/>
      <c r="SEM108" s="436"/>
      <c r="SEN108" s="436"/>
      <c r="SEO108" s="436"/>
      <c r="SEP108" s="436"/>
      <c r="SEQ108" s="436"/>
      <c r="SER108" s="436"/>
      <c r="SES108" s="436"/>
      <c r="SET108" s="436"/>
      <c r="SEU108" s="436"/>
      <c r="SEV108" s="436"/>
      <c r="SEW108" s="436"/>
      <c r="SEX108" s="436"/>
      <c r="SEY108" s="436"/>
      <c r="SEZ108" s="436"/>
      <c r="SFA108" s="436"/>
      <c r="SFB108" s="436"/>
      <c r="SFC108" s="436"/>
      <c r="SFD108" s="436"/>
      <c r="SFE108" s="436"/>
      <c r="SFF108" s="436"/>
      <c r="SFG108" s="436"/>
      <c r="SFH108" s="436"/>
      <c r="SFI108" s="436"/>
      <c r="SFJ108" s="436"/>
      <c r="SFK108" s="436"/>
      <c r="SFL108" s="436"/>
      <c r="SFM108" s="436"/>
      <c r="SFN108" s="436"/>
      <c r="SFO108" s="436"/>
      <c r="SFP108" s="436"/>
      <c r="SFQ108" s="436"/>
      <c r="SFR108" s="436"/>
      <c r="SFS108" s="436"/>
      <c r="SFT108" s="436"/>
      <c r="SFU108" s="436"/>
      <c r="SFV108" s="436"/>
      <c r="SFW108" s="436"/>
      <c r="SFX108" s="436"/>
      <c r="SFY108" s="436"/>
      <c r="SFZ108" s="436"/>
      <c r="SGA108" s="436"/>
      <c r="SGB108" s="436"/>
      <c r="SGC108" s="436"/>
      <c r="SGD108" s="436"/>
      <c r="SGE108" s="436"/>
      <c r="SGF108" s="436"/>
      <c r="SGG108" s="436"/>
      <c r="SGH108" s="436"/>
      <c r="SGI108" s="436"/>
      <c r="SGJ108" s="436"/>
      <c r="SGK108" s="436"/>
      <c r="SGL108" s="436"/>
      <c r="SGM108" s="436"/>
      <c r="SGN108" s="436"/>
      <c r="SGO108" s="436"/>
      <c r="SGP108" s="436"/>
      <c r="SGQ108" s="436"/>
      <c r="SGR108" s="436"/>
      <c r="SGS108" s="436"/>
      <c r="SGT108" s="436"/>
      <c r="SGU108" s="436"/>
      <c r="SGV108" s="436"/>
      <c r="SGW108" s="436"/>
      <c r="SGX108" s="436"/>
      <c r="SGY108" s="436"/>
      <c r="SGZ108" s="436"/>
      <c r="SHA108" s="436"/>
      <c r="SHB108" s="436"/>
      <c r="SHC108" s="436"/>
      <c r="SHD108" s="436"/>
      <c r="SHE108" s="436"/>
      <c r="SHF108" s="436"/>
      <c r="SHG108" s="436"/>
      <c r="SHH108" s="436"/>
      <c r="SHI108" s="436"/>
      <c r="SHJ108" s="436"/>
      <c r="SHK108" s="436"/>
      <c r="SHL108" s="436"/>
      <c r="SHM108" s="436"/>
      <c r="SHN108" s="436"/>
      <c r="SHO108" s="436"/>
      <c r="SHP108" s="436"/>
      <c r="SHQ108" s="436"/>
      <c r="SHR108" s="436"/>
      <c r="SHS108" s="436"/>
      <c r="SHT108" s="436"/>
      <c r="SHU108" s="436"/>
      <c r="SHV108" s="436"/>
      <c r="SHW108" s="436"/>
      <c r="SHX108" s="436"/>
      <c r="SHY108" s="436"/>
      <c r="SHZ108" s="436"/>
      <c r="SIA108" s="436"/>
      <c r="SIB108" s="436"/>
      <c r="SIC108" s="436"/>
      <c r="SID108" s="436"/>
      <c r="SIE108" s="436"/>
      <c r="SIF108" s="436"/>
      <c r="SIG108" s="436"/>
      <c r="SIH108" s="436"/>
      <c r="SII108" s="436"/>
      <c r="SIJ108" s="436"/>
      <c r="SIK108" s="436"/>
      <c r="SIL108" s="436"/>
      <c r="SIM108" s="436"/>
      <c r="SIN108" s="436"/>
      <c r="SIO108" s="436"/>
      <c r="SIP108" s="436"/>
      <c r="SIQ108" s="436"/>
      <c r="SIR108" s="436"/>
      <c r="SIS108" s="436"/>
      <c r="SIT108" s="436"/>
      <c r="SIU108" s="436"/>
      <c r="SIV108" s="436"/>
      <c r="SIW108" s="436"/>
      <c r="SIX108" s="436"/>
      <c r="SIY108" s="436"/>
      <c r="SIZ108" s="436"/>
      <c r="SJA108" s="436"/>
      <c r="SJB108" s="436"/>
      <c r="SJC108" s="436"/>
      <c r="SJD108" s="436"/>
      <c r="SJE108" s="436"/>
      <c r="SJF108" s="436"/>
      <c r="SJG108" s="436"/>
      <c r="SJH108" s="436"/>
      <c r="SJI108" s="436"/>
      <c r="SJJ108" s="436"/>
      <c r="SJK108" s="436"/>
      <c r="SJL108" s="436"/>
      <c r="SJM108" s="436"/>
      <c r="SJN108" s="436"/>
      <c r="SJO108" s="436"/>
      <c r="SJP108" s="436"/>
      <c r="SJQ108" s="436"/>
      <c r="SJR108" s="436"/>
      <c r="SJS108" s="436"/>
      <c r="SJT108" s="436"/>
      <c r="SJU108" s="436"/>
      <c r="SJV108" s="436"/>
      <c r="SJW108" s="436"/>
      <c r="SJX108" s="436"/>
      <c r="SJY108" s="436"/>
      <c r="SJZ108" s="436"/>
      <c r="SKA108" s="436"/>
      <c r="SKB108" s="436"/>
      <c r="SKC108" s="436"/>
      <c r="SKD108" s="436"/>
      <c r="SKE108" s="436"/>
      <c r="SKF108" s="436"/>
      <c r="SKG108" s="436"/>
      <c r="SKH108" s="436"/>
      <c r="SKI108" s="436"/>
      <c r="SKJ108" s="436"/>
      <c r="SKK108" s="436"/>
      <c r="SKL108" s="436"/>
      <c r="SKM108" s="436"/>
      <c r="SKN108" s="436"/>
      <c r="SKO108" s="436"/>
      <c r="SKP108" s="436"/>
      <c r="SKQ108" s="436"/>
      <c r="SKR108" s="436"/>
      <c r="SKS108" s="436"/>
      <c r="SKT108" s="436"/>
      <c r="SKU108" s="436"/>
      <c r="SKV108" s="436"/>
      <c r="SKW108" s="436"/>
      <c r="SKX108" s="436"/>
      <c r="SKY108" s="436"/>
      <c r="SKZ108" s="436"/>
      <c r="SLA108" s="436"/>
      <c r="SLB108" s="436"/>
      <c r="SLC108" s="436"/>
      <c r="SLD108" s="436"/>
      <c r="SLE108" s="436"/>
      <c r="SLF108" s="436"/>
      <c r="SLG108" s="436"/>
      <c r="SLH108" s="436"/>
      <c r="SLI108" s="436"/>
      <c r="SLJ108" s="436"/>
      <c r="SLK108" s="436"/>
      <c r="SLL108" s="436"/>
      <c r="SLM108" s="436"/>
      <c r="SLN108" s="436"/>
      <c r="SLO108" s="436"/>
      <c r="SLP108" s="436"/>
      <c r="SLQ108" s="436"/>
      <c r="SLR108" s="436"/>
      <c r="SLS108" s="436"/>
      <c r="SLT108" s="436"/>
      <c r="SLU108" s="436"/>
      <c r="SLV108" s="436"/>
      <c r="SLW108" s="436"/>
      <c r="SLX108" s="436"/>
      <c r="SLY108" s="436"/>
      <c r="SLZ108" s="436"/>
      <c r="SMA108" s="436"/>
      <c r="SMB108" s="436"/>
      <c r="SMC108" s="436"/>
      <c r="SMD108" s="436"/>
      <c r="SME108" s="436"/>
      <c r="SMF108" s="436"/>
      <c r="SMG108" s="436"/>
      <c r="SMH108" s="436"/>
      <c r="SMI108" s="436"/>
      <c r="SMJ108" s="436"/>
      <c r="SMK108" s="436"/>
      <c r="SML108" s="436"/>
      <c r="SMM108" s="436"/>
      <c r="SMN108" s="436"/>
      <c r="SMO108" s="436"/>
      <c r="SMP108" s="436"/>
      <c r="SMQ108" s="436"/>
      <c r="SMR108" s="436"/>
      <c r="SMS108" s="436"/>
      <c r="SMT108" s="436"/>
      <c r="SMU108" s="436"/>
      <c r="SMV108" s="436"/>
      <c r="SMW108" s="436"/>
      <c r="SMX108" s="436"/>
      <c r="SMY108" s="436"/>
      <c r="SMZ108" s="436"/>
      <c r="SNA108" s="436"/>
      <c r="SNB108" s="436"/>
      <c r="SNC108" s="436"/>
      <c r="SND108" s="436"/>
      <c r="SNE108" s="436"/>
      <c r="SNF108" s="436"/>
      <c r="SNG108" s="436"/>
      <c r="SNH108" s="436"/>
      <c r="SNI108" s="436"/>
      <c r="SNJ108" s="436"/>
      <c r="SNK108" s="436"/>
      <c r="SNL108" s="436"/>
      <c r="SNM108" s="436"/>
      <c r="SNN108" s="436"/>
      <c r="SNO108" s="436"/>
      <c r="SNP108" s="436"/>
      <c r="SNQ108" s="436"/>
      <c r="SNR108" s="436"/>
      <c r="SNS108" s="436"/>
      <c r="SNT108" s="436"/>
      <c r="SNU108" s="436"/>
      <c r="SNV108" s="436"/>
      <c r="SNW108" s="436"/>
      <c r="SNX108" s="436"/>
      <c r="SNY108" s="436"/>
      <c r="SNZ108" s="436"/>
      <c r="SOA108" s="436"/>
      <c r="SOB108" s="436"/>
      <c r="SOC108" s="436"/>
      <c r="SOD108" s="436"/>
      <c r="SOE108" s="436"/>
      <c r="SOF108" s="436"/>
      <c r="SOG108" s="436"/>
      <c r="SOH108" s="436"/>
      <c r="SOI108" s="436"/>
      <c r="SOJ108" s="436"/>
      <c r="SOK108" s="436"/>
      <c r="SOL108" s="436"/>
      <c r="SOM108" s="436"/>
      <c r="SON108" s="436"/>
      <c r="SOO108" s="436"/>
      <c r="SOP108" s="436"/>
      <c r="SOQ108" s="436"/>
      <c r="SOR108" s="436"/>
      <c r="SOS108" s="436"/>
      <c r="SOT108" s="436"/>
      <c r="SOU108" s="436"/>
      <c r="SOV108" s="436"/>
      <c r="SOW108" s="436"/>
      <c r="SOX108" s="436"/>
      <c r="SOY108" s="436"/>
      <c r="SOZ108" s="436"/>
      <c r="SPA108" s="436"/>
      <c r="SPB108" s="436"/>
      <c r="SPC108" s="436"/>
      <c r="SPD108" s="436"/>
      <c r="SPE108" s="436"/>
      <c r="SPF108" s="436"/>
      <c r="SPG108" s="436"/>
      <c r="SPH108" s="436"/>
      <c r="SPI108" s="436"/>
      <c r="SPJ108" s="436"/>
      <c r="SPK108" s="436"/>
      <c r="SPL108" s="436"/>
      <c r="SPM108" s="436"/>
      <c r="SPN108" s="436"/>
      <c r="SPO108" s="436"/>
      <c r="SPP108" s="436"/>
      <c r="SPQ108" s="436"/>
      <c r="SPR108" s="436"/>
      <c r="SPS108" s="436"/>
      <c r="SPT108" s="436"/>
      <c r="SPU108" s="436"/>
      <c r="SPV108" s="436"/>
      <c r="SPW108" s="436"/>
      <c r="SPX108" s="436"/>
      <c r="SPY108" s="436"/>
      <c r="SPZ108" s="436"/>
      <c r="SQA108" s="436"/>
      <c r="SQB108" s="436"/>
      <c r="SQC108" s="436"/>
      <c r="SQD108" s="436"/>
      <c r="SQE108" s="436"/>
      <c r="SQF108" s="436"/>
      <c r="SQG108" s="436"/>
      <c r="SQH108" s="436"/>
      <c r="SQI108" s="436"/>
      <c r="SQJ108" s="436"/>
      <c r="SQK108" s="436"/>
      <c r="SQL108" s="436"/>
      <c r="SQM108" s="436"/>
      <c r="SQN108" s="436"/>
      <c r="SQO108" s="436"/>
      <c r="SQP108" s="436"/>
      <c r="SQQ108" s="436"/>
      <c r="SQR108" s="436"/>
      <c r="SQS108" s="436"/>
      <c r="SQT108" s="436"/>
      <c r="SQU108" s="436"/>
      <c r="SQV108" s="436"/>
      <c r="SQW108" s="436"/>
      <c r="SQX108" s="436"/>
      <c r="SQY108" s="436"/>
      <c r="SQZ108" s="436"/>
      <c r="SRA108" s="436"/>
      <c r="SRB108" s="436"/>
      <c r="SRC108" s="436"/>
      <c r="SRD108" s="436"/>
      <c r="SRE108" s="436"/>
      <c r="SRF108" s="436"/>
      <c r="SRG108" s="436"/>
      <c r="SRH108" s="436"/>
      <c r="SRI108" s="436"/>
      <c r="SRJ108" s="436"/>
      <c r="SRK108" s="436"/>
      <c r="SRL108" s="436"/>
      <c r="SRM108" s="436"/>
      <c r="SRN108" s="436"/>
      <c r="SRO108" s="436"/>
      <c r="SRP108" s="436"/>
      <c r="SRQ108" s="436"/>
      <c r="SRR108" s="436"/>
      <c r="SRS108" s="436"/>
      <c r="SRT108" s="436"/>
      <c r="SRU108" s="436"/>
      <c r="SRV108" s="436"/>
      <c r="SRW108" s="436"/>
      <c r="SRX108" s="436"/>
      <c r="SRY108" s="436"/>
      <c r="SRZ108" s="436"/>
      <c r="SSA108" s="436"/>
      <c r="SSB108" s="436"/>
      <c r="SSC108" s="436"/>
      <c r="SSD108" s="436"/>
      <c r="SSE108" s="436"/>
      <c r="SSF108" s="436"/>
      <c r="SSG108" s="436"/>
      <c r="SSH108" s="436"/>
      <c r="SSI108" s="436"/>
      <c r="SSJ108" s="436"/>
      <c r="SSK108" s="436"/>
      <c r="SSL108" s="436"/>
      <c r="SSM108" s="436"/>
      <c r="SSN108" s="436"/>
      <c r="SSO108" s="436"/>
      <c r="SSP108" s="436"/>
      <c r="SSQ108" s="436"/>
      <c r="SSR108" s="436"/>
      <c r="SSS108" s="436"/>
      <c r="SST108" s="436"/>
      <c r="SSU108" s="436"/>
      <c r="SSV108" s="436"/>
      <c r="SSW108" s="436"/>
      <c r="SSX108" s="436"/>
      <c r="SSY108" s="436"/>
      <c r="SSZ108" s="436"/>
      <c r="STA108" s="436"/>
      <c r="STB108" s="436"/>
      <c r="STC108" s="436"/>
      <c r="STD108" s="436"/>
      <c r="STE108" s="436"/>
      <c r="STF108" s="436"/>
      <c r="STG108" s="436"/>
      <c r="STH108" s="436"/>
      <c r="STI108" s="436"/>
      <c r="STJ108" s="436"/>
      <c r="STK108" s="436"/>
      <c r="STL108" s="436"/>
      <c r="STM108" s="436"/>
      <c r="STN108" s="436"/>
      <c r="STO108" s="436"/>
      <c r="STP108" s="436"/>
      <c r="STQ108" s="436"/>
      <c r="STR108" s="436"/>
      <c r="STS108" s="436"/>
      <c r="STT108" s="436"/>
      <c r="STU108" s="436"/>
      <c r="STV108" s="436"/>
      <c r="STW108" s="436"/>
      <c r="STX108" s="436"/>
      <c r="STY108" s="436"/>
      <c r="STZ108" s="436"/>
      <c r="SUA108" s="436"/>
      <c r="SUB108" s="436"/>
      <c r="SUC108" s="436"/>
      <c r="SUD108" s="436"/>
      <c r="SUE108" s="436"/>
      <c r="SUF108" s="436"/>
      <c r="SUG108" s="436"/>
      <c r="SUH108" s="436"/>
      <c r="SUI108" s="436"/>
      <c r="SUJ108" s="436"/>
      <c r="SUK108" s="436"/>
      <c r="SUL108" s="436"/>
      <c r="SUM108" s="436"/>
      <c r="SUN108" s="436"/>
      <c r="SUO108" s="436"/>
      <c r="SUP108" s="436"/>
      <c r="SUQ108" s="436"/>
      <c r="SUR108" s="436"/>
      <c r="SUS108" s="436"/>
      <c r="SUT108" s="436"/>
      <c r="SUU108" s="436"/>
      <c r="SUV108" s="436"/>
      <c r="SUW108" s="436"/>
      <c r="SUX108" s="436"/>
      <c r="SUY108" s="436"/>
      <c r="SUZ108" s="436"/>
      <c r="SVA108" s="436"/>
      <c r="SVB108" s="436"/>
      <c r="SVC108" s="436"/>
      <c r="SVD108" s="436"/>
      <c r="SVE108" s="436"/>
      <c r="SVF108" s="436"/>
      <c r="SVG108" s="436"/>
      <c r="SVH108" s="436"/>
      <c r="SVI108" s="436"/>
      <c r="SVJ108" s="436"/>
      <c r="SVK108" s="436"/>
      <c r="SVL108" s="436"/>
      <c r="SVM108" s="436"/>
      <c r="SVN108" s="436"/>
      <c r="SVO108" s="436"/>
      <c r="SVP108" s="436"/>
      <c r="SVQ108" s="436"/>
      <c r="SVR108" s="436"/>
      <c r="SVS108" s="436"/>
      <c r="SVT108" s="436"/>
      <c r="SVU108" s="436"/>
      <c r="SVV108" s="436"/>
      <c r="SVW108" s="436"/>
      <c r="SVX108" s="436"/>
      <c r="SVY108" s="436"/>
      <c r="SVZ108" s="436"/>
      <c r="SWA108" s="436"/>
      <c r="SWB108" s="436"/>
      <c r="SWC108" s="436"/>
      <c r="SWD108" s="436"/>
      <c r="SWE108" s="436"/>
      <c r="SWF108" s="436"/>
      <c r="SWG108" s="436"/>
      <c r="SWH108" s="436"/>
      <c r="SWI108" s="436"/>
      <c r="SWJ108" s="436"/>
      <c r="SWK108" s="436"/>
      <c r="SWL108" s="436"/>
      <c r="SWM108" s="436"/>
      <c r="SWN108" s="436"/>
      <c r="SWO108" s="436"/>
      <c r="SWP108" s="436"/>
      <c r="SWQ108" s="436"/>
      <c r="SWR108" s="436"/>
      <c r="SWS108" s="436"/>
      <c r="SWT108" s="436"/>
      <c r="SWU108" s="436"/>
      <c r="SWV108" s="436"/>
      <c r="SWW108" s="436"/>
      <c r="SWX108" s="436"/>
      <c r="SWY108" s="436"/>
      <c r="SWZ108" s="436"/>
      <c r="SXA108" s="436"/>
      <c r="SXB108" s="436"/>
      <c r="SXC108" s="436"/>
      <c r="SXD108" s="436"/>
      <c r="SXE108" s="436"/>
      <c r="SXF108" s="436"/>
      <c r="SXG108" s="436"/>
      <c r="SXH108" s="436"/>
      <c r="SXI108" s="436"/>
      <c r="SXJ108" s="436"/>
      <c r="SXK108" s="436"/>
      <c r="SXL108" s="436"/>
      <c r="SXM108" s="436"/>
      <c r="SXN108" s="436"/>
      <c r="SXO108" s="436"/>
      <c r="SXP108" s="436"/>
      <c r="SXQ108" s="436"/>
      <c r="SXR108" s="436"/>
      <c r="SXS108" s="436"/>
      <c r="SXT108" s="436"/>
      <c r="SXU108" s="436"/>
      <c r="SXV108" s="436"/>
      <c r="SXW108" s="436"/>
      <c r="SXX108" s="436"/>
      <c r="SXY108" s="436"/>
      <c r="SXZ108" s="436"/>
      <c r="SYA108" s="436"/>
      <c r="SYB108" s="436"/>
      <c r="SYC108" s="436"/>
      <c r="SYD108" s="436"/>
      <c r="SYE108" s="436"/>
      <c r="SYF108" s="436"/>
      <c r="SYG108" s="436"/>
      <c r="SYH108" s="436"/>
      <c r="SYI108" s="436"/>
      <c r="SYJ108" s="436"/>
      <c r="SYK108" s="436"/>
      <c r="SYL108" s="436"/>
      <c r="SYM108" s="436"/>
      <c r="SYN108" s="436"/>
      <c r="SYO108" s="436"/>
      <c r="SYP108" s="436"/>
      <c r="SYQ108" s="436"/>
      <c r="SYR108" s="436"/>
      <c r="SYS108" s="436"/>
      <c r="SYT108" s="436"/>
      <c r="SYU108" s="436"/>
      <c r="SYV108" s="436"/>
      <c r="SYW108" s="436"/>
      <c r="SYX108" s="436"/>
      <c r="SYY108" s="436"/>
      <c r="SYZ108" s="436"/>
      <c r="SZA108" s="436"/>
      <c r="SZB108" s="436"/>
      <c r="SZC108" s="436"/>
      <c r="SZD108" s="436"/>
      <c r="SZE108" s="436"/>
      <c r="SZF108" s="436"/>
      <c r="SZG108" s="436"/>
      <c r="SZH108" s="436"/>
      <c r="SZI108" s="436"/>
      <c r="SZJ108" s="436"/>
      <c r="SZK108" s="436"/>
      <c r="SZL108" s="436"/>
      <c r="SZM108" s="436"/>
      <c r="SZN108" s="436"/>
      <c r="SZO108" s="436"/>
      <c r="SZP108" s="436"/>
      <c r="SZQ108" s="436"/>
      <c r="SZR108" s="436"/>
      <c r="SZS108" s="436"/>
      <c r="SZT108" s="436"/>
      <c r="SZU108" s="436"/>
      <c r="SZV108" s="436"/>
      <c r="SZW108" s="436"/>
      <c r="SZX108" s="436"/>
      <c r="SZY108" s="436"/>
      <c r="SZZ108" s="436"/>
      <c r="TAA108" s="436"/>
      <c r="TAB108" s="436"/>
      <c r="TAC108" s="436"/>
      <c r="TAD108" s="436"/>
      <c r="TAE108" s="436"/>
      <c r="TAF108" s="436"/>
      <c r="TAG108" s="436"/>
      <c r="TAH108" s="436"/>
      <c r="TAI108" s="436"/>
      <c r="TAJ108" s="436"/>
      <c r="TAK108" s="436"/>
      <c r="TAL108" s="436"/>
      <c r="TAM108" s="436"/>
      <c r="TAN108" s="436"/>
      <c r="TAO108" s="436"/>
      <c r="TAP108" s="436"/>
      <c r="TAQ108" s="436"/>
      <c r="TAR108" s="436"/>
      <c r="TAS108" s="436"/>
      <c r="TAT108" s="436"/>
      <c r="TAU108" s="436"/>
      <c r="TAV108" s="436"/>
      <c r="TAW108" s="436"/>
      <c r="TAX108" s="436"/>
      <c r="TAY108" s="436"/>
      <c r="TAZ108" s="436"/>
      <c r="TBA108" s="436"/>
      <c r="TBB108" s="436"/>
      <c r="TBC108" s="436"/>
      <c r="TBD108" s="436"/>
      <c r="TBE108" s="436"/>
      <c r="TBF108" s="436"/>
      <c r="TBG108" s="436"/>
      <c r="TBH108" s="436"/>
      <c r="TBI108" s="436"/>
      <c r="TBJ108" s="436"/>
      <c r="TBK108" s="436"/>
      <c r="TBL108" s="436"/>
      <c r="TBM108" s="436"/>
      <c r="TBN108" s="436"/>
      <c r="TBO108" s="436"/>
      <c r="TBP108" s="436"/>
      <c r="TBQ108" s="436"/>
      <c r="TBR108" s="436"/>
      <c r="TBS108" s="436"/>
      <c r="TBT108" s="436"/>
      <c r="TBU108" s="436"/>
      <c r="TBV108" s="436"/>
      <c r="TBW108" s="436"/>
      <c r="TBX108" s="436"/>
      <c r="TBY108" s="436"/>
      <c r="TBZ108" s="436"/>
      <c r="TCA108" s="436"/>
      <c r="TCB108" s="436"/>
      <c r="TCC108" s="436"/>
      <c r="TCD108" s="436"/>
      <c r="TCE108" s="436"/>
      <c r="TCF108" s="436"/>
      <c r="TCG108" s="436"/>
      <c r="TCH108" s="436"/>
      <c r="TCI108" s="436"/>
      <c r="TCJ108" s="436"/>
      <c r="TCK108" s="436"/>
      <c r="TCL108" s="436"/>
      <c r="TCM108" s="436"/>
      <c r="TCN108" s="436"/>
      <c r="TCO108" s="436"/>
      <c r="TCP108" s="436"/>
      <c r="TCQ108" s="436"/>
      <c r="TCR108" s="436"/>
      <c r="TCS108" s="436"/>
      <c r="TCT108" s="436"/>
      <c r="TCU108" s="436"/>
      <c r="TCV108" s="436"/>
      <c r="TCW108" s="436"/>
      <c r="TCX108" s="436"/>
      <c r="TCY108" s="436"/>
      <c r="TCZ108" s="436"/>
      <c r="TDA108" s="436"/>
      <c r="TDB108" s="436"/>
      <c r="TDC108" s="436"/>
      <c r="TDD108" s="436"/>
      <c r="TDE108" s="436"/>
      <c r="TDF108" s="436"/>
      <c r="TDG108" s="436"/>
      <c r="TDH108" s="436"/>
      <c r="TDI108" s="436"/>
      <c r="TDJ108" s="436"/>
      <c r="TDK108" s="436"/>
      <c r="TDL108" s="436"/>
      <c r="TDM108" s="436"/>
      <c r="TDN108" s="436"/>
      <c r="TDO108" s="436"/>
      <c r="TDP108" s="436"/>
      <c r="TDQ108" s="436"/>
      <c r="TDR108" s="436"/>
      <c r="TDS108" s="436"/>
      <c r="TDT108" s="436"/>
      <c r="TDU108" s="436"/>
      <c r="TDV108" s="436"/>
      <c r="TDW108" s="436"/>
      <c r="TDX108" s="436"/>
      <c r="TDY108" s="436"/>
      <c r="TDZ108" s="436"/>
      <c r="TEA108" s="436"/>
      <c r="TEB108" s="436"/>
      <c r="TEC108" s="436"/>
      <c r="TED108" s="436"/>
      <c r="TEE108" s="436"/>
      <c r="TEF108" s="436"/>
      <c r="TEG108" s="436"/>
      <c r="TEH108" s="436"/>
      <c r="TEI108" s="436"/>
      <c r="TEJ108" s="436"/>
      <c r="TEK108" s="436"/>
      <c r="TEL108" s="436"/>
      <c r="TEM108" s="436"/>
      <c r="TEN108" s="436"/>
      <c r="TEO108" s="436"/>
      <c r="TEP108" s="436"/>
      <c r="TEQ108" s="436"/>
      <c r="TER108" s="436"/>
      <c r="TES108" s="436"/>
      <c r="TET108" s="436"/>
      <c r="TEU108" s="436"/>
      <c r="TEV108" s="436"/>
      <c r="TEW108" s="436"/>
      <c r="TEX108" s="436"/>
      <c r="TEY108" s="436"/>
      <c r="TEZ108" s="436"/>
      <c r="TFA108" s="436"/>
      <c r="TFB108" s="436"/>
      <c r="TFC108" s="436"/>
      <c r="TFD108" s="436"/>
      <c r="TFE108" s="436"/>
      <c r="TFF108" s="436"/>
      <c r="TFG108" s="436"/>
      <c r="TFH108" s="436"/>
      <c r="TFI108" s="436"/>
      <c r="TFJ108" s="436"/>
      <c r="TFK108" s="436"/>
      <c r="TFL108" s="436"/>
      <c r="TFM108" s="436"/>
      <c r="TFN108" s="436"/>
      <c r="TFO108" s="436"/>
      <c r="TFP108" s="436"/>
      <c r="TFQ108" s="436"/>
      <c r="TFR108" s="436"/>
      <c r="TFS108" s="436"/>
      <c r="TFT108" s="436"/>
      <c r="TFU108" s="436"/>
      <c r="TFV108" s="436"/>
      <c r="TFW108" s="436"/>
      <c r="TFX108" s="436"/>
      <c r="TFY108" s="436"/>
      <c r="TFZ108" s="436"/>
      <c r="TGA108" s="436"/>
      <c r="TGB108" s="436"/>
      <c r="TGC108" s="436"/>
      <c r="TGD108" s="436"/>
      <c r="TGE108" s="436"/>
      <c r="TGF108" s="436"/>
      <c r="TGG108" s="436"/>
      <c r="TGH108" s="436"/>
      <c r="TGI108" s="436"/>
      <c r="TGJ108" s="436"/>
      <c r="TGK108" s="436"/>
      <c r="TGL108" s="436"/>
      <c r="TGM108" s="436"/>
      <c r="TGN108" s="436"/>
      <c r="TGO108" s="436"/>
      <c r="TGP108" s="436"/>
      <c r="TGQ108" s="436"/>
      <c r="TGR108" s="436"/>
      <c r="TGS108" s="436"/>
      <c r="TGT108" s="436"/>
      <c r="TGU108" s="436"/>
      <c r="TGV108" s="436"/>
      <c r="TGW108" s="436"/>
      <c r="TGX108" s="436"/>
      <c r="TGY108" s="436"/>
      <c r="TGZ108" s="436"/>
      <c r="THA108" s="436"/>
      <c r="THB108" s="436"/>
      <c r="THC108" s="436"/>
      <c r="THD108" s="436"/>
      <c r="THE108" s="436"/>
      <c r="THF108" s="436"/>
      <c r="THG108" s="436"/>
      <c r="THH108" s="436"/>
      <c r="THI108" s="436"/>
      <c r="THJ108" s="436"/>
      <c r="THK108" s="436"/>
      <c r="THL108" s="436"/>
      <c r="THM108" s="436"/>
      <c r="THN108" s="436"/>
      <c r="THO108" s="436"/>
      <c r="THP108" s="436"/>
      <c r="THQ108" s="436"/>
      <c r="THR108" s="436"/>
      <c r="THS108" s="436"/>
      <c r="THT108" s="436"/>
      <c r="THU108" s="436"/>
      <c r="THV108" s="436"/>
      <c r="THW108" s="436"/>
      <c r="THX108" s="436"/>
      <c r="THY108" s="436"/>
      <c r="THZ108" s="436"/>
      <c r="TIA108" s="436"/>
      <c r="TIB108" s="436"/>
      <c r="TIC108" s="436"/>
      <c r="TID108" s="436"/>
      <c r="TIE108" s="436"/>
      <c r="TIF108" s="436"/>
      <c r="TIG108" s="436"/>
      <c r="TIH108" s="436"/>
      <c r="TII108" s="436"/>
      <c r="TIJ108" s="436"/>
      <c r="TIK108" s="436"/>
      <c r="TIL108" s="436"/>
      <c r="TIM108" s="436"/>
      <c r="TIN108" s="436"/>
      <c r="TIO108" s="436"/>
      <c r="TIP108" s="436"/>
      <c r="TIQ108" s="436"/>
      <c r="TIR108" s="436"/>
      <c r="TIS108" s="436"/>
      <c r="TIT108" s="436"/>
      <c r="TIU108" s="436"/>
      <c r="TIV108" s="436"/>
      <c r="TIW108" s="436"/>
      <c r="TIX108" s="436"/>
      <c r="TIY108" s="436"/>
      <c r="TIZ108" s="436"/>
      <c r="TJA108" s="436"/>
      <c r="TJB108" s="436"/>
      <c r="TJC108" s="436"/>
      <c r="TJD108" s="436"/>
      <c r="TJE108" s="436"/>
      <c r="TJF108" s="436"/>
      <c r="TJG108" s="436"/>
      <c r="TJH108" s="436"/>
      <c r="TJI108" s="436"/>
      <c r="TJJ108" s="436"/>
      <c r="TJK108" s="436"/>
      <c r="TJL108" s="436"/>
      <c r="TJM108" s="436"/>
      <c r="TJN108" s="436"/>
      <c r="TJO108" s="436"/>
      <c r="TJP108" s="436"/>
      <c r="TJQ108" s="436"/>
      <c r="TJR108" s="436"/>
      <c r="TJS108" s="436"/>
      <c r="TJT108" s="436"/>
      <c r="TJU108" s="436"/>
      <c r="TJV108" s="436"/>
      <c r="TJW108" s="436"/>
      <c r="TJX108" s="436"/>
      <c r="TJY108" s="436"/>
      <c r="TJZ108" s="436"/>
      <c r="TKA108" s="436"/>
      <c r="TKB108" s="436"/>
      <c r="TKC108" s="436"/>
      <c r="TKD108" s="436"/>
      <c r="TKE108" s="436"/>
      <c r="TKF108" s="436"/>
      <c r="TKG108" s="436"/>
      <c r="TKH108" s="436"/>
      <c r="TKI108" s="436"/>
      <c r="TKJ108" s="436"/>
      <c r="TKK108" s="436"/>
      <c r="TKL108" s="436"/>
      <c r="TKM108" s="436"/>
      <c r="TKN108" s="436"/>
      <c r="TKO108" s="436"/>
      <c r="TKP108" s="436"/>
      <c r="TKQ108" s="436"/>
      <c r="TKR108" s="436"/>
      <c r="TKS108" s="436"/>
      <c r="TKT108" s="436"/>
      <c r="TKU108" s="436"/>
      <c r="TKV108" s="436"/>
      <c r="TKW108" s="436"/>
      <c r="TKX108" s="436"/>
      <c r="TKY108" s="436"/>
      <c r="TKZ108" s="436"/>
      <c r="TLA108" s="436"/>
      <c r="TLB108" s="436"/>
      <c r="TLC108" s="436"/>
      <c r="TLD108" s="436"/>
      <c r="TLE108" s="436"/>
      <c r="TLF108" s="436"/>
      <c r="TLG108" s="436"/>
      <c r="TLH108" s="436"/>
      <c r="TLI108" s="436"/>
      <c r="TLJ108" s="436"/>
      <c r="TLK108" s="436"/>
      <c r="TLL108" s="436"/>
      <c r="TLM108" s="436"/>
      <c r="TLN108" s="436"/>
      <c r="TLO108" s="436"/>
      <c r="TLP108" s="436"/>
      <c r="TLQ108" s="436"/>
      <c r="TLR108" s="436"/>
      <c r="TLS108" s="436"/>
      <c r="TLT108" s="436"/>
      <c r="TLU108" s="436"/>
      <c r="TLV108" s="436"/>
      <c r="TLW108" s="436"/>
      <c r="TLX108" s="436"/>
      <c r="TLY108" s="436"/>
      <c r="TLZ108" s="436"/>
      <c r="TMA108" s="436"/>
      <c r="TMB108" s="436"/>
      <c r="TMC108" s="436"/>
      <c r="TMD108" s="436"/>
      <c r="TME108" s="436"/>
      <c r="TMF108" s="436"/>
      <c r="TMG108" s="436"/>
      <c r="TMH108" s="436"/>
      <c r="TMI108" s="436"/>
      <c r="TMJ108" s="436"/>
      <c r="TMK108" s="436"/>
      <c r="TML108" s="436"/>
      <c r="TMM108" s="436"/>
      <c r="TMN108" s="436"/>
      <c r="TMO108" s="436"/>
      <c r="TMP108" s="436"/>
      <c r="TMQ108" s="436"/>
      <c r="TMR108" s="436"/>
      <c r="TMS108" s="436"/>
      <c r="TMT108" s="436"/>
      <c r="TMU108" s="436"/>
      <c r="TMV108" s="436"/>
      <c r="TMW108" s="436"/>
      <c r="TMX108" s="436"/>
      <c r="TMY108" s="436"/>
      <c r="TMZ108" s="436"/>
      <c r="TNA108" s="436"/>
      <c r="TNB108" s="436"/>
      <c r="TNC108" s="436"/>
      <c r="TND108" s="436"/>
      <c r="TNE108" s="436"/>
      <c r="TNF108" s="436"/>
      <c r="TNG108" s="436"/>
      <c r="TNH108" s="436"/>
      <c r="TNI108" s="436"/>
      <c r="TNJ108" s="436"/>
      <c r="TNK108" s="436"/>
      <c r="TNL108" s="436"/>
      <c r="TNM108" s="436"/>
      <c r="TNN108" s="436"/>
      <c r="TNO108" s="436"/>
      <c r="TNP108" s="436"/>
      <c r="TNQ108" s="436"/>
      <c r="TNR108" s="436"/>
      <c r="TNS108" s="436"/>
      <c r="TNT108" s="436"/>
      <c r="TNU108" s="436"/>
      <c r="TNV108" s="436"/>
      <c r="TNW108" s="436"/>
      <c r="TNX108" s="436"/>
      <c r="TNY108" s="436"/>
      <c r="TNZ108" s="436"/>
      <c r="TOA108" s="436"/>
      <c r="TOB108" s="436"/>
      <c r="TOC108" s="436"/>
      <c r="TOD108" s="436"/>
      <c r="TOE108" s="436"/>
      <c r="TOF108" s="436"/>
      <c r="TOG108" s="436"/>
      <c r="TOH108" s="436"/>
      <c r="TOI108" s="436"/>
      <c r="TOJ108" s="436"/>
      <c r="TOK108" s="436"/>
      <c r="TOL108" s="436"/>
      <c r="TOM108" s="436"/>
      <c r="TON108" s="436"/>
      <c r="TOO108" s="436"/>
      <c r="TOP108" s="436"/>
      <c r="TOQ108" s="436"/>
      <c r="TOR108" s="436"/>
      <c r="TOS108" s="436"/>
      <c r="TOT108" s="436"/>
      <c r="TOU108" s="436"/>
      <c r="TOV108" s="436"/>
      <c r="TOW108" s="436"/>
      <c r="TOX108" s="436"/>
      <c r="TOY108" s="436"/>
      <c r="TOZ108" s="436"/>
      <c r="TPA108" s="436"/>
      <c r="TPB108" s="436"/>
      <c r="TPC108" s="436"/>
      <c r="TPD108" s="436"/>
      <c r="TPE108" s="436"/>
      <c r="TPF108" s="436"/>
      <c r="TPG108" s="436"/>
      <c r="TPH108" s="436"/>
      <c r="TPI108" s="436"/>
      <c r="TPJ108" s="436"/>
      <c r="TPK108" s="436"/>
      <c r="TPL108" s="436"/>
      <c r="TPM108" s="436"/>
      <c r="TPN108" s="436"/>
      <c r="TPO108" s="436"/>
      <c r="TPP108" s="436"/>
      <c r="TPQ108" s="436"/>
      <c r="TPR108" s="436"/>
      <c r="TPS108" s="436"/>
      <c r="TPT108" s="436"/>
      <c r="TPU108" s="436"/>
      <c r="TPV108" s="436"/>
      <c r="TPW108" s="436"/>
      <c r="TPX108" s="436"/>
      <c r="TPY108" s="436"/>
      <c r="TPZ108" s="436"/>
      <c r="TQA108" s="436"/>
      <c r="TQB108" s="436"/>
      <c r="TQC108" s="436"/>
      <c r="TQD108" s="436"/>
      <c r="TQE108" s="436"/>
      <c r="TQF108" s="436"/>
      <c r="TQG108" s="436"/>
      <c r="TQH108" s="436"/>
      <c r="TQI108" s="436"/>
      <c r="TQJ108" s="436"/>
      <c r="TQK108" s="436"/>
      <c r="TQL108" s="436"/>
      <c r="TQM108" s="436"/>
      <c r="TQN108" s="436"/>
      <c r="TQO108" s="436"/>
      <c r="TQP108" s="436"/>
      <c r="TQQ108" s="436"/>
      <c r="TQR108" s="436"/>
      <c r="TQS108" s="436"/>
      <c r="TQT108" s="436"/>
      <c r="TQU108" s="436"/>
      <c r="TQV108" s="436"/>
      <c r="TQW108" s="436"/>
      <c r="TQX108" s="436"/>
      <c r="TQY108" s="436"/>
      <c r="TQZ108" s="436"/>
      <c r="TRA108" s="436"/>
      <c r="TRB108" s="436"/>
      <c r="TRC108" s="436"/>
      <c r="TRD108" s="436"/>
      <c r="TRE108" s="436"/>
      <c r="TRF108" s="436"/>
      <c r="TRG108" s="436"/>
      <c r="TRH108" s="436"/>
      <c r="TRI108" s="436"/>
      <c r="TRJ108" s="436"/>
      <c r="TRK108" s="436"/>
      <c r="TRL108" s="436"/>
      <c r="TRM108" s="436"/>
      <c r="TRN108" s="436"/>
      <c r="TRO108" s="436"/>
      <c r="TRP108" s="436"/>
      <c r="TRQ108" s="436"/>
      <c r="TRR108" s="436"/>
      <c r="TRS108" s="436"/>
      <c r="TRT108" s="436"/>
      <c r="TRU108" s="436"/>
      <c r="TRV108" s="436"/>
      <c r="TRW108" s="436"/>
      <c r="TRX108" s="436"/>
      <c r="TRY108" s="436"/>
      <c r="TRZ108" s="436"/>
      <c r="TSA108" s="436"/>
      <c r="TSB108" s="436"/>
      <c r="TSC108" s="436"/>
      <c r="TSD108" s="436"/>
      <c r="TSE108" s="436"/>
      <c r="TSF108" s="436"/>
      <c r="TSG108" s="436"/>
      <c r="TSH108" s="436"/>
      <c r="TSI108" s="436"/>
      <c r="TSJ108" s="436"/>
      <c r="TSK108" s="436"/>
      <c r="TSL108" s="436"/>
      <c r="TSM108" s="436"/>
      <c r="TSN108" s="436"/>
      <c r="TSO108" s="436"/>
      <c r="TSP108" s="436"/>
      <c r="TSQ108" s="436"/>
      <c r="TSR108" s="436"/>
      <c r="TSS108" s="436"/>
      <c r="TST108" s="436"/>
      <c r="TSU108" s="436"/>
      <c r="TSV108" s="436"/>
      <c r="TSW108" s="436"/>
      <c r="TSX108" s="436"/>
      <c r="TSY108" s="436"/>
      <c r="TSZ108" s="436"/>
      <c r="TTA108" s="436"/>
      <c r="TTB108" s="436"/>
      <c r="TTC108" s="436"/>
      <c r="TTD108" s="436"/>
      <c r="TTE108" s="436"/>
      <c r="TTF108" s="436"/>
      <c r="TTG108" s="436"/>
      <c r="TTH108" s="436"/>
      <c r="TTI108" s="436"/>
      <c r="TTJ108" s="436"/>
      <c r="TTK108" s="436"/>
      <c r="TTL108" s="436"/>
      <c r="TTM108" s="436"/>
      <c r="TTN108" s="436"/>
      <c r="TTO108" s="436"/>
      <c r="TTP108" s="436"/>
      <c r="TTQ108" s="436"/>
      <c r="TTR108" s="436"/>
      <c r="TTS108" s="436"/>
      <c r="TTT108" s="436"/>
      <c r="TTU108" s="436"/>
      <c r="TTV108" s="436"/>
      <c r="TTW108" s="436"/>
      <c r="TTX108" s="436"/>
      <c r="TTY108" s="436"/>
      <c r="TTZ108" s="436"/>
      <c r="TUA108" s="436"/>
      <c r="TUB108" s="436"/>
      <c r="TUC108" s="436"/>
      <c r="TUD108" s="436"/>
      <c r="TUE108" s="436"/>
      <c r="TUF108" s="436"/>
      <c r="TUG108" s="436"/>
      <c r="TUH108" s="436"/>
      <c r="TUI108" s="436"/>
      <c r="TUJ108" s="436"/>
      <c r="TUK108" s="436"/>
      <c r="TUL108" s="436"/>
      <c r="TUM108" s="436"/>
      <c r="TUN108" s="436"/>
      <c r="TUO108" s="436"/>
      <c r="TUP108" s="436"/>
      <c r="TUQ108" s="436"/>
      <c r="TUR108" s="436"/>
      <c r="TUS108" s="436"/>
      <c r="TUT108" s="436"/>
      <c r="TUU108" s="436"/>
      <c r="TUV108" s="436"/>
      <c r="TUW108" s="436"/>
      <c r="TUX108" s="436"/>
      <c r="TUY108" s="436"/>
      <c r="TUZ108" s="436"/>
      <c r="TVA108" s="436"/>
      <c r="TVB108" s="436"/>
      <c r="TVC108" s="436"/>
      <c r="TVD108" s="436"/>
      <c r="TVE108" s="436"/>
      <c r="TVF108" s="436"/>
      <c r="TVG108" s="436"/>
      <c r="TVH108" s="436"/>
      <c r="TVI108" s="436"/>
      <c r="TVJ108" s="436"/>
      <c r="TVK108" s="436"/>
      <c r="TVL108" s="436"/>
      <c r="TVM108" s="436"/>
      <c r="TVN108" s="436"/>
      <c r="TVO108" s="436"/>
      <c r="TVP108" s="436"/>
      <c r="TVQ108" s="436"/>
      <c r="TVR108" s="436"/>
      <c r="TVS108" s="436"/>
      <c r="TVT108" s="436"/>
      <c r="TVU108" s="436"/>
      <c r="TVV108" s="436"/>
      <c r="TVW108" s="436"/>
      <c r="TVX108" s="436"/>
      <c r="TVY108" s="436"/>
      <c r="TVZ108" s="436"/>
      <c r="TWA108" s="436"/>
      <c r="TWB108" s="436"/>
      <c r="TWC108" s="436"/>
      <c r="TWD108" s="436"/>
      <c r="TWE108" s="436"/>
      <c r="TWF108" s="436"/>
      <c r="TWG108" s="436"/>
      <c r="TWH108" s="436"/>
      <c r="TWI108" s="436"/>
      <c r="TWJ108" s="436"/>
      <c r="TWK108" s="436"/>
      <c r="TWL108" s="436"/>
      <c r="TWM108" s="436"/>
      <c r="TWN108" s="436"/>
      <c r="TWO108" s="436"/>
      <c r="TWP108" s="436"/>
      <c r="TWQ108" s="436"/>
      <c r="TWR108" s="436"/>
      <c r="TWS108" s="436"/>
      <c r="TWT108" s="436"/>
      <c r="TWU108" s="436"/>
      <c r="TWV108" s="436"/>
      <c r="TWW108" s="436"/>
      <c r="TWX108" s="436"/>
      <c r="TWY108" s="436"/>
      <c r="TWZ108" s="436"/>
      <c r="TXA108" s="436"/>
      <c r="TXB108" s="436"/>
      <c r="TXC108" s="436"/>
      <c r="TXD108" s="436"/>
      <c r="TXE108" s="436"/>
      <c r="TXF108" s="436"/>
      <c r="TXG108" s="436"/>
      <c r="TXH108" s="436"/>
      <c r="TXI108" s="436"/>
      <c r="TXJ108" s="436"/>
      <c r="TXK108" s="436"/>
      <c r="TXL108" s="436"/>
      <c r="TXM108" s="436"/>
      <c r="TXN108" s="436"/>
      <c r="TXO108" s="436"/>
      <c r="TXP108" s="436"/>
      <c r="TXQ108" s="436"/>
      <c r="TXR108" s="436"/>
      <c r="TXS108" s="436"/>
      <c r="TXT108" s="436"/>
      <c r="TXU108" s="436"/>
      <c r="TXV108" s="436"/>
      <c r="TXW108" s="436"/>
      <c r="TXX108" s="436"/>
      <c r="TXY108" s="436"/>
      <c r="TXZ108" s="436"/>
      <c r="TYA108" s="436"/>
      <c r="TYB108" s="436"/>
      <c r="TYC108" s="436"/>
      <c r="TYD108" s="436"/>
      <c r="TYE108" s="436"/>
      <c r="TYF108" s="436"/>
      <c r="TYG108" s="436"/>
      <c r="TYH108" s="436"/>
      <c r="TYI108" s="436"/>
      <c r="TYJ108" s="436"/>
      <c r="TYK108" s="436"/>
      <c r="TYL108" s="436"/>
      <c r="TYM108" s="436"/>
      <c r="TYN108" s="436"/>
      <c r="TYO108" s="436"/>
      <c r="TYP108" s="436"/>
      <c r="TYQ108" s="436"/>
      <c r="TYR108" s="436"/>
      <c r="TYS108" s="436"/>
      <c r="TYT108" s="436"/>
      <c r="TYU108" s="436"/>
      <c r="TYV108" s="436"/>
      <c r="TYW108" s="436"/>
      <c r="TYX108" s="436"/>
      <c r="TYY108" s="436"/>
      <c r="TYZ108" s="436"/>
      <c r="TZA108" s="436"/>
      <c r="TZB108" s="436"/>
      <c r="TZC108" s="436"/>
      <c r="TZD108" s="436"/>
      <c r="TZE108" s="436"/>
      <c r="TZF108" s="436"/>
      <c r="TZG108" s="436"/>
      <c r="TZH108" s="436"/>
      <c r="TZI108" s="436"/>
      <c r="TZJ108" s="436"/>
      <c r="TZK108" s="436"/>
      <c r="TZL108" s="436"/>
      <c r="TZM108" s="436"/>
      <c r="TZN108" s="436"/>
      <c r="TZO108" s="436"/>
      <c r="TZP108" s="436"/>
      <c r="TZQ108" s="436"/>
      <c r="TZR108" s="436"/>
      <c r="TZS108" s="436"/>
      <c r="TZT108" s="436"/>
      <c r="TZU108" s="436"/>
      <c r="TZV108" s="436"/>
      <c r="TZW108" s="436"/>
      <c r="TZX108" s="436"/>
      <c r="TZY108" s="436"/>
      <c r="TZZ108" s="436"/>
      <c r="UAA108" s="436"/>
      <c r="UAB108" s="436"/>
      <c r="UAC108" s="436"/>
      <c r="UAD108" s="436"/>
      <c r="UAE108" s="436"/>
      <c r="UAF108" s="436"/>
      <c r="UAG108" s="436"/>
      <c r="UAH108" s="436"/>
      <c r="UAI108" s="436"/>
      <c r="UAJ108" s="436"/>
      <c r="UAK108" s="436"/>
      <c r="UAL108" s="436"/>
      <c r="UAM108" s="436"/>
      <c r="UAN108" s="436"/>
      <c r="UAO108" s="436"/>
      <c r="UAP108" s="436"/>
      <c r="UAQ108" s="436"/>
      <c r="UAR108" s="436"/>
      <c r="UAS108" s="436"/>
      <c r="UAT108" s="436"/>
      <c r="UAU108" s="436"/>
      <c r="UAV108" s="436"/>
      <c r="UAW108" s="436"/>
      <c r="UAX108" s="436"/>
      <c r="UAY108" s="436"/>
      <c r="UAZ108" s="436"/>
      <c r="UBA108" s="436"/>
      <c r="UBB108" s="436"/>
      <c r="UBC108" s="436"/>
      <c r="UBD108" s="436"/>
      <c r="UBE108" s="436"/>
      <c r="UBF108" s="436"/>
      <c r="UBG108" s="436"/>
      <c r="UBH108" s="436"/>
      <c r="UBI108" s="436"/>
      <c r="UBJ108" s="436"/>
      <c r="UBK108" s="436"/>
      <c r="UBL108" s="436"/>
      <c r="UBM108" s="436"/>
      <c r="UBN108" s="436"/>
      <c r="UBO108" s="436"/>
      <c r="UBP108" s="436"/>
      <c r="UBQ108" s="436"/>
      <c r="UBR108" s="436"/>
      <c r="UBS108" s="436"/>
      <c r="UBT108" s="436"/>
      <c r="UBU108" s="436"/>
      <c r="UBV108" s="436"/>
      <c r="UBW108" s="436"/>
      <c r="UBX108" s="436"/>
      <c r="UBY108" s="436"/>
      <c r="UBZ108" s="436"/>
      <c r="UCA108" s="436"/>
      <c r="UCB108" s="436"/>
      <c r="UCC108" s="436"/>
      <c r="UCD108" s="436"/>
      <c r="UCE108" s="436"/>
      <c r="UCF108" s="436"/>
      <c r="UCG108" s="436"/>
      <c r="UCH108" s="436"/>
      <c r="UCI108" s="436"/>
      <c r="UCJ108" s="436"/>
      <c r="UCK108" s="436"/>
      <c r="UCL108" s="436"/>
      <c r="UCM108" s="436"/>
      <c r="UCN108" s="436"/>
      <c r="UCO108" s="436"/>
      <c r="UCP108" s="436"/>
      <c r="UCQ108" s="436"/>
      <c r="UCR108" s="436"/>
      <c r="UCS108" s="436"/>
      <c r="UCT108" s="436"/>
      <c r="UCU108" s="436"/>
      <c r="UCV108" s="436"/>
      <c r="UCW108" s="436"/>
      <c r="UCX108" s="436"/>
      <c r="UCY108" s="436"/>
      <c r="UCZ108" s="436"/>
      <c r="UDA108" s="436"/>
      <c r="UDB108" s="436"/>
      <c r="UDC108" s="436"/>
      <c r="UDD108" s="436"/>
      <c r="UDE108" s="436"/>
      <c r="UDF108" s="436"/>
      <c r="UDG108" s="436"/>
      <c r="UDH108" s="436"/>
      <c r="UDI108" s="436"/>
      <c r="UDJ108" s="436"/>
      <c r="UDK108" s="436"/>
      <c r="UDL108" s="436"/>
      <c r="UDM108" s="436"/>
      <c r="UDN108" s="436"/>
      <c r="UDO108" s="436"/>
      <c r="UDP108" s="436"/>
      <c r="UDQ108" s="436"/>
      <c r="UDR108" s="436"/>
      <c r="UDS108" s="436"/>
      <c r="UDT108" s="436"/>
      <c r="UDU108" s="436"/>
      <c r="UDV108" s="436"/>
      <c r="UDW108" s="436"/>
      <c r="UDX108" s="436"/>
      <c r="UDY108" s="436"/>
      <c r="UDZ108" s="436"/>
      <c r="UEA108" s="436"/>
      <c r="UEB108" s="436"/>
      <c r="UEC108" s="436"/>
      <c r="UED108" s="436"/>
      <c r="UEE108" s="436"/>
      <c r="UEF108" s="436"/>
      <c r="UEG108" s="436"/>
      <c r="UEH108" s="436"/>
      <c r="UEI108" s="436"/>
      <c r="UEJ108" s="436"/>
      <c r="UEK108" s="436"/>
      <c r="UEL108" s="436"/>
      <c r="UEM108" s="436"/>
      <c r="UEN108" s="436"/>
      <c r="UEO108" s="436"/>
      <c r="UEP108" s="436"/>
      <c r="UEQ108" s="436"/>
      <c r="UER108" s="436"/>
      <c r="UES108" s="436"/>
      <c r="UET108" s="436"/>
      <c r="UEU108" s="436"/>
      <c r="UEV108" s="436"/>
      <c r="UEW108" s="436"/>
      <c r="UEX108" s="436"/>
      <c r="UEY108" s="436"/>
      <c r="UEZ108" s="436"/>
      <c r="UFA108" s="436"/>
      <c r="UFB108" s="436"/>
      <c r="UFC108" s="436"/>
      <c r="UFD108" s="436"/>
      <c r="UFE108" s="436"/>
      <c r="UFF108" s="436"/>
      <c r="UFG108" s="436"/>
      <c r="UFH108" s="436"/>
      <c r="UFI108" s="436"/>
      <c r="UFJ108" s="436"/>
      <c r="UFK108" s="436"/>
      <c r="UFL108" s="436"/>
      <c r="UFM108" s="436"/>
      <c r="UFN108" s="436"/>
      <c r="UFO108" s="436"/>
      <c r="UFP108" s="436"/>
      <c r="UFQ108" s="436"/>
      <c r="UFR108" s="436"/>
      <c r="UFS108" s="436"/>
      <c r="UFT108" s="436"/>
      <c r="UFU108" s="436"/>
      <c r="UFV108" s="436"/>
      <c r="UFW108" s="436"/>
      <c r="UFX108" s="436"/>
      <c r="UFY108" s="436"/>
      <c r="UFZ108" s="436"/>
      <c r="UGA108" s="436"/>
      <c r="UGB108" s="436"/>
      <c r="UGC108" s="436"/>
      <c r="UGD108" s="436"/>
      <c r="UGE108" s="436"/>
      <c r="UGF108" s="436"/>
      <c r="UGG108" s="436"/>
      <c r="UGH108" s="436"/>
      <c r="UGI108" s="436"/>
      <c r="UGJ108" s="436"/>
      <c r="UGK108" s="436"/>
      <c r="UGL108" s="436"/>
      <c r="UGM108" s="436"/>
      <c r="UGN108" s="436"/>
      <c r="UGO108" s="436"/>
      <c r="UGP108" s="436"/>
      <c r="UGQ108" s="436"/>
      <c r="UGR108" s="436"/>
      <c r="UGS108" s="436"/>
      <c r="UGT108" s="436"/>
      <c r="UGU108" s="436"/>
      <c r="UGV108" s="436"/>
      <c r="UGW108" s="436"/>
      <c r="UGX108" s="436"/>
      <c r="UGY108" s="436"/>
      <c r="UGZ108" s="436"/>
      <c r="UHA108" s="436"/>
      <c r="UHB108" s="436"/>
      <c r="UHC108" s="436"/>
      <c r="UHD108" s="436"/>
      <c r="UHE108" s="436"/>
      <c r="UHF108" s="436"/>
      <c r="UHG108" s="436"/>
      <c r="UHH108" s="436"/>
      <c r="UHI108" s="436"/>
      <c r="UHJ108" s="436"/>
      <c r="UHK108" s="436"/>
      <c r="UHL108" s="436"/>
      <c r="UHM108" s="436"/>
      <c r="UHN108" s="436"/>
      <c r="UHO108" s="436"/>
      <c r="UHP108" s="436"/>
      <c r="UHQ108" s="436"/>
      <c r="UHR108" s="436"/>
      <c r="UHS108" s="436"/>
      <c r="UHT108" s="436"/>
      <c r="UHU108" s="436"/>
      <c r="UHV108" s="436"/>
      <c r="UHW108" s="436"/>
      <c r="UHX108" s="436"/>
      <c r="UHY108" s="436"/>
      <c r="UHZ108" s="436"/>
      <c r="UIA108" s="436"/>
      <c r="UIB108" s="436"/>
      <c r="UIC108" s="436"/>
      <c r="UID108" s="436"/>
      <c r="UIE108" s="436"/>
      <c r="UIF108" s="436"/>
      <c r="UIG108" s="436"/>
      <c r="UIH108" s="436"/>
      <c r="UII108" s="436"/>
      <c r="UIJ108" s="436"/>
      <c r="UIK108" s="436"/>
      <c r="UIL108" s="436"/>
      <c r="UIM108" s="436"/>
      <c r="UIN108" s="436"/>
      <c r="UIO108" s="436"/>
      <c r="UIP108" s="436"/>
      <c r="UIQ108" s="436"/>
      <c r="UIR108" s="436"/>
      <c r="UIS108" s="436"/>
      <c r="UIT108" s="436"/>
      <c r="UIU108" s="436"/>
      <c r="UIV108" s="436"/>
      <c r="UIW108" s="436"/>
      <c r="UIX108" s="436"/>
      <c r="UIY108" s="436"/>
      <c r="UIZ108" s="436"/>
      <c r="UJA108" s="436"/>
      <c r="UJB108" s="436"/>
      <c r="UJC108" s="436"/>
      <c r="UJD108" s="436"/>
      <c r="UJE108" s="436"/>
      <c r="UJF108" s="436"/>
      <c r="UJG108" s="436"/>
      <c r="UJH108" s="436"/>
      <c r="UJI108" s="436"/>
      <c r="UJJ108" s="436"/>
      <c r="UJK108" s="436"/>
      <c r="UJL108" s="436"/>
      <c r="UJM108" s="436"/>
      <c r="UJN108" s="436"/>
      <c r="UJO108" s="436"/>
      <c r="UJP108" s="436"/>
      <c r="UJQ108" s="436"/>
      <c r="UJR108" s="436"/>
      <c r="UJS108" s="436"/>
      <c r="UJT108" s="436"/>
      <c r="UJU108" s="436"/>
      <c r="UJV108" s="436"/>
      <c r="UJW108" s="436"/>
      <c r="UJX108" s="436"/>
      <c r="UJY108" s="436"/>
      <c r="UJZ108" s="436"/>
      <c r="UKA108" s="436"/>
      <c r="UKB108" s="436"/>
      <c r="UKC108" s="436"/>
      <c r="UKD108" s="436"/>
      <c r="UKE108" s="436"/>
      <c r="UKF108" s="436"/>
      <c r="UKG108" s="436"/>
      <c r="UKH108" s="436"/>
      <c r="UKI108" s="436"/>
      <c r="UKJ108" s="436"/>
      <c r="UKK108" s="436"/>
      <c r="UKL108" s="436"/>
      <c r="UKM108" s="436"/>
      <c r="UKN108" s="436"/>
      <c r="UKO108" s="436"/>
      <c r="UKP108" s="436"/>
      <c r="UKQ108" s="436"/>
      <c r="UKR108" s="436"/>
      <c r="UKS108" s="436"/>
      <c r="UKT108" s="436"/>
      <c r="UKU108" s="436"/>
      <c r="UKV108" s="436"/>
      <c r="UKW108" s="436"/>
      <c r="UKX108" s="436"/>
      <c r="UKY108" s="436"/>
      <c r="UKZ108" s="436"/>
      <c r="ULA108" s="436"/>
      <c r="ULB108" s="436"/>
      <c r="ULC108" s="436"/>
      <c r="ULD108" s="436"/>
      <c r="ULE108" s="436"/>
      <c r="ULF108" s="436"/>
      <c r="ULG108" s="436"/>
      <c r="ULH108" s="436"/>
      <c r="ULI108" s="436"/>
      <c r="ULJ108" s="436"/>
      <c r="ULK108" s="436"/>
      <c r="ULL108" s="436"/>
      <c r="ULM108" s="436"/>
      <c r="ULN108" s="436"/>
      <c r="ULO108" s="436"/>
      <c r="ULP108" s="436"/>
      <c r="ULQ108" s="436"/>
      <c r="ULR108" s="436"/>
      <c r="ULS108" s="436"/>
      <c r="ULT108" s="436"/>
      <c r="ULU108" s="436"/>
      <c r="ULV108" s="436"/>
      <c r="ULW108" s="436"/>
      <c r="ULX108" s="436"/>
      <c r="ULY108" s="436"/>
      <c r="ULZ108" s="436"/>
      <c r="UMA108" s="436"/>
      <c r="UMB108" s="436"/>
      <c r="UMC108" s="436"/>
      <c r="UMD108" s="436"/>
      <c r="UME108" s="436"/>
      <c r="UMF108" s="436"/>
      <c r="UMG108" s="436"/>
      <c r="UMH108" s="436"/>
      <c r="UMI108" s="436"/>
      <c r="UMJ108" s="436"/>
      <c r="UMK108" s="436"/>
      <c r="UML108" s="436"/>
      <c r="UMM108" s="436"/>
      <c r="UMN108" s="436"/>
      <c r="UMO108" s="436"/>
      <c r="UMP108" s="436"/>
      <c r="UMQ108" s="436"/>
      <c r="UMR108" s="436"/>
      <c r="UMS108" s="436"/>
      <c r="UMT108" s="436"/>
      <c r="UMU108" s="436"/>
      <c r="UMV108" s="436"/>
      <c r="UMW108" s="436"/>
      <c r="UMX108" s="436"/>
      <c r="UMY108" s="436"/>
      <c r="UMZ108" s="436"/>
      <c r="UNA108" s="436"/>
      <c r="UNB108" s="436"/>
      <c r="UNC108" s="436"/>
      <c r="UND108" s="436"/>
      <c r="UNE108" s="436"/>
      <c r="UNF108" s="436"/>
      <c r="UNG108" s="436"/>
      <c r="UNH108" s="436"/>
      <c r="UNI108" s="436"/>
      <c r="UNJ108" s="436"/>
      <c r="UNK108" s="436"/>
      <c r="UNL108" s="436"/>
      <c r="UNM108" s="436"/>
      <c r="UNN108" s="436"/>
      <c r="UNO108" s="436"/>
      <c r="UNP108" s="436"/>
      <c r="UNQ108" s="436"/>
      <c r="UNR108" s="436"/>
      <c r="UNS108" s="436"/>
      <c r="UNT108" s="436"/>
      <c r="UNU108" s="436"/>
      <c r="UNV108" s="436"/>
      <c r="UNW108" s="436"/>
      <c r="UNX108" s="436"/>
      <c r="UNY108" s="436"/>
      <c r="UNZ108" s="436"/>
      <c r="UOA108" s="436"/>
      <c r="UOB108" s="436"/>
      <c r="UOC108" s="436"/>
      <c r="UOD108" s="436"/>
      <c r="UOE108" s="436"/>
      <c r="UOF108" s="436"/>
      <c r="UOG108" s="436"/>
      <c r="UOH108" s="436"/>
      <c r="UOI108" s="436"/>
      <c r="UOJ108" s="436"/>
      <c r="UOK108" s="436"/>
      <c r="UOL108" s="436"/>
      <c r="UOM108" s="436"/>
      <c r="UON108" s="436"/>
      <c r="UOO108" s="436"/>
      <c r="UOP108" s="436"/>
      <c r="UOQ108" s="436"/>
      <c r="UOR108" s="436"/>
      <c r="UOS108" s="436"/>
      <c r="UOT108" s="436"/>
      <c r="UOU108" s="436"/>
      <c r="UOV108" s="436"/>
      <c r="UOW108" s="436"/>
      <c r="UOX108" s="436"/>
      <c r="UOY108" s="436"/>
      <c r="UOZ108" s="436"/>
      <c r="UPA108" s="436"/>
      <c r="UPB108" s="436"/>
      <c r="UPC108" s="436"/>
      <c r="UPD108" s="436"/>
      <c r="UPE108" s="436"/>
      <c r="UPF108" s="436"/>
      <c r="UPG108" s="436"/>
      <c r="UPH108" s="436"/>
      <c r="UPI108" s="436"/>
      <c r="UPJ108" s="436"/>
      <c r="UPK108" s="436"/>
      <c r="UPL108" s="436"/>
      <c r="UPM108" s="436"/>
      <c r="UPN108" s="436"/>
      <c r="UPO108" s="436"/>
      <c r="UPP108" s="436"/>
      <c r="UPQ108" s="436"/>
      <c r="UPR108" s="436"/>
      <c r="UPS108" s="436"/>
      <c r="UPT108" s="436"/>
      <c r="UPU108" s="436"/>
      <c r="UPV108" s="436"/>
      <c r="UPW108" s="436"/>
      <c r="UPX108" s="436"/>
      <c r="UPY108" s="436"/>
      <c r="UPZ108" s="436"/>
      <c r="UQA108" s="436"/>
      <c r="UQB108" s="436"/>
      <c r="UQC108" s="436"/>
      <c r="UQD108" s="436"/>
      <c r="UQE108" s="436"/>
      <c r="UQF108" s="436"/>
      <c r="UQG108" s="436"/>
      <c r="UQH108" s="436"/>
      <c r="UQI108" s="436"/>
      <c r="UQJ108" s="436"/>
      <c r="UQK108" s="436"/>
      <c r="UQL108" s="436"/>
      <c r="UQM108" s="436"/>
      <c r="UQN108" s="436"/>
      <c r="UQO108" s="436"/>
      <c r="UQP108" s="436"/>
      <c r="UQQ108" s="436"/>
      <c r="UQR108" s="436"/>
      <c r="UQS108" s="436"/>
      <c r="UQT108" s="436"/>
      <c r="UQU108" s="436"/>
      <c r="UQV108" s="436"/>
      <c r="UQW108" s="436"/>
      <c r="UQX108" s="436"/>
      <c r="UQY108" s="436"/>
      <c r="UQZ108" s="436"/>
      <c r="URA108" s="436"/>
      <c r="URB108" s="436"/>
      <c r="URC108" s="436"/>
      <c r="URD108" s="436"/>
      <c r="URE108" s="436"/>
      <c r="URF108" s="436"/>
      <c r="URG108" s="436"/>
      <c r="URH108" s="436"/>
      <c r="URI108" s="436"/>
      <c r="URJ108" s="436"/>
      <c r="URK108" s="436"/>
      <c r="URL108" s="436"/>
      <c r="URM108" s="436"/>
      <c r="URN108" s="436"/>
      <c r="URO108" s="436"/>
      <c r="URP108" s="436"/>
      <c r="URQ108" s="436"/>
      <c r="URR108" s="436"/>
      <c r="URS108" s="436"/>
      <c r="URT108" s="436"/>
      <c r="URU108" s="436"/>
      <c r="URV108" s="436"/>
      <c r="URW108" s="436"/>
      <c r="URX108" s="436"/>
      <c r="URY108" s="436"/>
      <c r="URZ108" s="436"/>
      <c r="USA108" s="436"/>
      <c r="USB108" s="436"/>
      <c r="USC108" s="436"/>
      <c r="USD108" s="436"/>
      <c r="USE108" s="436"/>
      <c r="USF108" s="436"/>
      <c r="USG108" s="436"/>
      <c r="USH108" s="436"/>
      <c r="USI108" s="436"/>
      <c r="USJ108" s="436"/>
      <c r="USK108" s="436"/>
      <c r="USL108" s="436"/>
      <c r="USM108" s="436"/>
      <c r="USN108" s="436"/>
      <c r="USO108" s="436"/>
      <c r="USP108" s="436"/>
      <c r="USQ108" s="436"/>
      <c r="USR108" s="436"/>
      <c r="USS108" s="436"/>
      <c r="UST108" s="436"/>
      <c r="USU108" s="436"/>
      <c r="USV108" s="436"/>
      <c r="USW108" s="436"/>
      <c r="USX108" s="436"/>
      <c r="USY108" s="436"/>
      <c r="USZ108" s="436"/>
      <c r="UTA108" s="436"/>
      <c r="UTB108" s="436"/>
      <c r="UTC108" s="436"/>
      <c r="UTD108" s="436"/>
      <c r="UTE108" s="436"/>
      <c r="UTF108" s="436"/>
      <c r="UTG108" s="436"/>
      <c r="UTH108" s="436"/>
      <c r="UTI108" s="436"/>
      <c r="UTJ108" s="436"/>
      <c r="UTK108" s="436"/>
      <c r="UTL108" s="436"/>
      <c r="UTM108" s="436"/>
      <c r="UTN108" s="436"/>
      <c r="UTO108" s="436"/>
      <c r="UTP108" s="436"/>
      <c r="UTQ108" s="436"/>
      <c r="UTR108" s="436"/>
      <c r="UTS108" s="436"/>
      <c r="UTT108" s="436"/>
      <c r="UTU108" s="436"/>
      <c r="UTV108" s="436"/>
      <c r="UTW108" s="436"/>
      <c r="UTX108" s="436"/>
      <c r="UTY108" s="436"/>
      <c r="UTZ108" s="436"/>
      <c r="UUA108" s="436"/>
      <c r="UUB108" s="436"/>
      <c r="UUC108" s="436"/>
      <c r="UUD108" s="436"/>
      <c r="UUE108" s="436"/>
      <c r="UUF108" s="436"/>
      <c r="UUG108" s="436"/>
      <c r="UUH108" s="436"/>
      <c r="UUI108" s="436"/>
      <c r="UUJ108" s="436"/>
      <c r="UUK108" s="436"/>
      <c r="UUL108" s="436"/>
      <c r="UUM108" s="436"/>
      <c r="UUN108" s="436"/>
      <c r="UUO108" s="436"/>
      <c r="UUP108" s="436"/>
      <c r="UUQ108" s="436"/>
      <c r="UUR108" s="436"/>
      <c r="UUS108" s="436"/>
      <c r="UUT108" s="436"/>
      <c r="UUU108" s="436"/>
      <c r="UUV108" s="436"/>
      <c r="UUW108" s="436"/>
      <c r="UUX108" s="436"/>
      <c r="UUY108" s="436"/>
      <c r="UUZ108" s="436"/>
      <c r="UVA108" s="436"/>
      <c r="UVB108" s="436"/>
      <c r="UVC108" s="436"/>
      <c r="UVD108" s="436"/>
      <c r="UVE108" s="436"/>
      <c r="UVF108" s="436"/>
      <c r="UVG108" s="436"/>
      <c r="UVH108" s="436"/>
      <c r="UVI108" s="436"/>
      <c r="UVJ108" s="436"/>
      <c r="UVK108" s="436"/>
      <c r="UVL108" s="436"/>
      <c r="UVM108" s="436"/>
      <c r="UVN108" s="436"/>
      <c r="UVO108" s="436"/>
      <c r="UVP108" s="436"/>
      <c r="UVQ108" s="436"/>
      <c r="UVR108" s="436"/>
      <c r="UVS108" s="436"/>
      <c r="UVT108" s="436"/>
      <c r="UVU108" s="436"/>
      <c r="UVV108" s="436"/>
      <c r="UVW108" s="436"/>
      <c r="UVX108" s="436"/>
      <c r="UVY108" s="436"/>
      <c r="UVZ108" s="436"/>
      <c r="UWA108" s="436"/>
      <c r="UWB108" s="436"/>
      <c r="UWC108" s="436"/>
      <c r="UWD108" s="436"/>
      <c r="UWE108" s="436"/>
      <c r="UWF108" s="436"/>
      <c r="UWG108" s="436"/>
      <c r="UWH108" s="436"/>
      <c r="UWI108" s="436"/>
      <c r="UWJ108" s="436"/>
      <c r="UWK108" s="436"/>
      <c r="UWL108" s="436"/>
      <c r="UWM108" s="436"/>
      <c r="UWN108" s="436"/>
      <c r="UWO108" s="436"/>
      <c r="UWP108" s="436"/>
      <c r="UWQ108" s="436"/>
      <c r="UWR108" s="436"/>
      <c r="UWS108" s="436"/>
      <c r="UWT108" s="436"/>
      <c r="UWU108" s="436"/>
      <c r="UWV108" s="436"/>
      <c r="UWW108" s="436"/>
      <c r="UWX108" s="436"/>
      <c r="UWY108" s="436"/>
      <c r="UWZ108" s="436"/>
      <c r="UXA108" s="436"/>
      <c r="UXB108" s="436"/>
      <c r="UXC108" s="436"/>
      <c r="UXD108" s="436"/>
      <c r="UXE108" s="436"/>
      <c r="UXF108" s="436"/>
      <c r="UXG108" s="436"/>
      <c r="UXH108" s="436"/>
      <c r="UXI108" s="436"/>
      <c r="UXJ108" s="436"/>
      <c r="UXK108" s="436"/>
      <c r="UXL108" s="436"/>
      <c r="UXM108" s="436"/>
      <c r="UXN108" s="436"/>
      <c r="UXO108" s="436"/>
      <c r="UXP108" s="436"/>
      <c r="UXQ108" s="436"/>
      <c r="UXR108" s="436"/>
      <c r="UXS108" s="436"/>
      <c r="UXT108" s="436"/>
      <c r="UXU108" s="436"/>
      <c r="UXV108" s="436"/>
      <c r="UXW108" s="436"/>
      <c r="UXX108" s="436"/>
      <c r="UXY108" s="436"/>
      <c r="UXZ108" s="436"/>
      <c r="UYA108" s="436"/>
      <c r="UYB108" s="436"/>
      <c r="UYC108" s="436"/>
      <c r="UYD108" s="436"/>
      <c r="UYE108" s="436"/>
      <c r="UYF108" s="436"/>
      <c r="UYG108" s="436"/>
      <c r="UYH108" s="436"/>
      <c r="UYI108" s="436"/>
      <c r="UYJ108" s="436"/>
      <c r="UYK108" s="436"/>
      <c r="UYL108" s="436"/>
      <c r="UYM108" s="436"/>
      <c r="UYN108" s="436"/>
      <c r="UYO108" s="436"/>
      <c r="UYP108" s="436"/>
      <c r="UYQ108" s="436"/>
      <c r="UYR108" s="436"/>
      <c r="UYS108" s="436"/>
      <c r="UYT108" s="436"/>
      <c r="UYU108" s="436"/>
      <c r="UYV108" s="436"/>
      <c r="UYW108" s="436"/>
      <c r="UYX108" s="436"/>
      <c r="UYY108" s="436"/>
      <c r="UYZ108" s="436"/>
      <c r="UZA108" s="436"/>
      <c r="UZB108" s="436"/>
      <c r="UZC108" s="436"/>
      <c r="UZD108" s="436"/>
      <c r="UZE108" s="436"/>
      <c r="UZF108" s="436"/>
      <c r="UZG108" s="436"/>
      <c r="UZH108" s="436"/>
      <c r="UZI108" s="436"/>
      <c r="UZJ108" s="436"/>
      <c r="UZK108" s="436"/>
      <c r="UZL108" s="436"/>
      <c r="UZM108" s="436"/>
      <c r="UZN108" s="436"/>
      <c r="UZO108" s="436"/>
      <c r="UZP108" s="436"/>
      <c r="UZQ108" s="436"/>
      <c r="UZR108" s="436"/>
      <c r="UZS108" s="436"/>
      <c r="UZT108" s="436"/>
      <c r="UZU108" s="436"/>
      <c r="UZV108" s="436"/>
      <c r="UZW108" s="436"/>
      <c r="UZX108" s="436"/>
      <c r="UZY108" s="436"/>
      <c r="UZZ108" s="436"/>
      <c r="VAA108" s="436"/>
      <c r="VAB108" s="436"/>
      <c r="VAC108" s="436"/>
      <c r="VAD108" s="436"/>
      <c r="VAE108" s="436"/>
      <c r="VAF108" s="436"/>
      <c r="VAG108" s="436"/>
      <c r="VAH108" s="436"/>
      <c r="VAI108" s="436"/>
      <c r="VAJ108" s="436"/>
      <c r="VAK108" s="436"/>
      <c r="VAL108" s="436"/>
      <c r="VAM108" s="436"/>
      <c r="VAN108" s="436"/>
      <c r="VAO108" s="436"/>
      <c r="VAP108" s="436"/>
      <c r="VAQ108" s="436"/>
      <c r="VAR108" s="436"/>
      <c r="VAS108" s="436"/>
      <c r="VAT108" s="436"/>
      <c r="VAU108" s="436"/>
      <c r="VAV108" s="436"/>
      <c r="VAW108" s="436"/>
      <c r="VAX108" s="436"/>
      <c r="VAY108" s="436"/>
      <c r="VAZ108" s="436"/>
      <c r="VBA108" s="436"/>
      <c r="VBB108" s="436"/>
      <c r="VBC108" s="436"/>
      <c r="VBD108" s="436"/>
      <c r="VBE108" s="436"/>
      <c r="VBF108" s="436"/>
      <c r="VBG108" s="436"/>
      <c r="VBH108" s="436"/>
      <c r="VBI108" s="436"/>
      <c r="VBJ108" s="436"/>
      <c r="VBK108" s="436"/>
      <c r="VBL108" s="436"/>
      <c r="VBM108" s="436"/>
      <c r="VBN108" s="436"/>
      <c r="VBO108" s="436"/>
      <c r="VBP108" s="436"/>
      <c r="VBQ108" s="436"/>
      <c r="VBR108" s="436"/>
      <c r="VBS108" s="436"/>
      <c r="VBT108" s="436"/>
      <c r="VBU108" s="436"/>
      <c r="VBV108" s="436"/>
      <c r="VBW108" s="436"/>
      <c r="VBX108" s="436"/>
      <c r="VBY108" s="436"/>
      <c r="VBZ108" s="436"/>
      <c r="VCA108" s="436"/>
      <c r="VCB108" s="436"/>
      <c r="VCC108" s="436"/>
      <c r="VCD108" s="436"/>
      <c r="VCE108" s="436"/>
      <c r="VCF108" s="436"/>
      <c r="VCG108" s="436"/>
      <c r="VCH108" s="436"/>
      <c r="VCI108" s="436"/>
      <c r="VCJ108" s="436"/>
      <c r="VCK108" s="436"/>
      <c r="VCL108" s="436"/>
      <c r="VCM108" s="436"/>
      <c r="VCN108" s="436"/>
      <c r="VCO108" s="436"/>
      <c r="VCP108" s="436"/>
      <c r="VCQ108" s="436"/>
      <c r="VCR108" s="436"/>
      <c r="VCS108" s="436"/>
      <c r="VCT108" s="436"/>
      <c r="VCU108" s="436"/>
      <c r="VCV108" s="436"/>
      <c r="VCW108" s="436"/>
      <c r="VCX108" s="436"/>
      <c r="VCY108" s="436"/>
      <c r="VCZ108" s="436"/>
      <c r="VDA108" s="436"/>
      <c r="VDB108" s="436"/>
      <c r="VDC108" s="436"/>
      <c r="VDD108" s="436"/>
      <c r="VDE108" s="436"/>
      <c r="VDF108" s="436"/>
      <c r="VDG108" s="436"/>
      <c r="VDH108" s="436"/>
      <c r="VDI108" s="436"/>
      <c r="VDJ108" s="436"/>
      <c r="VDK108" s="436"/>
      <c r="VDL108" s="436"/>
      <c r="VDM108" s="436"/>
      <c r="VDN108" s="436"/>
      <c r="VDO108" s="436"/>
      <c r="VDP108" s="436"/>
      <c r="VDQ108" s="436"/>
      <c r="VDR108" s="436"/>
      <c r="VDS108" s="436"/>
      <c r="VDT108" s="436"/>
      <c r="VDU108" s="436"/>
      <c r="VDV108" s="436"/>
      <c r="VDW108" s="436"/>
      <c r="VDX108" s="436"/>
      <c r="VDY108" s="436"/>
      <c r="VDZ108" s="436"/>
      <c r="VEA108" s="436"/>
      <c r="VEB108" s="436"/>
      <c r="VEC108" s="436"/>
      <c r="VED108" s="436"/>
      <c r="VEE108" s="436"/>
      <c r="VEF108" s="436"/>
      <c r="VEG108" s="436"/>
      <c r="VEH108" s="436"/>
      <c r="VEI108" s="436"/>
      <c r="VEJ108" s="436"/>
      <c r="VEK108" s="436"/>
      <c r="VEL108" s="436"/>
      <c r="VEM108" s="436"/>
      <c r="VEN108" s="436"/>
      <c r="VEO108" s="436"/>
      <c r="VEP108" s="436"/>
      <c r="VEQ108" s="436"/>
      <c r="VER108" s="436"/>
      <c r="VES108" s="436"/>
      <c r="VET108" s="436"/>
      <c r="VEU108" s="436"/>
      <c r="VEV108" s="436"/>
      <c r="VEW108" s="436"/>
      <c r="VEX108" s="436"/>
      <c r="VEY108" s="436"/>
      <c r="VEZ108" s="436"/>
      <c r="VFA108" s="436"/>
      <c r="VFB108" s="436"/>
      <c r="VFC108" s="436"/>
      <c r="VFD108" s="436"/>
      <c r="VFE108" s="436"/>
      <c r="VFF108" s="436"/>
      <c r="VFG108" s="436"/>
      <c r="VFH108" s="436"/>
      <c r="VFI108" s="436"/>
      <c r="VFJ108" s="436"/>
      <c r="VFK108" s="436"/>
      <c r="VFL108" s="436"/>
      <c r="VFM108" s="436"/>
      <c r="VFN108" s="436"/>
      <c r="VFO108" s="436"/>
      <c r="VFP108" s="436"/>
      <c r="VFQ108" s="436"/>
      <c r="VFR108" s="436"/>
      <c r="VFS108" s="436"/>
      <c r="VFT108" s="436"/>
      <c r="VFU108" s="436"/>
      <c r="VFV108" s="436"/>
      <c r="VFW108" s="436"/>
      <c r="VFX108" s="436"/>
      <c r="VFY108" s="436"/>
      <c r="VFZ108" s="436"/>
      <c r="VGA108" s="436"/>
      <c r="VGB108" s="436"/>
      <c r="VGC108" s="436"/>
      <c r="VGD108" s="436"/>
      <c r="VGE108" s="436"/>
      <c r="VGF108" s="436"/>
      <c r="VGG108" s="436"/>
      <c r="VGH108" s="436"/>
      <c r="VGI108" s="436"/>
      <c r="VGJ108" s="436"/>
      <c r="VGK108" s="436"/>
      <c r="VGL108" s="436"/>
      <c r="VGM108" s="436"/>
      <c r="VGN108" s="436"/>
      <c r="VGO108" s="436"/>
      <c r="VGP108" s="436"/>
      <c r="VGQ108" s="436"/>
      <c r="VGR108" s="436"/>
      <c r="VGS108" s="436"/>
      <c r="VGT108" s="436"/>
      <c r="VGU108" s="436"/>
      <c r="VGV108" s="436"/>
      <c r="VGW108" s="436"/>
      <c r="VGX108" s="436"/>
      <c r="VGY108" s="436"/>
      <c r="VGZ108" s="436"/>
      <c r="VHA108" s="436"/>
      <c r="VHB108" s="436"/>
      <c r="VHC108" s="436"/>
      <c r="VHD108" s="436"/>
      <c r="VHE108" s="436"/>
      <c r="VHF108" s="436"/>
      <c r="VHG108" s="436"/>
      <c r="VHH108" s="436"/>
      <c r="VHI108" s="436"/>
      <c r="VHJ108" s="436"/>
      <c r="VHK108" s="436"/>
      <c r="VHL108" s="436"/>
      <c r="VHM108" s="436"/>
      <c r="VHN108" s="436"/>
      <c r="VHO108" s="436"/>
      <c r="VHP108" s="436"/>
      <c r="VHQ108" s="436"/>
      <c r="VHR108" s="436"/>
      <c r="VHS108" s="436"/>
      <c r="VHT108" s="436"/>
      <c r="VHU108" s="436"/>
      <c r="VHV108" s="436"/>
      <c r="VHW108" s="436"/>
      <c r="VHX108" s="436"/>
      <c r="VHY108" s="436"/>
      <c r="VHZ108" s="436"/>
      <c r="VIA108" s="436"/>
      <c r="VIB108" s="436"/>
      <c r="VIC108" s="436"/>
      <c r="VID108" s="436"/>
      <c r="VIE108" s="436"/>
      <c r="VIF108" s="436"/>
      <c r="VIG108" s="436"/>
      <c r="VIH108" s="436"/>
      <c r="VII108" s="436"/>
      <c r="VIJ108" s="436"/>
      <c r="VIK108" s="436"/>
      <c r="VIL108" s="436"/>
      <c r="VIM108" s="436"/>
      <c r="VIN108" s="436"/>
      <c r="VIO108" s="436"/>
      <c r="VIP108" s="436"/>
      <c r="VIQ108" s="436"/>
      <c r="VIR108" s="436"/>
      <c r="VIS108" s="436"/>
      <c r="VIT108" s="436"/>
      <c r="VIU108" s="436"/>
      <c r="VIV108" s="436"/>
      <c r="VIW108" s="436"/>
      <c r="VIX108" s="436"/>
      <c r="VIY108" s="436"/>
      <c r="VIZ108" s="436"/>
      <c r="VJA108" s="436"/>
      <c r="VJB108" s="436"/>
      <c r="VJC108" s="436"/>
      <c r="VJD108" s="436"/>
      <c r="VJE108" s="436"/>
      <c r="VJF108" s="436"/>
      <c r="VJG108" s="436"/>
      <c r="VJH108" s="436"/>
      <c r="VJI108" s="436"/>
      <c r="VJJ108" s="436"/>
      <c r="VJK108" s="436"/>
      <c r="VJL108" s="436"/>
      <c r="VJM108" s="436"/>
      <c r="VJN108" s="436"/>
      <c r="VJO108" s="436"/>
      <c r="VJP108" s="436"/>
      <c r="VJQ108" s="436"/>
      <c r="VJR108" s="436"/>
      <c r="VJS108" s="436"/>
      <c r="VJT108" s="436"/>
      <c r="VJU108" s="436"/>
      <c r="VJV108" s="436"/>
      <c r="VJW108" s="436"/>
      <c r="VJX108" s="436"/>
      <c r="VJY108" s="436"/>
      <c r="VJZ108" s="436"/>
      <c r="VKA108" s="436"/>
      <c r="VKB108" s="436"/>
      <c r="VKC108" s="436"/>
      <c r="VKD108" s="436"/>
      <c r="VKE108" s="436"/>
      <c r="VKF108" s="436"/>
      <c r="VKG108" s="436"/>
      <c r="VKH108" s="436"/>
      <c r="VKI108" s="436"/>
      <c r="VKJ108" s="436"/>
      <c r="VKK108" s="436"/>
      <c r="VKL108" s="436"/>
      <c r="VKM108" s="436"/>
      <c r="VKN108" s="436"/>
      <c r="VKO108" s="436"/>
      <c r="VKP108" s="436"/>
      <c r="VKQ108" s="436"/>
      <c r="VKR108" s="436"/>
      <c r="VKS108" s="436"/>
      <c r="VKT108" s="436"/>
      <c r="VKU108" s="436"/>
      <c r="VKV108" s="436"/>
      <c r="VKW108" s="436"/>
      <c r="VKX108" s="436"/>
      <c r="VKY108" s="436"/>
      <c r="VKZ108" s="436"/>
      <c r="VLA108" s="436"/>
      <c r="VLB108" s="436"/>
      <c r="VLC108" s="436"/>
      <c r="VLD108" s="436"/>
      <c r="VLE108" s="436"/>
      <c r="VLF108" s="436"/>
      <c r="VLG108" s="436"/>
      <c r="VLH108" s="436"/>
      <c r="VLI108" s="436"/>
      <c r="VLJ108" s="436"/>
      <c r="VLK108" s="436"/>
      <c r="VLL108" s="436"/>
      <c r="VLM108" s="436"/>
      <c r="VLN108" s="436"/>
      <c r="VLO108" s="436"/>
      <c r="VLP108" s="436"/>
      <c r="VLQ108" s="436"/>
      <c r="VLR108" s="436"/>
      <c r="VLS108" s="436"/>
      <c r="VLT108" s="436"/>
      <c r="VLU108" s="436"/>
      <c r="VLV108" s="436"/>
      <c r="VLW108" s="436"/>
      <c r="VLX108" s="436"/>
      <c r="VLY108" s="436"/>
      <c r="VLZ108" s="436"/>
      <c r="VMA108" s="436"/>
      <c r="VMB108" s="436"/>
      <c r="VMC108" s="436"/>
      <c r="VMD108" s="436"/>
      <c r="VME108" s="436"/>
      <c r="VMF108" s="436"/>
      <c r="VMG108" s="436"/>
      <c r="VMH108" s="436"/>
      <c r="VMI108" s="436"/>
      <c r="VMJ108" s="436"/>
      <c r="VMK108" s="436"/>
      <c r="VML108" s="436"/>
      <c r="VMM108" s="436"/>
      <c r="VMN108" s="436"/>
      <c r="VMO108" s="436"/>
      <c r="VMP108" s="436"/>
      <c r="VMQ108" s="436"/>
      <c r="VMR108" s="436"/>
      <c r="VMS108" s="436"/>
      <c r="VMT108" s="436"/>
      <c r="VMU108" s="436"/>
      <c r="VMV108" s="436"/>
      <c r="VMW108" s="436"/>
      <c r="VMX108" s="436"/>
      <c r="VMY108" s="436"/>
      <c r="VMZ108" s="436"/>
      <c r="VNA108" s="436"/>
      <c r="VNB108" s="436"/>
      <c r="VNC108" s="436"/>
      <c r="VND108" s="436"/>
      <c r="VNE108" s="436"/>
      <c r="VNF108" s="436"/>
      <c r="VNG108" s="436"/>
      <c r="VNH108" s="436"/>
      <c r="VNI108" s="436"/>
      <c r="VNJ108" s="436"/>
      <c r="VNK108" s="436"/>
      <c r="VNL108" s="436"/>
      <c r="VNM108" s="436"/>
      <c r="VNN108" s="436"/>
      <c r="VNO108" s="436"/>
      <c r="VNP108" s="436"/>
      <c r="VNQ108" s="436"/>
      <c r="VNR108" s="436"/>
      <c r="VNS108" s="436"/>
      <c r="VNT108" s="436"/>
      <c r="VNU108" s="436"/>
      <c r="VNV108" s="436"/>
      <c r="VNW108" s="436"/>
      <c r="VNX108" s="436"/>
      <c r="VNY108" s="436"/>
      <c r="VNZ108" s="436"/>
      <c r="VOA108" s="436"/>
      <c r="VOB108" s="436"/>
      <c r="VOC108" s="436"/>
      <c r="VOD108" s="436"/>
      <c r="VOE108" s="436"/>
      <c r="VOF108" s="436"/>
      <c r="VOG108" s="436"/>
      <c r="VOH108" s="436"/>
      <c r="VOI108" s="436"/>
      <c r="VOJ108" s="436"/>
      <c r="VOK108" s="436"/>
      <c r="VOL108" s="436"/>
      <c r="VOM108" s="436"/>
      <c r="VON108" s="436"/>
      <c r="VOO108" s="436"/>
      <c r="VOP108" s="436"/>
      <c r="VOQ108" s="436"/>
      <c r="VOR108" s="436"/>
      <c r="VOS108" s="436"/>
      <c r="VOT108" s="436"/>
      <c r="VOU108" s="436"/>
      <c r="VOV108" s="436"/>
      <c r="VOW108" s="436"/>
      <c r="VOX108" s="436"/>
      <c r="VOY108" s="436"/>
      <c r="VOZ108" s="436"/>
      <c r="VPA108" s="436"/>
      <c r="VPB108" s="436"/>
      <c r="VPC108" s="436"/>
      <c r="VPD108" s="436"/>
      <c r="VPE108" s="436"/>
      <c r="VPF108" s="436"/>
      <c r="VPG108" s="436"/>
      <c r="VPH108" s="436"/>
      <c r="VPI108" s="436"/>
      <c r="VPJ108" s="436"/>
      <c r="VPK108" s="436"/>
      <c r="VPL108" s="436"/>
      <c r="VPM108" s="436"/>
      <c r="VPN108" s="436"/>
      <c r="VPO108" s="436"/>
      <c r="VPP108" s="436"/>
      <c r="VPQ108" s="436"/>
      <c r="VPR108" s="436"/>
      <c r="VPS108" s="436"/>
      <c r="VPT108" s="436"/>
      <c r="VPU108" s="436"/>
      <c r="VPV108" s="436"/>
      <c r="VPW108" s="436"/>
      <c r="VPX108" s="436"/>
      <c r="VPY108" s="436"/>
      <c r="VPZ108" s="436"/>
      <c r="VQA108" s="436"/>
      <c r="VQB108" s="436"/>
      <c r="VQC108" s="436"/>
      <c r="VQD108" s="436"/>
      <c r="VQE108" s="436"/>
      <c r="VQF108" s="436"/>
      <c r="VQG108" s="436"/>
      <c r="VQH108" s="436"/>
      <c r="VQI108" s="436"/>
      <c r="VQJ108" s="436"/>
      <c r="VQK108" s="436"/>
      <c r="VQL108" s="436"/>
      <c r="VQM108" s="436"/>
      <c r="VQN108" s="436"/>
      <c r="VQO108" s="436"/>
      <c r="VQP108" s="436"/>
      <c r="VQQ108" s="436"/>
      <c r="VQR108" s="436"/>
      <c r="VQS108" s="436"/>
      <c r="VQT108" s="436"/>
      <c r="VQU108" s="436"/>
      <c r="VQV108" s="436"/>
      <c r="VQW108" s="436"/>
      <c r="VQX108" s="436"/>
      <c r="VQY108" s="436"/>
      <c r="VQZ108" s="436"/>
      <c r="VRA108" s="436"/>
      <c r="VRB108" s="436"/>
      <c r="VRC108" s="436"/>
      <c r="VRD108" s="436"/>
      <c r="VRE108" s="436"/>
      <c r="VRF108" s="436"/>
      <c r="VRG108" s="436"/>
      <c r="VRH108" s="436"/>
      <c r="VRI108" s="436"/>
      <c r="VRJ108" s="436"/>
      <c r="VRK108" s="436"/>
      <c r="VRL108" s="436"/>
      <c r="VRM108" s="436"/>
      <c r="VRN108" s="436"/>
      <c r="VRO108" s="436"/>
      <c r="VRP108" s="436"/>
      <c r="VRQ108" s="436"/>
      <c r="VRR108" s="436"/>
      <c r="VRS108" s="436"/>
      <c r="VRT108" s="436"/>
      <c r="VRU108" s="436"/>
      <c r="VRV108" s="436"/>
      <c r="VRW108" s="436"/>
      <c r="VRX108" s="436"/>
      <c r="VRY108" s="436"/>
      <c r="VRZ108" s="436"/>
      <c r="VSA108" s="436"/>
      <c r="VSB108" s="436"/>
      <c r="VSC108" s="436"/>
      <c r="VSD108" s="436"/>
      <c r="VSE108" s="436"/>
      <c r="VSF108" s="436"/>
      <c r="VSG108" s="436"/>
      <c r="VSH108" s="436"/>
      <c r="VSI108" s="436"/>
      <c r="VSJ108" s="436"/>
      <c r="VSK108" s="436"/>
      <c r="VSL108" s="436"/>
      <c r="VSM108" s="436"/>
      <c r="VSN108" s="436"/>
      <c r="VSO108" s="436"/>
      <c r="VSP108" s="436"/>
      <c r="VSQ108" s="436"/>
      <c r="VSR108" s="436"/>
      <c r="VSS108" s="436"/>
      <c r="VST108" s="436"/>
      <c r="VSU108" s="436"/>
      <c r="VSV108" s="436"/>
      <c r="VSW108" s="436"/>
      <c r="VSX108" s="436"/>
      <c r="VSY108" s="436"/>
      <c r="VSZ108" s="436"/>
      <c r="VTA108" s="436"/>
      <c r="VTB108" s="436"/>
      <c r="VTC108" s="436"/>
      <c r="VTD108" s="436"/>
      <c r="VTE108" s="436"/>
      <c r="VTF108" s="436"/>
      <c r="VTG108" s="436"/>
      <c r="VTH108" s="436"/>
      <c r="VTI108" s="436"/>
      <c r="VTJ108" s="436"/>
      <c r="VTK108" s="436"/>
      <c r="VTL108" s="436"/>
      <c r="VTM108" s="436"/>
      <c r="VTN108" s="436"/>
      <c r="VTO108" s="436"/>
      <c r="VTP108" s="436"/>
      <c r="VTQ108" s="436"/>
      <c r="VTR108" s="436"/>
      <c r="VTS108" s="436"/>
      <c r="VTT108" s="436"/>
      <c r="VTU108" s="436"/>
      <c r="VTV108" s="436"/>
      <c r="VTW108" s="436"/>
      <c r="VTX108" s="436"/>
      <c r="VTY108" s="436"/>
      <c r="VTZ108" s="436"/>
      <c r="VUA108" s="436"/>
      <c r="VUB108" s="436"/>
      <c r="VUC108" s="436"/>
      <c r="VUD108" s="436"/>
      <c r="VUE108" s="436"/>
      <c r="VUF108" s="436"/>
      <c r="VUG108" s="436"/>
      <c r="VUH108" s="436"/>
      <c r="VUI108" s="436"/>
      <c r="VUJ108" s="436"/>
      <c r="VUK108" s="436"/>
      <c r="VUL108" s="436"/>
      <c r="VUM108" s="436"/>
      <c r="VUN108" s="436"/>
      <c r="VUO108" s="436"/>
      <c r="VUP108" s="436"/>
      <c r="VUQ108" s="436"/>
      <c r="VUR108" s="436"/>
      <c r="VUS108" s="436"/>
      <c r="VUT108" s="436"/>
      <c r="VUU108" s="436"/>
      <c r="VUV108" s="436"/>
      <c r="VUW108" s="436"/>
      <c r="VUX108" s="436"/>
      <c r="VUY108" s="436"/>
      <c r="VUZ108" s="436"/>
      <c r="VVA108" s="436"/>
      <c r="VVB108" s="436"/>
      <c r="VVC108" s="436"/>
      <c r="VVD108" s="436"/>
      <c r="VVE108" s="436"/>
      <c r="VVF108" s="436"/>
      <c r="VVG108" s="436"/>
      <c r="VVH108" s="436"/>
      <c r="VVI108" s="436"/>
      <c r="VVJ108" s="436"/>
      <c r="VVK108" s="436"/>
      <c r="VVL108" s="436"/>
      <c r="VVM108" s="436"/>
      <c r="VVN108" s="436"/>
      <c r="VVO108" s="436"/>
      <c r="VVP108" s="436"/>
      <c r="VVQ108" s="436"/>
      <c r="VVR108" s="436"/>
      <c r="VVS108" s="436"/>
      <c r="VVT108" s="436"/>
      <c r="VVU108" s="436"/>
      <c r="VVV108" s="436"/>
      <c r="VVW108" s="436"/>
      <c r="VVX108" s="436"/>
      <c r="VVY108" s="436"/>
      <c r="VVZ108" s="436"/>
      <c r="VWA108" s="436"/>
      <c r="VWB108" s="436"/>
      <c r="VWC108" s="436"/>
      <c r="VWD108" s="436"/>
      <c r="VWE108" s="436"/>
      <c r="VWF108" s="436"/>
      <c r="VWG108" s="436"/>
      <c r="VWH108" s="436"/>
      <c r="VWI108" s="436"/>
      <c r="VWJ108" s="436"/>
      <c r="VWK108" s="436"/>
      <c r="VWL108" s="436"/>
      <c r="VWM108" s="436"/>
      <c r="VWN108" s="436"/>
      <c r="VWO108" s="436"/>
      <c r="VWP108" s="436"/>
      <c r="VWQ108" s="436"/>
      <c r="VWR108" s="436"/>
      <c r="VWS108" s="436"/>
      <c r="VWT108" s="436"/>
      <c r="VWU108" s="436"/>
      <c r="VWV108" s="436"/>
      <c r="VWW108" s="436"/>
      <c r="VWX108" s="436"/>
      <c r="VWY108" s="436"/>
      <c r="VWZ108" s="436"/>
      <c r="VXA108" s="436"/>
      <c r="VXB108" s="436"/>
      <c r="VXC108" s="436"/>
      <c r="VXD108" s="436"/>
      <c r="VXE108" s="436"/>
      <c r="VXF108" s="436"/>
      <c r="VXG108" s="436"/>
      <c r="VXH108" s="436"/>
      <c r="VXI108" s="436"/>
      <c r="VXJ108" s="436"/>
      <c r="VXK108" s="436"/>
      <c r="VXL108" s="436"/>
      <c r="VXM108" s="436"/>
      <c r="VXN108" s="436"/>
      <c r="VXO108" s="436"/>
      <c r="VXP108" s="436"/>
      <c r="VXQ108" s="436"/>
      <c r="VXR108" s="436"/>
      <c r="VXS108" s="436"/>
      <c r="VXT108" s="436"/>
      <c r="VXU108" s="436"/>
      <c r="VXV108" s="436"/>
      <c r="VXW108" s="436"/>
      <c r="VXX108" s="436"/>
      <c r="VXY108" s="436"/>
      <c r="VXZ108" s="436"/>
      <c r="VYA108" s="436"/>
      <c r="VYB108" s="436"/>
      <c r="VYC108" s="436"/>
      <c r="VYD108" s="436"/>
      <c r="VYE108" s="436"/>
      <c r="VYF108" s="436"/>
      <c r="VYG108" s="436"/>
      <c r="VYH108" s="436"/>
      <c r="VYI108" s="436"/>
      <c r="VYJ108" s="436"/>
      <c r="VYK108" s="436"/>
      <c r="VYL108" s="436"/>
      <c r="VYM108" s="436"/>
      <c r="VYN108" s="436"/>
      <c r="VYO108" s="436"/>
      <c r="VYP108" s="436"/>
      <c r="VYQ108" s="436"/>
      <c r="VYR108" s="436"/>
      <c r="VYS108" s="436"/>
      <c r="VYT108" s="436"/>
      <c r="VYU108" s="436"/>
      <c r="VYV108" s="436"/>
      <c r="VYW108" s="436"/>
      <c r="VYX108" s="436"/>
      <c r="VYY108" s="436"/>
      <c r="VYZ108" s="436"/>
      <c r="VZA108" s="436"/>
      <c r="VZB108" s="436"/>
      <c r="VZC108" s="436"/>
      <c r="VZD108" s="436"/>
      <c r="VZE108" s="436"/>
      <c r="VZF108" s="436"/>
      <c r="VZG108" s="436"/>
      <c r="VZH108" s="436"/>
      <c r="VZI108" s="436"/>
      <c r="VZJ108" s="436"/>
      <c r="VZK108" s="436"/>
      <c r="VZL108" s="436"/>
      <c r="VZM108" s="436"/>
      <c r="VZN108" s="436"/>
      <c r="VZO108" s="436"/>
      <c r="VZP108" s="436"/>
      <c r="VZQ108" s="436"/>
      <c r="VZR108" s="436"/>
      <c r="VZS108" s="436"/>
      <c r="VZT108" s="436"/>
      <c r="VZU108" s="436"/>
      <c r="VZV108" s="436"/>
      <c r="VZW108" s="436"/>
      <c r="VZX108" s="436"/>
      <c r="VZY108" s="436"/>
      <c r="VZZ108" s="436"/>
      <c r="WAA108" s="436"/>
      <c r="WAB108" s="436"/>
      <c r="WAC108" s="436"/>
      <c r="WAD108" s="436"/>
      <c r="WAE108" s="436"/>
      <c r="WAF108" s="436"/>
      <c r="WAG108" s="436"/>
      <c r="WAH108" s="436"/>
      <c r="WAI108" s="436"/>
      <c r="WAJ108" s="436"/>
      <c r="WAK108" s="436"/>
      <c r="WAL108" s="436"/>
      <c r="WAM108" s="436"/>
      <c r="WAN108" s="436"/>
      <c r="WAO108" s="436"/>
      <c r="WAP108" s="436"/>
      <c r="WAQ108" s="436"/>
      <c r="WAR108" s="436"/>
      <c r="WAS108" s="436"/>
      <c r="WAT108" s="436"/>
      <c r="WAU108" s="436"/>
      <c r="WAV108" s="436"/>
      <c r="WAW108" s="436"/>
      <c r="WAX108" s="436"/>
      <c r="WAY108" s="436"/>
      <c r="WAZ108" s="436"/>
      <c r="WBA108" s="436"/>
      <c r="WBB108" s="436"/>
      <c r="WBC108" s="436"/>
      <c r="WBD108" s="436"/>
      <c r="WBE108" s="436"/>
      <c r="WBF108" s="436"/>
      <c r="WBG108" s="436"/>
      <c r="WBH108" s="436"/>
      <c r="WBI108" s="436"/>
      <c r="WBJ108" s="436"/>
      <c r="WBK108" s="436"/>
      <c r="WBL108" s="436"/>
      <c r="WBM108" s="436"/>
      <c r="WBN108" s="436"/>
      <c r="WBO108" s="436"/>
      <c r="WBP108" s="436"/>
      <c r="WBQ108" s="436"/>
      <c r="WBR108" s="436"/>
      <c r="WBS108" s="436"/>
      <c r="WBT108" s="436"/>
      <c r="WBU108" s="436"/>
      <c r="WBV108" s="436"/>
      <c r="WBW108" s="436"/>
      <c r="WBX108" s="436"/>
      <c r="WBY108" s="436"/>
      <c r="WBZ108" s="436"/>
      <c r="WCA108" s="436"/>
      <c r="WCB108" s="436"/>
      <c r="WCC108" s="436"/>
      <c r="WCD108" s="436"/>
      <c r="WCE108" s="436"/>
      <c r="WCF108" s="436"/>
      <c r="WCG108" s="436"/>
      <c r="WCH108" s="436"/>
      <c r="WCI108" s="436"/>
      <c r="WCJ108" s="436"/>
      <c r="WCK108" s="436"/>
      <c r="WCL108" s="436"/>
      <c r="WCM108" s="436"/>
      <c r="WCN108" s="436"/>
      <c r="WCO108" s="436"/>
      <c r="WCP108" s="436"/>
      <c r="WCQ108" s="436"/>
      <c r="WCR108" s="436"/>
      <c r="WCS108" s="436"/>
      <c r="WCT108" s="436"/>
      <c r="WCU108" s="436"/>
      <c r="WCV108" s="436"/>
      <c r="WCW108" s="436"/>
      <c r="WCX108" s="436"/>
      <c r="WCY108" s="436"/>
      <c r="WCZ108" s="436"/>
      <c r="WDA108" s="436"/>
      <c r="WDB108" s="436"/>
      <c r="WDC108" s="436"/>
      <c r="WDD108" s="436"/>
      <c r="WDE108" s="436"/>
      <c r="WDF108" s="436"/>
      <c r="WDG108" s="436"/>
      <c r="WDH108" s="436"/>
      <c r="WDI108" s="436"/>
      <c r="WDJ108" s="436"/>
      <c r="WDK108" s="436"/>
      <c r="WDL108" s="436"/>
      <c r="WDM108" s="436"/>
      <c r="WDN108" s="436"/>
      <c r="WDO108" s="436"/>
      <c r="WDP108" s="436"/>
      <c r="WDQ108" s="436"/>
      <c r="WDR108" s="436"/>
      <c r="WDS108" s="436"/>
      <c r="WDT108" s="436"/>
      <c r="WDU108" s="436"/>
      <c r="WDV108" s="436"/>
      <c r="WDW108" s="436"/>
      <c r="WDX108" s="436"/>
      <c r="WDY108" s="436"/>
      <c r="WDZ108" s="436"/>
      <c r="WEA108" s="436"/>
      <c r="WEB108" s="436"/>
      <c r="WEC108" s="436"/>
      <c r="WED108" s="436"/>
      <c r="WEE108" s="436"/>
      <c r="WEF108" s="436"/>
      <c r="WEG108" s="436"/>
      <c r="WEH108" s="436"/>
      <c r="WEI108" s="436"/>
      <c r="WEJ108" s="436"/>
      <c r="WEK108" s="436"/>
      <c r="WEL108" s="436"/>
      <c r="WEM108" s="436"/>
      <c r="WEN108" s="436"/>
      <c r="WEO108" s="436"/>
      <c r="WEP108" s="436"/>
      <c r="WEQ108" s="436"/>
      <c r="WER108" s="436"/>
      <c r="WES108" s="436"/>
      <c r="WET108" s="436"/>
      <c r="WEU108" s="436"/>
      <c r="WEV108" s="436"/>
      <c r="WEW108" s="436"/>
      <c r="WEX108" s="436"/>
      <c r="WEY108" s="436"/>
      <c r="WEZ108" s="436"/>
      <c r="WFA108" s="436"/>
      <c r="WFB108" s="436"/>
      <c r="WFC108" s="436"/>
      <c r="WFD108" s="436"/>
      <c r="WFE108" s="436"/>
      <c r="WFF108" s="436"/>
      <c r="WFG108" s="436"/>
      <c r="WFH108" s="436"/>
      <c r="WFI108" s="436"/>
      <c r="WFJ108" s="436"/>
      <c r="WFK108" s="436"/>
      <c r="WFL108" s="436"/>
      <c r="WFM108" s="436"/>
      <c r="WFN108" s="436"/>
      <c r="WFO108" s="436"/>
      <c r="WFP108" s="436"/>
      <c r="WFQ108" s="436"/>
      <c r="WFR108" s="436"/>
      <c r="WFS108" s="436"/>
      <c r="WFT108" s="436"/>
      <c r="WFU108" s="436"/>
      <c r="WFV108" s="436"/>
      <c r="WFW108" s="436"/>
      <c r="WFX108" s="436"/>
      <c r="WFY108" s="436"/>
      <c r="WFZ108" s="436"/>
      <c r="WGA108" s="436"/>
      <c r="WGB108" s="436"/>
      <c r="WGC108" s="436"/>
      <c r="WGD108" s="436"/>
      <c r="WGE108" s="436"/>
      <c r="WGF108" s="436"/>
      <c r="WGG108" s="436"/>
      <c r="WGH108" s="436"/>
      <c r="WGI108" s="436"/>
      <c r="WGJ108" s="436"/>
      <c r="WGK108" s="436"/>
      <c r="WGL108" s="436"/>
      <c r="WGM108" s="436"/>
      <c r="WGN108" s="436"/>
      <c r="WGO108" s="436"/>
      <c r="WGP108" s="436"/>
      <c r="WGQ108" s="436"/>
      <c r="WGR108" s="436"/>
      <c r="WGS108" s="436"/>
      <c r="WGT108" s="436"/>
      <c r="WGU108" s="436"/>
      <c r="WGV108" s="436"/>
      <c r="WGW108" s="436"/>
      <c r="WGX108" s="436"/>
      <c r="WGY108" s="436"/>
      <c r="WGZ108" s="436"/>
      <c r="WHA108" s="436"/>
      <c r="WHB108" s="436"/>
      <c r="WHC108" s="436"/>
      <c r="WHD108" s="436"/>
      <c r="WHE108" s="436"/>
      <c r="WHF108" s="436"/>
      <c r="WHG108" s="436"/>
      <c r="WHH108" s="436"/>
      <c r="WHI108" s="436"/>
      <c r="WHJ108" s="436"/>
      <c r="WHK108" s="436"/>
      <c r="WHL108" s="436"/>
      <c r="WHM108" s="436"/>
      <c r="WHN108" s="436"/>
      <c r="WHO108" s="436"/>
      <c r="WHP108" s="436"/>
      <c r="WHQ108" s="436"/>
      <c r="WHR108" s="436"/>
      <c r="WHS108" s="436"/>
      <c r="WHT108" s="436"/>
      <c r="WHU108" s="436"/>
      <c r="WHV108" s="436"/>
      <c r="WHW108" s="436"/>
      <c r="WHX108" s="436"/>
      <c r="WHY108" s="436"/>
      <c r="WHZ108" s="436"/>
      <c r="WIA108" s="436"/>
      <c r="WIB108" s="436"/>
      <c r="WIC108" s="436"/>
      <c r="WID108" s="436"/>
      <c r="WIE108" s="436"/>
      <c r="WIF108" s="436"/>
      <c r="WIG108" s="436"/>
      <c r="WIH108" s="436"/>
      <c r="WII108" s="436"/>
      <c r="WIJ108" s="436"/>
      <c r="WIK108" s="436"/>
      <c r="WIL108" s="436"/>
      <c r="WIM108" s="436"/>
      <c r="WIN108" s="436"/>
      <c r="WIO108" s="436"/>
      <c r="WIP108" s="436"/>
      <c r="WIQ108" s="436"/>
      <c r="WIR108" s="436"/>
      <c r="WIS108" s="436"/>
      <c r="WIT108" s="436"/>
      <c r="WIU108" s="436"/>
      <c r="WIV108" s="436"/>
      <c r="WIW108" s="436"/>
      <c r="WIX108" s="436"/>
      <c r="WIY108" s="436"/>
      <c r="WIZ108" s="436"/>
      <c r="WJA108" s="436"/>
      <c r="WJB108" s="436"/>
      <c r="WJC108" s="436"/>
      <c r="WJD108" s="436"/>
      <c r="WJE108" s="436"/>
      <c r="WJF108" s="436"/>
      <c r="WJG108" s="436"/>
      <c r="WJH108" s="436"/>
      <c r="WJI108" s="436"/>
      <c r="WJJ108" s="436"/>
      <c r="WJK108" s="436"/>
      <c r="WJL108" s="436"/>
      <c r="WJM108" s="436"/>
      <c r="WJN108" s="436"/>
      <c r="WJO108" s="436"/>
      <c r="WJP108" s="436"/>
      <c r="WJQ108" s="436"/>
      <c r="WJR108" s="436"/>
      <c r="WJS108" s="436"/>
      <c r="WJT108" s="436"/>
      <c r="WJU108" s="436"/>
      <c r="WJV108" s="436"/>
      <c r="WJW108" s="436"/>
      <c r="WJX108" s="436"/>
      <c r="WJY108" s="436"/>
      <c r="WJZ108" s="436"/>
      <c r="WKA108" s="436"/>
      <c r="WKB108" s="436"/>
      <c r="WKC108" s="436"/>
      <c r="WKD108" s="436"/>
      <c r="WKE108" s="436"/>
      <c r="WKF108" s="436"/>
      <c r="WKG108" s="436"/>
      <c r="WKH108" s="436"/>
      <c r="WKI108" s="436"/>
      <c r="WKJ108" s="436"/>
      <c r="WKK108" s="436"/>
      <c r="WKL108" s="436"/>
      <c r="WKM108" s="436"/>
      <c r="WKN108" s="436"/>
      <c r="WKO108" s="436"/>
      <c r="WKP108" s="436"/>
      <c r="WKQ108" s="436"/>
      <c r="WKR108" s="436"/>
      <c r="WKS108" s="436"/>
      <c r="WKT108" s="436"/>
      <c r="WKU108" s="436"/>
      <c r="WKV108" s="436"/>
      <c r="WKW108" s="436"/>
      <c r="WKX108" s="436"/>
      <c r="WKY108" s="436"/>
      <c r="WKZ108" s="436"/>
      <c r="WLA108" s="436"/>
      <c r="WLB108" s="436"/>
      <c r="WLC108" s="436"/>
      <c r="WLD108" s="436"/>
      <c r="WLE108" s="436"/>
      <c r="WLF108" s="436"/>
      <c r="WLG108" s="436"/>
      <c r="WLH108" s="436"/>
      <c r="WLI108" s="436"/>
      <c r="WLJ108" s="436"/>
      <c r="WLK108" s="436"/>
      <c r="WLL108" s="436"/>
      <c r="WLM108" s="436"/>
      <c r="WLN108" s="436"/>
      <c r="WLO108" s="436"/>
      <c r="WLP108" s="436"/>
      <c r="WLQ108" s="436"/>
      <c r="WLR108" s="436"/>
      <c r="WLS108" s="436"/>
      <c r="WLT108" s="436"/>
      <c r="WLU108" s="436"/>
      <c r="WLV108" s="436"/>
      <c r="WLW108" s="436"/>
      <c r="WLX108" s="436"/>
      <c r="WLY108" s="436"/>
      <c r="WLZ108" s="436"/>
      <c r="WMA108" s="436"/>
      <c r="WMB108" s="436"/>
      <c r="WMC108" s="436"/>
      <c r="WMD108" s="436"/>
      <c r="WME108" s="436"/>
      <c r="WMF108" s="436"/>
      <c r="WMG108" s="436"/>
      <c r="WMH108" s="436"/>
      <c r="WMI108" s="436"/>
      <c r="WMJ108" s="436"/>
      <c r="WMK108" s="436"/>
      <c r="WML108" s="436"/>
      <c r="WMM108" s="436"/>
      <c r="WMN108" s="436"/>
      <c r="WMO108" s="436"/>
      <c r="WMP108" s="436"/>
      <c r="WMQ108" s="436"/>
      <c r="WMR108" s="436"/>
      <c r="WMS108" s="436"/>
      <c r="WMT108" s="436"/>
      <c r="WMU108" s="436"/>
      <c r="WMV108" s="436"/>
      <c r="WMW108" s="436"/>
      <c r="WMX108" s="436"/>
      <c r="WMY108" s="436"/>
      <c r="WMZ108" s="436"/>
      <c r="WNA108" s="436"/>
      <c r="WNB108" s="436"/>
      <c r="WNC108" s="436"/>
      <c r="WND108" s="436"/>
      <c r="WNE108" s="436"/>
      <c r="WNF108" s="436"/>
      <c r="WNG108" s="436"/>
      <c r="WNH108" s="436"/>
      <c r="WNI108" s="436"/>
      <c r="WNJ108" s="436"/>
      <c r="WNK108" s="436"/>
      <c r="WNL108" s="436"/>
      <c r="WNM108" s="436"/>
      <c r="WNN108" s="436"/>
      <c r="WNO108" s="436"/>
      <c r="WNP108" s="436"/>
      <c r="WNQ108" s="436"/>
      <c r="WNR108" s="436"/>
      <c r="WNS108" s="436"/>
      <c r="WNT108" s="436"/>
      <c r="WNU108" s="436"/>
      <c r="WNV108" s="436"/>
      <c r="WNW108" s="436"/>
      <c r="WNX108" s="436"/>
      <c r="WNY108" s="436"/>
      <c r="WNZ108" s="436"/>
      <c r="WOA108" s="436"/>
      <c r="WOB108" s="436"/>
      <c r="WOC108" s="436"/>
      <c r="WOD108" s="436"/>
      <c r="WOE108" s="436"/>
      <c r="WOF108" s="436"/>
      <c r="WOG108" s="436"/>
      <c r="WOH108" s="436"/>
      <c r="WOI108" s="436"/>
      <c r="WOJ108" s="436"/>
      <c r="WOK108" s="436"/>
      <c r="WOL108" s="436"/>
      <c r="WOM108" s="436"/>
      <c r="WON108" s="436"/>
      <c r="WOO108" s="436"/>
      <c r="WOP108" s="436"/>
      <c r="WOQ108" s="436"/>
      <c r="WOR108" s="436"/>
      <c r="WOS108" s="436"/>
      <c r="WOT108" s="436"/>
      <c r="WOU108" s="436"/>
      <c r="WOV108" s="436"/>
      <c r="WOW108" s="436"/>
      <c r="WOX108" s="436"/>
      <c r="WOY108" s="436"/>
      <c r="WOZ108" s="436"/>
      <c r="WPA108" s="436"/>
      <c r="WPB108" s="436"/>
      <c r="WPC108" s="436"/>
      <c r="WPD108" s="436"/>
      <c r="WPE108" s="436"/>
      <c r="WPF108" s="436"/>
      <c r="WPG108" s="436"/>
      <c r="WPH108" s="436"/>
      <c r="WPI108" s="436"/>
      <c r="WPJ108" s="436"/>
      <c r="WPK108" s="436"/>
      <c r="WPL108" s="436"/>
      <c r="WPM108" s="436"/>
      <c r="WPN108" s="436"/>
      <c r="WPO108" s="436"/>
      <c r="WPP108" s="436"/>
      <c r="WPQ108" s="436"/>
      <c r="WPR108" s="436"/>
      <c r="WPS108" s="436"/>
      <c r="WPT108" s="436"/>
      <c r="WPU108" s="436"/>
      <c r="WPV108" s="436"/>
      <c r="WPW108" s="436"/>
      <c r="WPX108" s="436"/>
      <c r="WPY108" s="436"/>
      <c r="WPZ108" s="436"/>
      <c r="WQA108" s="436"/>
      <c r="WQB108" s="436"/>
      <c r="WQC108" s="436"/>
      <c r="WQD108" s="436"/>
      <c r="WQE108" s="436"/>
      <c r="WQF108" s="436"/>
      <c r="WQG108" s="436"/>
      <c r="WQH108" s="436"/>
      <c r="WQI108" s="436"/>
      <c r="WQJ108" s="436"/>
      <c r="WQK108" s="436"/>
      <c r="WQL108" s="436"/>
      <c r="WQM108" s="436"/>
      <c r="WQN108" s="436"/>
      <c r="WQO108" s="436"/>
      <c r="WQP108" s="436"/>
      <c r="WQQ108" s="436"/>
      <c r="WQR108" s="436"/>
      <c r="WQS108" s="436"/>
      <c r="WQT108" s="436"/>
      <c r="WQU108" s="436"/>
      <c r="WQV108" s="436"/>
      <c r="WQW108" s="436"/>
      <c r="WQX108" s="436"/>
      <c r="WQY108" s="436"/>
      <c r="WQZ108" s="436"/>
      <c r="WRA108" s="436"/>
      <c r="WRB108" s="436"/>
      <c r="WRC108" s="436"/>
      <c r="WRD108" s="436"/>
      <c r="WRE108" s="436"/>
      <c r="WRF108" s="436"/>
      <c r="WRG108" s="436"/>
      <c r="WRH108" s="436"/>
      <c r="WRI108" s="436"/>
      <c r="WRJ108" s="436"/>
      <c r="WRK108" s="436"/>
      <c r="WRL108" s="436"/>
      <c r="WRM108" s="436"/>
      <c r="WRN108" s="436"/>
      <c r="WRO108" s="436"/>
      <c r="WRP108" s="436"/>
      <c r="WRQ108" s="436"/>
      <c r="WRR108" s="436"/>
      <c r="WRS108" s="436"/>
      <c r="WRT108" s="436"/>
      <c r="WRU108" s="436"/>
      <c r="WRV108" s="436"/>
      <c r="WRW108" s="436"/>
      <c r="WRX108" s="436"/>
      <c r="WRY108" s="436"/>
      <c r="WRZ108" s="436"/>
      <c r="WSA108" s="436"/>
      <c r="WSB108" s="436"/>
      <c r="WSC108" s="436"/>
      <c r="WSD108" s="436"/>
      <c r="WSE108" s="436"/>
      <c r="WSF108" s="436"/>
      <c r="WSG108" s="436"/>
      <c r="WSH108" s="436"/>
      <c r="WSI108" s="436"/>
      <c r="WSJ108" s="436"/>
      <c r="WSK108" s="436"/>
      <c r="WSL108" s="436"/>
      <c r="WSM108" s="436"/>
      <c r="WSN108" s="436"/>
      <c r="WSO108" s="436"/>
      <c r="WSP108" s="436"/>
      <c r="WSQ108" s="436"/>
      <c r="WSR108" s="436"/>
      <c r="WSS108" s="436"/>
      <c r="WST108" s="436"/>
      <c r="WSU108" s="436"/>
      <c r="WSV108" s="436"/>
      <c r="WSW108" s="436"/>
      <c r="WSX108" s="436"/>
      <c r="WSY108" s="436"/>
      <c r="WSZ108" s="436"/>
      <c r="WTA108" s="436"/>
      <c r="WTB108" s="436"/>
      <c r="WTC108" s="436"/>
      <c r="WTD108" s="436"/>
      <c r="WTE108" s="436"/>
      <c r="WTF108" s="436"/>
      <c r="WTG108" s="436"/>
      <c r="WTH108" s="436"/>
      <c r="WTI108" s="436"/>
      <c r="WTJ108" s="436"/>
      <c r="WTK108" s="436"/>
      <c r="WTL108" s="436"/>
      <c r="WTM108" s="436"/>
      <c r="WTN108" s="436"/>
      <c r="WTO108" s="436"/>
      <c r="WTP108" s="436"/>
      <c r="WTQ108" s="436"/>
      <c r="WTR108" s="436"/>
      <c r="WTS108" s="436"/>
      <c r="WTT108" s="436"/>
      <c r="WTU108" s="436"/>
      <c r="WTV108" s="436"/>
      <c r="WTW108" s="436"/>
      <c r="WTX108" s="436"/>
      <c r="WTY108" s="436"/>
      <c r="WTZ108" s="436"/>
      <c r="WUA108" s="436"/>
      <c r="WUB108" s="436"/>
      <c r="WUC108" s="436"/>
      <c r="WUD108" s="436"/>
      <c r="WUE108" s="436"/>
      <c r="WUF108" s="436"/>
      <c r="WUG108" s="436"/>
      <c r="WUH108" s="436"/>
      <c r="WUI108" s="436"/>
      <c r="WUJ108" s="436"/>
      <c r="WUK108" s="436"/>
      <c r="WUL108" s="436"/>
      <c r="WUM108" s="436"/>
      <c r="WUN108" s="436"/>
      <c r="WUO108" s="436"/>
      <c r="WUP108" s="436"/>
      <c r="WUQ108" s="436"/>
      <c r="WUR108" s="436"/>
      <c r="WUS108" s="436"/>
      <c r="WUT108" s="436"/>
      <c r="WUU108" s="436"/>
      <c r="WUV108" s="436"/>
      <c r="WUW108" s="436"/>
      <c r="WUX108" s="436"/>
      <c r="WUY108" s="436"/>
      <c r="WUZ108" s="436"/>
      <c r="WVA108" s="436"/>
      <c r="WVB108" s="436"/>
      <c r="WVC108" s="436"/>
      <c r="WVD108" s="436"/>
      <c r="WVE108" s="436"/>
      <c r="WVF108" s="436"/>
      <c r="WVG108" s="436"/>
      <c r="WVH108" s="436"/>
      <c r="WVI108" s="436"/>
      <c r="WVJ108" s="436"/>
      <c r="WVK108" s="436"/>
      <c r="WVL108" s="436"/>
      <c r="WVM108" s="436"/>
      <c r="WVN108" s="436"/>
      <c r="WVO108" s="436"/>
      <c r="WVP108" s="436"/>
      <c r="WVQ108" s="436"/>
      <c r="WVR108" s="436"/>
      <c r="WVS108" s="436"/>
      <c r="WVT108" s="436"/>
      <c r="WVU108" s="436"/>
      <c r="WVV108" s="436"/>
      <c r="WVW108" s="436"/>
      <c r="WVX108" s="436"/>
      <c r="WVY108" s="436"/>
      <c r="WVZ108" s="436"/>
      <c r="WWA108" s="436"/>
      <c r="WWB108" s="436"/>
      <c r="WWC108" s="436"/>
      <c r="WWD108" s="436"/>
      <c r="WWE108" s="436"/>
      <c r="WWF108" s="436"/>
      <c r="WWG108" s="436"/>
      <c r="WWH108" s="436"/>
      <c r="WWI108" s="436"/>
      <c r="WWJ108" s="436"/>
      <c r="WWK108" s="436"/>
      <c r="WWL108" s="436"/>
      <c r="WWM108" s="436"/>
      <c r="WWN108" s="436"/>
      <c r="WWO108" s="436"/>
      <c r="WWP108" s="436"/>
      <c r="WWQ108" s="436"/>
      <c r="WWR108" s="436"/>
      <c r="WWS108" s="436"/>
      <c r="WWT108" s="436"/>
      <c r="WWU108" s="436"/>
      <c r="WWV108" s="436"/>
      <c r="WWW108" s="436"/>
      <c r="WWX108" s="436"/>
      <c r="WWY108" s="436"/>
      <c r="WWZ108" s="436"/>
      <c r="WXA108" s="436"/>
      <c r="WXB108" s="436"/>
      <c r="WXC108" s="436"/>
      <c r="WXD108" s="436"/>
      <c r="WXE108" s="436"/>
      <c r="WXF108" s="436"/>
      <c r="WXG108" s="436"/>
      <c r="WXH108" s="436"/>
      <c r="WXI108" s="436"/>
      <c r="WXJ108" s="436"/>
      <c r="WXK108" s="436"/>
      <c r="WXL108" s="436"/>
      <c r="WXM108" s="436"/>
      <c r="WXN108" s="436"/>
      <c r="WXO108" s="436"/>
      <c r="WXP108" s="436"/>
      <c r="WXQ108" s="436"/>
      <c r="WXR108" s="436"/>
      <c r="WXS108" s="436"/>
      <c r="WXT108" s="436"/>
      <c r="WXU108" s="436"/>
      <c r="WXV108" s="436"/>
      <c r="WXW108" s="436"/>
      <c r="WXX108" s="436"/>
      <c r="WXY108" s="436"/>
      <c r="WXZ108" s="436"/>
      <c r="WYA108" s="436"/>
      <c r="WYB108" s="436"/>
      <c r="WYC108" s="436"/>
      <c r="WYD108" s="436"/>
      <c r="WYE108" s="436"/>
      <c r="WYF108" s="436"/>
      <c r="WYG108" s="436"/>
      <c r="WYH108" s="436"/>
      <c r="WYI108" s="436"/>
      <c r="WYJ108" s="436"/>
      <c r="WYK108" s="436"/>
      <c r="WYL108" s="436"/>
      <c r="WYM108" s="436"/>
      <c r="WYN108" s="436"/>
      <c r="WYO108" s="436"/>
      <c r="WYP108" s="436"/>
      <c r="WYQ108" s="436"/>
      <c r="WYR108" s="436"/>
      <c r="WYS108" s="436"/>
      <c r="WYT108" s="436"/>
      <c r="WYU108" s="436"/>
      <c r="WYV108" s="436"/>
      <c r="WYW108" s="436"/>
      <c r="WYX108" s="436"/>
      <c r="WYY108" s="436"/>
      <c r="WYZ108" s="436"/>
      <c r="WZA108" s="436"/>
      <c r="WZB108" s="436"/>
      <c r="WZC108" s="436"/>
      <c r="WZD108" s="436"/>
      <c r="WZE108" s="436"/>
      <c r="WZF108" s="436"/>
      <c r="WZG108" s="436"/>
      <c r="WZH108" s="436"/>
      <c r="WZI108" s="436"/>
      <c r="WZJ108" s="436"/>
      <c r="WZK108" s="436"/>
      <c r="WZL108" s="436"/>
      <c r="WZM108" s="436"/>
      <c r="WZN108" s="436"/>
      <c r="WZO108" s="436"/>
      <c r="WZP108" s="436"/>
      <c r="WZQ108" s="436"/>
      <c r="WZR108" s="436"/>
      <c r="WZS108" s="436"/>
      <c r="WZT108" s="436"/>
      <c r="WZU108" s="436"/>
      <c r="WZV108" s="436"/>
      <c r="WZW108" s="436"/>
      <c r="WZX108" s="436"/>
      <c r="WZY108" s="436"/>
      <c r="WZZ108" s="436"/>
      <c r="XAA108" s="436"/>
      <c r="XAB108" s="436"/>
      <c r="XAC108" s="436"/>
      <c r="XAD108" s="436"/>
      <c r="XAE108" s="436"/>
      <c r="XAF108" s="436"/>
      <c r="XAG108" s="436"/>
      <c r="XAH108" s="436"/>
      <c r="XAI108" s="436"/>
      <c r="XAJ108" s="436"/>
      <c r="XAK108" s="436"/>
      <c r="XAL108" s="436"/>
      <c r="XAM108" s="436"/>
      <c r="XAN108" s="436"/>
      <c r="XAO108" s="436"/>
      <c r="XAP108" s="436"/>
      <c r="XAQ108" s="436"/>
      <c r="XAR108" s="436"/>
      <c r="XAS108" s="436"/>
      <c r="XAT108" s="436"/>
      <c r="XAU108" s="436"/>
      <c r="XAV108" s="436"/>
      <c r="XAW108" s="436"/>
      <c r="XAX108" s="436"/>
      <c r="XAY108" s="436"/>
      <c r="XAZ108" s="436"/>
      <c r="XBA108" s="436"/>
      <c r="XBB108" s="436"/>
      <c r="XBC108" s="436"/>
      <c r="XBD108" s="436"/>
      <c r="XBE108" s="436"/>
      <c r="XBF108" s="436"/>
      <c r="XBG108" s="436"/>
      <c r="XBH108" s="436"/>
      <c r="XBI108" s="436"/>
      <c r="XBJ108" s="436"/>
      <c r="XBK108" s="436"/>
      <c r="XBL108" s="436"/>
      <c r="XBM108" s="436"/>
      <c r="XBN108" s="436"/>
      <c r="XBO108" s="436"/>
      <c r="XBP108" s="436"/>
      <c r="XBQ108" s="436"/>
      <c r="XBR108" s="436"/>
      <c r="XBS108" s="436"/>
      <c r="XBT108" s="436"/>
      <c r="XBU108" s="436"/>
      <c r="XBV108" s="436"/>
      <c r="XBW108" s="436"/>
      <c r="XBX108" s="436"/>
      <c r="XBY108" s="436"/>
      <c r="XBZ108" s="436"/>
      <c r="XCA108" s="436"/>
      <c r="XCB108" s="436"/>
      <c r="XCC108" s="436"/>
      <c r="XCD108" s="436"/>
      <c r="XCE108" s="436"/>
      <c r="XCF108" s="436"/>
      <c r="XCG108" s="436"/>
      <c r="XCH108" s="436"/>
      <c r="XCI108" s="436"/>
      <c r="XCJ108" s="436"/>
      <c r="XCK108" s="436"/>
      <c r="XCL108" s="436"/>
      <c r="XCM108" s="436"/>
      <c r="XCN108" s="436"/>
      <c r="XCO108" s="436"/>
      <c r="XCP108" s="436"/>
      <c r="XCQ108" s="436"/>
      <c r="XCR108" s="436"/>
      <c r="XCS108" s="436"/>
      <c r="XCT108" s="436"/>
      <c r="XCU108" s="436"/>
      <c r="XCV108" s="436"/>
      <c r="XCW108" s="436"/>
      <c r="XCX108" s="436"/>
      <c r="XCY108" s="436"/>
      <c r="XCZ108" s="436"/>
      <c r="XDA108" s="436"/>
      <c r="XDB108" s="436"/>
      <c r="XDC108" s="436"/>
      <c r="XDD108" s="436"/>
      <c r="XDE108" s="436"/>
      <c r="XDF108" s="436"/>
      <c r="XDG108" s="436"/>
      <c r="XDH108" s="436"/>
      <c r="XDI108" s="436"/>
      <c r="XDJ108" s="436"/>
      <c r="XDK108" s="436"/>
      <c r="XDL108" s="436"/>
      <c r="XDM108" s="436"/>
      <c r="XDN108" s="436"/>
      <c r="XDO108" s="436"/>
      <c r="XDP108" s="436"/>
      <c r="XDQ108" s="436"/>
      <c r="XDR108" s="436"/>
      <c r="XDS108" s="436"/>
      <c r="XDT108" s="436"/>
      <c r="XDU108" s="436"/>
      <c r="XDV108" s="436"/>
      <c r="XDW108" s="436"/>
      <c r="XDX108" s="436"/>
      <c r="XDY108" s="436"/>
      <c r="XDZ108" s="436"/>
      <c r="XEA108" s="436"/>
      <c r="XEB108" s="436"/>
      <c r="XEC108" s="436"/>
      <c r="XED108" s="436"/>
      <c r="XEE108" s="436"/>
      <c r="XEF108" s="436"/>
      <c r="XEG108" s="436"/>
      <c r="XEH108" s="436"/>
      <c r="XEI108" s="436"/>
      <c r="XEJ108" s="436"/>
      <c r="XEK108" s="436"/>
      <c r="XEL108" s="436"/>
      <c r="XEM108" s="436"/>
      <c r="XEN108" s="436"/>
      <c r="XEO108" s="436"/>
      <c r="XEP108" s="436"/>
      <c r="XEQ108" s="436"/>
      <c r="XER108" s="436"/>
      <c r="XES108" s="436"/>
      <c r="XET108" s="436"/>
      <c r="XEU108" s="436"/>
      <c r="XEV108" s="436"/>
      <c r="XEW108" s="436"/>
      <c r="XEX108" s="436"/>
      <c r="XEY108" s="436"/>
      <c r="XEZ108" s="436"/>
      <c r="XFA108" s="436"/>
      <c r="XFB108" s="436"/>
      <c r="XFC108" s="436"/>
      <c r="XFD108" s="436"/>
    </row>
    <row r="109" spans="1:16384">
      <c r="A109" s="463" t="s">
        <v>571</v>
      </c>
      <c r="B109" s="463" t="s">
        <v>572</v>
      </c>
      <c r="C109" s="463"/>
      <c r="D109" s="463" t="s">
        <v>24</v>
      </c>
      <c r="E109" s="463" t="s">
        <v>316</v>
      </c>
      <c r="F109" s="463" t="s">
        <v>326</v>
      </c>
      <c r="G109" s="463" t="s">
        <v>573</v>
      </c>
      <c r="H109" s="463" t="s">
        <v>574</v>
      </c>
      <c r="I109" s="463" t="s">
        <v>575</v>
      </c>
      <c r="J109" s="463" t="s">
        <v>576</v>
      </c>
      <c r="K109" s="463" t="s">
        <v>281</v>
      </c>
    </row>
    <row r="110" spans="1:16384">
      <c r="A110" s="3">
        <f>+A9</f>
        <v>0</v>
      </c>
      <c r="B110" s="545">
        <f>+B9</f>
        <v>0</v>
      </c>
      <c r="D110" s="546">
        <f>+D9</f>
        <v>0</v>
      </c>
      <c r="E110" s="549">
        <f t="shared" ref="E110:K110" si="1169">+E9</f>
        <v>0</v>
      </c>
      <c r="F110" s="549">
        <f t="shared" si="1169"/>
        <v>0</v>
      </c>
      <c r="G110" s="549">
        <f t="shared" si="1169"/>
        <v>0</v>
      </c>
      <c r="H110" s="549">
        <f t="shared" si="1169"/>
        <v>0</v>
      </c>
      <c r="I110" s="547">
        <f t="shared" si="1169"/>
        <v>0</v>
      </c>
      <c r="J110" s="546">
        <f t="shared" si="1169"/>
        <v>0</v>
      </c>
      <c r="K110" s="546">
        <f t="shared" si="1169"/>
        <v>0</v>
      </c>
    </row>
    <row r="111" spans="1:16384">
      <c r="B111" s="545"/>
      <c r="D111" s="546"/>
      <c r="E111" s="546"/>
      <c r="F111" s="546"/>
      <c r="G111" s="546"/>
      <c r="H111" s="546"/>
      <c r="I111" s="546"/>
      <c r="J111" s="546"/>
      <c r="K111" s="546"/>
    </row>
    <row r="112" spans="1:16384">
      <c r="A112" s="251" t="s">
        <v>370</v>
      </c>
      <c r="B112" s="215"/>
      <c r="C112" s="215"/>
      <c r="D112" s="215"/>
      <c r="E112" s="243">
        <f t="shared" ref="E112:AJ112" si="1170">+E$47</f>
        <v>41305</v>
      </c>
      <c r="F112" s="243">
        <f t="shared" si="1170"/>
        <v>41333</v>
      </c>
      <c r="G112" s="243">
        <f t="shared" si="1170"/>
        <v>41364</v>
      </c>
      <c r="H112" s="243">
        <f t="shared" si="1170"/>
        <v>41394</v>
      </c>
      <c r="I112" s="243">
        <f t="shared" si="1170"/>
        <v>41425</v>
      </c>
      <c r="J112" s="243">
        <f t="shared" si="1170"/>
        <v>41455</v>
      </c>
      <c r="K112" s="243">
        <f t="shared" si="1170"/>
        <v>41486</v>
      </c>
      <c r="L112" s="243">
        <f t="shared" si="1170"/>
        <v>41517</v>
      </c>
      <c r="M112" s="243">
        <f t="shared" si="1170"/>
        <v>41547</v>
      </c>
      <c r="N112" s="243">
        <f t="shared" si="1170"/>
        <v>41578</v>
      </c>
      <c r="O112" s="243">
        <f t="shared" si="1170"/>
        <v>41608</v>
      </c>
      <c r="P112" s="243">
        <f t="shared" si="1170"/>
        <v>41639</v>
      </c>
      <c r="Q112" s="243">
        <f t="shared" si="1170"/>
        <v>41670</v>
      </c>
      <c r="R112" s="243">
        <f t="shared" si="1170"/>
        <v>41698</v>
      </c>
      <c r="S112" s="243">
        <f t="shared" si="1170"/>
        <v>41729</v>
      </c>
      <c r="T112" s="243">
        <f t="shared" si="1170"/>
        <v>41759</v>
      </c>
      <c r="U112" s="243">
        <f t="shared" si="1170"/>
        <v>41790</v>
      </c>
      <c r="V112" s="243">
        <f t="shared" si="1170"/>
        <v>41820</v>
      </c>
      <c r="W112" s="243">
        <f t="shared" si="1170"/>
        <v>41851</v>
      </c>
      <c r="X112" s="243">
        <f t="shared" si="1170"/>
        <v>41882</v>
      </c>
      <c r="Y112" s="243">
        <f t="shared" si="1170"/>
        <v>41912</v>
      </c>
      <c r="Z112" s="243">
        <f t="shared" si="1170"/>
        <v>41943</v>
      </c>
      <c r="AA112" s="243">
        <f t="shared" si="1170"/>
        <v>41973</v>
      </c>
      <c r="AB112" s="243">
        <f t="shared" si="1170"/>
        <v>42004</v>
      </c>
      <c r="AC112" s="243">
        <f t="shared" si="1170"/>
        <v>42035</v>
      </c>
      <c r="AD112" s="243">
        <f t="shared" si="1170"/>
        <v>42063</v>
      </c>
      <c r="AE112" s="243">
        <f t="shared" si="1170"/>
        <v>42094</v>
      </c>
      <c r="AF112" s="243">
        <f t="shared" si="1170"/>
        <v>42124</v>
      </c>
      <c r="AG112" s="243">
        <f t="shared" si="1170"/>
        <v>42155</v>
      </c>
      <c r="AH112" s="243">
        <f t="shared" si="1170"/>
        <v>42185</v>
      </c>
      <c r="AI112" s="243">
        <f t="shared" si="1170"/>
        <v>42216</v>
      </c>
      <c r="AJ112" s="243">
        <f t="shared" si="1170"/>
        <v>42247</v>
      </c>
      <c r="AK112" s="243">
        <f t="shared" ref="AK112:BP112" si="1171">+AK$47</f>
        <v>42277</v>
      </c>
      <c r="AL112" s="243">
        <f t="shared" si="1171"/>
        <v>42308</v>
      </c>
      <c r="AM112" s="243">
        <f t="shared" si="1171"/>
        <v>42338</v>
      </c>
      <c r="AN112" s="243">
        <f t="shared" si="1171"/>
        <v>42369</v>
      </c>
      <c r="AO112" s="243">
        <f t="shared" si="1171"/>
        <v>42400</v>
      </c>
      <c r="AP112" s="243">
        <f t="shared" si="1171"/>
        <v>42429</v>
      </c>
      <c r="AQ112" s="243">
        <f t="shared" si="1171"/>
        <v>42460</v>
      </c>
      <c r="AR112" s="243">
        <f t="shared" si="1171"/>
        <v>42490</v>
      </c>
      <c r="AS112" s="243">
        <f t="shared" si="1171"/>
        <v>42521</v>
      </c>
      <c r="AT112" s="243">
        <f t="shared" si="1171"/>
        <v>42551</v>
      </c>
      <c r="AU112" s="243">
        <f t="shared" si="1171"/>
        <v>42582</v>
      </c>
      <c r="AV112" s="243">
        <f t="shared" si="1171"/>
        <v>42613</v>
      </c>
      <c r="AW112" s="243">
        <f t="shared" si="1171"/>
        <v>42643</v>
      </c>
      <c r="AX112" s="243">
        <f t="shared" si="1171"/>
        <v>42674</v>
      </c>
      <c r="AY112" s="243">
        <f t="shared" si="1171"/>
        <v>42704</v>
      </c>
      <c r="AZ112" s="243">
        <f t="shared" si="1171"/>
        <v>42735</v>
      </c>
      <c r="BA112" s="243">
        <f t="shared" si="1171"/>
        <v>42766</v>
      </c>
      <c r="BB112" s="243">
        <f t="shared" si="1171"/>
        <v>42794</v>
      </c>
      <c r="BC112" s="243">
        <f t="shared" si="1171"/>
        <v>42825</v>
      </c>
      <c r="BD112" s="243">
        <f t="shared" si="1171"/>
        <v>42855</v>
      </c>
      <c r="BE112" s="243">
        <f t="shared" si="1171"/>
        <v>42886</v>
      </c>
      <c r="BF112" s="243">
        <f t="shared" si="1171"/>
        <v>42916</v>
      </c>
      <c r="BG112" s="243">
        <f t="shared" si="1171"/>
        <v>42947</v>
      </c>
      <c r="BH112" s="243">
        <f t="shared" si="1171"/>
        <v>42978</v>
      </c>
      <c r="BI112" s="243">
        <f t="shared" si="1171"/>
        <v>43008</v>
      </c>
      <c r="BJ112" s="243">
        <f t="shared" si="1171"/>
        <v>43039</v>
      </c>
      <c r="BK112" s="243">
        <f t="shared" si="1171"/>
        <v>43069</v>
      </c>
      <c r="BL112" s="243">
        <f t="shared" si="1171"/>
        <v>43100</v>
      </c>
      <c r="BM112" s="243">
        <f t="shared" si="1171"/>
        <v>43131</v>
      </c>
      <c r="BN112" s="243">
        <f t="shared" si="1171"/>
        <v>43159</v>
      </c>
      <c r="BO112" s="243">
        <f t="shared" si="1171"/>
        <v>43190</v>
      </c>
      <c r="BP112" s="243">
        <f t="shared" si="1171"/>
        <v>43220</v>
      </c>
      <c r="BQ112" s="243">
        <f t="shared" ref="BQ112:BY112" si="1172">+BQ$47</f>
        <v>43251</v>
      </c>
      <c r="BR112" s="243">
        <f t="shared" si="1172"/>
        <v>43281</v>
      </c>
      <c r="BS112" s="243">
        <f t="shared" si="1172"/>
        <v>43312</v>
      </c>
      <c r="BT112" s="243">
        <f t="shared" si="1172"/>
        <v>43343</v>
      </c>
      <c r="BU112" s="243">
        <f t="shared" si="1172"/>
        <v>43373</v>
      </c>
      <c r="BV112" s="243">
        <f t="shared" si="1172"/>
        <v>43404</v>
      </c>
      <c r="BW112" s="243">
        <f t="shared" si="1172"/>
        <v>43434</v>
      </c>
      <c r="BX112" s="243">
        <f t="shared" si="1172"/>
        <v>43465</v>
      </c>
      <c r="BY112" s="243">
        <f t="shared" si="1172"/>
        <v>43496</v>
      </c>
    </row>
    <row r="113" spans="1:77">
      <c r="A113" s="436"/>
      <c r="B113" s="519" t="s">
        <v>326</v>
      </c>
      <c r="D113" s="519"/>
      <c r="E113" s="198">
        <f t="shared" ref="E113" si="1173">+(+IF(EOMONTH($B110,0)=E$47,$F110,0)+(IF(D113=0,0,(D113-($G110/12))))*(+IF(+ROUND(D113,2)=0,0,1)))</f>
        <v>0</v>
      </c>
      <c r="F113" s="198">
        <f>+(+IF(EOMONTH($B110,0)=F$47,$F110,0)+(IF(E113=0,0,(E113-($G110/12))))*(+IF(+ROUND(E113,2)=0,0,1)))</f>
        <v>0</v>
      </c>
      <c r="G113" s="198">
        <f t="shared" ref="G113:BR113" si="1174">+(+IF(EOMONTH($B110,0)=G$47,$F110,0)+(IF(F113=0,0,(F113-($G110/12))))*(+IF(+ROUND(F113,2)=0,0,1)))</f>
        <v>0</v>
      </c>
      <c r="H113" s="198">
        <f t="shared" si="1174"/>
        <v>0</v>
      </c>
      <c r="I113" s="198">
        <f t="shared" si="1174"/>
        <v>0</v>
      </c>
      <c r="J113" s="198">
        <f t="shared" si="1174"/>
        <v>0</v>
      </c>
      <c r="K113" s="198">
        <f t="shared" si="1174"/>
        <v>0</v>
      </c>
      <c r="L113" s="198">
        <f t="shared" si="1174"/>
        <v>0</v>
      </c>
      <c r="M113" s="198">
        <f t="shared" si="1174"/>
        <v>0</v>
      </c>
      <c r="N113" s="198">
        <f t="shared" si="1174"/>
        <v>0</v>
      </c>
      <c r="O113" s="198">
        <f t="shared" si="1174"/>
        <v>0</v>
      </c>
      <c r="P113" s="198">
        <f t="shared" si="1174"/>
        <v>0</v>
      </c>
      <c r="Q113" s="198">
        <f t="shared" si="1174"/>
        <v>0</v>
      </c>
      <c r="R113" s="198">
        <f t="shared" si="1174"/>
        <v>0</v>
      </c>
      <c r="S113" s="198">
        <f t="shared" si="1174"/>
        <v>0</v>
      </c>
      <c r="T113" s="198">
        <f t="shared" si="1174"/>
        <v>0</v>
      </c>
      <c r="U113" s="198">
        <f t="shared" si="1174"/>
        <v>0</v>
      </c>
      <c r="V113" s="198">
        <f t="shared" si="1174"/>
        <v>0</v>
      </c>
      <c r="W113" s="198">
        <f t="shared" si="1174"/>
        <v>0</v>
      </c>
      <c r="X113" s="198">
        <f t="shared" si="1174"/>
        <v>0</v>
      </c>
      <c r="Y113" s="198">
        <f t="shared" si="1174"/>
        <v>0</v>
      </c>
      <c r="Z113" s="198">
        <f t="shared" si="1174"/>
        <v>0</v>
      </c>
      <c r="AA113" s="198">
        <f t="shared" si="1174"/>
        <v>0</v>
      </c>
      <c r="AB113" s="198">
        <f t="shared" si="1174"/>
        <v>0</v>
      </c>
      <c r="AC113" s="198">
        <f t="shared" si="1174"/>
        <v>0</v>
      </c>
      <c r="AD113" s="198">
        <f t="shared" si="1174"/>
        <v>0</v>
      </c>
      <c r="AE113" s="198">
        <f t="shared" si="1174"/>
        <v>0</v>
      </c>
      <c r="AF113" s="198">
        <f t="shared" si="1174"/>
        <v>0</v>
      </c>
      <c r="AG113" s="198">
        <f t="shared" si="1174"/>
        <v>0</v>
      </c>
      <c r="AH113" s="198">
        <f t="shared" si="1174"/>
        <v>0</v>
      </c>
      <c r="AI113" s="198">
        <f t="shared" si="1174"/>
        <v>0</v>
      </c>
      <c r="AJ113" s="198">
        <f t="shared" si="1174"/>
        <v>0</v>
      </c>
      <c r="AK113" s="198">
        <f t="shared" si="1174"/>
        <v>0</v>
      </c>
      <c r="AL113" s="198">
        <f t="shared" si="1174"/>
        <v>0</v>
      </c>
      <c r="AM113" s="198">
        <f t="shared" si="1174"/>
        <v>0</v>
      </c>
      <c r="AN113" s="198">
        <f t="shared" si="1174"/>
        <v>0</v>
      </c>
      <c r="AO113" s="198">
        <f t="shared" si="1174"/>
        <v>0</v>
      </c>
      <c r="AP113" s="198">
        <f t="shared" si="1174"/>
        <v>0</v>
      </c>
      <c r="AQ113" s="198">
        <f t="shared" si="1174"/>
        <v>0</v>
      </c>
      <c r="AR113" s="198">
        <f t="shared" si="1174"/>
        <v>0</v>
      </c>
      <c r="AS113" s="198">
        <f t="shared" si="1174"/>
        <v>0</v>
      </c>
      <c r="AT113" s="198">
        <f t="shared" si="1174"/>
        <v>0</v>
      </c>
      <c r="AU113" s="198">
        <f t="shared" si="1174"/>
        <v>0</v>
      </c>
      <c r="AV113" s="198">
        <f t="shared" si="1174"/>
        <v>0</v>
      </c>
      <c r="AW113" s="198">
        <f t="shared" si="1174"/>
        <v>0</v>
      </c>
      <c r="AX113" s="198">
        <f t="shared" si="1174"/>
        <v>0</v>
      </c>
      <c r="AY113" s="198">
        <f t="shared" si="1174"/>
        <v>0</v>
      </c>
      <c r="AZ113" s="198">
        <f t="shared" si="1174"/>
        <v>0</v>
      </c>
      <c r="BA113" s="198">
        <f t="shared" si="1174"/>
        <v>0</v>
      </c>
      <c r="BB113" s="198">
        <f t="shared" si="1174"/>
        <v>0</v>
      </c>
      <c r="BC113" s="198">
        <f t="shared" si="1174"/>
        <v>0</v>
      </c>
      <c r="BD113" s="198">
        <f t="shared" si="1174"/>
        <v>0</v>
      </c>
      <c r="BE113" s="198">
        <f t="shared" si="1174"/>
        <v>0</v>
      </c>
      <c r="BF113" s="198">
        <f t="shared" si="1174"/>
        <v>0</v>
      </c>
      <c r="BG113" s="198">
        <f t="shared" si="1174"/>
        <v>0</v>
      </c>
      <c r="BH113" s="198">
        <f t="shared" si="1174"/>
        <v>0</v>
      </c>
      <c r="BI113" s="198">
        <f t="shared" si="1174"/>
        <v>0</v>
      </c>
      <c r="BJ113" s="198">
        <f t="shared" si="1174"/>
        <v>0</v>
      </c>
      <c r="BK113" s="198">
        <f t="shared" si="1174"/>
        <v>0</v>
      </c>
      <c r="BL113" s="198">
        <f t="shared" si="1174"/>
        <v>0</v>
      </c>
      <c r="BM113" s="198">
        <f t="shared" si="1174"/>
        <v>0</v>
      </c>
      <c r="BN113" s="198">
        <f t="shared" si="1174"/>
        <v>0</v>
      </c>
      <c r="BO113" s="198">
        <f t="shared" si="1174"/>
        <v>0</v>
      </c>
      <c r="BP113" s="198">
        <f t="shared" si="1174"/>
        <v>0</v>
      </c>
      <c r="BQ113" s="198">
        <f t="shared" si="1174"/>
        <v>0</v>
      </c>
      <c r="BR113" s="198">
        <f t="shared" si="1174"/>
        <v>0</v>
      </c>
      <c r="BS113" s="198">
        <f t="shared" ref="BS113:BX113" si="1175">+(+IF(EOMONTH($B110,0)=BS$47,$F110,0)+(IF(BR113=0,0,(BR113-($G110/12))))*(+IF(+ROUND(BR113,2)=0,0,1)))</f>
        <v>0</v>
      </c>
      <c r="BT113" s="198">
        <f t="shared" si="1175"/>
        <v>0</v>
      </c>
      <c r="BU113" s="198">
        <f t="shared" si="1175"/>
        <v>0</v>
      </c>
      <c r="BV113" s="198">
        <f t="shared" si="1175"/>
        <v>0</v>
      </c>
      <c r="BW113" s="198">
        <f t="shared" si="1175"/>
        <v>0</v>
      </c>
      <c r="BX113" s="198">
        <f t="shared" si="1175"/>
        <v>0</v>
      </c>
      <c r="BY113" s="198">
        <f t="shared" ref="BY113" si="1176">+(+IF(EOMONTH($B110,0)=BY$47,$F110,0)+(IF(BX113=0,0,(BX113-($G110/12))))*(+IF(+ROUND(BX113,2)=0,0,1)))</f>
        <v>0</v>
      </c>
    </row>
    <row r="114" spans="1:77">
      <c r="A114" s="436"/>
      <c r="B114" s="519" t="s">
        <v>578</v>
      </c>
      <c r="D114" s="519"/>
      <c r="E114" s="250">
        <f t="shared" ref="E114:BP114" si="1177">IF(E116&lt;=0,0,1+D114)</f>
        <v>1</v>
      </c>
      <c r="F114" s="250">
        <f t="shared" si="1177"/>
        <v>2</v>
      </c>
      <c r="G114" s="250">
        <f t="shared" si="1177"/>
        <v>3</v>
      </c>
      <c r="H114" s="250">
        <f t="shared" si="1177"/>
        <v>4</v>
      </c>
      <c r="I114" s="250">
        <f t="shared" si="1177"/>
        <v>5</v>
      </c>
      <c r="J114" s="250">
        <f t="shared" si="1177"/>
        <v>6</v>
      </c>
      <c r="K114" s="250">
        <f t="shared" si="1177"/>
        <v>7</v>
      </c>
      <c r="L114" s="250">
        <f t="shared" si="1177"/>
        <v>8</v>
      </c>
      <c r="M114" s="250">
        <f t="shared" si="1177"/>
        <v>9</v>
      </c>
      <c r="N114" s="250">
        <f t="shared" si="1177"/>
        <v>10</v>
      </c>
      <c r="O114" s="250">
        <f t="shared" si="1177"/>
        <v>11</v>
      </c>
      <c r="P114" s="250">
        <f t="shared" si="1177"/>
        <v>12</v>
      </c>
      <c r="Q114" s="250">
        <f t="shared" si="1177"/>
        <v>13</v>
      </c>
      <c r="R114" s="250">
        <f t="shared" si="1177"/>
        <v>14</v>
      </c>
      <c r="S114" s="250">
        <f t="shared" si="1177"/>
        <v>15</v>
      </c>
      <c r="T114" s="250">
        <f t="shared" si="1177"/>
        <v>16</v>
      </c>
      <c r="U114" s="250">
        <f t="shared" si="1177"/>
        <v>17</v>
      </c>
      <c r="V114" s="250">
        <f t="shared" si="1177"/>
        <v>18</v>
      </c>
      <c r="W114" s="250">
        <f t="shared" si="1177"/>
        <v>19</v>
      </c>
      <c r="X114" s="250">
        <f t="shared" si="1177"/>
        <v>20</v>
      </c>
      <c r="Y114" s="250">
        <f t="shared" si="1177"/>
        <v>21</v>
      </c>
      <c r="Z114" s="250">
        <f t="shared" si="1177"/>
        <v>22</v>
      </c>
      <c r="AA114" s="250">
        <f t="shared" si="1177"/>
        <v>23</v>
      </c>
      <c r="AB114" s="250">
        <f t="shared" si="1177"/>
        <v>24</v>
      </c>
      <c r="AC114" s="250">
        <f t="shared" si="1177"/>
        <v>25</v>
      </c>
      <c r="AD114" s="250">
        <f t="shared" si="1177"/>
        <v>26</v>
      </c>
      <c r="AE114" s="250">
        <f t="shared" si="1177"/>
        <v>27</v>
      </c>
      <c r="AF114" s="250">
        <f t="shared" si="1177"/>
        <v>28</v>
      </c>
      <c r="AG114" s="250">
        <f t="shared" si="1177"/>
        <v>29</v>
      </c>
      <c r="AH114" s="250">
        <f t="shared" si="1177"/>
        <v>30</v>
      </c>
      <c r="AI114" s="250">
        <f t="shared" si="1177"/>
        <v>31</v>
      </c>
      <c r="AJ114" s="250">
        <f t="shared" si="1177"/>
        <v>32</v>
      </c>
      <c r="AK114" s="250">
        <f t="shared" si="1177"/>
        <v>33</v>
      </c>
      <c r="AL114" s="250">
        <f t="shared" si="1177"/>
        <v>34</v>
      </c>
      <c r="AM114" s="250">
        <f t="shared" si="1177"/>
        <v>35</v>
      </c>
      <c r="AN114" s="250">
        <f t="shared" si="1177"/>
        <v>36</v>
      </c>
      <c r="AO114" s="250">
        <f t="shared" si="1177"/>
        <v>37</v>
      </c>
      <c r="AP114" s="250">
        <f t="shared" si="1177"/>
        <v>38</v>
      </c>
      <c r="AQ114" s="250">
        <f t="shared" si="1177"/>
        <v>39</v>
      </c>
      <c r="AR114" s="250">
        <f t="shared" si="1177"/>
        <v>40</v>
      </c>
      <c r="AS114" s="250">
        <f t="shared" si="1177"/>
        <v>41</v>
      </c>
      <c r="AT114" s="250">
        <f t="shared" si="1177"/>
        <v>42</v>
      </c>
      <c r="AU114" s="250">
        <f t="shared" si="1177"/>
        <v>43</v>
      </c>
      <c r="AV114" s="250">
        <f t="shared" si="1177"/>
        <v>44</v>
      </c>
      <c r="AW114" s="250">
        <f t="shared" si="1177"/>
        <v>45</v>
      </c>
      <c r="AX114" s="250">
        <f t="shared" si="1177"/>
        <v>46</v>
      </c>
      <c r="AY114" s="250">
        <f t="shared" si="1177"/>
        <v>47</v>
      </c>
      <c r="AZ114" s="250">
        <f t="shared" si="1177"/>
        <v>48</v>
      </c>
      <c r="BA114" s="250">
        <f t="shared" si="1177"/>
        <v>49</v>
      </c>
      <c r="BB114" s="250">
        <f t="shared" si="1177"/>
        <v>50</v>
      </c>
      <c r="BC114" s="250">
        <f t="shared" si="1177"/>
        <v>51</v>
      </c>
      <c r="BD114" s="250">
        <f t="shared" si="1177"/>
        <v>52</v>
      </c>
      <c r="BE114" s="250">
        <f t="shared" si="1177"/>
        <v>53</v>
      </c>
      <c r="BF114" s="250">
        <f t="shared" si="1177"/>
        <v>54</v>
      </c>
      <c r="BG114" s="250">
        <f t="shared" si="1177"/>
        <v>55</v>
      </c>
      <c r="BH114" s="250">
        <f t="shared" si="1177"/>
        <v>56</v>
      </c>
      <c r="BI114" s="250">
        <f t="shared" si="1177"/>
        <v>57</v>
      </c>
      <c r="BJ114" s="250">
        <f t="shared" si="1177"/>
        <v>58</v>
      </c>
      <c r="BK114" s="250">
        <f t="shared" si="1177"/>
        <v>59</v>
      </c>
      <c r="BL114" s="250">
        <f t="shared" si="1177"/>
        <v>60</v>
      </c>
      <c r="BM114" s="250">
        <f t="shared" si="1177"/>
        <v>61</v>
      </c>
      <c r="BN114" s="250">
        <f t="shared" si="1177"/>
        <v>62</v>
      </c>
      <c r="BO114" s="250">
        <f t="shared" si="1177"/>
        <v>63</v>
      </c>
      <c r="BP114" s="250">
        <f t="shared" si="1177"/>
        <v>64</v>
      </c>
      <c r="BQ114" s="250">
        <f t="shared" ref="BQ114:BX114" si="1178">IF(BQ116&lt;=0,0,1+BP114)</f>
        <v>65</v>
      </c>
      <c r="BR114" s="250">
        <f t="shared" si="1178"/>
        <v>66</v>
      </c>
      <c r="BS114" s="250">
        <f t="shared" si="1178"/>
        <v>67</v>
      </c>
      <c r="BT114" s="250">
        <f t="shared" si="1178"/>
        <v>68</v>
      </c>
      <c r="BU114" s="250">
        <f t="shared" si="1178"/>
        <v>69</v>
      </c>
      <c r="BV114" s="250">
        <f t="shared" si="1178"/>
        <v>70</v>
      </c>
      <c r="BW114" s="250">
        <f t="shared" si="1178"/>
        <v>71</v>
      </c>
      <c r="BX114" s="250">
        <f t="shared" si="1178"/>
        <v>72</v>
      </c>
      <c r="BY114" s="250">
        <f t="shared" ref="BY114" si="1179">IF(BY116&lt;=0,0,1+BX114)</f>
        <v>73</v>
      </c>
    </row>
    <row r="115" spans="1:77">
      <c r="A115" s="436"/>
      <c r="B115" s="519" t="s">
        <v>593</v>
      </c>
      <c r="D115" s="519"/>
      <c r="E115" s="250">
        <f t="shared" ref="E115" si="1180">IF(E114&gt;0,+INT(+E114*$G110/12),0)</f>
        <v>0</v>
      </c>
      <c r="F115" s="250">
        <f>IF(F114&gt;0,+INT(+F114*$G110/12),0)</f>
        <v>0</v>
      </c>
      <c r="G115" s="250">
        <f t="shared" ref="G115" si="1181">IF(G114&gt;0,+INT(+G114*$G110/12),0)</f>
        <v>0</v>
      </c>
      <c r="H115" s="250">
        <f t="shared" ref="H115" si="1182">IF(H114&gt;0,+INT(+H114*$G110/12),0)</f>
        <v>0</v>
      </c>
      <c r="I115" s="250">
        <f t="shared" ref="I115" si="1183">IF(I114&gt;0,+INT(+I114*$G110/12),0)</f>
        <v>0</v>
      </c>
      <c r="J115" s="250">
        <f t="shared" ref="J115" si="1184">IF(J114&gt;0,+INT(+J114*$G110/12),0)</f>
        <v>0</v>
      </c>
      <c r="K115" s="250">
        <f t="shared" ref="K115" si="1185">IF(K114&gt;0,+INT(+K114*$G110/12),0)</f>
        <v>0</v>
      </c>
      <c r="L115" s="250">
        <f t="shared" ref="L115" si="1186">IF(L114&gt;0,+INT(+L114*$G110/12),0)</f>
        <v>0</v>
      </c>
      <c r="M115" s="250">
        <f t="shared" ref="M115" si="1187">IF(M114&gt;0,+INT(+M114*$G110/12),0)</f>
        <v>0</v>
      </c>
      <c r="N115" s="250">
        <f t="shared" ref="N115" si="1188">IF(N114&gt;0,+INT(+N114*$G110/12),0)</f>
        <v>0</v>
      </c>
      <c r="O115" s="250">
        <f t="shared" ref="O115" si="1189">IF(O114&gt;0,+INT(+O114*$G110/12),0)</f>
        <v>0</v>
      </c>
      <c r="P115" s="250">
        <f t="shared" ref="P115" si="1190">IF(P114&gt;0,+INT(+P114*$G110/12),0)</f>
        <v>0</v>
      </c>
      <c r="Q115" s="250">
        <f t="shared" ref="Q115" si="1191">IF(Q114&gt;0,+INT(+Q114*$G110/12),0)</f>
        <v>0</v>
      </c>
      <c r="R115" s="250">
        <f t="shared" ref="R115" si="1192">IF(R114&gt;0,+INT(+R114*$G110/12),0)</f>
        <v>0</v>
      </c>
      <c r="S115" s="250">
        <f t="shared" ref="S115" si="1193">IF(S114&gt;0,+INT(+S114*$G110/12),0)</f>
        <v>0</v>
      </c>
      <c r="T115" s="250">
        <f t="shared" ref="T115" si="1194">IF(T114&gt;0,+INT(+T114*$G110/12),0)</f>
        <v>0</v>
      </c>
      <c r="U115" s="250">
        <f t="shared" ref="U115" si="1195">IF(U114&gt;0,+INT(+U114*$G110/12),0)</f>
        <v>0</v>
      </c>
      <c r="V115" s="250">
        <f t="shared" ref="V115" si="1196">IF(V114&gt;0,+INT(+V114*$G110/12),0)</f>
        <v>0</v>
      </c>
      <c r="W115" s="250">
        <f t="shared" ref="W115" si="1197">IF(W114&gt;0,+INT(+W114*$G110/12),0)</f>
        <v>0</v>
      </c>
      <c r="X115" s="250">
        <f t="shared" ref="X115" si="1198">IF(X114&gt;0,+INT(+X114*$G110/12),0)</f>
        <v>0</v>
      </c>
      <c r="Y115" s="250">
        <f t="shared" ref="Y115" si="1199">IF(Y114&gt;0,+INT(+Y114*$G110/12),0)</f>
        <v>0</v>
      </c>
      <c r="Z115" s="250">
        <f t="shared" ref="Z115" si="1200">IF(Z114&gt;0,+INT(+Z114*$G110/12),0)</f>
        <v>0</v>
      </c>
      <c r="AA115" s="250">
        <f t="shared" ref="AA115" si="1201">IF(AA114&gt;0,+INT(+AA114*$G110/12),0)</f>
        <v>0</v>
      </c>
      <c r="AB115" s="250">
        <f t="shared" ref="AB115" si="1202">IF(AB114&gt;0,+INT(+AB114*$G110/12),0)</f>
        <v>0</v>
      </c>
      <c r="AC115" s="250">
        <f t="shared" ref="AC115" si="1203">IF(AC114&gt;0,+INT(+AC114*$G110/12),0)</f>
        <v>0</v>
      </c>
      <c r="AD115" s="250">
        <f t="shared" ref="AD115" si="1204">IF(AD114&gt;0,+INT(+AD114*$G110/12),0)</f>
        <v>0</v>
      </c>
      <c r="AE115" s="250">
        <f t="shared" ref="AE115" si="1205">IF(AE114&gt;0,+INT(+AE114*$G110/12),0)</f>
        <v>0</v>
      </c>
      <c r="AF115" s="250">
        <f t="shared" ref="AF115" si="1206">IF(AF114&gt;0,+INT(+AF114*$G110/12),0)</f>
        <v>0</v>
      </c>
      <c r="AG115" s="250">
        <f t="shared" ref="AG115" si="1207">IF(AG114&gt;0,+INT(+AG114*$G110/12),0)</f>
        <v>0</v>
      </c>
      <c r="AH115" s="250">
        <f t="shared" ref="AH115" si="1208">IF(AH114&gt;0,+INT(+AH114*$G110/12),0)</f>
        <v>0</v>
      </c>
      <c r="AI115" s="250">
        <f t="shared" ref="AI115" si="1209">IF(AI114&gt;0,+INT(+AI114*$G110/12),0)</f>
        <v>0</v>
      </c>
      <c r="AJ115" s="250">
        <f t="shared" ref="AJ115" si="1210">IF(AJ114&gt;0,+INT(+AJ114*$G110/12),0)</f>
        <v>0</v>
      </c>
      <c r="AK115" s="250">
        <f t="shared" ref="AK115" si="1211">IF(AK114&gt;0,+INT(+AK114*$G110/12),0)</f>
        <v>0</v>
      </c>
      <c r="AL115" s="250">
        <f t="shared" ref="AL115" si="1212">IF(AL114&gt;0,+INT(+AL114*$G110/12),0)</f>
        <v>0</v>
      </c>
      <c r="AM115" s="250">
        <f t="shared" ref="AM115" si="1213">IF(AM114&gt;0,+INT(+AM114*$G110/12),0)</f>
        <v>0</v>
      </c>
      <c r="AN115" s="250">
        <f t="shared" ref="AN115" si="1214">IF(AN114&gt;0,+INT(+AN114*$G110/12),0)</f>
        <v>0</v>
      </c>
      <c r="AO115" s="250">
        <f t="shared" ref="AO115" si="1215">IF(AO114&gt;0,+INT(+AO114*$G110/12),0)</f>
        <v>0</v>
      </c>
      <c r="AP115" s="250">
        <f t="shared" ref="AP115" si="1216">IF(AP114&gt;0,+INT(+AP114*$G110/12),0)</f>
        <v>0</v>
      </c>
      <c r="AQ115" s="250">
        <f t="shared" ref="AQ115" si="1217">IF(AQ114&gt;0,+INT(+AQ114*$G110/12),0)</f>
        <v>0</v>
      </c>
      <c r="AR115" s="250">
        <f t="shared" ref="AR115" si="1218">IF(AR114&gt;0,+INT(+AR114*$G110/12),0)</f>
        <v>0</v>
      </c>
      <c r="AS115" s="250">
        <f t="shared" ref="AS115" si="1219">IF(AS114&gt;0,+INT(+AS114*$G110/12),0)</f>
        <v>0</v>
      </c>
      <c r="AT115" s="250">
        <f t="shared" ref="AT115" si="1220">IF(AT114&gt;0,+INT(+AT114*$G110/12),0)</f>
        <v>0</v>
      </c>
      <c r="AU115" s="250">
        <f t="shared" ref="AU115" si="1221">IF(AU114&gt;0,+INT(+AU114*$G110/12),0)</f>
        <v>0</v>
      </c>
      <c r="AV115" s="250">
        <f t="shared" ref="AV115" si="1222">IF(AV114&gt;0,+INT(+AV114*$G110/12),0)</f>
        <v>0</v>
      </c>
      <c r="AW115" s="250">
        <f t="shared" ref="AW115" si="1223">IF(AW114&gt;0,+INT(+AW114*$G110/12),0)</f>
        <v>0</v>
      </c>
      <c r="AX115" s="250">
        <f t="shared" ref="AX115" si="1224">IF(AX114&gt;0,+INT(+AX114*$G110/12),0)</f>
        <v>0</v>
      </c>
      <c r="AY115" s="250">
        <f t="shared" ref="AY115" si="1225">IF(AY114&gt;0,+INT(+AY114*$G110/12),0)</f>
        <v>0</v>
      </c>
      <c r="AZ115" s="250">
        <f t="shared" ref="AZ115" si="1226">IF(AZ114&gt;0,+INT(+AZ114*$G110/12),0)</f>
        <v>0</v>
      </c>
      <c r="BA115" s="250">
        <f t="shared" ref="BA115" si="1227">IF(BA114&gt;0,+INT(+BA114*$G110/12),0)</f>
        <v>0</v>
      </c>
      <c r="BB115" s="250">
        <f t="shared" ref="BB115" si="1228">IF(BB114&gt;0,+INT(+BB114*$G110/12),0)</f>
        <v>0</v>
      </c>
      <c r="BC115" s="250">
        <f t="shared" ref="BC115" si="1229">IF(BC114&gt;0,+INT(+BC114*$G110/12),0)</f>
        <v>0</v>
      </c>
      <c r="BD115" s="250">
        <f t="shared" ref="BD115" si="1230">IF(BD114&gt;0,+INT(+BD114*$G110/12),0)</f>
        <v>0</v>
      </c>
      <c r="BE115" s="250">
        <f t="shared" ref="BE115" si="1231">IF(BE114&gt;0,+INT(+BE114*$G110/12),0)</f>
        <v>0</v>
      </c>
      <c r="BF115" s="250">
        <f t="shared" ref="BF115" si="1232">IF(BF114&gt;0,+INT(+BF114*$G110/12),0)</f>
        <v>0</v>
      </c>
      <c r="BG115" s="250">
        <f t="shared" ref="BG115" si="1233">IF(BG114&gt;0,+INT(+BG114*$G110/12),0)</f>
        <v>0</v>
      </c>
      <c r="BH115" s="250">
        <f t="shared" ref="BH115" si="1234">IF(BH114&gt;0,+INT(+BH114*$G110/12),0)</f>
        <v>0</v>
      </c>
      <c r="BI115" s="250">
        <f t="shared" ref="BI115" si="1235">IF(BI114&gt;0,+INT(+BI114*$G110/12),0)</f>
        <v>0</v>
      </c>
      <c r="BJ115" s="250">
        <f t="shared" ref="BJ115" si="1236">IF(BJ114&gt;0,+INT(+BJ114*$G110/12),0)</f>
        <v>0</v>
      </c>
      <c r="BK115" s="250">
        <f t="shared" ref="BK115" si="1237">IF(BK114&gt;0,+INT(+BK114*$G110/12),0)</f>
        <v>0</v>
      </c>
      <c r="BL115" s="250">
        <f t="shared" ref="BL115" si="1238">IF(BL114&gt;0,+INT(+BL114*$G110/12),0)</f>
        <v>0</v>
      </c>
      <c r="BM115" s="250">
        <f t="shared" ref="BM115" si="1239">IF(BM114&gt;0,+INT(+BM114*$G110/12),0)</f>
        <v>0</v>
      </c>
      <c r="BN115" s="250">
        <f t="shared" ref="BN115" si="1240">IF(BN114&gt;0,+INT(+BN114*$G110/12),0)</f>
        <v>0</v>
      </c>
      <c r="BO115" s="250">
        <f t="shared" ref="BO115" si="1241">IF(BO114&gt;0,+INT(+BO114*$G110/12),0)</f>
        <v>0</v>
      </c>
      <c r="BP115" s="250">
        <f t="shared" ref="BP115" si="1242">IF(BP114&gt;0,+INT(+BP114*$G110/12),0)</f>
        <v>0</v>
      </c>
      <c r="BQ115" s="250">
        <f t="shared" ref="BQ115" si="1243">IF(BQ114&gt;0,+INT(+BQ114*$G110/12),0)</f>
        <v>0</v>
      </c>
      <c r="BR115" s="250">
        <f t="shared" ref="BR115" si="1244">IF(BR114&gt;0,+INT(+BR114*$G110/12),0)</f>
        <v>0</v>
      </c>
      <c r="BS115" s="250">
        <f t="shared" ref="BS115" si="1245">IF(BS114&gt;0,+INT(+BS114*$G110/12),0)</f>
        <v>0</v>
      </c>
      <c r="BT115" s="250">
        <f t="shared" ref="BT115" si="1246">IF(BT114&gt;0,+INT(+BT114*$G110/12),0)</f>
        <v>0</v>
      </c>
      <c r="BU115" s="250">
        <f t="shared" ref="BU115" si="1247">IF(BU114&gt;0,+INT(+BU114*$G110/12),0)</f>
        <v>0</v>
      </c>
      <c r="BV115" s="250">
        <f t="shared" ref="BV115" si="1248">IF(BV114&gt;0,+INT(+BV114*$G110/12),0)</f>
        <v>0</v>
      </c>
      <c r="BW115" s="250">
        <f t="shared" ref="BW115" si="1249">IF(BW114&gt;0,+INT(+BW114*$G110/12),0)</f>
        <v>0</v>
      </c>
      <c r="BX115" s="250">
        <f t="shared" ref="BX115:BY115" si="1250">IF(BX114&gt;0,+INT(+BX114*$G110/12),0)</f>
        <v>0</v>
      </c>
      <c r="BY115" s="250">
        <f t="shared" si="1250"/>
        <v>0</v>
      </c>
    </row>
    <row r="116" spans="1:77">
      <c r="A116" s="436"/>
      <c r="B116" s="519" t="s">
        <v>579</v>
      </c>
      <c r="D116" s="519"/>
      <c r="E116" s="250">
        <f t="shared" ref="E116:BP116" si="1251">ROUND(-EOMONTH($B110,0)+EOMONTH(E112,0),0)</f>
        <v>41274</v>
      </c>
      <c r="F116" s="250">
        <f t="shared" si="1251"/>
        <v>41302</v>
      </c>
      <c r="G116" s="250">
        <f t="shared" si="1251"/>
        <v>41333</v>
      </c>
      <c r="H116" s="250">
        <f t="shared" si="1251"/>
        <v>41363</v>
      </c>
      <c r="I116" s="250">
        <f t="shared" si="1251"/>
        <v>41394</v>
      </c>
      <c r="J116" s="250">
        <f t="shared" si="1251"/>
        <v>41424</v>
      </c>
      <c r="K116" s="250">
        <f t="shared" si="1251"/>
        <v>41455</v>
      </c>
      <c r="L116" s="250">
        <f t="shared" si="1251"/>
        <v>41486</v>
      </c>
      <c r="M116" s="250">
        <f t="shared" si="1251"/>
        <v>41516</v>
      </c>
      <c r="N116" s="250">
        <f t="shared" si="1251"/>
        <v>41547</v>
      </c>
      <c r="O116" s="250">
        <f t="shared" si="1251"/>
        <v>41577</v>
      </c>
      <c r="P116" s="250">
        <f t="shared" si="1251"/>
        <v>41608</v>
      </c>
      <c r="Q116" s="250">
        <f t="shared" si="1251"/>
        <v>41639</v>
      </c>
      <c r="R116" s="250">
        <f t="shared" si="1251"/>
        <v>41667</v>
      </c>
      <c r="S116" s="250">
        <f t="shared" si="1251"/>
        <v>41698</v>
      </c>
      <c r="T116" s="250">
        <f t="shared" si="1251"/>
        <v>41728</v>
      </c>
      <c r="U116" s="250">
        <f t="shared" si="1251"/>
        <v>41759</v>
      </c>
      <c r="V116" s="250">
        <f t="shared" si="1251"/>
        <v>41789</v>
      </c>
      <c r="W116" s="250">
        <f t="shared" si="1251"/>
        <v>41820</v>
      </c>
      <c r="X116" s="250">
        <f t="shared" si="1251"/>
        <v>41851</v>
      </c>
      <c r="Y116" s="250">
        <f t="shared" si="1251"/>
        <v>41881</v>
      </c>
      <c r="Z116" s="250">
        <f t="shared" si="1251"/>
        <v>41912</v>
      </c>
      <c r="AA116" s="250">
        <f t="shared" si="1251"/>
        <v>41942</v>
      </c>
      <c r="AB116" s="250">
        <f t="shared" si="1251"/>
        <v>41973</v>
      </c>
      <c r="AC116" s="250">
        <f t="shared" si="1251"/>
        <v>42004</v>
      </c>
      <c r="AD116" s="250">
        <f t="shared" si="1251"/>
        <v>42032</v>
      </c>
      <c r="AE116" s="250">
        <f t="shared" si="1251"/>
        <v>42063</v>
      </c>
      <c r="AF116" s="250">
        <f t="shared" si="1251"/>
        <v>42093</v>
      </c>
      <c r="AG116" s="250">
        <f t="shared" si="1251"/>
        <v>42124</v>
      </c>
      <c r="AH116" s="250">
        <f t="shared" si="1251"/>
        <v>42154</v>
      </c>
      <c r="AI116" s="250">
        <f t="shared" si="1251"/>
        <v>42185</v>
      </c>
      <c r="AJ116" s="250">
        <f t="shared" si="1251"/>
        <v>42216</v>
      </c>
      <c r="AK116" s="250">
        <f t="shared" si="1251"/>
        <v>42246</v>
      </c>
      <c r="AL116" s="250">
        <f t="shared" si="1251"/>
        <v>42277</v>
      </c>
      <c r="AM116" s="250">
        <f t="shared" si="1251"/>
        <v>42307</v>
      </c>
      <c r="AN116" s="250">
        <f t="shared" si="1251"/>
        <v>42338</v>
      </c>
      <c r="AO116" s="250">
        <f t="shared" si="1251"/>
        <v>42369</v>
      </c>
      <c r="AP116" s="250">
        <f t="shared" si="1251"/>
        <v>42398</v>
      </c>
      <c r="AQ116" s="250">
        <f t="shared" si="1251"/>
        <v>42429</v>
      </c>
      <c r="AR116" s="250">
        <f t="shared" si="1251"/>
        <v>42459</v>
      </c>
      <c r="AS116" s="250">
        <f t="shared" si="1251"/>
        <v>42490</v>
      </c>
      <c r="AT116" s="250">
        <f t="shared" si="1251"/>
        <v>42520</v>
      </c>
      <c r="AU116" s="250">
        <f t="shared" si="1251"/>
        <v>42551</v>
      </c>
      <c r="AV116" s="250">
        <f t="shared" si="1251"/>
        <v>42582</v>
      </c>
      <c r="AW116" s="250">
        <f t="shared" si="1251"/>
        <v>42612</v>
      </c>
      <c r="AX116" s="250">
        <f t="shared" si="1251"/>
        <v>42643</v>
      </c>
      <c r="AY116" s="250">
        <f t="shared" si="1251"/>
        <v>42673</v>
      </c>
      <c r="AZ116" s="250">
        <f t="shared" si="1251"/>
        <v>42704</v>
      </c>
      <c r="BA116" s="250">
        <f t="shared" si="1251"/>
        <v>42735</v>
      </c>
      <c r="BB116" s="250">
        <f t="shared" si="1251"/>
        <v>42763</v>
      </c>
      <c r="BC116" s="250">
        <f t="shared" si="1251"/>
        <v>42794</v>
      </c>
      <c r="BD116" s="250">
        <f t="shared" si="1251"/>
        <v>42824</v>
      </c>
      <c r="BE116" s="250">
        <f t="shared" si="1251"/>
        <v>42855</v>
      </c>
      <c r="BF116" s="250">
        <f t="shared" si="1251"/>
        <v>42885</v>
      </c>
      <c r="BG116" s="250">
        <f t="shared" si="1251"/>
        <v>42916</v>
      </c>
      <c r="BH116" s="250">
        <f t="shared" si="1251"/>
        <v>42947</v>
      </c>
      <c r="BI116" s="250">
        <f t="shared" si="1251"/>
        <v>42977</v>
      </c>
      <c r="BJ116" s="250">
        <f t="shared" si="1251"/>
        <v>43008</v>
      </c>
      <c r="BK116" s="250">
        <f t="shared" si="1251"/>
        <v>43038</v>
      </c>
      <c r="BL116" s="250">
        <f t="shared" si="1251"/>
        <v>43069</v>
      </c>
      <c r="BM116" s="250">
        <f t="shared" si="1251"/>
        <v>43100</v>
      </c>
      <c r="BN116" s="250">
        <f t="shared" si="1251"/>
        <v>43128</v>
      </c>
      <c r="BO116" s="250">
        <f t="shared" si="1251"/>
        <v>43159</v>
      </c>
      <c r="BP116" s="250">
        <f t="shared" si="1251"/>
        <v>43189</v>
      </c>
      <c r="BQ116" s="250">
        <f t="shared" ref="BQ116:BX116" si="1252">ROUND(-EOMONTH($B110,0)+EOMONTH(BQ112,0),0)</f>
        <v>43220</v>
      </c>
      <c r="BR116" s="250">
        <f t="shared" si="1252"/>
        <v>43250</v>
      </c>
      <c r="BS116" s="250">
        <f t="shared" si="1252"/>
        <v>43281</v>
      </c>
      <c r="BT116" s="250">
        <f t="shared" si="1252"/>
        <v>43312</v>
      </c>
      <c r="BU116" s="250">
        <f t="shared" si="1252"/>
        <v>43342</v>
      </c>
      <c r="BV116" s="250">
        <f t="shared" si="1252"/>
        <v>43373</v>
      </c>
      <c r="BW116" s="250">
        <f t="shared" si="1252"/>
        <v>43403</v>
      </c>
      <c r="BX116" s="250">
        <f t="shared" si="1252"/>
        <v>43434</v>
      </c>
      <c r="BY116" s="250">
        <f t="shared" ref="BY116" si="1253">ROUND(-EOMONTH($B110,0)+EOMONTH(BY112,0),0)</f>
        <v>43465</v>
      </c>
    </row>
    <row r="117" spans="1:77" ht="15">
      <c r="A117" s="434"/>
      <c r="B117" s="519" t="s">
        <v>323</v>
      </c>
      <c r="D117" s="541"/>
      <c r="E117" s="198">
        <f t="shared" ref="E117" si="1254">+IF(EOMONTH($B110,0)=E$47,$D110,0)</f>
        <v>0</v>
      </c>
      <c r="F117" s="198">
        <f>+IF(EOMONTH($B110,0)=F$47,$D110,0)</f>
        <v>0</v>
      </c>
      <c r="G117" s="198">
        <f t="shared" ref="G117:BR117" si="1255">+IF(EOMONTH($B110,0)=G$47,$D110,0)</f>
        <v>0</v>
      </c>
      <c r="H117" s="198">
        <f t="shared" si="1255"/>
        <v>0</v>
      </c>
      <c r="I117" s="198">
        <f t="shared" si="1255"/>
        <v>0</v>
      </c>
      <c r="J117" s="198">
        <f t="shared" si="1255"/>
        <v>0</v>
      </c>
      <c r="K117" s="198">
        <f t="shared" si="1255"/>
        <v>0</v>
      </c>
      <c r="L117" s="198">
        <f t="shared" si="1255"/>
        <v>0</v>
      </c>
      <c r="M117" s="198">
        <f t="shared" si="1255"/>
        <v>0</v>
      </c>
      <c r="N117" s="198">
        <f t="shared" si="1255"/>
        <v>0</v>
      </c>
      <c r="O117" s="198">
        <f t="shared" si="1255"/>
        <v>0</v>
      </c>
      <c r="P117" s="198">
        <f t="shared" si="1255"/>
        <v>0</v>
      </c>
      <c r="Q117" s="198">
        <f t="shared" si="1255"/>
        <v>0</v>
      </c>
      <c r="R117" s="198">
        <f t="shared" si="1255"/>
        <v>0</v>
      </c>
      <c r="S117" s="198">
        <f t="shared" si="1255"/>
        <v>0</v>
      </c>
      <c r="T117" s="198">
        <f t="shared" si="1255"/>
        <v>0</v>
      </c>
      <c r="U117" s="198">
        <f t="shared" si="1255"/>
        <v>0</v>
      </c>
      <c r="V117" s="198">
        <f t="shared" si="1255"/>
        <v>0</v>
      </c>
      <c r="W117" s="198">
        <f t="shared" si="1255"/>
        <v>0</v>
      </c>
      <c r="X117" s="198">
        <f t="shared" si="1255"/>
        <v>0</v>
      </c>
      <c r="Y117" s="198">
        <f t="shared" si="1255"/>
        <v>0</v>
      </c>
      <c r="Z117" s="198">
        <f t="shared" si="1255"/>
        <v>0</v>
      </c>
      <c r="AA117" s="198">
        <f t="shared" si="1255"/>
        <v>0</v>
      </c>
      <c r="AB117" s="198">
        <f t="shared" si="1255"/>
        <v>0</v>
      </c>
      <c r="AC117" s="198">
        <f t="shared" si="1255"/>
        <v>0</v>
      </c>
      <c r="AD117" s="198">
        <f t="shared" si="1255"/>
        <v>0</v>
      </c>
      <c r="AE117" s="198">
        <f t="shared" si="1255"/>
        <v>0</v>
      </c>
      <c r="AF117" s="198">
        <f t="shared" si="1255"/>
        <v>0</v>
      </c>
      <c r="AG117" s="198">
        <f t="shared" si="1255"/>
        <v>0</v>
      </c>
      <c r="AH117" s="198">
        <f t="shared" si="1255"/>
        <v>0</v>
      </c>
      <c r="AI117" s="198">
        <f t="shared" si="1255"/>
        <v>0</v>
      </c>
      <c r="AJ117" s="198">
        <f t="shared" si="1255"/>
        <v>0</v>
      </c>
      <c r="AK117" s="198">
        <f t="shared" si="1255"/>
        <v>0</v>
      </c>
      <c r="AL117" s="198">
        <f t="shared" si="1255"/>
        <v>0</v>
      </c>
      <c r="AM117" s="198">
        <f t="shared" si="1255"/>
        <v>0</v>
      </c>
      <c r="AN117" s="198">
        <f t="shared" si="1255"/>
        <v>0</v>
      </c>
      <c r="AO117" s="198">
        <f t="shared" si="1255"/>
        <v>0</v>
      </c>
      <c r="AP117" s="198">
        <f t="shared" si="1255"/>
        <v>0</v>
      </c>
      <c r="AQ117" s="198">
        <f t="shared" si="1255"/>
        <v>0</v>
      </c>
      <c r="AR117" s="198">
        <f t="shared" si="1255"/>
        <v>0</v>
      </c>
      <c r="AS117" s="198">
        <f t="shared" si="1255"/>
        <v>0</v>
      </c>
      <c r="AT117" s="198">
        <f t="shared" si="1255"/>
        <v>0</v>
      </c>
      <c r="AU117" s="198">
        <f t="shared" si="1255"/>
        <v>0</v>
      </c>
      <c r="AV117" s="198">
        <f t="shared" si="1255"/>
        <v>0</v>
      </c>
      <c r="AW117" s="198">
        <f t="shared" si="1255"/>
        <v>0</v>
      </c>
      <c r="AX117" s="198">
        <f t="shared" si="1255"/>
        <v>0</v>
      </c>
      <c r="AY117" s="198">
        <f t="shared" si="1255"/>
        <v>0</v>
      </c>
      <c r="AZ117" s="198">
        <f t="shared" si="1255"/>
        <v>0</v>
      </c>
      <c r="BA117" s="198">
        <f t="shared" si="1255"/>
        <v>0</v>
      </c>
      <c r="BB117" s="198">
        <f t="shared" si="1255"/>
        <v>0</v>
      </c>
      <c r="BC117" s="198">
        <f t="shared" si="1255"/>
        <v>0</v>
      </c>
      <c r="BD117" s="198">
        <f t="shared" si="1255"/>
        <v>0</v>
      </c>
      <c r="BE117" s="198">
        <f t="shared" si="1255"/>
        <v>0</v>
      </c>
      <c r="BF117" s="198">
        <f t="shared" si="1255"/>
        <v>0</v>
      </c>
      <c r="BG117" s="198">
        <f t="shared" si="1255"/>
        <v>0</v>
      </c>
      <c r="BH117" s="198">
        <f t="shared" si="1255"/>
        <v>0</v>
      </c>
      <c r="BI117" s="198">
        <f t="shared" si="1255"/>
        <v>0</v>
      </c>
      <c r="BJ117" s="198">
        <f t="shared" si="1255"/>
        <v>0</v>
      </c>
      <c r="BK117" s="198">
        <f t="shared" si="1255"/>
        <v>0</v>
      </c>
      <c r="BL117" s="198">
        <f t="shared" si="1255"/>
        <v>0</v>
      </c>
      <c r="BM117" s="198">
        <f t="shared" si="1255"/>
        <v>0</v>
      </c>
      <c r="BN117" s="198">
        <f t="shared" si="1255"/>
        <v>0</v>
      </c>
      <c r="BO117" s="198">
        <f t="shared" si="1255"/>
        <v>0</v>
      </c>
      <c r="BP117" s="198">
        <f t="shared" si="1255"/>
        <v>0</v>
      </c>
      <c r="BQ117" s="198">
        <f t="shared" si="1255"/>
        <v>0</v>
      </c>
      <c r="BR117" s="198">
        <f t="shared" si="1255"/>
        <v>0</v>
      </c>
      <c r="BS117" s="198">
        <f t="shared" ref="BS117:BX117" si="1256">+IF(EOMONTH($B110,0)=BS$47,$D110,0)</f>
        <v>0</v>
      </c>
      <c r="BT117" s="198">
        <f t="shared" si="1256"/>
        <v>0</v>
      </c>
      <c r="BU117" s="198">
        <f t="shared" si="1256"/>
        <v>0</v>
      </c>
      <c r="BV117" s="198">
        <f t="shared" si="1256"/>
        <v>0</v>
      </c>
      <c r="BW117" s="198">
        <f t="shared" si="1256"/>
        <v>0</v>
      </c>
      <c r="BX117" s="198">
        <f t="shared" si="1256"/>
        <v>0</v>
      </c>
      <c r="BY117" s="198">
        <f t="shared" ref="BY117" si="1257">+IF(EOMONTH($B110,0)=BY$47,$D110,0)</f>
        <v>0</v>
      </c>
    </row>
    <row r="118" spans="1:77" ht="15">
      <c r="A118" s="434"/>
      <c r="B118" s="436" t="s">
        <v>317</v>
      </c>
      <c r="D118" s="542"/>
      <c r="E118" s="198">
        <f t="shared" ref="E118" si="1258">+IF(E117&gt;0,+E117,0)+D122</f>
        <v>0</v>
      </c>
      <c r="F118" s="198">
        <f>+IF(F117&gt;0,+F117,0)+E122</f>
        <v>0</v>
      </c>
      <c r="G118" s="198">
        <f t="shared" ref="G118" si="1259">+IF(G117&gt;0,+G117,0)+F122</f>
        <v>0</v>
      </c>
      <c r="H118" s="198">
        <f t="shared" ref="H118" si="1260">+IF(H117&gt;0,+H117,0)+G122</f>
        <v>0</v>
      </c>
      <c r="I118" s="198">
        <f t="shared" ref="I118" si="1261">+IF(I117&gt;0,+I117,0)+H122</f>
        <v>0</v>
      </c>
      <c r="J118" s="198">
        <f t="shared" ref="J118" si="1262">+IF(J117&gt;0,+J117,0)+I122</f>
        <v>0</v>
      </c>
      <c r="K118" s="198">
        <f t="shared" ref="K118" si="1263">+IF(K117&gt;0,+K117,0)+J122</f>
        <v>0</v>
      </c>
      <c r="L118" s="198">
        <f t="shared" ref="L118" si="1264">+IF(L117&gt;0,+L117,0)+K122</f>
        <v>0</v>
      </c>
      <c r="M118" s="198">
        <f t="shared" ref="M118" si="1265">+IF(M117&gt;0,+M117,0)+L122</f>
        <v>0</v>
      </c>
      <c r="N118" s="198">
        <f t="shared" ref="N118" si="1266">+IF(N117&gt;0,+N117,0)+M122</f>
        <v>0</v>
      </c>
      <c r="O118" s="198">
        <f t="shared" ref="O118" si="1267">+IF(O117&gt;0,+O117,0)+N122</f>
        <v>0</v>
      </c>
      <c r="P118" s="198">
        <f t="shared" ref="P118" si="1268">+IF(P117&gt;0,+P117,0)+O122</f>
        <v>0</v>
      </c>
      <c r="Q118" s="198">
        <f t="shared" ref="Q118" si="1269">+IF(Q117&gt;0,+Q117,0)+P122</f>
        <v>0</v>
      </c>
      <c r="R118" s="198">
        <f t="shared" ref="R118" si="1270">+IF(R117&gt;0,+R117,0)+Q122</f>
        <v>0</v>
      </c>
      <c r="S118" s="198">
        <f t="shared" ref="S118" si="1271">+IF(S117&gt;0,+S117,0)+R122</f>
        <v>0</v>
      </c>
      <c r="T118" s="198">
        <f t="shared" ref="T118" si="1272">+IF(T117&gt;0,+T117,0)+S122</f>
        <v>0</v>
      </c>
      <c r="U118" s="198">
        <f t="shared" ref="U118" si="1273">+IF(U117&gt;0,+U117,0)+T122</f>
        <v>0</v>
      </c>
      <c r="V118" s="198">
        <f t="shared" ref="V118" si="1274">+IF(V117&gt;0,+V117,0)+U122</f>
        <v>0</v>
      </c>
      <c r="W118" s="198">
        <f t="shared" ref="W118" si="1275">+IF(W117&gt;0,+W117,0)+V122</f>
        <v>0</v>
      </c>
      <c r="X118" s="198">
        <f t="shared" ref="X118" si="1276">+IF(X117&gt;0,+X117,0)+W122</f>
        <v>0</v>
      </c>
      <c r="Y118" s="198">
        <f t="shared" ref="Y118" si="1277">+IF(Y117&gt;0,+Y117,0)+X122</f>
        <v>0</v>
      </c>
      <c r="Z118" s="198">
        <f t="shared" ref="Z118" si="1278">+IF(Z117&gt;0,+Z117,0)+Y122</f>
        <v>0</v>
      </c>
      <c r="AA118" s="198">
        <f t="shared" ref="AA118" si="1279">+IF(AA117&gt;0,+AA117,0)+Z122</f>
        <v>0</v>
      </c>
      <c r="AB118" s="198">
        <f t="shared" ref="AB118" si="1280">+IF(AB117&gt;0,+AB117,0)+AA122</f>
        <v>0</v>
      </c>
      <c r="AC118" s="198">
        <f t="shared" ref="AC118" si="1281">+IF(AC117&gt;0,+AC117,0)+AB122</f>
        <v>0</v>
      </c>
      <c r="AD118" s="198">
        <f t="shared" ref="AD118" si="1282">+IF(AD117&gt;0,+AD117,0)+AC122</f>
        <v>0</v>
      </c>
      <c r="AE118" s="198">
        <f t="shared" ref="AE118" si="1283">+IF(AE117&gt;0,+AE117,0)+AD122</f>
        <v>0</v>
      </c>
      <c r="AF118" s="198">
        <f t="shared" ref="AF118" si="1284">+IF(AF117&gt;0,+AF117,0)+AE122</f>
        <v>0</v>
      </c>
      <c r="AG118" s="198">
        <f t="shared" ref="AG118" si="1285">+IF(AG117&gt;0,+AG117,0)+AF122</f>
        <v>0</v>
      </c>
      <c r="AH118" s="198">
        <f t="shared" ref="AH118" si="1286">+IF(AH117&gt;0,+AH117,0)+AG122</f>
        <v>0</v>
      </c>
      <c r="AI118" s="198">
        <f t="shared" ref="AI118" si="1287">+IF(AI117&gt;0,+AI117,0)+AH122</f>
        <v>0</v>
      </c>
      <c r="AJ118" s="198">
        <f t="shared" ref="AJ118" si="1288">+IF(AJ117&gt;0,+AJ117,0)+AI122</f>
        <v>0</v>
      </c>
      <c r="AK118" s="198">
        <f t="shared" ref="AK118" si="1289">+IF(AK117&gt;0,+AK117,0)+AJ122</f>
        <v>0</v>
      </c>
      <c r="AL118" s="198">
        <f t="shared" ref="AL118" si="1290">+IF(AL117&gt;0,+AL117,0)+AK122</f>
        <v>0</v>
      </c>
      <c r="AM118" s="198">
        <f t="shared" ref="AM118" si="1291">+IF(AM117&gt;0,+AM117,0)+AL122</f>
        <v>0</v>
      </c>
      <c r="AN118" s="198">
        <f t="shared" ref="AN118" si="1292">+IF(AN117&gt;0,+AN117,0)+AM122</f>
        <v>0</v>
      </c>
      <c r="AO118" s="198">
        <f t="shared" ref="AO118" si="1293">+IF(AO117&gt;0,+AO117,0)+AN122</f>
        <v>0</v>
      </c>
      <c r="AP118" s="198">
        <f t="shared" ref="AP118" si="1294">+IF(AP117&gt;0,+AP117,0)+AO122</f>
        <v>0</v>
      </c>
      <c r="AQ118" s="198">
        <f t="shared" ref="AQ118" si="1295">+IF(AQ117&gt;0,+AQ117,0)+AP122</f>
        <v>0</v>
      </c>
      <c r="AR118" s="198">
        <f t="shared" ref="AR118" si="1296">+IF(AR117&gt;0,+AR117,0)+AQ122</f>
        <v>0</v>
      </c>
      <c r="AS118" s="198">
        <f t="shared" ref="AS118" si="1297">+IF(AS117&gt;0,+AS117,0)+AR122</f>
        <v>0</v>
      </c>
      <c r="AT118" s="198">
        <f t="shared" ref="AT118" si="1298">+IF(AT117&gt;0,+AT117,0)+AS122</f>
        <v>0</v>
      </c>
      <c r="AU118" s="198">
        <f t="shared" ref="AU118" si="1299">+IF(AU117&gt;0,+AU117,0)+AT122</f>
        <v>0</v>
      </c>
      <c r="AV118" s="198">
        <f t="shared" ref="AV118" si="1300">+IF(AV117&gt;0,+AV117,0)+AU122</f>
        <v>0</v>
      </c>
      <c r="AW118" s="198">
        <f t="shared" ref="AW118" si="1301">+IF(AW117&gt;0,+AW117,0)+AV122</f>
        <v>0</v>
      </c>
      <c r="AX118" s="198">
        <f t="shared" ref="AX118" si="1302">+IF(AX117&gt;0,+AX117,0)+AW122</f>
        <v>0</v>
      </c>
      <c r="AY118" s="198">
        <f t="shared" ref="AY118" si="1303">+IF(AY117&gt;0,+AY117,0)+AX122</f>
        <v>0</v>
      </c>
      <c r="AZ118" s="198">
        <f t="shared" ref="AZ118" si="1304">+IF(AZ117&gt;0,+AZ117,0)+AY122</f>
        <v>0</v>
      </c>
      <c r="BA118" s="198">
        <f t="shared" ref="BA118" si="1305">+IF(BA117&gt;0,+BA117,0)+AZ122</f>
        <v>0</v>
      </c>
      <c r="BB118" s="198">
        <f t="shared" ref="BB118" si="1306">+IF(BB117&gt;0,+BB117,0)+BA122</f>
        <v>0</v>
      </c>
      <c r="BC118" s="198">
        <f t="shared" ref="BC118" si="1307">+IF(BC117&gt;0,+BC117,0)+BB122</f>
        <v>0</v>
      </c>
      <c r="BD118" s="198">
        <f t="shared" ref="BD118" si="1308">+IF(BD117&gt;0,+BD117,0)+BC122</f>
        <v>0</v>
      </c>
      <c r="BE118" s="198">
        <f t="shared" ref="BE118" si="1309">+IF(BE117&gt;0,+BE117,0)+BD122</f>
        <v>0</v>
      </c>
      <c r="BF118" s="198">
        <f t="shared" ref="BF118" si="1310">+IF(BF117&gt;0,+BF117,0)+BE122</f>
        <v>0</v>
      </c>
      <c r="BG118" s="198">
        <f t="shared" ref="BG118" si="1311">+IF(BG117&gt;0,+BG117,0)+BF122</f>
        <v>0</v>
      </c>
      <c r="BH118" s="198">
        <f t="shared" ref="BH118" si="1312">+IF(BH117&gt;0,+BH117,0)+BG122</f>
        <v>0</v>
      </c>
      <c r="BI118" s="198">
        <f t="shared" ref="BI118" si="1313">+IF(BI117&gt;0,+BI117,0)+BH122</f>
        <v>0</v>
      </c>
      <c r="BJ118" s="198">
        <f t="shared" ref="BJ118" si="1314">+IF(BJ117&gt;0,+BJ117,0)+BI122</f>
        <v>0</v>
      </c>
      <c r="BK118" s="198">
        <f t="shared" ref="BK118" si="1315">+IF(BK117&gt;0,+BK117,0)+BJ122</f>
        <v>0</v>
      </c>
      <c r="BL118" s="198">
        <f t="shared" ref="BL118" si="1316">+IF(BL117&gt;0,+BL117,0)+BK122</f>
        <v>0</v>
      </c>
      <c r="BM118" s="198">
        <f t="shared" ref="BM118" si="1317">+IF(BM117&gt;0,+BM117,0)+BL122</f>
        <v>0</v>
      </c>
      <c r="BN118" s="198">
        <f t="shared" ref="BN118" si="1318">+IF(BN117&gt;0,+BN117,0)+BM122</f>
        <v>0</v>
      </c>
      <c r="BO118" s="198">
        <f t="shared" ref="BO118" si="1319">+IF(BO117&gt;0,+BO117,0)+BN122</f>
        <v>0</v>
      </c>
      <c r="BP118" s="198">
        <f t="shared" ref="BP118" si="1320">+IF(BP117&gt;0,+BP117,0)+BO122</f>
        <v>0</v>
      </c>
      <c r="BQ118" s="198">
        <f t="shared" ref="BQ118" si="1321">+IF(BQ117&gt;0,+BQ117,0)+BP122</f>
        <v>0</v>
      </c>
      <c r="BR118" s="198">
        <f t="shared" ref="BR118" si="1322">+IF(BR117&gt;0,+BR117,0)+BQ122</f>
        <v>0</v>
      </c>
      <c r="BS118" s="198">
        <f t="shared" ref="BS118" si="1323">+IF(BS117&gt;0,+BS117,0)+BR122</f>
        <v>0</v>
      </c>
      <c r="BT118" s="198">
        <f t="shared" ref="BT118" si="1324">+IF(BT117&gt;0,+BT117,0)+BS122</f>
        <v>0</v>
      </c>
      <c r="BU118" s="198">
        <f t="shared" ref="BU118" si="1325">+IF(BU117&gt;0,+BU117,0)+BT122</f>
        <v>0</v>
      </c>
      <c r="BV118" s="198">
        <f t="shared" ref="BV118" si="1326">+IF(BV117&gt;0,+BV117,0)+BU122</f>
        <v>0</v>
      </c>
      <c r="BW118" s="198">
        <f t="shared" ref="BW118" si="1327">+IF(BW117&gt;0,+BW117,0)+BV122</f>
        <v>0</v>
      </c>
      <c r="BX118" s="198">
        <f t="shared" ref="BX118:BY118" si="1328">+IF(BX117&gt;0,+BX117,0)+BW122</f>
        <v>0</v>
      </c>
      <c r="BY118" s="198">
        <f t="shared" si="1328"/>
        <v>0</v>
      </c>
    </row>
    <row r="119" spans="1:77">
      <c r="A119" s="434"/>
      <c r="B119" s="434" t="s">
        <v>318</v>
      </c>
      <c r="D119" s="543"/>
      <c r="E119" s="198">
        <f t="shared" ref="E119:AV119" si="1329">(+IF(F115-E115=1,$K110,0)*IF(E113&gt;0,0,1)*IF(ROUND(E118,2)=0,0,1)+IF(E113&gt;0,E121,0))*IF(E115&gt;=($F110+$H110),0,1)+IF(ROUND(E118,2)=$J110,+E118,0)</f>
        <v>0</v>
      </c>
      <c r="F119" s="198">
        <f t="shared" si="1329"/>
        <v>0</v>
      </c>
      <c r="G119" s="198">
        <f t="shared" si="1329"/>
        <v>0</v>
      </c>
      <c r="H119" s="198">
        <f t="shared" si="1329"/>
        <v>0</v>
      </c>
      <c r="I119" s="198">
        <f t="shared" si="1329"/>
        <v>0</v>
      </c>
      <c r="J119" s="198">
        <f t="shared" si="1329"/>
        <v>0</v>
      </c>
      <c r="K119" s="198">
        <f t="shared" si="1329"/>
        <v>0</v>
      </c>
      <c r="L119" s="198">
        <f t="shared" si="1329"/>
        <v>0</v>
      </c>
      <c r="M119" s="198">
        <f t="shared" si="1329"/>
        <v>0</v>
      </c>
      <c r="N119" s="198">
        <f t="shared" si="1329"/>
        <v>0</v>
      </c>
      <c r="O119" s="198">
        <f t="shared" si="1329"/>
        <v>0</v>
      </c>
      <c r="P119" s="198">
        <f t="shared" si="1329"/>
        <v>0</v>
      </c>
      <c r="Q119" s="198">
        <f t="shared" si="1329"/>
        <v>0</v>
      </c>
      <c r="R119" s="198">
        <f t="shared" si="1329"/>
        <v>0</v>
      </c>
      <c r="S119" s="198">
        <f t="shared" si="1329"/>
        <v>0</v>
      </c>
      <c r="T119" s="198">
        <f t="shared" si="1329"/>
        <v>0</v>
      </c>
      <c r="U119" s="198">
        <f t="shared" si="1329"/>
        <v>0</v>
      </c>
      <c r="V119" s="198">
        <f t="shared" si="1329"/>
        <v>0</v>
      </c>
      <c r="W119" s="198">
        <f t="shared" si="1329"/>
        <v>0</v>
      </c>
      <c r="X119" s="198">
        <f t="shared" si="1329"/>
        <v>0</v>
      </c>
      <c r="Y119" s="198">
        <f t="shared" si="1329"/>
        <v>0</v>
      </c>
      <c r="Z119" s="198">
        <f t="shared" si="1329"/>
        <v>0</v>
      </c>
      <c r="AA119" s="198">
        <f t="shared" si="1329"/>
        <v>0</v>
      </c>
      <c r="AB119" s="198">
        <f t="shared" si="1329"/>
        <v>0</v>
      </c>
      <c r="AC119" s="198">
        <f t="shared" si="1329"/>
        <v>0</v>
      </c>
      <c r="AD119" s="198">
        <f t="shared" si="1329"/>
        <v>0</v>
      </c>
      <c r="AE119" s="198">
        <f t="shared" si="1329"/>
        <v>0</v>
      </c>
      <c r="AF119" s="198">
        <f t="shared" si="1329"/>
        <v>0</v>
      </c>
      <c r="AG119" s="198">
        <f t="shared" si="1329"/>
        <v>0</v>
      </c>
      <c r="AH119" s="198">
        <f t="shared" si="1329"/>
        <v>0</v>
      </c>
      <c r="AI119" s="198">
        <f t="shared" si="1329"/>
        <v>0</v>
      </c>
      <c r="AJ119" s="198">
        <f t="shared" si="1329"/>
        <v>0</v>
      </c>
      <c r="AK119" s="198">
        <f t="shared" si="1329"/>
        <v>0</v>
      </c>
      <c r="AL119" s="198">
        <f t="shared" si="1329"/>
        <v>0</v>
      </c>
      <c r="AM119" s="198">
        <f t="shared" si="1329"/>
        <v>0</v>
      </c>
      <c r="AN119" s="198">
        <f t="shared" si="1329"/>
        <v>0</v>
      </c>
      <c r="AO119" s="198">
        <f t="shared" si="1329"/>
        <v>0</v>
      </c>
      <c r="AP119" s="198">
        <f t="shared" si="1329"/>
        <v>0</v>
      </c>
      <c r="AQ119" s="198">
        <f t="shared" si="1329"/>
        <v>0</v>
      </c>
      <c r="AR119" s="198">
        <f t="shared" si="1329"/>
        <v>0</v>
      </c>
      <c r="AS119" s="198">
        <f t="shared" si="1329"/>
        <v>0</v>
      </c>
      <c r="AT119" s="198">
        <f t="shared" si="1329"/>
        <v>0</v>
      </c>
      <c r="AU119" s="198">
        <f t="shared" si="1329"/>
        <v>0</v>
      </c>
      <c r="AV119" s="198">
        <f t="shared" si="1329"/>
        <v>0</v>
      </c>
      <c r="AW119" s="198">
        <f>(+IF(AX115-AW115=1,$K110,0)*IF(AW113&gt;0,0,1)*IF(ROUND(AW118,2)=0,0,1)+IF(AW113&gt;0,AW121,0))*IF(AW115&gt;=($F110+$H110),0,1)+IF(ROUND(AW118,2)=$J110,+AW118,0)</f>
        <v>0</v>
      </c>
      <c r="AX119" s="198">
        <f t="shared" ref="AX119:BY119" si="1330">(+IF(AY115-AX115=1,$K110,0)*IF(AX113&gt;0,0,1)*IF(ROUND(AX118,2)=0,0,1)+IF(AX113&gt;0,AX121,0))*IF(AX115&gt;=($F110+$H110),0,1)+IF(ROUND(AX118,2)=$J110,+AX118,0)</f>
        <v>0</v>
      </c>
      <c r="AY119" s="198">
        <f t="shared" si="1330"/>
        <v>0</v>
      </c>
      <c r="AZ119" s="198">
        <f t="shared" si="1330"/>
        <v>0</v>
      </c>
      <c r="BA119" s="198">
        <f t="shared" si="1330"/>
        <v>0</v>
      </c>
      <c r="BB119" s="198">
        <f t="shared" si="1330"/>
        <v>0</v>
      </c>
      <c r="BC119" s="198">
        <f t="shared" si="1330"/>
        <v>0</v>
      </c>
      <c r="BD119" s="198">
        <f t="shared" si="1330"/>
        <v>0</v>
      </c>
      <c r="BE119" s="198">
        <f t="shared" si="1330"/>
        <v>0</v>
      </c>
      <c r="BF119" s="198">
        <f t="shared" si="1330"/>
        <v>0</v>
      </c>
      <c r="BG119" s="198">
        <f t="shared" si="1330"/>
        <v>0</v>
      </c>
      <c r="BH119" s="198">
        <f t="shared" si="1330"/>
        <v>0</v>
      </c>
      <c r="BI119" s="198">
        <f t="shared" si="1330"/>
        <v>0</v>
      </c>
      <c r="BJ119" s="198">
        <f t="shared" si="1330"/>
        <v>0</v>
      </c>
      <c r="BK119" s="198">
        <f t="shared" si="1330"/>
        <v>0</v>
      </c>
      <c r="BL119" s="198">
        <f t="shared" si="1330"/>
        <v>0</v>
      </c>
      <c r="BM119" s="198">
        <f t="shared" si="1330"/>
        <v>0</v>
      </c>
      <c r="BN119" s="198">
        <f t="shared" si="1330"/>
        <v>0</v>
      </c>
      <c r="BO119" s="198">
        <f t="shared" si="1330"/>
        <v>0</v>
      </c>
      <c r="BP119" s="198">
        <f t="shared" si="1330"/>
        <v>0</v>
      </c>
      <c r="BQ119" s="198">
        <f t="shared" si="1330"/>
        <v>0</v>
      </c>
      <c r="BR119" s="198">
        <f t="shared" si="1330"/>
        <v>0</v>
      </c>
      <c r="BS119" s="198">
        <f t="shared" si="1330"/>
        <v>0</v>
      </c>
      <c r="BT119" s="198">
        <f t="shared" si="1330"/>
        <v>0</v>
      </c>
      <c r="BU119" s="198">
        <f t="shared" si="1330"/>
        <v>0</v>
      </c>
      <c r="BV119" s="198">
        <f t="shared" si="1330"/>
        <v>0</v>
      </c>
      <c r="BW119" s="198">
        <f t="shared" si="1330"/>
        <v>0</v>
      </c>
      <c r="BX119" s="198">
        <f t="shared" si="1330"/>
        <v>0</v>
      </c>
      <c r="BY119" s="198">
        <f t="shared" si="1330"/>
        <v>0</v>
      </c>
    </row>
    <row r="120" spans="1:77">
      <c r="A120" s="434"/>
      <c r="B120" s="544" t="s">
        <v>319</v>
      </c>
      <c r="C120" s="519"/>
      <c r="D120" s="519"/>
      <c r="E120" s="198">
        <f t="shared" ref="E120" si="1331">IF(E119=0,0,+E119-E121)</f>
        <v>0</v>
      </c>
      <c r="F120" s="198">
        <f t="shared" ref="F120" si="1332">IF(F119=0,0,+F119-F121)</f>
        <v>0</v>
      </c>
      <c r="G120" s="198">
        <f t="shared" ref="G120" si="1333">IF(G119=0,0,+G119-G121)</f>
        <v>0</v>
      </c>
      <c r="H120" s="198">
        <f t="shared" ref="H120" si="1334">IF(H119=0,0,+H119-H121)</f>
        <v>0</v>
      </c>
      <c r="I120" s="198">
        <f t="shared" ref="I120" si="1335">IF(I119=0,0,+I119-I121)</f>
        <v>0</v>
      </c>
      <c r="J120" s="198">
        <f t="shared" ref="J120" si="1336">IF(J119=0,0,+J119-J121)</f>
        <v>0</v>
      </c>
      <c r="K120" s="198">
        <f t="shared" ref="K120" si="1337">IF(K119=0,0,+K119-K121)</f>
        <v>0</v>
      </c>
      <c r="L120" s="198">
        <f t="shared" ref="L120" si="1338">IF(L119=0,0,+L119-L121)</f>
        <v>0</v>
      </c>
      <c r="M120" s="198">
        <f t="shared" ref="M120" si="1339">IF(M119=0,0,+M119-M121)</f>
        <v>0</v>
      </c>
      <c r="N120" s="198">
        <f t="shared" ref="N120" si="1340">IF(N119=0,0,+N119-N121)</f>
        <v>0</v>
      </c>
      <c r="O120" s="198">
        <f t="shared" ref="O120" si="1341">IF(O119=0,0,+O119-O121)</f>
        <v>0</v>
      </c>
      <c r="P120" s="198">
        <f t="shared" ref="P120" si="1342">IF(P119=0,0,+P119-P121)</f>
        <v>0</v>
      </c>
      <c r="Q120" s="198">
        <f t="shared" ref="Q120" si="1343">IF(Q119=0,0,+Q119-Q121)</f>
        <v>0</v>
      </c>
      <c r="R120" s="198">
        <f t="shared" ref="R120" si="1344">IF(R119=0,0,+R119-R121)</f>
        <v>0</v>
      </c>
      <c r="S120" s="198">
        <f t="shared" ref="S120" si="1345">IF(S119=0,0,+S119-S121)</f>
        <v>0</v>
      </c>
      <c r="T120" s="198">
        <f t="shared" ref="T120" si="1346">IF(T119=0,0,+T119-T121)</f>
        <v>0</v>
      </c>
      <c r="U120" s="198">
        <f t="shared" ref="U120" si="1347">IF(U119=0,0,+U119-U121)</f>
        <v>0</v>
      </c>
      <c r="V120" s="198">
        <f t="shared" ref="V120" si="1348">IF(V119=0,0,+V119-V121)</f>
        <v>0</v>
      </c>
      <c r="W120" s="198">
        <f t="shared" ref="W120" si="1349">IF(W119=0,0,+W119-W121)</f>
        <v>0</v>
      </c>
      <c r="X120" s="198">
        <f t="shared" ref="X120" si="1350">IF(X119=0,0,+X119-X121)</f>
        <v>0</v>
      </c>
      <c r="Y120" s="198">
        <f>IF(Y119=0,0,+Y119-Y121)</f>
        <v>0</v>
      </c>
      <c r="Z120" s="198">
        <f t="shared" ref="Z120" si="1351">IF(Z119=0,0,+Z119-Z121)</f>
        <v>0</v>
      </c>
      <c r="AA120" s="198">
        <f t="shared" ref="AA120" si="1352">IF(AA119=0,0,+AA119-AA121)</f>
        <v>0</v>
      </c>
      <c r="AB120" s="198">
        <f t="shared" ref="AB120" si="1353">IF(AB119=0,0,+AB119-AB121)</f>
        <v>0</v>
      </c>
      <c r="AC120" s="198">
        <f t="shared" ref="AC120" si="1354">IF(AC119=0,0,+AC119-AC121)</f>
        <v>0</v>
      </c>
      <c r="AD120" s="198">
        <f t="shared" ref="AD120" si="1355">IF(AD119=0,0,+AD119-AD121)</f>
        <v>0</v>
      </c>
      <c r="AE120" s="198">
        <f t="shared" ref="AE120" si="1356">IF(AE119=0,0,+AE119-AE121)</f>
        <v>0</v>
      </c>
      <c r="AF120" s="198">
        <f t="shared" ref="AF120" si="1357">IF(AF119=0,0,+AF119-AF121)</f>
        <v>0</v>
      </c>
      <c r="AG120" s="198">
        <f t="shared" ref="AG120" si="1358">IF(AG119=0,0,+AG119-AG121)</f>
        <v>0</v>
      </c>
      <c r="AH120" s="198">
        <f t="shared" ref="AH120" si="1359">IF(AH119=0,0,+AH119-AH121)</f>
        <v>0</v>
      </c>
      <c r="AI120" s="198">
        <f t="shared" ref="AI120" si="1360">IF(AI119=0,0,+AI119-AI121)</f>
        <v>0</v>
      </c>
      <c r="AJ120" s="198">
        <f t="shared" ref="AJ120" si="1361">IF(AJ119=0,0,+AJ119-AJ121)</f>
        <v>0</v>
      </c>
      <c r="AK120" s="198">
        <f t="shared" ref="AK120" si="1362">IF(AK119=0,0,+AK119-AK121)</f>
        <v>0</v>
      </c>
      <c r="AL120" s="198">
        <f t="shared" ref="AL120" si="1363">IF(AL119=0,0,+AL119-AL121)</f>
        <v>0</v>
      </c>
      <c r="AM120" s="198">
        <f t="shared" ref="AM120" si="1364">IF(AM119=0,0,+AM119-AM121)</f>
        <v>0</v>
      </c>
      <c r="AN120" s="198">
        <f t="shared" ref="AN120" si="1365">IF(AN119=0,0,+AN119-AN121)</f>
        <v>0</v>
      </c>
      <c r="AO120" s="198">
        <f t="shared" ref="AO120" si="1366">IF(AO119=0,0,+AO119-AO121)</f>
        <v>0</v>
      </c>
      <c r="AP120" s="198">
        <f t="shared" ref="AP120" si="1367">IF(AP119=0,0,+AP119-AP121)</f>
        <v>0</v>
      </c>
      <c r="AQ120" s="198">
        <f t="shared" ref="AQ120" si="1368">IF(AQ119=0,0,+AQ119-AQ121)</f>
        <v>0</v>
      </c>
      <c r="AR120" s="198">
        <f t="shared" ref="AR120" si="1369">IF(AR119=0,0,+AR119-AR121)</f>
        <v>0</v>
      </c>
      <c r="AS120" s="198">
        <f t="shared" ref="AS120" si="1370">IF(AS119=0,0,+AS119-AS121)</f>
        <v>0</v>
      </c>
      <c r="AT120" s="198">
        <f t="shared" ref="AT120" si="1371">IF(AT119=0,0,+AT119-AT121)</f>
        <v>0</v>
      </c>
      <c r="AU120" s="198">
        <f t="shared" ref="AU120" si="1372">IF(AU119=0,0,+AU119-AU121)</f>
        <v>0</v>
      </c>
      <c r="AV120" s="198">
        <f t="shared" ref="AV120" si="1373">IF(AV119=0,0,+AV119-AV121)</f>
        <v>0</v>
      </c>
      <c r="AW120" s="198">
        <f t="shared" ref="AW120" si="1374">IF(AW119=0,0,+AW119-AW121)</f>
        <v>0</v>
      </c>
      <c r="AX120" s="198">
        <f t="shared" ref="AX120" si="1375">IF(AX119=0,0,+AX119-AX121)</f>
        <v>0</v>
      </c>
      <c r="AY120" s="198">
        <f t="shared" ref="AY120" si="1376">IF(AY119=0,0,+AY119-AY121)</f>
        <v>0</v>
      </c>
      <c r="AZ120" s="198">
        <f t="shared" ref="AZ120" si="1377">IF(AZ119=0,0,+AZ119-AZ121)</f>
        <v>0</v>
      </c>
      <c r="BA120" s="198">
        <f t="shared" ref="BA120" si="1378">IF(BA119=0,0,+BA119-BA121)</f>
        <v>0</v>
      </c>
      <c r="BB120" s="198">
        <f t="shared" ref="BB120" si="1379">IF(BB119=0,0,+BB119-BB121)</f>
        <v>0</v>
      </c>
      <c r="BC120" s="198">
        <f t="shared" ref="BC120" si="1380">IF(BC119=0,0,+BC119-BC121)</f>
        <v>0</v>
      </c>
      <c r="BD120" s="198">
        <f t="shared" ref="BD120" si="1381">IF(BD119=0,0,+BD119-BD121)</f>
        <v>0</v>
      </c>
      <c r="BE120" s="198">
        <f t="shared" ref="BE120" si="1382">IF(BE119=0,0,+BE119-BE121)</f>
        <v>0</v>
      </c>
      <c r="BF120" s="198">
        <f t="shared" ref="BF120" si="1383">IF(BF119=0,0,+BF119-BF121)</f>
        <v>0</v>
      </c>
      <c r="BG120" s="198">
        <f t="shared" ref="BG120" si="1384">IF(BG119=0,0,+BG119-BG121)</f>
        <v>0</v>
      </c>
      <c r="BH120" s="198">
        <f t="shared" ref="BH120" si="1385">IF(BH119=0,0,+BH119-BH121)</f>
        <v>0</v>
      </c>
      <c r="BI120" s="198">
        <f t="shared" ref="BI120" si="1386">IF(BI119=0,0,+BI119-BI121)</f>
        <v>0</v>
      </c>
      <c r="BJ120" s="198">
        <f t="shared" ref="BJ120" si="1387">IF(BJ119=0,0,+BJ119-BJ121)</f>
        <v>0</v>
      </c>
      <c r="BK120" s="198">
        <f t="shared" ref="BK120" si="1388">IF(BK119=0,0,+BK119-BK121)</f>
        <v>0</v>
      </c>
      <c r="BL120" s="198">
        <f t="shared" ref="BL120" si="1389">IF(BL119=0,0,+BL119-BL121)</f>
        <v>0</v>
      </c>
      <c r="BM120" s="198">
        <f t="shared" ref="BM120" si="1390">IF(BM119=0,0,+BM119-BM121)</f>
        <v>0</v>
      </c>
      <c r="BN120" s="198">
        <f t="shared" ref="BN120" si="1391">IF(BN119=0,0,+BN119-BN121)</f>
        <v>0</v>
      </c>
      <c r="BO120" s="198">
        <f t="shared" ref="BO120" si="1392">IF(BO119=0,0,+BO119-BO121)</f>
        <v>0</v>
      </c>
      <c r="BP120" s="198">
        <f t="shared" ref="BP120" si="1393">IF(BP119=0,0,+BP119-BP121)</f>
        <v>0</v>
      </c>
      <c r="BQ120" s="198">
        <f t="shared" ref="BQ120" si="1394">IF(BQ119=0,0,+BQ119-BQ121)</f>
        <v>0</v>
      </c>
      <c r="BR120" s="198">
        <f t="shared" ref="BR120" si="1395">IF(BR119=0,0,+BR119-BR121)</f>
        <v>0</v>
      </c>
      <c r="BS120" s="198">
        <f t="shared" ref="BS120" si="1396">IF(BS119=0,0,+BS119-BS121)</f>
        <v>0</v>
      </c>
      <c r="BT120" s="198">
        <f t="shared" ref="BT120" si="1397">IF(BT119=0,0,+BT119-BT121)</f>
        <v>0</v>
      </c>
      <c r="BU120" s="198">
        <f t="shared" ref="BU120" si="1398">IF(BU119=0,0,+BU119-BU121)</f>
        <v>0</v>
      </c>
      <c r="BV120" s="198">
        <f t="shared" ref="BV120" si="1399">IF(BV119=0,0,+BV119-BV121)</f>
        <v>0</v>
      </c>
      <c r="BW120" s="198">
        <f t="shared" ref="BW120" si="1400">IF(BW119=0,0,+BW119-BW121)</f>
        <v>0</v>
      </c>
      <c r="BX120" s="198">
        <f t="shared" ref="BX120:BY120" si="1401">IF(BX119=0,0,+BX119-BX121)</f>
        <v>0</v>
      </c>
      <c r="BY120" s="198">
        <f t="shared" si="1401"/>
        <v>0</v>
      </c>
    </row>
    <row r="121" spans="1:77">
      <c r="A121" s="544"/>
      <c r="B121" s="543" t="s">
        <v>137</v>
      </c>
      <c r="C121" s="519"/>
      <c r="D121" s="519"/>
      <c r="E121" s="198">
        <f t="shared" ref="E121:BP121" si="1402">+IF(F115-E115=1,E118*$I110/$G110,0)*IF($H110+$F110&lt;=E115,0,1)</f>
        <v>0</v>
      </c>
      <c r="F121" s="198">
        <f t="shared" si="1402"/>
        <v>0</v>
      </c>
      <c r="G121" s="198">
        <f t="shared" si="1402"/>
        <v>0</v>
      </c>
      <c r="H121" s="198">
        <f t="shared" si="1402"/>
        <v>0</v>
      </c>
      <c r="I121" s="198">
        <f t="shared" si="1402"/>
        <v>0</v>
      </c>
      <c r="J121" s="198">
        <f t="shared" si="1402"/>
        <v>0</v>
      </c>
      <c r="K121" s="198">
        <f t="shared" si="1402"/>
        <v>0</v>
      </c>
      <c r="L121" s="198">
        <f t="shared" si="1402"/>
        <v>0</v>
      </c>
      <c r="M121" s="198">
        <f t="shared" si="1402"/>
        <v>0</v>
      </c>
      <c r="N121" s="198">
        <f t="shared" si="1402"/>
        <v>0</v>
      </c>
      <c r="O121" s="198">
        <f t="shared" si="1402"/>
        <v>0</v>
      </c>
      <c r="P121" s="198">
        <f t="shared" si="1402"/>
        <v>0</v>
      </c>
      <c r="Q121" s="198">
        <f t="shared" si="1402"/>
        <v>0</v>
      </c>
      <c r="R121" s="198">
        <f t="shared" si="1402"/>
        <v>0</v>
      </c>
      <c r="S121" s="198">
        <f t="shared" si="1402"/>
        <v>0</v>
      </c>
      <c r="T121" s="198">
        <f t="shared" si="1402"/>
        <v>0</v>
      </c>
      <c r="U121" s="198">
        <f t="shared" si="1402"/>
        <v>0</v>
      </c>
      <c r="V121" s="198">
        <f t="shared" si="1402"/>
        <v>0</v>
      </c>
      <c r="W121" s="198">
        <f t="shared" si="1402"/>
        <v>0</v>
      </c>
      <c r="X121" s="198">
        <f t="shared" si="1402"/>
        <v>0</v>
      </c>
      <c r="Y121" s="198">
        <f t="shared" si="1402"/>
        <v>0</v>
      </c>
      <c r="Z121" s="198">
        <f t="shared" si="1402"/>
        <v>0</v>
      </c>
      <c r="AA121" s="198">
        <f t="shared" si="1402"/>
        <v>0</v>
      </c>
      <c r="AB121" s="198">
        <f t="shared" si="1402"/>
        <v>0</v>
      </c>
      <c r="AC121" s="198">
        <f t="shared" si="1402"/>
        <v>0</v>
      </c>
      <c r="AD121" s="198">
        <f t="shared" si="1402"/>
        <v>0</v>
      </c>
      <c r="AE121" s="198">
        <f t="shared" si="1402"/>
        <v>0</v>
      </c>
      <c r="AF121" s="198">
        <f t="shared" si="1402"/>
        <v>0</v>
      </c>
      <c r="AG121" s="198">
        <f t="shared" si="1402"/>
        <v>0</v>
      </c>
      <c r="AH121" s="198">
        <f t="shared" si="1402"/>
        <v>0</v>
      </c>
      <c r="AI121" s="198">
        <f t="shared" si="1402"/>
        <v>0</v>
      </c>
      <c r="AJ121" s="198">
        <f t="shared" si="1402"/>
        <v>0</v>
      </c>
      <c r="AK121" s="198">
        <f t="shared" si="1402"/>
        <v>0</v>
      </c>
      <c r="AL121" s="198">
        <f t="shared" si="1402"/>
        <v>0</v>
      </c>
      <c r="AM121" s="198">
        <f t="shared" si="1402"/>
        <v>0</v>
      </c>
      <c r="AN121" s="198">
        <f t="shared" si="1402"/>
        <v>0</v>
      </c>
      <c r="AO121" s="198">
        <f t="shared" si="1402"/>
        <v>0</v>
      </c>
      <c r="AP121" s="198">
        <f t="shared" si="1402"/>
        <v>0</v>
      </c>
      <c r="AQ121" s="198">
        <f t="shared" si="1402"/>
        <v>0</v>
      </c>
      <c r="AR121" s="198">
        <f t="shared" si="1402"/>
        <v>0</v>
      </c>
      <c r="AS121" s="198">
        <f t="shared" si="1402"/>
        <v>0</v>
      </c>
      <c r="AT121" s="198">
        <f t="shared" si="1402"/>
        <v>0</v>
      </c>
      <c r="AU121" s="198">
        <f t="shared" si="1402"/>
        <v>0</v>
      </c>
      <c r="AV121" s="198">
        <f t="shared" si="1402"/>
        <v>0</v>
      </c>
      <c r="AW121" s="198">
        <f t="shared" si="1402"/>
        <v>0</v>
      </c>
      <c r="AX121" s="198">
        <f t="shared" si="1402"/>
        <v>0</v>
      </c>
      <c r="AY121" s="198">
        <f t="shared" si="1402"/>
        <v>0</v>
      </c>
      <c r="AZ121" s="198">
        <f t="shared" si="1402"/>
        <v>0</v>
      </c>
      <c r="BA121" s="198">
        <f t="shared" si="1402"/>
        <v>0</v>
      </c>
      <c r="BB121" s="198">
        <f t="shared" si="1402"/>
        <v>0</v>
      </c>
      <c r="BC121" s="198">
        <f t="shared" si="1402"/>
        <v>0</v>
      </c>
      <c r="BD121" s="198">
        <f t="shared" si="1402"/>
        <v>0</v>
      </c>
      <c r="BE121" s="198">
        <f t="shared" si="1402"/>
        <v>0</v>
      </c>
      <c r="BF121" s="198">
        <f t="shared" si="1402"/>
        <v>0</v>
      </c>
      <c r="BG121" s="198">
        <f t="shared" si="1402"/>
        <v>0</v>
      </c>
      <c r="BH121" s="198">
        <f t="shared" si="1402"/>
        <v>0</v>
      </c>
      <c r="BI121" s="198">
        <f t="shared" si="1402"/>
        <v>0</v>
      </c>
      <c r="BJ121" s="198">
        <f t="shared" si="1402"/>
        <v>0</v>
      </c>
      <c r="BK121" s="198">
        <f t="shared" si="1402"/>
        <v>0</v>
      </c>
      <c r="BL121" s="198">
        <f t="shared" si="1402"/>
        <v>0</v>
      </c>
      <c r="BM121" s="198">
        <f t="shared" si="1402"/>
        <v>0</v>
      </c>
      <c r="BN121" s="198">
        <f t="shared" si="1402"/>
        <v>0</v>
      </c>
      <c r="BO121" s="198">
        <f t="shared" si="1402"/>
        <v>0</v>
      </c>
      <c r="BP121" s="198">
        <f t="shared" si="1402"/>
        <v>0</v>
      </c>
      <c r="BQ121" s="198">
        <f t="shared" ref="BQ121:BX121" si="1403">+IF(BR115-BQ115=1,BQ118*$I110/$G110,0)*IF($H110+$F110&lt;=BQ115,0,1)</f>
        <v>0</v>
      </c>
      <c r="BR121" s="198">
        <f t="shared" si="1403"/>
        <v>0</v>
      </c>
      <c r="BS121" s="198">
        <f t="shared" si="1403"/>
        <v>0</v>
      </c>
      <c r="BT121" s="198">
        <f t="shared" si="1403"/>
        <v>0</v>
      </c>
      <c r="BU121" s="198">
        <f t="shared" si="1403"/>
        <v>0</v>
      </c>
      <c r="BV121" s="198">
        <f t="shared" si="1403"/>
        <v>0</v>
      </c>
      <c r="BW121" s="198">
        <f t="shared" si="1403"/>
        <v>0</v>
      </c>
      <c r="BX121" s="198">
        <f t="shared" si="1403"/>
        <v>0</v>
      </c>
      <c r="BY121" s="198">
        <f t="shared" ref="BY121" si="1404">+IF(BZ115-BY115=1,BY118*$I110/$G110,0)*IF($H110+$F110&lt;=BY115,0,1)</f>
        <v>0</v>
      </c>
    </row>
    <row r="122" spans="1:77">
      <c r="A122" s="543"/>
      <c r="B122" s="544" t="s">
        <v>107</v>
      </c>
      <c r="C122" s="519"/>
      <c r="D122" s="519"/>
      <c r="E122" s="198">
        <f t="shared" ref="E122:BP122" si="1405">+E118-E120</f>
        <v>0</v>
      </c>
      <c r="F122" s="198">
        <f t="shared" si="1405"/>
        <v>0</v>
      </c>
      <c r="G122" s="198">
        <f t="shared" si="1405"/>
        <v>0</v>
      </c>
      <c r="H122" s="198">
        <f t="shared" si="1405"/>
        <v>0</v>
      </c>
      <c r="I122" s="198">
        <f t="shared" si="1405"/>
        <v>0</v>
      </c>
      <c r="J122" s="198">
        <f t="shared" si="1405"/>
        <v>0</v>
      </c>
      <c r="K122" s="198">
        <f t="shared" si="1405"/>
        <v>0</v>
      </c>
      <c r="L122" s="198">
        <f t="shared" si="1405"/>
        <v>0</v>
      </c>
      <c r="M122" s="198">
        <f t="shared" si="1405"/>
        <v>0</v>
      </c>
      <c r="N122" s="198">
        <f t="shared" si="1405"/>
        <v>0</v>
      </c>
      <c r="O122" s="198">
        <f t="shared" si="1405"/>
        <v>0</v>
      </c>
      <c r="P122" s="198">
        <f t="shared" si="1405"/>
        <v>0</v>
      </c>
      <c r="Q122" s="198">
        <f t="shared" si="1405"/>
        <v>0</v>
      </c>
      <c r="R122" s="198">
        <f t="shared" si="1405"/>
        <v>0</v>
      </c>
      <c r="S122" s="198">
        <f t="shared" si="1405"/>
        <v>0</v>
      </c>
      <c r="T122" s="198">
        <f t="shared" si="1405"/>
        <v>0</v>
      </c>
      <c r="U122" s="198">
        <f t="shared" si="1405"/>
        <v>0</v>
      </c>
      <c r="V122" s="198">
        <f t="shared" si="1405"/>
        <v>0</v>
      </c>
      <c r="W122" s="198">
        <f t="shared" si="1405"/>
        <v>0</v>
      </c>
      <c r="X122" s="198">
        <f t="shared" si="1405"/>
        <v>0</v>
      </c>
      <c r="Y122" s="198">
        <f t="shared" si="1405"/>
        <v>0</v>
      </c>
      <c r="Z122" s="198">
        <f t="shared" si="1405"/>
        <v>0</v>
      </c>
      <c r="AA122" s="198">
        <f t="shared" si="1405"/>
        <v>0</v>
      </c>
      <c r="AB122" s="198">
        <f t="shared" si="1405"/>
        <v>0</v>
      </c>
      <c r="AC122" s="198">
        <f t="shared" si="1405"/>
        <v>0</v>
      </c>
      <c r="AD122" s="198">
        <f t="shared" si="1405"/>
        <v>0</v>
      </c>
      <c r="AE122" s="198">
        <f t="shared" si="1405"/>
        <v>0</v>
      </c>
      <c r="AF122" s="198">
        <f t="shared" si="1405"/>
        <v>0</v>
      </c>
      <c r="AG122" s="198">
        <f t="shared" si="1405"/>
        <v>0</v>
      </c>
      <c r="AH122" s="198">
        <f t="shared" si="1405"/>
        <v>0</v>
      </c>
      <c r="AI122" s="198">
        <f t="shared" si="1405"/>
        <v>0</v>
      </c>
      <c r="AJ122" s="198">
        <f t="shared" si="1405"/>
        <v>0</v>
      </c>
      <c r="AK122" s="198">
        <f t="shared" si="1405"/>
        <v>0</v>
      </c>
      <c r="AL122" s="198">
        <f t="shared" si="1405"/>
        <v>0</v>
      </c>
      <c r="AM122" s="198">
        <f t="shared" si="1405"/>
        <v>0</v>
      </c>
      <c r="AN122" s="198">
        <f t="shared" si="1405"/>
        <v>0</v>
      </c>
      <c r="AO122" s="198">
        <f t="shared" si="1405"/>
        <v>0</v>
      </c>
      <c r="AP122" s="198">
        <f t="shared" si="1405"/>
        <v>0</v>
      </c>
      <c r="AQ122" s="198">
        <f t="shared" si="1405"/>
        <v>0</v>
      </c>
      <c r="AR122" s="198">
        <f t="shared" si="1405"/>
        <v>0</v>
      </c>
      <c r="AS122" s="198">
        <f t="shared" si="1405"/>
        <v>0</v>
      </c>
      <c r="AT122" s="198">
        <f t="shared" si="1405"/>
        <v>0</v>
      </c>
      <c r="AU122" s="198">
        <f t="shared" si="1405"/>
        <v>0</v>
      </c>
      <c r="AV122" s="198">
        <f t="shared" si="1405"/>
        <v>0</v>
      </c>
      <c r="AW122" s="198">
        <f t="shared" si="1405"/>
        <v>0</v>
      </c>
      <c r="AX122" s="198">
        <f t="shared" si="1405"/>
        <v>0</v>
      </c>
      <c r="AY122" s="198">
        <f t="shared" si="1405"/>
        <v>0</v>
      </c>
      <c r="AZ122" s="198">
        <f t="shared" si="1405"/>
        <v>0</v>
      </c>
      <c r="BA122" s="198">
        <f t="shared" si="1405"/>
        <v>0</v>
      </c>
      <c r="BB122" s="198">
        <f t="shared" si="1405"/>
        <v>0</v>
      </c>
      <c r="BC122" s="198">
        <f t="shared" si="1405"/>
        <v>0</v>
      </c>
      <c r="BD122" s="198">
        <f t="shared" si="1405"/>
        <v>0</v>
      </c>
      <c r="BE122" s="198">
        <f t="shared" si="1405"/>
        <v>0</v>
      </c>
      <c r="BF122" s="198">
        <f t="shared" si="1405"/>
        <v>0</v>
      </c>
      <c r="BG122" s="198">
        <f t="shared" si="1405"/>
        <v>0</v>
      </c>
      <c r="BH122" s="198">
        <f t="shared" si="1405"/>
        <v>0</v>
      </c>
      <c r="BI122" s="198">
        <f t="shared" si="1405"/>
        <v>0</v>
      </c>
      <c r="BJ122" s="198">
        <f t="shared" si="1405"/>
        <v>0</v>
      </c>
      <c r="BK122" s="198">
        <f t="shared" si="1405"/>
        <v>0</v>
      </c>
      <c r="BL122" s="198">
        <f t="shared" si="1405"/>
        <v>0</v>
      </c>
      <c r="BM122" s="198">
        <f t="shared" si="1405"/>
        <v>0</v>
      </c>
      <c r="BN122" s="198">
        <f t="shared" si="1405"/>
        <v>0</v>
      </c>
      <c r="BO122" s="198">
        <f t="shared" si="1405"/>
        <v>0</v>
      </c>
      <c r="BP122" s="198">
        <f t="shared" si="1405"/>
        <v>0</v>
      </c>
      <c r="BQ122" s="198">
        <f t="shared" ref="BQ122:BX122" si="1406">+BQ118-BQ120</f>
        <v>0</v>
      </c>
      <c r="BR122" s="198">
        <f t="shared" si="1406"/>
        <v>0</v>
      </c>
      <c r="BS122" s="198">
        <f t="shared" si="1406"/>
        <v>0</v>
      </c>
      <c r="BT122" s="198">
        <f t="shared" si="1406"/>
        <v>0</v>
      </c>
      <c r="BU122" s="198">
        <f t="shared" si="1406"/>
        <v>0</v>
      </c>
      <c r="BV122" s="198">
        <f t="shared" si="1406"/>
        <v>0</v>
      </c>
      <c r="BW122" s="198">
        <f t="shared" si="1406"/>
        <v>0</v>
      </c>
      <c r="BX122" s="198">
        <f t="shared" si="1406"/>
        <v>0</v>
      </c>
      <c r="BY122" s="198">
        <f t="shared" ref="BY122" si="1407">+BY118-BY120</f>
        <v>0</v>
      </c>
    </row>
    <row r="124" spans="1:77">
      <c r="A124" s="463" t="s">
        <v>571</v>
      </c>
      <c r="B124" s="463" t="s">
        <v>572</v>
      </c>
      <c r="C124" s="463"/>
      <c r="D124" s="463" t="s">
        <v>24</v>
      </c>
      <c r="E124" s="463" t="s">
        <v>316</v>
      </c>
      <c r="F124" s="463" t="s">
        <v>326</v>
      </c>
      <c r="G124" s="463" t="s">
        <v>573</v>
      </c>
      <c r="H124" s="463" t="s">
        <v>574</v>
      </c>
      <c r="I124" s="463" t="s">
        <v>575</v>
      </c>
      <c r="J124" s="463" t="s">
        <v>576</v>
      </c>
      <c r="K124" s="463" t="s">
        <v>281</v>
      </c>
    </row>
    <row r="125" spans="1:77">
      <c r="A125" s="3">
        <f>+A10</f>
        <v>0</v>
      </c>
      <c r="B125" s="545">
        <f>+B10</f>
        <v>0</v>
      </c>
      <c r="D125" s="546">
        <f>+D10</f>
        <v>0</v>
      </c>
      <c r="E125" s="549">
        <f t="shared" ref="E125:K125" si="1408">+E10</f>
        <v>0</v>
      </c>
      <c r="F125" s="549">
        <f t="shared" si="1408"/>
        <v>0</v>
      </c>
      <c r="G125" s="549">
        <f t="shared" si="1408"/>
        <v>0</v>
      </c>
      <c r="H125" s="549">
        <f t="shared" si="1408"/>
        <v>0</v>
      </c>
      <c r="I125" s="547">
        <f t="shared" si="1408"/>
        <v>0</v>
      </c>
      <c r="J125" s="546">
        <f t="shared" si="1408"/>
        <v>0</v>
      </c>
      <c r="K125" s="546">
        <f t="shared" si="1408"/>
        <v>0</v>
      </c>
      <c r="N125" s="570"/>
    </row>
    <row r="126" spans="1:77">
      <c r="B126" s="545"/>
      <c r="D126" s="546"/>
      <c r="E126" s="546"/>
      <c r="F126" s="546"/>
      <c r="G126" s="546"/>
      <c r="H126" s="546"/>
      <c r="I126" s="546"/>
      <c r="J126" s="546"/>
      <c r="K126" s="546"/>
    </row>
    <row r="127" spans="1:77">
      <c r="A127" s="251" t="s">
        <v>370</v>
      </c>
      <c r="B127" s="215"/>
      <c r="C127" s="215"/>
      <c r="D127" s="215"/>
      <c r="E127" s="243">
        <f t="shared" ref="E127:AJ127" si="1409">+E$47</f>
        <v>41305</v>
      </c>
      <c r="F127" s="243">
        <f t="shared" si="1409"/>
        <v>41333</v>
      </c>
      <c r="G127" s="243">
        <f t="shared" si="1409"/>
        <v>41364</v>
      </c>
      <c r="H127" s="243">
        <f t="shared" si="1409"/>
        <v>41394</v>
      </c>
      <c r="I127" s="243">
        <f t="shared" si="1409"/>
        <v>41425</v>
      </c>
      <c r="J127" s="243">
        <f t="shared" si="1409"/>
        <v>41455</v>
      </c>
      <c r="K127" s="243">
        <f t="shared" si="1409"/>
        <v>41486</v>
      </c>
      <c r="L127" s="243">
        <f t="shared" si="1409"/>
        <v>41517</v>
      </c>
      <c r="M127" s="243">
        <f t="shared" si="1409"/>
        <v>41547</v>
      </c>
      <c r="N127" s="243">
        <f t="shared" si="1409"/>
        <v>41578</v>
      </c>
      <c r="O127" s="243">
        <f t="shared" si="1409"/>
        <v>41608</v>
      </c>
      <c r="P127" s="243">
        <f t="shared" si="1409"/>
        <v>41639</v>
      </c>
      <c r="Q127" s="243">
        <f t="shared" si="1409"/>
        <v>41670</v>
      </c>
      <c r="R127" s="243">
        <f t="shared" si="1409"/>
        <v>41698</v>
      </c>
      <c r="S127" s="243">
        <f t="shared" si="1409"/>
        <v>41729</v>
      </c>
      <c r="T127" s="243">
        <f t="shared" si="1409"/>
        <v>41759</v>
      </c>
      <c r="U127" s="243">
        <f t="shared" si="1409"/>
        <v>41790</v>
      </c>
      <c r="V127" s="243">
        <f t="shared" si="1409"/>
        <v>41820</v>
      </c>
      <c r="W127" s="243">
        <f t="shared" si="1409"/>
        <v>41851</v>
      </c>
      <c r="X127" s="243">
        <f t="shared" si="1409"/>
        <v>41882</v>
      </c>
      <c r="Y127" s="243">
        <f t="shared" si="1409"/>
        <v>41912</v>
      </c>
      <c r="Z127" s="243">
        <f t="shared" si="1409"/>
        <v>41943</v>
      </c>
      <c r="AA127" s="243">
        <f t="shared" si="1409"/>
        <v>41973</v>
      </c>
      <c r="AB127" s="243">
        <f t="shared" si="1409"/>
        <v>42004</v>
      </c>
      <c r="AC127" s="243">
        <f t="shared" si="1409"/>
        <v>42035</v>
      </c>
      <c r="AD127" s="243">
        <f t="shared" si="1409"/>
        <v>42063</v>
      </c>
      <c r="AE127" s="243">
        <f t="shared" si="1409"/>
        <v>42094</v>
      </c>
      <c r="AF127" s="243">
        <f t="shared" si="1409"/>
        <v>42124</v>
      </c>
      <c r="AG127" s="243">
        <f t="shared" si="1409"/>
        <v>42155</v>
      </c>
      <c r="AH127" s="243">
        <f t="shared" si="1409"/>
        <v>42185</v>
      </c>
      <c r="AI127" s="243">
        <f t="shared" si="1409"/>
        <v>42216</v>
      </c>
      <c r="AJ127" s="243">
        <f t="shared" si="1409"/>
        <v>42247</v>
      </c>
      <c r="AK127" s="243">
        <f t="shared" ref="AK127:BP127" si="1410">+AK$47</f>
        <v>42277</v>
      </c>
      <c r="AL127" s="243">
        <f t="shared" si="1410"/>
        <v>42308</v>
      </c>
      <c r="AM127" s="243">
        <f t="shared" si="1410"/>
        <v>42338</v>
      </c>
      <c r="AN127" s="243">
        <f t="shared" si="1410"/>
        <v>42369</v>
      </c>
      <c r="AO127" s="243">
        <f t="shared" si="1410"/>
        <v>42400</v>
      </c>
      <c r="AP127" s="243">
        <f t="shared" si="1410"/>
        <v>42429</v>
      </c>
      <c r="AQ127" s="243">
        <f t="shared" si="1410"/>
        <v>42460</v>
      </c>
      <c r="AR127" s="243">
        <f t="shared" si="1410"/>
        <v>42490</v>
      </c>
      <c r="AS127" s="243">
        <f t="shared" si="1410"/>
        <v>42521</v>
      </c>
      <c r="AT127" s="243">
        <f t="shared" si="1410"/>
        <v>42551</v>
      </c>
      <c r="AU127" s="243">
        <f t="shared" si="1410"/>
        <v>42582</v>
      </c>
      <c r="AV127" s="243">
        <f t="shared" si="1410"/>
        <v>42613</v>
      </c>
      <c r="AW127" s="243">
        <f t="shared" si="1410"/>
        <v>42643</v>
      </c>
      <c r="AX127" s="243">
        <f t="shared" si="1410"/>
        <v>42674</v>
      </c>
      <c r="AY127" s="243">
        <f t="shared" si="1410"/>
        <v>42704</v>
      </c>
      <c r="AZ127" s="243">
        <f t="shared" si="1410"/>
        <v>42735</v>
      </c>
      <c r="BA127" s="243">
        <f t="shared" si="1410"/>
        <v>42766</v>
      </c>
      <c r="BB127" s="243">
        <f t="shared" si="1410"/>
        <v>42794</v>
      </c>
      <c r="BC127" s="243">
        <f t="shared" si="1410"/>
        <v>42825</v>
      </c>
      <c r="BD127" s="243">
        <f t="shared" si="1410"/>
        <v>42855</v>
      </c>
      <c r="BE127" s="243">
        <f t="shared" si="1410"/>
        <v>42886</v>
      </c>
      <c r="BF127" s="243">
        <f t="shared" si="1410"/>
        <v>42916</v>
      </c>
      <c r="BG127" s="243">
        <f t="shared" si="1410"/>
        <v>42947</v>
      </c>
      <c r="BH127" s="243">
        <f t="shared" si="1410"/>
        <v>42978</v>
      </c>
      <c r="BI127" s="243">
        <f t="shared" si="1410"/>
        <v>43008</v>
      </c>
      <c r="BJ127" s="243">
        <f t="shared" si="1410"/>
        <v>43039</v>
      </c>
      <c r="BK127" s="243">
        <f t="shared" si="1410"/>
        <v>43069</v>
      </c>
      <c r="BL127" s="243">
        <f t="shared" si="1410"/>
        <v>43100</v>
      </c>
      <c r="BM127" s="243">
        <f t="shared" si="1410"/>
        <v>43131</v>
      </c>
      <c r="BN127" s="243">
        <f t="shared" si="1410"/>
        <v>43159</v>
      </c>
      <c r="BO127" s="243">
        <f t="shared" si="1410"/>
        <v>43190</v>
      </c>
      <c r="BP127" s="243">
        <f t="shared" si="1410"/>
        <v>43220</v>
      </c>
      <c r="BQ127" s="243">
        <f t="shared" ref="BQ127:BY127" si="1411">+BQ$47</f>
        <v>43251</v>
      </c>
      <c r="BR127" s="243">
        <f t="shared" si="1411"/>
        <v>43281</v>
      </c>
      <c r="BS127" s="243">
        <f t="shared" si="1411"/>
        <v>43312</v>
      </c>
      <c r="BT127" s="243">
        <f t="shared" si="1411"/>
        <v>43343</v>
      </c>
      <c r="BU127" s="243">
        <f t="shared" si="1411"/>
        <v>43373</v>
      </c>
      <c r="BV127" s="243">
        <f t="shared" si="1411"/>
        <v>43404</v>
      </c>
      <c r="BW127" s="243">
        <f t="shared" si="1411"/>
        <v>43434</v>
      </c>
      <c r="BX127" s="243">
        <f t="shared" si="1411"/>
        <v>43465</v>
      </c>
      <c r="BY127" s="243">
        <f t="shared" si="1411"/>
        <v>43496</v>
      </c>
    </row>
    <row r="128" spans="1:77">
      <c r="A128" s="436"/>
      <c r="B128" s="519" t="s">
        <v>326</v>
      </c>
      <c r="D128" s="519"/>
      <c r="E128" s="198">
        <f t="shared" ref="E128" si="1412">+(+IF(EOMONTH($B125,0)=E$47,$F125,0)+(IF(D128=0,0,(D128-($G125/12))))*(+IF(+ROUND(D128,2)=0,0,1)))</f>
        <v>0</v>
      </c>
      <c r="F128" s="198">
        <f>+(+IF(EOMONTH($B125,0)=F$47,$F125,0)+(IF(E128=0,0,(E128-($G125/12))))*(+IF(+ROUND(E128,2)=0,0,1)))</f>
        <v>0</v>
      </c>
      <c r="G128" s="198">
        <f t="shared" ref="G128:BR128" si="1413">+(+IF(EOMONTH($B125,0)=G$47,$F125,0)+(IF(F128=0,0,(F128-($G125/12))))*(+IF(+ROUND(F128,2)=0,0,1)))</f>
        <v>0</v>
      </c>
      <c r="H128" s="198">
        <f t="shared" si="1413"/>
        <v>0</v>
      </c>
      <c r="I128" s="198">
        <f t="shared" si="1413"/>
        <v>0</v>
      </c>
      <c r="J128" s="198">
        <f t="shared" si="1413"/>
        <v>0</v>
      </c>
      <c r="K128" s="198">
        <f t="shared" si="1413"/>
        <v>0</v>
      </c>
      <c r="L128" s="198">
        <f t="shared" si="1413"/>
        <v>0</v>
      </c>
      <c r="M128" s="198">
        <f t="shared" si="1413"/>
        <v>0</v>
      </c>
      <c r="N128" s="198">
        <f t="shared" si="1413"/>
        <v>0</v>
      </c>
      <c r="O128" s="198">
        <f t="shared" si="1413"/>
        <v>0</v>
      </c>
      <c r="P128" s="198">
        <f t="shared" si="1413"/>
        <v>0</v>
      </c>
      <c r="Q128" s="198">
        <f t="shared" si="1413"/>
        <v>0</v>
      </c>
      <c r="R128" s="198">
        <f t="shared" si="1413"/>
        <v>0</v>
      </c>
      <c r="S128" s="198">
        <f t="shared" si="1413"/>
        <v>0</v>
      </c>
      <c r="T128" s="198">
        <f t="shared" si="1413"/>
        <v>0</v>
      </c>
      <c r="U128" s="198">
        <f t="shared" si="1413"/>
        <v>0</v>
      </c>
      <c r="V128" s="198">
        <f t="shared" si="1413"/>
        <v>0</v>
      </c>
      <c r="W128" s="198">
        <f t="shared" si="1413"/>
        <v>0</v>
      </c>
      <c r="X128" s="198">
        <f t="shared" si="1413"/>
        <v>0</v>
      </c>
      <c r="Y128" s="198">
        <f t="shared" si="1413"/>
        <v>0</v>
      </c>
      <c r="Z128" s="198">
        <f t="shared" si="1413"/>
        <v>0</v>
      </c>
      <c r="AA128" s="198">
        <f t="shared" si="1413"/>
        <v>0</v>
      </c>
      <c r="AB128" s="198">
        <f t="shared" si="1413"/>
        <v>0</v>
      </c>
      <c r="AC128" s="198">
        <f t="shared" si="1413"/>
        <v>0</v>
      </c>
      <c r="AD128" s="198">
        <f t="shared" si="1413"/>
        <v>0</v>
      </c>
      <c r="AE128" s="198">
        <f t="shared" si="1413"/>
        <v>0</v>
      </c>
      <c r="AF128" s="198">
        <f t="shared" si="1413"/>
        <v>0</v>
      </c>
      <c r="AG128" s="198">
        <f t="shared" si="1413"/>
        <v>0</v>
      </c>
      <c r="AH128" s="198">
        <f t="shared" si="1413"/>
        <v>0</v>
      </c>
      <c r="AI128" s="198">
        <f t="shared" si="1413"/>
        <v>0</v>
      </c>
      <c r="AJ128" s="198">
        <f t="shared" si="1413"/>
        <v>0</v>
      </c>
      <c r="AK128" s="198">
        <f t="shared" si="1413"/>
        <v>0</v>
      </c>
      <c r="AL128" s="198">
        <f t="shared" si="1413"/>
        <v>0</v>
      </c>
      <c r="AM128" s="198">
        <f t="shared" si="1413"/>
        <v>0</v>
      </c>
      <c r="AN128" s="198">
        <f t="shared" si="1413"/>
        <v>0</v>
      </c>
      <c r="AO128" s="198">
        <f t="shared" si="1413"/>
        <v>0</v>
      </c>
      <c r="AP128" s="198">
        <f t="shared" si="1413"/>
        <v>0</v>
      </c>
      <c r="AQ128" s="198">
        <f t="shared" si="1413"/>
        <v>0</v>
      </c>
      <c r="AR128" s="198">
        <f t="shared" si="1413"/>
        <v>0</v>
      </c>
      <c r="AS128" s="198">
        <f t="shared" si="1413"/>
        <v>0</v>
      </c>
      <c r="AT128" s="198">
        <f t="shared" si="1413"/>
        <v>0</v>
      </c>
      <c r="AU128" s="198">
        <f t="shared" si="1413"/>
        <v>0</v>
      </c>
      <c r="AV128" s="198">
        <f t="shared" si="1413"/>
        <v>0</v>
      </c>
      <c r="AW128" s="198">
        <f t="shared" si="1413"/>
        <v>0</v>
      </c>
      <c r="AX128" s="198">
        <f t="shared" si="1413"/>
        <v>0</v>
      </c>
      <c r="AY128" s="198">
        <f t="shared" si="1413"/>
        <v>0</v>
      </c>
      <c r="AZ128" s="198">
        <f t="shared" si="1413"/>
        <v>0</v>
      </c>
      <c r="BA128" s="198">
        <f t="shared" si="1413"/>
        <v>0</v>
      </c>
      <c r="BB128" s="198">
        <f t="shared" si="1413"/>
        <v>0</v>
      </c>
      <c r="BC128" s="198">
        <f t="shared" si="1413"/>
        <v>0</v>
      </c>
      <c r="BD128" s="198">
        <f t="shared" si="1413"/>
        <v>0</v>
      </c>
      <c r="BE128" s="198">
        <f t="shared" si="1413"/>
        <v>0</v>
      </c>
      <c r="BF128" s="198">
        <f t="shared" si="1413"/>
        <v>0</v>
      </c>
      <c r="BG128" s="198">
        <f t="shared" si="1413"/>
        <v>0</v>
      </c>
      <c r="BH128" s="198">
        <f t="shared" si="1413"/>
        <v>0</v>
      </c>
      <c r="BI128" s="198">
        <f t="shared" si="1413"/>
        <v>0</v>
      </c>
      <c r="BJ128" s="198">
        <f t="shared" si="1413"/>
        <v>0</v>
      </c>
      <c r="BK128" s="198">
        <f t="shared" si="1413"/>
        <v>0</v>
      </c>
      <c r="BL128" s="198">
        <f t="shared" si="1413"/>
        <v>0</v>
      </c>
      <c r="BM128" s="198">
        <f t="shared" si="1413"/>
        <v>0</v>
      </c>
      <c r="BN128" s="198">
        <f t="shared" si="1413"/>
        <v>0</v>
      </c>
      <c r="BO128" s="198">
        <f t="shared" si="1413"/>
        <v>0</v>
      </c>
      <c r="BP128" s="198">
        <f t="shared" si="1413"/>
        <v>0</v>
      </c>
      <c r="BQ128" s="198">
        <f t="shared" si="1413"/>
        <v>0</v>
      </c>
      <c r="BR128" s="198">
        <f t="shared" si="1413"/>
        <v>0</v>
      </c>
      <c r="BS128" s="198">
        <f t="shared" ref="BS128:BX128" si="1414">+(+IF(EOMONTH($B125,0)=BS$47,$F125,0)+(IF(BR128=0,0,(BR128-($G125/12))))*(+IF(+ROUND(BR128,2)=0,0,1)))</f>
        <v>0</v>
      </c>
      <c r="BT128" s="198">
        <f t="shared" si="1414"/>
        <v>0</v>
      </c>
      <c r="BU128" s="198">
        <f t="shared" si="1414"/>
        <v>0</v>
      </c>
      <c r="BV128" s="198">
        <f t="shared" si="1414"/>
        <v>0</v>
      </c>
      <c r="BW128" s="198">
        <f t="shared" si="1414"/>
        <v>0</v>
      </c>
      <c r="BX128" s="198">
        <f t="shared" si="1414"/>
        <v>0</v>
      </c>
      <c r="BY128" s="198">
        <f t="shared" ref="BY128" si="1415">+(+IF(EOMONTH($B125,0)=BY$47,$F125,0)+(IF(BX128=0,0,(BX128-($G125/12))))*(+IF(+ROUND(BX128,2)=0,0,1)))</f>
        <v>0</v>
      </c>
    </row>
    <row r="129" spans="1:77">
      <c r="A129" s="436"/>
      <c r="B129" s="519" t="s">
        <v>578</v>
      </c>
      <c r="D129" s="519"/>
      <c r="E129" s="250">
        <f t="shared" ref="E129:BP129" si="1416">IF(E131&lt;=0,0,1+D129)</f>
        <v>1</v>
      </c>
      <c r="F129" s="250">
        <f t="shared" si="1416"/>
        <v>2</v>
      </c>
      <c r="G129" s="250">
        <f t="shared" si="1416"/>
        <v>3</v>
      </c>
      <c r="H129" s="250">
        <f t="shared" si="1416"/>
        <v>4</v>
      </c>
      <c r="I129" s="250">
        <f t="shared" si="1416"/>
        <v>5</v>
      </c>
      <c r="J129" s="250">
        <f t="shared" si="1416"/>
        <v>6</v>
      </c>
      <c r="K129" s="250">
        <f t="shared" si="1416"/>
        <v>7</v>
      </c>
      <c r="L129" s="250">
        <f t="shared" si="1416"/>
        <v>8</v>
      </c>
      <c r="M129" s="250">
        <f t="shared" si="1416"/>
        <v>9</v>
      </c>
      <c r="N129" s="250">
        <f t="shared" si="1416"/>
        <v>10</v>
      </c>
      <c r="O129" s="250">
        <f t="shared" si="1416"/>
        <v>11</v>
      </c>
      <c r="P129" s="250">
        <f t="shared" si="1416"/>
        <v>12</v>
      </c>
      <c r="Q129" s="250">
        <f t="shared" si="1416"/>
        <v>13</v>
      </c>
      <c r="R129" s="250">
        <f t="shared" si="1416"/>
        <v>14</v>
      </c>
      <c r="S129" s="250">
        <f t="shared" si="1416"/>
        <v>15</v>
      </c>
      <c r="T129" s="250">
        <f t="shared" si="1416"/>
        <v>16</v>
      </c>
      <c r="U129" s="250">
        <f t="shared" si="1416"/>
        <v>17</v>
      </c>
      <c r="V129" s="250">
        <f t="shared" si="1416"/>
        <v>18</v>
      </c>
      <c r="W129" s="250">
        <f t="shared" si="1416"/>
        <v>19</v>
      </c>
      <c r="X129" s="250">
        <f t="shared" si="1416"/>
        <v>20</v>
      </c>
      <c r="Y129" s="250">
        <f t="shared" si="1416"/>
        <v>21</v>
      </c>
      <c r="Z129" s="250">
        <f t="shared" si="1416"/>
        <v>22</v>
      </c>
      <c r="AA129" s="250">
        <f t="shared" si="1416"/>
        <v>23</v>
      </c>
      <c r="AB129" s="250">
        <f t="shared" si="1416"/>
        <v>24</v>
      </c>
      <c r="AC129" s="250">
        <f t="shared" si="1416"/>
        <v>25</v>
      </c>
      <c r="AD129" s="250">
        <f t="shared" si="1416"/>
        <v>26</v>
      </c>
      <c r="AE129" s="250">
        <f t="shared" si="1416"/>
        <v>27</v>
      </c>
      <c r="AF129" s="250">
        <f t="shared" si="1416"/>
        <v>28</v>
      </c>
      <c r="AG129" s="250">
        <f t="shared" si="1416"/>
        <v>29</v>
      </c>
      <c r="AH129" s="250">
        <f t="shared" si="1416"/>
        <v>30</v>
      </c>
      <c r="AI129" s="250">
        <f t="shared" si="1416"/>
        <v>31</v>
      </c>
      <c r="AJ129" s="250">
        <f t="shared" si="1416"/>
        <v>32</v>
      </c>
      <c r="AK129" s="250">
        <f t="shared" si="1416"/>
        <v>33</v>
      </c>
      <c r="AL129" s="250">
        <f t="shared" si="1416"/>
        <v>34</v>
      </c>
      <c r="AM129" s="250">
        <f t="shared" si="1416"/>
        <v>35</v>
      </c>
      <c r="AN129" s="250">
        <f t="shared" si="1416"/>
        <v>36</v>
      </c>
      <c r="AO129" s="250">
        <f t="shared" si="1416"/>
        <v>37</v>
      </c>
      <c r="AP129" s="250">
        <f t="shared" si="1416"/>
        <v>38</v>
      </c>
      <c r="AQ129" s="250">
        <f t="shared" si="1416"/>
        <v>39</v>
      </c>
      <c r="AR129" s="250">
        <f t="shared" si="1416"/>
        <v>40</v>
      </c>
      <c r="AS129" s="250">
        <f t="shared" si="1416"/>
        <v>41</v>
      </c>
      <c r="AT129" s="250">
        <f t="shared" si="1416"/>
        <v>42</v>
      </c>
      <c r="AU129" s="250">
        <f t="shared" si="1416"/>
        <v>43</v>
      </c>
      <c r="AV129" s="250">
        <f t="shared" si="1416"/>
        <v>44</v>
      </c>
      <c r="AW129" s="250">
        <f t="shared" si="1416"/>
        <v>45</v>
      </c>
      <c r="AX129" s="250">
        <f t="shared" si="1416"/>
        <v>46</v>
      </c>
      <c r="AY129" s="250">
        <f t="shared" si="1416"/>
        <v>47</v>
      </c>
      <c r="AZ129" s="250">
        <f t="shared" si="1416"/>
        <v>48</v>
      </c>
      <c r="BA129" s="250">
        <f t="shared" si="1416"/>
        <v>49</v>
      </c>
      <c r="BB129" s="250">
        <f t="shared" si="1416"/>
        <v>50</v>
      </c>
      <c r="BC129" s="250">
        <f t="shared" si="1416"/>
        <v>51</v>
      </c>
      <c r="BD129" s="250">
        <f t="shared" si="1416"/>
        <v>52</v>
      </c>
      <c r="BE129" s="250">
        <f t="shared" si="1416"/>
        <v>53</v>
      </c>
      <c r="BF129" s="250">
        <f t="shared" si="1416"/>
        <v>54</v>
      </c>
      <c r="BG129" s="250">
        <f t="shared" si="1416"/>
        <v>55</v>
      </c>
      <c r="BH129" s="250">
        <f t="shared" si="1416"/>
        <v>56</v>
      </c>
      <c r="BI129" s="250">
        <f t="shared" si="1416"/>
        <v>57</v>
      </c>
      <c r="BJ129" s="250">
        <f t="shared" si="1416"/>
        <v>58</v>
      </c>
      <c r="BK129" s="250">
        <f t="shared" si="1416"/>
        <v>59</v>
      </c>
      <c r="BL129" s="250">
        <f t="shared" si="1416"/>
        <v>60</v>
      </c>
      <c r="BM129" s="250">
        <f t="shared" si="1416"/>
        <v>61</v>
      </c>
      <c r="BN129" s="250">
        <f t="shared" si="1416"/>
        <v>62</v>
      </c>
      <c r="BO129" s="250">
        <f t="shared" si="1416"/>
        <v>63</v>
      </c>
      <c r="BP129" s="250">
        <f t="shared" si="1416"/>
        <v>64</v>
      </c>
      <c r="BQ129" s="250">
        <f t="shared" ref="BQ129:BX129" si="1417">IF(BQ131&lt;=0,0,1+BP129)</f>
        <v>65</v>
      </c>
      <c r="BR129" s="250">
        <f t="shared" si="1417"/>
        <v>66</v>
      </c>
      <c r="BS129" s="250">
        <f t="shared" si="1417"/>
        <v>67</v>
      </c>
      <c r="BT129" s="250">
        <f t="shared" si="1417"/>
        <v>68</v>
      </c>
      <c r="BU129" s="250">
        <f t="shared" si="1417"/>
        <v>69</v>
      </c>
      <c r="BV129" s="250">
        <f t="shared" si="1417"/>
        <v>70</v>
      </c>
      <c r="BW129" s="250">
        <f t="shared" si="1417"/>
        <v>71</v>
      </c>
      <c r="BX129" s="250">
        <f t="shared" si="1417"/>
        <v>72</v>
      </c>
      <c r="BY129" s="250">
        <f t="shared" ref="BY129" si="1418">IF(BY131&lt;=0,0,1+BX129)</f>
        <v>73</v>
      </c>
    </row>
    <row r="130" spans="1:77">
      <c r="A130" s="436"/>
      <c r="B130" s="519" t="s">
        <v>593</v>
      </c>
      <c r="D130" s="519"/>
      <c r="E130" s="250">
        <f t="shared" ref="E130" si="1419">IF(E129&gt;0,+INT(+E129*$G125/12),0)</f>
        <v>0</v>
      </c>
      <c r="F130" s="250">
        <f>IF(F129&gt;0,+INT(+F129*$G125/12),0)</f>
        <v>0</v>
      </c>
      <c r="G130" s="250">
        <f t="shared" ref="G130" si="1420">IF(G129&gt;0,+INT(+G129*$G125/12),0)</f>
        <v>0</v>
      </c>
      <c r="H130" s="250">
        <f t="shared" ref="H130" si="1421">IF(H129&gt;0,+INT(+H129*$G125/12),0)</f>
        <v>0</v>
      </c>
      <c r="I130" s="250">
        <f t="shared" ref="I130" si="1422">IF(I129&gt;0,+INT(+I129*$G125/12),0)</f>
        <v>0</v>
      </c>
      <c r="J130" s="250">
        <f t="shared" ref="J130" si="1423">IF(J129&gt;0,+INT(+J129*$G125/12),0)</f>
        <v>0</v>
      </c>
      <c r="K130" s="250">
        <f t="shared" ref="K130" si="1424">IF(K129&gt;0,+INT(+K129*$G125/12),0)</f>
        <v>0</v>
      </c>
      <c r="L130" s="250">
        <f t="shared" ref="L130" si="1425">IF(L129&gt;0,+INT(+L129*$G125/12),0)</f>
        <v>0</v>
      </c>
      <c r="M130" s="250">
        <f t="shared" ref="M130" si="1426">IF(M129&gt;0,+INT(+M129*$G125/12),0)</f>
        <v>0</v>
      </c>
      <c r="N130" s="250">
        <f t="shared" ref="N130" si="1427">IF(N129&gt;0,+INT(+N129*$G125/12),0)</f>
        <v>0</v>
      </c>
      <c r="O130" s="250">
        <f t="shared" ref="O130" si="1428">IF(O129&gt;0,+INT(+O129*$G125/12),0)</f>
        <v>0</v>
      </c>
      <c r="P130" s="250">
        <f t="shared" ref="P130" si="1429">IF(P129&gt;0,+INT(+P129*$G125/12),0)</f>
        <v>0</v>
      </c>
      <c r="Q130" s="250">
        <f t="shared" ref="Q130" si="1430">IF(Q129&gt;0,+INT(+Q129*$G125/12),0)</f>
        <v>0</v>
      </c>
      <c r="R130" s="250">
        <f t="shared" ref="R130" si="1431">IF(R129&gt;0,+INT(+R129*$G125/12),0)</f>
        <v>0</v>
      </c>
      <c r="S130" s="250">
        <f t="shared" ref="S130" si="1432">IF(S129&gt;0,+INT(+S129*$G125/12),0)</f>
        <v>0</v>
      </c>
      <c r="T130" s="250">
        <f t="shared" ref="T130" si="1433">IF(T129&gt;0,+INT(+T129*$G125/12),0)</f>
        <v>0</v>
      </c>
      <c r="U130" s="250">
        <f t="shared" ref="U130" si="1434">IF(U129&gt;0,+INT(+U129*$G125/12),0)</f>
        <v>0</v>
      </c>
      <c r="V130" s="250">
        <f t="shared" ref="V130" si="1435">IF(V129&gt;0,+INT(+V129*$G125/12),0)</f>
        <v>0</v>
      </c>
      <c r="W130" s="250">
        <f t="shared" ref="W130" si="1436">IF(W129&gt;0,+INT(+W129*$G125/12),0)</f>
        <v>0</v>
      </c>
      <c r="X130" s="250">
        <f t="shared" ref="X130" si="1437">IF(X129&gt;0,+INT(+X129*$G125/12),0)</f>
        <v>0</v>
      </c>
      <c r="Y130" s="250">
        <f t="shared" ref="Y130" si="1438">IF(Y129&gt;0,+INT(+Y129*$G125/12),0)</f>
        <v>0</v>
      </c>
      <c r="Z130" s="250">
        <f t="shared" ref="Z130" si="1439">IF(Z129&gt;0,+INT(+Z129*$G125/12),0)</f>
        <v>0</v>
      </c>
      <c r="AA130" s="250">
        <f t="shared" ref="AA130" si="1440">IF(AA129&gt;0,+INT(+AA129*$G125/12),0)</f>
        <v>0</v>
      </c>
      <c r="AB130" s="250">
        <f t="shared" ref="AB130" si="1441">IF(AB129&gt;0,+INT(+AB129*$G125/12),0)</f>
        <v>0</v>
      </c>
      <c r="AC130" s="250">
        <f t="shared" ref="AC130" si="1442">IF(AC129&gt;0,+INT(+AC129*$G125/12),0)</f>
        <v>0</v>
      </c>
      <c r="AD130" s="250">
        <f t="shared" ref="AD130" si="1443">IF(AD129&gt;0,+INT(+AD129*$G125/12),0)</f>
        <v>0</v>
      </c>
      <c r="AE130" s="250">
        <f t="shared" ref="AE130" si="1444">IF(AE129&gt;0,+INT(+AE129*$G125/12),0)</f>
        <v>0</v>
      </c>
      <c r="AF130" s="250">
        <f t="shared" ref="AF130" si="1445">IF(AF129&gt;0,+INT(+AF129*$G125/12),0)</f>
        <v>0</v>
      </c>
      <c r="AG130" s="250">
        <f t="shared" ref="AG130" si="1446">IF(AG129&gt;0,+INT(+AG129*$G125/12),0)</f>
        <v>0</v>
      </c>
      <c r="AH130" s="250">
        <f t="shared" ref="AH130" si="1447">IF(AH129&gt;0,+INT(+AH129*$G125/12),0)</f>
        <v>0</v>
      </c>
      <c r="AI130" s="250">
        <f t="shared" ref="AI130" si="1448">IF(AI129&gt;0,+INT(+AI129*$G125/12),0)</f>
        <v>0</v>
      </c>
      <c r="AJ130" s="250">
        <f t="shared" ref="AJ130" si="1449">IF(AJ129&gt;0,+INT(+AJ129*$G125/12),0)</f>
        <v>0</v>
      </c>
      <c r="AK130" s="250">
        <f t="shared" ref="AK130" si="1450">IF(AK129&gt;0,+INT(+AK129*$G125/12),0)</f>
        <v>0</v>
      </c>
      <c r="AL130" s="250">
        <f t="shared" ref="AL130" si="1451">IF(AL129&gt;0,+INT(+AL129*$G125/12),0)</f>
        <v>0</v>
      </c>
      <c r="AM130" s="250">
        <f t="shared" ref="AM130" si="1452">IF(AM129&gt;0,+INT(+AM129*$G125/12),0)</f>
        <v>0</v>
      </c>
      <c r="AN130" s="250">
        <f t="shared" ref="AN130" si="1453">IF(AN129&gt;0,+INT(+AN129*$G125/12),0)</f>
        <v>0</v>
      </c>
      <c r="AO130" s="250">
        <f t="shared" ref="AO130" si="1454">IF(AO129&gt;0,+INT(+AO129*$G125/12),0)</f>
        <v>0</v>
      </c>
      <c r="AP130" s="250">
        <f t="shared" ref="AP130" si="1455">IF(AP129&gt;0,+INT(+AP129*$G125/12),0)</f>
        <v>0</v>
      </c>
      <c r="AQ130" s="250">
        <f t="shared" ref="AQ130" si="1456">IF(AQ129&gt;0,+INT(+AQ129*$G125/12),0)</f>
        <v>0</v>
      </c>
      <c r="AR130" s="250">
        <f t="shared" ref="AR130" si="1457">IF(AR129&gt;0,+INT(+AR129*$G125/12),0)</f>
        <v>0</v>
      </c>
      <c r="AS130" s="250">
        <f t="shared" ref="AS130" si="1458">IF(AS129&gt;0,+INT(+AS129*$G125/12),0)</f>
        <v>0</v>
      </c>
      <c r="AT130" s="250">
        <f t="shared" ref="AT130" si="1459">IF(AT129&gt;0,+INT(+AT129*$G125/12),0)</f>
        <v>0</v>
      </c>
      <c r="AU130" s="250">
        <f t="shared" ref="AU130" si="1460">IF(AU129&gt;0,+INT(+AU129*$G125/12),0)</f>
        <v>0</v>
      </c>
      <c r="AV130" s="250">
        <f t="shared" ref="AV130" si="1461">IF(AV129&gt;0,+INT(+AV129*$G125/12),0)</f>
        <v>0</v>
      </c>
      <c r="AW130" s="250">
        <f t="shared" ref="AW130" si="1462">IF(AW129&gt;0,+INT(+AW129*$G125/12),0)</f>
        <v>0</v>
      </c>
      <c r="AX130" s="250">
        <f t="shared" ref="AX130" si="1463">IF(AX129&gt;0,+INT(+AX129*$G125/12),0)</f>
        <v>0</v>
      </c>
      <c r="AY130" s="250">
        <f t="shared" ref="AY130" si="1464">IF(AY129&gt;0,+INT(+AY129*$G125/12),0)</f>
        <v>0</v>
      </c>
      <c r="AZ130" s="250">
        <f t="shared" ref="AZ130" si="1465">IF(AZ129&gt;0,+INT(+AZ129*$G125/12),0)</f>
        <v>0</v>
      </c>
      <c r="BA130" s="250">
        <f t="shared" ref="BA130" si="1466">IF(BA129&gt;0,+INT(+BA129*$G125/12),0)</f>
        <v>0</v>
      </c>
      <c r="BB130" s="250">
        <f t="shared" ref="BB130" si="1467">IF(BB129&gt;0,+INT(+BB129*$G125/12),0)</f>
        <v>0</v>
      </c>
      <c r="BC130" s="250">
        <f t="shared" ref="BC130" si="1468">IF(BC129&gt;0,+INT(+BC129*$G125/12),0)</f>
        <v>0</v>
      </c>
      <c r="BD130" s="250">
        <f t="shared" ref="BD130" si="1469">IF(BD129&gt;0,+INT(+BD129*$G125/12),0)</f>
        <v>0</v>
      </c>
      <c r="BE130" s="250">
        <f t="shared" ref="BE130" si="1470">IF(BE129&gt;0,+INT(+BE129*$G125/12),0)</f>
        <v>0</v>
      </c>
      <c r="BF130" s="250">
        <f t="shared" ref="BF130" si="1471">IF(BF129&gt;0,+INT(+BF129*$G125/12),0)</f>
        <v>0</v>
      </c>
      <c r="BG130" s="250">
        <f t="shared" ref="BG130" si="1472">IF(BG129&gt;0,+INT(+BG129*$G125/12),0)</f>
        <v>0</v>
      </c>
      <c r="BH130" s="250">
        <f t="shared" ref="BH130" si="1473">IF(BH129&gt;0,+INT(+BH129*$G125/12),0)</f>
        <v>0</v>
      </c>
      <c r="BI130" s="250">
        <f t="shared" ref="BI130" si="1474">IF(BI129&gt;0,+INT(+BI129*$G125/12),0)</f>
        <v>0</v>
      </c>
      <c r="BJ130" s="250">
        <f t="shared" ref="BJ130" si="1475">IF(BJ129&gt;0,+INT(+BJ129*$G125/12),0)</f>
        <v>0</v>
      </c>
      <c r="BK130" s="250">
        <f t="shared" ref="BK130" si="1476">IF(BK129&gt;0,+INT(+BK129*$G125/12),0)</f>
        <v>0</v>
      </c>
      <c r="BL130" s="250">
        <f t="shared" ref="BL130" si="1477">IF(BL129&gt;0,+INT(+BL129*$G125/12),0)</f>
        <v>0</v>
      </c>
      <c r="BM130" s="250">
        <f t="shared" ref="BM130" si="1478">IF(BM129&gt;0,+INT(+BM129*$G125/12),0)</f>
        <v>0</v>
      </c>
      <c r="BN130" s="250">
        <f t="shared" ref="BN130" si="1479">IF(BN129&gt;0,+INT(+BN129*$G125/12),0)</f>
        <v>0</v>
      </c>
      <c r="BO130" s="250">
        <f t="shared" ref="BO130" si="1480">IF(BO129&gt;0,+INT(+BO129*$G125/12),0)</f>
        <v>0</v>
      </c>
      <c r="BP130" s="250">
        <f t="shared" ref="BP130" si="1481">IF(BP129&gt;0,+INT(+BP129*$G125/12),0)</f>
        <v>0</v>
      </c>
      <c r="BQ130" s="250">
        <f t="shared" ref="BQ130" si="1482">IF(BQ129&gt;0,+INT(+BQ129*$G125/12),0)</f>
        <v>0</v>
      </c>
      <c r="BR130" s="250">
        <f t="shared" ref="BR130" si="1483">IF(BR129&gt;0,+INT(+BR129*$G125/12),0)</f>
        <v>0</v>
      </c>
      <c r="BS130" s="250">
        <f t="shared" ref="BS130" si="1484">IF(BS129&gt;0,+INT(+BS129*$G125/12),0)</f>
        <v>0</v>
      </c>
      <c r="BT130" s="250">
        <f t="shared" ref="BT130" si="1485">IF(BT129&gt;0,+INT(+BT129*$G125/12),0)</f>
        <v>0</v>
      </c>
      <c r="BU130" s="250">
        <f t="shared" ref="BU130" si="1486">IF(BU129&gt;0,+INT(+BU129*$G125/12),0)</f>
        <v>0</v>
      </c>
      <c r="BV130" s="250">
        <f t="shared" ref="BV130" si="1487">IF(BV129&gt;0,+INT(+BV129*$G125/12),0)</f>
        <v>0</v>
      </c>
      <c r="BW130" s="250">
        <f t="shared" ref="BW130" si="1488">IF(BW129&gt;0,+INT(+BW129*$G125/12),0)</f>
        <v>0</v>
      </c>
      <c r="BX130" s="250">
        <f t="shared" ref="BX130:BY130" si="1489">IF(BX129&gt;0,+INT(+BX129*$G125/12),0)</f>
        <v>0</v>
      </c>
      <c r="BY130" s="250">
        <f t="shared" si="1489"/>
        <v>0</v>
      </c>
    </row>
    <row r="131" spans="1:77">
      <c r="A131" s="436"/>
      <c r="B131" s="519" t="s">
        <v>579</v>
      </c>
      <c r="D131" s="519"/>
      <c r="E131" s="250">
        <f t="shared" ref="E131:BP131" si="1490">ROUND(-EOMONTH($B125,0)+EOMONTH(E127,0),0)</f>
        <v>41274</v>
      </c>
      <c r="F131" s="250">
        <f t="shared" si="1490"/>
        <v>41302</v>
      </c>
      <c r="G131" s="250">
        <f t="shared" si="1490"/>
        <v>41333</v>
      </c>
      <c r="H131" s="250">
        <f t="shared" si="1490"/>
        <v>41363</v>
      </c>
      <c r="I131" s="250">
        <f t="shared" si="1490"/>
        <v>41394</v>
      </c>
      <c r="J131" s="250">
        <f t="shared" si="1490"/>
        <v>41424</v>
      </c>
      <c r="K131" s="250">
        <f t="shared" si="1490"/>
        <v>41455</v>
      </c>
      <c r="L131" s="250">
        <f t="shared" si="1490"/>
        <v>41486</v>
      </c>
      <c r="M131" s="250">
        <f t="shared" si="1490"/>
        <v>41516</v>
      </c>
      <c r="N131" s="250">
        <f t="shared" si="1490"/>
        <v>41547</v>
      </c>
      <c r="O131" s="250">
        <f t="shared" si="1490"/>
        <v>41577</v>
      </c>
      <c r="P131" s="250">
        <f t="shared" si="1490"/>
        <v>41608</v>
      </c>
      <c r="Q131" s="250">
        <f t="shared" si="1490"/>
        <v>41639</v>
      </c>
      <c r="R131" s="250">
        <f t="shared" si="1490"/>
        <v>41667</v>
      </c>
      <c r="S131" s="250">
        <f t="shared" si="1490"/>
        <v>41698</v>
      </c>
      <c r="T131" s="250">
        <f t="shared" si="1490"/>
        <v>41728</v>
      </c>
      <c r="U131" s="250">
        <f t="shared" si="1490"/>
        <v>41759</v>
      </c>
      <c r="V131" s="250">
        <f t="shared" si="1490"/>
        <v>41789</v>
      </c>
      <c r="W131" s="250">
        <f t="shared" si="1490"/>
        <v>41820</v>
      </c>
      <c r="X131" s="250">
        <f t="shared" si="1490"/>
        <v>41851</v>
      </c>
      <c r="Y131" s="250">
        <f t="shared" si="1490"/>
        <v>41881</v>
      </c>
      <c r="Z131" s="250">
        <f t="shared" si="1490"/>
        <v>41912</v>
      </c>
      <c r="AA131" s="250">
        <f t="shared" si="1490"/>
        <v>41942</v>
      </c>
      <c r="AB131" s="250">
        <f t="shared" si="1490"/>
        <v>41973</v>
      </c>
      <c r="AC131" s="250">
        <f t="shared" si="1490"/>
        <v>42004</v>
      </c>
      <c r="AD131" s="250">
        <f t="shared" si="1490"/>
        <v>42032</v>
      </c>
      <c r="AE131" s="250">
        <f t="shared" si="1490"/>
        <v>42063</v>
      </c>
      <c r="AF131" s="250">
        <f t="shared" si="1490"/>
        <v>42093</v>
      </c>
      <c r="AG131" s="250">
        <f t="shared" si="1490"/>
        <v>42124</v>
      </c>
      <c r="AH131" s="250">
        <f t="shared" si="1490"/>
        <v>42154</v>
      </c>
      <c r="AI131" s="250">
        <f t="shared" si="1490"/>
        <v>42185</v>
      </c>
      <c r="AJ131" s="250">
        <f t="shared" si="1490"/>
        <v>42216</v>
      </c>
      <c r="AK131" s="250">
        <f t="shared" si="1490"/>
        <v>42246</v>
      </c>
      <c r="AL131" s="250">
        <f t="shared" si="1490"/>
        <v>42277</v>
      </c>
      <c r="AM131" s="250">
        <f t="shared" si="1490"/>
        <v>42307</v>
      </c>
      <c r="AN131" s="250">
        <f t="shared" si="1490"/>
        <v>42338</v>
      </c>
      <c r="AO131" s="250">
        <f t="shared" si="1490"/>
        <v>42369</v>
      </c>
      <c r="AP131" s="250">
        <f t="shared" si="1490"/>
        <v>42398</v>
      </c>
      <c r="AQ131" s="250">
        <f t="shared" si="1490"/>
        <v>42429</v>
      </c>
      <c r="AR131" s="250">
        <f t="shared" si="1490"/>
        <v>42459</v>
      </c>
      <c r="AS131" s="250">
        <f t="shared" si="1490"/>
        <v>42490</v>
      </c>
      <c r="AT131" s="250">
        <f t="shared" si="1490"/>
        <v>42520</v>
      </c>
      <c r="AU131" s="250">
        <f t="shared" si="1490"/>
        <v>42551</v>
      </c>
      <c r="AV131" s="250">
        <f t="shared" si="1490"/>
        <v>42582</v>
      </c>
      <c r="AW131" s="250">
        <f t="shared" si="1490"/>
        <v>42612</v>
      </c>
      <c r="AX131" s="250">
        <f t="shared" si="1490"/>
        <v>42643</v>
      </c>
      <c r="AY131" s="250">
        <f t="shared" si="1490"/>
        <v>42673</v>
      </c>
      <c r="AZ131" s="250">
        <f t="shared" si="1490"/>
        <v>42704</v>
      </c>
      <c r="BA131" s="250">
        <f t="shared" si="1490"/>
        <v>42735</v>
      </c>
      <c r="BB131" s="250">
        <f t="shared" si="1490"/>
        <v>42763</v>
      </c>
      <c r="BC131" s="250">
        <f t="shared" si="1490"/>
        <v>42794</v>
      </c>
      <c r="BD131" s="250">
        <f t="shared" si="1490"/>
        <v>42824</v>
      </c>
      <c r="BE131" s="250">
        <f t="shared" si="1490"/>
        <v>42855</v>
      </c>
      <c r="BF131" s="250">
        <f t="shared" si="1490"/>
        <v>42885</v>
      </c>
      <c r="BG131" s="250">
        <f t="shared" si="1490"/>
        <v>42916</v>
      </c>
      <c r="BH131" s="250">
        <f t="shared" si="1490"/>
        <v>42947</v>
      </c>
      <c r="BI131" s="250">
        <f t="shared" si="1490"/>
        <v>42977</v>
      </c>
      <c r="BJ131" s="250">
        <f t="shared" si="1490"/>
        <v>43008</v>
      </c>
      <c r="BK131" s="250">
        <f t="shared" si="1490"/>
        <v>43038</v>
      </c>
      <c r="BL131" s="250">
        <f t="shared" si="1490"/>
        <v>43069</v>
      </c>
      <c r="BM131" s="250">
        <f t="shared" si="1490"/>
        <v>43100</v>
      </c>
      <c r="BN131" s="250">
        <f t="shared" si="1490"/>
        <v>43128</v>
      </c>
      <c r="BO131" s="250">
        <f t="shared" si="1490"/>
        <v>43159</v>
      </c>
      <c r="BP131" s="250">
        <f t="shared" si="1490"/>
        <v>43189</v>
      </c>
      <c r="BQ131" s="250">
        <f t="shared" ref="BQ131:BX131" si="1491">ROUND(-EOMONTH($B125,0)+EOMONTH(BQ127,0),0)</f>
        <v>43220</v>
      </c>
      <c r="BR131" s="250">
        <f t="shared" si="1491"/>
        <v>43250</v>
      </c>
      <c r="BS131" s="250">
        <f t="shared" si="1491"/>
        <v>43281</v>
      </c>
      <c r="BT131" s="250">
        <f t="shared" si="1491"/>
        <v>43312</v>
      </c>
      <c r="BU131" s="250">
        <f t="shared" si="1491"/>
        <v>43342</v>
      </c>
      <c r="BV131" s="250">
        <f t="shared" si="1491"/>
        <v>43373</v>
      </c>
      <c r="BW131" s="250">
        <f t="shared" si="1491"/>
        <v>43403</v>
      </c>
      <c r="BX131" s="250">
        <f t="shared" si="1491"/>
        <v>43434</v>
      </c>
      <c r="BY131" s="250">
        <f t="shared" ref="BY131" si="1492">ROUND(-EOMONTH($B125,0)+EOMONTH(BY127,0),0)</f>
        <v>43465</v>
      </c>
    </row>
    <row r="132" spans="1:77" ht="15">
      <c r="A132" s="434"/>
      <c r="B132" s="519" t="s">
        <v>323</v>
      </c>
      <c r="D132" s="541"/>
      <c r="E132" s="198">
        <f t="shared" ref="E132" si="1493">+IF(EOMONTH($B125,0)=E$47,$D125,0)</f>
        <v>0</v>
      </c>
      <c r="F132" s="198">
        <f>+IF(EOMONTH($B125,0)=F$47,$D125,0)</f>
        <v>0</v>
      </c>
      <c r="G132" s="198">
        <f t="shared" ref="G132:BR132" si="1494">+IF(EOMONTH($B125,0)=G$47,$D125,0)</f>
        <v>0</v>
      </c>
      <c r="H132" s="198">
        <f t="shared" si="1494"/>
        <v>0</v>
      </c>
      <c r="I132" s="198">
        <f t="shared" si="1494"/>
        <v>0</v>
      </c>
      <c r="J132" s="198">
        <f t="shared" si="1494"/>
        <v>0</v>
      </c>
      <c r="K132" s="198">
        <f t="shared" si="1494"/>
        <v>0</v>
      </c>
      <c r="L132" s="198">
        <f t="shared" si="1494"/>
        <v>0</v>
      </c>
      <c r="M132" s="198">
        <f t="shared" si="1494"/>
        <v>0</v>
      </c>
      <c r="N132" s="198">
        <f t="shared" si="1494"/>
        <v>0</v>
      </c>
      <c r="O132" s="198">
        <f t="shared" si="1494"/>
        <v>0</v>
      </c>
      <c r="P132" s="198">
        <f t="shared" si="1494"/>
        <v>0</v>
      </c>
      <c r="Q132" s="198">
        <f t="shared" si="1494"/>
        <v>0</v>
      </c>
      <c r="R132" s="198">
        <f t="shared" si="1494"/>
        <v>0</v>
      </c>
      <c r="S132" s="198">
        <f t="shared" si="1494"/>
        <v>0</v>
      </c>
      <c r="T132" s="198">
        <f t="shared" si="1494"/>
        <v>0</v>
      </c>
      <c r="U132" s="198">
        <f t="shared" si="1494"/>
        <v>0</v>
      </c>
      <c r="V132" s="198">
        <f t="shared" si="1494"/>
        <v>0</v>
      </c>
      <c r="W132" s="198">
        <f t="shared" si="1494"/>
        <v>0</v>
      </c>
      <c r="X132" s="198">
        <f t="shared" si="1494"/>
        <v>0</v>
      </c>
      <c r="Y132" s="198">
        <f t="shared" si="1494"/>
        <v>0</v>
      </c>
      <c r="Z132" s="198">
        <f t="shared" si="1494"/>
        <v>0</v>
      </c>
      <c r="AA132" s="198">
        <f t="shared" si="1494"/>
        <v>0</v>
      </c>
      <c r="AB132" s="198">
        <f t="shared" si="1494"/>
        <v>0</v>
      </c>
      <c r="AC132" s="198">
        <f t="shared" si="1494"/>
        <v>0</v>
      </c>
      <c r="AD132" s="198">
        <f t="shared" si="1494"/>
        <v>0</v>
      </c>
      <c r="AE132" s="198">
        <f t="shared" si="1494"/>
        <v>0</v>
      </c>
      <c r="AF132" s="198">
        <f t="shared" si="1494"/>
        <v>0</v>
      </c>
      <c r="AG132" s="198">
        <f t="shared" si="1494"/>
        <v>0</v>
      </c>
      <c r="AH132" s="198">
        <f t="shared" si="1494"/>
        <v>0</v>
      </c>
      <c r="AI132" s="198">
        <f t="shared" si="1494"/>
        <v>0</v>
      </c>
      <c r="AJ132" s="198">
        <f t="shared" si="1494"/>
        <v>0</v>
      </c>
      <c r="AK132" s="198">
        <f t="shared" si="1494"/>
        <v>0</v>
      </c>
      <c r="AL132" s="198">
        <f t="shared" si="1494"/>
        <v>0</v>
      </c>
      <c r="AM132" s="198">
        <f t="shared" si="1494"/>
        <v>0</v>
      </c>
      <c r="AN132" s="198">
        <f t="shared" si="1494"/>
        <v>0</v>
      </c>
      <c r="AO132" s="198">
        <f t="shared" si="1494"/>
        <v>0</v>
      </c>
      <c r="AP132" s="198">
        <f t="shared" si="1494"/>
        <v>0</v>
      </c>
      <c r="AQ132" s="198">
        <f t="shared" si="1494"/>
        <v>0</v>
      </c>
      <c r="AR132" s="198">
        <f t="shared" si="1494"/>
        <v>0</v>
      </c>
      <c r="AS132" s="198">
        <f t="shared" si="1494"/>
        <v>0</v>
      </c>
      <c r="AT132" s="198">
        <f t="shared" si="1494"/>
        <v>0</v>
      </c>
      <c r="AU132" s="198">
        <f t="shared" si="1494"/>
        <v>0</v>
      </c>
      <c r="AV132" s="198">
        <f t="shared" si="1494"/>
        <v>0</v>
      </c>
      <c r="AW132" s="198">
        <f t="shared" si="1494"/>
        <v>0</v>
      </c>
      <c r="AX132" s="198">
        <f t="shared" si="1494"/>
        <v>0</v>
      </c>
      <c r="AY132" s="198">
        <f t="shared" si="1494"/>
        <v>0</v>
      </c>
      <c r="AZ132" s="198">
        <f t="shared" si="1494"/>
        <v>0</v>
      </c>
      <c r="BA132" s="198">
        <f t="shared" si="1494"/>
        <v>0</v>
      </c>
      <c r="BB132" s="198">
        <f t="shared" si="1494"/>
        <v>0</v>
      </c>
      <c r="BC132" s="198">
        <f t="shared" si="1494"/>
        <v>0</v>
      </c>
      <c r="BD132" s="198">
        <f t="shared" si="1494"/>
        <v>0</v>
      </c>
      <c r="BE132" s="198">
        <f t="shared" si="1494"/>
        <v>0</v>
      </c>
      <c r="BF132" s="198">
        <f t="shared" si="1494"/>
        <v>0</v>
      </c>
      <c r="BG132" s="198">
        <f t="shared" si="1494"/>
        <v>0</v>
      </c>
      <c r="BH132" s="198">
        <f t="shared" si="1494"/>
        <v>0</v>
      </c>
      <c r="BI132" s="198">
        <f t="shared" si="1494"/>
        <v>0</v>
      </c>
      <c r="BJ132" s="198">
        <f t="shared" si="1494"/>
        <v>0</v>
      </c>
      <c r="BK132" s="198">
        <f t="shared" si="1494"/>
        <v>0</v>
      </c>
      <c r="BL132" s="198">
        <f t="shared" si="1494"/>
        <v>0</v>
      </c>
      <c r="BM132" s="198">
        <f t="shared" si="1494"/>
        <v>0</v>
      </c>
      <c r="BN132" s="198">
        <f t="shared" si="1494"/>
        <v>0</v>
      </c>
      <c r="BO132" s="198">
        <f t="shared" si="1494"/>
        <v>0</v>
      </c>
      <c r="BP132" s="198">
        <f t="shared" si="1494"/>
        <v>0</v>
      </c>
      <c r="BQ132" s="198">
        <f t="shared" si="1494"/>
        <v>0</v>
      </c>
      <c r="BR132" s="198">
        <f t="shared" si="1494"/>
        <v>0</v>
      </c>
      <c r="BS132" s="198">
        <f t="shared" ref="BS132:BX132" si="1495">+IF(EOMONTH($B125,0)=BS$47,$D125,0)</f>
        <v>0</v>
      </c>
      <c r="BT132" s="198">
        <f t="shared" si="1495"/>
        <v>0</v>
      </c>
      <c r="BU132" s="198">
        <f t="shared" si="1495"/>
        <v>0</v>
      </c>
      <c r="BV132" s="198">
        <f t="shared" si="1495"/>
        <v>0</v>
      </c>
      <c r="BW132" s="198">
        <f t="shared" si="1495"/>
        <v>0</v>
      </c>
      <c r="BX132" s="198">
        <f t="shared" si="1495"/>
        <v>0</v>
      </c>
      <c r="BY132" s="198">
        <f t="shared" ref="BY132" si="1496">+IF(EOMONTH($B125,0)=BY$47,$D125,0)</f>
        <v>0</v>
      </c>
    </row>
    <row r="133" spans="1:77" ht="15">
      <c r="A133" s="434"/>
      <c r="B133" s="436" t="s">
        <v>317</v>
      </c>
      <c r="D133" s="542"/>
      <c r="E133" s="198">
        <f t="shared" ref="E133" si="1497">+IF(E132&gt;0,+E132,0)+D137</f>
        <v>0</v>
      </c>
      <c r="F133" s="198">
        <f>+IF(F132&gt;0,+F132,0)+E137</f>
        <v>0</v>
      </c>
      <c r="G133" s="198">
        <f t="shared" ref="G133" si="1498">+IF(G132&gt;0,+G132,0)+F137</f>
        <v>0</v>
      </c>
      <c r="H133" s="198">
        <f t="shared" ref="H133" si="1499">+IF(H132&gt;0,+H132,0)+G137</f>
        <v>0</v>
      </c>
      <c r="I133" s="198">
        <f t="shared" ref="I133" si="1500">+IF(I132&gt;0,+I132,0)+H137</f>
        <v>0</v>
      </c>
      <c r="J133" s="198">
        <f t="shared" ref="J133" si="1501">+IF(J132&gt;0,+J132,0)+I137</f>
        <v>0</v>
      </c>
      <c r="K133" s="198">
        <f t="shared" ref="K133" si="1502">+IF(K132&gt;0,+K132,0)+J137</f>
        <v>0</v>
      </c>
      <c r="L133" s="198">
        <f t="shared" ref="L133" si="1503">+IF(L132&gt;0,+L132,0)+K137</f>
        <v>0</v>
      </c>
      <c r="M133" s="198">
        <f t="shared" ref="M133" si="1504">+IF(M132&gt;0,+M132,0)+L137</f>
        <v>0</v>
      </c>
      <c r="N133" s="198">
        <f t="shared" ref="N133" si="1505">+IF(N132&gt;0,+N132,0)+M137</f>
        <v>0</v>
      </c>
      <c r="O133" s="198">
        <f t="shared" ref="O133" si="1506">+IF(O132&gt;0,+O132,0)+N137</f>
        <v>0</v>
      </c>
      <c r="P133" s="198">
        <f t="shared" ref="P133" si="1507">+IF(P132&gt;0,+P132,0)+O137</f>
        <v>0</v>
      </c>
      <c r="Q133" s="198">
        <f t="shared" ref="Q133" si="1508">+IF(Q132&gt;0,+Q132,0)+P137</f>
        <v>0</v>
      </c>
      <c r="R133" s="198">
        <f t="shared" ref="R133" si="1509">+IF(R132&gt;0,+R132,0)+Q137</f>
        <v>0</v>
      </c>
      <c r="S133" s="198">
        <f t="shared" ref="S133" si="1510">+IF(S132&gt;0,+S132,0)+R137</f>
        <v>0</v>
      </c>
      <c r="T133" s="198">
        <f t="shared" ref="T133" si="1511">+IF(T132&gt;0,+T132,0)+S137</f>
        <v>0</v>
      </c>
      <c r="U133" s="198">
        <f t="shared" ref="U133" si="1512">+IF(U132&gt;0,+U132,0)+T137</f>
        <v>0</v>
      </c>
      <c r="V133" s="198">
        <f t="shared" ref="V133" si="1513">+IF(V132&gt;0,+V132,0)+U137</f>
        <v>0</v>
      </c>
      <c r="W133" s="198">
        <f t="shared" ref="W133" si="1514">+IF(W132&gt;0,+W132,0)+V137</f>
        <v>0</v>
      </c>
      <c r="X133" s="198">
        <f t="shared" ref="X133" si="1515">+IF(X132&gt;0,+X132,0)+W137</f>
        <v>0</v>
      </c>
      <c r="Y133" s="198">
        <f t="shared" ref="Y133" si="1516">+IF(Y132&gt;0,+Y132,0)+X137</f>
        <v>0</v>
      </c>
      <c r="Z133" s="198">
        <f t="shared" ref="Z133" si="1517">+IF(Z132&gt;0,+Z132,0)+Y137</f>
        <v>0</v>
      </c>
      <c r="AA133" s="198">
        <f t="shared" ref="AA133" si="1518">+IF(AA132&gt;0,+AA132,0)+Z137</f>
        <v>0</v>
      </c>
      <c r="AB133" s="198">
        <f t="shared" ref="AB133" si="1519">+IF(AB132&gt;0,+AB132,0)+AA137</f>
        <v>0</v>
      </c>
      <c r="AC133" s="198">
        <f t="shared" ref="AC133" si="1520">+IF(AC132&gt;0,+AC132,0)+AB137</f>
        <v>0</v>
      </c>
      <c r="AD133" s="198">
        <f t="shared" ref="AD133" si="1521">+IF(AD132&gt;0,+AD132,0)+AC137</f>
        <v>0</v>
      </c>
      <c r="AE133" s="198">
        <f t="shared" ref="AE133" si="1522">+IF(AE132&gt;0,+AE132,0)+AD137</f>
        <v>0</v>
      </c>
      <c r="AF133" s="198">
        <f t="shared" ref="AF133" si="1523">+IF(AF132&gt;0,+AF132,0)+AE137</f>
        <v>0</v>
      </c>
      <c r="AG133" s="198">
        <f t="shared" ref="AG133" si="1524">+IF(AG132&gt;0,+AG132,0)+AF137</f>
        <v>0</v>
      </c>
      <c r="AH133" s="198">
        <f t="shared" ref="AH133" si="1525">+IF(AH132&gt;0,+AH132,0)+AG137</f>
        <v>0</v>
      </c>
      <c r="AI133" s="198">
        <f t="shared" ref="AI133" si="1526">+IF(AI132&gt;0,+AI132,0)+AH137</f>
        <v>0</v>
      </c>
      <c r="AJ133" s="198">
        <f t="shared" ref="AJ133" si="1527">+IF(AJ132&gt;0,+AJ132,0)+AI137</f>
        <v>0</v>
      </c>
      <c r="AK133" s="198">
        <f t="shared" ref="AK133" si="1528">+IF(AK132&gt;0,+AK132,0)+AJ137</f>
        <v>0</v>
      </c>
      <c r="AL133" s="198">
        <f t="shared" ref="AL133" si="1529">+IF(AL132&gt;0,+AL132,0)+AK137</f>
        <v>0</v>
      </c>
      <c r="AM133" s="198">
        <f t="shared" ref="AM133" si="1530">+IF(AM132&gt;0,+AM132,0)+AL137</f>
        <v>0</v>
      </c>
      <c r="AN133" s="198">
        <f t="shared" ref="AN133" si="1531">+IF(AN132&gt;0,+AN132,0)+AM137</f>
        <v>0</v>
      </c>
      <c r="AO133" s="198">
        <f t="shared" ref="AO133" si="1532">+IF(AO132&gt;0,+AO132,0)+AN137</f>
        <v>0</v>
      </c>
      <c r="AP133" s="198">
        <f t="shared" ref="AP133" si="1533">+IF(AP132&gt;0,+AP132,0)+AO137</f>
        <v>0</v>
      </c>
      <c r="AQ133" s="198">
        <f t="shared" ref="AQ133" si="1534">+IF(AQ132&gt;0,+AQ132,0)+AP137</f>
        <v>0</v>
      </c>
      <c r="AR133" s="198">
        <f t="shared" ref="AR133" si="1535">+IF(AR132&gt;0,+AR132,0)+AQ137</f>
        <v>0</v>
      </c>
      <c r="AS133" s="198">
        <f t="shared" ref="AS133" si="1536">+IF(AS132&gt;0,+AS132,0)+AR137</f>
        <v>0</v>
      </c>
      <c r="AT133" s="198">
        <f t="shared" ref="AT133" si="1537">+IF(AT132&gt;0,+AT132,0)+AS137</f>
        <v>0</v>
      </c>
      <c r="AU133" s="198">
        <f t="shared" ref="AU133" si="1538">+IF(AU132&gt;0,+AU132,0)+AT137</f>
        <v>0</v>
      </c>
      <c r="AV133" s="198">
        <f t="shared" ref="AV133" si="1539">+IF(AV132&gt;0,+AV132,0)+AU137</f>
        <v>0</v>
      </c>
      <c r="AW133" s="198">
        <f t="shared" ref="AW133" si="1540">+IF(AW132&gt;0,+AW132,0)+AV137</f>
        <v>0</v>
      </c>
      <c r="AX133" s="198">
        <f t="shared" ref="AX133" si="1541">+IF(AX132&gt;0,+AX132,0)+AW137</f>
        <v>0</v>
      </c>
      <c r="AY133" s="198">
        <f t="shared" ref="AY133" si="1542">+IF(AY132&gt;0,+AY132,0)+AX137</f>
        <v>0</v>
      </c>
      <c r="AZ133" s="198">
        <f t="shared" ref="AZ133" si="1543">+IF(AZ132&gt;0,+AZ132,0)+AY137</f>
        <v>0</v>
      </c>
      <c r="BA133" s="198">
        <f t="shared" ref="BA133" si="1544">+IF(BA132&gt;0,+BA132,0)+AZ137</f>
        <v>0</v>
      </c>
      <c r="BB133" s="198">
        <f t="shared" ref="BB133" si="1545">+IF(BB132&gt;0,+BB132,0)+BA137</f>
        <v>0</v>
      </c>
      <c r="BC133" s="198">
        <f t="shared" ref="BC133" si="1546">+IF(BC132&gt;0,+BC132,0)+BB137</f>
        <v>0</v>
      </c>
      <c r="BD133" s="198">
        <f t="shared" ref="BD133" si="1547">+IF(BD132&gt;0,+BD132,0)+BC137</f>
        <v>0</v>
      </c>
      <c r="BE133" s="198">
        <f t="shared" ref="BE133" si="1548">+IF(BE132&gt;0,+BE132,0)+BD137</f>
        <v>0</v>
      </c>
      <c r="BF133" s="198">
        <f t="shared" ref="BF133" si="1549">+IF(BF132&gt;0,+BF132,0)+BE137</f>
        <v>0</v>
      </c>
      <c r="BG133" s="198">
        <f t="shared" ref="BG133" si="1550">+IF(BG132&gt;0,+BG132,0)+BF137</f>
        <v>0</v>
      </c>
      <c r="BH133" s="198">
        <f t="shared" ref="BH133" si="1551">+IF(BH132&gt;0,+BH132,0)+BG137</f>
        <v>0</v>
      </c>
      <c r="BI133" s="198">
        <f t="shared" ref="BI133" si="1552">+IF(BI132&gt;0,+BI132,0)+BH137</f>
        <v>0</v>
      </c>
      <c r="BJ133" s="198">
        <f t="shared" ref="BJ133" si="1553">+IF(BJ132&gt;0,+BJ132,0)+BI137</f>
        <v>0</v>
      </c>
      <c r="BK133" s="198">
        <f t="shared" ref="BK133" si="1554">+IF(BK132&gt;0,+BK132,0)+BJ137</f>
        <v>0</v>
      </c>
      <c r="BL133" s="198">
        <f t="shared" ref="BL133" si="1555">+IF(BL132&gt;0,+BL132,0)+BK137</f>
        <v>0</v>
      </c>
      <c r="BM133" s="198">
        <f t="shared" ref="BM133" si="1556">+IF(BM132&gt;0,+BM132,0)+BL137</f>
        <v>0</v>
      </c>
      <c r="BN133" s="198">
        <f t="shared" ref="BN133" si="1557">+IF(BN132&gt;0,+BN132,0)+BM137</f>
        <v>0</v>
      </c>
      <c r="BO133" s="198">
        <f t="shared" ref="BO133" si="1558">+IF(BO132&gt;0,+BO132,0)+BN137</f>
        <v>0</v>
      </c>
      <c r="BP133" s="198">
        <f t="shared" ref="BP133" si="1559">+IF(BP132&gt;0,+BP132,0)+BO137</f>
        <v>0</v>
      </c>
      <c r="BQ133" s="198">
        <f t="shared" ref="BQ133" si="1560">+IF(BQ132&gt;0,+BQ132,0)+BP137</f>
        <v>0</v>
      </c>
      <c r="BR133" s="198">
        <f t="shared" ref="BR133" si="1561">+IF(BR132&gt;0,+BR132,0)+BQ137</f>
        <v>0</v>
      </c>
      <c r="BS133" s="198">
        <f t="shared" ref="BS133" si="1562">+IF(BS132&gt;0,+BS132,0)+BR137</f>
        <v>0</v>
      </c>
      <c r="BT133" s="198">
        <f t="shared" ref="BT133" si="1563">+IF(BT132&gt;0,+BT132,0)+BS137</f>
        <v>0</v>
      </c>
      <c r="BU133" s="198">
        <f t="shared" ref="BU133" si="1564">+IF(BU132&gt;0,+BU132,0)+BT137</f>
        <v>0</v>
      </c>
      <c r="BV133" s="198">
        <f t="shared" ref="BV133" si="1565">+IF(BV132&gt;0,+BV132,0)+BU137</f>
        <v>0</v>
      </c>
      <c r="BW133" s="198">
        <f t="shared" ref="BW133" si="1566">+IF(BW132&gt;0,+BW132,0)+BV137</f>
        <v>0</v>
      </c>
      <c r="BX133" s="198">
        <f t="shared" ref="BX133:BY133" si="1567">+IF(BX132&gt;0,+BX132,0)+BW137</f>
        <v>0</v>
      </c>
      <c r="BY133" s="198">
        <f t="shared" si="1567"/>
        <v>0</v>
      </c>
    </row>
    <row r="134" spans="1:77">
      <c r="A134" s="434"/>
      <c r="B134" s="434" t="s">
        <v>318</v>
      </c>
      <c r="D134" s="543"/>
      <c r="E134" s="198">
        <f t="shared" ref="E134" si="1568">(+IF(F130-E130=1,$K125,0)*IF(E128&gt;0,0,1)*IF(ROUND(E133,2)=0,0,1)+IF(E128&gt;0,E136,0))*IF(E130&gt;=($F125+$H125),0,1)+IF(ROUND(E133,2)=$J125,+E133,0)</f>
        <v>0</v>
      </c>
      <c r="F134" s="198">
        <f t="shared" ref="F134" si="1569">(+IF(G130-F130=1,$K125,0)*IF(F128&gt;0,0,1)*IF(ROUND(F133,2)=0,0,1)+IF(F128&gt;0,F136,0))*IF(F130&gt;=($F125+$H125),0,1)+IF(ROUND(F133,2)=$J125,+F133,0)</f>
        <v>0</v>
      </c>
      <c r="G134" s="198">
        <f t="shared" ref="G134" si="1570">(+IF(H130-G130=1,$K125,0)*IF(G128&gt;0,0,1)*IF(ROUND(G133,2)=0,0,1)+IF(G128&gt;0,G136,0))*IF(G130&gt;=($F125+$H125),0,1)+IF(ROUND(G133,2)=$J125,+G133,0)</f>
        <v>0</v>
      </c>
      <c r="H134" s="198">
        <f t="shared" ref="H134" si="1571">(+IF(I130-H130=1,$K125,0)*IF(H128&gt;0,0,1)*IF(ROUND(H133,2)=0,0,1)+IF(H128&gt;0,H136,0))*IF(H130&gt;=($F125+$H125),0,1)+IF(ROUND(H133,2)=$J125,+H133,0)</f>
        <v>0</v>
      </c>
      <c r="I134" s="198">
        <f t="shared" ref="I134" si="1572">(+IF(J130-I130=1,$K125,0)*IF(I128&gt;0,0,1)*IF(ROUND(I133,2)=0,0,1)+IF(I128&gt;0,I136,0))*IF(I130&gt;=($F125+$H125),0,1)+IF(ROUND(I133,2)=$J125,+I133,0)</f>
        <v>0</v>
      </c>
      <c r="J134" s="198">
        <f t="shared" ref="J134" si="1573">(+IF(K130-J130=1,$K125,0)*IF(J128&gt;0,0,1)*IF(ROUND(J133,2)=0,0,1)+IF(J128&gt;0,J136,0))*IF(J130&gt;=($F125+$H125),0,1)+IF(ROUND(J133,2)=$J125,+J133,0)</f>
        <v>0</v>
      </c>
      <c r="K134" s="198">
        <f t="shared" ref="K134" si="1574">(+IF(L130-K130=1,$K125,0)*IF(K128&gt;0,0,1)*IF(ROUND(K133,2)=0,0,1)+IF(K128&gt;0,K136,0))*IF(K130&gt;=($F125+$H125),0,1)+IF(ROUND(K133,2)=$J125,+K133,0)</f>
        <v>0</v>
      </c>
      <c r="L134" s="198">
        <f t="shared" ref="L134" si="1575">(+IF(M130-L130=1,$K125,0)*IF(L128&gt;0,0,1)*IF(ROUND(L133,2)=0,0,1)+IF(L128&gt;0,L136,0))*IF(L130&gt;=($F125+$H125),0,1)+IF(ROUND(L133,2)=$J125,+L133,0)</f>
        <v>0</v>
      </c>
      <c r="M134" s="198">
        <f t="shared" ref="M134" si="1576">(+IF(N130-M130=1,$K125,0)*IF(M128&gt;0,0,1)*IF(ROUND(M133,2)=0,0,1)+IF(M128&gt;0,M136,0))*IF(M130&gt;=($F125+$H125),0,1)+IF(ROUND(M133,2)=$J125,+M133,0)</f>
        <v>0</v>
      </c>
      <c r="N134" s="198">
        <f t="shared" ref="N134" si="1577">(+IF(O130-N130=1,$K125,0)*IF(N128&gt;0,0,1)*IF(ROUND(N133,2)=0,0,1)+IF(N128&gt;0,N136,0))*IF(N130&gt;=($F125+$H125),0,1)+IF(ROUND(N133,2)=$J125,+N133,0)</f>
        <v>0</v>
      </c>
      <c r="O134" s="198">
        <f t="shared" ref="O134" si="1578">(+IF(P130-O130=1,$K125,0)*IF(O128&gt;0,0,1)*IF(ROUND(O133,2)=0,0,1)+IF(O128&gt;0,O136,0))*IF(O130&gt;=($F125+$H125),0,1)+IF(ROUND(O133,2)=$J125,+O133,0)</f>
        <v>0</v>
      </c>
      <c r="P134" s="198">
        <f t="shared" ref="P134" si="1579">(+IF(Q130-P130=1,$K125,0)*IF(P128&gt;0,0,1)*IF(ROUND(P133,2)=0,0,1)+IF(P128&gt;0,P136,0))*IF(P130&gt;=($F125+$H125),0,1)+IF(ROUND(P133,2)=$J125,+P133,0)</f>
        <v>0</v>
      </c>
      <c r="Q134" s="198">
        <f t="shared" ref="Q134" si="1580">(+IF(R130-Q130=1,$K125,0)*IF(Q128&gt;0,0,1)*IF(ROUND(Q133,2)=0,0,1)+IF(Q128&gt;0,Q136,0))*IF(Q130&gt;=($F125+$H125),0,1)+IF(ROUND(Q133,2)=$J125,+Q133,0)</f>
        <v>0</v>
      </c>
      <c r="R134" s="198">
        <f t="shared" ref="R134" si="1581">(+IF(S130-R130=1,$K125,0)*IF(R128&gt;0,0,1)*IF(ROUND(R133,2)=0,0,1)+IF(R128&gt;0,R136,0))*IF(R130&gt;=($F125+$H125),0,1)+IF(ROUND(R133,2)=$J125,+R133,0)</f>
        <v>0</v>
      </c>
      <c r="S134" s="198">
        <f t="shared" ref="S134" si="1582">(+IF(T130-S130=1,$K125,0)*IF(S128&gt;0,0,1)*IF(ROUND(S133,2)=0,0,1)+IF(S128&gt;0,S136,0))*IF(S130&gt;=($F125+$H125),0,1)+IF(ROUND(S133,2)=$J125,+S133,0)</f>
        <v>0</v>
      </c>
      <c r="T134" s="198">
        <f t="shared" ref="T134" si="1583">(+IF(U130-T130=1,$K125,0)*IF(T128&gt;0,0,1)*IF(ROUND(T133,2)=0,0,1)+IF(T128&gt;0,T136,0))*IF(T130&gt;=($F125+$H125),0,1)+IF(ROUND(T133,2)=$J125,+T133,0)</f>
        <v>0</v>
      </c>
      <c r="U134" s="198">
        <f t="shared" ref="U134" si="1584">(+IF(V130-U130=1,$K125,0)*IF(U128&gt;0,0,1)*IF(ROUND(U133,2)=0,0,1)+IF(U128&gt;0,U136,0))*IF(U130&gt;=($F125+$H125),0,1)+IF(ROUND(U133,2)=$J125,+U133,0)</f>
        <v>0</v>
      </c>
      <c r="V134" s="198">
        <f t="shared" ref="V134" si="1585">(+IF(W130-V130=1,$K125,0)*IF(V128&gt;0,0,1)*IF(ROUND(V133,2)=0,0,1)+IF(V128&gt;0,V136,0))*IF(V130&gt;=($F125+$H125),0,1)+IF(ROUND(V133,2)=$J125,+V133,0)</f>
        <v>0</v>
      </c>
      <c r="W134" s="198">
        <f t="shared" ref="W134" si="1586">(+IF(X130-W130=1,$K125,0)*IF(W128&gt;0,0,1)*IF(ROUND(W133,2)=0,0,1)+IF(W128&gt;0,W136,0))*IF(W130&gt;=($F125+$H125),0,1)+IF(ROUND(W133,2)=$J125,+W133,0)</f>
        <v>0</v>
      </c>
      <c r="X134" s="198">
        <f t="shared" ref="X134" si="1587">(+IF(Y130-X130=1,$K125,0)*IF(X128&gt;0,0,1)*IF(ROUND(X133,2)=0,0,1)+IF(X128&gt;0,X136,0))*IF(X130&gt;=($F125+$H125),0,1)+IF(ROUND(X133,2)=$J125,+X133,0)</f>
        <v>0</v>
      </c>
      <c r="Y134" s="198">
        <f t="shared" ref="Y134" si="1588">(+IF(Z130-Y130=1,$K125,0)*IF(Y128&gt;0,0,1)*IF(ROUND(Y133,2)=0,0,1)+IF(Y128&gt;0,Y136,0))*IF(Y130&gt;=($F125+$H125),0,1)+IF(ROUND(Y133,2)=$J125,+Y133,0)</f>
        <v>0</v>
      </c>
      <c r="Z134" s="198">
        <f t="shared" ref="Z134" si="1589">(+IF(AA130-Z130=1,$K125,0)*IF(Z128&gt;0,0,1)*IF(ROUND(Z133,2)=0,0,1)+IF(Z128&gt;0,Z136,0))*IF(Z130&gt;=($F125+$H125),0,1)+IF(ROUND(Z133,2)=$J125,+Z133,0)</f>
        <v>0</v>
      </c>
      <c r="AA134" s="198">
        <f t="shared" ref="AA134" si="1590">(+IF(AB130-AA130=1,$K125,0)*IF(AA128&gt;0,0,1)*IF(ROUND(AA133,2)=0,0,1)+IF(AA128&gt;0,AA136,0))*IF(AA130&gt;=($F125+$H125),0,1)+IF(ROUND(AA133,2)=$J125,+AA133,0)</f>
        <v>0</v>
      </c>
      <c r="AB134" s="198">
        <f t="shared" ref="AB134" si="1591">(+IF(AC130-AB130=1,$K125,0)*IF(AB128&gt;0,0,1)*IF(ROUND(AB133,2)=0,0,1)+IF(AB128&gt;0,AB136,0))*IF(AB130&gt;=($F125+$H125),0,1)+IF(ROUND(AB133,2)=$J125,+AB133,0)</f>
        <v>0</v>
      </c>
      <c r="AC134" s="198">
        <f t="shared" ref="AC134" si="1592">(+IF(AD130-AC130=1,$K125,0)*IF(AC128&gt;0,0,1)*IF(ROUND(AC133,2)=0,0,1)+IF(AC128&gt;0,AC136,0))*IF(AC130&gt;=($F125+$H125),0,1)+IF(ROUND(AC133,2)=$J125,+AC133,0)</f>
        <v>0</v>
      </c>
      <c r="AD134" s="198">
        <f t="shared" ref="AD134" si="1593">(+IF(AE130-AD130=1,$K125,0)*IF(AD128&gt;0,0,1)*IF(ROUND(AD133,2)=0,0,1)+IF(AD128&gt;0,AD136,0))*IF(AD130&gt;=($F125+$H125),0,1)+IF(ROUND(AD133,2)=$J125,+AD133,0)</f>
        <v>0</v>
      </c>
      <c r="AE134" s="198">
        <f t="shared" ref="AE134" si="1594">(+IF(AF130-AE130=1,$K125,0)*IF(AE128&gt;0,0,1)*IF(ROUND(AE133,2)=0,0,1)+IF(AE128&gt;0,AE136,0))*IF(AE130&gt;=($F125+$H125),0,1)+IF(ROUND(AE133,2)=$J125,+AE133,0)</f>
        <v>0</v>
      </c>
      <c r="AF134" s="198">
        <f t="shared" ref="AF134" si="1595">(+IF(AG130-AF130=1,$K125,0)*IF(AF128&gt;0,0,1)*IF(ROUND(AF133,2)=0,0,1)+IF(AF128&gt;0,AF136,0))*IF(AF130&gt;=($F125+$H125),0,1)+IF(ROUND(AF133,2)=$J125,+AF133,0)</f>
        <v>0</v>
      </c>
      <c r="AG134" s="198">
        <f t="shared" ref="AG134" si="1596">(+IF(AH130-AG130=1,$K125,0)*IF(AG128&gt;0,0,1)*IF(ROUND(AG133,2)=0,0,1)+IF(AG128&gt;0,AG136,0))*IF(AG130&gt;=($F125+$H125),0,1)+IF(ROUND(AG133,2)=$J125,+AG133,0)</f>
        <v>0</v>
      </c>
      <c r="AH134" s="198">
        <f t="shared" ref="AH134" si="1597">(+IF(AI130-AH130=1,$K125,0)*IF(AH128&gt;0,0,1)*IF(ROUND(AH133,2)=0,0,1)+IF(AH128&gt;0,AH136,0))*IF(AH130&gt;=($F125+$H125),0,1)+IF(ROUND(AH133,2)=$J125,+AH133,0)</f>
        <v>0</v>
      </c>
      <c r="AI134" s="198">
        <f t="shared" ref="AI134" si="1598">(+IF(AJ130-AI130=1,$K125,0)*IF(AI128&gt;0,0,1)*IF(ROUND(AI133,2)=0,0,1)+IF(AI128&gt;0,AI136,0))*IF(AI130&gt;=($F125+$H125),0,1)+IF(ROUND(AI133,2)=$J125,+AI133,0)</f>
        <v>0</v>
      </c>
      <c r="AJ134" s="198">
        <f t="shared" ref="AJ134" si="1599">(+IF(AK130-AJ130=1,$K125,0)*IF(AJ128&gt;0,0,1)*IF(ROUND(AJ133,2)=0,0,1)+IF(AJ128&gt;0,AJ136,0))*IF(AJ130&gt;=($F125+$H125),0,1)+IF(ROUND(AJ133,2)=$J125,+AJ133,0)</f>
        <v>0</v>
      </c>
      <c r="AK134" s="198">
        <f t="shared" ref="AK134" si="1600">(+IF(AL130-AK130=1,$K125,0)*IF(AK128&gt;0,0,1)*IF(ROUND(AK133,2)=0,0,1)+IF(AK128&gt;0,AK136,0))*IF(AK130&gt;=($F125+$H125),0,1)+IF(ROUND(AK133,2)=$J125,+AK133,0)</f>
        <v>0</v>
      </c>
      <c r="AL134" s="198">
        <f t="shared" ref="AL134" si="1601">(+IF(AM130-AL130=1,$K125,0)*IF(AL128&gt;0,0,1)*IF(ROUND(AL133,2)=0,0,1)+IF(AL128&gt;0,AL136,0))*IF(AL130&gt;=($F125+$H125),0,1)+IF(ROUND(AL133,2)=$J125,+AL133,0)</f>
        <v>0</v>
      </c>
      <c r="AM134" s="198">
        <f t="shared" ref="AM134" si="1602">(+IF(AN130-AM130=1,$K125,0)*IF(AM128&gt;0,0,1)*IF(ROUND(AM133,2)=0,0,1)+IF(AM128&gt;0,AM136,0))*IF(AM130&gt;=($F125+$H125),0,1)+IF(ROUND(AM133,2)=$J125,+AM133,0)</f>
        <v>0</v>
      </c>
      <c r="AN134" s="198">
        <f t="shared" ref="AN134" si="1603">(+IF(AO130-AN130=1,$K125,0)*IF(AN128&gt;0,0,1)*IF(ROUND(AN133,2)=0,0,1)+IF(AN128&gt;0,AN136,0))*IF(AN130&gt;=($F125+$H125),0,1)+IF(ROUND(AN133,2)=$J125,+AN133,0)</f>
        <v>0</v>
      </c>
      <c r="AO134" s="198">
        <f t="shared" ref="AO134" si="1604">(+IF(AP130-AO130=1,$K125,0)*IF(AO128&gt;0,0,1)*IF(ROUND(AO133,2)=0,0,1)+IF(AO128&gt;0,AO136,0))*IF(AO130&gt;=($F125+$H125),0,1)+IF(ROUND(AO133,2)=$J125,+AO133,0)</f>
        <v>0</v>
      </c>
      <c r="AP134" s="198">
        <f t="shared" ref="AP134" si="1605">(+IF(AQ130-AP130=1,$K125,0)*IF(AP128&gt;0,0,1)*IF(ROUND(AP133,2)=0,0,1)+IF(AP128&gt;0,AP136,0))*IF(AP130&gt;=($F125+$H125),0,1)+IF(ROUND(AP133,2)=$J125,+AP133,0)</f>
        <v>0</v>
      </c>
      <c r="AQ134" s="198">
        <f t="shared" ref="AQ134" si="1606">(+IF(AR130-AQ130=1,$K125,0)*IF(AQ128&gt;0,0,1)*IF(ROUND(AQ133,2)=0,0,1)+IF(AQ128&gt;0,AQ136,0))*IF(AQ130&gt;=($F125+$H125),0,1)+IF(ROUND(AQ133,2)=$J125,+AQ133,0)</f>
        <v>0</v>
      </c>
      <c r="AR134" s="198">
        <f t="shared" ref="AR134" si="1607">(+IF(AS130-AR130=1,$K125,0)*IF(AR128&gt;0,0,1)*IF(ROUND(AR133,2)=0,0,1)+IF(AR128&gt;0,AR136,0))*IF(AR130&gt;=($F125+$H125),0,1)+IF(ROUND(AR133,2)=$J125,+AR133,0)</f>
        <v>0</v>
      </c>
      <c r="AS134" s="198">
        <f t="shared" ref="AS134" si="1608">(+IF(AT130-AS130=1,$K125,0)*IF(AS128&gt;0,0,1)*IF(ROUND(AS133,2)=0,0,1)+IF(AS128&gt;0,AS136,0))*IF(AS130&gt;=($F125+$H125),0,1)+IF(ROUND(AS133,2)=$J125,+AS133,0)</f>
        <v>0</v>
      </c>
      <c r="AT134" s="198">
        <f t="shared" ref="AT134" si="1609">(+IF(AU130-AT130=1,$K125,0)*IF(AT128&gt;0,0,1)*IF(ROUND(AT133,2)=0,0,1)+IF(AT128&gt;0,AT136,0))*IF(AT130&gt;=($F125+$H125),0,1)+IF(ROUND(AT133,2)=$J125,+AT133,0)</f>
        <v>0</v>
      </c>
      <c r="AU134" s="198">
        <f t="shared" ref="AU134" si="1610">(+IF(AV130-AU130=1,$K125,0)*IF(AU128&gt;0,0,1)*IF(ROUND(AU133,2)=0,0,1)+IF(AU128&gt;0,AU136,0))*IF(AU130&gt;=($F125+$H125),0,1)+IF(ROUND(AU133,2)=$J125,+AU133,0)</f>
        <v>0</v>
      </c>
      <c r="AV134" s="198">
        <f t="shared" ref="AV134" si="1611">(+IF(AW130-AV130=1,$K125,0)*IF(AV128&gt;0,0,1)*IF(ROUND(AV133,2)=0,0,1)+IF(AV128&gt;0,AV136,0))*IF(AV130&gt;=($F125+$H125),0,1)+IF(ROUND(AV133,2)=$J125,+AV133,0)</f>
        <v>0</v>
      </c>
      <c r="AW134" s="198">
        <f>(+IF(AX130-AW130=1,$K125,0)*IF(AW128&gt;0,0,1)*IF(ROUND(AW133,2)=0,0,1)+IF(AW128&gt;0,AW136,0))*IF(AW130&gt;=($F125+$H125),0,1)+IF(ROUND(AW133,2)=$J125,+AW133,0)</f>
        <v>0</v>
      </c>
      <c r="AX134" s="198">
        <f t="shared" ref="AX134" si="1612">(+IF(AY130-AX130=1,$K125,0)*IF(AX128&gt;0,0,1)*IF(ROUND(AX133,2)=0,0,1)+IF(AX128&gt;0,AX136,0))*IF(AX130&gt;=($F125+$H125),0,1)+IF(ROUND(AX133,2)=$J125,+AX133,0)</f>
        <v>0</v>
      </c>
      <c r="AY134" s="198">
        <f t="shared" ref="AY134" si="1613">(+IF(AZ130-AY130=1,$K125,0)*IF(AY128&gt;0,0,1)*IF(ROUND(AY133,2)=0,0,1)+IF(AY128&gt;0,AY136,0))*IF(AY130&gt;=($F125+$H125),0,1)+IF(ROUND(AY133,2)=$J125,+AY133,0)</f>
        <v>0</v>
      </c>
      <c r="AZ134" s="198">
        <f t="shared" ref="AZ134" si="1614">(+IF(BA130-AZ130=1,$K125,0)*IF(AZ128&gt;0,0,1)*IF(ROUND(AZ133,2)=0,0,1)+IF(AZ128&gt;0,AZ136,0))*IF(AZ130&gt;=($F125+$H125),0,1)+IF(ROUND(AZ133,2)=$J125,+AZ133,0)</f>
        <v>0</v>
      </c>
      <c r="BA134" s="198">
        <f t="shared" ref="BA134" si="1615">(+IF(BB130-BA130=1,$K125,0)*IF(BA128&gt;0,0,1)*IF(ROUND(BA133,2)=0,0,1)+IF(BA128&gt;0,BA136,0))*IF(BA130&gt;=($F125+$H125),0,1)+IF(ROUND(BA133,2)=$J125,+BA133,0)</f>
        <v>0</v>
      </c>
      <c r="BB134" s="198">
        <f t="shared" ref="BB134" si="1616">(+IF(BC130-BB130=1,$K125,0)*IF(BB128&gt;0,0,1)*IF(ROUND(BB133,2)=0,0,1)+IF(BB128&gt;0,BB136,0))*IF(BB130&gt;=($F125+$H125),0,1)+IF(ROUND(BB133,2)=$J125,+BB133,0)</f>
        <v>0</v>
      </c>
      <c r="BC134" s="198">
        <f t="shared" ref="BC134" si="1617">(+IF(BD130-BC130=1,$K125,0)*IF(BC128&gt;0,0,1)*IF(ROUND(BC133,2)=0,0,1)+IF(BC128&gt;0,BC136,0))*IF(BC130&gt;=($F125+$H125),0,1)+IF(ROUND(BC133,2)=$J125,+BC133,0)</f>
        <v>0</v>
      </c>
      <c r="BD134" s="198">
        <f t="shared" ref="BD134" si="1618">(+IF(BE130-BD130=1,$K125,0)*IF(BD128&gt;0,0,1)*IF(ROUND(BD133,2)=0,0,1)+IF(BD128&gt;0,BD136,0))*IF(BD130&gt;=($F125+$H125),0,1)+IF(ROUND(BD133,2)=$J125,+BD133,0)</f>
        <v>0</v>
      </c>
      <c r="BE134" s="198">
        <f t="shared" ref="BE134" si="1619">(+IF(BF130-BE130=1,$K125,0)*IF(BE128&gt;0,0,1)*IF(ROUND(BE133,2)=0,0,1)+IF(BE128&gt;0,BE136,0))*IF(BE130&gt;=($F125+$H125),0,1)+IF(ROUND(BE133,2)=$J125,+BE133,0)</f>
        <v>0</v>
      </c>
      <c r="BF134" s="198">
        <f t="shared" ref="BF134" si="1620">(+IF(BG130-BF130=1,$K125,0)*IF(BF128&gt;0,0,1)*IF(ROUND(BF133,2)=0,0,1)+IF(BF128&gt;0,BF136,0))*IF(BF130&gt;=($F125+$H125),0,1)+IF(ROUND(BF133,2)=$J125,+BF133,0)</f>
        <v>0</v>
      </c>
      <c r="BG134" s="198">
        <f t="shared" ref="BG134" si="1621">(+IF(BH130-BG130=1,$K125,0)*IF(BG128&gt;0,0,1)*IF(ROUND(BG133,2)=0,0,1)+IF(BG128&gt;0,BG136,0))*IF(BG130&gt;=($F125+$H125),0,1)+IF(ROUND(BG133,2)=$J125,+BG133,0)</f>
        <v>0</v>
      </c>
      <c r="BH134" s="198">
        <f t="shared" ref="BH134" si="1622">(+IF(BI130-BH130=1,$K125,0)*IF(BH128&gt;0,0,1)*IF(ROUND(BH133,2)=0,0,1)+IF(BH128&gt;0,BH136,0))*IF(BH130&gt;=($F125+$H125),0,1)+IF(ROUND(BH133,2)=$J125,+BH133,0)</f>
        <v>0</v>
      </c>
      <c r="BI134" s="198">
        <f t="shared" ref="BI134" si="1623">(+IF(BJ130-BI130=1,$K125,0)*IF(BI128&gt;0,0,1)*IF(ROUND(BI133,2)=0,0,1)+IF(BI128&gt;0,BI136,0))*IF(BI130&gt;=($F125+$H125),0,1)+IF(ROUND(BI133,2)=$J125,+BI133,0)</f>
        <v>0</v>
      </c>
      <c r="BJ134" s="198">
        <f t="shared" ref="BJ134" si="1624">(+IF(BK130-BJ130=1,$K125,0)*IF(BJ128&gt;0,0,1)*IF(ROUND(BJ133,2)=0,0,1)+IF(BJ128&gt;0,BJ136,0))*IF(BJ130&gt;=($F125+$H125),0,1)+IF(ROUND(BJ133,2)=$J125,+BJ133,0)</f>
        <v>0</v>
      </c>
      <c r="BK134" s="198">
        <f t="shared" ref="BK134" si="1625">(+IF(BL130-BK130=1,$K125,0)*IF(BK128&gt;0,0,1)*IF(ROUND(BK133,2)=0,0,1)+IF(BK128&gt;0,BK136,0))*IF(BK130&gt;=($F125+$H125),0,1)+IF(ROUND(BK133,2)=$J125,+BK133,0)</f>
        <v>0</v>
      </c>
      <c r="BL134" s="198">
        <f t="shared" ref="BL134" si="1626">(+IF(BM130-BL130=1,$K125,0)*IF(BL128&gt;0,0,1)*IF(ROUND(BL133,2)=0,0,1)+IF(BL128&gt;0,BL136,0))*IF(BL130&gt;=($F125+$H125),0,1)+IF(ROUND(BL133,2)=$J125,+BL133,0)</f>
        <v>0</v>
      </c>
      <c r="BM134" s="198">
        <f t="shared" ref="BM134" si="1627">(+IF(BN130-BM130=1,$K125,0)*IF(BM128&gt;0,0,1)*IF(ROUND(BM133,2)=0,0,1)+IF(BM128&gt;0,BM136,0))*IF(BM130&gt;=($F125+$H125),0,1)+IF(ROUND(BM133,2)=$J125,+BM133,0)</f>
        <v>0</v>
      </c>
      <c r="BN134" s="198">
        <f t="shared" ref="BN134" si="1628">(+IF(BO130-BN130=1,$K125,0)*IF(BN128&gt;0,0,1)*IF(ROUND(BN133,2)=0,0,1)+IF(BN128&gt;0,BN136,0))*IF(BN130&gt;=($F125+$H125),0,1)+IF(ROUND(BN133,2)=$J125,+BN133,0)</f>
        <v>0</v>
      </c>
      <c r="BO134" s="198">
        <f t="shared" ref="BO134" si="1629">(+IF(BP130-BO130=1,$K125,0)*IF(BO128&gt;0,0,1)*IF(ROUND(BO133,2)=0,0,1)+IF(BO128&gt;0,BO136,0))*IF(BO130&gt;=($F125+$H125),0,1)+IF(ROUND(BO133,2)=$J125,+BO133,0)</f>
        <v>0</v>
      </c>
      <c r="BP134" s="198">
        <f t="shared" ref="BP134" si="1630">(+IF(BQ130-BP130=1,$K125,0)*IF(BP128&gt;0,0,1)*IF(ROUND(BP133,2)=0,0,1)+IF(BP128&gt;0,BP136,0))*IF(BP130&gt;=($F125+$H125),0,1)+IF(ROUND(BP133,2)=$J125,+BP133,0)</f>
        <v>0</v>
      </c>
      <c r="BQ134" s="198">
        <f t="shared" ref="BQ134" si="1631">(+IF(BR130-BQ130=1,$K125,0)*IF(BQ128&gt;0,0,1)*IF(ROUND(BQ133,2)=0,0,1)+IF(BQ128&gt;0,BQ136,0))*IF(BQ130&gt;=($F125+$H125),0,1)+IF(ROUND(BQ133,2)=$J125,+BQ133,0)</f>
        <v>0</v>
      </c>
      <c r="BR134" s="198">
        <f t="shared" ref="BR134" si="1632">(+IF(BS130-BR130=1,$K125,0)*IF(BR128&gt;0,0,1)*IF(ROUND(BR133,2)=0,0,1)+IF(BR128&gt;0,BR136,0))*IF(BR130&gt;=($F125+$H125),0,1)+IF(ROUND(BR133,2)=$J125,+BR133,0)</f>
        <v>0</v>
      </c>
      <c r="BS134" s="198">
        <f t="shared" ref="BS134" si="1633">(+IF(BT130-BS130=1,$K125,0)*IF(BS128&gt;0,0,1)*IF(ROUND(BS133,2)=0,0,1)+IF(BS128&gt;0,BS136,0))*IF(BS130&gt;=($F125+$H125),0,1)+IF(ROUND(BS133,2)=$J125,+BS133,0)</f>
        <v>0</v>
      </c>
      <c r="BT134" s="198">
        <f t="shared" ref="BT134" si="1634">(+IF(BU130-BT130=1,$K125,0)*IF(BT128&gt;0,0,1)*IF(ROUND(BT133,2)=0,0,1)+IF(BT128&gt;0,BT136,0))*IF(BT130&gt;=($F125+$H125),0,1)+IF(ROUND(BT133,2)=$J125,+BT133,0)</f>
        <v>0</v>
      </c>
      <c r="BU134" s="198">
        <f t="shared" ref="BU134" si="1635">(+IF(BV130-BU130=1,$K125,0)*IF(BU128&gt;0,0,1)*IF(ROUND(BU133,2)=0,0,1)+IF(BU128&gt;0,BU136,0))*IF(BU130&gt;=($F125+$H125),0,1)+IF(ROUND(BU133,2)=$J125,+BU133,0)</f>
        <v>0</v>
      </c>
      <c r="BV134" s="198">
        <f t="shared" ref="BV134" si="1636">(+IF(BW130-BV130=1,$K125,0)*IF(BV128&gt;0,0,1)*IF(ROUND(BV133,2)=0,0,1)+IF(BV128&gt;0,BV136,0))*IF(BV130&gt;=($F125+$H125),0,1)+IF(ROUND(BV133,2)=$J125,+BV133,0)</f>
        <v>0</v>
      </c>
      <c r="BW134" s="198">
        <f t="shared" ref="BW134" si="1637">(+IF(BX130-BW130=1,$K125,0)*IF(BW128&gt;0,0,1)*IF(ROUND(BW133,2)=0,0,1)+IF(BW128&gt;0,BW136,0))*IF(BW130&gt;=($F125+$H125),0,1)+IF(ROUND(BW133,2)=$J125,+BW133,0)</f>
        <v>0</v>
      </c>
      <c r="BX134" s="198">
        <f t="shared" ref="BX134" si="1638">(+IF(BY130-BX130=1,$K125,0)*IF(BX128&gt;0,0,1)*IF(ROUND(BX133,2)=0,0,1)+IF(BX128&gt;0,BX136,0))*IF(BX130&gt;=($F125+$H125),0,1)+IF(ROUND(BX133,2)=$J125,+BX133,0)</f>
        <v>0</v>
      </c>
      <c r="BY134" s="198">
        <f t="shared" ref="BY134" si="1639">(+IF(BZ130-BY130=1,$K125,0)*IF(BY128&gt;0,0,1)*IF(ROUND(BY133,2)=0,0,1)+IF(BY128&gt;0,BY136,0))*IF(BY130&gt;=($F125+$H125),0,1)+IF(ROUND(BY133,2)=$J125,+BY133,0)</f>
        <v>0</v>
      </c>
    </row>
    <row r="135" spans="1:77">
      <c r="A135" s="434"/>
      <c r="B135" s="544" t="s">
        <v>319</v>
      </c>
      <c r="C135" s="519"/>
      <c r="D135" s="519"/>
      <c r="E135" s="198">
        <f t="shared" ref="E135" si="1640">IF(E134=0,0,+E134-E136)</f>
        <v>0</v>
      </c>
      <c r="F135" s="198">
        <f t="shared" ref="F135" si="1641">IF(F134=0,0,+F134-F136)</f>
        <v>0</v>
      </c>
      <c r="G135" s="198">
        <f t="shared" ref="G135" si="1642">IF(G134=0,0,+G134-G136)</f>
        <v>0</v>
      </c>
      <c r="H135" s="198">
        <f t="shared" ref="H135" si="1643">IF(H134=0,0,+H134-H136)</f>
        <v>0</v>
      </c>
      <c r="I135" s="198">
        <f t="shared" ref="I135" si="1644">IF(I134=0,0,+I134-I136)</f>
        <v>0</v>
      </c>
      <c r="J135" s="198">
        <f t="shared" ref="J135" si="1645">IF(J134=0,0,+J134-J136)</f>
        <v>0</v>
      </c>
      <c r="K135" s="198">
        <f t="shared" ref="K135" si="1646">IF(K134=0,0,+K134-K136)</f>
        <v>0</v>
      </c>
      <c r="L135" s="198">
        <f t="shared" ref="L135" si="1647">IF(L134=0,0,+L134-L136)</f>
        <v>0</v>
      </c>
      <c r="M135" s="198">
        <f t="shared" ref="M135" si="1648">IF(M134=0,0,+M134-M136)</f>
        <v>0</v>
      </c>
      <c r="N135" s="198">
        <f t="shared" ref="N135" si="1649">IF(N134=0,0,+N134-N136)</f>
        <v>0</v>
      </c>
      <c r="O135" s="198">
        <f t="shared" ref="O135" si="1650">IF(O134=0,0,+O134-O136)</f>
        <v>0</v>
      </c>
      <c r="P135" s="198">
        <f t="shared" ref="P135" si="1651">IF(P134=0,0,+P134-P136)</f>
        <v>0</v>
      </c>
      <c r="Q135" s="198">
        <f t="shared" ref="Q135" si="1652">IF(Q134=0,0,+Q134-Q136)</f>
        <v>0</v>
      </c>
      <c r="R135" s="198">
        <f t="shared" ref="R135" si="1653">IF(R134=0,0,+R134-R136)</f>
        <v>0</v>
      </c>
      <c r="S135" s="198">
        <f t="shared" ref="S135" si="1654">IF(S134=0,0,+S134-S136)</f>
        <v>0</v>
      </c>
      <c r="T135" s="198">
        <f t="shared" ref="T135" si="1655">IF(T134=0,0,+T134-T136)</f>
        <v>0</v>
      </c>
      <c r="U135" s="198">
        <f t="shared" ref="U135" si="1656">IF(U134=0,0,+U134-U136)</f>
        <v>0</v>
      </c>
      <c r="V135" s="198">
        <f t="shared" ref="V135" si="1657">IF(V134=0,0,+V134-V136)</f>
        <v>0</v>
      </c>
      <c r="W135" s="198">
        <f t="shared" ref="W135" si="1658">IF(W134=0,0,+W134-W136)</f>
        <v>0</v>
      </c>
      <c r="X135" s="198">
        <f t="shared" ref="X135" si="1659">IF(X134=0,0,+X134-X136)</f>
        <v>0</v>
      </c>
      <c r="Y135" s="198">
        <f>IF(Y134=0,0,+Y134-Y136)</f>
        <v>0</v>
      </c>
      <c r="Z135" s="198">
        <f t="shared" ref="Z135" si="1660">IF(Z134=0,0,+Z134-Z136)</f>
        <v>0</v>
      </c>
      <c r="AA135" s="198">
        <f t="shared" ref="AA135" si="1661">IF(AA134=0,0,+AA134-AA136)</f>
        <v>0</v>
      </c>
      <c r="AB135" s="198">
        <f t="shared" ref="AB135" si="1662">IF(AB134=0,0,+AB134-AB136)</f>
        <v>0</v>
      </c>
      <c r="AC135" s="198">
        <f t="shared" ref="AC135" si="1663">IF(AC134=0,0,+AC134-AC136)</f>
        <v>0</v>
      </c>
      <c r="AD135" s="198">
        <f t="shared" ref="AD135" si="1664">IF(AD134=0,0,+AD134-AD136)</f>
        <v>0</v>
      </c>
      <c r="AE135" s="198">
        <f t="shared" ref="AE135" si="1665">IF(AE134=0,0,+AE134-AE136)</f>
        <v>0</v>
      </c>
      <c r="AF135" s="198">
        <f t="shared" ref="AF135" si="1666">IF(AF134=0,0,+AF134-AF136)</f>
        <v>0</v>
      </c>
      <c r="AG135" s="198">
        <f t="shared" ref="AG135" si="1667">IF(AG134=0,0,+AG134-AG136)</f>
        <v>0</v>
      </c>
      <c r="AH135" s="198">
        <f t="shared" ref="AH135" si="1668">IF(AH134=0,0,+AH134-AH136)</f>
        <v>0</v>
      </c>
      <c r="AI135" s="198">
        <f t="shared" ref="AI135" si="1669">IF(AI134=0,0,+AI134-AI136)</f>
        <v>0</v>
      </c>
      <c r="AJ135" s="198">
        <f t="shared" ref="AJ135" si="1670">IF(AJ134=0,0,+AJ134-AJ136)</f>
        <v>0</v>
      </c>
      <c r="AK135" s="198">
        <f t="shared" ref="AK135" si="1671">IF(AK134=0,0,+AK134-AK136)</f>
        <v>0</v>
      </c>
      <c r="AL135" s="198">
        <f t="shared" ref="AL135" si="1672">IF(AL134=0,0,+AL134-AL136)</f>
        <v>0</v>
      </c>
      <c r="AM135" s="198">
        <f t="shared" ref="AM135" si="1673">IF(AM134=0,0,+AM134-AM136)</f>
        <v>0</v>
      </c>
      <c r="AN135" s="198">
        <f t="shared" ref="AN135" si="1674">IF(AN134=0,0,+AN134-AN136)</f>
        <v>0</v>
      </c>
      <c r="AO135" s="198">
        <f t="shared" ref="AO135" si="1675">IF(AO134=0,0,+AO134-AO136)</f>
        <v>0</v>
      </c>
      <c r="AP135" s="198">
        <f t="shared" ref="AP135" si="1676">IF(AP134=0,0,+AP134-AP136)</f>
        <v>0</v>
      </c>
      <c r="AQ135" s="198">
        <f t="shared" ref="AQ135" si="1677">IF(AQ134=0,0,+AQ134-AQ136)</f>
        <v>0</v>
      </c>
      <c r="AR135" s="198">
        <f t="shared" ref="AR135" si="1678">IF(AR134=0,0,+AR134-AR136)</f>
        <v>0</v>
      </c>
      <c r="AS135" s="198">
        <f t="shared" ref="AS135" si="1679">IF(AS134=0,0,+AS134-AS136)</f>
        <v>0</v>
      </c>
      <c r="AT135" s="198">
        <f t="shared" ref="AT135" si="1680">IF(AT134=0,0,+AT134-AT136)</f>
        <v>0</v>
      </c>
      <c r="AU135" s="198">
        <f t="shared" ref="AU135" si="1681">IF(AU134=0,0,+AU134-AU136)</f>
        <v>0</v>
      </c>
      <c r="AV135" s="198">
        <f t="shared" ref="AV135" si="1682">IF(AV134=0,0,+AV134-AV136)</f>
        <v>0</v>
      </c>
      <c r="AW135" s="198">
        <f t="shared" ref="AW135" si="1683">IF(AW134=0,0,+AW134-AW136)</f>
        <v>0</v>
      </c>
      <c r="AX135" s="198">
        <f t="shared" ref="AX135" si="1684">IF(AX134=0,0,+AX134-AX136)</f>
        <v>0</v>
      </c>
      <c r="AY135" s="198">
        <f t="shared" ref="AY135" si="1685">IF(AY134=0,0,+AY134-AY136)</f>
        <v>0</v>
      </c>
      <c r="AZ135" s="198">
        <f t="shared" ref="AZ135" si="1686">IF(AZ134=0,0,+AZ134-AZ136)</f>
        <v>0</v>
      </c>
      <c r="BA135" s="198">
        <f t="shared" ref="BA135" si="1687">IF(BA134=0,0,+BA134-BA136)</f>
        <v>0</v>
      </c>
      <c r="BB135" s="198">
        <f t="shared" ref="BB135" si="1688">IF(BB134=0,0,+BB134-BB136)</f>
        <v>0</v>
      </c>
      <c r="BC135" s="198">
        <f t="shared" ref="BC135" si="1689">IF(BC134=0,0,+BC134-BC136)</f>
        <v>0</v>
      </c>
      <c r="BD135" s="198">
        <f t="shared" ref="BD135" si="1690">IF(BD134=0,0,+BD134-BD136)</f>
        <v>0</v>
      </c>
      <c r="BE135" s="198">
        <f t="shared" ref="BE135" si="1691">IF(BE134=0,0,+BE134-BE136)</f>
        <v>0</v>
      </c>
      <c r="BF135" s="198">
        <f t="shared" ref="BF135" si="1692">IF(BF134=0,0,+BF134-BF136)</f>
        <v>0</v>
      </c>
      <c r="BG135" s="198">
        <f t="shared" ref="BG135" si="1693">IF(BG134=0,0,+BG134-BG136)</f>
        <v>0</v>
      </c>
      <c r="BH135" s="198">
        <f t="shared" ref="BH135" si="1694">IF(BH134=0,0,+BH134-BH136)</f>
        <v>0</v>
      </c>
      <c r="BI135" s="198">
        <f t="shared" ref="BI135" si="1695">IF(BI134=0,0,+BI134-BI136)</f>
        <v>0</v>
      </c>
      <c r="BJ135" s="198">
        <f t="shared" ref="BJ135" si="1696">IF(BJ134=0,0,+BJ134-BJ136)</f>
        <v>0</v>
      </c>
      <c r="BK135" s="198">
        <f t="shared" ref="BK135" si="1697">IF(BK134=0,0,+BK134-BK136)</f>
        <v>0</v>
      </c>
      <c r="BL135" s="198">
        <f t="shared" ref="BL135" si="1698">IF(BL134=0,0,+BL134-BL136)</f>
        <v>0</v>
      </c>
      <c r="BM135" s="198">
        <f t="shared" ref="BM135" si="1699">IF(BM134=0,0,+BM134-BM136)</f>
        <v>0</v>
      </c>
      <c r="BN135" s="198">
        <f t="shared" ref="BN135" si="1700">IF(BN134=0,0,+BN134-BN136)</f>
        <v>0</v>
      </c>
      <c r="BO135" s="198">
        <f t="shared" ref="BO135" si="1701">IF(BO134=0,0,+BO134-BO136)</f>
        <v>0</v>
      </c>
      <c r="BP135" s="198">
        <f t="shared" ref="BP135" si="1702">IF(BP134=0,0,+BP134-BP136)</f>
        <v>0</v>
      </c>
      <c r="BQ135" s="198">
        <f t="shared" ref="BQ135" si="1703">IF(BQ134=0,0,+BQ134-BQ136)</f>
        <v>0</v>
      </c>
      <c r="BR135" s="198">
        <f t="shared" ref="BR135" si="1704">IF(BR134=0,0,+BR134-BR136)</f>
        <v>0</v>
      </c>
      <c r="BS135" s="198">
        <f t="shared" ref="BS135" si="1705">IF(BS134=0,0,+BS134-BS136)</f>
        <v>0</v>
      </c>
      <c r="BT135" s="198">
        <f t="shared" ref="BT135" si="1706">IF(BT134=0,0,+BT134-BT136)</f>
        <v>0</v>
      </c>
      <c r="BU135" s="198">
        <f t="shared" ref="BU135" si="1707">IF(BU134=0,0,+BU134-BU136)</f>
        <v>0</v>
      </c>
      <c r="BV135" s="198">
        <f t="shared" ref="BV135" si="1708">IF(BV134=0,0,+BV134-BV136)</f>
        <v>0</v>
      </c>
      <c r="BW135" s="198">
        <f t="shared" ref="BW135" si="1709">IF(BW134=0,0,+BW134-BW136)</f>
        <v>0</v>
      </c>
      <c r="BX135" s="198">
        <f t="shared" ref="BX135:BY135" si="1710">IF(BX134=0,0,+BX134-BX136)</f>
        <v>0</v>
      </c>
      <c r="BY135" s="198">
        <f t="shared" si="1710"/>
        <v>0</v>
      </c>
    </row>
    <row r="136" spans="1:77">
      <c r="A136" s="544"/>
      <c r="B136" s="543" t="s">
        <v>137</v>
      </c>
      <c r="C136" s="519"/>
      <c r="D136" s="519"/>
      <c r="E136" s="198">
        <f t="shared" ref="E136:BP136" si="1711">+IF(F130-E130=1,E133*$I125/$G125,0)*IF($H125+$F125&lt;=E130,0,1)</f>
        <v>0</v>
      </c>
      <c r="F136" s="198">
        <f t="shared" si="1711"/>
        <v>0</v>
      </c>
      <c r="G136" s="198">
        <f t="shared" si="1711"/>
        <v>0</v>
      </c>
      <c r="H136" s="198">
        <f t="shared" si="1711"/>
        <v>0</v>
      </c>
      <c r="I136" s="198">
        <f t="shared" si="1711"/>
        <v>0</v>
      </c>
      <c r="J136" s="198">
        <f t="shared" si="1711"/>
        <v>0</v>
      </c>
      <c r="K136" s="198">
        <f t="shared" si="1711"/>
        <v>0</v>
      </c>
      <c r="L136" s="198">
        <f t="shared" si="1711"/>
        <v>0</v>
      </c>
      <c r="M136" s="198">
        <f t="shared" si="1711"/>
        <v>0</v>
      </c>
      <c r="N136" s="198">
        <f t="shared" si="1711"/>
        <v>0</v>
      </c>
      <c r="O136" s="198">
        <f t="shared" si="1711"/>
        <v>0</v>
      </c>
      <c r="P136" s="198">
        <f t="shared" si="1711"/>
        <v>0</v>
      </c>
      <c r="Q136" s="198">
        <f t="shared" si="1711"/>
        <v>0</v>
      </c>
      <c r="R136" s="198">
        <f t="shared" si="1711"/>
        <v>0</v>
      </c>
      <c r="S136" s="198">
        <f t="shared" si="1711"/>
        <v>0</v>
      </c>
      <c r="T136" s="198">
        <f t="shared" si="1711"/>
        <v>0</v>
      </c>
      <c r="U136" s="198">
        <f t="shared" si="1711"/>
        <v>0</v>
      </c>
      <c r="V136" s="198">
        <f t="shared" si="1711"/>
        <v>0</v>
      </c>
      <c r="W136" s="198">
        <f t="shared" si="1711"/>
        <v>0</v>
      </c>
      <c r="X136" s="198">
        <f t="shared" si="1711"/>
        <v>0</v>
      </c>
      <c r="Y136" s="198">
        <f t="shared" si="1711"/>
        <v>0</v>
      </c>
      <c r="Z136" s="198">
        <f t="shared" si="1711"/>
        <v>0</v>
      </c>
      <c r="AA136" s="198">
        <f t="shared" si="1711"/>
        <v>0</v>
      </c>
      <c r="AB136" s="198">
        <f t="shared" si="1711"/>
        <v>0</v>
      </c>
      <c r="AC136" s="198">
        <f t="shared" si="1711"/>
        <v>0</v>
      </c>
      <c r="AD136" s="198">
        <f t="shared" si="1711"/>
        <v>0</v>
      </c>
      <c r="AE136" s="198">
        <f t="shared" si="1711"/>
        <v>0</v>
      </c>
      <c r="AF136" s="198">
        <f t="shared" si="1711"/>
        <v>0</v>
      </c>
      <c r="AG136" s="198">
        <f t="shared" si="1711"/>
        <v>0</v>
      </c>
      <c r="AH136" s="198">
        <f t="shared" si="1711"/>
        <v>0</v>
      </c>
      <c r="AI136" s="198">
        <f t="shared" si="1711"/>
        <v>0</v>
      </c>
      <c r="AJ136" s="198">
        <f t="shared" si="1711"/>
        <v>0</v>
      </c>
      <c r="AK136" s="198">
        <f t="shared" si="1711"/>
        <v>0</v>
      </c>
      <c r="AL136" s="198">
        <f t="shared" si="1711"/>
        <v>0</v>
      </c>
      <c r="AM136" s="198">
        <f t="shared" si="1711"/>
        <v>0</v>
      </c>
      <c r="AN136" s="198">
        <f t="shared" si="1711"/>
        <v>0</v>
      </c>
      <c r="AO136" s="198">
        <f t="shared" si="1711"/>
        <v>0</v>
      </c>
      <c r="AP136" s="198">
        <f t="shared" si="1711"/>
        <v>0</v>
      </c>
      <c r="AQ136" s="198">
        <f t="shared" si="1711"/>
        <v>0</v>
      </c>
      <c r="AR136" s="198">
        <f t="shared" si="1711"/>
        <v>0</v>
      </c>
      <c r="AS136" s="198">
        <f t="shared" si="1711"/>
        <v>0</v>
      </c>
      <c r="AT136" s="198">
        <f t="shared" si="1711"/>
        <v>0</v>
      </c>
      <c r="AU136" s="198">
        <f t="shared" si="1711"/>
        <v>0</v>
      </c>
      <c r="AV136" s="198">
        <f t="shared" si="1711"/>
        <v>0</v>
      </c>
      <c r="AW136" s="198">
        <f t="shared" si="1711"/>
        <v>0</v>
      </c>
      <c r="AX136" s="198">
        <f t="shared" si="1711"/>
        <v>0</v>
      </c>
      <c r="AY136" s="198">
        <f t="shared" si="1711"/>
        <v>0</v>
      </c>
      <c r="AZ136" s="198">
        <f t="shared" si="1711"/>
        <v>0</v>
      </c>
      <c r="BA136" s="198">
        <f t="shared" si="1711"/>
        <v>0</v>
      </c>
      <c r="BB136" s="198">
        <f t="shared" si="1711"/>
        <v>0</v>
      </c>
      <c r="BC136" s="198">
        <f t="shared" si="1711"/>
        <v>0</v>
      </c>
      <c r="BD136" s="198">
        <f t="shared" si="1711"/>
        <v>0</v>
      </c>
      <c r="BE136" s="198">
        <f t="shared" si="1711"/>
        <v>0</v>
      </c>
      <c r="BF136" s="198">
        <f t="shared" si="1711"/>
        <v>0</v>
      </c>
      <c r="BG136" s="198">
        <f t="shared" si="1711"/>
        <v>0</v>
      </c>
      <c r="BH136" s="198">
        <f t="shared" si="1711"/>
        <v>0</v>
      </c>
      <c r="BI136" s="198">
        <f t="shared" si="1711"/>
        <v>0</v>
      </c>
      <c r="BJ136" s="198">
        <f t="shared" si="1711"/>
        <v>0</v>
      </c>
      <c r="BK136" s="198">
        <f t="shared" si="1711"/>
        <v>0</v>
      </c>
      <c r="BL136" s="198">
        <f t="shared" si="1711"/>
        <v>0</v>
      </c>
      <c r="BM136" s="198">
        <f t="shared" si="1711"/>
        <v>0</v>
      </c>
      <c r="BN136" s="198">
        <f t="shared" si="1711"/>
        <v>0</v>
      </c>
      <c r="BO136" s="198">
        <f t="shared" si="1711"/>
        <v>0</v>
      </c>
      <c r="BP136" s="198">
        <f t="shared" si="1711"/>
        <v>0</v>
      </c>
      <c r="BQ136" s="198">
        <f t="shared" ref="BQ136:BX136" si="1712">+IF(BR130-BQ130=1,BQ133*$I125/$G125,0)*IF($H125+$F125&lt;=BQ130,0,1)</f>
        <v>0</v>
      </c>
      <c r="BR136" s="198">
        <f t="shared" si="1712"/>
        <v>0</v>
      </c>
      <c r="BS136" s="198">
        <f t="shared" si="1712"/>
        <v>0</v>
      </c>
      <c r="BT136" s="198">
        <f t="shared" si="1712"/>
        <v>0</v>
      </c>
      <c r="BU136" s="198">
        <f t="shared" si="1712"/>
        <v>0</v>
      </c>
      <c r="BV136" s="198">
        <f t="shared" si="1712"/>
        <v>0</v>
      </c>
      <c r="BW136" s="198">
        <f t="shared" si="1712"/>
        <v>0</v>
      </c>
      <c r="BX136" s="198">
        <f t="shared" si="1712"/>
        <v>0</v>
      </c>
      <c r="BY136" s="198">
        <f t="shared" ref="BY136" si="1713">+IF(BZ130-BY130=1,BY133*$I125/$G125,0)*IF($H125+$F125&lt;=BY130,0,1)</f>
        <v>0</v>
      </c>
    </row>
    <row r="137" spans="1:77">
      <c r="A137" s="543"/>
      <c r="B137" s="544" t="s">
        <v>107</v>
      </c>
      <c r="C137" s="519"/>
      <c r="D137" s="519"/>
      <c r="E137" s="198">
        <f t="shared" ref="E137:BP137" si="1714">+E133-E135</f>
        <v>0</v>
      </c>
      <c r="F137" s="198">
        <f t="shared" si="1714"/>
        <v>0</v>
      </c>
      <c r="G137" s="198">
        <f t="shared" si="1714"/>
        <v>0</v>
      </c>
      <c r="H137" s="198">
        <f t="shared" si="1714"/>
        <v>0</v>
      </c>
      <c r="I137" s="198">
        <f t="shared" si="1714"/>
        <v>0</v>
      </c>
      <c r="J137" s="198">
        <f t="shared" si="1714"/>
        <v>0</v>
      </c>
      <c r="K137" s="198">
        <f t="shared" si="1714"/>
        <v>0</v>
      </c>
      <c r="L137" s="198">
        <f t="shared" si="1714"/>
        <v>0</v>
      </c>
      <c r="M137" s="198">
        <f t="shared" si="1714"/>
        <v>0</v>
      </c>
      <c r="N137" s="198">
        <f t="shared" si="1714"/>
        <v>0</v>
      </c>
      <c r="O137" s="198">
        <f t="shared" si="1714"/>
        <v>0</v>
      </c>
      <c r="P137" s="198">
        <f t="shared" si="1714"/>
        <v>0</v>
      </c>
      <c r="Q137" s="198">
        <f t="shared" si="1714"/>
        <v>0</v>
      </c>
      <c r="R137" s="198">
        <f t="shared" si="1714"/>
        <v>0</v>
      </c>
      <c r="S137" s="198">
        <f t="shared" si="1714"/>
        <v>0</v>
      </c>
      <c r="T137" s="198">
        <f t="shared" si="1714"/>
        <v>0</v>
      </c>
      <c r="U137" s="198">
        <f t="shared" si="1714"/>
        <v>0</v>
      </c>
      <c r="V137" s="198">
        <f t="shared" si="1714"/>
        <v>0</v>
      </c>
      <c r="W137" s="198">
        <f t="shared" si="1714"/>
        <v>0</v>
      </c>
      <c r="X137" s="198">
        <f t="shared" si="1714"/>
        <v>0</v>
      </c>
      <c r="Y137" s="198">
        <f t="shared" si="1714"/>
        <v>0</v>
      </c>
      <c r="Z137" s="198">
        <f t="shared" si="1714"/>
        <v>0</v>
      </c>
      <c r="AA137" s="198">
        <f t="shared" si="1714"/>
        <v>0</v>
      </c>
      <c r="AB137" s="198">
        <f t="shared" si="1714"/>
        <v>0</v>
      </c>
      <c r="AC137" s="198">
        <f t="shared" si="1714"/>
        <v>0</v>
      </c>
      <c r="AD137" s="198">
        <f t="shared" si="1714"/>
        <v>0</v>
      </c>
      <c r="AE137" s="198">
        <f t="shared" si="1714"/>
        <v>0</v>
      </c>
      <c r="AF137" s="198">
        <f t="shared" si="1714"/>
        <v>0</v>
      </c>
      <c r="AG137" s="198">
        <f t="shared" si="1714"/>
        <v>0</v>
      </c>
      <c r="AH137" s="198">
        <f t="shared" si="1714"/>
        <v>0</v>
      </c>
      <c r="AI137" s="198">
        <f t="shared" si="1714"/>
        <v>0</v>
      </c>
      <c r="AJ137" s="198">
        <f t="shared" si="1714"/>
        <v>0</v>
      </c>
      <c r="AK137" s="198">
        <f t="shared" si="1714"/>
        <v>0</v>
      </c>
      <c r="AL137" s="198">
        <f t="shared" si="1714"/>
        <v>0</v>
      </c>
      <c r="AM137" s="198">
        <f t="shared" si="1714"/>
        <v>0</v>
      </c>
      <c r="AN137" s="198">
        <f t="shared" si="1714"/>
        <v>0</v>
      </c>
      <c r="AO137" s="198">
        <f t="shared" si="1714"/>
        <v>0</v>
      </c>
      <c r="AP137" s="198">
        <f t="shared" si="1714"/>
        <v>0</v>
      </c>
      <c r="AQ137" s="198">
        <f t="shared" si="1714"/>
        <v>0</v>
      </c>
      <c r="AR137" s="198">
        <f t="shared" si="1714"/>
        <v>0</v>
      </c>
      <c r="AS137" s="198">
        <f t="shared" si="1714"/>
        <v>0</v>
      </c>
      <c r="AT137" s="198">
        <f t="shared" si="1714"/>
        <v>0</v>
      </c>
      <c r="AU137" s="198">
        <f t="shared" si="1714"/>
        <v>0</v>
      </c>
      <c r="AV137" s="198">
        <f t="shared" si="1714"/>
        <v>0</v>
      </c>
      <c r="AW137" s="198">
        <f t="shared" si="1714"/>
        <v>0</v>
      </c>
      <c r="AX137" s="198">
        <f t="shared" si="1714"/>
        <v>0</v>
      </c>
      <c r="AY137" s="198">
        <f t="shared" si="1714"/>
        <v>0</v>
      </c>
      <c r="AZ137" s="198">
        <f t="shared" si="1714"/>
        <v>0</v>
      </c>
      <c r="BA137" s="198">
        <f t="shared" si="1714"/>
        <v>0</v>
      </c>
      <c r="BB137" s="198">
        <f t="shared" si="1714"/>
        <v>0</v>
      </c>
      <c r="BC137" s="198">
        <f t="shared" si="1714"/>
        <v>0</v>
      </c>
      <c r="BD137" s="198">
        <f t="shared" si="1714"/>
        <v>0</v>
      </c>
      <c r="BE137" s="198">
        <f t="shared" si="1714"/>
        <v>0</v>
      </c>
      <c r="BF137" s="198">
        <f t="shared" si="1714"/>
        <v>0</v>
      </c>
      <c r="BG137" s="198">
        <f t="shared" si="1714"/>
        <v>0</v>
      </c>
      <c r="BH137" s="198">
        <f t="shared" si="1714"/>
        <v>0</v>
      </c>
      <c r="BI137" s="198">
        <f t="shared" si="1714"/>
        <v>0</v>
      </c>
      <c r="BJ137" s="198">
        <f t="shared" si="1714"/>
        <v>0</v>
      </c>
      <c r="BK137" s="198">
        <f t="shared" si="1714"/>
        <v>0</v>
      </c>
      <c r="BL137" s="198">
        <f t="shared" si="1714"/>
        <v>0</v>
      </c>
      <c r="BM137" s="198">
        <f t="shared" si="1714"/>
        <v>0</v>
      </c>
      <c r="BN137" s="198">
        <f t="shared" si="1714"/>
        <v>0</v>
      </c>
      <c r="BO137" s="198">
        <f t="shared" si="1714"/>
        <v>0</v>
      </c>
      <c r="BP137" s="198">
        <f t="shared" si="1714"/>
        <v>0</v>
      </c>
      <c r="BQ137" s="198">
        <f t="shared" ref="BQ137:BX137" si="1715">+BQ133-BQ135</f>
        <v>0</v>
      </c>
      <c r="BR137" s="198">
        <f t="shared" si="1715"/>
        <v>0</v>
      </c>
      <c r="BS137" s="198">
        <f t="shared" si="1715"/>
        <v>0</v>
      </c>
      <c r="BT137" s="198">
        <f t="shared" si="1715"/>
        <v>0</v>
      </c>
      <c r="BU137" s="198">
        <f t="shared" si="1715"/>
        <v>0</v>
      </c>
      <c r="BV137" s="198">
        <f t="shared" si="1715"/>
        <v>0</v>
      </c>
      <c r="BW137" s="198">
        <f t="shared" si="1715"/>
        <v>0</v>
      </c>
      <c r="BX137" s="198">
        <f t="shared" si="1715"/>
        <v>0</v>
      </c>
      <c r="BY137" s="198">
        <f t="shared" ref="BY137" si="1716">+BY133-BY135</f>
        <v>0</v>
      </c>
    </row>
    <row r="138" spans="1:77">
      <c r="A138" s="543"/>
      <c r="B138" s="544"/>
      <c r="C138" s="519"/>
      <c r="D138" s="519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  <c r="AA138" s="198"/>
      <c r="AB138" s="198"/>
      <c r="AC138" s="198"/>
      <c r="AD138" s="198"/>
      <c r="AE138" s="198"/>
      <c r="AF138" s="198"/>
      <c r="AG138" s="198"/>
      <c r="AH138" s="198"/>
      <c r="AI138" s="198"/>
      <c r="AJ138" s="198"/>
      <c r="AK138" s="198"/>
      <c r="AL138" s="198"/>
      <c r="AM138" s="198"/>
      <c r="AN138" s="198"/>
      <c r="AO138" s="198"/>
      <c r="AP138" s="198"/>
      <c r="AQ138" s="198"/>
      <c r="AR138" s="198"/>
      <c r="AS138" s="198"/>
      <c r="AT138" s="198"/>
      <c r="AU138" s="198"/>
      <c r="AV138" s="198"/>
      <c r="AW138" s="198"/>
      <c r="AX138" s="198"/>
      <c r="AY138" s="198"/>
      <c r="AZ138" s="198"/>
      <c r="BA138" s="198"/>
      <c r="BB138" s="198"/>
      <c r="BC138" s="198"/>
      <c r="BD138" s="198"/>
      <c r="BE138" s="198"/>
      <c r="BF138" s="198"/>
      <c r="BG138" s="198"/>
      <c r="BH138" s="198"/>
      <c r="BI138" s="198"/>
      <c r="BJ138" s="198"/>
      <c r="BK138" s="198"/>
      <c r="BL138" s="198"/>
      <c r="BM138" s="198"/>
      <c r="BN138" s="198"/>
      <c r="BO138" s="198"/>
      <c r="BP138" s="198"/>
      <c r="BQ138" s="198"/>
      <c r="BR138" s="198"/>
      <c r="BS138" s="198"/>
      <c r="BT138" s="198"/>
      <c r="BU138" s="198"/>
      <c r="BV138" s="198"/>
      <c r="BW138" s="198"/>
      <c r="BX138" s="198"/>
      <c r="BY138" s="198"/>
    </row>
    <row r="139" spans="1:77">
      <c r="A139" s="543"/>
      <c r="B139" s="544"/>
      <c r="C139" s="519"/>
      <c r="D139" s="519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  <c r="AA139" s="198"/>
      <c r="AB139" s="198"/>
      <c r="AC139" s="198"/>
      <c r="AD139" s="198"/>
      <c r="AE139" s="198"/>
      <c r="AF139" s="198"/>
      <c r="AG139" s="198"/>
      <c r="AH139" s="198"/>
      <c r="AI139" s="198"/>
      <c r="AJ139" s="198"/>
      <c r="AK139" s="198"/>
      <c r="AL139" s="198"/>
      <c r="AM139" s="198"/>
      <c r="AN139" s="198"/>
      <c r="AO139" s="198"/>
      <c r="AP139" s="198"/>
      <c r="AQ139" s="198"/>
      <c r="AR139" s="198"/>
      <c r="AS139" s="198"/>
      <c r="AT139" s="198"/>
      <c r="AU139" s="198"/>
      <c r="AV139" s="198"/>
      <c r="AW139" s="198"/>
      <c r="AX139" s="198"/>
      <c r="AY139" s="198"/>
      <c r="AZ139" s="198"/>
      <c r="BA139" s="198"/>
      <c r="BB139" s="198"/>
      <c r="BC139" s="198"/>
      <c r="BD139" s="198"/>
      <c r="BE139" s="198"/>
      <c r="BF139" s="198"/>
      <c r="BG139" s="198"/>
      <c r="BH139" s="198"/>
      <c r="BI139" s="198"/>
      <c r="BJ139" s="198"/>
      <c r="BK139" s="198"/>
      <c r="BL139" s="198"/>
      <c r="BM139" s="198"/>
      <c r="BN139" s="198"/>
      <c r="BO139" s="198"/>
      <c r="BP139" s="198"/>
      <c r="BQ139" s="198"/>
      <c r="BR139" s="198"/>
      <c r="BS139" s="198"/>
      <c r="BT139" s="198"/>
      <c r="BU139" s="198"/>
      <c r="BV139" s="198"/>
      <c r="BW139" s="198"/>
      <c r="BX139" s="198"/>
      <c r="BY139" s="198"/>
    </row>
    <row r="140" spans="1:77">
      <c r="A140" s="463" t="s">
        <v>571</v>
      </c>
      <c r="B140" s="463" t="s">
        <v>572</v>
      </c>
      <c r="C140" s="463"/>
      <c r="D140" s="463" t="s">
        <v>24</v>
      </c>
      <c r="E140" s="463" t="s">
        <v>316</v>
      </c>
      <c r="F140" s="463" t="s">
        <v>326</v>
      </c>
      <c r="G140" s="463" t="s">
        <v>573</v>
      </c>
      <c r="H140" s="463" t="s">
        <v>574</v>
      </c>
      <c r="I140" s="463" t="s">
        <v>575</v>
      </c>
      <c r="J140" s="463" t="s">
        <v>576</v>
      </c>
      <c r="K140" s="463" t="s">
        <v>281</v>
      </c>
    </row>
    <row r="141" spans="1:77">
      <c r="A141" s="3">
        <f>+A11</f>
        <v>0</v>
      </c>
      <c r="B141" s="545">
        <f>+B11</f>
        <v>0</v>
      </c>
      <c r="D141" s="546">
        <f>+D11</f>
        <v>0</v>
      </c>
      <c r="E141" s="549">
        <f t="shared" ref="E141:K141" si="1717">+E11</f>
        <v>0</v>
      </c>
      <c r="F141" s="549">
        <f t="shared" si="1717"/>
        <v>0</v>
      </c>
      <c r="G141" s="549">
        <f t="shared" si="1717"/>
        <v>0</v>
      </c>
      <c r="H141" s="549">
        <f t="shared" si="1717"/>
        <v>0</v>
      </c>
      <c r="I141" s="547">
        <f t="shared" si="1717"/>
        <v>0</v>
      </c>
      <c r="J141" s="546">
        <f t="shared" si="1717"/>
        <v>0</v>
      </c>
      <c r="K141" s="546">
        <f t="shared" si="1717"/>
        <v>0</v>
      </c>
    </row>
    <row r="142" spans="1:77">
      <c r="B142" s="545"/>
      <c r="D142" s="546"/>
      <c r="E142" s="546"/>
      <c r="F142" s="546"/>
      <c r="G142" s="546"/>
      <c r="H142" s="546"/>
      <c r="I142" s="546"/>
      <c r="J142" s="546"/>
      <c r="K142" s="546"/>
    </row>
    <row r="143" spans="1:77">
      <c r="A143" s="251" t="s">
        <v>370</v>
      </c>
      <c r="B143" s="215"/>
      <c r="C143" s="215"/>
      <c r="D143" s="215"/>
      <c r="E143" s="243">
        <f t="shared" ref="E143:AJ143" si="1718">+E$47</f>
        <v>41305</v>
      </c>
      <c r="F143" s="243">
        <f t="shared" si="1718"/>
        <v>41333</v>
      </c>
      <c r="G143" s="243">
        <f t="shared" si="1718"/>
        <v>41364</v>
      </c>
      <c r="H143" s="243">
        <f t="shared" si="1718"/>
        <v>41394</v>
      </c>
      <c r="I143" s="243">
        <f t="shared" si="1718"/>
        <v>41425</v>
      </c>
      <c r="J143" s="243">
        <f t="shared" si="1718"/>
        <v>41455</v>
      </c>
      <c r="K143" s="243">
        <f t="shared" si="1718"/>
        <v>41486</v>
      </c>
      <c r="L143" s="243">
        <f t="shared" si="1718"/>
        <v>41517</v>
      </c>
      <c r="M143" s="243">
        <f t="shared" si="1718"/>
        <v>41547</v>
      </c>
      <c r="N143" s="243">
        <f t="shared" si="1718"/>
        <v>41578</v>
      </c>
      <c r="O143" s="243">
        <f t="shared" si="1718"/>
        <v>41608</v>
      </c>
      <c r="P143" s="243">
        <f t="shared" si="1718"/>
        <v>41639</v>
      </c>
      <c r="Q143" s="243">
        <f t="shared" si="1718"/>
        <v>41670</v>
      </c>
      <c r="R143" s="243">
        <f t="shared" si="1718"/>
        <v>41698</v>
      </c>
      <c r="S143" s="243">
        <f t="shared" si="1718"/>
        <v>41729</v>
      </c>
      <c r="T143" s="243">
        <f t="shared" si="1718"/>
        <v>41759</v>
      </c>
      <c r="U143" s="243">
        <f t="shared" si="1718"/>
        <v>41790</v>
      </c>
      <c r="V143" s="243">
        <f t="shared" si="1718"/>
        <v>41820</v>
      </c>
      <c r="W143" s="243">
        <f t="shared" si="1718"/>
        <v>41851</v>
      </c>
      <c r="X143" s="243">
        <f t="shared" si="1718"/>
        <v>41882</v>
      </c>
      <c r="Y143" s="243">
        <f t="shared" si="1718"/>
        <v>41912</v>
      </c>
      <c r="Z143" s="243">
        <f t="shared" si="1718"/>
        <v>41943</v>
      </c>
      <c r="AA143" s="243">
        <f t="shared" si="1718"/>
        <v>41973</v>
      </c>
      <c r="AB143" s="243">
        <f t="shared" si="1718"/>
        <v>42004</v>
      </c>
      <c r="AC143" s="243">
        <f t="shared" si="1718"/>
        <v>42035</v>
      </c>
      <c r="AD143" s="243">
        <f t="shared" si="1718"/>
        <v>42063</v>
      </c>
      <c r="AE143" s="243">
        <f t="shared" si="1718"/>
        <v>42094</v>
      </c>
      <c r="AF143" s="243">
        <f t="shared" si="1718"/>
        <v>42124</v>
      </c>
      <c r="AG143" s="243">
        <f t="shared" si="1718"/>
        <v>42155</v>
      </c>
      <c r="AH143" s="243">
        <f t="shared" si="1718"/>
        <v>42185</v>
      </c>
      <c r="AI143" s="243">
        <f t="shared" si="1718"/>
        <v>42216</v>
      </c>
      <c r="AJ143" s="243">
        <f t="shared" si="1718"/>
        <v>42247</v>
      </c>
      <c r="AK143" s="243">
        <f t="shared" ref="AK143:BP143" si="1719">+AK$47</f>
        <v>42277</v>
      </c>
      <c r="AL143" s="243">
        <f t="shared" si="1719"/>
        <v>42308</v>
      </c>
      <c r="AM143" s="243">
        <f t="shared" si="1719"/>
        <v>42338</v>
      </c>
      <c r="AN143" s="243">
        <f t="shared" si="1719"/>
        <v>42369</v>
      </c>
      <c r="AO143" s="243">
        <f t="shared" si="1719"/>
        <v>42400</v>
      </c>
      <c r="AP143" s="243">
        <f t="shared" si="1719"/>
        <v>42429</v>
      </c>
      <c r="AQ143" s="243">
        <f t="shared" si="1719"/>
        <v>42460</v>
      </c>
      <c r="AR143" s="243">
        <f t="shared" si="1719"/>
        <v>42490</v>
      </c>
      <c r="AS143" s="243">
        <f t="shared" si="1719"/>
        <v>42521</v>
      </c>
      <c r="AT143" s="243">
        <f t="shared" si="1719"/>
        <v>42551</v>
      </c>
      <c r="AU143" s="243">
        <f t="shared" si="1719"/>
        <v>42582</v>
      </c>
      <c r="AV143" s="243">
        <f t="shared" si="1719"/>
        <v>42613</v>
      </c>
      <c r="AW143" s="243">
        <f t="shared" si="1719"/>
        <v>42643</v>
      </c>
      <c r="AX143" s="243">
        <f t="shared" si="1719"/>
        <v>42674</v>
      </c>
      <c r="AY143" s="243">
        <f t="shared" si="1719"/>
        <v>42704</v>
      </c>
      <c r="AZ143" s="243">
        <f t="shared" si="1719"/>
        <v>42735</v>
      </c>
      <c r="BA143" s="243">
        <f t="shared" si="1719"/>
        <v>42766</v>
      </c>
      <c r="BB143" s="243">
        <f t="shared" si="1719"/>
        <v>42794</v>
      </c>
      <c r="BC143" s="243">
        <f t="shared" si="1719"/>
        <v>42825</v>
      </c>
      <c r="BD143" s="243">
        <f t="shared" si="1719"/>
        <v>42855</v>
      </c>
      <c r="BE143" s="243">
        <f t="shared" si="1719"/>
        <v>42886</v>
      </c>
      <c r="BF143" s="243">
        <f t="shared" si="1719"/>
        <v>42916</v>
      </c>
      <c r="BG143" s="243">
        <f t="shared" si="1719"/>
        <v>42947</v>
      </c>
      <c r="BH143" s="243">
        <f t="shared" si="1719"/>
        <v>42978</v>
      </c>
      <c r="BI143" s="243">
        <f t="shared" si="1719"/>
        <v>43008</v>
      </c>
      <c r="BJ143" s="243">
        <f t="shared" si="1719"/>
        <v>43039</v>
      </c>
      <c r="BK143" s="243">
        <f t="shared" si="1719"/>
        <v>43069</v>
      </c>
      <c r="BL143" s="243">
        <f t="shared" si="1719"/>
        <v>43100</v>
      </c>
      <c r="BM143" s="243">
        <f t="shared" si="1719"/>
        <v>43131</v>
      </c>
      <c r="BN143" s="243">
        <f t="shared" si="1719"/>
        <v>43159</v>
      </c>
      <c r="BO143" s="243">
        <f t="shared" si="1719"/>
        <v>43190</v>
      </c>
      <c r="BP143" s="243">
        <f t="shared" si="1719"/>
        <v>43220</v>
      </c>
      <c r="BQ143" s="243">
        <f t="shared" ref="BQ143:BY143" si="1720">+BQ$47</f>
        <v>43251</v>
      </c>
      <c r="BR143" s="243">
        <f t="shared" si="1720"/>
        <v>43281</v>
      </c>
      <c r="BS143" s="243">
        <f t="shared" si="1720"/>
        <v>43312</v>
      </c>
      <c r="BT143" s="243">
        <f t="shared" si="1720"/>
        <v>43343</v>
      </c>
      <c r="BU143" s="243">
        <f t="shared" si="1720"/>
        <v>43373</v>
      </c>
      <c r="BV143" s="243">
        <f t="shared" si="1720"/>
        <v>43404</v>
      </c>
      <c r="BW143" s="243">
        <f t="shared" si="1720"/>
        <v>43434</v>
      </c>
      <c r="BX143" s="243">
        <f t="shared" si="1720"/>
        <v>43465</v>
      </c>
      <c r="BY143" s="243">
        <f t="shared" si="1720"/>
        <v>43496</v>
      </c>
    </row>
    <row r="144" spans="1:77">
      <c r="A144" s="436"/>
      <c r="B144" s="519" t="s">
        <v>326</v>
      </c>
      <c r="D144" s="519"/>
      <c r="E144" s="198">
        <f t="shared" ref="E144" si="1721">+(+IF(EOMONTH($B141,0)=E$47,$F141,0)+(IF(D144=0,0,(D144-($G141/12))))*(+IF(+ROUND(D144,2)=0,0,1)))</f>
        <v>0</v>
      </c>
      <c r="F144" s="198">
        <f>+(+IF(EOMONTH($B141,0)=F$47,$F141,0)+(IF(E144=0,0,(E144-($G141/12))))*(+IF(+ROUND(E144,2)=0,0,1)))</f>
        <v>0</v>
      </c>
      <c r="G144" s="198">
        <f t="shared" ref="G144:BR144" si="1722">+(+IF(EOMONTH($B141,0)=G$47,$F141,0)+(IF(F144=0,0,(F144-($G141/12))))*(+IF(+ROUND(F144,2)=0,0,1)))</f>
        <v>0</v>
      </c>
      <c r="H144" s="198">
        <f t="shared" si="1722"/>
        <v>0</v>
      </c>
      <c r="I144" s="198">
        <f t="shared" si="1722"/>
        <v>0</v>
      </c>
      <c r="J144" s="198">
        <f t="shared" si="1722"/>
        <v>0</v>
      </c>
      <c r="K144" s="198">
        <f t="shared" si="1722"/>
        <v>0</v>
      </c>
      <c r="L144" s="198">
        <f t="shared" si="1722"/>
        <v>0</v>
      </c>
      <c r="M144" s="198">
        <f t="shared" si="1722"/>
        <v>0</v>
      </c>
      <c r="N144" s="198">
        <f t="shared" si="1722"/>
        <v>0</v>
      </c>
      <c r="O144" s="198">
        <f t="shared" si="1722"/>
        <v>0</v>
      </c>
      <c r="P144" s="198">
        <f t="shared" si="1722"/>
        <v>0</v>
      </c>
      <c r="Q144" s="198">
        <f t="shared" si="1722"/>
        <v>0</v>
      </c>
      <c r="R144" s="198">
        <f t="shared" si="1722"/>
        <v>0</v>
      </c>
      <c r="S144" s="198">
        <f t="shared" si="1722"/>
        <v>0</v>
      </c>
      <c r="T144" s="198">
        <f t="shared" si="1722"/>
        <v>0</v>
      </c>
      <c r="U144" s="198">
        <f t="shared" si="1722"/>
        <v>0</v>
      </c>
      <c r="V144" s="198">
        <f t="shared" si="1722"/>
        <v>0</v>
      </c>
      <c r="W144" s="198">
        <f t="shared" si="1722"/>
        <v>0</v>
      </c>
      <c r="X144" s="198">
        <f t="shared" si="1722"/>
        <v>0</v>
      </c>
      <c r="Y144" s="198">
        <f t="shared" si="1722"/>
        <v>0</v>
      </c>
      <c r="Z144" s="198">
        <f t="shared" si="1722"/>
        <v>0</v>
      </c>
      <c r="AA144" s="198">
        <f t="shared" si="1722"/>
        <v>0</v>
      </c>
      <c r="AB144" s="198">
        <f t="shared" si="1722"/>
        <v>0</v>
      </c>
      <c r="AC144" s="198">
        <f t="shared" si="1722"/>
        <v>0</v>
      </c>
      <c r="AD144" s="198">
        <f t="shared" si="1722"/>
        <v>0</v>
      </c>
      <c r="AE144" s="198">
        <f t="shared" si="1722"/>
        <v>0</v>
      </c>
      <c r="AF144" s="198">
        <f t="shared" si="1722"/>
        <v>0</v>
      </c>
      <c r="AG144" s="198">
        <f t="shared" si="1722"/>
        <v>0</v>
      </c>
      <c r="AH144" s="198">
        <f t="shared" si="1722"/>
        <v>0</v>
      </c>
      <c r="AI144" s="198">
        <f t="shared" si="1722"/>
        <v>0</v>
      </c>
      <c r="AJ144" s="198">
        <f t="shared" si="1722"/>
        <v>0</v>
      </c>
      <c r="AK144" s="198">
        <f t="shared" si="1722"/>
        <v>0</v>
      </c>
      <c r="AL144" s="198">
        <f t="shared" si="1722"/>
        <v>0</v>
      </c>
      <c r="AM144" s="198">
        <f t="shared" si="1722"/>
        <v>0</v>
      </c>
      <c r="AN144" s="198">
        <f t="shared" si="1722"/>
        <v>0</v>
      </c>
      <c r="AO144" s="198">
        <f t="shared" si="1722"/>
        <v>0</v>
      </c>
      <c r="AP144" s="198">
        <f t="shared" si="1722"/>
        <v>0</v>
      </c>
      <c r="AQ144" s="198">
        <f t="shared" si="1722"/>
        <v>0</v>
      </c>
      <c r="AR144" s="198">
        <f t="shared" si="1722"/>
        <v>0</v>
      </c>
      <c r="AS144" s="198">
        <f t="shared" si="1722"/>
        <v>0</v>
      </c>
      <c r="AT144" s="198">
        <f t="shared" si="1722"/>
        <v>0</v>
      </c>
      <c r="AU144" s="198">
        <f t="shared" si="1722"/>
        <v>0</v>
      </c>
      <c r="AV144" s="198">
        <f t="shared" si="1722"/>
        <v>0</v>
      </c>
      <c r="AW144" s="198">
        <f t="shared" si="1722"/>
        <v>0</v>
      </c>
      <c r="AX144" s="198">
        <f t="shared" si="1722"/>
        <v>0</v>
      </c>
      <c r="AY144" s="198">
        <f t="shared" si="1722"/>
        <v>0</v>
      </c>
      <c r="AZ144" s="198">
        <f t="shared" si="1722"/>
        <v>0</v>
      </c>
      <c r="BA144" s="198">
        <f t="shared" si="1722"/>
        <v>0</v>
      </c>
      <c r="BB144" s="198">
        <f t="shared" si="1722"/>
        <v>0</v>
      </c>
      <c r="BC144" s="198">
        <f t="shared" si="1722"/>
        <v>0</v>
      </c>
      <c r="BD144" s="198">
        <f t="shared" si="1722"/>
        <v>0</v>
      </c>
      <c r="BE144" s="198">
        <f t="shared" si="1722"/>
        <v>0</v>
      </c>
      <c r="BF144" s="198">
        <f t="shared" si="1722"/>
        <v>0</v>
      </c>
      <c r="BG144" s="198">
        <f t="shared" si="1722"/>
        <v>0</v>
      </c>
      <c r="BH144" s="198">
        <f t="shared" si="1722"/>
        <v>0</v>
      </c>
      <c r="BI144" s="198">
        <f t="shared" si="1722"/>
        <v>0</v>
      </c>
      <c r="BJ144" s="198">
        <f t="shared" si="1722"/>
        <v>0</v>
      </c>
      <c r="BK144" s="198">
        <f t="shared" si="1722"/>
        <v>0</v>
      </c>
      <c r="BL144" s="198">
        <f t="shared" si="1722"/>
        <v>0</v>
      </c>
      <c r="BM144" s="198">
        <f t="shared" si="1722"/>
        <v>0</v>
      </c>
      <c r="BN144" s="198">
        <f t="shared" si="1722"/>
        <v>0</v>
      </c>
      <c r="BO144" s="198">
        <f t="shared" si="1722"/>
        <v>0</v>
      </c>
      <c r="BP144" s="198">
        <f t="shared" si="1722"/>
        <v>0</v>
      </c>
      <c r="BQ144" s="198">
        <f t="shared" si="1722"/>
        <v>0</v>
      </c>
      <c r="BR144" s="198">
        <f t="shared" si="1722"/>
        <v>0</v>
      </c>
      <c r="BS144" s="198">
        <f t="shared" ref="BS144:BX144" si="1723">+(+IF(EOMONTH($B141,0)=BS$47,$F141,0)+(IF(BR144=0,0,(BR144-($G141/12))))*(+IF(+ROUND(BR144,2)=0,0,1)))</f>
        <v>0</v>
      </c>
      <c r="BT144" s="198">
        <f t="shared" si="1723"/>
        <v>0</v>
      </c>
      <c r="BU144" s="198">
        <f t="shared" si="1723"/>
        <v>0</v>
      </c>
      <c r="BV144" s="198">
        <f t="shared" si="1723"/>
        <v>0</v>
      </c>
      <c r="BW144" s="198">
        <f t="shared" si="1723"/>
        <v>0</v>
      </c>
      <c r="BX144" s="198">
        <f t="shared" si="1723"/>
        <v>0</v>
      </c>
      <c r="BY144" s="198">
        <f t="shared" ref="BY144" si="1724">+(+IF(EOMONTH($B141,0)=BY$47,$F141,0)+(IF(BX144=0,0,(BX144-($G141/12))))*(+IF(+ROUND(BX144,2)=0,0,1)))</f>
        <v>0</v>
      </c>
    </row>
    <row r="145" spans="1:77">
      <c r="A145" s="436"/>
      <c r="B145" s="519" t="s">
        <v>578</v>
      </c>
      <c r="D145" s="519"/>
      <c r="E145" s="250">
        <f t="shared" ref="E145:BP145" si="1725">IF(E147&lt;=0,0,1+D145)</f>
        <v>1</v>
      </c>
      <c r="F145" s="250">
        <f t="shared" si="1725"/>
        <v>2</v>
      </c>
      <c r="G145" s="250">
        <f t="shared" si="1725"/>
        <v>3</v>
      </c>
      <c r="H145" s="250">
        <f t="shared" si="1725"/>
        <v>4</v>
      </c>
      <c r="I145" s="250">
        <f t="shared" si="1725"/>
        <v>5</v>
      </c>
      <c r="J145" s="250">
        <f t="shared" si="1725"/>
        <v>6</v>
      </c>
      <c r="K145" s="250">
        <f t="shared" si="1725"/>
        <v>7</v>
      </c>
      <c r="L145" s="250">
        <f t="shared" si="1725"/>
        <v>8</v>
      </c>
      <c r="M145" s="250">
        <f t="shared" si="1725"/>
        <v>9</v>
      </c>
      <c r="N145" s="250">
        <f t="shared" si="1725"/>
        <v>10</v>
      </c>
      <c r="O145" s="250">
        <f t="shared" si="1725"/>
        <v>11</v>
      </c>
      <c r="P145" s="250">
        <f t="shared" si="1725"/>
        <v>12</v>
      </c>
      <c r="Q145" s="250">
        <f t="shared" si="1725"/>
        <v>13</v>
      </c>
      <c r="R145" s="250">
        <f t="shared" si="1725"/>
        <v>14</v>
      </c>
      <c r="S145" s="250">
        <f t="shared" si="1725"/>
        <v>15</v>
      </c>
      <c r="T145" s="250">
        <f t="shared" si="1725"/>
        <v>16</v>
      </c>
      <c r="U145" s="250">
        <f t="shared" si="1725"/>
        <v>17</v>
      </c>
      <c r="V145" s="250">
        <f t="shared" si="1725"/>
        <v>18</v>
      </c>
      <c r="W145" s="250">
        <f t="shared" si="1725"/>
        <v>19</v>
      </c>
      <c r="X145" s="250">
        <f t="shared" si="1725"/>
        <v>20</v>
      </c>
      <c r="Y145" s="250">
        <f t="shared" si="1725"/>
        <v>21</v>
      </c>
      <c r="Z145" s="250">
        <f t="shared" si="1725"/>
        <v>22</v>
      </c>
      <c r="AA145" s="250">
        <f t="shared" si="1725"/>
        <v>23</v>
      </c>
      <c r="AB145" s="250">
        <f t="shared" si="1725"/>
        <v>24</v>
      </c>
      <c r="AC145" s="250">
        <f t="shared" si="1725"/>
        <v>25</v>
      </c>
      <c r="AD145" s="250">
        <f t="shared" si="1725"/>
        <v>26</v>
      </c>
      <c r="AE145" s="250">
        <f t="shared" si="1725"/>
        <v>27</v>
      </c>
      <c r="AF145" s="250">
        <f t="shared" si="1725"/>
        <v>28</v>
      </c>
      <c r="AG145" s="250">
        <f t="shared" si="1725"/>
        <v>29</v>
      </c>
      <c r="AH145" s="250">
        <f t="shared" si="1725"/>
        <v>30</v>
      </c>
      <c r="AI145" s="250">
        <f t="shared" si="1725"/>
        <v>31</v>
      </c>
      <c r="AJ145" s="250">
        <f t="shared" si="1725"/>
        <v>32</v>
      </c>
      <c r="AK145" s="250">
        <f t="shared" si="1725"/>
        <v>33</v>
      </c>
      <c r="AL145" s="250">
        <f t="shared" si="1725"/>
        <v>34</v>
      </c>
      <c r="AM145" s="250">
        <f t="shared" si="1725"/>
        <v>35</v>
      </c>
      <c r="AN145" s="250">
        <f t="shared" si="1725"/>
        <v>36</v>
      </c>
      <c r="AO145" s="250">
        <f t="shared" si="1725"/>
        <v>37</v>
      </c>
      <c r="AP145" s="250">
        <f t="shared" si="1725"/>
        <v>38</v>
      </c>
      <c r="AQ145" s="250">
        <f t="shared" si="1725"/>
        <v>39</v>
      </c>
      <c r="AR145" s="250">
        <f t="shared" si="1725"/>
        <v>40</v>
      </c>
      <c r="AS145" s="250">
        <f t="shared" si="1725"/>
        <v>41</v>
      </c>
      <c r="AT145" s="250">
        <f t="shared" si="1725"/>
        <v>42</v>
      </c>
      <c r="AU145" s="250">
        <f t="shared" si="1725"/>
        <v>43</v>
      </c>
      <c r="AV145" s="250">
        <f t="shared" si="1725"/>
        <v>44</v>
      </c>
      <c r="AW145" s="250">
        <f t="shared" si="1725"/>
        <v>45</v>
      </c>
      <c r="AX145" s="250">
        <f t="shared" si="1725"/>
        <v>46</v>
      </c>
      <c r="AY145" s="250">
        <f t="shared" si="1725"/>
        <v>47</v>
      </c>
      <c r="AZ145" s="250">
        <f t="shared" si="1725"/>
        <v>48</v>
      </c>
      <c r="BA145" s="250">
        <f t="shared" si="1725"/>
        <v>49</v>
      </c>
      <c r="BB145" s="250">
        <f t="shared" si="1725"/>
        <v>50</v>
      </c>
      <c r="BC145" s="250">
        <f t="shared" si="1725"/>
        <v>51</v>
      </c>
      <c r="BD145" s="250">
        <f t="shared" si="1725"/>
        <v>52</v>
      </c>
      <c r="BE145" s="250">
        <f t="shared" si="1725"/>
        <v>53</v>
      </c>
      <c r="BF145" s="250">
        <f t="shared" si="1725"/>
        <v>54</v>
      </c>
      <c r="BG145" s="250">
        <f t="shared" si="1725"/>
        <v>55</v>
      </c>
      <c r="BH145" s="250">
        <f t="shared" si="1725"/>
        <v>56</v>
      </c>
      <c r="BI145" s="250">
        <f t="shared" si="1725"/>
        <v>57</v>
      </c>
      <c r="BJ145" s="250">
        <f t="shared" si="1725"/>
        <v>58</v>
      </c>
      <c r="BK145" s="250">
        <f t="shared" si="1725"/>
        <v>59</v>
      </c>
      <c r="BL145" s="250">
        <f t="shared" si="1725"/>
        <v>60</v>
      </c>
      <c r="BM145" s="250">
        <f t="shared" si="1725"/>
        <v>61</v>
      </c>
      <c r="BN145" s="250">
        <f t="shared" si="1725"/>
        <v>62</v>
      </c>
      <c r="BO145" s="250">
        <f t="shared" si="1725"/>
        <v>63</v>
      </c>
      <c r="BP145" s="250">
        <f t="shared" si="1725"/>
        <v>64</v>
      </c>
      <c r="BQ145" s="250">
        <f t="shared" ref="BQ145:BX145" si="1726">IF(BQ147&lt;=0,0,1+BP145)</f>
        <v>65</v>
      </c>
      <c r="BR145" s="250">
        <f t="shared" si="1726"/>
        <v>66</v>
      </c>
      <c r="BS145" s="250">
        <f t="shared" si="1726"/>
        <v>67</v>
      </c>
      <c r="BT145" s="250">
        <f t="shared" si="1726"/>
        <v>68</v>
      </c>
      <c r="BU145" s="250">
        <f t="shared" si="1726"/>
        <v>69</v>
      </c>
      <c r="BV145" s="250">
        <f t="shared" si="1726"/>
        <v>70</v>
      </c>
      <c r="BW145" s="250">
        <f t="shared" si="1726"/>
        <v>71</v>
      </c>
      <c r="BX145" s="250">
        <f t="shared" si="1726"/>
        <v>72</v>
      </c>
      <c r="BY145" s="250">
        <f t="shared" ref="BY145" si="1727">IF(BY147&lt;=0,0,1+BX145)</f>
        <v>73</v>
      </c>
    </row>
    <row r="146" spans="1:77">
      <c r="A146" s="436"/>
      <c r="B146" s="519" t="s">
        <v>593</v>
      </c>
      <c r="D146" s="519"/>
      <c r="E146" s="250">
        <f t="shared" ref="E146" si="1728">IF(E145&gt;0,+INT(+E145*$G141/12),0)</f>
        <v>0</v>
      </c>
      <c r="F146" s="250">
        <f>IF(F145&gt;0,+INT(+F145*$G141/12),0)</f>
        <v>0</v>
      </c>
      <c r="G146" s="250">
        <f t="shared" ref="G146" si="1729">IF(G145&gt;0,+INT(+G145*$G141/12),0)</f>
        <v>0</v>
      </c>
      <c r="H146" s="250">
        <f t="shared" ref="H146" si="1730">IF(H145&gt;0,+INT(+H145*$G141/12),0)</f>
        <v>0</v>
      </c>
      <c r="I146" s="250">
        <f t="shared" ref="I146" si="1731">IF(I145&gt;0,+INT(+I145*$G141/12),0)</f>
        <v>0</v>
      </c>
      <c r="J146" s="250">
        <f t="shared" ref="J146" si="1732">IF(J145&gt;0,+INT(+J145*$G141/12),0)</f>
        <v>0</v>
      </c>
      <c r="K146" s="250">
        <f t="shared" ref="K146" si="1733">IF(K145&gt;0,+INT(+K145*$G141/12),0)</f>
        <v>0</v>
      </c>
      <c r="L146" s="250">
        <f t="shared" ref="L146" si="1734">IF(L145&gt;0,+INT(+L145*$G141/12),0)</f>
        <v>0</v>
      </c>
      <c r="M146" s="250">
        <f t="shared" ref="M146" si="1735">IF(M145&gt;0,+INT(+M145*$G141/12),0)</f>
        <v>0</v>
      </c>
      <c r="N146" s="250">
        <f t="shared" ref="N146" si="1736">IF(N145&gt;0,+INT(+N145*$G141/12),0)</f>
        <v>0</v>
      </c>
      <c r="O146" s="250">
        <f t="shared" ref="O146" si="1737">IF(O145&gt;0,+INT(+O145*$G141/12),0)</f>
        <v>0</v>
      </c>
      <c r="P146" s="250">
        <f t="shared" ref="P146" si="1738">IF(P145&gt;0,+INT(+P145*$G141/12),0)</f>
        <v>0</v>
      </c>
      <c r="Q146" s="250">
        <f t="shared" ref="Q146" si="1739">IF(Q145&gt;0,+INT(+Q145*$G141/12),0)</f>
        <v>0</v>
      </c>
      <c r="R146" s="250">
        <f t="shared" ref="R146" si="1740">IF(R145&gt;0,+INT(+R145*$G141/12),0)</f>
        <v>0</v>
      </c>
      <c r="S146" s="250">
        <f t="shared" ref="S146" si="1741">IF(S145&gt;0,+INT(+S145*$G141/12),0)</f>
        <v>0</v>
      </c>
      <c r="T146" s="250">
        <f t="shared" ref="T146" si="1742">IF(T145&gt;0,+INT(+T145*$G141/12),0)</f>
        <v>0</v>
      </c>
      <c r="U146" s="250">
        <f t="shared" ref="U146" si="1743">IF(U145&gt;0,+INT(+U145*$G141/12),0)</f>
        <v>0</v>
      </c>
      <c r="V146" s="250">
        <f t="shared" ref="V146" si="1744">IF(V145&gt;0,+INT(+V145*$G141/12),0)</f>
        <v>0</v>
      </c>
      <c r="W146" s="250">
        <f t="shared" ref="W146" si="1745">IF(W145&gt;0,+INT(+W145*$G141/12),0)</f>
        <v>0</v>
      </c>
      <c r="X146" s="250">
        <f t="shared" ref="X146" si="1746">IF(X145&gt;0,+INT(+X145*$G141/12),0)</f>
        <v>0</v>
      </c>
      <c r="Y146" s="250">
        <f t="shared" ref="Y146" si="1747">IF(Y145&gt;0,+INT(+Y145*$G141/12),0)</f>
        <v>0</v>
      </c>
      <c r="Z146" s="250">
        <f t="shared" ref="Z146" si="1748">IF(Z145&gt;0,+INT(+Z145*$G141/12),0)</f>
        <v>0</v>
      </c>
      <c r="AA146" s="250">
        <f t="shared" ref="AA146" si="1749">IF(AA145&gt;0,+INT(+AA145*$G141/12),0)</f>
        <v>0</v>
      </c>
      <c r="AB146" s="250">
        <f t="shared" ref="AB146" si="1750">IF(AB145&gt;0,+INT(+AB145*$G141/12),0)</f>
        <v>0</v>
      </c>
      <c r="AC146" s="250">
        <f t="shared" ref="AC146" si="1751">IF(AC145&gt;0,+INT(+AC145*$G141/12),0)</f>
        <v>0</v>
      </c>
      <c r="AD146" s="250">
        <f t="shared" ref="AD146" si="1752">IF(AD145&gt;0,+INT(+AD145*$G141/12),0)</f>
        <v>0</v>
      </c>
      <c r="AE146" s="250">
        <f t="shared" ref="AE146" si="1753">IF(AE145&gt;0,+INT(+AE145*$G141/12),0)</f>
        <v>0</v>
      </c>
      <c r="AF146" s="250">
        <f t="shared" ref="AF146" si="1754">IF(AF145&gt;0,+INT(+AF145*$G141/12),0)</f>
        <v>0</v>
      </c>
      <c r="AG146" s="250">
        <f t="shared" ref="AG146" si="1755">IF(AG145&gt;0,+INT(+AG145*$G141/12),0)</f>
        <v>0</v>
      </c>
      <c r="AH146" s="250">
        <f t="shared" ref="AH146" si="1756">IF(AH145&gt;0,+INT(+AH145*$G141/12),0)</f>
        <v>0</v>
      </c>
      <c r="AI146" s="250">
        <f t="shared" ref="AI146" si="1757">IF(AI145&gt;0,+INT(+AI145*$G141/12),0)</f>
        <v>0</v>
      </c>
      <c r="AJ146" s="250">
        <f t="shared" ref="AJ146" si="1758">IF(AJ145&gt;0,+INT(+AJ145*$G141/12),0)</f>
        <v>0</v>
      </c>
      <c r="AK146" s="250">
        <f t="shared" ref="AK146" si="1759">IF(AK145&gt;0,+INT(+AK145*$G141/12),0)</f>
        <v>0</v>
      </c>
      <c r="AL146" s="250">
        <f t="shared" ref="AL146" si="1760">IF(AL145&gt;0,+INT(+AL145*$G141/12),0)</f>
        <v>0</v>
      </c>
      <c r="AM146" s="250">
        <f t="shared" ref="AM146" si="1761">IF(AM145&gt;0,+INT(+AM145*$G141/12),0)</f>
        <v>0</v>
      </c>
      <c r="AN146" s="250">
        <f t="shared" ref="AN146" si="1762">IF(AN145&gt;0,+INT(+AN145*$G141/12),0)</f>
        <v>0</v>
      </c>
      <c r="AO146" s="250">
        <f t="shared" ref="AO146" si="1763">IF(AO145&gt;0,+INT(+AO145*$G141/12),0)</f>
        <v>0</v>
      </c>
      <c r="AP146" s="250">
        <f t="shared" ref="AP146" si="1764">IF(AP145&gt;0,+INT(+AP145*$G141/12),0)</f>
        <v>0</v>
      </c>
      <c r="AQ146" s="250">
        <f t="shared" ref="AQ146" si="1765">IF(AQ145&gt;0,+INT(+AQ145*$G141/12),0)</f>
        <v>0</v>
      </c>
      <c r="AR146" s="250">
        <f t="shared" ref="AR146" si="1766">IF(AR145&gt;0,+INT(+AR145*$G141/12),0)</f>
        <v>0</v>
      </c>
      <c r="AS146" s="250">
        <f t="shared" ref="AS146" si="1767">IF(AS145&gt;0,+INT(+AS145*$G141/12),0)</f>
        <v>0</v>
      </c>
      <c r="AT146" s="250">
        <f t="shared" ref="AT146" si="1768">IF(AT145&gt;0,+INT(+AT145*$G141/12),0)</f>
        <v>0</v>
      </c>
      <c r="AU146" s="250">
        <f t="shared" ref="AU146" si="1769">IF(AU145&gt;0,+INT(+AU145*$G141/12),0)</f>
        <v>0</v>
      </c>
      <c r="AV146" s="250">
        <f t="shared" ref="AV146" si="1770">IF(AV145&gt;0,+INT(+AV145*$G141/12),0)</f>
        <v>0</v>
      </c>
      <c r="AW146" s="250">
        <f t="shared" ref="AW146" si="1771">IF(AW145&gt;0,+INT(+AW145*$G141/12),0)</f>
        <v>0</v>
      </c>
      <c r="AX146" s="250">
        <f t="shared" ref="AX146" si="1772">IF(AX145&gt;0,+INT(+AX145*$G141/12),0)</f>
        <v>0</v>
      </c>
      <c r="AY146" s="250">
        <f t="shared" ref="AY146" si="1773">IF(AY145&gt;0,+INT(+AY145*$G141/12),0)</f>
        <v>0</v>
      </c>
      <c r="AZ146" s="250">
        <f t="shared" ref="AZ146" si="1774">IF(AZ145&gt;0,+INT(+AZ145*$G141/12),0)</f>
        <v>0</v>
      </c>
      <c r="BA146" s="250">
        <f t="shared" ref="BA146" si="1775">IF(BA145&gt;0,+INT(+BA145*$G141/12),0)</f>
        <v>0</v>
      </c>
      <c r="BB146" s="250">
        <f t="shared" ref="BB146" si="1776">IF(BB145&gt;0,+INT(+BB145*$G141/12),0)</f>
        <v>0</v>
      </c>
      <c r="BC146" s="250">
        <f t="shared" ref="BC146" si="1777">IF(BC145&gt;0,+INT(+BC145*$G141/12),0)</f>
        <v>0</v>
      </c>
      <c r="BD146" s="250">
        <f t="shared" ref="BD146" si="1778">IF(BD145&gt;0,+INT(+BD145*$G141/12),0)</f>
        <v>0</v>
      </c>
      <c r="BE146" s="250">
        <f t="shared" ref="BE146" si="1779">IF(BE145&gt;0,+INT(+BE145*$G141/12),0)</f>
        <v>0</v>
      </c>
      <c r="BF146" s="250">
        <f t="shared" ref="BF146" si="1780">IF(BF145&gt;0,+INT(+BF145*$G141/12),0)</f>
        <v>0</v>
      </c>
      <c r="BG146" s="250">
        <f t="shared" ref="BG146" si="1781">IF(BG145&gt;0,+INT(+BG145*$G141/12),0)</f>
        <v>0</v>
      </c>
      <c r="BH146" s="250">
        <f t="shared" ref="BH146" si="1782">IF(BH145&gt;0,+INT(+BH145*$G141/12),0)</f>
        <v>0</v>
      </c>
      <c r="BI146" s="250">
        <f t="shared" ref="BI146" si="1783">IF(BI145&gt;0,+INT(+BI145*$G141/12),0)</f>
        <v>0</v>
      </c>
      <c r="BJ146" s="250">
        <f t="shared" ref="BJ146" si="1784">IF(BJ145&gt;0,+INT(+BJ145*$G141/12),0)</f>
        <v>0</v>
      </c>
      <c r="BK146" s="250">
        <f t="shared" ref="BK146" si="1785">IF(BK145&gt;0,+INT(+BK145*$G141/12),0)</f>
        <v>0</v>
      </c>
      <c r="BL146" s="250">
        <f t="shared" ref="BL146" si="1786">IF(BL145&gt;0,+INT(+BL145*$G141/12),0)</f>
        <v>0</v>
      </c>
      <c r="BM146" s="250">
        <f t="shared" ref="BM146" si="1787">IF(BM145&gt;0,+INT(+BM145*$G141/12),0)</f>
        <v>0</v>
      </c>
      <c r="BN146" s="250">
        <f t="shared" ref="BN146" si="1788">IF(BN145&gt;0,+INT(+BN145*$G141/12),0)</f>
        <v>0</v>
      </c>
      <c r="BO146" s="250">
        <f t="shared" ref="BO146" si="1789">IF(BO145&gt;0,+INT(+BO145*$G141/12),0)</f>
        <v>0</v>
      </c>
      <c r="BP146" s="250">
        <f t="shared" ref="BP146" si="1790">IF(BP145&gt;0,+INT(+BP145*$G141/12),0)</f>
        <v>0</v>
      </c>
      <c r="BQ146" s="250">
        <f t="shared" ref="BQ146" si="1791">IF(BQ145&gt;0,+INT(+BQ145*$G141/12),0)</f>
        <v>0</v>
      </c>
      <c r="BR146" s="250">
        <f t="shared" ref="BR146" si="1792">IF(BR145&gt;0,+INT(+BR145*$G141/12),0)</f>
        <v>0</v>
      </c>
      <c r="BS146" s="250">
        <f t="shared" ref="BS146" si="1793">IF(BS145&gt;0,+INT(+BS145*$G141/12),0)</f>
        <v>0</v>
      </c>
      <c r="BT146" s="250">
        <f t="shared" ref="BT146" si="1794">IF(BT145&gt;0,+INT(+BT145*$G141/12),0)</f>
        <v>0</v>
      </c>
      <c r="BU146" s="250">
        <f t="shared" ref="BU146" si="1795">IF(BU145&gt;0,+INT(+BU145*$G141/12),0)</f>
        <v>0</v>
      </c>
      <c r="BV146" s="250">
        <f t="shared" ref="BV146" si="1796">IF(BV145&gt;0,+INT(+BV145*$G141/12),0)</f>
        <v>0</v>
      </c>
      <c r="BW146" s="250">
        <f t="shared" ref="BW146" si="1797">IF(BW145&gt;0,+INT(+BW145*$G141/12),0)</f>
        <v>0</v>
      </c>
      <c r="BX146" s="250">
        <f t="shared" ref="BX146:BY146" si="1798">IF(BX145&gt;0,+INT(+BX145*$G141/12),0)</f>
        <v>0</v>
      </c>
      <c r="BY146" s="250">
        <f t="shared" si="1798"/>
        <v>0</v>
      </c>
    </row>
    <row r="147" spans="1:77">
      <c r="A147" s="436"/>
      <c r="B147" s="519" t="s">
        <v>579</v>
      </c>
      <c r="D147" s="519"/>
      <c r="E147" s="250">
        <f t="shared" ref="E147:BP147" si="1799">ROUND(-EOMONTH($B141,0)+EOMONTH(E143,0),0)</f>
        <v>41274</v>
      </c>
      <c r="F147" s="250">
        <f t="shared" si="1799"/>
        <v>41302</v>
      </c>
      <c r="G147" s="250">
        <f t="shared" si="1799"/>
        <v>41333</v>
      </c>
      <c r="H147" s="250">
        <f t="shared" si="1799"/>
        <v>41363</v>
      </c>
      <c r="I147" s="250">
        <f t="shared" si="1799"/>
        <v>41394</v>
      </c>
      <c r="J147" s="250">
        <f t="shared" si="1799"/>
        <v>41424</v>
      </c>
      <c r="K147" s="250">
        <f t="shared" si="1799"/>
        <v>41455</v>
      </c>
      <c r="L147" s="250">
        <f t="shared" si="1799"/>
        <v>41486</v>
      </c>
      <c r="M147" s="250">
        <f t="shared" si="1799"/>
        <v>41516</v>
      </c>
      <c r="N147" s="250">
        <f t="shared" si="1799"/>
        <v>41547</v>
      </c>
      <c r="O147" s="250">
        <f t="shared" si="1799"/>
        <v>41577</v>
      </c>
      <c r="P147" s="250">
        <f t="shared" si="1799"/>
        <v>41608</v>
      </c>
      <c r="Q147" s="250">
        <f t="shared" si="1799"/>
        <v>41639</v>
      </c>
      <c r="R147" s="250">
        <f t="shared" si="1799"/>
        <v>41667</v>
      </c>
      <c r="S147" s="250">
        <f t="shared" si="1799"/>
        <v>41698</v>
      </c>
      <c r="T147" s="250">
        <f t="shared" si="1799"/>
        <v>41728</v>
      </c>
      <c r="U147" s="250">
        <f t="shared" si="1799"/>
        <v>41759</v>
      </c>
      <c r="V147" s="250">
        <f t="shared" si="1799"/>
        <v>41789</v>
      </c>
      <c r="W147" s="250">
        <f t="shared" si="1799"/>
        <v>41820</v>
      </c>
      <c r="X147" s="250">
        <f t="shared" si="1799"/>
        <v>41851</v>
      </c>
      <c r="Y147" s="250">
        <f t="shared" si="1799"/>
        <v>41881</v>
      </c>
      <c r="Z147" s="250">
        <f t="shared" si="1799"/>
        <v>41912</v>
      </c>
      <c r="AA147" s="250">
        <f t="shared" si="1799"/>
        <v>41942</v>
      </c>
      <c r="AB147" s="250">
        <f t="shared" si="1799"/>
        <v>41973</v>
      </c>
      <c r="AC147" s="250">
        <f t="shared" si="1799"/>
        <v>42004</v>
      </c>
      <c r="AD147" s="250">
        <f t="shared" si="1799"/>
        <v>42032</v>
      </c>
      <c r="AE147" s="250">
        <f t="shared" si="1799"/>
        <v>42063</v>
      </c>
      <c r="AF147" s="250">
        <f t="shared" si="1799"/>
        <v>42093</v>
      </c>
      <c r="AG147" s="250">
        <f t="shared" si="1799"/>
        <v>42124</v>
      </c>
      <c r="AH147" s="250">
        <f t="shared" si="1799"/>
        <v>42154</v>
      </c>
      <c r="AI147" s="250">
        <f t="shared" si="1799"/>
        <v>42185</v>
      </c>
      <c r="AJ147" s="250">
        <f t="shared" si="1799"/>
        <v>42216</v>
      </c>
      <c r="AK147" s="250">
        <f t="shared" si="1799"/>
        <v>42246</v>
      </c>
      <c r="AL147" s="250">
        <f t="shared" si="1799"/>
        <v>42277</v>
      </c>
      <c r="AM147" s="250">
        <f t="shared" si="1799"/>
        <v>42307</v>
      </c>
      <c r="AN147" s="250">
        <f t="shared" si="1799"/>
        <v>42338</v>
      </c>
      <c r="AO147" s="250">
        <f t="shared" si="1799"/>
        <v>42369</v>
      </c>
      <c r="AP147" s="250">
        <f t="shared" si="1799"/>
        <v>42398</v>
      </c>
      <c r="AQ147" s="250">
        <f t="shared" si="1799"/>
        <v>42429</v>
      </c>
      <c r="AR147" s="250">
        <f t="shared" si="1799"/>
        <v>42459</v>
      </c>
      <c r="AS147" s="250">
        <f t="shared" si="1799"/>
        <v>42490</v>
      </c>
      <c r="AT147" s="250">
        <f t="shared" si="1799"/>
        <v>42520</v>
      </c>
      <c r="AU147" s="250">
        <f t="shared" si="1799"/>
        <v>42551</v>
      </c>
      <c r="AV147" s="250">
        <f t="shared" si="1799"/>
        <v>42582</v>
      </c>
      <c r="AW147" s="250">
        <f t="shared" si="1799"/>
        <v>42612</v>
      </c>
      <c r="AX147" s="250">
        <f t="shared" si="1799"/>
        <v>42643</v>
      </c>
      <c r="AY147" s="250">
        <f t="shared" si="1799"/>
        <v>42673</v>
      </c>
      <c r="AZ147" s="250">
        <f t="shared" si="1799"/>
        <v>42704</v>
      </c>
      <c r="BA147" s="250">
        <f t="shared" si="1799"/>
        <v>42735</v>
      </c>
      <c r="BB147" s="250">
        <f t="shared" si="1799"/>
        <v>42763</v>
      </c>
      <c r="BC147" s="250">
        <f t="shared" si="1799"/>
        <v>42794</v>
      </c>
      <c r="BD147" s="250">
        <f t="shared" si="1799"/>
        <v>42824</v>
      </c>
      <c r="BE147" s="250">
        <f t="shared" si="1799"/>
        <v>42855</v>
      </c>
      <c r="BF147" s="250">
        <f t="shared" si="1799"/>
        <v>42885</v>
      </c>
      <c r="BG147" s="250">
        <f t="shared" si="1799"/>
        <v>42916</v>
      </c>
      <c r="BH147" s="250">
        <f t="shared" si="1799"/>
        <v>42947</v>
      </c>
      <c r="BI147" s="250">
        <f t="shared" si="1799"/>
        <v>42977</v>
      </c>
      <c r="BJ147" s="250">
        <f t="shared" si="1799"/>
        <v>43008</v>
      </c>
      <c r="BK147" s="250">
        <f t="shared" si="1799"/>
        <v>43038</v>
      </c>
      <c r="BL147" s="250">
        <f t="shared" si="1799"/>
        <v>43069</v>
      </c>
      <c r="BM147" s="250">
        <f t="shared" si="1799"/>
        <v>43100</v>
      </c>
      <c r="BN147" s="250">
        <f t="shared" si="1799"/>
        <v>43128</v>
      </c>
      <c r="BO147" s="250">
        <f t="shared" si="1799"/>
        <v>43159</v>
      </c>
      <c r="BP147" s="250">
        <f t="shared" si="1799"/>
        <v>43189</v>
      </c>
      <c r="BQ147" s="250">
        <f t="shared" ref="BQ147:BX147" si="1800">ROUND(-EOMONTH($B141,0)+EOMONTH(BQ143,0),0)</f>
        <v>43220</v>
      </c>
      <c r="BR147" s="250">
        <f t="shared" si="1800"/>
        <v>43250</v>
      </c>
      <c r="BS147" s="250">
        <f t="shared" si="1800"/>
        <v>43281</v>
      </c>
      <c r="BT147" s="250">
        <f t="shared" si="1800"/>
        <v>43312</v>
      </c>
      <c r="BU147" s="250">
        <f t="shared" si="1800"/>
        <v>43342</v>
      </c>
      <c r="BV147" s="250">
        <f t="shared" si="1800"/>
        <v>43373</v>
      </c>
      <c r="BW147" s="250">
        <f t="shared" si="1800"/>
        <v>43403</v>
      </c>
      <c r="BX147" s="250">
        <f t="shared" si="1800"/>
        <v>43434</v>
      </c>
      <c r="BY147" s="250">
        <f t="shared" ref="BY147" si="1801">ROUND(-EOMONTH($B141,0)+EOMONTH(BY143,0),0)</f>
        <v>43465</v>
      </c>
    </row>
    <row r="148" spans="1:77" ht="15">
      <c r="A148" s="434"/>
      <c r="B148" s="519" t="s">
        <v>323</v>
      </c>
      <c r="D148" s="541"/>
      <c r="E148" s="198">
        <f t="shared" ref="E148" si="1802">+IF(EOMONTH($B141,0)=E$47,$D141,0)</f>
        <v>0</v>
      </c>
      <c r="F148" s="198">
        <f>+IF(EOMONTH($B141,0)=F$47,$D141,0)</f>
        <v>0</v>
      </c>
      <c r="G148" s="198">
        <f t="shared" ref="G148:BR148" si="1803">+IF(EOMONTH($B141,0)=G$47,$D141,0)</f>
        <v>0</v>
      </c>
      <c r="H148" s="198">
        <f t="shared" si="1803"/>
        <v>0</v>
      </c>
      <c r="I148" s="198">
        <f t="shared" si="1803"/>
        <v>0</v>
      </c>
      <c r="J148" s="198">
        <f t="shared" si="1803"/>
        <v>0</v>
      </c>
      <c r="K148" s="198">
        <f t="shared" si="1803"/>
        <v>0</v>
      </c>
      <c r="L148" s="198">
        <f t="shared" si="1803"/>
        <v>0</v>
      </c>
      <c r="M148" s="198">
        <f t="shared" si="1803"/>
        <v>0</v>
      </c>
      <c r="N148" s="198">
        <f t="shared" si="1803"/>
        <v>0</v>
      </c>
      <c r="O148" s="198">
        <f t="shared" si="1803"/>
        <v>0</v>
      </c>
      <c r="P148" s="198">
        <f t="shared" si="1803"/>
        <v>0</v>
      </c>
      <c r="Q148" s="198">
        <f t="shared" si="1803"/>
        <v>0</v>
      </c>
      <c r="R148" s="198">
        <f t="shared" si="1803"/>
        <v>0</v>
      </c>
      <c r="S148" s="198">
        <f t="shared" si="1803"/>
        <v>0</v>
      </c>
      <c r="T148" s="198">
        <f t="shared" si="1803"/>
        <v>0</v>
      </c>
      <c r="U148" s="198">
        <f t="shared" si="1803"/>
        <v>0</v>
      </c>
      <c r="V148" s="198">
        <f t="shared" si="1803"/>
        <v>0</v>
      </c>
      <c r="W148" s="198">
        <f t="shared" si="1803"/>
        <v>0</v>
      </c>
      <c r="X148" s="198">
        <f t="shared" si="1803"/>
        <v>0</v>
      </c>
      <c r="Y148" s="198">
        <f t="shared" si="1803"/>
        <v>0</v>
      </c>
      <c r="Z148" s="198">
        <f t="shared" si="1803"/>
        <v>0</v>
      </c>
      <c r="AA148" s="198">
        <f t="shared" si="1803"/>
        <v>0</v>
      </c>
      <c r="AB148" s="198">
        <f t="shared" si="1803"/>
        <v>0</v>
      </c>
      <c r="AC148" s="198">
        <f t="shared" si="1803"/>
        <v>0</v>
      </c>
      <c r="AD148" s="198">
        <f t="shared" si="1803"/>
        <v>0</v>
      </c>
      <c r="AE148" s="198">
        <f t="shared" si="1803"/>
        <v>0</v>
      </c>
      <c r="AF148" s="198">
        <f t="shared" si="1803"/>
        <v>0</v>
      </c>
      <c r="AG148" s="198">
        <f t="shared" si="1803"/>
        <v>0</v>
      </c>
      <c r="AH148" s="198">
        <f t="shared" si="1803"/>
        <v>0</v>
      </c>
      <c r="AI148" s="198">
        <f t="shared" si="1803"/>
        <v>0</v>
      </c>
      <c r="AJ148" s="198">
        <f t="shared" si="1803"/>
        <v>0</v>
      </c>
      <c r="AK148" s="198">
        <f t="shared" si="1803"/>
        <v>0</v>
      </c>
      <c r="AL148" s="198">
        <f t="shared" si="1803"/>
        <v>0</v>
      </c>
      <c r="AM148" s="198">
        <f t="shared" si="1803"/>
        <v>0</v>
      </c>
      <c r="AN148" s="198">
        <f t="shared" si="1803"/>
        <v>0</v>
      </c>
      <c r="AO148" s="198">
        <f t="shared" si="1803"/>
        <v>0</v>
      </c>
      <c r="AP148" s="198">
        <f t="shared" si="1803"/>
        <v>0</v>
      </c>
      <c r="AQ148" s="198">
        <f t="shared" si="1803"/>
        <v>0</v>
      </c>
      <c r="AR148" s="198">
        <f t="shared" si="1803"/>
        <v>0</v>
      </c>
      <c r="AS148" s="198">
        <f t="shared" si="1803"/>
        <v>0</v>
      </c>
      <c r="AT148" s="198">
        <f t="shared" si="1803"/>
        <v>0</v>
      </c>
      <c r="AU148" s="198">
        <f t="shared" si="1803"/>
        <v>0</v>
      </c>
      <c r="AV148" s="198">
        <f t="shared" si="1803"/>
        <v>0</v>
      </c>
      <c r="AW148" s="198">
        <f t="shared" si="1803"/>
        <v>0</v>
      </c>
      <c r="AX148" s="198">
        <f t="shared" si="1803"/>
        <v>0</v>
      </c>
      <c r="AY148" s="198">
        <f t="shared" si="1803"/>
        <v>0</v>
      </c>
      <c r="AZ148" s="198">
        <f t="shared" si="1803"/>
        <v>0</v>
      </c>
      <c r="BA148" s="198">
        <f t="shared" si="1803"/>
        <v>0</v>
      </c>
      <c r="BB148" s="198">
        <f t="shared" si="1803"/>
        <v>0</v>
      </c>
      <c r="BC148" s="198">
        <f t="shared" si="1803"/>
        <v>0</v>
      </c>
      <c r="BD148" s="198">
        <f t="shared" si="1803"/>
        <v>0</v>
      </c>
      <c r="BE148" s="198">
        <f t="shared" si="1803"/>
        <v>0</v>
      </c>
      <c r="BF148" s="198">
        <f t="shared" si="1803"/>
        <v>0</v>
      </c>
      <c r="BG148" s="198">
        <f t="shared" si="1803"/>
        <v>0</v>
      </c>
      <c r="BH148" s="198">
        <f t="shared" si="1803"/>
        <v>0</v>
      </c>
      <c r="BI148" s="198">
        <f t="shared" si="1803"/>
        <v>0</v>
      </c>
      <c r="BJ148" s="198">
        <f t="shared" si="1803"/>
        <v>0</v>
      </c>
      <c r="BK148" s="198">
        <f t="shared" si="1803"/>
        <v>0</v>
      </c>
      <c r="BL148" s="198">
        <f t="shared" si="1803"/>
        <v>0</v>
      </c>
      <c r="BM148" s="198">
        <f t="shared" si="1803"/>
        <v>0</v>
      </c>
      <c r="BN148" s="198">
        <f t="shared" si="1803"/>
        <v>0</v>
      </c>
      <c r="BO148" s="198">
        <f t="shared" si="1803"/>
        <v>0</v>
      </c>
      <c r="BP148" s="198">
        <f t="shared" si="1803"/>
        <v>0</v>
      </c>
      <c r="BQ148" s="198">
        <f t="shared" si="1803"/>
        <v>0</v>
      </c>
      <c r="BR148" s="198">
        <f t="shared" si="1803"/>
        <v>0</v>
      </c>
      <c r="BS148" s="198">
        <f t="shared" ref="BS148:BX148" si="1804">+IF(EOMONTH($B141,0)=BS$47,$D141,0)</f>
        <v>0</v>
      </c>
      <c r="BT148" s="198">
        <f t="shared" si="1804"/>
        <v>0</v>
      </c>
      <c r="BU148" s="198">
        <f t="shared" si="1804"/>
        <v>0</v>
      </c>
      <c r="BV148" s="198">
        <f t="shared" si="1804"/>
        <v>0</v>
      </c>
      <c r="BW148" s="198">
        <f t="shared" si="1804"/>
        <v>0</v>
      </c>
      <c r="BX148" s="198">
        <f t="shared" si="1804"/>
        <v>0</v>
      </c>
      <c r="BY148" s="198">
        <f t="shared" ref="BY148" si="1805">+IF(EOMONTH($B141,0)=BY$47,$D141,0)</f>
        <v>0</v>
      </c>
    </row>
    <row r="149" spans="1:77" ht="15">
      <c r="A149" s="434"/>
      <c r="B149" s="436" t="s">
        <v>317</v>
      </c>
      <c r="D149" s="542"/>
      <c r="E149" s="198">
        <f t="shared" ref="E149" si="1806">+IF(E148&gt;0,+E148,0)+D153</f>
        <v>0</v>
      </c>
      <c r="F149" s="198">
        <f>+IF(F148&gt;0,+F148,0)+E153</f>
        <v>0</v>
      </c>
      <c r="G149" s="198">
        <f t="shared" ref="G149" si="1807">+IF(G148&gt;0,+G148,0)+F153</f>
        <v>0</v>
      </c>
      <c r="H149" s="198">
        <f t="shared" ref="H149" si="1808">+IF(H148&gt;0,+H148,0)+G153</f>
        <v>0</v>
      </c>
      <c r="I149" s="198">
        <f t="shared" ref="I149" si="1809">+IF(I148&gt;0,+I148,0)+H153</f>
        <v>0</v>
      </c>
      <c r="J149" s="198">
        <f t="shared" ref="J149" si="1810">+IF(J148&gt;0,+J148,0)+I153</f>
        <v>0</v>
      </c>
      <c r="K149" s="198">
        <f t="shared" ref="K149" si="1811">+IF(K148&gt;0,+K148,0)+J153</f>
        <v>0</v>
      </c>
      <c r="L149" s="198">
        <f t="shared" ref="L149" si="1812">+IF(L148&gt;0,+L148,0)+K153</f>
        <v>0</v>
      </c>
      <c r="M149" s="198">
        <f t="shared" ref="M149" si="1813">+IF(M148&gt;0,+M148,0)+L153</f>
        <v>0</v>
      </c>
      <c r="N149" s="198">
        <f t="shared" ref="N149" si="1814">+IF(N148&gt;0,+N148,0)+M153</f>
        <v>0</v>
      </c>
      <c r="O149" s="198">
        <f t="shared" ref="O149" si="1815">+IF(O148&gt;0,+O148,0)+N153</f>
        <v>0</v>
      </c>
      <c r="P149" s="198">
        <f t="shared" ref="P149" si="1816">+IF(P148&gt;0,+P148,0)+O153</f>
        <v>0</v>
      </c>
      <c r="Q149" s="198">
        <f t="shared" ref="Q149" si="1817">+IF(Q148&gt;0,+Q148,0)+P153</f>
        <v>0</v>
      </c>
      <c r="R149" s="198">
        <f t="shared" ref="R149" si="1818">+IF(R148&gt;0,+R148,0)+Q153</f>
        <v>0</v>
      </c>
      <c r="S149" s="198">
        <f t="shared" ref="S149" si="1819">+IF(S148&gt;0,+S148,0)+R153</f>
        <v>0</v>
      </c>
      <c r="T149" s="198">
        <f t="shared" ref="T149" si="1820">+IF(T148&gt;0,+T148,0)+S153</f>
        <v>0</v>
      </c>
      <c r="U149" s="198">
        <f t="shared" ref="U149" si="1821">+IF(U148&gt;0,+U148,0)+T153</f>
        <v>0</v>
      </c>
      <c r="V149" s="198">
        <f t="shared" ref="V149" si="1822">+IF(V148&gt;0,+V148,0)+U153</f>
        <v>0</v>
      </c>
      <c r="W149" s="198">
        <f t="shared" ref="W149" si="1823">+IF(W148&gt;0,+W148,0)+V153</f>
        <v>0</v>
      </c>
      <c r="X149" s="198">
        <f t="shared" ref="X149" si="1824">+IF(X148&gt;0,+X148,0)+W153</f>
        <v>0</v>
      </c>
      <c r="Y149" s="198">
        <f t="shared" ref="Y149" si="1825">+IF(Y148&gt;0,+Y148,0)+X153</f>
        <v>0</v>
      </c>
      <c r="Z149" s="198">
        <f t="shared" ref="Z149" si="1826">+IF(Z148&gt;0,+Z148,0)+Y153</f>
        <v>0</v>
      </c>
      <c r="AA149" s="198">
        <f t="shared" ref="AA149" si="1827">+IF(AA148&gt;0,+AA148,0)+Z153</f>
        <v>0</v>
      </c>
      <c r="AB149" s="198">
        <f t="shared" ref="AB149" si="1828">+IF(AB148&gt;0,+AB148,0)+AA153</f>
        <v>0</v>
      </c>
      <c r="AC149" s="198">
        <f t="shared" ref="AC149" si="1829">+IF(AC148&gt;0,+AC148,0)+AB153</f>
        <v>0</v>
      </c>
      <c r="AD149" s="198">
        <f t="shared" ref="AD149" si="1830">+IF(AD148&gt;0,+AD148,0)+AC153</f>
        <v>0</v>
      </c>
      <c r="AE149" s="198">
        <f t="shared" ref="AE149" si="1831">+IF(AE148&gt;0,+AE148,0)+AD153</f>
        <v>0</v>
      </c>
      <c r="AF149" s="198">
        <f t="shared" ref="AF149" si="1832">+IF(AF148&gt;0,+AF148,0)+AE153</f>
        <v>0</v>
      </c>
      <c r="AG149" s="198">
        <f t="shared" ref="AG149" si="1833">+IF(AG148&gt;0,+AG148,0)+AF153</f>
        <v>0</v>
      </c>
      <c r="AH149" s="198">
        <f t="shared" ref="AH149" si="1834">+IF(AH148&gt;0,+AH148,0)+AG153</f>
        <v>0</v>
      </c>
      <c r="AI149" s="198">
        <f t="shared" ref="AI149" si="1835">+IF(AI148&gt;0,+AI148,0)+AH153</f>
        <v>0</v>
      </c>
      <c r="AJ149" s="198">
        <f t="shared" ref="AJ149" si="1836">+IF(AJ148&gt;0,+AJ148,0)+AI153</f>
        <v>0</v>
      </c>
      <c r="AK149" s="198">
        <f t="shared" ref="AK149" si="1837">+IF(AK148&gt;0,+AK148,0)+AJ153</f>
        <v>0</v>
      </c>
      <c r="AL149" s="198">
        <f t="shared" ref="AL149" si="1838">+IF(AL148&gt;0,+AL148,0)+AK153</f>
        <v>0</v>
      </c>
      <c r="AM149" s="198">
        <f t="shared" ref="AM149" si="1839">+IF(AM148&gt;0,+AM148,0)+AL153</f>
        <v>0</v>
      </c>
      <c r="AN149" s="198">
        <f t="shared" ref="AN149" si="1840">+IF(AN148&gt;0,+AN148,0)+AM153</f>
        <v>0</v>
      </c>
      <c r="AO149" s="198">
        <f t="shared" ref="AO149" si="1841">+IF(AO148&gt;0,+AO148,0)+AN153</f>
        <v>0</v>
      </c>
      <c r="AP149" s="198">
        <f t="shared" ref="AP149" si="1842">+IF(AP148&gt;0,+AP148,0)+AO153</f>
        <v>0</v>
      </c>
      <c r="AQ149" s="198">
        <f t="shared" ref="AQ149" si="1843">+IF(AQ148&gt;0,+AQ148,0)+AP153</f>
        <v>0</v>
      </c>
      <c r="AR149" s="198">
        <f t="shared" ref="AR149" si="1844">+IF(AR148&gt;0,+AR148,0)+AQ153</f>
        <v>0</v>
      </c>
      <c r="AS149" s="198">
        <f t="shared" ref="AS149" si="1845">+IF(AS148&gt;0,+AS148,0)+AR153</f>
        <v>0</v>
      </c>
      <c r="AT149" s="198">
        <f t="shared" ref="AT149" si="1846">+IF(AT148&gt;0,+AT148,0)+AS153</f>
        <v>0</v>
      </c>
      <c r="AU149" s="198">
        <f t="shared" ref="AU149" si="1847">+IF(AU148&gt;0,+AU148,0)+AT153</f>
        <v>0</v>
      </c>
      <c r="AV149" s="198">
        <f t="shared" ref="AV149" si="1848">+IF(AV148&gt;0,+AV148,0)+AU153</f>
        <v>0</v>
      </c>
      <c r="AW149" s="198">
        <f t="shared" ref="AW149" si="1849">+IF(AW148&gt;0,+AW148,0)+AV153</f>
        <v>0</v>
      </c>
      <c r="AX149" s="198">
        <f t="shared" ref="AX149" si="1850">+IF(AX148&gt;0,+AX148,0)+AW153</f>
        <v>0</v>
      </c>
      <c r="AY149" s="198">
        <f t="shared" ref="AY149" si="1851">+IF(AY148&gt;0,+AY148,0)+AX153</f>
        <v>0</v>
      </c>
      <c r="AZ149" s="198">
        <f t="shared" ref="AZ149" si="1852">+IF(AZ148&gt;0,+AZ148,0)+AY153</f>
        <v>0</v>
      </c>
      <c r="BA149" s="198">
        <f t="shared" ref="BA149" si="1853">+IF(BA148&gt;0,+BA148,0)+AZ153</f>
        <v>0</v>
      </c>
      <c r="BB149" s="198">
        <f t="shared" ref="BB149" si="1854">+IF(BB148&gt;0,+BB148,0)+BA153</f>
        <v>0</v>
      </c>
      <c r="BC149" s="198">
        <f t="shared" ref="BC149" si="1855">+IF(BC148&gt;0,+BC148,0)+BB153</f>
        <v>0</v>
      </c>
      <c r="BD149" s="198">
        <f t="shared" ref="BD149" si="1856">+IF(BD148&gt;0,+BD148,0)+BC153</f>
        <v>0</v>
      </c>
      <c r="BE149" s="198">
        <f t="shared" ref="BE149" si="1857">+IF(BE148&gt;0,+BE148,0)+BD153</f>
        <v>0</v>
      </c>
      <c r="BF149" s="198">
        <f t="shared" ref="BF149" si="1858">+IF(BF148&gt;0,+BF148,0)+BE153</f>
        <v>0</v>
      </c>
      <c r="BG149" s="198">
        <f t="shared" ref="BG149" si="1859">+IF(BG148&gt;0,+BG148,0)+BF153</f>
        <v>0</v>
      </c>
      <c r="BH149" s="198">
        <f t="shared" ref="BH149" si="1860">+IF(BH148&gt;0,+BH148,0)+BG153</f>
        <v>0</v>
      </c>
      <c r="BI149" s="198">
        <f t="shared" ref="BI149" si="1861">+IF(BI148&gt;0,+BI148,0)+BH153</f>
        <v>0</v>
      </c>
      <c r="BJ149" s="198">
        <f t="shared" ref="BJ149" si="1862">+IF(BJ148&gt;0,+BJ148,0)+BI153</f>
        <v>0</v>
      </c>
      <c r="BK149" s="198">
        <f t="shared" ref="BK149" si="1863">+IF(BK148&gt;0,+BK148,0)+BJ153</f>
        <v>0</v>
      </c>
      <c r="BL149" s="198">
        <f t="shared" ref="BL149" si="1864">+IF(BL148&gt;0,+BL148,0)+BK153</f>
        <v>0</v>
      </c>
      <c r="BM149" s="198">
        <f t="shared" ref="BM149" si="1865">+IF(BM148&gt;0,+BM148,0)+BL153</f>
        <v>0</v>
      </c>
      <c r="BN149" s="198">
        <f t="shared" ref="BN149" si="1866">+IF(BN148&gt;0,+BN148,0)+BM153</f>
        <v>0</v>
      </c>
      <c r="BO149" s="198">
        <f t="shared" ref="BO149" si="1867">+IF(BO148&gt;0,+BO148,0)+BN153</f>
        <v>0</v>
      </c>
      <c r="BP149" s="198">
        <f t="shared" ref="BP149" si="1868">+IF(BP148&gt;0,+BP148,0)+BO153</f>
        <v>0</v>
      </c>
      <c r="BQ149" s="198">
        <f t="shared" ref="BQ149" si="1869">+IF(BQ148&gt;0,+BQ148,0)+BP153</f>
        <v>0</v>
      </c>
      <c r="BR149" s="198">
        <f t="shared" ref="BR149" si="1870">+IF(BR148&gt;0,+BR148,0)+BQ153</f>
        <v>0</v>
      </c>
      <c r="BS149" s="198">
        <f t="shared" ref="BS149" si="1871">+IF(BS148&gt;0,+BS148,0)+BR153</f>
        <v>0</v>
      </c>
      <c r="BT149" s="198">
        <f t="shared" ref="BT149" si="1872">+IF(BT148&gt;0,+BT148,0)+BS153</f>
        <v>0</v>
      </c>
      <c r="BU149" s="198">
        <f t="shared" ref="BU149" si="1873">+IF(BU148&gt;0,+BU148,0)+BT153</f>
        <v>0</v>
      </c>
      <c r="BV149" s="198">
        <f t="shared" ref="BV149" si="1874">+IF(BV148&gt;0,+BV148,0)+BU153</f>
        <v>0</v>
      </c>
      <c r="BW149" s="198">
        <f t="shared" ref="BW149" si="1875">+IF(BW148&gt;0,+BW148,0)+BV153</f>
        <v>0</v>
      </c>
      <c r="BX149" s="198">
        <f t="shared" ref="BX149:BY149" si="1876">+IF(BX148&gt;0,+BX148,0)+BW153</f>
        <v>0</v>
      </c>
      <c r="BY149" s="198">
        <f t="shared" si="1876"/>
        <v>0</v>
      </c>
    </row>
    <row r="150" spans="1:77">
      <c r="A150" s="434"/>
      <c r="B150" s="434" t="s">
        <v>318</v>
      </c>
      <c r="D150" s="543"/>
      <c r="E150" s="198">
        <f t="shared" ref="E150" si="1877">(+IF(F146-E146=1,$K141,0)*IF(E144&gt;0,0,1)*IF(ROUND(E149,2)=0,0,1)+IF(E144&gt;0,E152,0))*IF(E146&gt;=($F141+$H141),0,1)+IF(ROUND(E149,2)=$J141,+E149,0)</f>
        <v>0</v>
      </c>
      <c r="F150" s="198">
        <f t="shared" ref="F150" si="1878">(+IF(G146-F146=1,$K141,0)*IF(F144&gt;0,0,1)*IF(ROUND(F149,2)=0,0,1)+IF(F144&gt;0,F152,0))*IF(F146&gt;=($F141+$H141),0,1)+IF(ROUND(F149,2)=$J141,+F149,0)</f>
        <v>0</v>
      </c>
      <c r="G150" s="198">
        <f t="shared" ref="G150" si="1879">(+IF(H146-G146=1,$K141,0)*IF(G144&gt;0,0,1)*IF(ROUND(G149,2)=0,0,1)+IF(G144&gt;0,G152,0))*IF(G146&gt;=($F141+$H141),0,1)+IF(ROUND(G149,2)=$J141,+G149,0)</f>
        <v>0</v>
      </c>
      <c r="H150" s="198">
        <f t="shared" ref="H150" si="1880">(+IF(I146-H146=1,$K141,0)*IF(H144&gt;0,0,1)*IF(ROUND(H149,2)=0,0,1)+IF(H144&gt;0,H152,0))*IF(H146&gt;=($F141+$H141),0,1)+IF(ROUND(H149,2)=$J141,+H149,0)</f>
        <v>0</v>
      </c>
      <c r="I150" s="198">
        <f t="shared" ref="I150" si="1881">(+IF(J146-I146=1,$K141,0)*IF(I144&gt;0,0,1)*IF(ROUND(I149,2)=0,0,1)+IF(I144&gt;0,I152,0))*IF(I146&gt;=($F141+$H141),0,1)+IF(ROUND(I149,2)=$J141,+I149,0)</f>
        <v>0</v>
      </c>
      <c r="J150" s="198">
        <f t="shared" ref="J150" si="1882">(+IF(K146-J146=1,$K141,0)*IF(J144&gt;0,0,1)*IF(ROUND(J149,2)=0,0,1)+IF(J144&gt;0,J152,0))*IF(J146&gt;=($F141+$H141),0,1)+IF(ROUND(J149,2)=$J141,+J149,0)</f>
        <v>0</v>
      </c>
      <c r="K150" s="198">
        <f t="shared" ref="K150" si="1883">(+IF(L146-K146=1,$K141,0)*IF(K144&gt;0,0,1)*IF(ROUND(K149,2)=0,0,1)+IF(K144&gt;0,K152,0))*IF(K146&gt;=($F141+$H141),0,1)+IF(ROUND(K149,2)=$J141,+K149,0)</f>
        <v>0</v>
      </c>
      <c r="L150" s="198">
        <f t="shared" ref="L150" si="1884">(+IF(M146-L146=1,$K141,0)*IF(L144&gt;0,0,1)*IF(ROUND(L149,2)=0,0,1)+IF(L144&gt;0,L152,0))*IF(L146&gt;=($F141+$H141),0,1)+IF(ROUND(L149,2)=$J141,+L149,0)</f>
        <v>0</v>
      </c>
      <c r="M150" s="198">
        <f t="shared" ref="M150" si="1885">(+IF(N146-M146=1,$K141,0)*IF(M144&gt;0,0,1)*IF(ROUND(M149,2)=0,0,1)+IF(M144&gt;0,M152,0))*IF(M146&gt;=($F141+$H141),0,1)+IF(ROUND(M149,2)=$J141,+M149,0)</f>
        <v>0</v>
      </c>
      <c r="N150" s="198">
        <f t="shared" ref="N150" si="1886">(+IF(O146-N146=1,$K141,0)*IF(N144&gt;0,0,1)*IF(ROUND(N149,2)=0,0,1)+IF(N144&gt;0,N152,0))*IF(N146&gt;=($F141+$H141),0,1)+IF(ROUND(N149,2)=$J141,+N149,0)</f>
        <v>0</v>
      </c>
      <c r="O150" s="198">
        <f t="shared" ref="O150" si="1887">(+IF(P146-O146=1,$K141,0)*IF(O144&gt;0,0,1)*IF(ROUND(O149,2)=0,0,1)+IF(O144&gt;0,O152,0))*IF(O146&gt;=($F141+$H141),0,1)+IF(ROUND(O149,2)=$J141,+O149,0)</f>
        <v>0</v>
      </c>
      <c r="P150" s="198">
        <f t="shared" ref="P150" si="1888">(+IF(Q146-P146=1,$K141,0)*IF(P144&gt;0,0,1)*IF(ROUND(P149,2)=0,0,1)+IF(P144&gt;0,P152,0))*IF(P146&gt;=($F141+$H141),0,1)+IF(ROUND(P149,2)=$J141,+P149,0)</f>
        <v>0</v>
      </c>
      <c r="Q150" s="198">
        <f t="shared" ref="Q150" si="1889">(+IF(R146-Q146=1,$K141,0)*IF(Q144&gt;0,0,1)*IF(ROUND(Q149,2)=0,0,1)+IF(Q144&gt;0,Q152,0))*IF(Q146&gt;=($F141+$H141),0,1)+IF(ROUND(Q149,2)=$J141,+Q149,0)</f>
        <v>0</v>
      </c>
      <c r="R150" s="198">
        <f t="shared" ref="R150" si="1890">(+IF(S146-R146=1,$K141,0)*IF(R144&gt;0,0,1)*IF(ROUND(R149,2)=0,0,1)+IF(R144&gt;0,R152,0))*IF(R146&gt;=($F141+$H141),0,1)+IF(ROUND(R149,2)=$J141,+R149,0)</f>
        <v>0</v>
      </c>
      <c r="S150" s="198">
        <f t="shared" ref="S150" si="1891">(+IF(T146-S146=1,$K141,0)*IF(S144&gt;0,0,1)*IF(ROUND(S149,2)=0,0,1)+IF(S144&gt;0,S152,0))*IF(S146&gt;=($F141+$H141),0,1)+IF(ROUND(S149,2)=$J141,+S149,0)</f>
        <v>0</v>
      </c>
      <c r="T150" s="198">
        <f t="shared" ref="T150" si="1892">(+IF(U146-T146=1,$K141,0)*IF(T144&gt;0,0,1)*IF(ROUND(T149,2)=0,0,1)+IF(T144&gt;0,T152,0))*IF(T146&gt;=($F141+$H141),0,1)+IF(ROUND(T149,2)=$J141,+T149,0)</f>
        <v>0</v>
      </c>
      <c r="U150" s="198">
        <f t="shared" ref="U150" si="1893">(+IF(V146-U146=1,$K141,0)*IF(U144&gt;0,0,1)*IF(ROUND(U149,2)=0,0,1)+IF(U144&gt;0,U152,0))*IF(U146&gt;=($F141+$H141),0,1)+IF(ROUND(U149,2)=$J141,+U149,0)</f>
        <v>0</v>
      </c>
      <c r="V150" s="198">
        <f t="shared" ref="V150" si="1894">(+IF(W146-V146=1,$K141,0)*IF(V144&gt;0,0,1)*IF(ROUND(V149,2)=0,0,1)+IF(V144&gt;0,V152,0))*IF(V146&gt;=($F141+$H141),0,1)+IF(ROUND(V149,2)=$J141,+V149,0)</f>
        <v>0</v>
      </c>
      <c r="W150" s="198">
        <f t="shared" ref="W150" si="1895">(+IF(X146-W146=1,$K141,0)*IF(W144&gt;0,0,1)*IF(ROUND(W149,2)=0,0,1)+IF(W144&gt;0,W152,0))*IF(W146&gt;=($F141+$H141),0,1)+IF(ROUND(W149,2)=$J141,+W149,0)</f>
        <v>0</v>
      </c>
      <c r="X150" s="198">
        <f t="shared" ref="X150" si="1896">(+IF(Y146-X146=1,$K141,0)*IF(X144&gt;0,0,1)*IF(ROUND(X149,2)=0,0,1)+IF(X144&gt;0,X152,0))*IF(X146&gt;=($F141+$H141),0,1)+IF(ROUND(X149,2)=$J141,+X149,0)</f>
        <v>0</v>
      </c>
      <c r="Y150" s="198">
        <f t="shared" ref="Y150" si="1897">(+IF(Z146-Y146=1,$K141,0)*IF(Y144&gt;0,0,1)*IF(ROUND(Y149,2)=0,0,1)+IF(Y144&gt;0,Y152,0))*IF(Y146&gt;=($F141+$H141),0,1)+IF(ROUND(Y149,2)=$J141,+Y149,0)</f>
        <v>0</v>
      </c>
      <c r="Z150" s="198">
        <f t="shared" ref="Z150" si="1898">(+IF(AA146-Z146=1,$K141,0)*IF(Z144&gt;0,0,1)*IF(ROUND(Z149,2)=0,0,1)+IF(Z144&gt;0,Z152,0))*IF(Z146&gt;=($F141+$H141),0,1)+IF(ROUND(Z149,2)=$J141,+Z149,0)</f>
        <v>0</v>
      </c>
      <c r="AA150" s="198">
        <f t="shared" ref="AA150" si="1899">(+IF(AB146-AA146=1,$K141,0)*IF(AA144&gt;0,0,1)*IF(ROUND(AA149,2)=0,0,1)+IF(AA144&gt;0,AA152,0))*IF(AA146&gt;=($F141+$H141),0,1)+IF(ROUND(AA149,2)=$J141,+AA149,0)</f>
        <v>0</v>
      </c>
      <c r="AB150" s="198">
        <f t="shared" ref="AB150" si="1900">(+IF(AC146-AB146=1,$K141,0)*IF(AB144&gt;0,0,1)*IF(ROUND(AB149,2)=0,0,1)+IF(AB144&gt;0,AB152,0))*IF(AB146&gt;=($F141+$H141),0,1)+IF(ROUND(AB149,2)=$J141,+AB149,0)</f>
        <v>0</v>
      </c>
      <c r="AC150" s="198">
        <f t="shared" ref="AC150" si="1901">(+IF(AD146-AC146=1,$K141,0)*IF(AC144&gt;0,0,1)*IF(ROUND(AC149,2)=0,0,1)+IF(AC144&gt;0,AC152,0))*IF(AC146&gt;=($F141+$H141),0,1)+IF(ROUND(AC149,2)=$J141,+AC149,0)</f>
        <v>0</v>
      </c>
      <c r="AD150" s="198">
        <f t="shared" ref="AD150" si="1902">(+IF(AE146-AD146=1,$K141,0)*IF(AD144&gt;0,0,1)*IF(ROUND(AD149,2)=0,0,1)+IF(AD144&gt;0,AD152,0))*IF(AD146&gt;=($F141+$H141),0,1)+IF(ROUND(AD149,2)=$J141,+AD149,0)</f>
        <v>0</v>
      </c>
      <c r="AE150" s="198">
        <f t="shared" ref="AE150" si="1903">(+IF(AF146-AE146=1,$K141,0)*IF(AE144&gt;0,0,1)*IF(ROUND(AE149,2)=0,0,1)+IF(AE144&gt;0,AE152,0))*IF(AE146&gt;=($F141+$H141),0,1)+IF(ROUND(AE149,2)=$J141,+AE149,0)</f>
        <v>0</v>
      </c>
      <c r="AF150" s="198">
        <f t="shared" ref="AF150" si="1904">(+IF(AG146-AF146=1,$K141,0)*IF(AF144&gt;0,0,1)*IF(ROUND(AF149,2)=0,0,1)+IF(AF144&gt;0,AF152,0))*IF(AF146&gt;=($F141+$H141),0,1)+IF(ROUND(AF149,2)=$J141,+AF149,0)</f>
        <v>0</v>
      </c>
      <c r="AG150" s="198">
        <f t="shared" ref="AG150" si="1905">(+IF(AH146-AG146=1,$K141,0)*IF(AG144&gt;0,0,1)*IF(ROUND(AG149,2)=0,0,1)+IF(AG144&gt;0,AG152,0))*IF(AG146&gt;=($F141+$H141),0,1)+IF(ROUND(AG149,2)=$J141,+AG149,0)</f>
        <v>0</v>
      </c>
      <c r="AH150" s="198">
        <f t="shared" ref="AH150" si="1906">(+IF(AI146-AH146=1,$K141,0)*IF(AH144&gt;0,0,1)*IF(ROUND(AH149,2)=0,0,1)+IF(AH144&gt;0,AH152,0))*IF(AH146&gt;=($F141+$H141),0,1)+IF(ROUND(AH149,2)=$J141,+AH149,0)</f>
        <v>0</v>
      </c>
      <c r="AI150" s="198">
        <f t="shared" ref="AI150" si="1907">(+IF(AJ146-AI146=1,$K141,0)*IF(AI144&gt;0,0,1)*IF(ROUND(AI149,2)=0,0,1)+IF(AI144&gt;0,AI152,0))*IF(AI146&gt;=($F141+$H141),0,1)+IF(ROUND(AI149,2)=$J141,+AI149,0)</f>
        <v>0</v>
      </c>
      <c r="AJ150" s="198">
        <f t="shared" ref="AJ150" si="1908">(+IF(AK146-AJ146=1,$K141,0)*IF(AJ144&gt;0,0,1)*IF(ROUND(AJ149,2)=0,0,1)+IF(AJ144&gt;0,AJ152,0))*IF(AJ146&gt;=($F141+$H141),0,1)+IF(ROUND(AJ149,2)=$J141,+AJ149,0)</f>
        <v>0</v>
      </c>
      <c r="AK150" s="198">
        <f t="shared" ref="AK150" si="1909">(+IF(AL146-AK146=1,$K141,0)*IF(AK144&gt;0,0,1)*IF(ROUND(AK149,2)=0,0,1)+IF(AK144&gt;0,AK152,0))*IF(AK146&gt;=($F141+$H141),0,1)+IF(ROUND(AK149,2)=$J141,+AK149,0)</f>
        <v>0</v>
      </c>
      <c r="AL150" s="198">
        <f t="shared" ref="AL150" si="1910">(+IF(AM146-AL146=1,$K141,0)*IF(AL144&gt;0,0,1)*IF(ROUND(AL149,2)=0,0,1)+IF(AL144&gt;0,AL152,0))*IF(AL146&gt;=($F141+$H141),0,1)+IF(ROUND(AL149,2)=$J141,+AL149,0)</f>
        <v>0</v>
      </c>
      <c r="AM150" s="198">
        <f t="shared" ref="AM150" si="1911">(+IF(AN146-AM146=1,$K141,0)*IF(AM144&gt;0,0,1)*IF(ROUND(AM149,2)=0,0,1)+IF(AM144&gt;0,AM152,0))*IF(AM146&gt;=($F141+$H141),0,1)+IF(ROUND(AM149,2)=$J141,+AM149,0)</f>
        <v>0</v>
      </c>
      <c r="AN150" s="198">
        <f t="shared" ref="AN150" si="1912">(+IF(AO146-AN146=1,$K141,0)*IF(AN144&gt;0,0,1)*IF(ROUND(AN149,2)=0,0,1)+IF(AN144&gt;0,AN152,0))*IF(AN146&gt;=($F141+$H141),0,1)+IF(ROUND(AN149,2)=$J141,+AN149,0)</f>
        <v>0</v>
      </c>
      <c r="AO150" s="198">
        <f t="shared" ref="AO150" si="1913">(+IF(AP146-AO146=1,$K141,0)*IF(AO144&gt;0,0,1)*IF(ROUND(AO149,2)=0,0,1)+IF(AO144&gt;0,AO152,0))*IF(AO146&gt;=($F141+$H141),0,1)+IF(ROUND(AO149,2)=$J141,+AO149,0)</f>
        <v>0</v>
      </c>
      <c r="AP150" s="198">
        <f t="shared" ref="AP150" si="1914">(+IF(AQ146-AP146=1,$K141,0)*IF(AP144&gt;0,0,1)*IF(ROUND(AP149,2)=0,0,1)+IF(AP144&gt;0,AP152,0))*IF(AP146&gt;=($F141+$H141),0,1)+IF(ROUND(AP149,2)=$J141,+AP149,0)</f>
        <v>0</v>
      </c>
      <c r="AQ150" s="198">
        <f t="shared" ref="AQ150" si="1915">(+IF(AR146-AQ146=1,$K141,0)*IF(AQ144&gt;0,0,1)*IF(ROUND(AQ149,2)=0,0,1)+IF(AQ144&gt;0,AQ152,0))*IF(AQ146&gt;=($F141+$H141),0,1)+IF(ROUND(AQ149,2)=$J141,+AQ149,0)</f>
        <v>0</v>
      </c>
      <c r="AR150" s="198">
        <f t="shared" ref="AR150" si="1916">(+IF(AS146-AR146=1,$K141,0)*IF(AR144&gt;0,0,1)*IF(ROUND(AR149,2)=0,0,1)+IF(AR144&gt;0,AR152,0))*IF(AR146&gt;=($F141+$H141),0,1)+IF(ROUND(AR149,2)=$J141,+AR149,0)</f>
        <v>0</v>
      </c>
      <c r="AS150" s="198">
        <f t="shared" ref="AS150" si="1917">(+IF(AT146-AS146=1,$K141,0)*IF(AS144&gt;0,0,1)*IF(ROUND(AS149,2)=0,0,1)+IF(AS144&gt;0,AS152,0))*IF(AS146&gt;=($F141+$H141),0,1)+IF(ROUND(AS149,2)=$J141,+AS149,0)</f>
        <v>0</v>
      </c>
      <c r="AT150" s="198">
        <f t="shared" ref="AT150" si="1918">(+IF(AU146-AT146=1,$K141,0)*IF(AT144&gt;0,0,1)*IF(ROUND(AT149,2)=0,0,1)+IF(AT144&gt;0,AT152,0))*IF(AT146&gt;=($F141+$H141),0,1)+IF(ROUND(AT149,2)=$J141,+AT149,0)</f>
        <v>0</v>
      </c>
      <c r="AU150" s="198">
        <f t="shared" ref="AU150" si="1919">(+IF(AV146-AU146=1,$K141,0)*IF(AU144&gt;0,0,1)*IF(ROUND(AU149,2)=0,0,1)+IF(AU144&gt;0,AU152,0))*IF(AU146&gt;=($F141+$H141),0,1)+IF(ROUND(AU149,2)=$J141,+AU149,0)</f>
        <v>0</v>
      </c>
      <c r="AV150" s="198">
        <f t="shared" ref="AV150" si="1920">(+IF(AW146-AV146=1,$K141,0)*IF(AV144&gt;0,0,1)*IF(ROUND(AV149,2)=0,0,1)+IF(AV144&gt;0,AV152,0))*IF(AV146&gt;=($F141+$H141),0,1)+IF(ROUND(AV149,2)=$J141,+AV149,0)</f>
        <v>0</v>
      </c>
      <c r="AW150" s="198">
        <f>(+IF(AX146-AW146=1,$K141,0)*IF(AW144&gt;0,0,1)*IF(ROUND(AW149,2)=0,0,1)+IF(AW144&gt;0,AW152,0))*IF(AW146&gt;=($F141+$H141),0,1)+IF(ROUND(AW149,2)=$J141,+AW149,0)</f>
        <v>0</v>
      </c>
      <c r="AX150" s="198">
        <f t="shared" ref="AX150" si="1921">(+IF(AY146-AX146=1,$K141,0)*IF(AX144&gt;0,0,1)*IF(ROUND(AX149,2)=0,0,1)+IF(AX144&gt;0,AX152,0))*IF(AX146&gt;=($F141+$H141),0,1)+IF(ROUND(AX149,2)=$J141,+AX149,0)</f>
        <v>0</v>
      </c>
      <c r="AY150" s="198">
        <f t="shared" ref="AY150" si="1922">(+IF(AZ146-AY146=1,$K141,0)*IF(AY144&gt;0,0,1)*IF(ROUND(AY149,2)=0,0,1)+IF(AY144&gt;0,AY152,0))*IF(AY146&gt;=($F141+$H141),0,1)+IF(ROUND(AY149,2)=$J141,+AY149,0)</f>
        <v>0</v>
      </c>
      <c r="AZ150" s="198">
        <f t="shared" ref="AZ150" si="1923">(+IF(BA146-AZ146=1,$K141,0)*IF(AZ144&gt;0,0,1)*IF(ROUND(AZ149,2)=0,0,1)+IF(AZ144&gt;0,AZ152,0))*IF(AZ146&gt;=($F141+$H141),0,1)+IF(ROUND(AZ149,2)=$J141,+AZ149,0)</f>
        <v>0</v>
      </c>
      <c r="BA150" s="198">
        <f t="shared" ref="BA150" si="1924">(+IF(BB146-BA146=1,$K141,0)*IF(BA144&gt;0,0,1)*IF(ROUND(BA149,2)=0,0,1)+IF(BA144&gt;0,BA152,0))*IF(BA146&gt;=($F141+$H141),0,1)+IF(ROUND(BA149,2)=$J141,+BA149,0)</f>
        <v>0</v>
      </c>
      <c r="BB150" s="198">
        <f t="shared" ref="BB150" si="1925">(+IF(BC146-BB146=1,$K141,0)*IF(BB144&gt;0,0,1)*IF(ROUND(BB149,2)=0,0,1)+IF(BB144&gt;0,BB152,0))*IF(BB146&gt;=($F141+$H141),0,1)+IF(ROUND(BB149,2)=$J141,+BB149,0)</f>
        <v>0</v>
      </c>
      <c r="BC150" s="198">
        <f t="shared" ref="BC150" si="1926">(+IF(BD146-BC146=1,$K141,0)*IF(BC144&gt;0,0,1)*IF(ROUND(BC149,2)=0,0,1)+IF(BC144&gt;0,BC152,0))*IF(BC146&gt;=($F141+$H141),0,1)+IF(ROUND(BC149,2)=$J141,+BC149,0)</f>
        <v>0</v>
      </c>
      <c r="BD150" s="198">
        <f t="shared" ref="BD150" si="1927">(+IF(BE146-BD146=1,$K141,0)*IF(BD144&gt;0,0,1)*IF(ROUND(BD149,2)=0,0,1)+IF(BD144&gt;0,BD152,0))*IF(BD146&gt;=($F141+$H141),0,1)+IF(ROUND(BD149,2)=$J141,+BD149,0)</f>
        <v>0</v>
      </c>
      <c r="BE150" s="198">
        <f t="shared" ref="BE150" si="1928">(+IF(BF146-BE146=1,$K141,0)*IF(BE144&gt;0,0,1)*IF(ROUND(BE149,2)=0,0,1)+IF(BE144&gt;0,BE152,0))*IF(BE146&gt;=($F141+$H141),0,1)+IF(ROUND(BE149,2)=$J141,+BE149,0)</f>
        <v>0</v>
      </c>
      <c r="BF150" s="198">
        <f t="shared" ref="BF150" si="1929">(+IF(BG146-BF146=1,$K141,0)*IF(BF144&gt;0,0,1)*IF(ROUND(BF149,2)=0,0,1)+IF(BF144&gt;0,BF152,0))*IF(BF146&gt;=($F141+$H141),0,1)+IF(ROUND(BF149,2)=$J141,+BF149,0)</f>
        <v>0</v>
      </c>
      <c r="BG150" s="198">
        <f t="shared" ref="BG150" si="1930">(+IF(BH146-BG146=1,$K141,0)*IF(BG144&gt;0,0,1)*IF(ROUND(BG149,2)=0,0,1)+IF(BG144&gt;0,BG152,0))*IF(BG146&gt;=($F141+$H141),0,1)+IF(ROUND(BG149,2)=$J141,+BG149,0)</f>
        <v>0</v>
      </c>
      <c r="BH150" s="198">
        <f t="shared" ref="BH150" si="1931">(+IF(BI146-BH146=1,$K141,0)*IF(BH144&gt;0,0,1)*IF(ROUND(BH149,2)=0,0,1)+IF(BH144&gt;0,BH152,0))*IF(BH146&gt;=($F141+$H141),0,1)+IF(ROUND(BH149,2)=$J141,+BH149,0)</f>
        <v>0</v>
      </c>
      <c r="BI150" s="198">
        <f t="shared" ref="BI150" si="1932">(+IF(BJ146-BI146=1,$K141,0)*IF(BI144&gt;0,0,1)*IF(ROUND(BI149,2)=0,0,1)+IF(BI144&gt;0,BI152,0))*IF(BI146&gt;=($F141+$H141),0,1)+IF(ROUND(BI149,2)=$J141,+BI149,0)</f>
        <v>0</v>
      </c>
      <c r="BJ150" s="198">
        <f t="shared" ref="BJ150" si="1933">(+IF(BK146-BJ146=1,$K141,0)*IF(BJ144&gt;0,0,1)*IF(ROUND(BJ149,2)=0,0,1)+IF(BJ144&gt;0,BJ152,0))*IF(BJ146&gt;=($F141+$H141),0,1)+IF(ROUND(BJ149,2)=$J141,+BJ149,0)</f>
        <v>0</v>
      </c>
      <c r="BK150" s="198">
        <f t="shared" ref="BK150" si="1934">(+IF(BL146-BK146=1,$K141,0)*IF(BK144&gt;0,0,1)*IF(ROUND(BK149,2)=0,0,1)+IF(BK144&gt;0,BK152,0))*IF(BK146&gt;=($F141+$H141),0,1)+IF(ROUND(BK149,2)=$J141,+BK149,0)</f>
        <v>0</v>
      </c>
      <c r="BL150" s="198">
        <f t="shared" ref="BL150" si="1935">(+IF(BM146-BL146=1,$K141,0)*IF(BL144&gt;0,0,1)*IF(ROUND(BL149,2)=0,0,1)+IF(BL144&gt;0,BL152,0))*IF(BL146&gt;=($F141+$H141),0,1)+IF(ROUND(BL149,2)=$J141,+BL149,0)</f>
        <v>0</v>
      </c>
      <c r="BM150" s="198">
        <f t="shared" ref="BM150" si="1936">(+IF(BN146-BM146=1,$K141,0)*IF(BM144&gt;0,0,1)*IF(ROUND(BM149,2)=0,0,1)+IF(BM144&gt;0,BM152,0))*IF(BM146&gt;=($F141+$H141),0,1)+IF(ROUND(BM149,2)=$J141,+BM149,0)</f>
        <v>0</v>
      </c>
      <c r="BN150" s="198">
        <f t="shared" ref="BN150" si="1937">(+IF(BO146-BN146=1,$K141,0)*IF(BN144&gt;0,0,1)*IF(ROUND(BN149,2)=0,0,1)+IF(BN144&gt;0,BN152,0))*IF(BN146&gt;=($F141+$H141),0,1)+IF(ROUND(BN149,2)=$J141,+BN149,0)</f>
        <v>0</v>
      </c>
      <c r="BO150" s="198">
        <f t="shared" ref="BO150" si="1938">(+IF(BP146-BO146=1,$K141,0)*IF(BO144&gt;0,0,1)*IF(ROUND(BO149,2)=0,0,1)+IF(BO144&gt;0,BO152,0))*IF(BO146&gt;=($F141+$H141),0,1)+IF(ROUND(BO149,2)=$J141,+BO149,0)</f>
        <v>0</v>
      </c>
      <c r="BP150" s="198">
        <f t="shared" ref="BP150" si="1939">(+IF(BQ146-BP146=1,$K141,0)*IF(BP144&gt;0,0,1)*IF(ROUND(BP149,2)=0,0,1)+IF(BP144&gt;0,BP152,0))*IF(BP146&gt;=($F141+$H141),0,1)+IF(ROUND(BP149,2)=$J141,+BP149,0)</f>
        <v>0</v>
      </c>
      <c r="BQ150" s="198">
        <f t="shared" ref="BQ150" si="1940">(+IF(BR146-BQ146=1,$K141,0)*IF(BQ144&gt;0,0,1)*IF(ROUND(BQ149,2)=0,0,1)+IF(BQ144&gt;0,BQ152,0))*IF(BQ146&gt;=($F141+$H141),0,1)+IF(ROUND(BQ149,2)=$J141,+BQ149,0)</f>
        <v>0</v>
      </c>
      <c r="BR150" s="198">
        <f t="shared" ref="BR150" si="1941">(+IF(BS146-BR146=1,$K141,0)*IF(BR144&gt;0,0,1)*IF(ROUND(BR149,2)=0,0,1)+IF(BR144&gt;0,BR152,0))*IF(BR146&gt;=($F141+$H141),0,1)+IF(ROUND(BR149,2)=$J141,+BR149,0)</f>
        <v>0</v>
      </c>
      <c r="BS150" s="198">
        <f t="shared" ref="BS150" si="1942">(+IF(BT146-BS146=1,$K141,0)*IF(BS144&gt;0,0,1)*IF(ROUND(BS149,2)=0,0,1)+IF(BS144&gt;0,BS152,0))*IF(BS146&gt;=($F141+$H141),0,1)+IF(ROUND(BS149,2)=$J141,+BS149,0)</f>
        <v>0</v>
      </c>
      <c r="BT150" s="198">
        <f t="shared" ref="BT150" si="1943">(+IF(BU146-BT146=1,$K141,0)*IF(BT144&gt;0,0,1)*IF(ROUND(BT149,2)=0,0,1)+IF(BT144&gt;0,BT152,0))*IF(BT146&gt;=($F141+$H141),0,1)+IF(ROUND(BT149,2)=$J141,+BT149,0)</f>
        <v>0</v>
      </c>
      <c r="BU150" s="198">
        <f t="shared" ref="BU150" si="1944">(+IF(BV146-BU146=1,$K141,0)*IF(BU144&gt;0,0,1)*IF(ROUND(BU149,2)=0,0,1)+IF(BU144&gt;0,BU152,0))*IF(BU146&gt;=($F141+$H141),0,1)+IF(ROUND(BU149,2)=$J141,+BU149,0)</f>
        <v>0</v>
      </c>
      <c r="BV150" s="198">
        <f t="shared" ref="BV150" si="1945">(+IF(BW146-BV146=1,$K141,0)*IF(BV144&gt;0,0,1)*IF(ROUND(BV149,2)=0,0,1)+IF(BV144&gt;0,BV152,0))*IF(BV146&gt;=($F141+$H141),0,1)+IF(ROUND(BV149,2)=$J141,+BV149,0)</f>
        <v>0</v>
      </c>
      <c r="BW150" s="198">
        <f t="shared" ref="BW150" si="1946">(+IF(BX146-BW146=1,$K141,0)*IF(BW144&gt;0,0,1)*IF(ROUND(BW149,2)=0,0,1)+IF(BW144&gt;0,BW152,0))*IF(BW146&gt;=($F141+$H141),0,1)+IF(ROUND(BW149,2)=$J141,+BW149,0)</f>
        <v>0</v>
      </c>
      <c r="BX150" s="198">
        <f t="shared" ref="BX150" si="1947">(+IF(BY146-BX146=1,$K141,0)*IF(BX144&gt;0,0,1)*IF(ROUND(BX149,2)=0,0,1)+IF(BX144&gt;0,BX152,0))*IF(BX146&gt;=($F141+$H141),0,1)+IF(ROUND(BX149,2)=$J141,+BX149,0)</f>
        <v>0</v>
      </c>
      <c r="BY150" s="198">
        <f t="shared" ref="BY150" si="1948">(+IF(BZ146-BY146=1,$K141,0)*IF(BY144&gt;0,0,1)*IF(ROUND(BY149,2)=0,0,1)+IF(BY144&gt;0,BY152,0))*IF(BY146&gt;=($F141+$H141),0,1)+IF(ROUND(BY149,2)=$J141,+BY149,0)</f>
        <v>0</v>
      </c>
    </row>
    <row r="151" spans="1:77">
      <c r="A151" s="434"/>
      <c r="B151" s="544" t="s">
        <v>319</v>
      </c>
      <c r="C151" s="519"/>
      <c r="D151" s="519"/>
      <c r="E151" s="198">
        <f t="shared" ref="E151" si="1949">IF(E150=0,0,+E150-E152)</f>
        <v>0</v>
      </c>
      <c r="F151" s="198">
        <f t="shared" ref="F151" si="1950">IF(F150=0,0,+F150-F152)</f>
        <v>0</v>
      </c>
      <c r="G151" s="198">
        <f t="shared" ref="G151" si="1951">IF(G150=0,0,+G150-G152)</f>
        <v>0</v>
      </c>
      <c r="H151" s="198">
        <f t="shared" ref="H151" si="1952">IF(H150=0,0,+H150-H152)</f>
        <v>0</v>
      </c>
      <c r="I151" s="198">
        <f t="shared" ref="I151" si="1953">IF(I150=0,0,+I150-I152)</f>
        <v>0</v>
      </c>
      <c r="J151" s="198">
        <f t="shared" ref="J151" si="1954">IF(J150=0,0,+J150-J152)</f>
        <v>0</v>
      </c>
      <c r="K151" s="198">
        <f t="shared" ref="K151" si="1955">IF(K150=0,0,+K150-K152)</f>
        <v>0</v>
      </c>
      <c r="L151" s="198">
        <f t="shared" ref="L151" si="1956">IF(L150=0,0,+L150-L152)</f>
        <v>0</v>
      </c>
      <c r="M151" s="198">
        <f t="shared" ref="M151" si="1957">IF(M150=0,0,+M150-M152)</f>
        <v>0</v>
      </c>
      <c r="N151" s="198">
        <f t="shared" ref="N151" si="1958">IF(N150=0,0,+N150-N152)</f>
        <v>0</v>
      </c>
      <c r="O151" s="198">
        <f t="shared" ref="O151" si="1959">IF(O150=0,0,+O150-O152)</f>
        <v>0</v>
      </c>
      <c r="P151" s="198">
        <f t="shared" ref="P151" si="1960">IF(P150=0,0,+P150-P152)</f>
        <v>0</v>
      </c>
      <c r="Q151" s="198">
        <f t="shared" ref="Q151" si="1961">IF(Q150=0,0,+Q150-Q152)</f>
        <v>0</v>
      </c>
      <c r="R151" s="198">
        <f t="shared" ref="R151" si="1962">IF(R150=0,0,+R150-R152)</f>
        <v>0</v>
      </c>
      <c r="S151" s="198">
        <f t="shared" ref="S151" si="1963">IF(S150=0,0,+S150-S152)</f>
        <v>0</v>
      </c>
      <c r="T151" s="198">
        <f t="shared" ref="T151" si="1964">IF(T150=0,0,+T150-T152)</f>
        <v>0</v>
      </c>
      <c r="U151" s="198">
        <f t="shared" ref="U151" si="1965">IF(U150=0,0,+U150-U152)</f>
        <v>0</v>
      </c>
      <c r="V151" s="198">
        <f t="shared" ref="V151" si="1966">IF(V150=0,0,+V150-V152)</f>
        <v>0</v>
      </c>
      <c r="W151" s="198">
        <f t="shared" ref="W151" si="1967">IF(W150=0,0,+W150-W152)</f>
        <v>0</v>
      </c>
      <c r="X151" s="198">
        <f t="shared" ref="X151" si="1968">IF(X150=0,0,+X150-X152)</f>
        <v>0</v>
      </c>
      <c r="Y151" s="198">
        <f>IF(Y150=0,0,+Y150-Y152)</f>
        <v>0</v>
      </c>
      <c r="Z151" s="198">
        <f t="shared" ref="Z151" si="1969">IF(Z150=0,0,+Z150-Z152)</f>
        <v>0</v>
      </c>
      <c r="AA151" s="198">
        <f t="shared" ref="AA151" si="1970">IF(AA150=0,0,+AA150-AA152)</f>
        <v>0</v>
      </c>
      <c r="AB151" s="198">
        <f t="shared" ref="AB151" si="1971">IF(AB150=0,0,+AB150-AB152)</f>
        <v>0</v>
      </c>
      <c r="AC151" s="198">
        <f t="shared" ref="AC151" si="1972">IF(AC150=0,0,+AC150-AC152)</f>
        <v>0</v>
      </c>
      <c r="AD151" s="198">
        <f t="shared" ref="AD151" si="1973">IF(AD150=0,0,+AD150-AD152)</f>
        <v>0</v>
      </c>
      <c r="AE151" s="198">
        <f t="shared" ref="AE151" si="1974">IF(AE150=0,0,+AE150-AE152)</f>
        <v>0</v>
      </c>
      <c r="AF151" s="198">
        <f t="shared" ref="AF151" si="1975">IF(AF150=0,0,+AF150-AF152)</f>
        <v>0</v>
      </c>
      <c r="AG151" s="198">
        <f t="shared" ref="AG151" si="1976">IF(AG150=0,0,+AG150-AG152)</f>
        <v>0</v>
      </c>
      <c r="AH151" s="198">
        <f t="shared" ref="AH151" si="1977">IF(AH150=0,0,+AH150-AH152)</f>
        <v>0</v>
      </c>
      <c r="AI151" s="198">
        <f t="shared" ref="AI151" si="1978">IF(AI150=0,0,+AI150-AI152)</f>
        <v>0</v>
      </c>
      <c r="AJ151" s="198">
        <f t="shared" ref="AJ151" si="1979">IF(AJ150=0,0,+AJ150-AJ152)</f>
        <v>0</v>
      </c>
      <c r="AK151" s="198">
        <f t="shared" ref="AK151" si="1980">IF(AK150=0,0,+AK150-AK152)</f>
        <v>0</v>
      </c>
      <c r="AL151" s="198">
        <f t="shared" ref="AL151" si="1981">IF(AL150=0,0,+AL150-AL152)</f>
        <v>0</v>
      </c>
      <c r="AM151" s="198">
        <f t="shared" ref="AM151" si="1982">IF(AM150=0,0,+AM150-AM152)</f>
        <v>0</v>
      </c>
      <c r="AN151" s="198">
        <f t="shared" ref="AN151" si="1983">IF(AN150=0,0,+AN150-AN152)</f>
        <v>0</v>
      </c>
      <c r="AO151" s="198">
        <f t="shared" ref="AO151" si="1984">IF(AO150=0,0,+AO150-AO152)</f>
        <v>0</v>
      </c>
      <c r="AP151" s="198">
        <f t="shared" ref="AP151" si="1985">IF(AP150=0,0,+AP150-AP152)</f>
        <v>0</v>
      </c>
      <c r="AQ151" s="198">
        <f t="shared" ref="AQ151" si="1986">IF(AQ150=0,0,+AQ150-AQ152)</f>
        <v>0</v>
      </c>
      <c r="AR151" s="198">
        <f t="shared" ref="AR151" si="1987">IF(AR150=0,0,+AR150-AR152)</f>
        <v>0</v>
      </c>
      <c r="AS151" s="198">
        <f t="shared" ref="AS151" si="1988">IF(AS150=0,0,+AS150-AS152)</f>
        <v>0</v>
      </c>
      <c r="AT151" s="198">
        <f t="shared" ref="AT151" si="1989">IF(AT150=0,0,+AT150-AT152)</f>
        <v>0</v>
      </c>
      <c r="AU151" s="198">
        <f t="shared" ref="AU151" si="1990">IF(AU150=0,0,+AU150-AU152)</f>
        <v>0</v>
      </c>
      <c r="AV151" s="198">
        <f t="shared" ref="AV151" si="1991">IF(AV150=0,0,+AV150-AV152)</f>
        <v>0</v>
      </c>
      <c r="AW151" s="198">
        <f t="shared" ref="AW151" si="1992">IF(AW150=0,0,+AW150-AW152)</f>
        <v>0</v>
      </c>
      <c r="AX151" s="198">
        <f t="shared" ref="AX151" si="1993">IF(AX150=0,0,+AX150-AX152)</f>
        <v>0</v>
      </c>
      <c r="AY151" s="198">
        <f t="shared" ref="AY151" si="1994">IF(AY150=0,0,+AY150-AY152)</f>
        <v>0</v>
      </c>
      <c r="AZ151" s="198">
        <f t="shared" ref="AZ151" si="1995">IF(AZ150=0,0,+AZ150-AZ152)</f>
        <v>0</v>
      </c>
      <c r="BA151" s="198">
        <f t="shared" ref="BA151" si="1996">IF(BA150=0,0,+BA150-BA152)</f>
        <v>0</v>
      </c>
      <c r="BB151" s="198">
        <f t="shared" ref="BB151" si="1997">IF(BB150=0,0,+BB150-BB152)</f>
        <v>0</v>
      </c>
      <c r="BC151" s="198">
        <f t="shared" ref="BC151" si="1998">IF(BC150=0,0,+BC150-BC152)</f>
        <v>0</v>
      </c>
      <c r="BD151" s="198">
        <f t="shared" ref="BD151" si="1999">IF(BD150=0,0,+BD150-BD152)</f>
        <v>0</v>
      </c>
      <c r="BE151" s="198">
        <f t="shared" ref="BE151" si="2000">IF(BE150=0,0,+BE150-BE152)</f>
        <v>0</v>
      </c>
      <c r="BF151" s="198">
        <f t="shared" ref="BF151" si="2001">IF(BF150=0,0,+BF150-BF152)</f>
        <v>0</v>
      </c>
      <c r="BG151" s="198">
        <f t="shared" ref="BG151" si="2002">IF(BG150=0,0,+BG150-BG152)</f>
        <v>0</v>
      </c>
      <c r="BH151" s="198">
        <f t="shared" ref="BH151" si="2003">IF(BH150=0,0,+BH150-BH152)</f>
        <v>0</v>
      </c>
      <c r="BI151" s="198">
        <f t="shared" ref="BI151" si="2004">IF(BI150=0,0,+BI150-BI152)</f>
        <v>0</v>
      </c>
      <c r="BJ151" s="198">
        <f t="shared" ref="BJ151" si="2005">IF(BJ150=0,0,+BJ150-BJ152)</f>
        <v>0</v>
      </c>
      <c r="BK151" s="198">
        <f t="shared" ref="BK151" si="2006">IF(BK150=0,0,+BK150-BK152)</f>
        <v>0</v>
      </c>
      <c r="BL151" s="198">
        <f t="shared" ref="BL151" si="2007">IF(BL150=0,0,+BL150-BL152)</f>
        <v>0</v>
      </c>
      <c r="BM151" s="198">
        <f t="shared" ref="BM151" si="2008">IF(BM150=0,0,+BM150-BM152)</f>
        <v>0</v>
      </c>
      <c r="BN151" s="198">
        <f t="shared" ref="BN151" si="2009">IF(BN150=0,0,+BN150-BN152)</f>
        <v>0</v>
      </c>
      <c r="BO151" s="198">
        <f t="shared" ref="BO151" si="2010">IF(BO150=0,0,+BO150-BO152)</f>
        <v>0</v>
      </c>
      <c r="BP151" s="198">
        <f t="shared" ref="BP151" si="2011">IF(BP150=0,0,+BP150-BP152)</f>
        <v>0</v>
      </c>
      <c r="BQ151" s="198">
        <f t="shared" ref="BQ151" si="2012">IF(BQ150=0,0,+BQ150-BQ152)</f>
        <v>0</v>
      </c>
      <c r="BR151" s="198">
        <f t="shared" ref="BR151" si="2013">IF(BR150=0,0,+BR150-BR152)</f>
        <v>0</v>
      </c>
      <c r="BS151" s="198">
        <f t="shared" ref="BS151" si="2014">IF(BS150=0,0,+BS150-BS152)</f>
        <v>0</v>
      </c>
      <c r="BT151" s="198">
        <f t="shared" ref="BT151" si="2015">IF(BT150=0,0,+BT150-BT152)</f>
        <v>0</v>
      </c>
      <c r="BU151" s="198">
        <f t="shared" ref="BU151" si="2016">IF(BU150=0,0,+BU150-BU152)</f>
        <v>0</v>
      </c>
      <c r="BV151" s="198">
        <f t="shared" ref="BV151" si="2017">IF(BV150=0,0,+BV150-BV152)</f>
        <v>0</v>
      </c>
      <c r="BW151" s="198">
        <f t="shared" ref="BW151" si="2018">IF(BW150=0,0,+BW150-BW152)</f>
        <v>0</v>
      </c>
      <c r="BX151" s="198">
        <f t="shared" ref="BX151:BY151" si="2019">IF(BX150=0,0,+BX150-BX152)</f>
        <v>0</v>
      </c>
      <c r="BY151" s="198">
        <f t="shared" si="2019"/>
        <v>0</v>
      </c>
    </row>
    <row r="152" spans="1:77">
      <c r="A152" s="544"/>
      <c r="B152" s="543" t="s">
        <v>137</v>
      </c>
      <c r="C152" s="519"/>
      <c r="D152" s="519"/>
      <c r="E152" s="198">
        <f t="shared" ref="E152:BP152" si="2020">+IF(F146-E146=1,E149*$I141/$G141,0)*IF($H141+$F141&lt;=E146,0,1)</f>
        <v>0</v>
      </c>
      <c r="F152" s="198">
        <f t="shared" si="2020"/>
        <v>0</v>
      </c>
      <c r="G152" s="198">
        <f t="shared" si="2020"/>
        <v>0</v>
      </c>
      <c r="H152" s="198">
        <f t="shared" si="2020"/>
        <v>0</v>
      </c>
      <c r="I152" s="198">
        <f t="shared" si="2020"/>
        <v>0</v>
      </c>
      <c r="J152" s="198">
        <f t="shared" si="2020"/>
        <v>0</v>
      </c>
      <c r="K152" s="198">
        <f t="shared" si="2020"/>
        <v>0</v>
      </c>
      <c r="L152" s="198">
        <f t="shared" si="2020"/>
        <v>0</v>
      </c>
      <c r="M152" s="198">
        <f t="shared" si="2020"/>
        <v>0</v>
      </c>
      <c r="N152" s="198">
        <f t="shared" si="2020"/>
        <v>0</v>
      </c>
      <c r="O152" s="198">
        <f t="shared" si="2020"/>
        <v>0</v>
      </c>
      <c r="P152" s="198">
        <f t="shared" si="2020"/>
        <v>0</v>
      </c>
      <c r="Q152" s="198">
        <f t="shared" si="2020"/>
        <v>0</v>
      </c>
      <c r="R152" s="198">
        <f t="shared" si="2020"/>
        <v>0</v>
      </c>
      <c r="S152" s="198">
        <f t="shared" si="2020"/>
        <v>0</v>
      </c>
      <c r="T152" s="198">
        <f t="shared" si="2020"/>
        <v>0</v>
      </c>
      <c r="U152" s="198">
        <f t="shared" si="2020"/>
        <v>0</v>
      </c>
      <c r="V152" s="198">
        <f t="shared" si="2020"/>
        <v>0</v>
      </c>
      <c r="W152" s="198">
        <f t="shared" si="2020"/>
        <v>0</v>
      </c>
      <c r="X152" s="198">
        <f t="shared" si="2020"/>
        <v>0</v>
      </c>
      <c r="Y152" s="198">
        <f t="shared" si="2020"/>
        <v>0</v>
      </c>
      <c r="Z152" s="198">
        <f t="shared" si="2020"/>
        <v>0</v>
      </c>
      <c r="AA152" s="198">
        <f t="shared" si="2020"/>
        <v>0</v>
      </c>
      <c r="AB152" s="198">
        <f t="shared" si="2020"/>
        <v>0</v>
      </c>
      <c r="AC152" s="198">
        <f t="shared" si="2020"/>
        <v>0</v>
      </c>
      <c r="AD152" s="198">
        <f t="shared" si="2020"/>
        <v>0</v>
      </c>
      <c r="AE152" s="198">
        <f t="shared" si="2020"/>
        <v>0</v>
      </c>
      <c r="AF152" s="198">
        <f t="shared" si="2020"/>
        <v>0</v>
      </c>
      <c r="AG152" s="198">
        <f t="shared" si="2020"/>
        <v>0</v>
      </c>
      <c r="AH152" s="198">
        <f t="shared" si="2020"/>
        <v>0</v>
      </c>
      <c r="AI152" s="198">
        <f t="shared" si="2020"/>
        <v>0</v>
      </c>
      <c r="AJ152" s="198">
        <f t="shared" si="2020"/>
        <v>0</v>
      </c>
      <c r="AK152" s="198">
        <f t="shared" si="2020"/>
        <v>0</v>
      </c>
      <c r="AL152" s="198">
        <f t="shared" si="2020"/>
        <v>0</v>
      </c>
      <c r="AM152" s="198">
        <f t="shared" si="2020"/>
        <v>0</v>
      </c>
      <c r="AN152" s="198">
        <f t="shared" si="2020"/>
        <v>0</v>
      </c>
      <c r="AO152" s="198">
        <f t="shared" si="2020"/>
        <v>0</v>
      </c>
      <c r="AP152" s="198">
        <f t="shared" si="2020"/>
        <v>0</v>
      </c>
      <c r="AQ152" s="198">
        <f t="shared" si="2020"/>
        <v>0</v>
      </c>
      <c r="AR152" s="198">
        <f t="shared" si="2020"/>
        <v>0</v>
      </c>
      <c r="AS152" s="198">
        <f t="shared" si="2020"/>
        <v>0</v>
      </c>
      <c r="AT152" s="198">
        <f t="shared" si="2020"/>
        <v>0</v>
      </c>
      <c r="AU152" s="198">
        <f t="shared" si="2020"/>
        <v>0</v>
      </c>
      <c r="AV152" s="198">
        <f t="shared" si="2020"/>
        <v>0</v>
      </c>
      <c r="AW152" s="198">
        <f t="shared" si="2020"/>
        <v>0</v>
      </c>
      <c r="AX152" s="198">
        <f t="shared" si="2020"/>
        <v>0</v>
      </c>
      <c r="AY152" s="198">
        <f t="shared" si="2020"/>
        <v>0</v>
      </c>
      <c r="AZ152" s="198">
        <f t="shared" si="2020"/>
        <v>0</v>
      </c>
      <c r="BA152" s="198">
        <f t="shared" si="2020"/>
        <v>0</v>
      </c>
      <c r="BB152" s="198">
        <f t="shared" si="2020"/>
        <v>0</v>
      </c>
      <c r="BC152" s="198">
        <f t="shared" si="2020"/>
        <v>0</v>
      </c>
      <c r="BD152" s="198">
        <f t="shared" si="2020"/>
        <v>0</v>
      </c>
      <c r="BE152" s="198">
        <f t="shared" si="2020"/>
        <v>0</v>
      </c>
      <c r="BF152" s="198">
        <f t="shared" si="2020"/>
        <v>0</v>
      </c>
      <c r="BG152" s="198">
        <f t="shared" si="2020"/>
        <v>0</v>
      </c>
      <c r="BH152" s="198">
        <f t="shared" si="2020"/>
        <v>0</v>
      </c>
      <c r="BI152" s="198">
        <f t="shared" si="2020"/>
        <v>0</v>
      </c>
      <c r="BJ152" s="198">
        <f t="shared" si="2020"/>
        <v>0</v>
      </c>
      <c r="BK152" s="198">
        <f t="shared" si="2020"/>
        <v>0</v>
      </c>
      <c r="BL152" s="198">
        <f t="shared" si="2020"/>
        <v>0</v>
      </c>
      <c r="BM152" s="198">
        <f t="shared" si="2020"/>
        <v>0</v>
      </c>
      <c r="BN152" s="198">
        <f t="shared" si="2020"/>
        <v>0</v>
      </c>
      <c r="BO152" s="198">
        <f t="shared" si="2020"/>
        <v>0</v>
      </c>
      <c r="BP152" s="198">
        <f t="shared" si="2020"/>
        <v>0</v>
      </c>
      <c r="BQ152" s="198">
        <f t="shared" ref="BQ152:BX152" si="2021">+IF(BR146-BQ146=1,BQ149*$I141/$G141,0)*IF($H141+$F141&lt;=BQ146,0,1)</f>
        <v>0</v>
      </c>
      <c r="BR152" s="198">
        <f t="shared" si="2021"/>
        <v>0</v>
      </c>
      <c r="BS152" s="198">
        <f t="shared" si="2021"/>
        <v>0</v>
      </c>
      <c r="BT152" s="198">
        <f t="shared" si="2021"/>
        <v>0</v>
      </c>
      <c r="BU152" s="198">
        <f t="shared" si="2021"/>
        <v>0</v>
      </c>
      <c r="BV152" s="198">
        <f t="shared" si="2021"/>
        <v>0</v>
      </c>
      <c r="BW152" s="198">
        <f t="shared" si="2021"/>
        <v>0</v>
      </c>
      <c r="BX152" s="198">
        <f t="shared" si="2021"/>
        <v>0</v>
      </c>
      <c r="BY152" s="198">
        <f t="shared" ref="BY152" si="2022">+IF(BZ146-BY146=1,BY149*$I141/$G141,0)*IF($H141+$F141&lt;=BY146,0,1)</f>
        <v>0</v>
      </c>
    </row>
    <row r="153" spans="1:77">
      <c r="A153" s="543"/>
      <c r="B153" s="544" t="s">
        <v>107</v>
      </c>
      <c r="C153" s="519"/>
      <c r="D153" s="519"/>
      <c r="E153" s="198">
        <f t="shared" ref="E153:BP153" si="2023">+E149-E151</f>
        <v>0</v>
      </c>
      <c r="F153" s="198">
        <f t="shared" si="2023"/>
        <v>0</v>
      </c>
      <c r="G153" s="198">
        <f t="shared" si="2023"/>
        <v>0</v>
      </c>
      <c r="H153" s="198">
        <f t="shared" si="2023"/>
        <v>0</v>
      </c>
      <c r="I153" s="198">
        <f t="shared" si="2023"/>
        <v>0</v>
      </c>
      <c r="J153" s="198">
        <f t="shared" si="2023"/>
        <v>0</v>
      </c>
      <c r="K153" s="198">
        <f t="shared" si="2023"/>
        <v>0</v>
      </c>
      <c r="L153" s="198">
        <f t="shared" si="2023"/>
        <v>0</v>
      </c>
      <c r="M153" s="198">
        <f t="shared" si="2023"/>
        <v>0</v>
      </c>
      <c r="N153" s="198">
        <f t="shared" si="2023"/>
        <v>0</v>
      </c>
      <c r="O153" s="198">
        <f t="shared" si="2023"/>
        <v>0</v>
      </c>
      <c r="P153" s="198">
        <f t="shared" si="2023"/>
        <v>0</v>
      </c>
      <c r="Q153" s="198">
        <f t="shared" si="2023"/>
        <v>0</v>
      </c>
      <c r="R153" s="198">
        <f t="shared" si="2023"/>
        <v>0</v>
      </c>
      <c r="S153" s="198">
        <f t="shared" si="2023"/>
        <v>0</v>
      </c>
      <c r="T153" s="198">
        <f t="shared" si="2023"/>
        <v>0</v>
      </c>
      <c r="U153" s="198">
        <f t="shared" si="2023"/>
        <v>0</v>
      </c>
      <c r="V153" s="198">
        <f t="shared" si="2023"/>
        <v>0</v>
      </c>
      <c r="W153" s="198">
        <f t="shared" si="2023"/>
        <v>0</v>
      </c>
      <c r="X153" s="198">
        <f t="shared" si="2023"/>
        <v>0</v>
      </c>
      <c r="Y153" s="198">
        <f t="shared" si="2023"/>
        <v>0</v>
      </c>
      <c r="Z153" s="198">
        <f t="shared" si="2023"/>
        <v>0</v>
      </c>
      <c r="AA153" s="198">
        <f t="shared" si="2023"/>
        <v>0</v>
      </c>
      <c r="AB153" s="198">
        <f t="shared" si="2023"/>
        <v>0</v>
      </c>
      <c r="AC153" s="198">
        <f t="shared" si="2023"/>
        <v>0</v>
      </c>
      <c r="AD153" s="198">
        <f t="shared" si="2023"/>
        <v>0</v>
      </c>
      <c r="AE153" s="198">
        <f t="shared" si="2023"/>
        <v>0</v>
      </c>
      <c r="AF153" s="198">
        <f t="shared" si="2023"/>
        <v>0</v>
      </c>
      <c r="AG153" s="198">
        <f t="shared" si="2023"/>
        <v>0</v>
      </c>
      <c r="AH153" s="198">
        <f t="shared" si="2023"/>
        <v>0</v>
      </c>
      <c r="AI153" s="198">
        <f t="shared" si="2023"/>
        <v>0</v>
      </c>
      <c r="AJ153" s="198">
        <f t="shared" si="2023"/>
        <v>0</v>
      </c>
      <c r="AK153" s="198">
        <f t="shared" si="2023"/>
        <v>0</v>
      </c>
      <c r="AL153" s="198">
        <f t="shared" si="2023"/>
        <v>0</v>
      </c>
      <c r="AM153" s="198">
        <f t="shared" si="2023"/>
        <v>0</v>
      </c>
      <c r="AN153" s="198">
        <f t="shared" si="2023"/>
        <v>0</v>
      </c>
      <c r="AO153" s="198">
        <f t="shared" si="2023"/>
        <v>0</v>
      </c>
      <c r="AP153" s="198">
        <f t="shared" si="2023"/>
        <v>0</v>
      </c>
      <c r="AQ153" s="198">
        <f t="shared" si="2023"/>
        <v>0</v>
      </c>
      <c r="AR153" s="198">
        <f t="shared" si="2023"/>
        <v>0</v>
      </c>
      <c r="AS153" s="198">
        <f t="shared" si="2023"/>
        <v>0</v>
      </c>
      <c r="AT153" s="198">
        <f t="shared" si="2023"/>
        <v>0</v>
      </c>
      <c r="AU153" s="198">
        <f t="shared" si="2023"/>
        <v>0</v>
      </c>
      <c r="AV153" s="198">
        <f t="shared" si="2023"/>
        <v>0</v>
      </c>
      <c r="AW153" s="198">
        <f t="shared" si="2023"/>
        <v>0</v>
      </c>
      <c r="AX153" s="198">
        <f t="shared" si="2023"/>
        <v>0</v>
      </c>
      <c r="AY153" s="198">
        <f t="shared" si="2023"/>
        <v>0</v>
      </c>
      <c r="AZ153" s="198">
        <f t="shared" si="2023"/>
        <v>0</v>
      </c>
      <c r="BA153" s="198">
        <f t="shared" si="2023"/>
        <v>0</v>
      </c>
      <c r="BB153" s="198">
        <f t="shared" si="2023"/>
        <v>0</v>
      </c>
      <c r="BC153" s="198">
        <f t="shared" si="2023"/>
        <v>0</v>
      </c>
      <c r="BD153" s="198">
        <f t="shared" si="2023"/>
        <v>0</v>
      </c>
      <c r="BE153" s="198">
        <f t="shared" si="2023"/>
        <v>0</v>
      </c>
      <c r="BF153" s="198">
        <f t="shared" si="2023"/>
        <v>0</v>
      </c>
      <c r="BG153" s="198">
        <f t="shared" si="2023"/>
        <v>0</v>
      </c>
      <c r="BH153" s="198">
        <f t="shared" si="2023"/>
        <v>0</v>
      </c>
      <c r="BI153" s="198">
        <f t="shared" si="2023"/>
        <v>0</v>
      </c>
      <c r="BJ153" s="198">
        <f t="shared" si="2023"/>
        <v>0</v>
      </c>
      <c r="BK153" s="198">
        <f t="shared" si="2023"/>
        <v>0</v>
      </c>
      <c r="BL153" s="198">
        <f t="shared" si="2023"/>
        <v>0</v>
      </c>
      <c r="BM153" s="198">
        <f t="shared" si="2023"/>
        <v>0</v>
      </c>
      <c r="BN153" s="198">
        <f t="shared" si="2023"/>
        <v>0</v>
      </c>
      <c r="BO153" s="198">
        <f t="shared" si="2023"/>
        <v>0</v>
      </c>
      <c r="BP153" s="198">
        <f t="shared" si="2023"/>
        <v>0</v>
      </c>
      <c r="BQ153" s="198">
        <f t="shared" ref="BQ153:BX153" si="2024">+BQ149-BQ151</f>
        <v>0</v>
      </c>
      <c r="BR153" s="198">
        <f t="shared" si="2024"/>
        <v>0</v>
      </c>
      <c r="BS153" s="198">
        <f t="shared" si="2024"/>
        <v>0</v>
      </c>
      <c r="BT153" s="198">
        <f t="shared" si="2024"/>
        <v>0</v>
      </c>
      <c r="BU153" s="198">
        <f t="shared" si="2024"/>
        <v>0</v>
      </c>
      <c r="BV153" s="198">
        <f t="shared" si="2024"/>
        <v>0</v>
      </c>
      <c r="BW153" s="198">
        <f t="shared" si="2024"/>
        <v>0</v>
      </c>
      <c r="BX153" s="198">
        <f t="shared" si="2024"/>
        <v>0</v>
      </c>
      <c r="BY153" s="198">
        <f t="shared" ref="BY153" si="2025">+BY149-BY151</f>
        <v>0</v>
      </c>
    </row>
    <row r="154" spans="1:77" ht="15">
      <c r="A154" s="434"/>
      <c r="B154" s="436"/>
      <c r="D154" s="542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  <c r="AA154" s="198"/>
      <c r="AB154" s="198"/>
      <c r="AC154" s="198"/>
      <c r="AD154" s="198"/>
      <c r="AE154" s="198"/>
      <c r="AF154" s="198"/>
      <c r="AG154" s="198"/>
      <c r="AH154" s="198"/>
      <c r="AI154" s="198"/>
      <c r="AJ154" s="198"/>
      <c r="AK154" s="198"/>
      <c r="AL154" s="198"/>
      <c r="AM154" s="198"/>
      <c r="AN154" s="198"/>
      <c r="AO154" s="198"/>
      <c r="AP154" s="198"/>
      <c r="AQ154" s="198"/>
      <c r="AR154" s="198"/>
      <c r="AS154" s="198"/>
      <c r="AT154" s="198"/>
      <c r="AU154" s="198"/>
      <c r="AV154" s="198"/>
      <c r="AW154" s="198"/>
      <c r="AX154" s="198"/>
      <c r="AY154" s="198"/>
      <c r="AZ154" s="198"/>
      <c r="BA154" s="198"/>
      <c r="BB154" s="198"/>
      <c r="BC154" s="198"/>
      <c r="BD154" s="198"/>
      <c r="BE154" s="198"/>
      <c r="BF154" s="198"/>
      <c r="BG154" s="198"/>
      <c r="BH154" s="198"/>
      <c r="BI154" s="198"/>
      <c r="BJ154" s="198"/>
      <c r="BK154" s="198"/>
      <c r="BL154" s="198"/>
      <c r="BM154" s="198"/>
      <c r="BN154" s="198"/>
      <c r="BO154" s="198"/>
      <c r="BP154" s="198"/>
      <c r="BQ154" s="198"/>
      <c r="BR154" s="198"/>
      <c r="BS154" s="198"/>
      <c r="BT154" s="198"/>
      <c r="BU154" s="198"/>
      <c r="BV154" s="198"/>
      <c r="BW154" s="198"/>
      <c r="BX154" s="198"/>
      <c r="BY154" s="198"/>
    </row>
    <row r="155" spans="1:77">
      <c r="A155" s="463" t="s">
        <v>571</v>
      </c>
      <c r="B155" s="463" t="s">
        <v>572</v>
      </c>
      <c r="C155" s="463"/>
      <c r="D155" s="463" t="s">
        <v>24</v>
      </c>
      <c r="E155" s="463" t="s">
        <v>316</v>
      </c>
      <c r="F155" s="463" t="s">
        <v>326</v>
      </c>
      <c r="G155" s="463" t="s">
        <v>573</v>
      </c>
      <c r="H155" s="463" t="s">
        <v>574</v>
      </c>
      <c r="I155" s="463" t="s">
        <v>575</v>
      </c>
      <c r="J155" s="463" t="s">
        <v>576</v>
      </c>
      <c r="K155" s="463" t="s">
        <v>281</v>
      </c>
    </row>
    <row r="156" spans="1:77">
      <c r="A156" s="3">
        <f>+A12</f>
        <v>0</v>
      </c>
      <c r="B156" s="545">
        <f>+B12</f>
        <v>0</v>
      </c>
      <c r="D156" s="546">
        <f>+D12</f>
        <v>0</v>
      </c>
      <c r="E156" s="549">
        <f t="shared" ref="E156:K156" si="2026">+E12</f>
        <v>0</v>
      </c>
      <c r="F156" s="549">
        <f t="shared" si="2026"/>
        <v>0</v>
      </c>
      <c r="G156" s="549">
        <f t="shared" si="2026"/>
        <v>0</v>
      </c>
      <c r="H156" s="549">
        <f t="shared" si="2026"/>
        <v>0</v>
      </c>
      <c r="I156" s="547">
        <f t="shared" si="2026"/>
        <v>0</v>
      </c>
      <c r="J156" s="546">
        <f t="shared" si="2026"/>
        <v>0</v>
      </c>
      <c r="K156" s="546">
        <f t="shared" si="2026"/>
        <v>0</v>
      </c>
    </row>
    <row r="157" spans="1:77">
      <c r="B157" s="545"/>
      <c r="D157" s="546"/>
      <c r="E157" s="546"/>
      <c r="F157" s="546"/>
      <c r="G157" s="546"/>
      <c r="H157" s="546"/>
      <c r="I157" s="546"/>
      <c r="J157" s="546"/>
      <c r="K157" s="546"/>
    </row>
    <row r="158" spans="1:77">
      <c r="A158" s="251" t="s">
        <v>370</v>
      </c>
      <c r="B158" s="215"/>
      <c r="C158" s="215"/>
      <c r="D158" s="215"/>
      <c r="E158" s="243">
        <f t="shared" ref="E158:AJ158" si="2027">+E$47</f>
        <v>41305</v>
      </c>
      <c r="F158" s="243">
        <f t="shared" si="2027"/>
        <v>41333</v>
      </c>
      <c r="G158" s="243">
        <f t="shared" si="2027"/>
        <v>41364</v>
      </c>
      <c r="H158" s="243">
        <f t="shared" si="2027"/>
        <v>41394</v>
      </c>
      <c r="I158" s="243">
        <f t="shared" si="2027"/>
        <v>41425</v>
      </c>
      <c r="J158" s="243">
        <f t="shared" si="2027"/>
        <v>41455</v>
      </c>
      <c r="K158" s="243">
        <f t="shared" si="2027"/>
        <v>41486</v>
      </c>
      <c r="L158" s="243">
        <f t="shared" si="2027"/>
        <v>41517</v>
      </c>
      <c r="M158" s="243">
        <f t="shared" si="2027"/>
        <v>41547</v>
      </c>
      <c r="N158" s="243">
        <f t="shared" si="2027"/>
        <v>41578</v>
      </c>
      <c r="O158" s="243">
        <f t="shared" si="2027"/>
        <v>41608</v>
      </c>
      <c r="P158" s="243">
        <f t="shared" si="2027"/>
        <v>41639</v>
      </c>
      <c r="Q158" s="243">
        <f t="shared" si="2027"/>
        <v>41670</v>
      </c>
      <c r="R158" s="243">
        <f t="shared" si="2027"/>
        <v>41698</v>
      </c>
      <c r="S158" s="243">
        <f t="shared" si="2027"/>
        <v>41729</v>
      </c>
      <c r="T158" s="243">
        <f t="shared" si="2027"/>
        <v>41759</v>
      </c>
      <c r="U158" s="243">
        <f t="shared" si="2027"/>
        <v>41790</v>
      </c>
      <c r="V158" s="243">
        <f t="shared" si="2027"/>
        <v>41820</v>
      </c>
      <c r="W158" s="243">
        <f t="shared" si="2027"/>
        <v>41851</v>
      </c>
      <c r="X158" s="243">
        <f t="shared" si="2027"/>
        <v>41882</v>
      </c>
      <c r="Y158" s="243">
        <f t="shared" si="2027"/>
        <v>41912</v>
      </c>
      <c r="Z158" s="243">
        <f t="shared" si="2027"/>
        <v>41943</v>
      </c>
      <c r="AA158" s="243">
        <f t="shared" si="2027"/>
        <v>41973</v>
      </c>
      <c r="AB158" s="243">
        <f t="shared" si="2027"/>
        <v>42004</v>
      </c>
      <c r="AC158" s="243">
        <f t="shared" si="2027"/>
        <v>42035</v>
      </c>
      <c r="AD158" s="243">
        <f t="shared" si="2027"/>
        <v>42063</v>
      </c>
      <c r="AE158" s="243">
        <f t="shared" si="2027"/>
        <v>42094</v>
      </c>
      <c r="AF158" s="243">
        <f t="shared" si="2027"/>
        <v>42124</v>
      </c>
      <c r="AG158" s="243">
        <f t="shared" si="2027"/>
        <v>42155</v>
      </c>
      <c r="AH158" s="243">
        <f t="shared" si="2027"/>
        <v>42185</v>
      </c>
      <c r="AI158" s="243">
        <f t="shared" si="2027"/>
        <v>42216</v>
      </c>
      <c r="AJ158" s="243">
        <f t="shared" si="2027"/>
        <v>42247</v>
      </c>
      <c r="AK158" s="243">
        <f t="shared" ref="AK158:BP158" si="2028">+AK$47</f>
        <v>42277</v>
      </c>
      <c r="AL158" s="243">
        <f t="shared" si="2028"/>
        <v>42308</v>
      </c>
      <c r="AM158" s="243">
        <f t="shared" si="2028"/>
        <v>42338</v>
      </c>
      <c r="AN158" s="243">
        <f t="shared" si="2028"/>
        <v>42369</v>
      </c>
      <c r="AO158" s="243">
        <f t="shared" si="2028"/>
        <v>42400</v>
      </c>
      <c r="AP158" s="243">
        <f t="shared" si="2028"/>
        <v>42429</v>
      </c>
      <c r="AQ158" s="243">
        <f t="shared" si="2028"/>
        <v>42460</v>
      </c>
      <c r="AR158" s="243">
        <f t="shared" si="2028"/>
        <v>42490</v>
      </c>
      <c r="AS158" s="243">
        <f t="shared" si="2028"/>
        <v>42521</v>
      </c>
      <c r="AT158" s="243">
        <f t="shared" si="2028"/>
        <v>42551</v>
      </c>
      <c r="AU158" s="243">
        <f t="shared" si="2028"/>
        <v>42582</v>
      </c>
      <c r="AV158" s="243">
        <f t="shared" si="2028"/>
        <v>42613</v>
      </c>
      <c r="AW158" s="243">
        <f t="shared" si="2028"/>
        <v>42643</v>
      </c>
      <c r="AX158" s="243">
        <f t="shared" si="2028"/>
        <v>42674</v>
      </c>
      <c r="AY158" s="243">
        <f t="shared" si="2028"/>
        <v>42704</v>
      </c>
      <c r="AZ158" s="243">
        <f t="shared" si="2028"/>
        <v>42735</v>
      </c>
      <c r="BA158" s="243">
        <f t="shared" si="2028"/>
        <v>42766</v>
      </c>
      <c r="BB158" s="243">
        <f t="shared" si="2028"/>
        <v>42794</v>
      </c>
      <c r="BC158" s="243">
        <f t="shared" si="2028"/>
        <v>42825</v>
      </c>
      <c r="BD158" s="243">
        <f t="shared" si="2028"/>
        <v>42855</v>
      </c>
      <c r="BE158" s="243">
        <f t="shared" si="2028"/>
        <v>42886</v>
      </c>
      <c r="BF158" s="243">
        <f t="shared" si="2028"/>
        <v>42916</v>
      </c>
      <c r="BG158" s="243">
        <f t="shared" si="2028"/>
        <v>42947</v>
      </c>
      <c r="BH158" s="243">
        <f t="shared" si="2028"/>
        <v>42978</v>
      </c>
      <c r="BI158" s="243">
        <f t="shared" si="2028"/>
        <v>43008</v>
      </c>
      <c r="BJ158" s="243">
        <f t="shared" si="2028"/>
        <v>43039</v>
      </c>
      <c r="BK158" s="243">
        <f t="shared" si="2028"/>
        <v>43069</v>
      </c>
      <c r="BL158" s="243">
        <f t="shared" si="2028"/>
        <v>43100</v>
      </c>
      <c r="BM158" s="243">
        <f t="shared" si="2028"/>
        <v>43131</v>
      </c>
      <c r="BN158" s="243">
        <f t="shared" si="2028"/>
        <v>43159</v>
      </c>
      <c r="BO158" s="243">
        <f t="shared" si="2028"/>
        <v>43190</v>
      </c>
      <c r="BP158" s="243">
        <f t="shared" si="2028"/>
        <v>43220</v>
      </c>
      <c r="BQ158" s="243">
        <f t="shared" ref="BQ158:BY158" si="2029">+BQ$47</f>
        <v>43251</v>
      </c>
      <c r="BR158" s="243">
        <f t="shared" si="2029"/>
        <v>43281</v>
      </c>
      <c r="BS158" s="243">
        <f t="shared" si="2029"/>
        <v>43312</v>
      </c>
      <c r="BT158" s="243">
        <f t="shared" si="2029"/>
        <v>43343</v>
      </c>
      <c r="BU158" s="243">
        <f t="shared" si="2029"/>
        <v>43373</v>
      </c>
      <c r="BV158" s="243">
        <f t="shared" si="2029"/>
        <v>43404</v>
      </c>
      <c r="BW158" s="243">
        <f t="shared" si="2029"/>
        <v>43434</v>
      </c>
      <c r="BX158" s="243">
        <f t="shared" si="2029"/>
        <v>43465</v>
      </c>
      <c r="BY158" s="243">
        <f t="shared" si="2029"/>
        <v>43496</v>
      </c>
    </row>
    <row r="159" spans="1:77">
      <c r="A159" s="436"/>
      <c r="B159" s="519" t="s">
        <v>326</v>
      </c>
      <c r="D159" s="519"/>
      <c r="E159" s="198">
        <f t="shared" ref="E159" si="2030">+(+IF(EOMONTH($B156,0)=E$47,$F156,0)+(IF(D159=0,0,(D159-($G156/12))))*(+IF(+ROUND(D159,2)=0,0,1)))</f>
        <v>0</v>
      </c>
      <c r="F159" s="198">
        <f>+(+IF(EOMONTH($B156,0)=F$47,$F156,0)+(IF(E159=0,0,(E159-($G156/12))))*(+IF(+ROUND(E159,2)=0,0,1)))</f>
        <v>0</v>
      </c>
      <c r="G159" s="198">
        <f t="shared" ref="G159:BR159" si="2031">+(+IF(EOMONTH($B156,0)=G$47,$F156,0)+(IF(F159=0,0,(F159-($G156/12))))*(+IF(+ROUND(F159,2)=0,0,1)))</f>
        <v>0</v>
      </c>
      <c r="H159" s="198">
        <f t="shared" si="2031"/>
        <v>0</v>
      </c>
      <c r="I159" s="198">
        <f t="shared" si="2031"/>
        <v>0</v>
      </c>
      <c r="J159" s="198">
        <f t="shared" si="2031"/>
        <v>0</v>
      </c>
      <c r="K159" s="198">
        <f t="shared" si="2031"/>
        <v>0</v>
      </c>
      <c r="L159" s="198">
        <f t="shared" si="2031"/>
        <v>0</v>
      </c>
      <c r="M159" s="198">
        <f t="shared" si="2031"/>
        <v>0</v>
      </c>
      <c r="N159" s="198">
        <f t="shared" si="2031"/>
        <v>0</v>
      </c>
      <c r="O159" s="198">
        <f t="shared" si="2031"/>
        <v>0</v>
      </c>
      <c r="P159" s="198">
        <f t="shared" si="2031"/>
        <v>0</v>
      </c>
      <c r="Q159" s="198">
        <f t="shared" si="2031"/>
        <v>0</v>
      </c>
      <c r="R159" s="198">
        <f t="shared" si="2031"/>
        <v>0</v>
      </c>
      <c r="S159" s="198">
        <f t="shared" si="2031"/>
        <v>0</v>
      </c>
      <c r="T159" s="198">
        <f t="shared" si="2031"/>
        <v>0</v>
      </c>
      <c r="U159" s="198">
        <f t="shared" si="2031"/>
        <v>0</v>
      </c>
      <c r="V159" s="198">
        <f t="shared" si="2031"/>
        <v>0</v>
      </c>
      <c r="W159" s="198">
        <f t="shared" si="2031"/>
        <v>0</v>
      </c>
      <c r="X159" s="198">
        <f t="shared" si="2031"/>
        <v>0</v>
      </c>
      <c r="Y159" s="198">
        <f t="shared" si="2031"/>
        <v>0</v>
      </c>
      <c r="Z159" s="198">
        <f t="shared" si="2031"/>
        <v>0</v>
      </c>
      <c r="AA159" s="198">
        <f t="shared" si="2031"/>
        <v>0</v>
      </c>
      <c r="AB159" s="198">
        <f t="shared" si="2031"/>
        <v>0</v>
      </c>
      <c r="AC159" s="198">
        <f t="shared" si="2031"/>
        <v>0</v>
      </c>
      <c r="AD159" s="198">
        <f t="shared" si="2031"/>
        <v>0</v>
      </c>
      <c r="AE159" s="198">
        <f t="shared" si="2031"/>
        <v>0</v>
      </c>
      <c r="AF159" s="198">
        <f t="shared" si="2031"/>
        <v>0</v>
      </c>
      <c r="AG159" s="198">
        <f t="shared" si="2031"/>
        <v>0</v>
      </c>
      <c r="AH159" s="198">
        <f t="shared" si="2031"/>
        <v>0</v>
      </c>
      <c r="AI159" s="198">
        <f t="shared" si="2031"/>
        <v>0</v>
      </c>
      <c r="AJ159" s="198">
        <f t="shared" si="2031"/>
        <v>0</v>
      </c>
      <c r="AK159" s="198">
        <f t="shared" si="2031"/>
        <v>0</v>
      </c>
      <c r="AL159" s="198">
        <f t="shared" si="2031"/>
        <v>0</v>
      </c>
      <c r="AM159" s="198">
        <f t="shared" si="2031"/>
        <v>0</v>
      </c>
      <c r="AN159" s="198">
        <f t="shared" si="2031"/>
        <v>0</v>
      </c>
      <c r="AO159" s="198">
        <f t="shared" si="2031"/>
        <v>0</v>
      </c>
      <c r="AP159" s="198">
        <f t="shared" si="2031"/>
        <v>0</v>
      </c>
      <c r="AQ159" s="198">
        <f t="shared" si="2031"/>
        <v>0</v>
      </c>
      <c r="AR159" s="198">
        <f t="shared" si="2031"/>
        <v>0</v>
      </c>
      <c r="AS159" s="198">
        <f t="shared" si="2031"/>
        <v>0</v>
      </c>
      <c r="AT159" s="198">
        <f t="shared" si="2031"/>
        <v>0</v>
      </c>
      <c r="AU159" s="198">
        <f t="shared" si="2031"/>
        <v>0</v>
      </c>
      <c r="AV159" s="198">
        <f t="shared" si="2031"/>
        <v>0</v>
      </c>
      <c r="AW159" s="198">
        <f t="shared" si="2031"/>
        <v>0</v>
      </c>
      <c r="AX159" s="198">
        <f t="shared" si="2031"/>
        <v>0</v>
      </c>
      <c r="AY159" s="198">
        <f t="shared" si="2031"/>
        <v>0</v>
      </c>
      <c r="AZ159" s="198">
        <f t="shared" si="2031"/>
        <v>0</v>
      </c>
      <c r="BA159" s="198">
        <f t="shared" si="2031"/>
        <v>0</v>
      </c>
      <c r="BB159" s="198">
        <f t="shared" si="2031"/>
        <v>0</v>
      </c>
      <c r="BC159" s="198">
        <f t="shared" si="2031"/>
        <v>0</v>
      </c>
      <c r="BD159" s="198">
        <f t="shared" si="2031"/>
        <v>0</v>
      </c>
      <c r="BE159" s="198">
        <f t="shared" si="2031"/>
        <v>0</v>
      </c>
      <c r="BF159" s="198">
        <f t="shared" si="2031"/>
        <v>0</v>
      </c>
      <c r="BG159" s="198">
        <f t="shared" si="2031"/>
        <v>0</v>
      </c>
      <c r="BH159" s="198">
        <f t="shared" si="2031"/>
        <v>0</v>
      </c>
      <c r="BI159" s="198">
        <f t="shared" si="2031"/>
        <v>0</v>
      </c>
      <c r="BJ159" s="198">
        <f t="shared" si="2031"/>
        <v>0</v>
      </c>
      <c r="BK159" s="198">
        <f t="shared" si="2031"/>
        <v>0</v>
      </c>
      <c r="BL159" s="198">
        <f t="shared" si="2031"/>
        <v>0</v>
      </c>
      <c r="BM159" s="198">
        <f t="shared" si="2031"/>
        <v>0</v>
      </c>
      <c r="BN159" s="198">
        <f t="shared" si="2031"/>
        <v>0</v>
      </c>
      <c r="BO159" s="198">
        <f t="shared" si="2031"/>
        <v>0</v>
      </c>
      <c r="BP159" s="198">
        <f t="shared" si="2031"/>
        <v>0</v>
      </c>
      <c r="BQ159" s="198">
        <f t="shared" si="2031"/>
        <v>0</v>
      </c>
      <c r="BR159" s="198">
        <f t="shared" si="2031"/>
        <v>0</v>
      </c>
      <c r="BS159" s="198">
        <f t="shared" ref="BS159:BX159" si="2032">+(+IF(EOMONTH($B156,0)=BS$47,$F156,0)+(IF(BR159=0,0,(BR159-($G156/12))))*(+IF(+ROUND(BR159,2)=0,0,1)))</f>
        <v>0</v>
      </c>
      <c r="BT159" s="198">
        <f t="shared" si="2032"/>
        <v>0</v>
      </c>
      <c r="BU159" s="198">
        <f t="shared" si="2032"/>
        <v>0</v>
      </c>
      <c r="BV159" s="198">
        <f t="shared" si="2032"/>
        <v>0</v>
      </c>
      <c r="BW159" s="198">
        <f t="shared" si="2032"/>
        <v>0</v>
      </c>
      <c r="BX159" s="198">
        <f t="shared" si="2032"/>
        <v>0</v>
      </c>
      <c r="BY159" s="198">
        <f t="shared" ref="BY159" si="2033">+(+IF(EOMONTH($B156,0)=BY$47,$F156,0)+(IF(BX159=0,0,(BX159-($G156/12))))*(+IF(+ROUND(BX159,2)=0,0,1)))</f>
        <v>0</v>
      </c>
    </row>
    <row r="160" spans="1:77">
      <c r="A160" s="436"/>
      <c r="B160" s="519" t="s">
        <v>578</v>
      </c>
      <c r="D160" s="519"/>
      <c r="E160" s="250">
        <f t="shared" ref="E160:BP160" si="2034">IF(E162&lt;=0,0,1+D160)</f>
        <v>1</v>
      </c>
      <c r="F160" s="250">
        <f t="shared" si="2034"/>
        <v>2</v>
      </c>
      <c r="G160" s="250">
        <f t="shared" si="2034"/>
        <v>3</v>
      </c>
      <c r="H160" s="250">
        <f t="shared" si="2034"/>
        <v>4</v>
      </c>
      <c r="I160" s="250">
        <f t="shared" si="2034"/>
        <v>5</v>
      </c>
      <c r="J160" s="250">
        <f t="shared" si="2034"/>
        <v>6</v>
      </c>
      <c r="K160" s="250">
        <f t="shared" si="2034"/>
        <v>7</v>
      </c>
      <c r="L160" s="250">
        <f t="shared" si="2034"/>
        <v>8</v>
      </c>
      <c r="M160" s="250">
        <f t="shared" si="2034"/>
        <v>9</v>
      </c>
      <c r="N160" s="250">
        <f t="shared" si="2034"/>
        <v>10</v>
      </c>
      <c r="O160" s="250">
        <f t="shared" si="2034"/>
        <v>11</v>
      </c>
      <c r="P160" s="250">
        <f t="shared" si="2034"/>
        <v>12</v>
      </c>
      <c r="Q160" s="250">
        <f t="shared" si="2034"/>
        <v>13</v>
      </c>
      <c r="R160" s="250">
        <f t="shared" si="2034"/>
        <v>14</v>
      </c>
      <c r="S160" s="250">
        <f t="shared" si="2034"/>
        <v>15</v>
      </c>
      <c r="T160" s="250">
        <f t="shared" si="2034"/>
        <v>16</v>
      </c>
      <c r="U160" s="250">
        <f t="shared" si="2034"/>
        <v>17</v>
      </c>
      <c r="V160" s="250">
        <f t="shared" si="2034"/>
        <v>18</v>
      </c>
      <c r="W160" s="250">
        <f t="shared" si="2034"/>
        <v>19</v>
      </c>
      <c r="X160" s="250">
        <f t="shared" si="2034"/>
        <v>20</v>
      </c>
      <c r="Y160" s="250">
        <f t="shared" si="2034"/>
        <v>21</v>
      </c>
      <c r="Z160" s="250">
        <f t="shared" si="2034"/>
        <v>22</v>
      </c>
      <c r="AA160" s="250">
        <f t="shared" si="2034"/>
        <v>23</v>
      </c>
      <c r="AB160" s="250">
        <f t="shared" si="2034"/>
        <v>24</v>
      </c>
      <c r="AC160" s="250">
        <f t="shared" si="2034"/>
        <v>25</v>
      </c>
      <c r="AD160" s="250">
        <f t="shared" si="2034"/>
        <v>26</v>
      </c>
      <c r="AE160" s="250">
        <f t="shared" si="2034"/>
        <v>27</v>
      </c>
      <c r="AF160" s="250">
        <f t="shared" si="2034"/>
        <v>28</v>
      </c>
      <c r="AG160" s="250">
        <f t="shared" si="2034"/>
        <v>29</v>
      </c>
      <c r="AH160" s="250">
        <f t="shared" si="2034"/>
        <v>30</v>
      </c>
      <c r="AI160" s="250">
        <f t="shared" si="2034"/>
        <v>31</v>
      </c>
      <c r="AJ160" s="250">
        <f t="shared" si="2034"/>
        <v>32</v>
      </c>
      <c r="AK160" s="250">
        <f t="shared" si="2034"/>
        <v>33</v>
      </c>
      <c r="AL160" s="250">
        <f t="shared" si="2034"/>
        <v>34</v>
      </c>
      <c r="AM160" s="250">
        <f t="shared" si="2034"/>
        <v>35</v>
      </c>
      <c r="AN160" s="250">
        <f t="shared" si="2034"/>
        <v>36</v>
      </c>
      <c r="AO160" s="250">
        <f t="shared" si="2034"/>
        <v>37</v>
      </c>
      <c r="AP160" s="250">
        <f t="shared" si="2034"/>
        <v>38</v>
      </c>
      <c r="AQ160" s="250">
        <f t="shared" si="2034"/>
        <v>39</v>
      </c>
      <c r="AR160" s="250">
        <f t="shared" si="2034"/>
        <v>40</v>
      </c>
      <c r="AS160" s="250">
        <f t="shared" si="2034"/>
        <v>41</v>
      </c>
      <c r="AT160" s="250">
        <f t="shared" si="2034"/>
        <v>42</v>
      </c>
      <c r="AU160" s="250">
        <f t="shared" si="2034"/>
        <v>43</v>
      </c>
      <c r="AV160" s="250">
        <f t="shared" si="2034"/>
        <v>44</v>
      </c>
      <c r="AW160" s="250">
        <f t="shared" si="2034"/>
        <v>45</v>
      </c>
      <c r="AX160" s="250">
        <f t="shared" si="2034"/>
        <v>46</v>
      </c>
      <c r="AY160" s="250">
        <f t="shared" si="2034"/>
        <v>47</v>
      </c>
      <c r="AZ160" s="250">
        <f t="shared" si="2034"/>
        <v>48</v>
      </c>
      <c r="BA160" s="250">
        <f t="shared" si="2034"/>
        <v>49</v>
      </c>
      <c r="BB160" s="250">
        <f t="shared" si="2034"/>
        <v>50</v>
      </c>
      <c r="BC160" s="250">
        <f t="shared" si="2034"/>
        <v>51</v>
      </c>
      <c r="BD160" s="250">
        <f t="shared" si="2034"/>
        <v>52</v>
      </c>
      <c r="BE160" s="250">
        <f t="shared" si="2034"/>
        <v>53</v>
      </c>
      <c r="BF160" s="250">
        <f t="shared" si="2034"/>
        <v>54</v>
      </c>
      <c r="BG160" s="250">
        <f t="shared" si="2034"/>
        <v>55</v>
      </c>
      <c r="BH160" s="250">
        <f t="shared" si="2034"/>
        <v>56</v>
      </c>
      <c r="BI160" s="250">
        <f t="shared" si="2034"/>
        <v>57</v>
      </c>
      <c r="BJ160" s="250">
        <f t="shared" si="2034"/>
        <v>58</v>
      </c>
      <c r="BK160" s="250">
        <f t="shared" si="2034"/>
        <v>59</v>
      </c>
      <c r="BL160" s="250">
        <f t="shared" si="2034"/>
        <v>60</v>
      </c>
      <c r="BM160" s="250">
        <f t="shared" si="2034"/>
        <v>61</v>
      </c>
      <c r="BN160" s="250">
        <f t="shared" si="2034"/>
        <v>62</v>
      </c>
      <c r="BO160" s="250">
        <f t="shared" si="2034"/>
        <v>63</v>
      </c>
      <c r="BP160" s="250">
        <f t="shared" si="2034"/>
        <v>64</v>
      </c>
      <c r="BQ160" s="250">
        <f t="shared" ref="BQ160:BX160" si="2035">IF(BQ162&lt;=0,0,1+BP160)</f>
        <v>65</v>
      </c>
      <c r="BR160" s="250">
        <f t="shared" si="2035"/>
        <v>66</v>
      </c>
      <c r="BS160" s="250">
        <f t="shared" si="2035"/>
        <v>67</v>
      </c>
      <c r="BT160" s="250">
        <f t="shared" si="2035"/>
        <v>68</v>
      </c>
      <c r="BU160" s="250">
        <f t="shared" si="2035"/>
        <v>69</v>
      </c>
      <c r="BV160" s="250">
        <f t="shared" si="2035"/>
        <v>70</v>
      </c>
      <c r="BW160" s="250">
        <f t="shared" si="2035"/>
        <v>71</v>
      </c>
      <c r="BX160" s="250">
        <f t="shared" si="2035"/>
        <v>72</v>
      </c>
      <c r="BY160" s="250">
        <f t="shared" ref="BY160" si="2036">IF(BY162&lt;=0,0,1+BX160)</f>
        <v>73</v>
      </c>
    </row>
    <row r="161" spans="1:77">
      <c r="A161" s="436"/>
      <c r="B161" s="519" t="s">
        <v>593</v>
      </c>
      <c r="D161" s="519"/>
      <c r="E161" s="250">
        <f t="shared" ref="E161" si="2037">IF(E160&gt;0,+INT(+E160*$G156/12),0)</f>
        <v>0</v>
      </c>
      <c r="F161" s="250">
        <f>IF(F160&gt;0,+INT(+F160*$G156/12),0)</f>
        <v>0</v>
      </c>
      <c r="G161" s="250">
        <f t="shared" ref="G161" si="2038">IF(G160&gt;0,+INT(+G160*$G156/12),0)</f>
        <v>0</v>
      </c>
      <c r="H161" s="250">
        <f t="shared" ref="H161" si="2039">IF(H160&gt;0,+INT(+H160*$G156/12),0)</f>
        <v>0</v>
      </c>
      <c r="I161" s="250">
        <f t="shared" ref="I161" si="2040">IF(I160&gt;0,+INT(+I160*$G156/12),0)</f>
        <v>0</v>
      </c>
      <c r="J161" s="250">
        <f t="shared" ref="J161" si="2041">IF(J160&gt;0,+INT(+J160*$G156/12),0)</f>
        <v>0</v>
      </c>
      <c r="K161" s="250">
        <f t="shared" ref="K161" si="2042">IF(K160&gt;0,+INT(+K160*$G156/12),0)</f>
        <v>0</v>
      </c>
      <c r="L161" s="250">
        <f t="shared" ref="L161" si="2043">IF(L160&gt;0,+INT(+L160*$G156/12),0)</f>
        <v>0</v>
      </c>
      <c r="M161" s="250">
        <f t="shared" ref="M161" si="2044">IF(M160&gt;0,+INT(+M160*$G156/12),0)</f>
        <v>0</v>
      </c>
      <c r="N161" s="250">
        <f t="shared" ref="N161" si="2045">IF(N160&gt;0,+INT(+N160*$G156/12),0)</f>
        <v>0</v>
      </c>
      <c r="O161" s="250">
        <f t="shared" ref="O161" si="2046">IF(O160&gt;0,+INT(+O160*$G156/12),0)</f>
        <v>0</v>
      </c>
      <c r="P161" s="250">
        <f t="shared" ref="P161" si="2047">IF(P160&gt;0,+INT(+P160*$G156/12),0)</f>
        <v>0</v>
      </c>
      <c r="Q161" s="250">
        <f t="shared" ref="Q161" si="2048">IF(Q160&gt;0,+INT(+Q160*$G156/12),0)</f>
        <v>0</v>
      </c>
      <c r="R161" s="250">
        <f t="shared" ref="R161" si="2049">IF(R160&gt;0,+INT(+R160*$G156/12),0)</f>
        <v>0</v>
      </c>
      <c r="S161" s="250">
        <f t="shared" ref="S161" si="2050">IF(S160&gt;0,+INT(+S160*$G156/12),0)</f>
        <v>0</v>
      </c>
      <c r="T161" s="250">
        <f t="shared" ref="T161" si="2051">IF(T160&gt;0,+INT(+T160*$G156/12),0)</f>
        <v>0</v>
      </c>
      <c r="U161" s="250">
        <f t="shared" ref="U161" si="2052">IF(U160&gt;0,+INT(+U160*$G156/12),0)</f>
        <v>0</v>
      </c>
      <c r="V161" s="250">
        <f t="shared" ref="V161" si="2053">IF(V160&gt;0,+INT(+V160*$G156/12),0)</f>
        <v>0</v>
      </c>
      <c r="W161" s="250">
        <f t="shared" ref="W161" si="2054">IF(W160&gt;0,+INT(+W160*$G156/12),0)</f>
        <v>0</v>
      </c>
      <c r="X161" s="250">
        <f t="shared" ref="X161" si="2055">IF(X160&gt;0,+INT(+X160*$G156/12),0)</f>
        <v>0</v>
      </c>
      <c r="Y161" s="250">
        <f t="shared" ref="Y161" si="2056">IF(Y160&gt;0,+INT(+Y160*$G156/12),0)</f>
        <v>0</v>
      </c>
      <c r="Z161" s="250">
        <f t="shared" ref="Z161" si="2057">IF(Z160&gt;0,+INT(+Z160*$G156/12),0)</f>
        <v>0</v>
      </c>
      <c r="AA161" s="250">
        <f t="shared" ref="AA161" si="2058">IF(AA160&gt;0,+INT(+AA160*$G156/12),0)</f>
        <v>0</v>
      </c>
      <c r="AB161" s="250">
        <f t="shared" ref="AB161" si="2059">IF(AB160&gt;0,+INT(+AB160*$G156/12),0)</f>
        <v>0</v>
      </c>
      <c r="AC161" s="250">
        <f t="shared" ref="AC161" si="2060">IF(AC160&gt;0,+INT(+AC160*$G156/12),0)</f>
        <v>0</v>
      </c>
      <c r="AD161" s="250">
        <f t="shared" ref="AD161" si="2061">IF(AD160&gt;0,+INT(+AD160*$G156/12),0)</f>
        <v>0</v>
      </c>
      <c r="AE161" s="250">
        <f t="shared" ref="AE161" si="2062">IF(AE160&gt;0,+INT(+AE160*$G156/12),0)</f>
        <v>0</v>
      </c>
      <c r="AF161" s="250">
        <f t="shared" ref="AF161" si="2063">IF(AF160&gt;0,+INT(+AF160*$G156/12),0)</f>
        <v>0</v>
      </c>
      <c r="AG161" s="250">
        <f t="shared" ref="AG161" si="2064">IF(AG160&gt;0,+INT(+AG160*$G156/12),0)</f>
        <v>0</v>
      </c>
      <c r="AH161" s="250">
        <f t="shared" ref="AH161" si="2065">IF(AH160&gt;0,+INT(+AH160*$G156/12),0)</f>
        <v>0</v>
      </c>
      <c r="AI161" s="250">
        <f t="shared" ref="AI161" si="2066">IF(AI160&gt;0,+INT(+AI160*$G156/12),0)</f>
        <v>0</v>
      </c>
      <c r="AJ161" s="250">
        <f t="shared" ref="AJ161" si="2067">IF(AJ160&gt;0,+INT(+AJ160*$G156/12),0)</f>
        <v>0</v>
      </c>
      <c r="AK161" s="250">
        <f t="shared" ref="AK161" si="2068">IF(AK160&gt;0,+INT(+AK160*$G156/12),0)</f>
        <v>0</v>
      </c>
      <c r="AL161" s="250">
        <f t="shared" ref="AL161" si="2069">IF(AL160&gt;0,+INT(+AL160*$G156/12),0)</f>
        <v>0</v>
      </c>
      <c r="AM161" s="250">
        <f t="shared" ref="AM161" si="2070">IF(AM160&gt;0,+INT(+AM160*$G156/12),0)</f>
        <v>0</v>
      </c>
      <c r="AN161" s="250">
        <f t="shared" ref="AN161" si="2071">IF(AN160&gt;0,+INT(+AN160*$G156/12),0)</f>
        <v>0</v>
      </c>
      <c r="AO161" s="250">
        <f t="shared" ref="AO161" si="2072">IF(AO160&gt;0,+INT(+AO160*$G156/12),0)</f>
        <v>0</v>
      </c>
      <c r="AP161" s="250">
        <f t="shared" ref="AP161" si="2073">IF(AP160&gt;0,+INT(+AP160*$G156/12),0)</f>
        <v>0</v>
      </c>
      <c r="AQ161" s="250">
        <f t="shared" ref="AQ161" si="2074">IF(AQ160&gt;0,+INT(+AQ160*$G156/12),0)</f>
        <v>0</v>
      </c>
      <c r="AR161" s="250">
        <f t="shared" ref="AR161" si="2075">IF(AR160&gt;0,+INT(+AR160*$G156/12),0)</f>
        <v>0</v>
      </c>
      <c r="AS161" s="250">
        <f t="shared" ref="AS161" si="2076">IF(AS160&gt;0,+INT(+AS160*$G156/12),0)</f>
        <v>0</v>
      </c>
      <c r="AT161" s="250">
        <f t="shared" ref="AT161" si="2077">IF(AT160&gt;0,+INT(+AT160*$G156/12),0)</f>
        <v>0</v>
      </c>
      <c r="AU161" s="250">
        <f t="shared" ref="AU161" si="2078">IF(AU160&gt;0,+INT(+AU160*$G156/12),0)</f>
        <v>0</v>
      </c>
      <c r="AV161" s="250">
        <f t="shared" ref="AV161" si="2079">IF(AV160&gt;0,+INT(+AV160*$G156/12),0)</f>
        <v>0</v>
      </c>
      <c r="AW161" s="250">
        <f t="shared" ref="AW161" si="2080">IF(AW160&gt;0,+INT(+AW160*$G156/12),0)</f>
        <v>0</v>
      </c>
      <c r="AX161" s="250">
        <f t="shared" ref="AX161" si="2081">IF(AX160&gt;0,+INT(+AX160*$G156/12),0)</f>
        <v>0</v>
      </c>
      <c r="AY161" s="250">
        <f t="shared" ref="AY161" si="2082">IF(AY160&gt;0,+INT(+AY160*$G156/12),0)</f>
        <v>0</v>
      </c>
      <c r="AZ161" s="250">
        <f t="shared" ref="AZ161" si="2083">IF(AZ160&gt;0,+INT(+AZ160*$G156/12),0)</f>
        <v>0</v>
      </c>
      <c r="BA161" s="250">
        <f t="shared" ref="BA161" si="2084">IF(BA160&gt;0,+INT(+BA160*$G156/12),0)</f>
        <v>0</v>
      </c>
      <c r="BB161" s="250">
        <f t="shared" ref="BB161" si="2085">IF(BB160&gt;0,+INT(+BB160*$G156/12),0)</f>
        <v>0</v>
      </c>
      <c r="BC161" s="250">
        <f t="shared" ref="BC161" si="2086">IF(BC160&gt;0,+INT(+BC160*$G156/12),0)</f>
        <v>0</v>
      </c>
      <c r="BD161" s="250">
        <f t="shared" ref="BD161" si="2087">IF(BD160&gt;0,+INT(+BD160*$G156/12),0)</f>
        <v>0</v>
      </c>
      <c r="BE161" s="250">
        <f t="shared" ref="BE161" si="2088">IF(BE160&gt;0,+INT(+BE160*$G156/12),0)</f>
        <v>0</v>
      </c>
      <c r="BF161" s="250">
        <f t="shared" ref="BF161" si="2089">IF(BF160&gt;0,+INT(+BF160*$G156/12),0)</f>
        <v>0</v>
      </c>
      <c r="BG161" s="250">
        <f t="shared" ref="BG161" si="2090">IF(BG160&gt;0,+INT(+BG160*$G156/12),0)</f>
        <v>0</v>
      </c>
      <c r="BH161" s="250">
        <f t="shared" ref="BH161" si="2091">IF(BH160&gt;0,+INT(+BH160*$G156/12),0)</f>
        <v>0</v>
      </c>
      <c r="BI161" s="250">
        <f t="shared" ref="BI161" si="2092">IF(BI160&gt;0,+INT(+BI160*$G156/12),0)</f>
        <v>0</v>
      </c>
      <c r="BJ161" s="250">
        <f t="shared" ref="BJ161" si="2093">IF(BJ160&gt;0,+INT(+BJ160*$G156/12),0)</f>
        <v>0</v>
      </c>
      <c r="BK161" s="250">
        <f t="shared" ref="BK161" si="2094">IF(BK160&gt;0,+INT(+BK160*$G156/12),0)</f>
        <v>0</v>
      </c>
      <c r="BL161" s="250">
        <f t="shared" ref="BL161" si="2095">IF(BL160&gt;0,+INT(+BL160*$G156/12),0)</f>
        <v>0</v>
      </c>
      <c r="BM161" s="250">
        <f t="shared" ref="BM161" si="2096">IF(BM160&gt;0,+INT(+BM160*$G156/12),0)</f>
        <v>0</v>
      </c>
      <c r="BN161" s="250">
        <f t="shared" ref="BN161" si="2097">IF(BN160&gt;0,+INT(+BN160*$G156/12),0)</f>
        <v>0</v>
      </c>
      <c r="BO161" s="250">
        <f t="shared" ref="BO161" si="2098">IF(BO160&gt;0,+INT(+BO160*$G156/12),0)</f>
        <v>0</v>
      </c>
      <c r="BP161" s="250">
        <f t="shared" ref="BP161" si="2099">IF(BP160&gt;0,+INT(+BP160*$G156/12),0)</f>
        <v>0</v>
      </c>
      <c r="BQ161" s="250">
        <f t="shared" ref="BQ161" si="2100">IF(BQ160&gt;0,+INT(+BQ160*$G156/12),0)</f>
        <v>0</v>
      </c>
      <c r="BR161" s="250">
        <f t="shared" ref="BR161" si="2101">IF(BR160&gt;0,+INT(+BR160*$G156/12),0)</f>
        <v>0</v>
      </c>
      <c r="BS161" s="250">
        <f t="shared" ref="BS161" si="2102">IF(BS160&gt;0,+INT(+BS160*$G156/12),0)</f>
        <v>0</v>
      </c>
      <c r="BT161" s="250">
        <f t="shared" ref="BT161" si="2103">IF(BT160&gt;0,+INT(+BT160*$G156/12),0)</f>
        <v>0</v>
      </c>
      <c r="BU161" s="250">
        <f t="shared" ref="BU161" si="2104">IF(BU160&gt;0,+INT(+BU160*$G156/12),0)</f>
        <v>0</v>
      </c>
      <c r="BV161" s="250">
        <f t="shared" ref="BV161" si="2105">IF(BV160&gt;0,+INT(+BV160*$G156/12),0)</f>
        <v>0</v>
      </c>
      <c r="BW161" s="250">
        <f t="shared" ref="BW161" si="2106">IF(BW160&gt;0,+INT(+BW160*$G156/12),0)</f>
        <v>0</v>
      </c>
      <c r="BX161" s="250">
        <f t="shared" ref="BX161:BY161" si="2107">IF(BX160&gt;0,+INT(+BX160*$G156/12),0)</f>
        <v>0</v>
      </c>
      <c r="BY161" s="250">
        <f t="shared" si="2107"/>
        <v>0</v>
      </c>
    </row>
    <row r="162" spans="1:77">
      <c r="A162" s="436"/>
      <c r="B162" s="519" t="s">
        <v>579</v>
      </c>
      <c r="D162" s="519"/>
      <c r="E162" s="250">
        <f t="shared" ref="E162:BP162" si="2108">ROUND(-EOMONTH($B156,0)+EOMONTH(E158,0),0)</f>
        <v>41274</v>
      </c>
      <c r="F162" s="250">
        <f t="shared" si="2108"/>
        <v>41302</v>
      </c>
      <c r="G162" s="250">
        <f t="shared" si="2108"/>
        <v>41333</v>
      </c>
      <c r="H162" s="250">
        <f t="shared" si="2108"/>
        <v>41363</v>
      </c>
      <c r="I162" s="250">
        <f t="shared" si="2108"/>
        <v>41394</v>
      </c>
      <c r="J162" s="250">
        <f t="shared" si="2108"/>
        <v>41424</v>
      </c>
      <c r="K162" s="250">
        <f t="shared" si="2108"/>
        <v>41455</v>
      </c>
      <c r="L162" s="250">
        <f t="shared" si="2108"/>
        <v>41486</v>
      </c>
      <c r="M162" s="250">
        <f t="shared" si="2108"/>
        <v>41516</v>
      </c>
      <c r="N162" s="250">
        <f t="shared" si="2108"/>
        <v>41547</v>
      </c>
      <c r="O162" s="250">
        <f t="shared" si="2108"/>
        <v>41577</v>
      </c>
      <c r="P162" s="250">
        <f t="shared" si="2108"/>
        <v>41608</v>
      </c>
      <c r="Q162" s="250">
        <f t="shared" si="2108"/>
        <v>41639</v>
      </c>
      <c r="R162" s="250">
        <f t="shared" si="2108"/>
        <v>41667</v>
      </c>
      <c r="S162" s="250">
        <f t="shared" si="2108"/>
        <v>41698</v>
      </c>
      <c r="T162" s="250">
        <f t="shared" si="2108"/>
        <v>41728</v>
      </c>
      <c r="U162" s="250">
        <f t="shared" si="2108"/>
        <v>41759</v>
      </c>
      <c r="V162" s="250">
        <f t="shared" si="2108"/>
        <v>41789</v>
      </c>
      <c r="W162" s="250">
        <f t="shared" si="2108"/>
        <v>41820</v>
      </c>
      <c r="X162" s="250">
        <f t="shared" si="2108"/>
        <v>41851</v>
      </c>
      <c r="Y162" s="250">
        <f t="shared" si="2108"/>
        <v>41881</v>
      </c>
      <c r="Z162" s="250">
        <f t="shared" si="2108"/>
        <v>41912</v>
      </c>
      <c r="AA162" s="250">
        <f t="shared" si="2108"/>
        <v>41942</v>
      </c>
      <c r="AB162" s="250">
        <f t="shared" si="2108"/>
        <v>41973</v>
      </c>
      <c r="AC162" s="250">
        <f t="shared" si="2108"/>
        <v>42004</v>
      </c>
      <c r="AD162" s="250">
        <f t="shared" si="2108"/>
        <v>42032</v>
      </c>
      <c r="AE162" s="250">
        <f t="shared" si="2108"/>
        <v>42063</v>
      </c>
      <c r="AF162" s="250">
        <f t="shared" si="2108"/>
        <v>42093</v>
      </c>
      <c r="AG162" s="250">
        <f t="shared" si="2108"/>
        <v>42124</v>
      </c>
      <c r="AH162" s="250">
        <f t="shared" si="2108"/>
        <v>42154</v>
      </c>
      <c r="AI162" s="250">
        <f t="shared" si="2108"/>
        <v>42185</v>
      </c>
      <c r="AJ162" s="250">
        <f t="shared" si="2108"/>
        <v>42216</v>
      </c>
      <c r="AK162" s="250">
        <f t="shared" si="2108"/>
        <v>42246</v>
      </c>
      <c r="AL162" s="250">
        <f t="shared" si="2108"/>
        <v>42277</v>
      </c>
      <c r="AM162" s="250">
        <f t="shared" si="2108"/>
        <v>42307</v>
      </c>
      <c r="AN162" s="250">
        <f t="shared" si="2108"/>
        <v>42338</v>
      </c>
      <c r="AO162" s="250">
        <f t="shared" si="2108"/>
        <v>42369</v>
      </c>
      <c r="AP162" s="250">
        <f t="shared" si="2108"/>
        <v>42398</v>
      </c>
      <c r="AQ162" s="250">
        <f t="shared" si="2108"/>
        <v>42429</v>
      </c>
      <c r="AR162" s="250">
        <f t="shared" si="2108"/>
        <v>42459</v>
      </c>
      <c r="AS162" s="250">
        <f t="shared" si="2108"/>
        <v>42490</v>
      </c>
      <c r="AT162" s="250">
        <f t="shared" si="2108"/>
        <v>42520</v>
      </c>
      <c r="AU162" s="250">
        <f t="shared" si="2108"/>
        <v>42551</v>
      </c>
      <c r="AV162" s="250">
        <f t="shared" si="2108"/>
        <v>42582</v>
      </c>
      <c r="AW162" s="250">
        <f t="shared" si="2108"/>
        <v>42612</v>
      </c>
      <c r="AX162" s="250">
        <f t="shared" si="2108"/>
        <v>42643</v>
      </c>
      <c r="AY162" s="250">
        <f t="shared" si="2108"/>
        <v>42673</v>
      </c>
      <c r="AZ162" s="250">
        <f t="shared" si="2108"/>
        <v>42704</v>
      </c>
      <c r="BA162" s="250">
        <f t="shared" si="2108"/>
        <v>42735</v>
      </c>
      <c r="BB162" s="250">
        <f t="shared" si="2108"/>
        <v>42763</v>
      </c>
      <c r="BC162" s="250">
        <f t="shared" si="2108"/>
        <v>42794</v>
      </c>
      <c r="BD162" s="250">
        <f t="shared" si="2108"/>
        <v>42824</v>
      </c>
      <c r="BE162" s="250">
        <f t="shared" si="2108"/>
        <v>42855</v>
      </c>
      <c r="BF162" s="250">
        <f t="shared" si="2108"/>
        <v>42885</v>
      </c>
      <c r="BG162" s="250">
        <f t="shared" si="2108"/>
        <v>42916</v>
      </c>
      <c r="BH162" s="250">
        <f t="shared" si="2108"/>
        <v>42947</v>
      </c>
      <c r="BI162" s="250">
        <f t="shared" si="2108"/>
        <v>42977</v>
      </c>
      <c r="BJ162" s="250">
        <f t="shared" si="2108"/>
        <v>43008</v>
      </c>
      <c r="BK162" s="250">
        <f t="shared" si="2108"/>
        <v>43038</v>
      </c>
      <c r="BL162" s="250">
        <f t="shared" si="2108"/>
        <v>43069</v>
      </c>
      <c r="BM162" s="250">
        <f t="shared" si="2108"/>
        <v>43100</v>
      </c>
      <c r="BN162" s="250">
        <f t="shared" si="2108"/>
        <v>43128</v>
      </c>
      <c r="BO162" s="250">
        <f t="shared" si="2108"/>
        <v>43159</v>
      </c>
      <c r="BP162" s="250">
        <f t="shared" si="2108"/>
        <v>43189</v>
      </c>
      <c r="BQ162" s="250">
        <f t="shared" ref="BQ162:BX162" si="2109">ROUND(-EOMONTH($B156,0)+EOMONTH(BQ158,0),0)</f>
        <v>43220</v>
      </c>
      <c r="BR162" s="250">
        <f t="shared" si="2109"/>
        <v>43250</v>
      </c>
      <c r="BS162" s="250">
        <f t="shared" si="2109"/>
        <v>43281</v>
      </c>
      <c r="BT162" s="250">
        <f t="shared" si="2109"/>
        <v>43312</v>
      </c>
      <c r="BU162" s="250">
        <f t="shared" si="2109"/>
        <v>43342</v>
      </c>
      <c r="BV162" s="250">
        <f t="shared" si="2109"/>
        <v>43373</v>
      </c>
      <c r="BW162" s="250">
        <f t="shared" si="2109"/>
        <v>43403</v>
      </c>
      <c r="BX162" s="250">
        <f t="shared" si="2109"/>
        <v>43434</v>
      </c>
      <c r="BY162" s="250">
        <f t="shared" ref="BY162" si="2110">ROUND(-EOMONTH($B156,0)+EOMONTH(BY158,0),0)</f>
        <v>43465</v>
      </c>
    </row>
    <row r="163" spans="1:77" ht="15">
      <c r="A163" s="434"/>
      <c r="B163" s="519" t="s">
        <v>323</v>
      </c>
      <c r="D163" s="541"/>
      <c r="E163" s="198">
        <f t="shared" ref="E163" si="2111">+IF(EOMONTH($B156,0)=E$47,$D156,0)</f>
        <v>0</v>
      </c>
      <c r="F163" s="198">
        <f>+IF(EOMONTH($B156,0)=F$47,$D156,0)</f>
        <v>0</v>
      </c>
      <c r="G163" s="198">
        <f t="shared" ref="G163:BR163" si="2112">+IF(EOMONTH($B156,0)=G$47,$D156,0)</f>
        <v>0</v>
      </c>
      <c r="H163" s="198">
        <f t="shared" si="2112"/>
        <v>0</v>
      </c>
      <c r="I163" s="198">
        <f t="shared" si="2112"/>
        <v>0</v>
      </c>
      <c r="J163" s="198">
        <f t="shared" si="2112"/>
        <v>0</v>
      </c>
      <c r="K163" s="198">
        <f t="shared" si="2112"/>
        <v>0</v>
      </c>
      <c r="L163" s="198">
        <f t="shared" si="2112"/>
        <v>0</v>
      </c>
      <c r="M163" s="198">
        <f t="shared" si="2112"/>
        <v>0</v>
      </c>
      <c r="N163" s="198">
        <f t="shared" si="2112"/>
        <v>0</v>
      </c>
      <c r="O163" s="198">
        <f t="shared" si="2112"/>
        <v>0</v>
      </c>
      <c r="P163" s="198">
        <f t="shared" si="2112"/>
        <v>0</v>
      </c>
      <c r="Q163" s="198">
        <f t="shared" si="2112"/>
        <v>0</v>
      </c>
      <c r="R163" s="198">
        <f t="shared" si="2112"/>
        <v>0</v>
      </c>
      <c r="S163" s="198">
        <f t="shared" si="2112"/>
        <v>0</v>
      </c>
      <c r="T163" s="198">
        <f t="shared" si="2112"/>
        <v>0</v>
      </c>
      <c r="U163" s="198">
        <f t="shared" si="2112"/>
        <v>0</v>
      </c>
      <c r="V163" s="198">
        <f t="shared" si="2112"/>
        <v>0</v>
      </c>
      <c r="W163" s="198">
        <f t="shared" si="2112"/>
        <v>0</v>
      </c>
      <c r="X163" s="198">
        <f t="shared" si="2112"/>
        <v>0</v>
      </c>
      <c r="Y163" s="198">
        <f t="shared" si="2112"/>
        <v>0</v>
      </c>
      <c r="Z163" s="198">
        <f t="shared" si="2112"/>
        <v>0</v>
      </c>
      <c r="AA163" s="198">
        <f t="shared" si="2112"/>
        <v>0</v>
      </c>
      <c r="AB163" s="198">
        <f t="shared" si="2112"/>
        <v>0</v>
      </c>
      <c r="AC163" s="198">
        <f t="shared" si="2112"/>
        <v>0</v>
      </c>
      <c r="AD163" s="198">
        <f t="shared" si="2112"/>
        <v>0</v>
      </c>
      <c r="AE163" s="198">
        <f t="shared" si="2112"/>
        <v>0</v>
      </c>
      <c r="AF163" s="198">
        <f t="shared" si="2112"/>
        <v>0</v>
      </c>
      <c r="AG163" s="198">
        <f t="shared" si="2112"/>
        <v>0</v>
      </c>
      <c r="AH163" s="198">
        <f t="shared" si="2112"/>
        <v>0</v>
      </c>
      <c r="AI163" s="198">
        <f t="shared" si="2112"/>
        <v>0</v>
      </c>
      <c r="AJ163" s="198">
        <f t="shared" si="2112"/>
        <v>0</v>
      </c>
      <c r="AK163" s="198">
        <f t="shared" si="2112"/>
        <v>0</v>
      </c>
      <c r="AL163" s="198">
        <f t="shared" si="2112"/>
        <v>0</v>
      </c>
      <c r="AM163" s="198">
        <f t="shared" si="2112"/>
        <v>0</v>
      </c>
      <c r="AN163" s="198">
        <f t="shared" si="2112"/>
        <v>0</v>
      </c>
      <c r="AO163" s="198">
        <f t="shared" si="2112"/>
        <v>0</v>
      </c>
      <c r="AP163" s="198">
        <f t="shared" si="2112"/>
        <v>0</v>
      </c>
      <c r="AQ163" s="198">
        <f t="shared" si="2112"/>
        <v>0</v>
      </c>
      <c r="AR163" s="198">
        <f t="shared" si="2112"/>
        <v>0</v>
      </c>
      <c r="AS163" s="198">
        <f t="shared" si="2112"/>
        <v>0</v>
      </c>
      <c r="AT163" s="198">
        <f t="shared" si="2112"/>
        <v>0</v>
      </c>
      <c r="AU163" s="198">
        <f t="shared" si="2112"/>
        <v>0</v>
      </c>
      <c r="AV163" s="198">
        <f t="shared" si="2112"/>
        <v>0</v>
      </c>
      <c r="AW163" s="198">
        <f t="shared" si="2112"/>
        <v>0</v>
      </c>
      <c r="AX163" s="198">
        <f t="shared" si="2112"/>
        <v>0</v>
      </c>
      <c r="AY163" s="198">
        <f t="shared" si="2112"/>
        <v>0</v>
      </c>
      <c r="AZ163" s="198">
        <f t="shared" si="2112"/>
        <v>0</v>
      </c>
      <c r="BA163" s="198">
        <f t="shared" si="2112"/>
        <v>0</v>
      </c>
      <c r="BB163" s="198">
        <f t="shared" si="2112"/>
        <v>0</v>
      </c>
      <c r="BC163" s="198">
        <f t="shared" si="2112"/>
        <v>0</v>
      </c>
      <c r="BD163" s="198">
        <f t="shared" si="2112"/>
        <v>0</v>
      </c>
      <c r="BE163" s="198">
        <f t="shared" si="2112"/>
        <v>0</v>
      </c>
      <c r="BF163" s="198">
        <f t="shared" si="2112"/>
        <v>0</v>
      </c>
      <c r="BG163" s="198">
        <f t="shared" si="2112"/>
        <v>0</v>
      </c>
      <c r="BH163" s="198">
        <f t="shared" si="2112"/>
        <v>0</v>
      </c>
      <c r="BI163" s="198">
        <f t="shared" si="2112"/>
        <v>0</v>
      </c>
      <c r="BJ163" s="198">
        <f t="shared" si="2112"/>
        <v>0</v>
      </c>
      <c r="BK163" s="198">
        <f t="shared" si="2112"/>
        <v>0</v>
      </c>
      <c r="BL163" s="198">
        <f t="shared" si="2112"/>
        <v>0</v>
      </c>
      <c r="BM163" s="198">
        <f t="shared" si="2112"/>
        <v>0</v>
      </c>
      <c r="BN163" s="198">
        <f t="shared" si="2112"/>
        <v>0</v>
      </c>
      <c r="BO163" s="198">
        <f t="shared" si="2112"/>
        <v>0</v>
      </c>
      <c r="BP163" s="198">
        <f t="shared" si="2112"/>
        <v>0</v>
      </c>
      <c r="BQ163" s="198">
        <f t="shared" si="2112"/>
        <v>0</v>
      </c>
      <c r="BR163" s="198">
        <f t="shared" si="2112"/>
        <v>0</v>
      </c>
      <c r="BS163" s="198">
        <f t="shared" ref="BS163:BX163" si="2113">+IF(EOMONTH($B156,0)=BS$47,$D156,0)</f>
        <v>0</v>
      </c>
      <c r="BT163" s="198">
        <f t="shared" si="2113"/>
        <v>0</v>
      </c>
      <c r="BU163" s="198">
        <f t="shared" si="2113"/>
        <v>0</v>
      </c>
      <c r="BV163" s="198">
        <f t="shared" si="2113"/>
        <v>0</v>
      </c>
      <c r="BW163" s="198">
        <f t="shared" si="2113"/>
        <v>0</v>
      </c>
      <c r="BX163" s="198">
        <f t="shared" si="2113"/>
        <v>0</v>
      </c>
      <c r="BY163" s="198">
        <f t="shared" ref="BY163" si="2114">+IF(EOMONTH($B156,0)=BY$47,$D156,0)</f>
        <v>0</v>
      </c>
    </row>
    <row r="164" spans="1:77" ht="15">
      <c r="A164" s="434"/>
      <c r="B164" s="436" t="s">
        <v>317</v>
      </c>
      <c r="D164" s="542"/>
      <c r="E164" s="198">
        <f t="shared" ref="E164" si="2115">+IF(E163&gt;0,+E163,0)+D168</f>
        <v>0</v>
      </c>
      <c r="F164" s="198">
        <f>+IF(F163&gt;0,+F163,0)+E168</f>
        <v>0</v>
      </c>
      <c r="G164" s="198">
        <f t="shared" ref="G164" si="2116">+IF(G163&gt;0,+G163,0)+F168</f>
        <v>0</v>
      </c>
      <c r="H164" s="198">
        <f t="shared" ref="H164" si="2117">+IF(H163&gt;0,+H163,0)+G168</f>
        <v>0</v>
      </c>
      <c r="I164" s="198">
        <f t="shared" ref="I164" si="2118">+IF(I163&gt;0,+I163,0)+H168</f>
        <v>0</v>
      </c>
      <c r="J164" s="198">
        <f t="shared" ref="J164" si="2119">+IF(J163&gt;0,+J163,0)+I168</f>
        <v>0</v>
      </c>
      <c r="K164" s="198">
        <f t="shared" ref="K164" si="2120">+IF(K163&gt;0,+K163,0)+J168</f>
        <v>0</v>
      </c>
      <c r="L164" s="198">
        <f t="shared" ref="L164" si="2121">+IF(L163&gt;0,+L163,0)+K168</f>
        <v>0</v>
      </c>
      <c r="M164" s="198">
        <f t="shared" ref="M164" si="2122">+IF(M163&gt;0,+M163,0)+L168</f>
        <v>0</v>
      </c>
      <c r="N164" s="198">
        <f t="shared" ref="N164" si="2123">+IF(N163&gt;0,+N163,0)+M168</f>
        <v>0</v>
      </c>
      <c r="O164" s="198">
        <f t="shared" ref="O164" si="2124">+IF(O163&gt;0,+O163,0)+N168</f>
        <v>0</v>
      </c>
      <c r="P164" s="198">
        <f t="shared" ref="P164" si="2125">+IF(P163&gt;0,+P163,0)+O168</f>
        <v>0</v>
      </c>
      <c r="Q164" s="198">
        <f t="shared" ref="Q164" si="2126">+IF(Q163&gt;0,+Q163,0)+P168</f>
        <v>0</v>
      </c>
      <c r="R164" s="198">
        <f t="shared" ref="R164" si="2127">+IF(R163&gt;0,+R163,0)+Q168</f>
        <v>0</v>
      </c>
      <c r="S164" s="198">
        <f t="shared" ref="S164" si="2128">+IF(S163&gt;0,+S163,0)+R168</f>
        <v>0</v>
      </c>
      <c r="T164" s="198">
        <f t="shared" ref="T164" si="2129">+IF(T163&gt;0,+T163,0)+S168</f>
        <v>0</v>
      </c>
      <c r="U164" s="198">
        <f t="shared" ref="U164" si="2130">+IF(U163&gt;0,+U163,0)+T168</f>
        <v>0</v>
      </c>
      <c r="V164" s="198">
        <f t="shared" ref="V164" si="2131">+IF(V163&gt;0,+V163,0)+U168</f>
        <v>0</v>
      </c>
      <c r="W164" s="198">
        <f t="shared" ref="W164" si="2132">+IF(W163&gt;0,+W163,0)+V168</f>
        <v>0</v>
      </c>
      <c r="X164" s="198">
        <f t="shared" ref="X164" si="2133">+IF(X163&gt;0,+X163,0)+W168</f>
        <v>0</v>
      </c>
      <c r="Y164" s="198">
        <f t="shared" ref="Y164" si="2134">+IF(Y163&gt;0,+Y163,0)+X168</f>
        <v>0</v>
      </c>
      <c r="Z164" s="198">
        <f t="shared" ref="Z164" si="2135">+IF(Z163&gt;0,+Z163,0)+Y168</f>
        <v>0</v>
      </c>
      <c r="AA164" s="198">
        <f t="shared" ref="AA164" si="2136">+IF(AA163&gt;0,+AA163,0)+Z168</f>
        <v>0</v>
      </c>
      <c r="AB164" s="198">
        <f t="shared" ref="AB164" si="2137">+IF(AB163&gt;0,+AB163,0)+AA168</f>
        <v>0</v>
      </c>
      <c r="AC164" s="198">
        <f t="shared" ref="AC164" si="2138">+IF(AC163&gt;0,+AC163,0)+AB168</f>
        <v>0</v>
      </c>
      <c r="AD164" s="198">
        <f t="shared" ref="AD164" si="2139">+IF(AD163&gt;0,+AD163,0)+AC168</f>
        <v>0</v>
      </c>
      <c r="AE164" s="198">
        <f t="shared" ref="AE164" si="2140">+IF(AE163&gt;0,+AE163,0)+AD168</f>
        <v>0</v>
      </c>
      <c r="AF164" s="198">
        <f t="shared" ref="AF164" si="2141">+IF(AF163&gt;0,+AF163,0)+AE168</f>
        <v>0</v>
      </c>
      <c r="AG164" s="198">
        <f t="shared" ref="AG164" si="2142">+IF(AG163&gt;0,+AG163,0)+AF168</f>
        <v>0</v>
      </c>
      <c r="AH164" s="198">
        <f t="shared" ref="AH164" si="2143">+IF(AH163&gt;0,+AH163,0)+AG168</f>
        <v>0</v>
      </c>
      <c r="AI164" s="198">
        <f t="shared" ref="AI164" si="2144">+IF(AI163&gt;0,+AI163,0)+AH168</f>
        <v>0</v>
      </c>
      <c r="AJ164" s="198">
        <f t="shared" ref="AJ164" si="2145">+IF(AJ163&gt;0,+AJ163,0)+AI168</f>
        <v>0</v>
      </c>
      <c r="AK164" s="198">
        <f t="shared" ref="AK164" si="2146">+IF(AK163&gt;0,+AK163,0)+AJ168</f>
        <v>0</v>
      </c>
      <c r="AL164" s="198">
        <f t="shared" ref="AL164" si="2147">+IF(AL163&gt;0,+AL163,0)+AK168</f>
        <v>0</v>
      </c>
      <c r="AM164" s="198">
        <f t="shared" ref="AM164" si="2148">+IF(AM163&gt;0,+AM163,0)+AL168</f>
        <v>0</v>
      </c>
      <c r="AN164" s="198">
        <f t="shared" ref="AN164" si="2149">+IF(AN163&gt;0,+AN163,0)+AM168</f>
        <v>0</v>
      </c>
      <c r="AO164" s="198">
        <f t="shared" ref="AO164" si="2150">+IF(AO163&gt;0,+AO163,0)+AN168</f>
        <v>0</v>
      </c>
      <c r="AP164" s="198">
        <f t="shared" ref="AP164" si="2151">+IF(AP163&gt;0,+AP163,0)+AO168</f>
        <v>0</v>
      </c>
      <c r="AQ164" s="198">
        <f t="shared" ref="AQ164" si="2152">+IF(AQ163&gt;0,+AQ163,0)+AP168</f>
        <v>0</v>
      </c>
      <c r="AR164" s="198">
        <f t="shared" ref="AR164" si="2153">+IF(AR163&gt;0,+AR163,0)+AQ168</f>
        <v>0</v>
      </c>
      <c r="AS164" s="198">
        <f t="shared" ref="AS164" si="2154">+IF(AS163&gt;0,+AS163,0)+AR168</f>
        <v>0</v>
      </c>
      <c r="AT164" s="198">
        <f t="shared" ref="AT164" si="2155">+IF(AT163&gt;0,+AT163,0)+AS168</f>
        <v>0</v>
      </c>
      <c r="AU164" s="198">
        <f t="shared" ref="AU164" si="2156">+IF(AU163&gt;0,+AU163,0)+AT168</f>
        <v>0</v>
      </c>
      <c r="AV164" s="198">
        <f t="shared" ref="AV164" si="2157">+IF(AV163&gt;0,+AV163,0)+AU168</f>
        <v>0</v>
      </c>
      <c r="AW164" s="198">
        <f t="shared" ref="AW164" si="2158">+IF(AW163&gt;0,+AW163,0)+AV168</f>
        <v>0</v>
      </c>
      <c r="AX164" s="198">
        <f t="shared" ref="AX164" si="2159">+IF(AX163&gt;0,+AX163,0)+AW168</f>
        <v>0</v>
      </c>
      <c r="AY164" s="198">
        <f t="shared" ref="AY164" si="2160">+IF(AY163&gt;0,+AY163,0)+AX168</f>
        <v>0</v>
      </c>
      <c r="AZ164" s="198">
        <f t="shared" ref="AZ164" si="2161">+IF(AZ163&gt;0,+AZ163,0)+AY168</f>
        <v>0</v>
      </c>
      <c r="BA164" s="198">
        <f t="shared" ref="BA164" si="2162">+IF(BA163&gt;0,+BA163,0)+AZ168</f>
        <v>0</v>
      </c>
      <c r="BB164" s="198">
        <f t="shared" ref="BB164" si="2163">+IF(BB163&gt;0,+BB163,0)+BA168</f>
        <v>0</v>
      </c>
      <c r="BC164" s="198">
        <f t="shared" ref="BC164" si="2164">+IF(BC163&gt;0,+BC163,0)+BB168</f>
        <v>0</v>
      </c>
      <c r="BD164" s="198">
        <f t="shared" ref="BD164" si="2165">+IF(BD163&gt;0,+BD163,0)+BC168</f>
        <v>0</v>
      </c>
      <c r="BE164" s="198">
        <f t="shared" ref="BE164" si="2166">+IF(BE163&gt;0,+BE163,0)+BD168</f>
        <v>0</v>
      </c>
      <c r="BF164" s="198">
        <f t="shared" ref="BF164" si="2167">+IF(BF163&gt;0,+BF163,0)+BE168</f>
        <v>0</v>
      </c>
      <c r="BG164" s="198">
        <f t="shared" ref="BG164" si="2168">+IF(BG163&gt;0,+BG163,0)+BF168</f>
        <v>0</v>
      </c>
      <c r="BH164" s="198">
        <f t="shared" ref="BH164" si="2169">+IF(BH163&gt;0,+BH163,0)+BG168</f>
        <v>0</v>
      </c>
      <c r="BI164" s="198">
        <f t="shared" ref="BI164" si="2170">+IF(BI163&gt;0,+BI163,0)+BH168</f>
        <v>0</v>
      </c>
      <c r="BJ164" s="198">
        <f t="shared" ref="BJ164" si="2171">+IF(BJ163&gt;0,+BJ163,0)+BI168</f>
        <v>0</v>
      </c>
      <c r="BK164" s="198">
        <f t="shared" ref="BK164" si="2172">+IF(BK163&gt;0,+BK163,0)+BJ168</f>
        <v>0</v>
      </c>
      <c r="BL164" s="198">
        <f t="shared" ref="BL164" si="2173">+IF(BL163&gt;0,+BL163,0)+BK168</f>
        <v>0</v>
      </c>
      <c r="BM164" s="198">
        <f t="shared" ref="BM164" si="2174">+IF(BM163&gt;0,+BM163,0)+BL168</f>
        <v>0</v>
      </c>
      <c r="BN164" s="198">
        <f t="shared" ref="BN164" si="2175">+IF(BN163&gt;0,+BN163,0)+BM168</f>
        <v>0</v>
      </c>
      <c r="BO164" s="198">
        <f t="shared" ref="BO164" si="2176">+IF(BO163&gt;0,+BO163,0)+BN168</f>
        <v>0</v>
      </c>
      <c r="BP164" s="198">
        <f t="shared" ref="BP164" si="2177">+IF(BP163&gt;0,+BP163,0)+BO168</f>
        <v>0</v>
      </c>
      <c r="BQ164" s="198">
        <f t="shared" ref="BQ164" si="2178">+IF(BQ163&gt;0,+BQ163,0)+BP168</f>
        <v>0</v>
      </c>
      <c r="BR164" s="198">
        <f t="shared" ref="BR164" si="2179">+IF(BR163&gt;0,+BR163,0)+BQ168</f>
        <v>0</v>
      </c>
      <c r="BS164" s="198">
        <f t="shared" ref="BS164" si="2180">+IF(BS163&gt;0,+BS163,0)+BR168</f>
        <v>0</v>
      </c>
      <c r="BT164" s="198">
        <f t="shared" ref="BT164" si="2181">+IF(BT163&gt;0,+BT163,0)+BS168</f>
        <v>0</v>
      </c>
      <c r="BU164" s="198">
        <f t="shared" ref="BU164" si="2182">+IF(BU163&gt;0,+BU163,0)+BT168</f>
        <v>0</v>
      </c>
      <c r="BV164" s="198">
        <f t="shared" ref="BV164" si="2183">+IF(BV163&gt;0,+BV163,0)+BU168</f>
        <v>0</v>
      </c>
      <c r="BW164" s="198">
        <f t="shared" ref="BW164" si="2184">+IF(BW163&gt;0,+BW163,0)+BV168</f>
        <v>0</v>
      </c>
      <c r="BX164" s="198">
        <f t="shared" ref="BX164:BY164" si="2185">+IF(BX163&gt;0,+BX163,0)+BW168</f>
        <v>0</v>
      </c>
      <c r="BY164" s="198">
        <f t="shared" si="2185"/>
        <v>0</v>
      </c>
    </row>
    <row r="165" spans="1:77">
      <c r="A165" s="434"/>
      <c r="B165" s="434" t="s">
        <v>318</v>
      </c>
      <c r="D165" s="543"/>
      <c r="E165" s="198">
        <f t="shared" ref="E165" si="2186">(+IF(F161-E161=1,$K156,0)*IF(E159&gt;0,0,1)*IF(ROUND(E164,2)=0,0,1)+IF(E159&gt;0,E167,0))*IF(E161&gt;=($F156+$H156),0,1)+IF(ROUND(E164,2)=$J156,+E164,0)</f>
        <v>0</v>
      </c>
      <c r="F165" s="198">
        <f t="shared" ref="F165" si="2187">(+IF(G161-F161=1,$K156,0)*IF(F159&gt;0,0,1)*IF(ROUND(F164,2)=0,0,1)+IF(F159&gt;0,F167,0))*IF(F161&gt;=($F156+$H156),0,1)+IF(ROUND(F164,2)=$J156,+F164,0)</f>
        <v>0</v>
      </c>
      <c r="G165" s="198">
        <f t="shared" ref="G165" si="2188">(+IF(H161-G161=1,$K156,0)*IF(G159&gt;0,0,1)*IF(ROUND(G164,2)=0,0,1)+IF(G159&gt;0,G167,0))*IF(G161&gt;=($F156+$H156),0,1)+IF(ROUND(G164,2)=$J156,+G164,0)</f>
        <v>0</v>
      </c>
      <c r="H165" s="198">
        <f t="shared" ref="H165" si="2189">(+IF(I161-H161=1,$K156,0)*IF(H159&gt;0,0,1)*IF(ROUND(H164,2)=0,0,1)+IF(H159&gt;0,H167,0))*IF(H161&gt;=($F156+$H156),0,1)+IF(ROUND(H164,2)=$J156,+H164,0)</f>
        <v>0</v>
      </c>
      <c r="I165" s="198">
        <f t="shared" ref="I165" si="2190">(+IF(J161-I161=1,$K156,0)*IF(I159&gt;0,0,1)*IF(ROUND(I164,2)=0,0,1)+IF(I159&gt;0,I167,0))*IF(I161&gt;=($F156+$H156),0,1)+IF(ROUND(I164,2)=$J156,+I164,0)</f>
        <v>0</v>
      </c>
      <c r="J165" s="198">
        <f t="shared" ref="J165" si="2191">(+IF(K161-J161=1,$K156,0)*IF(J159&gt;0,0,1)*IF(ROUND(J164,2)=0,0,1)+IF(J159&gt;0,J167,0))*IF(J161&gt;=($F156+$H156),0,1)+IF(ROUND(J164,2)=$J156,+J164,0)</f>
        <v>0</v>
      </c>
      <c r="K165" s="198">
        <f t="shared" ref="K165" si="2192">(+IF(L161-K161=1,$K156,0)*IF(K159&gt;0,0,1)*IF(ROUND(K164,2)=0,0,1)+IF(K159&gt;0,K167,0))*IF(K161&gt;=($F156+$H156),0,1)+IF(ROUND(K164,2)=$J156,+K164,0)</f>
        <v>0</v>
      </c>
      <c r="L165" s="198">
        <f t="shared" ref="L165" si="2193">(+IF(M161-L161=1,$K156,0)*IF(L159&gt;0,0,1)*IF(ROUND(L164,2)=0,0,1)+IF(L159&gt;0,L167,0))*IF(L161&gt;=($F156+$H156),0,1)+IF(ROUND(L164,2)=$J156,+L164,0)</f>
        <v>0</v>
      </c>
      <c r="M165" s="198">
        <f t="shared" ref="M165" si="2194">(+IF(N161-M161=1,$K156,0)*IF(M159&gt;0,0,1)*IF(ROUND(M164,2)=0,0,1)+IF(M159&gt;0,M167,0))*IF(M161&gt;=($F156+$H156),0,1)+IF(ROUND(M164,2)=$J156,+M164,0)</f>
        <v>0</v>
      </c>
      <c r="N165" s="198">
        <f t="shared" ref="N165" si="2195">(+IF(O161-N161=1,$K156,0)*IF(N159&gt;0,0,1)*IF(ROUND(N164,2)=0,0,1)+IF(N159&gt;0,N167,0))*IF(N161&gt;=($F156+$H156),0,1)+IF(ROUND(N164,2)=$J156,+N164,0)</f>
        <v>0</v>
      </c>
      <c r="O165" s="198">
        <f t="shared" ref="O165" si="2196">(+IF(P161-O161=1,$K156,0)*IF(O159&gt;0,0,1)*IF(ROUND(O164,2)=0,0,1)+IF(O159&gt;0,O167,0))*IF(O161&gt;=($F156+$H156),0,1)+IF(ROUND(O164,2)=$J156,+O164,0)</f>
        <v>0</v>
      </c>
      <c r="P165" s="198">
        <f t="shared" ref="P165" si="2197">(+IF(Q161-P161=1,$K156,0)*IF(P159&gt;0,0,1)*IF(ROUND(P164,2)=0,0,1)+IF(P159&gt;0,P167,0))*IF(P161&gt;=($F156+$H156),0,1)+IF(ROUND(P164,2)=$J156,+P164,0)</f>
        <v>0</v>
      </c>
      <c r="Q165" s="198">
        <f t="shared" ref="Q165" si="2198">(+IF(R161-Q161=1,$K156,0)*IF(Q159&gt;0,0,1)*IF(ROUND(Q164,2)=0,0,1)+IF(Q159&gt;0,Q167,0))*IF(Q161&gt;=($F156+$H156),0,1)+IF(ROUND(Q164,2)=$J156,+Q164,0)</f>
        <v>0</v>
      </c>
      <c r="R165" s="198">
        <f t="shared" ref="R165" si="2199">(+IF(S161-R161=1,$K156,0)*IF(R159&gt;0,0,1)*IF(ROUND(R164,2)=0,0,1)+IF(R159&gt;0,R167,0))*IF(R161&gt;=($F156+$H156),0,1)+IF(ROUND(R164,2)=$J156,+R164,0)</f>
        <v>0</v>
      </c>
      <c r="S165" s="198">
        <f t="shared" ref="S165" si="2200">(+IF(T161-S161=1,$K156,0)*IF(S159&gt;0,0,1)*IF(ROUND(S164,2)=0,0,1)+IF(S159&gt;0,S167,0))*IF(S161&gt;=($F156+$H156),0,1)+IF(ROUND(S164,2)=$J156,+S164,0)</f>
        <v>0</v>
      </c>
      <c r="T165" s="198">
        <f t="shared" ref="T165" si="2201">(+IF(U161-T161=1,$K156,0)*IF(T159&gt;0,0,1)*IF(ROUND(T164,2)=0,0,1)+IF(T159&gt;0,T167,0))*IF(T161&gt;=($F156+$H156),0,1)+IF(ROUND(T164,2)=$J156,+T164,0)</f>
        <v>0</v>
      </c>
      <c r="U165" s="198">
        <f t="shared" ref="U165" si="2202">(+IF(V161-U161=1,$K156,0)*IF(U159&gt;0,0,1)*IF(ROUND(U164,2)=0,0,1)+IF(U159&gt;0,U167,0))*IF(U161&gt;=($F156+$H156),0,1)+IF(ROUND(U164,2)=$J156,+U164,0)</f>
        <v>0</v>
      </c>
      <c r="V165" s="198">
        <f t="shared" ref="V165" si="2203">(+IF(W161-V161=1,$K156,0)*IF(V159&gt;0,0,1)*IF(ROUND(V164,2)=0,0,1)+IF(V159&gt;0,V167,0))*IF(V161&gt;=($F156+$H156),0,1)+IF(ROUND(V164,2)=$J156,+V164,0)</f>
        <v>0</v>
      </c>
      <c r="W165" s="198">
        <f t="shared" ref="W165" si="2204">(+IF(X161-W161=1,$K156,0)*IF(W159&gt;0,0,1)*IF(ROUND(W164,2)=0,0,1)+IF(W159&gt;0,W167,0))*IF(W161&gt;=($F156+$H156),0,1)+IF(ROUND(W164,2)=$J156,+W164,0)</f>
        <v>0</v>
      </c>
      <c r="X165" s="198">
        <f t="shared" ref="X165" si="2205">(+IF(Y161-X161=1,$K156,0)*IF(X159&gt;0,0,1)*IF(ROUND(X164,2)=0,0,1)+IF(X159&gt;0,X167,0))*IF(X161&gt;=($F156+$H156),0,1)+IF(ROUND(X164,2)=$J156,+X164,0)</f>
        <v>0</v>
      </c>
      <c r="Y165" s="198">
        <f t="shared" ref="Y165" si="2206">(+IF(Z161-Y161=1,$K156,0)*IF(Y159&gt;0,0,1)*IF(ROUND(Y164,2)=0,0,1)+IF(Y159&gt;0,Y167,0))*IF(Y161&gt;=($F156+$H156),0,1)+IF(ROUND(Y164,2)=$J156,+Y164,0)</f>
        <v>0</v>
      </c>
      <c r="Z165" s="198">
        <f t="shared" ref="Z165" si="2207">(+IF(AA161-Z161=1,$K156,0)*IF(Z159&gt;0,0,1)*IF(ROUND(Z164,2)=0,0,1)+IF(Z159&gt;0,Z167,0))*IF(Z161&gt;=($F156+$H156),0,1)+IF(ROUND(Z164,2)=$J156,+Z164,0)</f>
        <v>0</v>
      </c>
      <c r="AA165" s="198">
        <f t="shared" ref="AA165" si="2208">(+IF(AB161-AA161=1,$K156,0)*IF(AA159&gt;0,0,1)*IF(ROUND(AA164,2)=0,0,1)+IF(AA159&gt;0,AA167,0))*IF(AA161&gt;=($F156+$H156),0,1)+IF(ROUND(AA164,2)=$J156,+AA164,0)</f>
        <v>0</v>
      </c>
      <c r="AB165" s="198">
        <f t="shared" ref="AB165" si="2209">(+IF(AC161-AB161=1,$K156,0)*IF(AB159&gt;0,0,1)*IF(ROUND(AB164,2)=0,0,1)+IF(AB159&gt;0,AB167,0))*IF(AB161&gt;=($F156+$H156),0,1)+IF(ROUND(AB164,2)=$J156,+AB164,0)</f>
        <v>0</v>
      </c>
      <c r="AC165" s="198">
        <f t="shared" ref="AC165" si="2210">(+IF(AD161-AC161=1,$K156,0)*IF(AC159&gt;0,0,1)*IF(ROUND(AC164,2)=0,0,1)+IF(AC159&gt;0,AC167,0))*IF(AC161&gt;=($F156+$H156),0,1)+IF(ROUND(AC164,2)=$J156,+AC164,0)</f>
        <v>0</v>
      </c>
      <c r="AD165" s="198">
        <f t="shared" ref="AD165" si="2211">(+IF(AE161-AD161=1,$K156,0)*IF(AD159&gt;0,0,1)*IF(ROUND(AD164,2)=0,0,1)+IF(AD159&gt;0,AD167,0))*IF(AD161&gt;=($F156+$H156),0,1)+IF(ROUND(AD164,2)=$J156,+AD164,0)</f>
        <v>0</v>
      </c>
      <c r="AE165" s="198">
        <f t="shared" ref="AE165" si="2212">(+IF(AF161-AE161=1,$K156,0)*IF(AE159&gt;0,0,1)*IF(ROUND(AE164,2)=0,0,1)+IF(AE159&gt;0,AE167,0))*IF(AE161&gt;=($F156+$H156),0,1)+IF(ROUND(AE164,2)=$J156,+AE164,0)</f>
        <v>0</v>
      </c>
      <c r="AF165" s="198">
        <f t="shared" ref="AF165" si="2213">(+IF(AG161-AF161=1,$K156,0)*IF(AF159&gt;0,0,1)*IF(ROUND(AF164,2)=0,0,1)+IF(AF159&gt;0,AF167,0))*IF(AF161&gt;=($F156+$H156),0,1)+IF(ROUND(AF164,2)=$J156,+AF164,0)</f>
        <v>0</v>
      </c>
      <c r="AG165" s="198">
        <f t="shared" ref="AG165" si="2214">(+IF(AH161-AG161=1,$K156,0)*IF(AG159&gt;0,0,1)*IF(ROUND(AG164,2)=0,0,1)+IF(AG159&gt;0,AG167,0))*IF(AG161&gt;=($F156+$H156),0,1)+IF(ROUND(AG164,2)=$J156,+AG164,0)</f>
        <v>0</v>
      </c>
      <c r="AH165" s="198">
        <f t="shared" ref="AH165" si="2215">(+IF(AI161-AH161=1,$K156,0)*IF(AH159&gt;0,0,1)*IF(ROUND(AH164,2)=0,0,1)+IF(AH159&gt;0,AH167,0))*IF(AH161&gt;=($F156+$H156),0,1)+IF(ROUND(AH164,2)=$J156,+AH164,0)</f>
        <v>0</v>
      </c>
      <c r="AI165" s="198">
        <f t="shared" ref="AI165" si="2216">(+IF(AJ161-AI161=1,$K156,0)*IF(AI159&gt;0,0,1)*IF(ROUND(AI164,2)=0,0,1)+IF(AI159&gt;0,AI167,0))*IF(AI161&gt;=($F156+$H156),0,1)+IF(ROUND(AI164,2)=$J156,+AI164,0)</f>
        <v>0</v>
      </c>
      <c r="AJ165" s="198">
        <f t="shared" ref="AJ165" si="2217">(+IF(AK161-AJ161=1,$K156,0)*IF(AJ159&gt;0,0,1)*IF(ROUND(AJ164,2)=0,0,1)+IF(AJ159&gt;0,AJ167,0))*IF(AJ161&gt;=($F156+$H156),0,1)+IF(ROUND(AJ164,2)=$J156,+AJ164,0)</f>
        <v>0</v>
      </c>
      <c r="AK165" s="198">
        <f t="shared" ref="AK165" si="2218">(+IF(AL161-AK161=1,$K156,0)*IF(AK159&gt;0,0,1)*IF(ROUND(AK164,2)=0,0,1)+IF(AK159&gt;0,AK167,0))*IF(AK161&gt;=($F156+$H156),0,1)+IF(ROUND(AK164,2)=$J156,+AK164,0)</f>
        <v>0</v>
      </c>
      <c r="AL165" s="198">
        <f t="shared" ref="AL165" si="2219">(+IF(AM161-AL161=1,$K156,0)*IF(AL159&gt;0,0,1)*IF(ROUND(AL164,2)=0,0,1)+IF(AL159&gt;0,AL167,0))*IF(AL161&gt;=($F156+$H156),0,1)+IF(ROUND(AL164,2)=$J156,+AL164,0)</f>
        <v>0</v>
      </c>
      <c r="AM165" s="198">
        <f t="shared" ref="AM165" si="2220">(+IF(AN161-AM161=1,$K156,0)*IF(AM159&gt;0,0,1)*IF(ROUND(AM164,2)=0,0,1)+IF(AM159&gt;0,AM167,0))*IF(AM161&gt;=($F156+$H156),0,1)+IF(ROUND(AM164,2)=$J156,+AM164,0)</f>
        <v>0</v>
      </c>
      <c r="AN165" s="198">
        <f t="shared" ref="AN165" si="2221">(+IF(AO161-AN161=1,$K156,0)*IF(AN159&gt;0,0,1)*IF(ROUND(AN164,2)=0,0,1)+IF(AN159&gt;0,AN167,0))*IF(AN161&gt;=($F156+$H156),0,1)+IF(ROUND(AN164,2)=$J156,+AN164,0)</f>
        <v>0</v>
      </c>
      <c r="AO165" s="198">
        <f t="shared" ref="AO165" si="2222">(+IF(AP161-AO161=1,$K156,0)*IF(AO159&gt;0,0,1)*IF(ROUND(AO164,2)=0,0,1)+IF(AO159&gt;0,AO167,0))*IF(AO161&gt;=($F156+$H156),0,1)+IF(ROUND(AO164,2)=$J156,+AO164,0)</f>
        <v>0</v>
      </c>
      <c r="AP165" s="198">
        <f t="shared" ref="AP165" si="2223">(+IF(AQ161-AP161=1,$K156,0)*IF(AP159&gt;0,0,1)*IF(ROUND(AP164,2)=0,0,1)+IF(AP159&gt;0,AP167,0))*IF(AP161&gt;=($F156+$H156),0,1)+IF(ROUND(AP164,2)=$J156,+AP164,0)</f>
        <v>0</v>
      </c>
      <c r="AQ165" s="198">
        <f t="shared" ref="AQ165" si="2224">(+IF(AR161-AQ161=1,$K156,0)*IF(AQ159&gt;0,0,1)*IF(ROUND(AQ164,2)=0,0,1)+IF(AQ159&gt;0,AQ167,0))*IF(AQ161&gt;=($F156+$H156),0,1)+IF(ROUND(AQ164,2)=$J156,+AQ164,0)</f>
        <v>0</v>
      </c>
      <c r="AR165" s="198">
        <f t="shared" ref="AR165" si="2225">(+IF(AS161-AR161=1,$K156,0)*IF(AR159&gt;0,0,1)*IF(ROUND(AR164,2)=0,0,1)+IF(AR159&gt;0,AR167,0))*IF(AR161&gt;=($F156+$H156),0,1)+IF(ROUND(AR164,2)=$J156,+AR164,0)</f>
        <v>0</v>
      </c>
      <c r="AS165" s="198">
        <f t="shared" ref="AS165" si="2226">(+IF(AT161-AS161=1,$K156,0)*IF(AS159&gt;0,0,1)*IF(ROUND(AS164,2)=0,0,1)+IF(AS159&gt;0,AS167,0))*IF(AS161&gt;=($F156+$H156),0,1)+IF(ROUND(AS164,2)=$J156,+AS164,0)</f>
        <v>0</v>
      </c>
      <c r="AT165" s="198">
        <f t="shared" ref="AT165" si="2227">(+IF(AU161-AT161=1,$K156,0)*IF(AT159&gt;0,0,1)*IF(ROUND(AT164,2)=0,0,1)+IF(AT159&gt;0,AT167,0))*IF(AT161&gt;=($F156+$H156),0,1)+IF(ROUND(AT164,2)=$J156,+AT164,0)</f>
        <v>0</v>
      </c>
      <c r="AU165" s="198">
        <f t="shared" ref="AU165" si="2228">(+IF(AV161-AU161=1,$K156,0)*IF(AU159&gt;0,0,1)*IF(ROUND(AU164,2)=0,0,1)+IF(AU159&gt;0,AU167,0))*IF(AU161&gt;=($F156+$H156),0,1)+IF(ROUND(AU164,2)=$J156,+AU164,0)</f>
        <v>0</v>
      </c>
      <c r="AV165" s="198">
        <f t="shared" ref="AV165" si="2229">(+IF(AW161-AV161=1,$K156,0)*IF(AV159&gt;0,0,1)*IF(ROUND(AV164,2)=0,0,1)+IF(AV159&gt;0,AV167,0))*IF(AV161&gt;=($F156+$H156),0,1)+IF(ROUND(AV164,2)=$J156,+AV164,0)</f>
        <v>0</v>
      </c>
      <c r="AW165" s="198">
        <f>(+IF(AX161-AW161=1,$K156,0)*IF(AW159&gt;0,0,1)*IF(ROUND(AW164,2)=0,0,1)+IF(AW159&gt;0,AW167,0))*IF(AW161&gt;=($F156+$H156),0,1)+IF(ROUND(AW164,2)=$J156,+AW164,0)</f>
        <v>0</v>
      </c>
      <c r="AX165" s="198">
        <f t="shared" ref="AX165" si="2230">(+IF(AY161-AX161=1,$K156,0)*IF(AX159&gt;0,0,1)*IF(ROUND(AX164,2)=0,0,1)+IF(AX159&gt;0,AX167,0))*IF(AX161&gt;=($F156+$H156),0,1)+IF(ROUND(AX164,2)=$J156,+AX164,0)</f>
        <v>0</v>
      </c>
      <c r="AY165" s="198">
        <f t="shared" ref="AY165" si="2231">(+IF(AZ161-AY161=1,$K156,0)*IF(AY159&gt;0,0,1)*IF(ROUND(AY164,2)=0,0,1)+IF(AY159&gt;0,AY167,0))*IF(AY161&gt;=($F156+$H156),0,1)+IF(ROUND(AY164,2)=$J156,+AY164,0)</f>
        <v>0</v>
      </c>
      <c r="AZ165" s="198">
        <f t="shared" ref="AZ165" si="2232">(+IF(BA161-AZ161=1,$K156,0)*IF(AZ159&gt;0,0,1)*IF(ROUND(AZ164,2)=0,0,1)+IF(AZ159&gt;0,AZ167,0))*IF(AZ161&gt;=($F156+$H156),0,1)+IF(ROUND(AZ164,2)=$J156,+AZ164,0)</f>
        <v>0</v>
      </c>
      <c r="BA165" s="198">
        <f t="shared" ref="BA165" si="2233">(+IF(BB161-BA161=1,$K156,0)*IF(BA159&gt;0,0,1)*IF(ROUND(BA164,2)=0,0,1)+IF(BA159&gt;0,BA167,0))*IF(BA161&gt;=($F156+$H156),0,1)+IF(ROUND(BA164,2)=$J156,+BA164,0)</f>
        <v>0</v>
      </c>
      <c r="BB165" s="198">
        <f t="shared" ref="BB165" si="2234">(+IF(BC161-BB161=1,$K156,0)*IF(BB159&gt;0,0,1)*IF(ROUND(BB164,2)=0,0,1)+IF(BB159&gt;0,BB167,0))*IF(BB161&gt;=($F156+$H156),0,1)+IF(ROUND(BB164,2)=$J156,+BB164,0)</f>
        <v>0</v>
      </c>
      <c r="BC165" s="198">
        <f t="shared" ref="BC165" si="2235">(+IF(BD161-BC161=1,$K156,0)*IF(BC159&gt;0,0,1)*IF(ROUND(BC164,2)=0,0,1)+IF(BC159&gt;0,BC167,0))*IF(BC161&gt;=($F156+$H156),0,1)+IF(ROUND(BC164,2)=$J156,+BC164,0)</f>
        <v>0</v>
      </c>
      <c r="BD165" s="198">
        <f t="shared" ref="BD165" si="2236">(+IF(BE161-BD161=1,$K156,0)*IF(BD159&gt;0,0,1)*IF(ROUND(BD164,2)=0,0,1)+IF(BD159&gt;0,BD167,0))*IF(BD161&gt;=($F156+$H156),0,1)+IF(ROUND(BD164,2)=$J156,+BD164,0)</f>
        <v>0</v>
      </c>
      <c r="BE165" s="198">
        <f t="shared" ref="BE165" si="2237">(+IF(BF161-BE161=1,$K156,0)*IF(BE159&gt;0,0,1)*IF(ROUND(BE164,2)=0,0,1)+IF(BE159&gt;0,BE167,0))*IF(BE161&gt;=($F156+$H156),0,1)+IF(ROUND(BE164,2)=$J156,+BE164,0)</f>
        <v>0</v>
      </c>
      <c r="BF165" s="198">
        <f t="shared" ref="BF165" si="2238">(+IF(BG161-BF161=1,$K156,0)*IF(BF159&gt;0,0,1)*IF(ROUND(BF164,2)=0,0,1)+IF(BF159&gt;0,BF167,0))*IF(BF161&gt;=($F156+$H156),0,1)+IF(ROUND(BF164,2)=$J156,+BF164,0)</f>
        <v>0</v>
      </c>
      <c r="BG165" s="198">
        <f t="shared" ref="BG165" si="2239">(+IF(BH161-BG161=1,$K156,0)*IF(BG159&gt;0,0,1)*IF(ROUND(BG164,2)=0,0,1)+IF(BG159&gt;0,BG167,0))*IF(BG161&gt;=($F156+$H156),0,1)+IF(ROUND(BG164,2)=$J156,+BG164,0)</f>
        <v>0</v>
      </c>
      <c r="BH165" s="198">
        <f t="shared" ref="BH165" si="2240">(+IF(BI161-BH161=1,$K156,0)*IF(BH159&gt;0,0,1)*IF(ROUND(BH164,2)=0,0,1)+IF(BH159&gt;0,BH167,0))*IF(BH161&gt;=($F156+$H156),0,1)+IF(ROUND(BH164,2)=$J156,+BH164,0)</f>
        <v>0</v>
      </c>
      <c r="BI165" s="198">
        <f t="shared" ref="BI165" si="2241">(+IF(BJ161-BI161=1,$K156,0)*IF(BI159&gt;0,0,1)*IF(ROUND(BI164,2)=0,0,1)+IF(BI159&gt;0,BI167,0))*IF(BI161&gt;=($F156+$H156),0,1)+IF(ROUND(BI164,2)=$J156,+BI164,0)</f>
        <v>0</v>
      </c>
      <c r="BJ165" s="198">
        <f t="shared" ref="BJ165" si="2242">(+IF(BK161-BJ161=1,$K156,0)*IF(BJ159&gt;0,0,1)*IF(ROUND(BJ164,2)=0,0,1)+IF(BJ159&gt;0,BJ167,0))*IF(BJ161&gt;=($F156+$H156),0,1)+IF(ROUND(BJ164,2)=$J156,+BJ164,0)</f>
        <v>0</v>
      </c>
      <c r="BK165" s="198">
        <f t="shared" ref="BK165" si="2243">(+IF(BL161-BK161=1,$K156,0)*IF(BK159&gt;0,0,1)*IF(ROUND(BK164,2)=0,0,1)+IF(BK159&gt;0,BK167,0))*IF(BK161&gt;=($F156+$H156),0,1)+IF(ROUND(BK164,2)=$J156,+BK164,0)</f>
        <v>0</v>
      </c>
      <c r="BL165" s="198">
        <f t="shared" ref="BL165" si="2244">(+IF(BM161-BL161=1,$K156,0)*IF(BL159&gt;0,0,1)*IF(ROUND(BL164,2)=0,0,1)+IF(BL159&gt;0,BL167,0))*IF(BL161&gt;=($F156+$H156),0,1)+IF(ROUND(BL164,2)=$J156,+BL164,0)</f>
        <v>0</v>
      </c>
      <c r="BM165" s="198">
        <f t="shared" ref="BM165" si="2245">(+IF(BN161-BM161=1,$K156,0)*IF(BM159&gt;0,0,1)*IF(ROUND(BM164,2)=0,0,1)+IF(BM159&gt;0,BM167,0))*IF(BM161&gt;=($F156+$H156),0,1)+IF(ROUND(BM164,2)=$J156,+BM164,0)</f>
        <v>0</v>
      </c>
      <c r="BN165" s="198">
        <f t="shared" ref="BN165" si="2246">(+IF(BO161-BN161=1,$K156,0)*IF(BN159&gt;0,0,1)*IF(ROUND(BN164,2)=0,0,1)+IF(BN159&gt;0,BN167,0))*IF(BN161&gt;=($F156+$H156),0,1)+IF(ROUND(BN164,2)=$J156,+BN164,0)</f>
        <v>0</v>
      </c>
      <c r="BO165" s="198">
        <f t="shared" ref="BO165" si="2247">(+IF(BP161-BO161=1,$K156,0)*IF(BO159&gt;0,0,1)*IF(ROUND(BO164,2)=0,0,1)+IF(BO159&gt;0,BO167,0))*IF(BO161&gt;=($F156+$H156),0,1)+IF(ROUND(BO164,2)=$J156,+BO164,0)</f>
        <v>0</v>
      </c>
      <c r="BP165" s="198">
        <f t="shared" ref="BP165" si="2248">(+IF(BQ161-BP161=1,$K156,0)*IF(BP159&gt;0,0,1)*IF(ROUND(BP164,2)=0,0,1)+IF(BP159&gt;0,BP167,0))*IF(BP161&gt;=($F156+$H156),0,1)+IF(ROUND(BP164,2)=$J156,+BP164,0)</f>
        <v>0</v>
      </c>
      <c r="BQ165" s="198">
        <f t="shared" ref="BQ165" si="2249">(+IF(BR161-BQ161=1,$K156,0)*IF(BQ159&gt;0,0,1)*IF(ROUND(BQ164,2)=0,0,1)+IF(BQ159&gt;0,BQ167,0))*IF(BQ161&gt;=($F156+$H156),0,1)+IF(ROUND(BQ164,2)=$J156,+BQ164,0)</f>
        <v>0</v>
      </c>
      <c r="BR165" s="198">
        <f t="shared" ref="BR165" si="2250">(+IF(BS161-BR161=1,$K156,0)*IF(BR159&gt;0,0,1)*IF(ROUND(BR164,2)=0,0,1)+IF(BR159&gt;0,BR167,0))*IF(BR161&gt;=($F156+$H156),0,1)+IF(ROUND(BR164,2)=$J156,+BR164,0)</f>
        <v>0</v>
      </c>
      <c r="BS165" s="198">
        <f t="shared" ref="BS165" si="2251">(+IF(BT161-BS161=1,$K156,0)*IF(BS159&gt;0,0,1)*IF(ROUND(BS164,2)=0,0,1)+IF(BS159&gt;0,BS167,0))*IF(BS161&gt;=($F156+$H156),0,1)+IF(ROUND(BS164,2)=$J156,+BS164,0)</f>
        <v>0</v>
      </c>
      <c r="BT165" s="198">
        <f t="shared" ref="BT165" si="2252">(+IF(BU161-BT161=1,$K156,0)*IF(BT159&gt;0,0,1)*IF(ROUND(BT164,2)=0,0,1)+IF(BT159&gt;0,BT167,0))*IF(BT161&gt;=($F156+$H156),0,1)+IF(ROUND(BT164,2)=$J156,+BT164,0)</f>
        <v>0</v>
      </c>
      <c r="BU165" s="198">
        <f t="shared" ref="BU165" si="2253">(+IF(BV161-BU161=1,$K156,0)*IF(BU159&gt;0,0,1)*IF(ROUND(BU164,2)=0,0,1)+IF(BU159&gt;0,BU167,0))*IF(BU161&gt;=($F156+$H156),0,1)+IF(ROUND(BU164,2)=$J156,+BU164,0)</f>
        <v>0</v>
      </c>
      <c r="BV165" s="198">
        <f t="shared" ref="BV165" si="2254">(+IF(BW161-BV161=1,$K156,0)*IF(BV159&gt;0,0,1)*IF(ROUND(BV164,2)=0,0,1)+IF(BV159&gt;0,BV167,0))*IF(BV161&gt;=($F156+$H156),0,1)+IF(ROUND(BV164,2)=$J156,+BV164,0)</f>
        <v>0</v>
      </c>
      <c r="BW165" s="198">
        <f t="shared" ref="BW165" si="2255">(+IF(BX161-BW161=1,$K156,0)*IF(BW159&gt;0,0,1)*IF(ROUND(BW164,2)=0,0,1)+IF(BW159&gt;0,BW167,0))*IF(BW161&gt;=($F156+$H156),0,1)+IF(ROUND(BW164,2)=$J156,+BW164,0)</f>
        <v>0</v>
      </c>
      <c r="BX165" s="198">
        <f t="shared" ref="BX165" si="2256">(+IF(BY161-BX161=1,$K156,0)*IF(BX159&gt;0,0,1)*IF(ROUND(BX164,2)=0,0,1)+IF(BX159&gt;0,BX167,0))*IF(BX161&gt;=($F156+$H156),0,1)+IF(ROUND(BX164,2)=$J156,+BX164,0)</f>
        <v>0</v>
      </c>
      <c r="BY165" s="198">
        <f t="shared" ref="BY165" si="2257">(+IF(BZ161-BY161=1,$K156,0)*IF(BY159&gt;0,0,1)*IF(ROUND(BY164,2)=0,0,1)+IF(BY159&gt;0,BY167,0))*IF(BY161&gt;=($F156+$H156),0,1)+IF(ROUND(BY164,2)=$J156,+BY164,0)</f>
        <v>0</v>
      </c>
    </row>
    <row r="166" spans="1:77">
      <c r="A166" s="434"/>
      <c r="B166" s="544" t="s">
        <v>319</v>
      </c>
      <c r="C166" s="519"/>
      <c r="D166" s="519"/>
      <c r="E166" s="198">
        <f t="shared" ref="E166" si="2258">IF(E165=0,0,+E165-E167)</f>
        <v>0</v>
      </c>
      <c r="F166" s="198">
        <f t="shared" ref="F166" si="2259">IF(F165=0,0,+F165-F167)</f>
        <v>0</v>
      </c>
      <c r="G166" s="198">
        <f t="shared" ref="G166" si="2260">IF(G165=0,0,+G165-G167)</f>
        <v>0</v>
      </c>
      <c r="H166" s="198">
        <f t="shared" ref="H166" si="2261">IF(H165=0,0,+H165-H167)</f>
        <v>0</v>
      </c>
      <c r="I166" s="198">
        <f t="shared" ref="I166" si="2262">IF(I165=0,0,+I165-I167)</f>
        <v>0</v>
      </c>
      <c r="J166" s="198">
        <f t="shared" ref="J166" si="2263">IF(J165=0,0,+J165-J167)</f>
        <v>0</v>
      </c>
      <c r="K166" s="198">
        <f t="shared" ref="K166" si="2264">IF(K165=0,0,+K165-K167)</f>
        <v>0</v>
      </c>
      <c r="L166" s="198">
        <f t="shared" ref="L166" si="2265">IF(L165=0,0,+L165-L167)</f>
        <v>0</v>
      </c>
      <c r="M166" s="198">
        <f t="shared" ref="M166" si="2266">IF(M165=0,0,+M165-M167)</f>
        <v>0</v>
      </c>
      <c r="N166" s="198">
        <f t="shared" ref="N166" si="2267">IF(N165=0,0,+N165-N167)</f>
        <v>0</v>
      </c>
      <c r="O166" s="198">
        <f t="shared" ref="O166" si="2268">IF(O165=0,0,+O165-O167)</f>
        <v>0</v>
      </c>
      <c r="P166" s="198">
        <f t="shared" ref="P166" si="2269">IF(P165=0,0,+P165-P167)</f>
        <v>0</v>
      </c>
      <c r="Q166" s="198">
        <f t="shared" ref="Q166" si="2270">IF(Q165=0,0,+Q165-Q167)</f>
        <v>0</v>
      </c>
      <c r="R166" s="198">
        <f t="shared" ref="R166" si="2271">IF(R165=0,0,+R165-R167)</f>
        <v>0</v>
      </c>
      <c r="S166" s="198">
        <f t="shared" ref="S166" si="2272">IF(S165=0,0,+S165-S167)</f>
        <v>0</v>
      </c>
      <c r="T166" s="198">
        <f t="shared" ref="T166" si="2273">IF(T165=0,0,+T165-T167)</f>
        <v>0</v>
      </c>
      <c r="U166" s="198">
        <f t="shared" ref="U166" si="2274">IF(U165=0,0,+U165-U167)</f>
        <v>0</v>
      </c>
      <c r="V166" s="198">
        <f t="shared" ref="V166" si="2275">IF(V165=0,0,+V165-V167)</f>
        <v>0</v>
      </c>
      <c r="W166" s="198">
        <f t="shared" ref="W166" si="2276">IF(W165=0,0,+W165-W167)</f>
        <v>0</v>
      </c>
      <c r="X166" s="198">
        <f t="shared" ref="X166" si="2277">IF(X165=0,0,+X165-X167)</f>
        <v>0</v>
      </c>
      <c r="Y166" s="198">
        <f>IF(Y165=0,0,+Y165-Y167)</f>
        <v>0</v>
      </c>
      <c r="Z166" s="198">
        <f t="shared" ref="Z166" si="2278">IF(Z165=0,0,+Z165-Z167)</f>
        <v>0</v>
      </c>
      <c r="AA166" s="198">
        <f t="shared" ref="AA166" si="2279">IF(AA165=0,0,+AA165-AA167)</f>
        <v>0</v>
      </c>
      <c r="AB166" s="198">
        <f t="shared" ref="AB166" si="2280">IF(AB165=0,0,+AB165-AB167)</f>
        <v>0</v>
      </c>
      <c r="AC166" s="198">
        <f t="shared" ref="AC166" si="2281">IF(AC165=0,0,+AC165-AC167)</f>
        <v>0</v>
      </c>
      <c r="AD166" s="198">
        <f t="shared" ref="AD166" si="2282">IF(AD165=0,0,+AD165-AD167)</f>
        <v>0</v>
      </c>
      <c r="AE166" s="198">
        <f t="shared" ref="AE166" si="2283">IF(AE165=0,0,+AE165-AE167)</f>
        <v>0</v>
      </c>
      <c r="AF166" s="198">
        <f t="shared" ref="AF166" si="2284">IF(AF165=0,0,+AF165-AF167)</f>
        <v>0</v>
      </c>
      <c r="AG166" s="198">
        <f t="shared" ref="AG166" si="2285">IF(AG165=0,0,+AG165-AG167)</f>
        <v>0</v>
      </c>
      <c r="AH166" s="198">
        <f t="shared" ref="AH166" si="2286">IF(AH165=0,0,+AH165-AH167)</f>
        <v>0</v>
      </c>
      <c r="AI166" s="198">
        <f t="shared" ref="AI166" si="2287">IF(AI165=0,0,+AI165-AI167)</f>
        <v>0</v>
      </c>
      <c r="AJ166" s="198">
        <f t="shared" ref="AJ166" si="2288">IF(AJ165=0,0,+AJ165-AJ167)</f>
        <v>0</v>
      </c>
      <c r="AK166" s="198">
        <f t="shared" ref="AK166" si="2289">IF(AK165=0,0,+AK165-AK167)</f>
        <v>0</v>
      </c>
      <c r="AL166" s="198">
        <f t="shared" ref="AL166" si="2290">IF(AL165=0,0,+AL165-AL167)</f>
        <v>0</v>
      </c>
      <c r="AM166" s="198">
        <f t="shared" ref="AM166" si="2291">IF(AM165=0,0,+AM165-AM167)</f>
        <v>0</v>
      </c>
      <c r="AN166" s="198">
        <f t="shared" ref="AN166" si="2292">IF(AN165=0,0,+AN165-AN167)</f>
        <v>0</v>
      </c>
      <c r="AO166" s="198">
        <f t="shared" ref="AO166" si="2293">IF(AO165=0,0,+AO165-AO167)</f>
        <v>0</v>
      </c>
      <c r="AP166" s="198">
        <f t="shared" ref="AP166" si="2294">IF(AP165=0,0,+AP165-AP167)</f>
        <v>0</v>
      </c>
      <c r="AQ166" s="198">
        <f t="shared" ref="AQ166" si="2295">IF(AQ165=0,0,+AQ165-AQ167)</f>
        <v>0</v>
      </c>
      <c r="AR166" s="198">
        <f t="shared" ref="AR166" si="2296">IF(AR165=0,0,+AR165-AR167)</f>
        <v>0</v>
      </c>
      <c r="AS166" s="198">
        <f t="shared" ref="AS166" si="2297">IF(AS165=0,0,+AS165-AS167)</f>
        <v>0</v>
      </c>
      <c r="AT166" s="198">
        <f t="shared" ref="AT166" si="2298">IF(AT165=0,0,+AT165-AT167)</f>
        <v>0</v>
      </c>
      <c r="AU166" s="198">
        <f t="shared" ref="AU166" si="2299">IF(AU165=0,0,+AU165-AU167)</f>
        <v>0</v>
      </c>
      <c r="AV166" s="198">
        <f t="shared" ref="AV166" si="2300">IF(AV165=0,0,+AV165-AV167)</f>
        <v>0</v>
      </c>
      <c r="AW166" s="198">
        <f t="shared" ref="AW166" si="2301">IF(AW165=0,0,+AW165-AW167)</f>
        <v>0</v>
      </c>
      <c r="AX166" s="198">
        <f t="shared" ref="AX166" si="2302">IF(AX165=0,0,+AX165-AX167)</f>
        <v>0</v>
      </c>
      <c r="AY166" s="198">
        <f t="shared" ref="AY166" si="2303">IF(AY165=0,0,+AY165-AY167)</f>
        <v>0</v>
      </c>
      <c r="AZ166" s="198">
        <f t="shared" ref="AZ166" si="2304">IF(AZ165=0,0,+AZ165-AZ167)</f>
        <v>0</v>
      </c>
      <c r="BA166" s="198">
        <f t="shared" ref="BA166" si="2305">IF(BA165=0,0,+BA165-BA167)</f>
        <v>0</v>
      </c>
      <c r="BB166" s="198">
        <f t="shared" ref="BB166" si="2306">IF(BB165=0,0,+BB165-BB167)</f>
        <v>0</v>
      </c>
      <c r="BC166" s="198">
        <f t="shared" ref="BC166" si="2307">IF(BC165=0,0,+BC165-BC167)</f>
        <v>0</v>
      </c>
      <c r="BD166" s="198">
        <f t="shared" ref="BD166" si="2308">IF(BD165=0,0,+BD165-BD167)</f>
        <v>0</v>
      </c>
      <c r="BE166" s="198">
        <f t="shared" ref="BE166" si="2309">IF(BE165=0,0,+BE165-BE167)</f>
        <v>0</v>
      </c>
      <c r="BF166" s="198">
        <f t="shared" ref="BF166" si="2310">IF(BF165=0,0,+BF165-BF167)</f>
        <v>0</v>
      </c>
      <c r="BG166" s="198">
        <f t="shared" ref="BG166" si="2311">IF(BG165=0,0,+BG165-BG167)</f>
        <v>0</v>
      </c>
      <c r="BH166" s="198">
        <f t="shared" ref="BH166" si="2312">IF(BH165=0,0,+BH165-BH167)</f>
        <v>0</v>
      </c>
      <c r="BI166" s="198">
        <f t="shared" ref="BI166" si="2313">IF(BI165=0,0,+BI165-BI167)</f>
        <v>0</v>
      </c>
      <c r="BJ166" s="198">
        <f t="shared" ref="BJ166" si="2314">IF(BJ165=0,0,+BJ165-BJ167)</f>
        <v>0</v>
      </c>
      <c r="BK166" s="198">
        <f t="shared" ref="BK166" si="2315">IF(BK165=0,0,+BK165-BK167)</f>
        <v>0</v>
      </c>
      <c r="BL166" s="198">
        <f t="shared" ref="BL166" si="2316">IF(BL165=0,0,+BL165-BL167)</f>
        <v>0</v>
      </c>
      <c r="BM166" s="198">
        <f t="shared" ref="BM166" si="2317">IF(BM165=0,0,+BM165-BM167)</f>
        <v>0</v>
      </c>
      <c r="BN166" s="198">
        <f t="shared" ref="BN166" si="2318">IF(BN165=0,0,+BN165-BN167)</f>
        <v>0</v>
      </c>
      <c r="BO166" s="198">
        <f t="shared" ref="BO166" si="2319">IF(BO165=0,0,+BO165-BO167)</f>
        <v>0</v>
      </c>
      <c r="BP166" s="198">
        <f t="shared" ref="BP166" si="2320">IF(BP165=0,0,+BP165-BP167)</f>
        <v>0</v>
      </c>
      <c r="BQ166" s="198">
        <f t="shared" ref="BQ166" si="2321">IF(BQ165=0,0,+BQ165-BQ167)</f>
        <v>0</v>
      </c>
      <c r="BR166" s="198">
        <f t="shared" ref="BR166" si="2322">IF(BR165=0,0,+BR165-BR167)</f>
        <v>0</v>
      </c>
      <c r="BS166" s="198">
        <f t="shared" ref="BS166" si="2323">IF(BS165=0,0,+BS165-BS167)</f>
        <v>0</v>
      </c>
      <c r="BT166" s="198">
        <f t="shared" ref="BT166" si="2324">IF(BT165=0,0,+BT165-BT167)</f>
        <v>0</v>
      </c>
      <c r="BU166" s="198">
        <f t="shared" ref="BU166" si="2325">IF(BU165=0,0,+BU165-BU167)</f>
        <v>0</v>
      </c>
      <c r="BV166" s="198">
        <f t="shared" ref="BV166" si="2326">IF(BV165=0,0,+BV165-BV167)</f>
        <v>0</v>
      </c>
      <c r="BW166" s="198">
        <f t="shared" ref="BW166" si="2327">IF(BW165=0,0,+BW165-BW167)</f>
        <v>0</v>
      </c>
      <c r="BX166" s="198">
        <f t="shared" ref="BX166:BY166" si="2328">IF(BX165=0,0,+BX165-BX167)</f>
        <v>0</v>
      </c>
      <c r="BY166" s="198">
        <f t="shared" si="2328"/>
        <v>0</v>
      </c>
    </row>
    <row r="167" spans="1:77">
      <c r="A167" s="544"/>
      <c r="B167" s="543" t="s">
        <v>137</v>
      </c>
      <c r="C167" s="519"/>
      <c r="D167" s="519"/>
      <c r="E167" s="198">
        <f t="shared" ref="E167:BP167" si="2329">+IF(F161-E161=1,E164*$I156/$G156,0)*IF($H156+$F156&lt;=E161,0,1)</f>
        <v>0</v>
      </c>
      <c r="F167" s="198">
        <f t="shared" si="2329"/>
        <v>0</v>
      </c>
      <c r="G167" s="198">
        <f t="shared" si="2329"/>
        <v>0</v>
      </c>
      <c r="H167" s="198">
        <f t="shared" si="2329"/>
        <v>0</v>
      </c>
      <c r="I167" s="198">
        <f t="shared" si="2329"/>
        <v>0</v>
      </c>
      <c r="J167" s="198">
        <f t="shared" si="2329"/>
        <v>0</v>
      </c>
      <c r="K167" s="198">
        <f t="shared" si="2329"/>
        <v>0</v>
      </c>
      <c r="L167" s="198">
        <f t="shared" si="2329"/>
        <v>0</v>
      </c>
      <c r="M167" s="198">
        <f t="shared" si="2329"/>
        <v>0</v>
      </c>
      <c r="N167" s="198">
        <f t="shared" si="2329"/>
        <v>0</v>
      </c>
      <c r="O167" s="198">
        <f t="shared" si="2329"/>
        <v>0</v>
      </c>
      <c r="P167" s="198">
        <f t="shared" si="2329"/>
        <v>0</v>
      </c>
      <c r="Q167" s="198">
        <f t="shared" si="2329"/>
        <v>0</v>
      </c>
      <c r="R167" s="198">
        <f t="shared" si="2329"/>
        <v>0</v>
      </c>
      <c r="S167" s="198">
        <f t="shared" si="2329"/>
        <v>0</v>
      </c>
      <c r="T167" s="198">
        <f t="shared" si="2329"/>
        <v>0</v>
      </c>
      <c r="U167" s="198">
        <f t="shared" si="2329"/>
        <v>0</v>
      </c>
      <c r="V167" s="198">
        <f t="shared" si="2329"/>
        <v>0</v>
      </c>
      <c r="W167" s="198">
        <f t="shared" si="2329"/>
        <v>0</v>
      </c>
      <c r="X167" s="198">
        <f t="shared" si="2329"/>
        <v>0</v>
      </c>
      <c r="Y167" s="198">
        <f t="shared" si="2329"/>
        <v>0</v>
      </c>
      <c r="Z167" s="198">
        <f t="shared" si="2329"/>
        <v>0</v>
      </c>
      <c r="AA167" s="198">
        <f t="shared" si="2329"/>
        <v>0</v>
      </c>
      <c r="AB167" s="198">
        <f t="shared" si="2329"/>
        <v>0</v>
      </c>
      <c r="AC167" s="198">
        <f t="shared" si="2329"/>
        <v>0</v>
      </c>
      <c r="AD167" s="198">
        <f t="shared" si="2329"/>
        <v>0</v>
      </c>
      <c r="AE167" s="198">
        <f t="shared" si="2329"/>
        <v>0</v>
      </c>
      <c r="AF167" s="198">
        <f t="shared" si="2329"/>
        <v>0</v>
      </c>
      <c r="AG167" s="198">
        <f t="shared" si="2329"/>
        <v>0</v>
      </c>
      <c r="AH167" s="198">
        <f t="shared" si="2329"/>
        <v>0</v>
      </c>
      <c r="AI167" s="198">
        <f t="shared" si="2329"/>
        <v>0</v>
      </c>
      <c r="AJ167" s="198">
        <f t="shared" si="2329"/>
        <v>0</v>
      </c>
      <c r="AK167" s="198">
        <f t="shared" si="2329"/>
        <v>0</v>
      </c>
      <c r="AL167" s="198">
        <f t="shared" si="2329"/>
        <v>0</v>
      </c>
      <c r="AM167" s="198">
        <f t="shared" si="2329"/>
        <v>0</v>
      </c>
      <c r="AN167" s="198">
        <f t="shared" si="2329"/>
        <v>0</v>
      </c>
      <c r="AO167" s="198">
        <f t="shared" si="2329"/>
        <v>0</v>
      </c>
      <c r="AP167" s="198">
        <f t="shared" si="2329"/>
        <v>0</v>
      </c>
      <c r="AQ167" s="198">
        <f t="shared" si="2329"/>
        <v>0</v>
      </c>
      <c r="AR167" s="198">
        <f t="shared" si="2329"/>
        <v>0</v>
      </c>
      <c r="AS167" s="198">
        <f t="shared" si="2329"/>
        <v>0</v>
      </c>
      <c r="AT167" s="198">
        <f t="shared" si="2329"/>
        <v>0</v>
      </c>
      <c r="AU167" s="198">
        <f t="shared" si="2329"/>
        <v>0</v>
      </c>
      <c r="AV167" s="198">
        <f t="shared" si="2329"/>
        <v>0</v>
      </c>
      <c r="AW167" s="198">
        <f t="shared" si="2329"/>
        <v>0</v>
      </c>
      <c r="AX167" s="198">
        <f t="shared" si="2329"/>
        <v>0</v>
      </c>
      <c r="AY167" s="198">
        <f t="shared" si="2329"/>
        <v>0</v>
      </c>
      <c r="AZ167" s="198">
        <f t="shared" si="2329"/>
        <v>0</v>
      </c>
      <c r="BA167" s="198">
        <f t="shared" si="2329"/>
        <v>0</v>
      </c>
      <c r="BB167" s="198">
        <f t="shared" si="2329"/>
        <v>0</v>
      </c>
      <c r="BC167" s="198">
        <f t="shared" si="2329"/>
        <v>0</v>
      </c>
      <c r="BD167" s="198">
        <f t="shared" si="2329"/>
        <v>0</v>
      </c>
      <c r="BE167" s="198">
        <f t="shared" si="2329"/>
        <v>0</v>
      </c>
      <c r="BF167" s="198">
        <f t="shared" si="2329"/>
        <v>0</v>
      </c>
      <c r="BG167" s="198">
        <f t="shared" si="2329"/>
        <v>0</v>
      </c>
      <c r="BH167" s="198">
        <f t="shared" si="2329"/>
        <v>0</v>
      </c>
      <c r="BI167" s="198">
        <f t="shared" si="2329"/>
        <v>0</v>
      </c>
      <c r="BJ167" s="198">
        <f t="shared" si="2329"/>
        <v>0</v>
      </c>
      <c r="BK167" s="198">
        <f t="shared" si="2329"/>
        <v>0</v>
      </c>
      <c r="BL167" s="198">
        <f t="shared" si="2329"/>
        <v>0</v>
      </c>
      <c r="BM167" s="198">
        <f t="shared" si="2329"/>
        <v>0</v>
      </c>
      <c r="BN167" s="198">
        <f t="shared" si="2329"/>
        <v>0</v>
      </c>
      <c r="BO167" s="198">
        <f t="shared" si="2329"/>
        <v>0</v>
      </c>
      <c r="BP167" s="198">
        <f t="shared" si="2329"/>
        <v>0</v>
      </c>
      <c r="BQ167" s="198">
        <f t="shared" ref="BQ167:BX167" si="2330">+IF(BR161-BQ161=1,BQ164*$I156/$G156,0)*IF($H156+$F156&lt;=BQ161,0,1)</f>
        <v>0</v>
      </c>
      <c r="BR167" s="198">
        <f t="shared" si="2330"/>
        <v>0</v>
      </c>
      <c r="BS167" s="198">
        <f t="shared" si="2330"/>
        <v>0</v>
      </c>
      <c r="BT167" s="198">
        <f t="shared" si="2330"/>
        <v>0</v>
      </c>
      <c r="BU167" s="198">
        <f t="shared" si="2330"/>
        <v>0</v>
      </c>
      <c r="BV167" s="198">
        <f t="shared" si="2330"/>
        <v>0</v>
      </c>
      <c r="BW167" s="198">
        <f t="shared" si="2330"/>
        <v>0</v>
      </c>
      <c r="BX167" s="198">
        <f t="shared" si="2330"/>
        <v>0</v>
      </c>
      <c r="BY167" s="198">
        <f t="shared" ref="BY167" si="2331">+IF(BZ161-BY161=1,BY164*$I156/$G156,0)*IF($H156+$F156&lt;=BY161,0,1)</f>
        <v>0</v>
      </c>
    </row>
    <row r="168" spans="1:77">
      <c r="A168" s="543"/>
      <c r="B168" s="544" t="s">
        <v>107</v>
      </c>
      <c r="C168" s="519"/>
      <c r="D168" s="519"/>
      <c r="E168" s="198">
        <f t="shared" ref="E168:BP168" si="2332">+E164-E166</f>
        <v>0</v>
      </c>
      <c r="F168" s="198">
        <f t="shared" si="2332"/>
        <v>0</v>
      </c>
      <c r="G168" s="198">
        <f t="shared" si="2332"/>
        <v>0</v>
      </c>
      <c r="H168" s="198">
        <f t="shared" si="2332"/>
        <v>0</v>
      </c>
      <c r="I168" s="198">
        <f t="shared" si="2332"/>
        <v>0</v>
      </c>
      <c r="J168" s="198">
        <f t="shared" si="2332"/>
        <v>0</v>
      </c>
      <c r="K168" s="198">
        <f t="shared" si="2332"/>
        <v>0</v>
      </c>
      <c r="L168" s="198">
        <f t="shared" si="2332"/>
        <v>0</v>
      </c>
      <c r="M168" s="198">
        <f t="shared" si="2332"/>
        <v>0</v>
      </c>
      <c r="N168" s="198">
        <f t="shared" si="2332"/>
        <v>0</v>
      </c>
      <c r="O168" s="198">
        <f t="shared" si="2332"/>
        <v>0</v>
      </c>
      <c r="P168" s="198">
        <f t="shared" si="2332"/>
        <v>0</v>
      </c>
      <c r="Q168" s="198">
        <f t="shared" si="2332"/>
        <v>0</v>
      </c>
      <c r="R168" s="198">
        <f t="shared" si="2332"/>
        <v>0</v>
      </c>
      <c r="S168" s="198">
        <f t="shared" si="2332"/>
        <v>0</v>
      </c>
      <c r="T168" s="198">
        <f t="shared" si="2332"/>
        <v>0</v>
      </c>
      <c r="U168" s="198">
        <f t="shared" si="2332"/>
        <v>0</v>
      </c>
      <c r="V168" s="198">
        <f t="shared" si="2332"/>
        <v>0</v>
      </c>
      <c r="W168" s="198">
        <f t="shared" si="2332"/>
        <v>0</v>
      </c>
      <c r="X168" s="198">
        <f t="shared" si="2332"/>
        <v>0</v>
      </c>
      <c r="Y168" s="198">
        <f t="shared" si="2332"/>
        <v>0</v>
      </c>
      <c r="Z168" s="198">
        <f t="shared" si="2332"/>
        <v>0</v>
      </c>
      <c r="AA168" s="198">
        <f t="shared" si="2332"/>
        <v>0</v>
      </c>
      <c r="AB168" s="198">
        <f t="shared" si="2332"/>
        <v>0</v>
      </c>
      <c r="AC168" s="198">
        <f t="shared" si="2332"/>
        <v>0</v>
      </c>
      <c r="AD168" s="198">
        <f t="shared" si="2332"/>
        <v>0</v>
      </c>
      <c r="AE168" s="198">
        <f t="shared" si="2332"/>
        <v>0</v>
      </c>
      <c r="AF168" s="198">
        <f t="shared" si="2332"/>
        <v>0</v>
      </c>
      <c r="AG168" s="198">
        <f t="shared" si="2332"/>
        <v>0</v>
      </c>
      <c r="AH168" s="198">
        <f t="shared" si="2332"/>
        <v>0</v>
      </c>
      <c r="AI168" s="198">
        <f t="shared" si="2332"/>
        <v>0</v>
      </c>
      <c r="AJ168" s="198">
        <f t="shared" si="2332"/>
        <v>0</v>
      </c>
      <c r="AK168" s="198">
        <f t="shared" si="2332"/>
        <v>0</v>
      </c>
      <c r="AL168" s="198">
        <f t="shared" si="2332"/>
        <v>0</v>
      </c>
      <c r="AM168" s="198">
        <f t="shared" si="2332"/>
        <v>0</v>
      </c>
      <c r="AN168" s="198">
        <f t="shared" si="2332"/>
        <v>0</v>
      </c>
      <c r="AO168" s="198">
        <f t="shared" si="2332"/>
        <v>0</v>
      </c>
      <c r="AP168" s="198">
        <f t="shared" si="2332"/>
        <v>0</v>
      </c>
      <c r="AQ168" s="198">
        <f t="shared" si="2332"/>
        <v>0</v>
      </c>
      <c r="AR168" s="198">
        <f t="shared" si="2332"/>
        <v>0</v>
      </c>
      <c r="AS168" s="198">
        <f t="shared" si="2332"/>
        <v>0</v>
      </c>
      <c r="AT168" s="198">
        <f t="shared" si="2332"/>
        <v>0</v>
      </c>
      <c r="AU168" s="198">
        <f t="shared" si="2332"/>
        <v>0</v>
      </c>
      <c r="AV168" s="198">
        <f t="shared" si="2332"/>
        <v>0</v>
      </c>
      <c r="AW168" s="198">
        <f t="shared" si="2332"/>
        <v>0</v>
      </c>
      <c r="AX168" s="198">
        <f t="shared" si="2332"/>
        <v>0</v>
      </c>
      <c r="AY168" s="198">
        <f t="shared" si="2332"/>
        <v>0</v>
      </c>
      <c r="AZ168" s="198">
        <f t="shared" si="2332"/>
        <v>0</v>
      </c>
      <c r="BA168" s="198">
        <f t="shared" si="2332"/>
        <v>0</v>
      </c>
      <c r="BB168" s="198">
        <f t="shared" si="2332"/>
        <v>0</v>
      </c>
      <c r="BC168" s="198">
        <f t="shared" si="2332"/>
        <v>0</v>
      </c>
      <c r="BD168" s="198">
        <f t="shared" si="2332"/>
        <v>0</v>
      </c>
      <c r="BE168" s="198">
        <f t="shared" si="2332"/>
        <v>0</v>
      </c>
      <c r="BF168" s="198">
        <f t="shared" si="2332"/>
        <v>0</v>
      </c>
      <c r="BG168" s="198">
        <f t="shared" si="2332"/>
        <v>0</v>
      </c>
      <c r="BH168" s="198">
        <f t="shared" si="2332"/>
        <v>0</v>
      </c>
      <c r="BI168" s="198">
        <f t="shared" si="2332"/>
        <v>0</v>
      </c>
      <c r="BJ168" s="198">
        <f t="shared" si="2332"/>
        <v>0</v>
      </c>
      <c r="BK168" s="198">
        <f t="shared" si="2332"/>
        <v>0</v>
      </c>
      <c r="BL168" s="198">
        <f t="shared" si="2332"/>
        <v>0</v>
      </c>
      <c r="BM168" s="198">
        <f t="shared" si="2332"/>
        <v>0</v>
      </c>
      <c r="BN168" s="198">
        <f t="shared" si="2332"/>
        <v>0</v>
      </c>
      <c r="BO168" s="198">
        <f t="shared" si="2332"/>
        <v>0</v>
      </c>
      <c r="BP168" s="198">
        <f t="shared" si="2332"/>
        <v>0</v>
      </c>
      <c r="BQ168" s="198">
        <f t="shared" ref="BQ168:BX168" si="2333">+BQ164-BQ166</f>
        <v>0</v>
      </c>
      <c r="BR168" s="198">
        <f t="shared" si="2333"/>
        <v>0</v>
      </c>
      <c r="BS168" s="198">
        <f t="shared" si="2333"/>
        <v>0</v>
      </c>
      <c r="BT168" s="198">
        <f t="shared" si="2333"/>
        <v>0</v>
      </c>
      <c r="BU168" s="198">
        <f t="shared" si="2333"/>
        <v>0</v>
      </c>
      <c r="BV168" s="198">
        <f t="shared" si="2333"/>
        <v>0</v>
      </c>
      <c r="BW168" s="198">
        <f t="shared" si="2333"/>
        <v>0</v>
      </c>
      <c r="BX168" s="198">
        <f t="shared" si="2333"/>
        <v>0</v>
      </c>
      <c r="BY168" s="198">
        <f t="shared" ref="BY168" si="2334">+BY164-BY166</f>
        <v>0</v>
      </c>
    </row>
    <row r="170" spans="1:77">
      <c r="A170" s="463" t="s">
        <v>571</v>
      </c>
      <c r="B170" s="463" t="s">
        <v>572</v>
      </c>
      <c r="C170" s="463"/>
      <c r="D170" s="463" t="s">
        <v>24</v>
      </c>
      <c r="E170" s="463" t="s">
        <v>316</v>
      </c>
      <c r="F170" s="463" t="s">
        <v>326</v>
      </c>
      <c r="G170" s="463" t="s">
        <v>573</v>
      </c>
      <c r="H170" s="463" t="s">
        <v>574</v>
      </c>
      <c r="I170" s="463" t="s">
        <v>575</v>
      </c>
      <c r="J170" s="463" t="s">
        <v>576</v>
      </c>
      <c r="K170" s="463" t="s">
        <v>281</v>
      </c>
    </row>
    <row r="171" spans="1:77" ht="15">
      <c r="A171" s="207" t="str">
        <f>+A17</f>
        <v xml:space="preserve">Libre </v>
      </c>
      <c r="B171" s="248">
        <f>+B17</f>
        <v>44927</v>
      </c>
      <c r="C171" s="207"/>
      <c r="D171" s="551">
        <f>+D17</f>
        <v>0</v>
      </c>
      <c r="E171" s="552">
        <f t="shared" ref="E171:K171" si="2335">+E17</f>
        <v>1</v>
      </c>
      <c r="F171" s="552">
        <f t="shared" si="2335"/>
        <v>0</v>
      </c>
      <c r="G171" s="552">
        <f t="shared" si="2335"/>
        <v>1</v>
      </c>
      <c r="H171" s="552">
        <f t="shared" si="2335"/>
        <v>0</v>
      </c>
      <c r="I171" s="540">
        <f t="shared" si="2335"/>
        <v>0</v>
      </c>
      <c r="J171" s="551">
        <f t="shared" si="2335"/>
        <v>0</v>
      </c>
      <c r="K171" s="551">
        <f t="shared" si="2335"/>
        <v>0</v>
      </c>
    </row>
    <row r="172" spans="1:77">
      <c r="B172" s="545"/>
      <c r="D172" s="546"/>
      <c r="E172" s="546"/>
      <c r="F172" s="546"/>
      <c r="G172" s="546"/>
      <c r="H172" s="546"/>
      <c r="I172" s="546"/>
      <c r="J172" s="546"/>
      <c r="K172" s="546"/>
    </row>
    <row r="173" spans="1:77">
      <c r="A173" s="251" t="s">
        <v>370</v>
      </c>
      <c r="B173" s="215"/>
      <c r="C173" s="215"/>
      <c r="D173" s="215"/>
      <c r="E173" s="243">
        <f t="shared" ref="E173:AJ173" si="2336">+E$47</f>
        <v>41305</v>
      </c>
      <c r="F173" s="243">
        <f t="shared" si="2336"/>
        <v>41333</v>
      </c>
      <c r="G173" s="243">
        <f t="shared" si="2336"/>
        <v>41364</v>
      </c>
      <c r="H173" s="243">
        <f t="shared" si="2336"/>
        <v>41394</v>
      </c>
      <c r="I173" s="243">
        <f t="shared" si="2336"/>
        <v>41425</v>
      </c>
      <c r="J173" s="243">
        <f t="shared" si="2336"/>
        <v>41455</v>
      </c>
      <c r="K173" s="243">
        <f t="shared" si="2336"/>
        <v>41486</v>
      </c>
      <c r="L173" s="243">
        <f t="shared" si="2336"/>
        <v>41517</v>
      </c>
      <c r="M173" s="243">
        <f t="shared" si="2336"/>
        <v>41547</v>
      </c>
      <c r="N173" s="243">
        <f t="shared" si="2336"/>
        <v>41578</v>
      </c>
      <c r="O173" s="243">
        <f t="shared" si="2336"/>
        <v>41608</v>
      </c>
      <c r="P173" s="243">
        <f t="shared" si="2336"/>
        <v>41639</v>
      </c>
      <c r="Q173" s="243">
        <f t="shared" si="2336"/>
        <v>41670</v>
      </c>
      <c r="R173" s="243">
        <f t="shared" si="2336"/>
        <v>41698</v>
      </c>
      <c r="S173" s="243">
        <f t="shared" si="2336"/>
        <v>41729</v>
      </c>
      <c r="T173" s="243">
        <f t="shared" si="2336"/>
        <v>41759</v>
      </c>
      <c r="U173" s="243">
        <f t="shared" si="2336"/>
        <v>41790</v>
      </c>
      <c r="V173" s="243">
        <f t="shared" si="2336"/>
        <v>41820</v>
      </c>
      <c r="W173" s="243">
        <f t="shared" si="2336"/>
        <v>41851</v>
      </c>
      <c r="X173" s="243">
        <f t="shared" si="2336"/>
        <v>41882</v>
      </c>
      <c r="Y173" s="243">
        <f t="shared" si="2336"/>
        <v>41912</v>
      </c>
      <c r="Z173" s="243">
        <f t="shared" si="2336"/>
        <v>41943</v>
      </c>
      <c r="AA173" s="243">
        <f t="shared" si="2336"/>
        <v>41973</v>
      </c>
      <c r="AB173" s="243">
        <f t="shared" si="2336"/>
        <v>42004</v>
      </c>
      <c r="AC173" s="243">
        <f t="shared" si="2336"/>
        <v>42035</v>
      </c>
      <c r="AD173" s="243">
        <f t="shared" si="2336"/>
        <v>42063</v>
      </c>
      <c r="AE173" s="243">
        <f t="shared" si="2336"/>
        <v>42094</v>
      </c>
      <c r="AF173" s="243">
        <f t="shared" si="2336"/>
        <v>42124</v>
      </c>
      <c r="AG173" s="243">
        <f t="shared" si="2336"/>
        <v>42155</v>
      </c>
      <c r="AH173" s="243">
        <f t="shared" si="2336"/>
        <v>42185</v>
      </c>
      <c r="AI173" s="243">
        <f t="shared" si="2336"/>
        <v>42216</v>
      </c>
      <c r="AJ173" s="243">
        <f t="shared" si="2336"/>
        <v>42247</v>
      </c>
      <c r="AK173" s="243">
        <f t="shared" ref="AK173:BP173" si="2337">+AK$47</f>
        <v>42277</v>
      </c>
      <c r="AL173" s="243">
        <f t="shared" si="2337"/>
        <v>42308</v>
      </c>
      <c r="AM173" s="243">
        <f t="shared" si="2337"/>
        <v>42338</v>
      </c>
      <c r="AN173" s="243">
        <f t="shared" si="2337"/>
        <v>42369</v>
      </c>
      <c r="AO173" s="243">
        <f t="shared" si="2337"/>
        <v>42400</v>
      </c>
      <c r="AP173" s="243">
        <f t="shared" si="2337"/>
        <v>42429</v>
      </c>
      <c r="AQ173" s="243">
        <f t="shared" si="2337"/>
        <v>42460</v>
      </c>
      <c r="AR173" s="243">
        <f t="shared" si="2337"/>
        <v>42490</v>
      </c>
      <c r="AS173" s="243">
        <f t="shared" si="2337"/>
        <v>42521</v>
      </c>
      <c r="AT173" s="243">
        <f t="shared" si="2337"/>
        <v>42551</v>
      </c>
      <c r="AU173" s="243">
        <f t="shared" si="2337"/>
        <v>42582</v>
      </c>
      <c r="AV173" s="243">
        <f t="shared" si="2337"/>
        <v>42613</v>
      </c>
      <c r="AW173" s="243">
        <f t="shared" si="2337"/>
        <v>42643</v>
      </c>
      <c r="AX173" s="243">
        <f t="shared" si="2337"/>
        <v>42674</v>
      </c>
      <c r="AY173" s="243">
        <f t="shared" si="2337"/>
        <v>42704</v>
      </c>
      <c r="AZ173" s="243">
        <f t="shared" si="2337"/>
        <v>42735</v>
      </c>
      <c r="BA173" s="243">
        <f t="shared" si="2337"/>
        <v>42766</v>
      </c>
      <c r="BB173" s="243">
        <f t="shared" si="2337"/>
        <v>42794</v>
      </c>
      <c r="BC173" s="243">
        <f t="shared" si="2337"/>
        <v>42825</v>
      </c>
      <c r="BD173" s="243">
        <f t="shared" si="2337"/>
        <v>42855</v>
      </c>
      <c r="BE173" s="243">
        <f t="shared" si="2337"/>
        <v>42886</v>
      </c>
      <c r="BF173" s="243">
        <f t="shared" si="2337"/>
        <v>42916</v>
      </c>
      <c r="BG173" s="243">
        <f t="shared" si="2337"/>
        <v>42947</v>
      </c>
      <c r="BH173" s="243">
        <f t="shared" si="2337"/>
        <v>42978</v>
      </c>
      <c r="BI173" s="243">
        <f t="shared" si="2337"/>
        <v>43008</v>
      </c>
      <c r="BJ173" s="243">
        <f t="shared" si="2337"/>
        <v>43039</v>
      </c>
      <c r="BK173" s="243">
        <f t="shared" si="2337"/>
        <v>43069</v>
      </c>
      <c r="BL173" s="243">
        <f t="shared" si="2337"/>
        <v>43100</v>
      </c>
      <c r="BM173" s="243">
        <f t="shared" si="2337"/>
        <v>43131</v>
      </c>
      <c r="BN173" s="243">
        <f t="shared" si="2337"/>
        <v>43159</v>
      </c>
      <c r="BO173" s="243">
        <f t="shared" si="2337"/>
        <v>43190</v>
      </c>
      <c r="BP173" s="243">
        <f t="shared" si="2337"/>
        <v>43220</v>
      </c>
      <c r="BQ173" s="243">
        <f t="shared" ref="BQ173:BY173" si="2338">+BQ$47</f>
        <v>43251</v>
      </c>
      <c r="BR173" s="243">
        <f t="shared" si="2338"/>
        <v>43281</v>
      </c>
      <c r="BS173" s="243">
        <f t="shared" si="2338"/>
        <v>43312</v>
      </c>
      <c r="BT173" s="243">
        <f t="shared" si="2338"/>
        <v>43343</v>
      </c>
      <c r="BU173" s="243">
        <f t="shared" si="2338"/>
        <v>43373</v>
      </c>
      <c r="BV173" s="243">
        <f t="shared" si="2338"/>
        <v>43404</v>
      </c>
      <c r="BW173" s="243">
        <f t="shared" si="2338"/>
        <v>43434</v>
      </c>
      <c r="BX173" s="243">
        <f t="shared" si="2338"/>
        <v>43465</v>
      </c>
      <c r="BY173" s="243">
        <f t="shared" si="2338"/>
        <v>43496</v>
      </c>
    </row>
    <row r="174" spans="1:77" ht="15">
      <c r="A174" s="436"/>
      <c r="B174" s="519" t="s">
        <v>326</v>
      </c>
      <c r="D174" s="519"/>
      <c r="E174" s="155">
        <f t="shared" ref="E174" si="2339">+(+IF(EOMONTH($B171,0)=E$47,$F171,0)+(IF(D174=0,0,(D174-($G171/12))))*(+IF(+ROUND(D174,2)=0,0,1)))</f>
        <v>0</v>
      </c>
      <c r="F174" s="155">
        <f>+(+IF(EOMONTH($B171,0)=F$47,$F171,0)+(IF(E174=0,0,(E174-($G171/12))))*(+IF(+ROUND(E174,2)=0,0,1)))</f>
        <v>0</v>
      </c>
      <c r="G174" s="155">
        <f t="shared" ref="G174:BR174" si="2340">+(+IF(EOMONTH($B171,0)=G$47,$F171,0)+(IF(F174=0,0,(F174-($G171/12))))*(+IF(+ROUND(F174,2)=0,0,1)))</f>
        <v>0</v>
      </c>
      <c r="H174" s="155">
        <f t="shared" si="2340"/>
        <v>0</v>
      </c>
      <c r="I174" s="155">
        <f t="shared" si="2340"/>
        <v>0</v>
      </c>
      <c r="J174" s="155">
        <f t="shared" si="2340"/>
        <v>0</v>
      </c>
      <c r="K174" s="155">
        <f t="shared" si="2340"/>
        <v>0</v>
      </c>
      <c r="L174" s="155">
        <f t="shared" si="2340"/>
        <v>0</v>
      </c>
      <c r="M174" s="155">
        <f t="shared" si="2340"/>
        <v>0</v>
      </c>
      <c r="N174" s="155">
        <f t="shared" si="2340"/>
        <v>0</v>
      </c>
      <c r="O174" s="155">
        <f t="shared" si="2340"/>
        <v>0</v>
      </c>
      <c r="P174" s="155">
        <f t="shared" si="2340"/>
        <v>0</v>
      </c>
      <c r="Q174" s="155">
        <f t="shared" si="2340"/>
        <v>0</v>
      </c>
      <c r="R174" s="155">
        <f t="shared" si="2340"/>
        <v>0</v>
      </c>
      <c r="S174" s="155">
        <f t="shared" si="2340"/>
        <v>0</v>
      </c>
      <c r="T174" s="155">
        <f t="shared" si="2340"/>
        <v>0</v>
      </c>
      <c r="U174" s="155">
        <f t="shared" si="2340"/>
        <v>0</v>
      </c>
      <c r="V174" s="155">
        <f t="shared" si="2340"/>
        <v>0</v>
      </c>
      <c r="W174" s="155">
        <f t="shared" si="2340"/>
        <v>0</v>
      </c>
      <c r="X174" s="155">
        <f t="shared" si="2340"/>
        <v>0</v>
      </c>
      <c r="Y174" s="155">
        <f t="shared" si="2340"/>
        <v>0</v>
      </c>
      <c r="Z174" s="155">
        <f t="shared" si="2340"/>
        <v>0</v>
      </c>
      <c r="AA174" s="155">
        <f t="shared" si="2340"/>
        <v>0</v>
      </c>
      <c r="AB174" s="155">
        <f t="shared" si="2340"/>
        <v>0</v>
      </c>
      <c r="AC174" s="155">
        <f t="shared" si="2340"/>
        <v>0</v>
      </c>
      <c r="AD174" s="155">
        <f t="shared" si="2340"/>
        <v>0</v>
      </c>
      <c r="AE174" s="155">
        <f t="shared" si="2340"/>
        <v>0</v>
      </c>
      <c r="AF174" s="155">
        <f t="shared" si="2340"/>
        <v>0</v>
      </c>
      <c r="AG174" s="155">
        <f t="shared" si="2340"/>
        <v>0</v>
      </c>
      <c r="AH174" s="155">
        <f t="shared" si="2340"/>
        <v>0</v>
      </c>
      <c r="AI174" s="155">
        <f t="shared" si="2340"/>
        <v>0</v>
      </c>
      <c r="AJ174" s="155">
        <f t="shared" si="2340"/>
        <v>0</v>
      </c>
      <c r="AK174" s="155">
        <f t="shared" si="2340"/>
        <v>0</v>
      </c>
      <c r="AL174" s="155">
        <f t="shared" si="2340"/>
        <v>0</v>
      </c>
      <c r="AM174" s="155">
        <f t="shared" si="2340"/>
        <v>0</v>
      </c>
      <c r="AN174" s="155">
        <f t="shared" si="2340"/>
        <v>0</v>
      </c>
      <c r="AO174" s="155">
        <f t="shared" si="2340"/>
        <v>0</v>
      </c>
      <c r="AP174" s="155">
        <f t="shared" si="2340"/>
        <v>0</v>
      </c>
      <c r="AQ174" s="155">
        <f t="shared" si="2340"/>
        <v>0</v>
      </c>
      <c r="AR174" s="155">
        <f t="shared" si="2340"/>
        <v>0</v>
      </c>
      <c r="AS174" s="155">
        <f t="shared" si="2340"/>
        <v>0</v>
      </c>
      <c r="AT174" s="155">
        <f t="shared" si="2340"/>
        <v>0</v>
      </c>
      <c r="AU174" s="155">
        <f t="shared" si="2340"/>
        <v>0</v>
      </c>
      <c r="AV174" s="155">
        <f t="shared" si="2340"/>
        <v>0</v>
      </c>
      <c r="AW174" s="155">
        <f t="shared" si="2340"/>
        <v>0</v>
      </c>
      <c r="AX174" s="155">
        <f t="shared" si="2340"/>
        <v>0</v>
      </c>
      <c r="AY174" s="155">
        <f t="shared" si="2340"/>
        <v>0</v>
      </c>
      <c r="AZ174" s="155">
        <f t="shared" si="2340"/>
        <v>0</v>
      </c>
      <c r="BA174" s="155">
        <f t="shared" si="2340"/>
        <v>0</v>
      </c>
      <c r="BB174" s="155">
        <f t="shared" si="2340"/>
        <v>0</v>
      </c>
      <c r="BC174" s="155">
        <f t="shared" si="2340"/>
        <v>0</v>
      </c>
      <c r="BD174" s="155">
        <f t="shared" si="2340"/>
        <v>0</v>
      </c>
      <c r="BE174" s="155">
        <f t="shared" si="2340"/>
        <v>0</v>
      </c>
      <c r="BF174" s="155">
        <f t="shared" si="2340"/>
        <v>0</v>
      </c>
      <c r="BG174" s="155">
        <f t="shared" si="2340"/>
        <v>0</v>
      </c>
      <c r="BH174" s="155">
        <f t="shared" si="2340"/>
        <v>0</v>
      </c>
      <c r="BI174" s="155">
        <f t="shared" si="2340"/>
        <v>0</v>
      </c>
      <c r="BJ174" s="155">
        <f t="shared" si="2340"/>
        <v>0</v>
      </c>
      <c r="BK174" s="155">
        <f t="shared" si="2340"/>
        <v>0</v>
      </c>
      <c r="BL174" s="155">
        <f t="shared" si="2340"/>
        <v>0</v>
      </c>
      <c r="BM174" s="155">
        <f t="shared" si="2340"/>
        <v>0</v>
      </c>
      <c r="BN174" s="155">
        <f t="shared" si="2340"/>
        <v>0</v>
      </c>
      <c r="BO174" s="155">
        <f t="shared" si="2340"/>
        <v>0</v>
      </c>
      <c r="BP174" s="155">
        <f t="shared" si="2340"/>
        <v>0</v>
      </c>
      <c r="BQ174" s="155">
        <f t="shared" si="2340"/>
        <v>0</v>
      </c>
      <c r="BR174" s="155">
        <f t="shared" si="2340"/>
        <v>0</v>
      </c>
      <c r="BS174" s="155">
        <f t="shared" ref="BS174:BX174" si="2341">+(+IF(EOMONTH($B171,0)=BS$47,$F171,0)+(IF(BR174=0,0,(BR174-($G171/12))))*(+IF(+ROUND(BR174,2)=0,0,1)))</f>
        <v>0</v>
      </c>
      <c r="BT174" s="155">
        <f t="shared" si="2341"/>
        <v>0</v>
      </c>
      <c r="BU174" s="155">
        <f t="shared" si="2341"/>
        <v>0</v>
      </c>
      <c r="BV174" s="155">
        <f t="shared" si="2341"/>
        <v>0</v>
      </c>
      <c r="BW174" s="155">
        <f t="shared" si="2341"/>
        <v>0</v>
      </c>
      <c r="BX174" s="155">
        <f t="shared" si="2341"/>
        <v>0</v>
      </c>
      <c r="BY174" s="155">
        <f t="shared" ref="BY174" si="2342">+(+IF(EOMONTH($B171,0)=BY$47,$F171,0)+(IF(BX174=0,0,(BX174-($G171/12))))*(+IF(+ROUND(BX174,2)=0,0,1)))</f>
        <v>0</v>
      </c>
    </row>
    <row r="175" spans="1:77" ht="15">
      <c r="A175" s="436"/>
      <c r="B175" s="519" t="s">
        <v>578</v>
      </c>
      <c r="D175" s="519"/>
      <c r="E175" s="572">
        <f t="shared" ref="E175:BP175" si="2343">IF(E177&lt;=0,0,1+D175)</f>
        <v>0</v>
      </c>
      <c r="F175" s="572">
        <f t="shared" si="2343"/>
        <v>0</v>
      </c>
      <c r="G175" s="572">
        <f t="shared" si="2343"/>
        <v>0</v>
      </c>
      <c r="H175" s="572">
        <f t="shared" si="2343"/>
        <v>0</v>
      </c>
      <c r="I175" s="572">
        <f t="shared" si="2343"/>
        <v>0</v>
      </c>
      <c r="J175" s="572">
        <f t="shared" si="2343"/>
        <v>0</v>
      </c>
      <c r="K175" s="572">
        <f t="shared" si="2343"/>
        <v>0</v>
      </c>
      <c r="L175" s="572">
        <f t="shared" si="2343"/>
        <v>0</v>
      </c>
      <c r="M175" s="572">
        <f t="shared" si="2343"/>
        <v>0</v>
      </c>
      <c r="N175" s="572">
        <f t="shared" si="2343"/>
        <v>0</v>
      </c>
      <c r="O175" s="572">
        <f t="shared" si="2343"/>
        <v>0</v>
      </c>
      <c r="P175" s="572">
        <f t="shared" si="2343"/>
        <v>0</v>
      </c>
      <c r="Q175" s="572">
        <f t="shared" si="2343"/>
        <v>0</v>
      </c>
      <c r="R175" s="572">
        <f t="shared" si="2343"/>
        <v>0</v>
      </c>
      <c r="S175" s="572">
        <f t="shared" si="2343"/>
        <v>0</v>
      </c>
      <c r="T175" s="572">
        <f t="shared" si="2343"/>
        <v>0</v>
      </c>
      <c r="U175" s="572">
        <f t="shared" si="2343"/>
        <v>0</v>
      </c>
      <c r="V175" s="572">
        <f t="shared" si="2343"/>
        <v>0</v>
      </c>
      <c r="W175" s="572">
        <f t="shared" si="2343"/>
        <v>0</v>
      </c>
      <c r="X175" s="572">
        <f t="shared" si="2343"/>
        <v>0</v>
      </c>
      <c r="Y175" s="572">
        <f t="shared" si="2343"/>
        <v>0</v>
      </c>
      <c r="Z175" s="572">
        <f t="shared" si="2343"/>
        <v>0</v>
      </c>
      <c r="AA175" s="572">
        <f t="shared" si="2343"/>
        <v>0</v>
      </c>
      <c r="AB175" s="572">
        <f t="shared" si="2343"/>
        <v>0</v>
      </c>
      <c r="AC175" s="572">
        <f t="shared" si="2343"/>
        <v>0</v>
      </c>
      <c r="AD175" s="572">
        <f t="shared" si="2343"/>
        <v>0</v>
      </c>
      <c r="AE175" s="572">
        <f t="shared" si="2343"/>
        <v>0</v>
      </c>
      <c r="AF175" s="572">
        <f t="shared" si="2343"/>
        <v>0</v>
      </c>
      <c r="AG175" s="572">
        <f t="shared" si="2343"/>
        <v>0</v>
      </c>
      <c r="AH175" s="572">
        <f t="shared" si="2343"/>
        <v>0</v>
      </c>
      <c r="AI175" s="572">
        <f t="shared" si="2343"/>
        <v>0</v>
      </c>
      <c r="AJ175" s="572">
        <f t="shared" si="2343"/>
        <v>0</v>
      </c>
      <c r="AK175" s="572">
        <f t="shared" si="2343"/>
        <v>0</v>
      </c>
      <c r="AL175" s="572">
        <f t="shared" si="2343"/>
        <v>0</v>
      </c>
      <c r="AM175" s="572">
        <f t="shared" si="2343"/>
        <v>0</v>
      </c>
      <c r="AN175" s="572">
        <f t="shared" si="2343"/>
        <v>0</v>
      </c>
      <c r="AO175" s="572">
        <f t="shared" si="2343"/>
        <v>0</v>
      </c>
      <c r="AP175" s="572">
        <f t="shared" si="2343"/>
        <v>0</v>
      </c>
      <c r="AQ175" s="572">
        <f t="shared" si="2343"/>
        <v>0</v>
      </c>
      <c r="AR175" s="572">
        <f t="shared" si="2343"/>
        <v>0</v>
      </c>
      <c r="AS175" s="572">
        <f t="shared" si="2343"/>
        <v>0</v>
      </c>
      <c r="AT175" s="572">
        <f t="shared" si="2343"/>
        <v>0</v>
      </c>
      <c r="AU175" s="572">
        <f t="shared" si="2343"/>
        <v>0</v>
      </c>
      <c r="AV175" s="572">
        <f t="shared" si="2343"/>
        <v>0</v>
      </c>
      <c r="AW175" s="572">
        <f t="shared" si="2343"/>
        <v>0</v>
      </c>
      <c r="AX175" s="572">
        <f t="shared" si="2343"/>
        <v>0</v>
      </c>
      <c r="AY175" s="572">
        <f t="shared" si="2343"/>
        <v>0</v>
      </c>
      <c r="AZ175" s="572">
        <f t="shared" si="2343"/>
        <v>0</v>
      </c>
      <c r="BA175" s="572">
        <f t="shared" si="2343"/>
        <v>0</v>
      </c>
      <c r="BB175" s="572">
        <f t="shared" si="2343"/>
        <v>0</v>
      </c>
      <c r="BC175" s="572">
        <f t="shared" si="2343"/>
        <v>0</v>
      </c>
      <c r="BD175" s="572">
        <f t="shared" si="2343"/>
        <v>0</v>
      </c>
      <c r="BE175" s="572">
        <f t="shared" si="2343"/>
        <v>0</v>
      </c>
      <c r="BF175" s="572">
        <f t="shared" si="2343"/>
        <v>0</v>
      </c>
      <c r="BG175" s="572">
        <f t="shared" si="2343"/>
        <v>0</v>
      </c>
      <c r="BH175" s="572">
        <f t="shared" si="2343"/>
        <v>0</v>
      </c>
      <c r="BI175" s="572">
        <f t="shared" si="2343"/>
        <v>0</v>
      </c>
      <c r="BJ175" s="572">
        <f t="shared" si="2343"/>
        <v>0</v>
      </c>
      <c r="BK175" s="572">
        <f t="shared" si="2343"/>
        <v>0</v>
      </c>
      <c r="BL175" s="572">
        <f t="shared" si="2343"/>
        <v>0</v>
      </c>
      <c r="BM175" s="572">
        <f t="shared" si="2343"/>
        <v>0</v>
      </c>
      <c r="BN175" s="572">
        <f t="shared" si="2343"/>
        <v>0</v>
      </c>
      <c r="BO175" s="572">
        <f t="shared" si="2343"/>
        <v>0</v>
      </c>
      <c r="BP175" s="572">
        <f t="shared" si="2343"/>
        <v>0</v>
      </c>
      <c r="BQ175" s="572">
        <f t="shared" ref="BQ175:BX175" si="2344">IF(BQ177&lt;=0,0,1+BP175)</f>
        <v>0</v>
      </c>
      <c r="BR175" s="572">
        <f t="shared" si="2344"/>
        <v>0</v>
      </c>
      <c r="BS175" s="572">
        <f t="shared" si="2344"/>
        <v>0</v>
      </c>
      <c r="BT175" s="572">
        <f t="shared" si="2344"/>
        <v>0</v>
      </c>
      <c r="BU175" s="572">
        <f t="shared" si="2344"/>
        <v>0</v>
      </c>
      <c r="BV175" s="572">
        <f t="shared" si="2344"/>
        <v>0</v>
      </c>
      <c r="BW175" s="572">
        <f t="shared" si="2344"/>
        <v>0</v>
      </c>
      <c r="BX175" s="572">
        <f t="shared" si="2344"/>
        <v>0</v>
      </c>
      <c r="BY175" s="572">
        <f t="shared" ref="BY175" si="2345">IF(BY177&lt;=0,0,1+BX175)</f>
        <v>0</v>
      </c>
    </row>
    <row r="176" spans="1:77" ht="15">
      <c r="A176" s="436"/>
      <c r="B176" s="519" t="s">
        <v>593</v>
      </c>
      <c r="D176" s="519"/>
      <c r="E176" s="572">
        <f t="shared" ref="E176" si="2346">IF(E175&gt;0,+INT(+E175*$G171/12),0)</f>
        <v>0</v>
      </c>
      <c r="F176" s="572">
        <f>IF(F175&gt;0,+INT(+F175*$G171/12),0)</f>
        <v>0</v>
      </c>
      <c r="G176" s="572">
        <f t="shared" ref="G176" si="2347">IF(G175&gt;0,+INT(+G175*$G171/12),0)</f>
        <v>0</v>
      </c>
      <c r="H176" s="572">
        <f t="shared" ref="H176" si="2348">IF(H175&gt;0,+INT(+H175*$G171/12),0)</f>
        <v>0</v>
      </c>
      <c r="I176" s="572">
        <f t="shared" ref="I176" si="2349">IF(I175&gt;0,+INT(+I175*$G171/12),0)</f>
        <v>0</v>
      </c>
      <c r="J176" s="572">
        <f t="shared" ref="J176" si="2350">IF(J175&gt;0,+INT(+J175*$G171/12),0)</f>
        <v>0</v>
      </c>
      <c r="K176" s="572">
        <f t="shared" ref="K176" si="2351">IF(K175&gt;0,+INT(+K175*$G171/12),0)</f>
        <v>0</v>
      </c>
      <c r="L176" s="572">
        <f t="shared" ref="L176" si="2352">IF(L175&gt;0,+INT(+L175*$G171/12),0)</f>
        <v>0</v>
      </c>
      <c r="M176" s="572">
        <f t="shared" ref="M176" si="2353">IF(M175&gt;0,+INT(+M175*$G171/12),0)</f>
        <v>0</v>
      </c>
      <c r="N176" s="572">
        <f t="shared" ref="N176" si="2354">IF(N175&gt;0,+INT(+N175*$G171/12),0)</f>
        <v>0</v>
      </c>
      <c r="O176" s="572">
        <f t="shared" ref="O176" si="2355">IF(O175&gt;0,+INT(+O175*$G171/12),0)</f>
        <v>0</v>
      </c>
      <c r="P176" s="572">
        <f t="shared" ref="P176" si="2356">IF(P175&gt;0,+INT(+P175*$G171/12),0)</f>
        <v>0</v>
      </c>
      <c r="Q176" s="572">
        <f t="shared" ref="Q176" si="2357">IF(Q175&gt;0,+INT(+Q175*$G171/12),0)</f>
        <v>0</v>
      </c>
      <c r="R176" s="572">
        <f t="shared" ref="R176" si="2358">IF(R175&gt;0,+INT(+R175*$G171/12),0)</f>
        <v>0</v>
      </c>
      <c r="S176" s="572">
        <f t="shared" ref="S176" si="2359">IF(S175&gt;0,+INT(+S175*$G171/12),0)</f>
        <v>0</v>
      </c>
      <c r="T176" s="572">
        <f t="shared" ref="T176" si="2360">IF(T175&gt;0,+INT(+T175*$G171/12),0)</f>
        <v>0</v>
      </c>
      <c r="U176" s="572">
        <f t="shared" ref="U176" si="2361">IF(U175&gt;0,+INT(+U175*$G171/12),0)</f>
        <v>0</v>
      </c>
      <c r="V176" s="572">
        <f t="shared" ref="V176" si="2362">IF(V175&gt;0,+INT(+V175*$G171/12),0)</f>
        <v>0</v>
      </c>
      <c r="W176" s="572">
        <f t="shared" ref="W176" si="2363">IF(W175&gt;0,+INT(+W175*$G171/12),0)</f>
        <v>0</v>
      </c>
      <c r="X176" s="572">
        <f t="shared" ref="X176" si="2364">IF(X175&gt;0,+INT(+X175*$G171/12),0)</f>
        <v>0</v>
      </c>
      <c r="Y176" s="572">
        <f t="shared" ref="Y176" si="2365">IF(Y175&gt;0,+INT(+Y175*$G171/12),0)</f>
        <v>0</v>
      </c>
      <c r="Z176" s="572">
        <f t="shared" ref="Z176" si="2366">IF(Z175&gt;0,+INT(+Z175*$G171/12),0)</f>
        <v>0</v>
      </c>
      <c r="AA176" s="572">
        <f t="shared" ref="AA176" si="2367">IF(AA175&gt;0,+INT(+AA175*$G171/12),0)</f>
        <v>0</v>
      </c>
      <c r="AB176" s="572">
        <f t="shared" ref="AB176" si="2368">IF(AB175&gt;0,+INT(+AB175*$G171/12),0)</f>
        <v>0</v>
      </c>
      <c r="AC176" s="572">
        <f t="shared" ref="AC176" si="2369">IF(AC175&gt;0,+INT(+AC175*$G171/12),0)</f>
        <v>0</v>
      </c>
      <c r="AD176" s="572">
        <f t="shared" ref="AD176" si="2370">IF(AD175&gt;0,+INT(+AD175*$G171/12),0)</f>
        <v>0</v>
      </c>
      <c r="AE176" s="572">
        <f t="shared" ref="AE176" si="2371">IF(AE175&gt;0,+INT(+AE175*$G171/12),0)</f>
        <v>0</v>
      </c>
      <c r="AF176" s="572">
        <f t="shared" ref="AF176" si="2372">IF(AF175&gt;0,+INT(+AF175*$G171/12),0)</f>
        <v>0</v>
      </c>
      <c r="AG176" s="572">
        <f t="shared" ref="AG176" si="2373">IF(AG175&gt;0,+INT(+AG175*$G171/12),0)</f>
        <v>0</v>
      </c>
      <c r="AH176" s="572">
        <f t="shared" ref="AH176" si="2374">IF(AH175&gt;0,+INT(+AH175*$G171/12),0)</f>
        <v>0</v>
      </c>
      <c r="AI176" s="572">
        <f t="shared" ref="AI176" si="2375">IF(AI175&gt;0,+INT(+AI175*$G171/12),0)</f>
        <v>0</v>
      </c>
      <c r="AJ176" s="572">
        <f t="shared" ref="AJ176" si="2376">IF(AJ175&gt;0,+INT(+AJ175*$G171/12),0)</f>
        <v>0</v>
      </c>
      <c r="AK176" s="572">
        <f t="shared" ref="AK176" si="2377">IF(AK175&gt;0,+INT(+AK175*$G171/12),0)</f>
        <v>0</v>
      </c>
      <c r="AL176" s="572">
        <f t="shared" ref="AL176" si="2378">IF(AL175&gt;0,+INT(+AL175*$G171/12),0)</f>
        <v>0</v>
      </c>
      <c r="AM176" s="572">
        <f t="shared" ref="AM176" si="2379">IF(AM175&gt;0,+INT(+AM175*$G171/12),0)</f>
        <v>0</v>
      </c>
      <c r="AN176" s="572">
        <f t="shared" ref="AN176" si="2380">IF(AN175&gt;0,+INT(+AN175*$G171/12),0)</f>
        <v>0</v>
      </c>
      <c r="AO176" s="572">
        <f t="shared" ref="AO176" si="2381">IF(AO175&gt;0,+INT(+AO175*$G171/12),0)</f>
        <v>0</v>
      </c>
      <c r="AP176" s="572">
        <f t="shared" ref="AP176" si="2382">IF(AP175&gt;0,+INT(+AP175*$G171/12),0)</f>
        <v>0</v>
      </c>
      <c r="AQ176" s="572">
        <f t="shared" ref="AQ176" si="2383">IF(AQ175&gt;0,+INT(+AQ175*$G171/12),0)</f>
        <v>0</v>
      </c>
      <c r="AR176" s="572">
        <f t="shared" ref="AR176" si="2384">IF(AR175&gt;0,+INT(+AR175*$G171/12),0)</f>
        <v>0</v>
      </c>
      <c r="AS176" s="572">
        <f t="shared" ref="AS176" si="2385">IF(AS175&gt;0,+INT(+AS175*$G171/12),0)</f>
        <v>0</v>
      </c>
      <c r="AT176" s="572">
        <f t="shared" ref="AT176" si="2386">IF(AT175&gt;0,+INT(+AT175*$G171/12),0)</f>
        <v>0</v>
      </c>
      <c r="AU176" s="572">
        <f t="shared" ref="AU176" si="2387">IF(AU175&gt;0,+INT(+AU175*$G171/12),0)</f>
        <v>0</v>
      </c>
      <c r="AV176" s="572">
        <f t="shared" ref="AV176" si="2388">IF(AV175&gt;0,+INT(+AV175*$G171/12),0)</f>
        <v>0</v>
      </c>
      <c r="AW176" s="572">
        <f t="shared" ref="AW176" si="2389">IF(AW175&gt;0,+INT(+AW175*$G171/12),0)</f>
        <v>0</v>
      </c>
      <c r="AX176" s="572">
        <f t="shared" ref="AX176" si="2390">IF(AX175&gt;0,+INT(+AX175*$G171/12),0)</f>
        <v>0</v>
      </c>
      <c r="AY176" s="572">
        <f t="shared" ref="AY176" si="2391">IF(AY175&gt;0,+INT(+AY175*$G171/12),0)</f>
        <v>0</v>
      </c>
      <c r="AZ176" s="572">
        <f t="shared" ref="AZ176" si="2392">IF(AZ175&gt;0,+INT(+AZ175*$G171/12),0)</f>
        <v>0</v>
      </c>
      <c r="BA176" s="572">
        <f t="shared" ref="BA176" si="2393">IF(BA175&gt;0,+INT(+BA175*$G171/12),0)</f>
        <v>0</v>
      </c>
      <c r="BB176" s="572">
        <f t="shared" ref="BB176" si="2394">IF(BB175&gt;0,+INT(+BB175*$G171/12),0)</f>
        <v>0</v>
      </c>
      <c r="BC176" s="572">
        <f t="shared" ref="BC176" si="2395">IF(BC175&gt;0,+INT(+BC175*$G171/12),0)</f>
        <v>0</v>
      </c>
      <c r="BD176" s="572">
        <f t="shared" ref="BD176" si="2396">IF(BD175&gt;0,+INT(+BD175*$G171/12),0)</f>
        <v>0</v>
      </c>
      <c r="BE176" s="572">
        <f t="shared" ref="BE176" si="2397">IF(BE175&gt;0,+INT(+BE175*$G171/12),0)</f>
        <v>0</v>
      </c>
      <c r="BF176" s="572">
        <f t="shared" ref="BF176" si="2398">IF(BF175&gt;0,+INT(+BF175*$G171/12),0)</f>
        <v>0</v>
      </c>
      <c r="BG176" s="572">
        <f t="shared" ref="BG176" si="2399">IF(BG175&gt;0,+INT(+BG175*$G171/12),0)</f>
        <v>0</v>
      </c>
      <c r="BH176" s="572">
        <f t="shared" ref="BH176" si="2400">IF(BH175&gt;0,+INT(+BH175*$G171/12),0)</f>
        <v>0</v>
      </c>
      <c r="BI176" s="572">
        <f t="shared" ref="BI176" si="2401">IF(BI175&gt;0,+INT(+BI175*$G171/12),0)</f>
        <v>0</v>
      </c>
      <c r="BJ176" s="572">
        <f t="shared" ref="BJ176" si="2402">IF(BJ175&gt;0,+INT(+BJ175*$G171/12),0)</f>
        <v>0</v>
      </c>
      <c r="BK176" s="572">
        <f t="shared" ref="BK176" si="2403">IF(BK175&gt;0,+INT(+BK175*$G171/12),0)</f>
        <v>0</v>
      </c>
      <c r="BL176" s="572">
        <f t="shared" ref="BL176" si="2404">IF(BL175&gt;0,+INT(+BL175*$G171/12),0)</f>
        <v>0</v>
      </c>
      <c r="BM176" s="572">
        <f t="shared" ref="BM176" si="2405">IF(BM175&gt;0,+INT(+BM175*$G171/12),0)</f>
        <v>0</v>
      </c>
      <c r="BN176" s="572">
        <f t="shared" ref="BN176" si="2406">IF(BN175&gt;0,+INT(+BN175*$G171/12),0)</f>
        <v>0</v>
      </c>
      <c r="BO176" s="572">
        <f t="shared" ref="BO176" si="2407">IF(BO175&gt;0,+INT(+BO175*$G171/12),0)</f>
        <v>0</v>
      </c>
      <c r="BP176" s="572">
        <f t="shared" ref="BP176" si="2408">IF(BP175&gt;0,+INT(+BP175*$G171/12),0)</f>
        <v>0</v>
      </c>
      <c r="BQ176" s="572">
        <f t="shared" ref="BQ176" si="2409">IF(BQ175&gt;0,+INT(+BQ175*$G171/12),0)</f>
        <v>0</v>
      </c>
      <c r="BR176" s="572">
        <f t="shared" ref="BR176" si="2410">IF(BR175&gt;0,+INT(+BR175*$G171/12),0)</f>
        <v>0</v>
      </c>
      <c r="BS176" s="572">
        <f t="shared" ref="BS176" si="2411">IF(BS175&gt;0,+INT(+BS175*$G171/12),0)</f>
        <v>0</v>
      </c>
      <c r="BT176" s="572">
        <f t="shared" ref="BT176" si="2412">IF(BT175&gt;0,+INT(+BT175*$G171/12),0)</f>
        <v>0</v>
      </c>
      <c r="BU176" s="572">
        <f t="shared" ref="BU176" si="2413">IF(BU175&gt;0,+INT(+BU175*$G171/12),0)</f>
        <v>0</v>
      </c>
      <c r="BV176" s="572">
        <f t="shared" ref="BV176" si="2414">IF(BV175&gt;0,+INT(+BV175*$G171/12),0)</f>
        <v>0</v>
      </c>
      <c r="BW176" s="572">
        <f t="shared" ref="BW176" si="2415">IF(BW175&gt;0,+INT(+BW175*$G171/12),0)</f>
        <v>0</v>
      </c>
      <c r="BX176" s="572">
        <f t="shared" ref="BX176:BY176" si="2416">IF(BX175&gt;0,+INT(+BX175*$G171/12),0)</f>
        <v>0</v>
      </c>
      <c r="BY176" s="572">
        <f t="shared" si="2416"/>
        <v>0</v>
      </c>
    </row>
    <row r="177" spans="1:77" ht="15">
      <c r="A177" s="436"/>
      <c r="B177" s="519" t="s">
        <v>579</v>
      </c>
      <c r="D177" s="519"/>
      <c r="E177" s="572">
        <f t="shared" ref="E177:BP177" si="2417">ROUND(-EOMONTH($B171,0)+EOMONTH(E173,0),0)</f>
        <v>-3652</v>
      </c>
      <c r="F177" s="572">
        <f t="shared" si="2417"/>
        <v>-3624</v>
      </c>
      <c r="G177" s="572">
        <f t="shared" si="2417"/>
        <v>-3593</v>
      </c>
      <c r="H177" s="572">
        <f t="shared" si="2417"/>
        <v>-3563</v>
      </c>
      <c r="I177" s="572">
        <f t="shared" si="2417"/>
        <v>-3532</v>
      </c>
      <c r="J177" s="572">
        <f t="shared" si="2417"/>
        <v>-3502</v>
      </c>
      <c r="K177" s="572">
        <f t="shared" si="2417"/>
        <v>-3471</v>
      </c>
      <c r="L177" s="572">
        <f t="shared" si="2417"/>
        <v>-3440</v>
      </c>
      <c r="M177" s="572">
        <f t="shared" si="2417"/>
        <v>-3410</v>
      </c>
      <c r="N177" s="572">
        <f t="shared" si="2417"/>
        <v>-3379</v>
      </c>
      <c r="O177" s="572">
        <f t="shared" si="2417"/>
        <v>-3349</v>
      </c>
      <c r="P177" s="572">
        <f t="shared" si="2417"/>
        <v>-3318</v>
      </c>
      <c r="Q177" s="572">
        <f t="shared" si="2417"/>
        <v>-3287</v>
      </c>
      <c r="R177" s="572">
        <f t="shared" si="2417"/>
        <v>-3259</v>
      </c>
      <c r="S177" s="572">
        <f t="shared" si="2417"/>
        <v>-3228</v>
      </c>
      <c r="T177" s="572">
        <f t="shared" si="2417"/>
        <v>-3198</v>
      </c>
      <c r="U177" s="572">
        <f t="shared" si="2417"/>
        <v>-3167</v>
      </c>
      <c r="V177" s="572">
        <f t="shared" si="2417"/>
        <v>-3137</v>
      </c>
      <c r="W177" s="572">
        <f t="shared" si="2417"/>
        <v>-3106</v>
      </c>
      <c r="X177" s="572">
        <f t="shared" si="2417"/>
        <v>-3075</v>
      </c>
      <c r="Y177" s="572">
        <f t="shared" si="2417"/>
        <v>-3045</v>
      </c>
      <c r="Z177" s="572">
        <f t="shared" si="2417"/>
        <v>-3014</v>
      </c>
      <c r="AA177" s="572">
        <f t="shared" si="2417"/>
        <v>-2984</v>
      </c>
      <c r="AB177" s="572">
        <f t="shared" si="2417"/>
        <v>-2953</v>
      </c>
      <c r="AC177" s="572">
        <f t="shared" si="2417"/>
        <v>-2922</v>
      </c>
      <c r="AD177" s="572">
        <f t="shared" si="2417"/>
        <v>-2894</v>
      </c>
      <c r="AE177" s="572">
        <f t="shared" si="2417"/>
        <v>-2863</v>
      </c>
      <c r="AF177" s="572">
        <f t="shared" si="2417"/>
        <v>-2833</v>
      </c>
      <c r="AG177" s="572">
        <f t="shared" si="2417"/>
        <v>-2802</v>
      </c>
      <c r="AH177" s="572">
        <f t="shared" si="2417"/>
        <v>-2772</v>
      </c>
      <c r="AI177" s="572">
        <f t="shared" si="2417"/>
        <v>-2741</v>
      </c>
      <c r="AJ177" s="572">
        <f t="shared" si="2417"/>
        <v>-2710</v>
      </c>
      <c r="AK177" s="572">
        <f t="shared" si="2417"/>
        <v>-2680</v>
      </c>
      <c r="AL177" s="572">
        <f t="shared" si="2417"/>
        <v>-2649</v>
      </c>
      <c r="AM177" s="572">
        <f t="shared" si="2417"/>
        <v>-2619</v>
      </c>
      <c r="AN177" s="572">
        <f t="shared" si="2417"/>
        <v>-2588</v>
      </c>
      <c r="AO177" s="572">
        <f t="shared" si="2417"/>
        <v>-2557</v>
      </c>
      <c r="AP177" s="572">
        <f t="shared" si="2417"/>
        <v>-2528</v>
      </c>
      <c r="AQ177" s="572">
        <f t="shared" si="2417"/>
        <v>-2497</v>
      </c>
      <c r="AR177" s="572">
        <f t="shared" si="2417"/>
        <v>-2467</v>
      </c>
      <c r="AS177" s="572">
        <f t="shared" si="2417"/>
        <v>-2436</v>
      </c>
      <c r="AT177" s="572">
        <f t="shared" si="2417"/>
        <v>-2406</v>
      </c>
      <c r="AU177" s="572">
        <f t="shared" si="2417"/>
        <v>-2375</v>
      </c>
      <c r="AV177" s="572">
        <f t="shared" si="2417"/>
        <v>-2344</v>
      </c>
      <c r="AW177" s="572">
        <f t="shared" si="2417"/>
        <v>-2314</v>
      </c>
      <c r="AX177" s="572">
        <f t="shared" si="2417"/>
        <v>-2283</v>
      </c>
      <c r="AY177" s="572">
        <f t="shared" si="2417"/>
        <v>-2253</v>
      </c>
      <c r="AZ177" s="572">
        <f t="shared" si="2417"/>
        <v>-2222</v>
      </c>
      <c r="BA177" s="572">
        <f t="shared" si="2417"/>
        <v>-2191</v>
      </c>
      <c r="BB177" s="572">
        <f t="shared" si="2417"/>
        <v>-2163</v>
      </c>
      <c r="BC177" s="572">
        <f t="shared" si="2417"/>
        <v>-2132</v>
      </c>
      <c r="BD177" s="572">
        <f t="shared" si="2417"/>
        <v>-2102</v>
      </c>
      <c r="BE177" s="572">
        <f t="shared" si="2417"/>
        <v>-2071</v>
      </c>
      <c r="BF177" s="572">
        <f t="shared" si="2417"/>
        <v>-2041</v>
      </c>
      <c r="BG177" s="572">
        <f t="shared" si="2417"/>
        <v>-2010</v>
      </c>
      <c r="BH177" s="572">
        <f t="shared" si="2417"/>
        <v>-1979</v>
      </c>
      <c r="BI177" s="572">
        <f t="shared" si="2417"/>
        <v>-1949</v>
      </c>
      <c r="BJ177" s="572">
        <f t="shared" si="2417"/>
        <v>-1918</v>
      </c>
      <c r="BK177" s="572">
        <f t="shared" si="2417"/>
        <v>-1888</v>
      </c>
      <c r="BL177" s="572">
        <f t="shared" si="2417"/>
        <v>-1857</v>
      </c>
      <c r="BM177" s="572">
        <f t="shared" si="2417"/>
        <v>-1826</v>
      </c>
      <c r="BN177" s="572">
        <f t="shared" si="2417"/>
        <v>-1798</v>
      </c>
      <c r="BO177" s="572">
        <f t="shared" si="2417"/>
        <v>-1767</v>
      </c>
      <c r="BP177" s="572">
        <f t="shared" si="2417"/>
        <v>-1737</v>
      </c>
      <c r="BQ177" s="572">
        <f t="shared" ref="BQ177:BX177" si="2418">ROUND(-EOMONTH($B171,0)+EOMONTH(BQ173,0),0)</f>
        <v>-1706</v>
      </c>
      <c r="BR177" s="572">
        <f t="shared" si="2418"/>
        <v>-1676</v>
      </c>
      <c r="BS177" s="572">
        <f t="shared" si="2418"/>
        <v>-1645</v>
      </c>
      <c r="BT177" s="572">
        <f t="shared" si="2418"/>
        <v>-1614</v>
      </c>
      <c r="BU177" s="572">
        <f t="shared" si="2418"/>
        <v>-1584</v>
      </c>
      <c r="BV177" s="572">
        <f t="shared" si="2418"/>
        <v>-1553</v>
      </c>
      <c r="BW177" s="572">
        <f t="shared" si="2418"/>
        <v>-1523</v>
      </c>
      <c r="BX177" s="572">
        <f t="shared" si="2418"/>
        <v>-1492</v>
      </c>
      <c r="BY177" s="572">
        <f t="shared" ref="BY177" si="2419">ROUND(-EOMONTH($B171,0)+EOMONTH(BY173,0),0)</f>
        <v>-1461</v>
      </c>
    </row>
    <row r="178" spans="1:77" ht="15">
      <c r="A178" s="434"/>
      <c r="B178" s="519" t="s">
        <v>323</v>
      </c>
      <c r="D178" s="541"/>
      <c r="E178" s="155">
        <f t="shared" ref="E178" si="2420">+IF(EOMONTH($B171,0)=E$47,$D171,0)</f>
        <v>0</v>
      </c>
      <c r="F178" s="155">
        <f>+IF(EOMONTH($B171,0)=F$47,$D171,0)</f>
        <v>0</v>
      </c>
      <c r="G178" s="155">
        <f t="shared" ref="G178:BR178" si="2421">+IF(EOMONTH($B171,0)=G$47,$D171,0)</f>
        <v>0</v>
      </c>
      <c r="H178" s="155">
        <f t="shared" si="2421"/>
        <v>0</v>
      </c>
      <c r="I178" s="155">
        <f t="shared" si="2421"/>
        <v>0</v>
      </c>
      <c r="J178" s="155">
        <f t="shared" si="2421"/>
        <v>0</v>
      </c>
      <c r="K178" s="155">
        <f t="shared" si="2421"/>
        <v>0</v>
      </c>
      <c r="L178" s="155">
        <f t="shared" si="2421"/>
        <v>0</v>
      </c>
      <c r="M178" s="155">
        <f t="shared" si="2421"/>
        <v>0</v>
      </c>
      <c r="N178" s="155">
        <f t="shared" si="2421"/>
        <v>0</v>
      </c>
      <c r="O178" s="155">
        <f t="shared" si="2421"/>
        <v>0</v>
      </c>
      <c r="P178" s="155">
        <f t="shared" si="2421"/>
        <v>0</v>
      </c>
      <c r="Q178" s="155">
        <f t="shared" si="2421"/>
        <v>0</v>
      </c>
      <c r="R178" s="155">
        <f t="shared" si="2421"/>
        <v>0</v>
      </c>
      <c r="S178" s="155">
        <f t="shared" si="2421"/>
        <v>0</v>
      </c>
      <c r="T178" s="155">
        <f t="shared" si="2421"/>
        <v>0</v>
      </c>
      <c r="U178" s="155">
        <f t="shared" si="2421"/>
        <v>0</v>
      </c>
      <c r="V178" s="155">
        <f t="shared" si="2421"/>
        <v>0</v>
      </c>
      <c r="W178" s="155">
        <f t="shared" si="2421"/>
        <v>0</v>
      </c>
      <c r="X178" s="155">
        <f t="shared" si="2421"/>
        <v>0</v>
      </c>
      <c r="Y178" s="155">
        <f t="shared" si="2421"/>
        <v>0</v>
      </c>
      <c r="Z178" s="155">
        <f t="shared" si="2421"/>
        <v>0</v>
      </c>
      <c r="AA178" s="155">
        <f t="shared" si="2421"/>
        <v>0</v>
      </c>
      <c r="AB178" s="155">
        <f t="shared" si="2421"/>
        <v>0</v>
      </c>
      <c r="AC178" s="155">
        <f t="shared" si="2421"/>
        <v>0</v>
      </c>
      <c r="AD178" s="155">
        <f t="shared" si="2421"/>
        <v>0</v>
      </c>
      <c r="AE178" s="155">
        <f t="shared" si="2421"/>
        <v>0</v>
      </c>
      <c r="AF178" s="155">
        <f t="shared" si="2421"/>
        <v>0</v>
      </c>
      <c r="AG178" s="155">
        <f t="shared" si="2421"/>
        <v>0</v>
      </c>
      <c r="AH178" s="155">
        <f t="shared" si="2421"/>
        <v>0</v>
      </c>
      <c r="AI178" s="155">
        <f t="shared" si="2421"/>
        <v>0</v>
      </c>
      <c r="AJ178" s="155">
        <f t="shared" si="2421"/>
        <v>0</v>
      </c>
      <c r="AK178" s="155">
        <f t="shared" si="2421"/>
        <v>0</v>
      </c>
      <c r="AL178" s="155">
        <f t="shared" si="2421"/>
        <v>0</v>
      </c>
      <c r="AM178" s="155">
        <f t="shared" si="2421"/>
        <v>0</v>
      </c>
      <c r="AN178" s="155">
        <f t="shared" si="2421"/>
        <v>0</v>
      </c>
      <c r="AO178" s="155">
        <f t="shared" si="2421"/>
        <v>0</v>
      </c>
      <c r="AP178" s="155">
        <f t="shared" si="2421"/>
        <v>0</v>
      </c>
      <c r="AQ178" s="155">
        <f t="shared" si="2421"/>
        <v>0</v>
      </c>
      <c r="AR178" s="155">
        <f t="shared" si="2421"/>
        <v>0</v>
      </c>
      <c r="AS178" s="155">
        <f t="shared" si="2421"/>
        <v>0</v>
      </c>
      <c r="AT178" s="155">
        <f t="shared" si="2421"/>
        <v>0</v>
      </c>
      <c r="AU178" s="155">
        <f t="shared" si="2421"/>
        <v>0</v>
      </c>
      <c r="AV178" s="155">
        <f t="shared" si="2421"/>
        <v>0</v>
      </c>
      <c r="AW178" s="155">
        <f t="shared" si="2421"/>
        <v>0</v>
      </c>
      <c r="AX178" s="155">
        <f t="shared" si="2421"/>
        <v>0</v>
      </c>
      <c r="AY178" s="155">
        <f t="shared" si="2421"/>
        <v>0</v>
      </c>
      <c r="AZ178" s="155">
        <f t="shared" si="2421"/>
        <v>0</v>
      </c>
      <c r="BA178" s="155">
        <f t="shared" si="2421"/>
        <v>0</v>
      </c>
      <c r="BB178" s="155">
        <f t="shared" si="2421"/>
        <v>0</v>
      </c>
      <c r="BC178" s="155">
        <f t="shared" si="2421"/>
        <v>0</v>
      </c>
      <c r="BD178" s="155">
        <f t="shared" si="2421"/>
        <v>0</v>
      </c>
      <c r="BE178" s="155">
        <f t="shared" si="2421"/>
        <v>0</v>
      </c>
      <c r="BF178" s="155">
        <f t="shared" si="2421"/>
        <v>0</v>
      </c>
      <c r="BG178" s="155">
        <f t="shared" si="2421"/>
        <v>0</v>
      </c>
      <c r="BH178" s="155">
        <f t="shared" si="2421"/>
        <v>0</v>
      </c>
      <c r="BI178" s="155">
        <f t="shared" si="2421"/>
        <v>0</v>
      </c>
      <c r="BJ178" s="155">
        <f t="shared" si="2421"/>
        <v>0</v>
      </c>
      <c r="BK178" s="155">
        <f t="shared" si="2421"/>
        <v>0</v>
      </c>
      <c r="BL178" s="155">
        <f t="shared" si="2421"/>
        <v>0</v>
      </c>
      <c r="BM178" s="155">
        <f t="shared" si="2421"/>
        <v>0</v>
      </c>
      <c r="BN178" s="155">
        <f t="shared" si="2421"/>
        <v>0</v>
      </c>
      <c r="BO178" s="155">
        <f t="shared" si="2421"/>
        <v>0</v>
      </c>
      <c r="BP178" s="155">
        <f t="shared" si="2421"/>
        <v>0</v>
      </c>
      <c r="BQ178" s="155">
        <f t="shared" si="2421"/>
        <v>0</v>
      </c>
      <c r="BR178" s="155">
        <f t="shared" si="2421"/>
        <v>0</v>
      </c>
      <c r="BS178" s="155">
        <f t="shared" ref="BS178:BX178" si="2422">+IF(EOMONTH($B171,0)=BS$47,$D171,0)</f>
        <v>0</v>
      </c>
      <c r="BT178" s="155">
        <f t="shared" si="2422"/>
        <v>0</v>
      </c>
      <c r="BU178" s="155">
        <f t="shared" si="2422"/>
        <v>0</v>
      </c>
      <c r="BV178" s="155">
        <f t="shared" si="2422"/>
        <v>0</v>
      </c>
      <c r="BW178" s="155">
        <f t="shared" si="2422"/>
        <v>0</v>
      </c>
      <c r="BX178" s="155">
        <f t="shared" si="2422"/>
        <v>0</v>
      </c>
      <c r="BY178" s="155">
        <f t="shared" ref="BY178" si="2423">+IF(EOMONTH($B171,0)=BY$47,$D171,0)</f>
        <v>0</v>
      </c>
    </row>
    <row r="179" spans="1:77" ht="15">
      <c r="A179" s="434"/>
      <c r="B179" s="436" t="s">
        <v>317</v>
      </c>
      <c r="D179" s="542"/>
      <c r="E179" s="155">
        <f t="shared" ref="E179" si="2424">+IF(E178&gt;0,+E178,0)+D183</f>
        <v>0</v>
      </c>
      <c r="F179" s="155">
        <f>+IF(F178&gt;0,+F178,0)+E183</f>
        <v>0</v>
      </c>
      <c r="G179" s="155">
        <f t="shared" ref="G179" si="2425">+IF(G178&gt;0,+G178,0)+F183</f>
        <v>0</v>
      </c>
      <c r="H179" s="155">
        <f t="shared" ref="H179" si="2426">+IF(H178&gt;0,+H178,0)+G183</f>
        <v>0</v>
      </c>
      <c r="I179" s="155">
        <f t="shared" ref="I179" si="2427">+IF(I178&gt;0,+I178,0)+H183</f>
        <v>0</v>
      </c>
      <c r="J179" s="155">
        <f t="shared" ref="J179" si="2428">+IF(J178&gt;0,+J178,0)+I183</f>
        <v>0</v>
      </c>
      <c r="K179" s="155">
        <f t="shared" ref="K179" si="2429">+IF(K178&gt;0,+K178,0)+J183</f>
        <v>0</v>
      </c>
      <c r="L179" s="155">
        <f t="shared" ref="L179" si="2430">+IF(L178&gt;0,+L178,0)+K183</f>
        <v>0</v>
      </c>
      <c r="M179" s="155">
        <f t="shared" ref="M179" si="2431">+IF(M178&gt;0,+M178,0)+L183</f>
        <v>0</v>
      </c>
      <c r="N179" s="155">
        <f t="shared" ref="N179" si="2432">+IF(N178&gt;0,+N178,0)+M183</f>
        <v>0</v>
      </c>
      <c r="O179" s="155">
        <f t="shared" ref="O179" si="2433">+IF(O178&gt;0,+O178,0)+N183</f>
        <v>0</v>
      </c>
      <c r="P179" s="155">
        <f t="shared" ref="P179" si="2434">+IF(P178&gt;0,+P178,0)+O183</f>
        <v>0</v>
      </c>
      <c r="Q179" s="155">
        <f t="shared" ref="Q179" si="2435">+IF(Q178&gt;0,+Q178,0)+P183</f>
        <v>0</v>
      </c>
      <c r="R179" s="155">
        <f t="shared" ref="R179" si="2436">+IF(R178&gt;0,+R178,0)+Q183</f>
        <v>0</v>
      </c>
      <c r="S179" s="155">
        <f t="shared" ref="S179" si="2437">+IF(S178&gt;0,+S178,0)+R183</f>
        <v>0</v>
      </c>
      <c r="T179" s="155">
        <f t="shared" ref="T179" si="2438">+IF(T178&gt;0,+T178,0)+S183</f>
        <v>0</v>
      </c>
      <c r="U179" s="155">
        <f t="shared" ref="U179" si="2439">+IF(U178&gt;0,+U178,0)+T183</f>
        <v>0</v>
      </c>
      <c r="V179" s="155">
        <f t="shared" ref="V179" si="2440">+IF(V178&gt;0,+V178,0)+U183</f>
        <v>0</v>
      </c>
      <c r="W179" s="155">
        <f t="shared" ref="W179" si="2441">+IF(W178&gt;0,+W178,0)+V183</f>
        <v>0</v>
      </c>
      <c r="X179" s="155">
        <f t="shared" ref="X179" si="2442">+IF(X178&gt;0,+X178,0)+W183</f>
        <v>0</v>
      </c>
      <c r="Y179" s="155">
        <f t="shared" ref="Y179" si="2443">+IF(Y178&gt;0,+Y178,0)+X183</f>
        <v>0</v>
      </c>
      <c r="Z179" s="155">
        <f t="shared" ref="Z179" si="2444">+IF(Z178&gt;0,+Z178,0)+Y183</f>
        <v>0</v>
      </c>
      <c r="AA179" s="155">
        <f t="shared" ref="AA179" si="2445">+IF(AA178&gt;0,+AA178,0)+Z183</f>
        <v>0</v>
      </c>
      <c r="AB179" s="155">
        <f t="shared" ref="AB179" si="2446">+IF(AB178&gt;0,+AB178,0)+AA183</f>
        <v>0</v>
      </c>
      <c r="AC179" s="155">
        <f t="shared" ref="AC179" si="2447">+IF(AC178&gt;0,+AC178,0)+AB183</f>
        <v>0</v>
      </c>
      <c r="AD179" s="155">
        <f t="shared" ref="AD179" si="2448">+IF(AD178&gt;0,+AD178,0)+AC183</f>
        <v>0</v>
      </c>
      <c r="AE179" s="155">
        <f t="shared" ref="AE179" si="2449">+IF(AE178&gt;0,+AE178,0)+AD183</f>
        <v>0</v>
      </c>
      <c r="AF179" s="155">
        <f t="shared" ref="AF179" si="2450">+IF(AF178&gt;0,+AF178,0)+AE183</f>
        <v>0</v>
      </c>
      <c r="AG179" s="155">
        <f t="shared" ref="AG179" si="2451">+IF(AG178&gt;0,+AG178,0)+AF183</f>
        <v>0</v>
      </c>
      <c r="AH179" s="155">
        <f t="shared" ref="AH179" si="2452">+IF(AH178&gt;0,+AH178,0)+AG183</f>
        <v>0</v>
      </c>
      <c r="AI179" s="155">
        <f t="shared" ref="AI179" si="2453">+IF(AI178&gt;0,+AI178,0)+AH183</f>
        <v>0</v>
      </c>
      <c r="AJ179" s="155">
        <f t="shared" ref="AJ179" si="2454">+IF(AJ178&gt;0,+AJ178,0)+AI183</f>
        <v>0</v>
      </c>
      <c r="AK179" s="155">
        <f t="shared" ref="AK179" si="2455">+IF(AK178&gt;0,+AK178,0)+AJ183</f>
        <v>0</v>
      </c>
      <c r="AL179" s="155">
        <f t="shared" ref="AL179" si="2456">+IF(AL178&gt;0,+AL178,0)+AK183</f>
        <v>0</v>
      </c>
      <c r="AM179" s="155">
        <f t="shared" ref="AM179" si="2457">+IF(AM178&gt;0,+AM178,0)+AL183</f>
        <v>0</v>
      </c>
      <c r="AN179" s="155">
        <f t="shared" ref="AN179" si="2458">+IF(AN178&gt;0,+AN178,0)+AM183</f>
        <v>0</v>
      </c>
      <c r="AO179" s="155">
        <f t="shared" ref="AO179" si="2459">+IF(AO178&gt;0,+AO178,0)+AN183</f>
        <v>0</v>
      </c>
      <c r="AP179" s="155">
        <f t="shared" ref="AP179" si="2460">+IF(AP178&gt;0,+AP178,0)+AO183</f>
        <v>0</v>
      </c>
      <c r="AQ179" s="155">
        <f t="shared" ref="AQ179" si="2461">+IF(AQ178&gt;0,+AQ178,0)+AP183</f>
        <v>0</v>
      </c>
      <c r="AR179" s="155">
        <f t="shared" ref="AR179" si="2462">+IF(AR178&gt;0,+AR178,0)+AQ183</f>
        <v>0</v>
      </c>
      <c r="AS179" s="155">
        <f t="shared" ref="AS179" si="2463">+IF(AS178&gt;0,+AS178,0)+AR183</f>
        <v>0</v>
      </c>
      <c r="AT179" s="155">
        <f t="shared" ref="AT179" si="2464">+IF(AT178&gt;0,+AT178,0)+AS183</f>
        <v>0</v>
      </c>
      <c r="AU179" s="155">
        <f t="shared" ref="AU179" si="2465">+IF(AU178&gt;0,+AU178,0)+AT183</f>
        <v>0</v>
      </c>
      <c r="AV179" s="155">
        <f t="shared" ref="AV179" si="2466">+IF(AV178&gt;0,+AV178,0)+AU183</f>
        <v>0</v>
      </c>
      <c r="AW179" s="155">
        <f t="shared" ref="AW179" si="2467">+IF(AW178&gt;0,+AW178,0)+AV183</f>
        <v>0</v>
      </c>
      <c r="AX179" s="155">
        <f t="shared" ref="AX179" si="2468">+IF(AX178&gt;0,+AX178,0)+AW183</f>
        <v>0</v>
      </c>
      <c r="AY179" s="155">
        <f t="shared" ref="AY179" si="2469">+IF(AY178&gt;0,+AY178,0)+AX183</f>
        <v>0</v>
      </c>
      <c r="AZ179" s="155">
        <f t="shared" ref="AZ179" si="2470">+IF(AZ178&gt;0,+AZ178,0)+AY183</f>
        <v>0</v>
      </c>
      <c r="BA179" s="155">
        <f t="shared" ref="BA179" si="2471">+IF(BA178&gt;0,+BA178,0)+AZ183</f>
        <v>0</v>
      </c>
      <c r="BB179" s="155">
        <f t="shared" ref="BB179" si="2472">+IF(BB178&gt;0,+BB178,0)+BA183</f>
        <v>0</v>
      </c>
      <c r="BC179" s="155">
        <f t="shared" ref="BC179" si="2473">+IF(BC178&gt;0,+BC178,0)+BB183</f>
        <v>0</v>
      </c>
      <c r="BD179" s="155">
        <f t="shared" ref="BD179" si="2474">+IF(BD178&gt;0,+BD178,0)+BC183</f>
        <v>0</v>
      </c>
      <c r="BE179" s="155">
        <f t="shared" ref="BE179" si="2475">+IF(BE178&gt;0,+BE178,0)+BD183</f>
        <v>0</v>
      </c>
      <c r="BF179" s="155">
        <f t="shared" ref="BF179" si="2476">+IF(BF178&gt;0,+BF178,0)+BE183</f>
        <v>0</v>
      </c>
      <c r="BG179" s="155">
        <f t="shared" ref="BG179" si="2477">+IF(BG178&gt;0,+BG178,0)+BF183</f>
        <v>0</v>
      </c>
      <c r="BH179" s="155">
        <f t="shared" ref="BH179" si="2478">+IF(BH178&gt;0,+BH178,0)+BG183</f>
        <v>0</v>
      </c>
      <c r="BI179" s="155">
        <f t="shared" ref="BI179" si="2479">+IF(BI178&gt;0,+BI178,0)+BH183</f>
        <v>0</v>
      </c>
      <c r="BJ179" s="155">
        <f t="shared" ref="BJ179" si="2480">+IF(BJ178&gt;0,+BJ178,0)+BI183</f>
        <v>0</v>
      </c>
      <c r="BK179" s="155">
        <f t="shared" ref="BK179" si="2481">+IF(BK178&gt;0,+BK178,0)+BJ183</f>
        <v>0</v>
      </c>
      <c r="BL179" s="155">
        <f t="shared" ref="BL179" si="2482">+IF(BL178&gt;0,+BL178,0)+BK183</f>
        <v>0</v>
      </c>
      <c r="BM179" s="155">
        <f t="shared" ref="BM179" si="2483">+IF(BM178&gt;0,+BM178,0)+BL183</f>
        <v>0</v>
      </c>
      <c r="BN179" s="155">
        <f t="shared" ref="BN179" si="2484">+IF(BN178&gt;0,+BN178,0)+BM183</f>
        <v>0</v>
      </c>
      <c r="BO179" s="155">
        <f t="shared" ref="BO179" si="2485">+IF(BO178&gt;0,+BO178,0)+BN183</f>
        <v>0</v>
      </c>
      <c r="BP179" s="155">
        <f t="shared" ref="BP179" si="2486">+IF(BP178&gt;0,+BP178,0)+BO183</f>
        <v>0</v>
      </c>
      <c r="BQ179" s="155">
        <f t="shared" ref="BQ179" si="2487">+IF(BQ178&gt;0,+BQ178,0)+BP183</f>
        <v>0</v>
      </c>
      <c r="BR179" s="155">
        <f t="shared" ref="BR179" si="2488">+IF(BR178&gt;0,+BR178,0)+BQ183</f>
        <v>0</v>
      </c>
      <c r="BS179" s="155">
        <f t="shared" ref="BS179" si="2489">+IF(BS178&gt;0,+BS178,0)+BR183</f>
        <v>0</v>
      </c>
      <c r="BT179" s="155">
        <f t="shared" ref="BT179" si="2490">+IF(BT178&gt;0,+BT178,0)+BS183</f>
        <v>0</v>
      </c>
      <c r="BU179" s="155">
        <f t="shared" ref="BU179" si="2491">+IF(BU178&gt;0,+BU178,0)+BT183</f>
        <v>0</v>
      </c>
      <c r="BV179" s="155">
        <f t="shared" ref="BV179" si="2492">+IF(BV178&gt;0,+BV178,0)+BU183</f>
        <v>0</v>
      </c>
      <c r="BW179" s="155">
        <f t="shared" ref="BW179" si="2493">+IF(BW178&gt;0,+BW178,0)+BV183</f>
        <v>0</v>
      </c>
      <c r="BX179" s="155">
        <f t="shared" ref="BX179:BY179" si="2494">+IF(BX178&gt;0,+BX178,0)+BW183</f>
        <v>0</v>
      </c>
      <c r="BY179" s="155">
        <f t="shared" si="2494"/>
        <v>0</v>
      </c>
    </row>
    <row r="180" spans="1:77">
      <c r="A180" s="434"/>
      <c r="B180" s="434" t="s">
        <v>318</v>
      </c>
      <c r="D180" s="543"/>
      <c r="E180" s="198">
        <f t="shared" ref="E180" si="2495">(+IF(F176-E176=1,$K171,0)*IF(E174&gt;0,0,1)*IF(ROUND(E179,2)=0,0,1)+IF(E174&gt;0,E182,0))*IF(E176&gt;=($F171+$H171),0,1)+IF(ROUND(E179,2)=$J171,+E179,0)</f>
        <v>0</v>
      </c>
      <c r="F180" s="198">
        <f t="shared" ref="F180" si="2496">(+IF(G176-F176=1,$K171,0)*IF(F174&gt;0,0,1)*IF(ROUND(F179,2)=0,0,1)+IF(F174&gt;0,F182,0))*IF(F176&gt;=($F171+$H171),0,1)+IF(ROUND(F179,2)=$J171,+F179,0)</f>
        <v>0</v>
      </c>
      <c r="G180" s="198">
        <f t="shared" ref="G180" si="2497">(+IF(H176-G176=1,$K171,0)*IF(G174&gt;0,0,1)*IF(ROUND(G179,2)=0,0,1)+IF(G174&gt;0,G182,0))*IF(G176&gt;=($F171+$H171),0,1)+IF(ROUND(G179,2)=$J171,+G179,0)</f>
        <v>0</v>
      </c>
      <c r="H180" s="198">
        <f t="shared" ref="H180" si="2498">(+IF(I176-H176=1,$K171,0)*IF(H174&gt;0,0,1)*IF(ROUND(H179,2)=0,0,1)+IF(H174&gt;0,H182,0))*IF(H176&gt;=($F171+$H171),0,1)+IF(ROUND(H179,2)=$J171,+H179,0)</f>
        <v>0</v>
      </c>
      <c r="I180" s="198">
        <f t="shared" ref="I180" si="2499">(+IF(J176-I176=1,$K171,0)*IF(I174&gt;0,0,1)*IF(ROUND(I179,2)=0,0,1)+IF(I174&gt;0,I182,0))*IF(I176&gt;=($F171+$H171),0,1)+IF(ROUND(I179,2)=$J171,+I179,0)</f>
        <v>0</v>
      </c>
      <c r="J180" s="198">
        <f t="shared" ref="J180" si="2500">(+IF(K176-J176=1,$K171,0)*IF(J174&gt;0,0,1)*IF(ROUND(J179,2)=0,0,1)+IF(J174&gt;0,J182,0))*IF(J176&gt;=($F171+$H171),0,1)+IF(ROUND(J179,2)=$J171,+J179,0)</f>
        <v>0</v>
      </c>
      <c r="K180" s="198">
        <f t="shared" ref="K180" si="2501">(+IF(L176-K176=1,$K171,0)*IF(K174&gt;0,0,1)*IF(ROUND(K179,2)=0,0,1)+IF(K174&gt;0,K182,0))*IF(K176&gt;=($F171+$H171),0,1)+IF(ROUND(K179,2)=$J171,+K179,0)</f>
        <v>0</v>
      </c>
      <c r="L180" s="198">
        <f t="shared" ref="L180" si="2502">(+IF(M176-L176=1,$K171,0)*IF(L174&gt;0,0,1)*IF(ROUND(L179,2)=0,0,1)+IF(L174&gt;0,L182,0))*IF(L176&gt;=($F171+$H171),0,1)+IF(ROUND(L179,2)=$J171,+L179,0)</f>
        <v>0</v>
      </c>
      <c r="M180" s="198">
        <f t="shared" ref="M180" si="2503">(+IF(N176-M176=1,$K171,0)*IF(M174&gt;0,0,1)*IF(ROUND(M179,2)=0,0,1)+IF(M174&gt;0,M182,0))*IF(M176&gt;=($F171+$H171),0,1)+IF(ROUND(M179,2)=$J171,+M179,0)</f>
        <v>0</v>
      </c>
      <c r="N180" s="198">
        <f t="shared" ref="N180" si="2504">(+IF(O176-N176=1,$K171,0)*IF(N174&gt;0,0,1)*IF(ROUND(N179,2)=0,0,1)+IF(N174&gt;0,N182,0))*IF(N176&gt;=($F171+$H171),0,1)+IF(ROUND(N179,2)=$J171,+N179,0)</f>
        <v>0</v>
      </c>
      <c r="O180" s="198">
        <f t="shared" ref="O180" si="2505">(+IF(P176-O176=1,$K171,0)*IF(O174&gt;0,0,1)*IF(ROUND(O179,2)=0,0,1)+IF(O174&gt;0,O182,0))*IF(O176&gt;=($F171+$H171),0,1)+IF(ROUND(O179,2)=$J171,+O179,0)</f>
        <v>0</v>
      </c>
      <c r="P180" s="198">
        <f t="shared" ref="P180" si="2506">(+IF(Q176-P176=1,$K171,0)*IF(P174&gt;0,0,1)*IF(ROUND(P179,2)=0,0,1)+IF(P174&gt;0,P182,0))*IF(P176&gt;=($F171+$H171),0,1)+IF(ROUND(P179,2)=$J171,+P179,0)</f>
        <v>0</v>
      </c>
      <c r="Q180" s="198">
        <f t="shared" ref="Q180" si="2507">(+IF(R176-Q176=1,$K171,0)*IF(Q174&gt;0,0,1)*IF(ROUND(Q179,2)=0,0,1)+IF(Q174&gt;0,Q182,0))*IF(Q176&gt;=($F171+$H171),0,1)+IF(ROUND(Q179,2)=$J171,+Q179,0)</f>
        <v>0</v>
      </c>
      <c r="R180" s="198">
        <f t="shared" ref="R180" si="2508">(+IF(S176-R176=1,$K171,0)*IF(R174&gt;0,0,1)*IF(ROUND(R179,2)=0,0,1)+IF(R174&gt;0,R182,0))*IF(R176&gt;=($F171+$H171),0,1)+IF(ROUND(R179,2)=$J171,+R179,0)</f>
        <v>0</v>
      </c>
      <c r="S180" s="198">
        <f t="shared" ref="S180" si="2509">(+IF(T176-S176=1,$K171,0)*IF(S174&gt;0,0,1)*IF(ROUND(S179,2)=0,0,1)+IF(S174&gt;0,S182,0))*IF(S176&gt;=($F171+$H171),0,1)+IF(ROUND(S179,2)=$J171,+S179,0)</f>
        <v>0</v>
      </c>
      <c r="T180" s="198">
        <f t="shared" ref="T180" si="2510">(+IF(U176-T176=1,$K171,0)*IF(T174&gt;0,0,1)*IF(ROUND(T179,2)=0,0,1)+IF(T174&gt;0,T182,0))*IF(T176&gt;=($F171+$H171),0,1)+IF(ROUND(T179,2)=$J171,+T179,0)</f>
        <v>0</v>
      </c>
      <c r="U180" s="198">
        <f t="shared" ref="U180" si="2511">(+IF(V176-U176=1,$K171,0)*IF(U174&gt;0,0,1)*IF(ROUND(U179,2)=0,0,1)+IF(U174&gt;0,U182,0))*IF(U176&gt;=($F171+$H171),0,1)+IF(ROUND(U179,2)=$J171,+U179,0)</f>
        <v>0</v>
      </c>
      <c r="V180" s="198">
        <f t="shared" ref="V180" si="2512">(+IF(W176-V176=1,$K171,0)*IF(V174&gt;0,0,1)*IF(ROUND(V179,2)=0,0,1)+IF(V174&gt;0,V182,0))*IF(V176&gt;=($F171+$H171),0,1)+IF(ROUND(V179,2)=$J171,+V179,0)</f>
        <v>0</v>
      </c>
      <c r="W180" s="198">
        <f t="shared" ref="W180" si="2513">(+IF(X176-W176=1,$K171,0)*IF(W174&gt;0,0,1)*IF(ROUND(W179,2)=0,0,1)+IF(W174&gt;0,W182,0))*IF(W176&gt;=($F171+$H171),0,1)+IF(ROUND(W179,2)=$J171,+W179,0)</f>
        <v>0</v>
      </c>
      <c r="X180" s="198">
        <f t="shared" ref="X180" si="2514">(+IF(Y176-X176=1,$K171,0)*IF(X174&gt;0,0,1)*IF(ROUND(X179,2)=0,0,1)+IF(X174&gt;0,X182,0))*IF(X176&gt;=($F171+$H171),0,1)+IF(ROUND(X179,2)=$J171,+X179,0)</f>
        <v>0</v>
      </c>
      <c r="Y180" s="198">
        <f t="shared" ref="Y180" si="2515">(+IF(Z176-Y176=1,$K171,0)*IF(Y174&gt;0,0,1)*IF(ROUND(Y179,2)=0,0,1)+IF(Y174&gt;0,Y182,0))*IF(Y176&gt;=($F171+$H171),0,1)+IF(ROUND(Y179,2)=$J171,+Y179,0)</f>
        <v>0</v>
      </c>
      <c r="Z180" s="198">
        <f t="shared" ref="Z180" si="2516">(+IF(AA176-Z176=1,$K171,0)*IF(Z174&gt;0,0,1)*IF(ROUND(Z179,2)=0,0,1)+IF(Z174&gt;0,Z182,0))*IF(Z176&gt;=($F171+$H171),0,1)+IF(ROUND(Z179,2)=$J171,+Z179,0)</f>
        <v>0</v>
      </c>
      <c r="AA180" s="198">
        <f t="shared" ref="AA180" si="2517">(+IF(AB176-AA176=1,$K171,0)*IF(AA174&gt;0,0,1)*IF(ROUND(AA179,2)=0,0,1)+IF(AA174&gt;0,AA182,0))*IF(AA176&gt;=($F171+$H171),0,1)+IF(ROUND(AA179,2)=$J171,+AA179,0)</f>
        <v>0</v>
      </c>
      <c r="AB180" s="198">
        <f t="shared" ref="AB180" si="2518">(+IF(AC176-AB176=1,$K171,0)*IF(AB174&gt;0,0,1)*IF(ROUND(AB179,2)=0,0,1)+IF(AB174&gt;0,AB182,0))*IF(AB176&gt;=($F171+$H171),0,1)+IF(ROUND(AB179,2)=$J171,+AB179,0)</f>
        <v>0</v>
      </c>
      <c r="AC180" s="198">
        <f t="shared" ref="AC180" si="2519">(+IF(AD176-AC176=1,$K171,0)*IF(AC174&gt;0,0,1)*IF(ROUND(AC179,2)=0,0,1)+IF(AC174&gt;0,AC182,0))*IF(AC176&gt;=($F171+$H171),0,1)+IF(ROUND(AC179,2)=$J171,+AC179,0)</f>
        <v>0</v>
      </c>
      <c r="AD180" s="198">
        <f t="shared" ref="AD180" si="2520">(+IF(AE176-AD176=1,$K171,0)*IF(AD174&gt;0,0,1)*IF(ROUND(AD179,2)=0,0,1)+IF(AD174&gt;0,AD182,0))*IF(AD176&gt;=($F171+$H171),0,1)+IF(ROUND(AD179,2)=$J171,+AD179,0)</f>
        <v>0</v>
      </c>
      <c r="AE180" s="198">
        <f t="shared" ref="AE180" si="2521">(+IF(AF176-AE176=1,$K171,0)*IF(AE174&gt;0,0,1)*IF(ROUND(AE179,2)=0,0,1)+IF(AE174&gt;0,AE182,0))*IF(AE176&gt;=($F171+$H171),0,1)+IF(ROUND(AE179,2)=$J171,+AE179,0)</f>
        <v>0</v>
      </c>
      <c r="AF180" s="198">
        <f t="shared" ref="AF180" si="2522">(+IF(AG176-AF176=1,$K171,0)*IF(AF174&gt;0,0,1)*IF(ROUND(AF179,2)=0,0,1)+IF(AF174&gt;0,AF182,0))*IF(AF176&gt;=($F171+$H171),0,1)+IF(ROUND(AF179,2)=$J171,+AF179,0)</f>
        <v>0</v>
      </c>
      <c r="AG180" s="198">
        <f t="shared" ref="AG180" si="2523">(+IF(AH176-AG176=1,$K171,0)*IF(AG174&gt;0,0,1)*IF(ROUND(AG179,2)=0,0,1)+IF(AG174&gt;0,AG182,0))*IF(AG176&gt;=($F171+$H171),0,1)+IF(ROUND(AG179,2)=$J171,+AG179,0)</f>
        <v>0</v>
      </c>
      <c r="AH180" s="198">
        <f t="shared" ref="AH180" si="2524">(+IF(AI176-AH176=1,$K171,0)*IF(AH174&gt;0,0,1)*IF(ROUND(AH179,2)=0,0,1)+IF(AH174&gt;0,AH182,0))*IF(AH176&gt;=($F171+$H171),0,1)+IF(ROUND(AH179,2)=$J171,+AH179,0)</f>
        <v>0</v>
      </c>
      <c r="AI180" s="198">
        <f t="shared" ref="AI180" si="2525">(+IF(AJ176-AI176=1,$K171,0)*IF(AI174&gt;0,0,1)*IF(ROUND(AI179,2)=0,0,1)+IF(AI174&gt;0,AI182,0))*IF(AI176&gt;=($F171+$H171),0,1)+IF(ROUND(AI179,2)=$J171,+AI179,0)</f>
        <v>0</v>
      </c>
      <c r="AJ180" s="198">
        <f t="shared" ref="AJ180" si="2526">(+IF(AK176-AJ176=1,$K171,0)*IF(AJ174&gt;0,0,1)*IF(ROUND(AJ179,2)=0,0,1)+IF(AJ174&gt;0,AJ182,0))*IF(AJ176&gt;=($F171+$H171),0,1)+IF(ROUND(AJ179,2)=$J171,+AJ179,0)</f>
        <v>0</v>
      </c>
      <c r="AK180" s="198">
        <f t="shared" ref="AK180" si="2527">(+IF(AL176-AK176=1,$K171,0)*IF(AK174&gt;0,0,1)*IF(ROUND(AK179,2)=0,0,1)+IF(AK174&gt;0,AK182,0))*IF(AK176&gt;=($F171+$H171),0,1)+IF(ROUND(AK179,2)=$J171,+AK179,0)</f>
        <v>0</v>
      </c>
      <c r="AL180" s="198">
        <f t="shared" ref="AL180" si="2528">(+IF(AM176-AL176=1,$K171,0)*IF(AL174&gt;0,0,1)*IF(ROUND(AL179,2)=0,0,1)+IF(AL174&gt;0,AL182,0))*IF(AL176&gt;=($F171+$H171),0,1)+IF(ROUND(AL179,2)=$J171,+AL179,0)</f>
        <v>0</v>
      </c>
      <c r="AM180" s="198">
        <f t="shared" ref="AM180" si="2529">(+IF(AN176-AM176=1,$K171,0)*IF(AM174&gt;0,0,1)*IF(ROUND(AM179,2)=0,0,1)+IF(AM174&gt;0,AM182,0))*IF(AM176&gt;=($F171+$H171),0,1)+IF(ROUND(AM179,2)=$J171,+AM179,0)</f>
        <v>0</v>
      </c>
      <c r="AN180" s="198">
        <f t="shared" ref="AN180" si="2530">(+IF(AO176-AN176=1,$K171,0)*IF(AN174&gt;0,0,1)*IF(ROUND(AN179,2)=0,0,1)+IF(AN174&gt;0,AN182,0))*IF(AN176&gt;=($F171+$H171),0,1)+IF(ROUND(AN179,2)=$J171,+AN179,0)</f>
        <v>0</v>
      </c>
      <c r="AO180" s="198">
        <f t="shared" ref="AO180" si="2531">(+IF(AP176-AO176=1,$K171,0)*IF(AO174&gt;0,0,1)*IF(ROUND(AO179,2)=0,0,1)+IF(AO174&gt;0,AO182,0))*IF(AO176&gt;=($F171+$H171),0,1)+IF(ROUND(AO179,2)=$J171,+AO179,0)</f>
        <v>0</v>
      </c>
      <c r="AP180" s="198">
        <f t="shared" ref="AP180" si="2532">(+IF(AQ176-AP176=1,$K171,0)*IF(AP174&gt;0,0,1)*IF(ROUND(AP179,2)=0,0,1)+IF(AP174&gt;0,AP182,0))*IF(AP176&gt;=($F171+$H171),0,1)+IF(ROUND(AP179,2)=$J171,+AP179,0)</f>
        <v>0</v>
      </c>
      <c r="AQ180" s="198">
        <f t="shared" ref="AQ180" si="2533">(+IF(AR176-AQ176=1,$K171,0)*IF(AQ174&gt;0,0,1)*IF(ROUND(AQ179,2)=0,0,1)+IF(AQ174&gt;0,AQ182,0))*IF(AQ176&gt;=($F171+$H171),0,1)+IF(ROUND(AQ179,2)=$J171,+AQ179,0)</f>
        <v>0</v>
      </c>
      <c r="AR180" s="198">
        <f t="shared" ref="AR180" si="2534">(+IF(AS176-AR176=1,$K171,0)*IF(AR174&gt;0,0,1)*IF(ROUND(AR179,2)=0,0,1)+IF(AR174&gt;0,AR182,0))*IF(AR176&gt;=($F171+$H171),0,1)+IF(ROUND(AR179,2)=$J171,+AR179,0)</f>
        <v>0</v>
      </c>
      <c r="AS180" s="198">
        <f t="shared" ref="AS180" si="2535">(+IF(AT176-AS176=1,$K171,0)*IF(AS174&gt;0,0,1)*IF(ROUND(AS179,2)=0,0,1)+IF(AS174&gt;0,AS182,0))*IF(AS176&gt;=($F171+$H171),0,1)+IF(ROUND(AS179,2)=$J171,+AS179,0)</f>
        <v>0</v>
      </c>
      <c r="AT180" s="198">
        <f t="shared" ref="AT180" si="2536">(+IF(AU176-AT176=1,$K171,0)*IF(AT174&gt;0,0,1)*IF(ROUND(AT179,2)=0,0,1)+IF(AT174&gt;0,AT182,0))*IF(AT176&gt;=($F171+$H171),0,1)+IF(ROUND(AT179,2)=$J171,+AT179,0)</f>
        <v>0</v>
      </c>
      <c r="AU180" s="198">
        <f t="shared" ref="AU180" si="2537">(+IF(AV176-AU176=1,$K171,0)*IF(AU174&gt;0,0,1)*IF(ROUND(AU179,2)=0,0,1)+IF(AU174&gt;0,AU182,0))*IF(AU176&gt;=($F171+$H171),0,1)+IF(ROUND(AU179,2)=$J171,+AU179,0)</f>
        <v>0</v>
      </c>
      <c r="AV180" s="198">
        <f t="shared" ref="AV180" si="2538">(+IF(AW176-AV176=1,$K171,0)*IF(AV174&gt;0,0,1)*IF(ROUND(AV179,2)=0,0,1)+IF(AV174&gt;0,AV182,0))*IF(AV176&gt;=($F171+$H171),0,1)+IF(ROUND(AV179,2)=$J171,+AV179,0)</f>
        <v>0</v>
      </c>
      <c r="AW180" s="198">
        <f>(+IF(AX176-AW176=1,$K171,0)*IF(AW174&gt;0,0,1)*IF(ROUND(AW179,2)=0,0,1)+IF(AW174&gt;0,AW182,0))*IF(AW176&gt;=($F171+$H171),0,1)+IF(ROUND(AW179,2)=$J171,+AW179,0)</f>
        <v>0</v>
      </c>
      <c r="AX180" s="198">
        <f t="shared" ref="AX180" si="2539">(+IF(AY176-AX176=1,$K171,0)*IF(AX174&gt;0,0,1)*IF(ROUND(AX179,2)=0,0,1)+IF(AX174&gt;0,AX182,0))*IF(AX176&gt;=($F171+$H171),0,1)+IF(ROUND(AX179,2)=$J171,+AX179,0)</f>
        <v>0</v>
      </c>
      <c r="AY180" s="198">
        <f t="shared" ref="AY180" si="2540">(+IF(AZ176-AY176=1,$K171,0)*IF(AY174&gt;0,0,1)*IF(ROUND(AY179,2)=0,0,1)+IF(AY174&gt;0,AY182,0))*IF(AY176&gt;=($F171+$H171),0,1)+IF(ROUND(AY179,2)=$J171,+AY179,0)</f>
        <v>0</v>
      </c>
      <c r="AZ180" s="198">
        <f t="shared" ref="AZ180" si="2541">(+IF(BA176-AZ176=1,$K171,0)*IF(AZ174&gt;0,0,1)*IF(ROUND(AZ179,2)=0,0,1)+IF(AZ174&gt;0,AZ182,0))*IF(AZ176&gt;=($F171+$H171),0,1)+IF(ROUND(AZ179,2)=$J171,+AZ179,0)</f>
        <v>0</v>
      </c>
      <c r="BA180" s="198">
        <f t="shared" ref="BA180" si="2542">(+IF(BB176-BA176=1,$K171,0)*IF(BA174&gt;0,0,1)*IF(ROUND(BA179,2)=0,0,1)+IF(BA174&gt;0,BA182,0))*IF(BA176&gt;=($F171+$H171),0,1)+IF(ROUND(BA179,2)=$J171,+BA179,0)</f>
        <v>0</v>
      </c>
      <c r="BB180" s="198">
        <f t="shared" ref="BB180" si="2543">(+IF(BC176-BB176=1,$K171,0)*IF(BB174&gt;0,0,1)*IF(ROUND(BB179,2)=0,0,1)+IF(BB174&gt;0,BB182,0))*IF(BB176&gt;=($F171+$H171),0,1)+IF(ROUND(BB179,2)=$J171,+BB179,0)</f>
        <v>0</v>
      </c>
      <c r="BC180" s="198">
        <f t="shared" ref="BC180" si="2544">(+IF(BD176-BC176=1,$K171,0)*IF(BC174&gt;0,0,1)*IF(ROUND(BC179,2)=0,0,1)+IF(BC174&gt;0,BC182,0))*IF(BC176&gt;=($F171+$H171),0,1)+IF(ROUND(BC179,2)=$J171,+BC179,0)</f>
        <v>0</v>
      </c>
      <c r="BD180" s="198">
        <f t="shared" ref="BD180" si="2545">(+IF(BE176-BD176=1,$K171,0)*IF(BD174&gt;0,0,1)*IF(ROUND(BD179,2)=0,0,1)+IF(BD174&gt;0,BD182,0))*IF(BD176&gt;=($F171+$H171),0,1)+IF(ROUND(BD179,2)=$J171,+BD179,0)</f>
        <v>0</v>
      </c>
      <c r="BE180" s="198">
        <f t="shared" ref="BE180" si="2546">(+IF(BF176-BE176=1,$K171,0)*IF(BE174&gt;0,0,1)*IF(ROUND(BE179,2)=0,0,1)+IF(BE174&gt;0,BE182,0))*IF(BE176&gt;=($F171+$H171),0,1)+IF(ROUND(BE179,2)=$J171,+BE179,0)</f>
        <v>0</v>
      </c>
      <c r="BF180" s="198">
        <f t="shared" ref="BF180" si="2547">(+IF(BG176-BF176=1,$K171,0)*IF(BF174&gt;0,0,1)*IF(ROUND(BF179,2)=0,0,1)+IF(BF174&gt;0,BF182,0))*IF(BF176&gt;=($F171+$H171),0,1)+IF(ROUND(BF179,2)=$J171,+BF179,0)</f>
        <v>0</v>
      </c>
      <c r="BG180" s="198">
        <f t="shared" ref="BG180" si="2548">(+IF(BH176-BG176=1,$K171,0)*IF(BG174&gt;0,0,1)*IF(ROUND(BG179,2)=0,0,1)+IF(BG174&gt;0,BG182,0))*IF(BG176&gt;=($F171+$H171),0,1)+IF(ROUND(BG179,2)=$J171,+BG179,0)</f>
        <v>0</v>
      </c>
      <c r="BH180" s="198">
        <f t="shared" ref="BH180" si="2549">(+IF(BI176-BH176=1,$K171,0)*IF(BH174&gt;0,0,1)*IF(ROUND(BH179,2)=0,0,1)+IF(BH174&gt;0,BH182,0))*IF(BH176&gt;=($F171+$H171),0,1)+IF(ROUND(BH179,2)=$J171,+BH179,0)</f>
        <v>0</v>
      </c>
      <c r="BI180" s="198">
        <f t="shared" ref="BI180" si="2550">(+IF(BJ176-BI176=1,$K171,0)*IF(BI174&gt;0,0,1)*IF(ROUND(BI179,2)=0,0,1)+IF(BI174&gt;0,BI182,0))*IF(BI176&gt;=($F171+$H171),0,1)+IF(ROUND(BI179,2)=$J171,+BI179,0)</f>
        <v>0</v>
      </c>
      <c r="BJ180" s="198">
        <f t="shared" ref="BJ180" si="2551">(+IF(BK176-BJ176=1,$K171,0)*IF(BJ174&gt;0,0,1)*IF(ROUND(BJ179,2)=0,0,1)+IF(BJ174&gt;0,BJ182,0))*IF(BJ176&gt;=($F171+$H171),0,1)+IF(ROUND(BJ179,2)=$J171,+BJ179,0)</f>
        <v>0</v>
      </c>
      <c r="BK180" s="198">
        <f t="shared" ref="BK180" si="2552">(+IF(BL176-BK176=1,$K171,0)*IF(BK174&gt;0,0,1)*IF(ROUND(BK179,2)=0,0,1)+IF(BK174&gt;0,BK182,0))*IF(BK176&gt;=($F171+$H171),0,1)+IF(ROUND(BK179,2)=$J171,+BK179,0)</f>
        <v>0</v>
      </c>
      <c r="BL180" s="198">
        <f t="shared" ref="BL180" si="2553">(+IF(BM176-BL176=1,$K171,0)*IF(BL174&gt;0,0,1)*IF(ROUND(BL179,2)=0,0,1)+IF(BL174&gt;0,BL182,0))*IF(BL176&gt;=($F171+$H171),0,1)+IF(ROUND(BL179,2)=$J171,+BL179,0)</f>
        <v>0</v>
      </c>
      <c r="BM180" s="198">
        <f t="shared" ref="BM180" si="2554">(+IF(BN176-BM176=1,$K171,0)*IF(BM174&gt;0,0,1)*IF(ROUND(BM179,2)=0,0,1)+IF(BM174&gt;0,BM182,0))*IF(BM176&gt;=($F171+$H171),0,1)+IF(ROUND(BM179,2)=$J171,+BM179,0)</f>
        <v>0</v>
      </c>
      <c r="BN180" s="198">
        <f t="shared" ref="BN180" si="2555">(+IF(BO176-BN176=1,$K171,0)*IF(BN174&gt;0,0,1)*IF(ROUND(BN179,2)=0,0,1)+IF(BN174&gt;0,BN182,0))*IF(BN176&gt;=($F171+$H171),0,1)+IF(ROUND(BN179,2)=$J171,+BN179,0)</f>
        <v>0</v>
      </c>
      <c r="BO180" s="198">
        <f t="shared" ref="BO180" si="2556">(+IF(BP176-BO176=1,$K171,0)*IF(BO174&gt;0,0,1)*IF(ROUND(BO179,2)=0,0,1)+IF(BO174&gt;0,BO182,0))*IF(BO176&gt;=($F171+$H171),0,1)+IF(ROUND(BO179,2)=$J171,+BO179,0)</f>
        <v>0</v>
      </c>
      <c r="BP180" s="198">
        <f t="shared" ref="BP180" si="2557">(+IF(BQ176-BP176=1,$K171,0)*IF(BP174&gt;0,0,1)*IF(ROUND(BP179,2)=0,0,1)+IF(BP174&gt;0,BP182,0))*IF(BP176&gt;=($F171+$H171),0,1)+IF(ROUND(BP179,2)=$J171,+BP179,0)</f>
        <v>0</v>
      </c>
      <c r="BQ180" s="198">
        <f t="shared" ref="BQ180" si="2558">(+IF(BR176-BQ176=1,$K171,0)*IF(BQ174&gt;0,0,1)*IF(ROUND(BQ179,2)=0,0,1)+IF(BQ174&gt;0,BQ182,0))*IF(BQ176&gt;=($F171+$H171),0,1)+IF(ROUND(BQ179,2)=$J171,+BQ179,0)</f>
        <v>0</v>
      </c>
      <c r="BR180" s="198">
        <f t="shared" ref="BR180" si="2559">(+IF(BS176-BR176=1,$K171,0)*IF(BR174&gt;0,0,1)*IF(ROUND(BR179,2)=0,0,1)+IF(BR174&gt;0,BR182,0))*IF(BR176&gt;=($F171+$H171),0,1)+IF(ROUND(BR179,2)=$J171,+BR179,0)</f>
        <v>0</v>
      </c>
      <c r="BS180" s="198">
        <f t="shared" ref="BS180" si="2560">(+IF(BT176-BS176=1,$K171,0)*IF(BS174&gt;0,0,1)*IF(ROUND(BS179,2)=0,0,1)+IF(BS174&gt;0,BS182,0))*IF(BS176&gt;=($F171+$H171),0,1)+IF(ROUND(BS179,2)=$J171,+BS179,0)</f>
        <v>0</v>
      </c>
      <c r="BT180" s="198">
        <f t="shared" ref="BT180" si="2561">(+IF(BU176-BT176=1,$K171,0)*IF(BT174&gt;0,0,1)*IF(ROUND(BT179,2)=0,0,1)+IF(BT174&gt;0,BT182,0))*IF(BT176&gt;=($F171+$H171),0,1)+IF(ROUND(BT179,2)=$J171,+BT179,0)</f>
        <v>0</v>
      </c>
      <c r="BU180" s="198">
        <f t="shared" ref="BU180" si="2562">(+IF(BV176-BU176=1,$K171,0)*IF(BU174&gt;0,0,1)*IF(ROUND(BU179,2)=0,0,1)+IF(BU174&gt;0,BU182,0))*IF(BU176&gt;=($F171+$H171),0,1)+IF(ROUND(BU179,2)=$J171,+BU179,0)</f>
        <v>0</v>
      </c>
      <c r="BV180" s="198">
        <f t="shared" ref="BV180" si="2563">(+IF(BW176-BV176=1,$K171,0)*IF(BV174&gt;0,0,1)*IF(ROUND(BV179,2)=0,0,1)+IF(BV174&gt;0,BV182,0))*IF(BV176&gt;=($F171+$H171),0,1)+IF(ROUND(BV179,2)=$J171,+BV179,0)</f>
        <v>0</v>
      </c>
      <c r="BW180" s="198">
        <f t="shared" ref="BW180" si="2564">(+IF(BX176-BW176=1,$K171,0)*IF(BW174&gt;0,0,1)*IF(ROUND(BW179,2)=0,0,1)+IF(BW174&gt;0,BW182,0))*IF(BW176&gt;=($F171+$H171),0,1)+IF(ROUND(BW179,2)=$J171,+BW179,0)</f>
        <v>0</v>
      </c>
      <c r="BX180" s="198">
        <f t="shared" ref="BX180" si="2565">(+IF(BY176-BX176=1,$K171,0)*IF(BX174&gt;0,0,1)*IF(ROUND(BX179,2)=0,0,1)+IF(BX174&gt;0,BX182,0))*IF(BX176&gt;=($F171+$H171),0,1)+IF(ROUND(BX179,2)=$J171,+BX179,0)</f>
        <v>0</v>
      </c>
      <c r="BY180" s="198">
        <f t="shared" ref="BY180" si="2566">(+IF(BZ176-BY176=1,$K171,0)*IF(BY174&gt;0,0,1)*IF(ROUND(BY179,2)=0,0,1)+IF(BY174&gt;0,BY182,0))*IF(BY176&gt;=($F171+$H171),0,1)+IF(ROUND(BY179,2)=$J171,+BY179,0)</f>
        <v>0</v>
      </c>
    </row>
    <row r="181" spans="1:77" ht="15">
      <c r="A181" s="434"/>
      <c r="B181" s="544" t="s">
        <v>319</v>
      </c>
      <c r="C181" s="519"/>
      <c r="D181" s="519"/>
      <c r="E181" s="155">
        <f t="shared" ref="E181" si="2567">IF(E180=0,0,+E180-E182)</f>
        <v>0</v>
      </c>
      <c r="F181" s="155">
        <f t="shared" ref="F181" si="2568">IF(F180=0,0,+F180-F182)</f>
        <v>0</v>
      </c>
      <c r="G181" s="155">
        <f t="shared" ref="G181" si="2569">IF(G180=0,0,+G180-G182)</f>
        <v>0</v>
      </c>
      <c r="H181" s="155">
        <f t="shared" ref="H181" si="2570">IF(H180=0,0,+H180-H182)</f>
        <v>0</v>
      </c>
      <c r="I181" s="155">
        <f t="shared" ref="I181" si="2571">IF(I180=0,0,+I180-I182)</f>
        <v>0</v>
      </c>
      <c r="J181" s="155">
        <f t="shared" ref="J181" si="2572">IF(J180=0,0,+J180-J182)</f>
        <v>0</v>
      </c>
      <c r="K181" s="155">
        <f t="shared" ref="K181" si="2573">IF(K180=0,0,+K180-K182)</f>
        <v>0</v>
      </c>
      <c r="L181" s="155">
        <f t="shared" ref="L181" si="2574">IF(L180=0,0,+L180-L182)</f>
        <v>0</v>
      </c>
      <c r="M181" s="155">
        <f t="shared" ref="M181" si="2575">IF(M180=0,0,+M180-M182)</f>
        <v>0</v>
      </c>
      <c r="N181" s="155">
        <f t="shared" ref="N181" si="2576">IF(N180=0,0,+N180-N182)</f>
        <v>0</v>
      </c>
      <c r="O181" s="155">
        <f t="shared" ref="O181" si="2577">IF(O180=0,0,+O180-O182)</f>
        <v>0</v>
      </c>
      <c r="P181" s="155">
        <f t="shared" ref="P181" si="2578">IF(P180=0,0,+P180-P182)</f>
        <v>0</v>
      </c>
      <c r="Q181" s="155">
        <f t="shared" ref="Q181" si="2579">IF(Q180=0,0,+Q180-Q182)</f>
        <v>0</v>
      </c>
      <c r="R181" s="155">
        <f t="shared" ref="R181" si="2580">IF(R180=0,0,+R180-R182)</f>
        <v>0</v>
      </c>
      <c r="S181" s="155">
        <f t="shared" ref="S181" si="2581">IF(S180=0,0,+S180-S182)</f>
        <v>0</v>
      </c>
      <c r="T181" s="155">
        <f t="shared" ref="T181" si="2582">IF(T180=0,0,+T180-T182)</f>
        <v>0</v>
      </c>
      <c r="U181" s="155">
        <f t="shared" ref="U181" si="2583">IF(U180=0,0,+U180-U182)</f>
        <v>0</v>
      </c>
      <c r="V181" s="155">
        <f t="shared" ref="V181" si="2584">IF(V180=0,0,+V180-V182)</f>
        <v>0</v>
      </c>
      <c r="W181" s="155">
        <f t="shared" ref="W181" si="2585">IF(W180=0,0,+W180-W182)</f>
        <v>0</v>
      </c>
      <c r="X181" s="155">
        <f t="shared" ref="X181" si="2586">IF(X180=0,0,+X180-X182)</f>
        <v>0</v>
      </c>
      <c r="Y181" s="155">
        <f>IF(Y180=0,0,+Y180-Y182)</f>
        <v>0</v>
      </c>
      <c r="Z181" s="155">
        <f t="shared" ref="Z181" si="2587">IF(Z180=0,0,+Z180-Z182)</f>
        <v>0</v>
      </c>
      <c r="AA181" s="155">
        <f t="shared" ref="AA181" si="2588">IF(AA180=0,0,+AA180-AA182)</f>
        <v>0</v>
      </c>
      <c r="AB181" s="155">
        <f t="shared" ref="AB181" si="2589">IF(AB180=0,0,+AB180-AB182)</f>
        <v>0</v>
      </c>
      <c r="AC181" s="155">
        <f t="shared" ref="AC181" si="2590">IF(AC180=0,0,+AC180-AC182)</f>
        <v>0</v>
      </c>
      <c r="AD181" s="155">
        <f t="shared" ref="AD181" si="2591">IF(AD180=0,0,+AD180-AD182)</f>
        <v>0</v>
      </c>
      <c r="AE181" s="155">
        <f t="shared" ref="AE181" si="2592">IF(AE180=0,0,+AE180-AE182)</f>
        <v>0</v>
      </c>
      <c r="AF181" s="155">
        <f t="shared" ref="AF181" si="2593">IF(AF180=0,0,+AF180-AF182)</f>
        <v>0</v>
      </c>
      <c r="AG181" s="155">
        <f t="shared" ref="AG181" si="2594">IF(AG180=0,0,+AG180-AG182)</f>
        <v>0</v>
      </c>
      <c r="AH181" s="155">
        <f t="shared" ref="AH181" si="2595">IF(AH180=0,0,+AH180-AH182)</f>
        <v>0</v>
      </c>
      <c r="AI181" s="155">
        <f t="shared" ref="AI181" si="2596">IF(AI180=0,0,+AI180-AI182)</f>
        <v>0</v>
      </c>
      <c r="AJ181" s="155">
        <f t="shared" ref="AJ181" si="2597">IF(AJ180=0,0,+AJ180-AJ182)</f>
        <v>0</v>
      </c>
      <c r="AK181" s="155">
        <f t="shared" ref="AK181" si="2598">IF(AK180=0,0,+AK180-AK182)</f>
        <v>0</v>
      </c>
      <c r="AL181" s="155">
        <f t="shared" ref="AL181" si="2599">IF(AL180=0,0,+AL180-AL182)</f>
        <v>0</v>
      </c>
      <c r="AM181" s="155">
        <f t="shared" ref="AM181" si="2600">IF(AM180=0,0,+AM180-AM182)</f>
        <v>0</v>
      </c>
      <c r="AN181" s="155">
        <f t="shared" ref="AN181" si="2601">IF(AN180=0,0,+AN180-AN182)</f>
        <v>0</v>
      </c>
      <c r="AO181" s="155">
        <f t="shared" ref="AO181" si="2602">IF(AO180=0,0,+AO180-AO182)</f>
        <v>0</v>
      </c>
      <c r="AP181" s="155">
        <f t="shared" ref="AP181" si="2603">IF(AP180=0,0,+AP180-AP182)</f>
        <v>0</v>
      </c>
      <c r="AQ181" s="155">
        <f t="shared" ref="AQ181" si="2604">IF(AQ180=0,0,+AQ180-AQ182)</f>
        <v>0</v>
      </c>
      <c r="AR181" s="155">
        <f t="shared" ref="AR181" si="2605">IF(AR180=0,0,+AR180-AR182)</f>
        <v>0</v>
      </c>
      <c r="AS181" s="155">
        <f t="shared" ref="AS181" si="2606">IF(AS180=0,0,+AS180-AS182)</f>
        <v>0</v>
      </c>
      <c r="AT181" s="155">
        <f t="shared" ref="AT181" si="2607">IF(AT180=0,0,+AT180-AT182)</f>
        <v>0</v>
      </c>
      <c r="AU181" s="155">
        <f t="shared" ref="AU181" si="2608">IF(AU180=0,0,+AU180-AU182)</f>
        <v>0</v>
      </c>
      <c r="AV181" s="155">
        <f t="shared" ref="AV181" si="2609">IF(AV180=0,0,+AV180-AV182)</f>
        <v>0</v>
      </c>
      <c r="AW181" s="155">
        <f t="shared" ref="AW181" si="2610">IF(AW180=0,0,+AW180-AW182)</f>
        <v>0</v>
      </c>
      <c r="AX181" s="155">
        <f t="shared" ref="AX181" si="2611">IF(AX180=0,0,+AX180-AX182)</f>
        <v>0</v>
      </c>
      <c r="AY181" s="155">
        <f t="shared" ref="AY181" si="2612">IF(AY180=0,0,+AY180-AY182)</f>
        <v>0</v>
      </c>
      <c r="AZ181" s="155">
        <f t="shared" ref="AZ181" si="2613">IF(AZ180=0,0,+AZ180-AZ182)</f>
        <v>0</v>
      </c>
      <c r="BA181" s="155">
        <f t="shared" ref="BA181" si="2614">IF(BA180=0,0,+BA180-BA182)</f>
        <v>0</v>
      </c>
      <c r="BB181" s="155">
        <f t="shared" ref="BB181" si="2615">IF(BB180=0,0,+BB180-BB182)</f>
        <v>0</v>
      </c>
      <c r="BC181" s="155">
        <f t="shared" ref="BC181" si="2616">IF(BC180=0,0,+BC180-BC182)</f>
        <v>0</v>
      </c>
      <c r="BD181" s="155">
        <f t="shared" ref="BD181" si="2617">IF(BD180=0,0,+BD180-BD182)</f>
        <v>0</v>
      </c>
      <c r="BE181" s="155">
        <f t="shared" ref="BE181" si="2618">IF(BE180=0,0,+BE180-BE182)</f>
        <v>0</v>
      </c>
      <c r="BF181" s="155">
        <f t="shared" ref="BF181" si="2619">IF(BF180=0,0,+BF180-BF182)</f>
        <v>0</v>
      </c>
      <c r="BG181" s="155">
        <f t="shared" ref="BG181" si="2620">IF(BG180=0,0,+BG180-BG182)</f>
        <v>0</v>
      </c>
      <c r="BH181" s="155">
        <f t="shared" ref="BH181" si="2621">IF(BH180=0,0,+BH180-BH182)</f>
        <v>0</v>
      </c>
      <c r="BI181" s="155">
        <f t="shared" ref="BI181" si="2622">IF(BI180=0,0,+BI180-BI182)</f>
        <v>0</v>
      </c>
      <c r="BJ181" s="155">
        <f t="shared" ref="BJ181" si="2623">IF(BJ180=0,0,+BJ180-BJ182)</f>
        <v>0</v>
      </c>
      <c r="BK181" s="155">
        <f t="shared" ref="BK181" si="2624">IF(BK180=0,0,+BK180-BK182)</f>
        <v>0</v>
      </c>
      <c r="BL181" s="155">
        <f t="shared" ref="BL181" si="2625">IF(BL180=0,0,+BL180-BL182)</f>
        <v>0</v>
      </c>
      <c r="BM181" s="155">
        <f t="shared" ref="BM181" si="2626">IF(BM180=0,0,+BM180-BM182)</f>
        <v>0</v>
      </c>
      <c r="BN181" s="155">
        <f t="shared" ref="BN181" si="2627">IF(BN180=0,0,+BN180-BN182)</f>
        <v>0</v>
      </c>
      <c r="BO181" s="155">
        <f t="shared" ref="BO181" si="2628">IF(BO180=0,0,+BO180-BO182)</f>
        <v>0</v>
      </c>
      <c r="BP181" s="155">
        <f t="shared" ref="BP181" si="2629">IF(BP180=0,0,+BP180-BP182)</f>
        <v>0</v>
      </c>
      <c r="BQ181" s="155">
        <f t="shared" ref="BQ181" si="2630">IF(BQ180=0,0,+BQ180-BQ182)</f>
        <v>0</v>
      </c>
      <c r="BR181" s="155">
        <f t="shared" ref="BR181" si="2631">IF(BR180=0,0,+BR180-BR182)</f>
        <v>0</v>
      </c>
      <c r="BS181" s="155">
        <f t="shared" ref="BS181" si="2632">IF(BS180=0,0,+BS180-BS182)</f>
        <v>0</v>
      </c>
      <c r="BT181" s="155">
        <f t="shared" ref="BT181" si="2633">IF(BT180=0,0,+BT180-BT182)</f>
        <v>0</v>
      </c>
      <c r="BU181" s="155">
        <f t="shared" ref="BU181" si="2634">IF(BU180=0,0,+BU180-BU182)</f>
        <v>0</v>
      </c>
      <c r="BV181" s="155">
        <f t="shared" ref="BV181" si="2635">IF(BV180=0,0,+BV180-BV182)</f>
        <v>0</v>
      </c>
      <c r="BW181" s="155">
        <f t="shared" ref="BW181" si="2636">IF(BW180=0,0,+BW180-BW182)</f>
        <v>0</v>
      </c>
      <c r="BX181" s="155">
        <f t="shared" ref="BX181:BY181" si="2637">IF(BX180=0,0,+BX180-BX182)</f>
        <v>0</v>
      </c>
      <c r="BY181" s="155">
        <f t="shared" si="2637"/>
        <v>0</v>
      </c>
    </row>
    <row r="182" spans="1:77" ht="15">
      <c r="A182" s="544"/>
      <c r="B182" s="543" t="s">
        <v>137</v>
      </c>
      <c r="C182" s="519"/>
      <c r="D182" s="519"/>
      <c r="E182" s="155">
        <f t="shared" ref="E182:BP182" si="2638">+IF(F176-E176=1,E179*$I171/$G171,0)*IF($H171+$F171&lt;=E176,0,1)</f>
        <v>0</v>
      </c>
      <c r="F182" s="155">
        <f t="shared" si="2638"/>
        <v>0</v>
      </c>
      <c r="G182" s="155">
        <f t="shared" si="2638"/>
        <v>0</v>
      </c>
      <c r="H182" s="155">
        <f t="shared" si="2638"/>
        <v>0</v>
      </c>
      <c r="I182" s="155">
        <f t="shared" si="2638"/>
        <v>0</v>
      </c>
      <c r="J182" s="155">
        <f t="shared" si="2638"/>
        <v>0</v>
      </c>
      <c r="K182" s="155">
        <f t="shared" si="2638"/>
        <v>0</v>
      </c>
      <c r="L182" s="155">
        <f t="shared" si="2638"/>
        <v>0</v>
      </c>
      <c r="M182" s="155">
        <f t="shared" si="2638"/>
        <v>0</v>
      </c>
      <c r="N182" s="155">
        <f t="shared" si="2638"/>
        <v>0</v>
      </c>
      <c r="O182" s="155">
        <f t="shared" si="2638"/>
        <v>0</v>
      </c>
      <c r="P182" s="155">
        <f t="shared" si="2638"/>
        <v>0</v>
      </c>
      <c r="Q182" s="155">
        <f t="shared" si="2638"/>
        <v>0</v>
      </c>
      <c r="R182" s="155">
        <f t="shared" si="2638"/>
        <v>0</v>
      </c>
      <c r="S182" s="155">
        <f t="shared" si="2638"/>
        <v>0</v>
      </c>
      <c r="T182" s="155">
        <f t="shared" si="2638"/>
        <v>0</v>
      </c>
      <c r="U182" s="155">
        <f t="shared" si="2638"/>
        <v>0</v>
      </c>
      <c r="V182" s="155">
        <f t="shared" si="2638"/>
        <v>0</v>
      </c>
      <c r="W182" s="155">
        <f t="shared" si="2638"/>
        <v>0</v>
      </c>
      <c r="X182" s="155">
        <f t="shared" si="2638"/>
        <v>0</v>
      </c>
      <c r="Y182" s="155">
        <f t="shared" si="2638"/>
        <v>0</v>
      </c>
      <c r="Z182" s="155">
        <f t="shared" si="2638"/>
        <v>0</v>
      </c>
      <c r="AA182" s="155">
        <f t="shared" si="2638"/>
        <v>0</v>
      </c>
      <c r="AB182" s="155">
        <f t="shared" si="2638"/>
        <v>0</v>
      </c>
      <c r="AC182" s="155">
        <f t="shared" si="2638"/>
        <v>0</v>
      </c>
      <c r="AD182" s="155">
        <f t="shared" si="2638"/>
        <v>0</v>
      </c>
      <c r="AE182" s="155">
        <f t="shared" si="2638"/>
        <v>0</v>
      </c>
      <c r="AF182" s="155">
        <f t="shared" si="2638"/>
        <v>0</v>
      </c>
      <c r="AG182" s="155">
        <f t="shared" si="2638"/>
        <v>0</v>
      </c>
      <c r="AH182" s="155">
        <f t="shared" si="2638"/>
        <v>0</v>
      </c>
      <c r="AI182" s="155">
        <f t="shared" si="2638"/>
        <v>0</v>
      </c>
      <c r="AJ182" s="155">
        <f t="shared" si="2638"/>
        <v>0</v>
      </c>
      <c r="AK182" s="155">
        <f t="shared" si="2638"/>
        <v>0</v>
      </c>
      <c r="AL182" s="155">
        <f t="shared" si="2638"/>
        <v>0</v>
      </c>
      <c r="AM182" s="155">
        <f t="shared" si="2638"/>
        <v>0</v>
      </c>
      <c r="AN182" s="155">
        <f t="shared" si="2638"/>
        <v>0</v>
      </c>
      <c r="AO182" s="155">
        <f t="shared" si="2638"/>
        <v>0</v>
      </c>
      <c r="AP182" s="155">
        <f t="shared" si="2638"/>
        <v>0</v>
      </c>
      <c r="AQ182" s="155">
        <f t="shared" si="2638"/>
        <v>0</v>
      </c>
      <c r="AR182" s="155">
        <f t="shared" si="2638"/>
        <v>0</v>
      </c>
      <c r="AS182" s="155">
        <f t="shared" si="2638"/>
        <v>0</v>
      </c>
      <c r="AT182" s="155">
        <f t="shared" si="2638"/>
        <v>0</v>
      </c>
      <c r="AU182" s="155">
        <f t="shared" si="2638"/>
        <v>0</v>
      </c>
      <c r="AV182" s="155">
        <f t="shared" si="2638"/>
        <v>0</v>
      </c>
      <c r="AW182" s="155">
        <f t="shared" si="2638"/>
        <v>0</v>
      </c>
      <c r="AX182" s="155">
        <f t="shared" si="2638"/>
        <v>0</v>
      </c>
      <c r="AY182" s="155">
        <f t="shared" si="2638"/>
        <v>0</v>
      </c>
      <c r="AZ182" s="155">
        <f t="shared" si="2638"/>
        <v>0</v>
      </c>
      <c r="BA182" s="155">
        <f t="shared" si="2638"/>
        <v>0</v>
      </c>
      <c r="BB182" s="155">
        <f t="shared" si="2638"/>
        <v>0</v>
      </c>
      <c r="BC182" s="155">
        <f t="shared" si="2638"/>
        <v>0</v>
      </c>
      <c r="BD182" s="155">
        <f t="shared" si="2638"/>
        <v>0</v>
      </c>
      <c r="BE182" s="155">
        <f t="shared" si="2638"/>
        <v>0</v>
      </c>
      <c r="BF182" s="155">
        <f t="shared" si="2638"/>
        <v>0</v>
      </c>
      <c r="BG182" s="155">
        <f t="shared" si="2638"/>
        <v>0</v>
      </c>
      <c r="BH182" s="155">
        <f t="shared" si="2638"/>
        <v>0</v>
      </c>
      <c r="BI182" s="155">
        <f t="shared" si="2638"/>
        <v>0</v>
      </c>
      <c r="BJ182" s="155">
        <f t="shared" si="2638"/>
        <v>0</v>
      </c>
      <c r="BK182" s="155">
        <f t="shared" si="2638"/>
        <v>0</v>
      </c>
      <c r="BL182" s="155">
        <f t="shared" si="2638"/>
        <v>0</v>
      </c>
      <c r="BM182" s="155">
        <f t="shared" si="2638"/>
        <v>0</v>
      </c>
      <c r="BN182" s="155">
        <f t="shared" si="2638"/>
        <v>0</v>
      </c>
      <c r="BO182" s="155">
        <f t="shared" si="2638"/>
        <v>0</v>
      </c>
      <c r="BP182" s="155">
        <f t="shared" si="2638"/>
        <v>0</v>
      </c>
      <c r="BQ182" s="155">
        <f t="shared" ref="BQ182:BX182" si="2639">+IF(BR176-BQ176=1,BQ179*$I171/$G171,0)*IF($H171+$F171&lt;=BQ176,0,1)</f>
        <v>0</v>
      </c>
      <c r="BR182" s="155">
        <f t="shared" si="2639"/>
        <v>0</v>
      </c>
      <c r="BS182" s="155">
        <f t="shared" si="2639"/>
        <v>0</v>
      </c>
      <c r="BT182" s="155">
        <f t="shared" si="2639"/>
        <v>0</v>
      </c>
      <c r="BU182" s="155">
        <f t="shared" si="2639"/>
        <v>0</v>
      </c>
      <c r="BV182" s="155">
        <f t="shared" si="2639"/>
        <v>0</v>
      </c>
      <c r="BW182" s="155">
        <f t="shared" si="2639"/>
        <v>0</v>
      </c>
      <c r="BX182" s="155">
        <f t="shared" si="2639"/>
        <v>0</v>
      </c>
      <c r="BY182" s="155">
        <f t="shared" ref="BY182" si="2640">+IF(BZ176-BY176=1,BY179*$I171/$G171,0)*IF($H171+$F171&lt;=BY176,0,1)</f>
        <v>0</v>
      </c>
    </row>
    <row r="183" spans="1:77" ht="15">
      <c r="A183" s="543"/>
      <c r="B183" s="544" t="s">
        <v>107</v>
      </c>
      <c r="C183" s="519"/>
      <c r="D183" s="519"/>
      <c r="E183" s="155">
        <f t="shared" ref="E183:BP183" si="2641">+E179-E181</f>
        <v>0</v>
      </c>
      <c r="F183" s="155">
        <f t="shared" si="2641"/>
        <v>0</v>
      </c>
      <c r="G183" s="155">
        <f t="shared" si="2641"/>
        <v>0</v>
      </c>
      <c r="H183" s="155">
        <f t="shared" si="2641"/>
        <v>0</v>
      </c>
      <c r="I183" s="155">
        <f t="shared" si="2641"/>
        <v>0</v>
      </c>
      <c r="J183" s="155">
        <f t="shared" si="2641"/>
        <v>0</v>
      </c>
      <c r="K183" s="155">
        <f t="shared" si="2641"/>
        <v>0</v>
      </c>
      <c r="L183" s="155">
        <f t="shared" si="2641"/>
        <v>0</v>
      </c>
      <c r="M183" s="155">
        <f t="shared" si="2641"/>
        <v>0</v>
      </c>
      <c r="N183" s="155">
        <f t="shared" si="2641"/>
        <v>0</v>
      </c>
      <c r="O183" s="155">
        <f t="shared" si="2641"/>
        <v>0</v>
      </c>
      <c r="P183" s="155">
        <f t="shared" si="2641"/>
        <v>0</v>
      </c>
      <c r="Q183" s="155">
        <f t="shared" si="2641"/>
        <v>0</v>
      </c>
      <c r="R183" s="155">
        <f t="shared" si="2641"/>
        <v>0</v>
      </c>
      <c r="S183" s="155">
        <f t="shared" si="2641"/>
        <v>0</v>
      </c>
      <c r="T183" s="155">
        <f t="shared" si="2641"/>
        <v>0</v>
      </c>
      <c r="U183" s="155">
        <f t="shared" si="2641"/>
        <v>0</v>
      </c>
      <c r="V183" s="155">
        <f t="shared" si="2641"/>
        <v>0</v>
      </c>
      <c r="W183" s="155">
        <f t="shared" si="2641"/>
        <v>0</v>
      </c>
      <c r="X183" s="155">
        <f t="shared" si="2641"/>
        <v>0</v>
      </c>
      <c r="Y183" s="155">
        <f t="shared" si="2641"/>
        <v>0</v>
      </c>
      <c r="Z183" s="155">
        <f t="shared" si="2641"/>
        <v>0</v>
      </c>
      <c r="AA183" s="155">
        <f t="shared" si="2641"/>
        <v>0</v>
      </c>
      <c r="AB183" s="155">
        <f t="shared" si="2641"/>
        <v>0</v>
      </c>
      <c r="AC183" s="155">
        <f t="shared" si="2641"/>
        <v>0</v>
      </c>
      <c r="AD183" s="155">
        <f t="shared" si="2641"/>
        <v>0</v>
      </c>
      <c r="AE183" s="155">
        <f t="shared" si="2641"/>
        <v>0</v>
      </c>
      <c r="AF183" s="155">
        <f t="shared" si="2641"/>
        <v>0</v>
      </c>
      <c r="AG183" s="155">
        <f t="shared" si="2641"/>
        <v>0</v>
      </c>
      <c r="AH183" s="155">
        <f t="shared" si="2641"/>
        <v>0</v>
      </c>
      <c r="AI183" s="155">
        <f t="shared" si="2641"/>
        <v>0</v>
      </c>
      <c r="AJ183" s="155">
        <f t="shared" si="2641"/>
        <v>0</v>
      </c>
      <c r="AK183" s="155">
        <f t="shared" si="2641"/>
        <v>0</v>
      </c>
      <c r="AL183" s="155">
        <f t="shared" si="2641"/>
        <v>0</v>
      </c>
      <c r="AM183" s="155">
        <f t="shared" si="2641"/>
        <v>0</v>
      </c>
      <c r="AN183" s="155">
        <f t="shared" si="2641"/>
        <v>0</v>
      </c>
      <c r="AO183" s="155">
        <f t="shared" si="2641"/>
        <v>0</v>
      </c>
      <c r="AP183" s="155">
        <f t="shared" si="2641"/>
        <v>0</v>
      </c>
      <c r="AQ183" s="155">
        <f t="shared" si="2641"/>
        <v>0</v>
      </c>
      <c r="AR183" s="155">
        <f t="shared" si="2641"/>
        <v>0</v>
      </c>
      <c r="AS183" s="155">
        <f t="shared" si="2641"/>
        <v>0</v>
      </c>
      <c r="AT183" s="155">
        <f t="shared" si="2641"/>
        <v>0</v>
      </c>
      <c r="AU183" s="155">
        <f t="shared" si="2641"/>
        <v>0</v>
      </c>
      <c r="AV183" s="155">
        <f t="shared" si="2641"/>
        <v>0</v>
      </c>
      <c r="AW183" s="155">
        <f t="shared" si="2641"/>
        <v>0</v>
      </c>
      <c r="AX183" s="155">
        <f t="shared" si="2641"/>
        <v>0</v>
      </c>
      <c r="AY183" s="155">
        <f t="shared" si="2641"/>
        <v>0</v>
      </c>
      <c r="AZ183" s="155">
        <f t="shared" si="2641"/>
        <v>0</v>
      </c>
      <c r="BA183" s="155">
        <f t="shared" si="2641"/>
        <v>0</v>
      </c>
      <c r="BB183" s="155">
        <f t="shared" si="2641"/>
        <v>0</v>
      </c>
      <c r="BC183" s="155">
        <f t="shared" si="2641"/>
        <v>0</v>
      </c>
      <c r="BD183" s="155">
        <f t="shared" si="2641"/>
        <v>0</v>
      </c>
      <c r="BE183" s="155">
        <f t="shared" si="2641"/>
        <v>0</v>
      </c>
      <c r="BF183" s="155">
        <f t="shared" si="2641"/>
        <v>0</v>
      </c>
      <c r="BG183" s="155">
        <f t="shared" si="2641"/>
        <v>0</v>
      </c>
      <c r="BH183" s="155">
        <f t="shared" si="2641"/>
        <v>0</v>
      </c>
      <c r="BI183" s="155">
        <f t="shared" si="2641"/>
        <v>0</v>
      </c>
      <c r="BJ183" s="155">
        <f t="shared" si="2641"/>
        <v>0</v>
      </c>
      <c r="BK183" s="155">
        <f t="shared" si="2641"/>
        <v>0</v>
      </c>
      <c r="BL183" s="155">
        <f t="shared" si="2641"/>
        <v>0</v>
      </c>
      <c r="BM183" s="155">
        <f t="shared" si="2641"/>
        <v>0</v>
      </c>
      <c r="BN183" s="155">
        <f t="shared" si="2641"/>
        <v>0</v>
      </c>
      <c r="BO183" s="155">
        <f t="shared" si="2641"/>
        <v>0</v>
      </c>
      <c r="BP183" s="155">
        <f t="shared" si="2641"/>
        <v>0</v>
      </c>
      <c r="BQ183" s="155">
        <f t="shared" ref="BQ183:BX183" si="2642">+BQ179-BQ181</f>
        <v>0</v>
      </c>
      <c r="BR183" s="155">
        <f t="shared" si="2642"/>
        <v>0</v>
      </c>
      <c r="BS183" s="155">
        <f t="shared" si="2642"/>
        <v>0</v>
      </c>
      <c r="BT183" s="155">
        <f t="shared" si="2642"/>
        <v>0</v>
      </c>
      <c r="BU183" s="155">
        <f t="shared" si="2642"/>
        <v>0</v>
      </c>
      <c r="BV183" s="155">
        <f t="shared" si="2642"/>
        <v>0</v>
      </c>
      <c r="BW183" s="155">
        <f t="shared" si="2642"/>
        <v>0</v>
      </c>
      <c r="BX183" s="155">
        <f t="shared" si="2642"/>
        <v>0</v>
      </c>
      <c r="BY183" s="155">
        <f t="shared" ref="BY183" si="2643">+BY179-BY181</f>
        <v>0</v>
      </c>
    </row>
    <row r="184" spans="1:77">
      <c r="A184" s="434"/>
      <c r="B184" s="434"/>
      <c r="D184" s="543"/>
      <c r="E184" s="198"/>
      <c r="F184" s="198"/>
      <c r="G184" s="198"/>
      <c r="H184" s="198"/>
      <c r="I184" s="198"/>
      <c r="J184" s="198"/>
      <c r="K184" s="198"/>
      <c r="L184" s="198"/>
      <c r="M184" s="198"/>
      <c r="N184" s="198"/>
      <c r="O184" s="198"/>
      <c r="P184" s="198"/>
      <c r="Q184" s="198"/>
      <c r="R184" s="198"/>
      <c r="S184" s="198"/>
      <c r="T184" s="198"/>
      <c r="U184" s="198"/>
      <c r="V184" s="198"/>
      <c r="W184" s="198"/>
      <c r="X184" s="198"/>
      <c r="Y184" s="198"/>
      <c r="Z184" s="198"/>
      <c r="AA184" s="198"/>
      <c r="AB184" s="198"/>
      <c r="AC184" s="198"/>
      <c r="AD184" s="198"/>
      <c r="AE184" s="198"/>
      <c r="AF184" s="198"/>
      <c r="AG184" s="198"/>
      <c r="AH184" s="198"/>
      <c r="AI184" s="198"/>
      <c r="AJ184" s="198"/>
      <c r="AK184" s="198"/>
      <c r="AL184" s="198"/>
      <c r="AM184" s="198"/>
      <c r="AN184" s="198"/>
      <c r="AO184" s="198"/>
      <c r="AP184" s="198"/>
      <c r="AQ184" s="198"/>
      <c r="AR184" s="198"/>
      <c r="AS184" s="198"/>
      <c r="AT184" s="198"/>
      <c r="AU184" s="198"/>
      <c r="AV184" s="198"/>
      <c r="AW184" s="198"/>
      <c r="AX184" s="198"/>
      <c r="AY184" s="198"/>
      <c r="AZ184" s="198"/>
      <c r="BA184" s="198"/>
      <c r="BB184" s="198"/>
      <c r="BC184" s="198"/>
      <c r="BD184" s="198"/>
      <c r="BE184" s="198"/>
      <c r="BF184" s="198"/>
      <c r="BG184" s="198"/>
      <c r="BH184" s="198"/>
      <c r="BI184" s="198"/>
      <c r="BJ184" s="198"/>
      <c r="BK184" s="198"/>
      <c r="BL184" s="198"/>
      <c r="BM184" s="198"/>
      <c r="BN184" s="198"/>
      <c r="BO184" s="198"/>
      <c r="BP184" s="198"/>
      <c r="BQ184" s="198"/>
      <c r="BR184" s="198"/>
      <c r="BS184" s="198"/>
      <c r="BT184" s="198"/>
      <c r="BU184" s="198"/>
      <c r="BV184" s="198"/>
      <c r="BW184" s="198"/>
      <c r="BX184" s="198"/>
      <c r="BY184" s="198"/>
    </row>
    <row r="185" spans="1:77">
      <c r="A185" s="463" t="s">
        <v>571</v>
      </c>
      <c r="B185" s="463" t="s">
        <v>572</v>
      </c>
      <c r="C185" s="463"/>
      <c r="D185" s="463" t="s">
        <v>24</v>
      </c>
      <c r="E185" s="463" t="s">
        <v>316</v>
      </c>
      <c r="F185" s="463" t="s">
        <v>326</v>
      </c>
      <c r="G185" s="463" t="s">
        <v>573</v>
      </c>
      <c r="H185" s="463" t="s">
        <v>574</v>
      </c>
      <c r="I185" s="463" t="s">
        <v>575</v>
      </c>
      <c r="J185" s="463" t="s">
        <v>576</v>
      </c>
      <c r="K185" s="463" t="s">
        <v>281</v>
      </c>
    </row>
    <row r="186" spans="1:77" ht="15">
      <c r="A186" s="207" t="str">
        <f>+A18</f>
        <v xml:space="preserve">Libre </v>
      </c>
      <c r="B186" s="248">
        <f>+B18</f>
        <v>44927</v>
      </c>
      <c r="C186" s="207"/>
      <c r="D186" s="552">
        <f>+D18</f>
        <v>0</v>
      </c>
      <c r="E186" s="552">
        <f t="shared" ref="E186:K186" si="2644">+E18</f>
        <v>1</v>
      </c>
      <c r="F186" s="552">
        <f t="shared" si="2644"/>
        <v>0</v>
      </c>
      <c r="G186" s="552">
        <f t="shared" si="2644"/>
        <v>1</v>
      </c>
      <c r="H186" s="552">
        <f t="shared" si="2644"/>
        <v>0</v>
      </c>
      <c r="I186" s="558">
        <f t="shared" si="2644"/>
        <v>0</v>
      </c>
      <c r="J186" s="552">
        <f t="shared" si="2644"/>
        <v>0</v>
      </c>
      <c r="K186" s="552">
        <f t="shared" si="2644"/>
        <v>0</v>
      </c>
    </row>
    <row r="187" spans="1:77">
      <c r="B187" s="545"/>
      <c r="D187" s="546"/>
      <c r="E187" s="546"/>
      <c r="F187" s="546"/>
      <c r="G187" s="546"/>
      <c r="H187" s="546"/>
      <c r="I187" s="546"/>
      <c r="J187" s="546"/>
      <c r="K187" s="546"/>
    </row>
    <row r="188" spans="1:77">
      <c r="A188" s="251" t="s">
        <v>370</v>
      </c>
      <c r="B188" s="215"/>
      <c r="C188" s="215"/>
      <c r="D188" s="215"/>
      <c r="E188" s="243">
        <f t="shared" ref="E188:AJ188" si="2645">+E$47</f>
        <v>41305</v>
      </c>
      <c r="F188" s="243">
        <f t="shared" si="2645"/>
        <v>41333</v>
      </c>
      <c r="G188" s="243">
        <f t="shared" si="2645"/>
        <v>41364</v>
      </c>
      <c r="H188" s="243">
        <f t="shared" si="2645"/>
        <v>41394</v>
      </c>
      <c r="I188" s="243">
        <f t="shared" si="2645"/>
        <v>41425</v>
      </c>
      <c r="J188" s="243">
        <f t="shared" si="2645"/>
        <v>41455</v>
      </c>
      <c r="K188" s="243">
        <f t="shared" si="2645"/>
        <v>41486</v>
      </c>
      <c r="L188" s="243">
        <f t="shared" si="2645"/>
        <v>41517</v>
      </c>
      <c r="M188" s="243">
        <f t="shared" si="2645"/>
        <v>41547</v>
      </c>
      <c r="N188" s="243">
        <f t="shared" si="2645"/>
        <v>41578</v>
      </c>
      <c r="O188" s="243">
        <f t="shared" si="2645"/>
        <v>41608</v>
      </c>
      <c r="P188" s="243">
        <f t="shared" si="2645"/>
        <v>41639</v>
      </c>
      <c r="Q188" s="243">
        <f t="shared" si="2645"/>
        <v>41670</v>
      </c>
      <c r="R188" s="243">
        <f t="shared" si="2645"/>
        <v>41698</v>
      </c>
      <c r="S188" s="243">
        <f t="shared" si="2645"/>
        <v>41729</v>
      </c>
      <c r="T188" s="243">
        <f t="shared" si="2645"/>
        <v>41759</v>
      </c>
      <c r="U188" s="243">
        <f t="shared" si="2645"/>
        <v>41790</v>
      </c>
      <c r="V188" s="243">
        <f t="shared" si="2645"/>
        <v>41820</v>
      </c>
      <c r="W188" s="243">
        <f t="shared" si="2645"/>
        <v>41851</v>
      </c>
      <c r="X188" s="243">
        <f t="shared" si="2645"/>
        <v>41882</v>
      </c>
      <c r="Y188" s="243">
        <f t="shared" si="2645"/>
        <v>41912</v>
      </c>
      <c r="Z188" s="243">
        <f t="shared" si="2645"/>
        <v>41943</v>
      </c>
      <c r="AA188" s="243">
        <f t="shared" si="2645"/>
        <v>41973</v>
      </c>
      <c r="AB188" s="243">
        <f t="shared" si="2645"/>
        <v>42004</v>
      </c>
      <c r="AC188" s="243">
        <f t="shared" si="2645"/>
        <v>42035</v>
      </c>
      <c r="AD188" s="243">
        <f t="shared" si="2645"/>
        <v>42063</v>
      </c>
      <c r="AE188" s="243">
        <f t="shared" si="2645"/>
        <v>42094</v>
      </c>
      <c r="AF188" s="243">
        <f t="shared" si="2645"/>
        <v>42124</v>
      </c>
      <c r="AG188" s="243">
        <f t="shared" si="2645"/>
        <v>42155</v>
      </c>
      <c r="AH188" s="243">
        <f t="shared" si="2645"/>
        <v>42185</v>
      </c>
      <c r="AI188" s="243">
        <f t="shared" si="2645"/>
        <v>42216</v>
      </c>
      <c r="AJ188" s="243">
        <f t="shared" si="2645"/>
        <v>42247</v>
      </c>
      <c r="AK188" s="243">
        <f t="shared" ref="AK188:BP188" si="2646">+AK$47</f>
        <v>42277</v>
      </c>
      <c r="AL188" s="243">
        <f t="shared" si="2646"/>
        <v>42308</v>
      </c>
      <c r="AM188" s="243">
        <f t="shared" si="2646"/>
        <v>42338</v>
      </c>
      <c r="AN188" s="243">
        <f t="shared" si="2646"/>
        <v>42369</v>
      </c>
      <c r="AO188" s="243">
        <f t="shared" si="2646"/>
        <v>42400</v>
      </c>
      <c r="AP188" s="243">
        <f t="shared" si="2646"/>
        <v>42429</v>
      </c>
      <c r="AQ188" s="243">
        <f t="shared" si="2646"/>
        <v>42460</v>
      </c>
      <c r="AR188" s="243">
        <f t="shared" si="2646"/>
        <v>42490</v>
      </c>
      <c r="AS188" s="243">
        <f t="shared" si="2646"/>
        <v>42521</v>
      </c>
      <c r="AT188" s="243">
        <f t="shared" si="2646"/>
        <v>42551</v>
      </c>
      <c r="AU188" s="243">
        <f t="shared" si="2646"/>
        <v>42582</v>
      </c>
      <c r="AV188" s="243">
        <f t="shared" si="2646"/>
        <v>42613</v>
      </c>
      <c r="AW188" s="243">
        <f t="shared" si="2646"/>
        <v>42643</v>
      </c>
      <c r="AX188" s="243">
        <f t="shared" si="2646"/>
        <v>42674</v>
      </c>
      <c r="AY188" s="243">
        <f t="shared" si="2646"/>
        <v>42704</v>
      </c>
      <c r="AZ188" s="243">
        <f t="shared" si="2646"/>
        <v>42735</v>
      </c>
      <c r="BA188" s="243">
        <f t="shared" si="2646"/>
        <v>42766</v>
      </c>
      <c r="BB188" s="243">
        <f t="shared" si="2646"/>
        <v>42794</v>
      </c>
      <c r="BC188" s="243">
        <f t="shared" si="2646"/>
        <v>42825</v>
      </c>
      <c r="BD188" s="243">
        <f t="shared" si="2646"/>
        <v>42855</v>
      </c>
      <c r="BE188" s="243">
        <f t="shared" si="2646"/>
        <v>42886</v>
      </c>
      <c r="BF188" s="243">
        <f t="shared" si="2646"/>
        <v>42916</v>
      </c>
      <c r="BG188" s="243">
        <f t="shared" si="2646"/>
        <v>42947</v>
      </c>
      <c r="BH188" s="243">
        <f t="shared" si="2646"/>
        <v>42978</v>
      </c>
      <c r="BI188" s="243">
        <f t="shared" si="2646"/>
        <v>43008</v>
      </c>
      <c r="BJ188" s="243">
        <f t="shared" si="2646"/>
        <v>43039</v>
      </c>
      <c r="BK188" s="243">
        <f t="shared" si="2646"/>
        <v>43069</v>
      </c>
      <c r="BL188" s="243">
        <f t="shared" si="2646"/>
        <v>43100</v>
      </c>
      <c r="BM188" s="243">
        <f t="shared" si="2646"/>
        <v>43131</v>
      </c>
      <c r="BN188" s="243">
        <f t="shared" si="2646"/>
        <v>43159</v>
      </c>
      <c r="BO188" s="243">
        <f t="shared" si="2646"/>
        <v>43190</v>
      </c>
      <c r="BP188" s="243">
        <f t="shared" si="2646"/>
        <v>43220</v>
      </c>
      <c r="BQ188" s="243">
        <f t="shared" ref="BQ188:BY188" si="2647">+BQ$47</f>
        <v>43251</v>
      </c>
      <c r="BR188" s="243">
        <f t="shared" si="2647"/>
        <v>43281</v>
      </c>
      <c r="BS188" s="243">
        <f t="shared" si="2647"/>
        <v>43312</v>
      </c>
      <c r="BT188" s="243">
        <f t="shared" si="2647"/>
        <v>43343</v>
      </c>
      <c r="BU188" s="243">
        <f t="shared" si="2647"/>
        <v>43373</v>
      </c>
      <c r="BV188" s="243">
        <f t="shared" si="2647"/>
        <v>43404</v>
      </c>
      <c r="BW188" s="243">
        <f t="shared" si="2647"/>
        <v>43434</v>
      </c>
      <c r="BX188" s="243">
        <f t="shared" si="2647"/>
        <v>43465</v>
      </c>
      <c r="BY188" s="243">
        <f t="shared" si="2647"/>
        <v>43496</v>
      </c>
    </row>
    <row r="189" spans="1:77" ht="15">
      <c r="A189" s="436"/>
      <c r="B189" s="519" t="s">
        <v>326</v>
      </c>
      <c r="D189" s="519"/>
      <c r="E189" s="155">
        <f t="shared" ref="E189" si="2648">+(+IF(EOMONTH($B186,0)=E$47,$F186,0)+(IF(D189=0,0,(D189-($G186/12))))*(+IF(+ROUND(D189,2)=0,0,1)))</f>
        <v>0</v>
      </c>
      <c r="F189" s="155">
        <f>+(+IF(EOMONTH($B186,0)=F$47,$F186,0)+(IF(E189=0,0,(E189-($G186/12))))*(+IF(+ROUND(E189,2)=0,0,1)))</f>
        <v>0</v>
      </c>
      <c r="G189" s="155">
        <f t="shared" ref="G189:BR189" si="2649">+(+IF(EOMONTH($B186,0)=G$47,$F186,0)+(IF(F189=0,0,(F189-($G186/12))))*(+IF(+ROUND(F189,2)=0,0,1)))</f>
        <v>0</v>
      </c>
      <c r="H189" s="155">
        <f t="shared" si="2649"/>
        <v>0</v>
      </c>
      <c r="I189" s="155">
        <f t="shared" si="2649"/>
        <v>0</v>
      </c>
      <c r="J189" s="155">
        <f t="shared" si="2649"/>
        <v>0</v>
      </c>
      <c r="K189" s="155">
        <f t="shared" si="2649"/>
        <v>0</v>
      </c>
      <c r="L189" s="155">
        <f t="shared" si="2649"/>
        <v>0</v>
      </c>
      <c r="M189" s="155">
        <f t="shared" si="2649"/>
        <v>0</v>
      </c>
      <c r="N189" s="155">
        <f t="shared" si="2649"/>
        <v>0</v>
      </c>
      <c r="O189" s="155">
        <f t="shared" si="2649"/>
        <v>0</v>
      </c>
      <c r="P189" s="155">
        <f t="shared" si="2649"/>
        <v>0</v>
      </c>
      <c r="Q189" s="155">
        <f t="shared" si="2649"/>
        <v>0</v>
      </c>
      <c r="R189" s="155">
        <f t="shared" si="2649"/>
        <v>0</v>
      </c>
      <c r="S189" s="155">
        <f t="shared" si="2649"/>
        <v>0</v>
      </c>
      <c r="T189" s="155">
        <f t="shared" si="2649"/>
        <v>0</v>
      </c>
      <c r="U189" s="155">
        <f t="shared" si="2649"/>
        <v>0</v>
      </c>
      <c r="V189" s="155">
        <f t="shared" si="2649"/>
        <v>0</v>
      </c>
      <c r="W189" s="155">
        <f t="shared" si="2649"/>
        <v>0</v>
      </c>
      <c r="X189" s="155">
        <f t="shared" si="2649"/>
        <v>0</v>
      </c>
      <c r="Y189" s="155">
        <f t="shared" si="2649"/>
        <v>0</v>
      </c>
      <c r="Z189" s="155">
        <f t="shared" si="2649"/>
        <v>0</v>
      </c>
      <c r="AA189" s="155">
        <f t="shared" si="2649"/>
        <v>0</v>
      </c>
      <c r="AB189" s="155">
        <f t="shared" si="2649"/>
        <v>0</v>
      </c>
      <c r="AC189" s="155">
        <f t="shared" si="2649"/>
        <v>0</v>
      </c>
      <c r="AD189" s="155">
        <f t="shared" si="2649"/>
        <v>0</v>
      </c>
      <c r="AE189" s="155">
        <f t="shared" si="2649"/>
        <v>0</v>
      </c>
      <c r="AF189" s="155">
        <f t="shared" si="2649"/>
        <v>0</v>
      </c>
      <c r="AG189" s="155">
        <f t="shared" si="2649"/>
        <v>0</v>
      </c>
      <c r="AH189" s="155">
        <f t="shared" si="2649"/>
        <v>0</v>
      </c>
      <c r="AI189" s="155">
        <f t="shared" si="2649"/>
        <v>0</v>
      </c>
      <c r="AJ189" s="155">
        <f t="shared" si="2649"/>
        <v>0</v>
      </c>
      <c r="AK189" s="155">
        <f t="shared" si="2649"/>
        <v>0</v>
      </c>
      <c r="AL189" s="155">
        <f t="shared" si="2649"/>
        <v>0</v>
      </c>
      <c r="AM189" s="155">
        <f t="shared" si="2649"/>
        <v>0</v>
      </c>
      <c r="AN189" s="155">
        <f t="shared" si="2649"/>
        <v>0</v>
      </c>
      <c r="AO189" s="155">
        <f t="shared" si="2649"/>
        <v>0</v>
      </c>
      <c r="AP189" s="155">
        <f t="shared" si="2649"/>
        <v>0</v>
      </c>
      <c r="AQ189" s="155">
        <f t="shared" si="2649"/>
        <v>0</v>
      </c>
      <c r="AR189" s="155">
        <f t="shared" si="2649"/>
        <v>0</v>
      </c>
      <c r="AS189" s="155">
        <f t="shared" si="2649"/>
        <v>0</v>
      </c>
      <c r="AT189" s="155">
        <f t="shared" si="2649"/>
        <v>0</v>
      </c>
      <c r="AU189" s="155">
        <f t="shared" si="2649"/>
        <v>0</v>
      </c>
      <c r="AV189" s="155">
        <f t="shared" si="2649"/>
        <v>0</v>
      </c>
      <c r="AW189" s="155">
        <f t="shared" si="2649"/>
        <v>0</v>
      </c>
      <c r="AX189" s="155">
        <f t="shared" si="2649"/>
        <v>0</v>
      </c>
      <c r="AY189" s="155">
        <f t="shared" si="2649"/>
        <v>0</v>
      </c>
      <c r="AZ189" s="155">
        <f t="shared" si="2649"/>
        <v>0</v>
      </c>
      <c r="BA189" s="155">
        <f t="shared" si="2649"/>
        <v>0</v>
      </c>
      <c r="BB189" s="155">
        <f t="shared" si="2649"/>
        <v>0</v>
      </c>
      <c r="BC189" s="155">
        <f t="shared" si="2649"/>
        <v>0</v>
      </c>
      <c r="BD189" s="155">
        <f t="shared" si="2649"/>
        <v>0</v>
      </c>
      <c r="BE189" s="155">
        <f t="shared" si="2649"/>
        <v>0</v>
      </c>
      <c r="BF189" s="155">
        <f t="shared" si="2649"/>
        <v>0</v>
      </c>
      <c r="BG189" s="155">
        <f t="shared" si="2649"/>
        <v>0</v>
      </c>
      <c r="BH189" s="155">
        <f t="shared" si="2649"/>
        <v>0</v>
      </c>
      <c r="BI189" s="155">
        <f t="shared" si="2649"/>
        <v>0</v>
      </c>
      <c r="BJ189" s="155">
        <f t="shared" si="2649"/>
        <v>0</v>
      </c>
      <c r="BK189" s="155">
        <f t="shared" si="2649"/>
        <v>0</v>
      </c>
      <c r="BL189" s="155">
        <f t="shared" si="2649"/>
        <v>0</v>
      </c>
      <c r="BM189" s="155">
        <f t="shared" si="2649"/>
        <v>0</v>
      </c>
      <c r="BN189" s="155">
        <f t="shared" si="2649"/>
        <v>0</v>
      </c>
      <c r="BO189" s="155">
        <f t="shared" si="2649"/>
        <v>0</v>
      </c>
      <c r="BP189" s="155">
        <f t="shared" si="2649"/>
        <v>0</v>
      </c>
      <c r="BQ189" s="155">
        <f t="shared" si="2649"/>
        <v>0</v>
      </c>
      <c r="BR189" s="155">
        <f t="shared" si="2649"/>
        <v>0</v>
      </c>
      <c r="BS189" s="155">
        <f t="shared" ref="BS189:BX189" si="2650">+(+IF(EOMONTH($B186,0)=BS$47,$F186,0)+(IF(BR189=0,0,(BR189-($G186/12))))*(+IF(+ROUND(BR189,2)=0,0,1)))</f>
        <v>0</v>
      </c>
      <c r="BT189" s="155">
        <f t="shared" si="2650"/>
        <v>0</v>
      </c>
      <c r="BU189" s="155">
        <f t="shared" si="2650"/>
        <v>0</v>
      </c>
      <c r="BV189" s="155">
        <f t="shared" si="2650"/>
        <v>0</v>
      </c>
      <c r="BW189" s="155">
        <f t="shared" si="2650"/>
        <v>0</v>
      </c>
      <c r="BX189" s="155">
        <f t="shared" si="2650"/>
        <v>0</v>
      </c>
      <c r="BY189" s="155">
        <f t="shared" ref="BY189" si="2651">+(+IF(EOMONTH($B186,0)=BY$47,$F186,0)+(IF(BX189=0,0,(BX189-($G186/12))))*(+IF(+ROUND(BX189,2)=0,0,1)))</f>
        <v>0</v>
      </c>
    </row>
    <row r="190" spans="1:77" ht="15">
      <c r="A190" s="436"/>
      <c r="B190" s="519" t="s">
        <v>578</v>
      </c>
      <c r="D190" s="519"/>
      <c r="E190" s="572">
        <f t="shared" ref="E190:BP190" si="2652">IF(E192&lt;=0,0,1+D190)</f>
        <v>0</v>
      </c>
      <c r="F190" s="572">
        <f t="shared" si="2652"/>
        <v>0</v>
      </c>
      <c r="G190" s="572">
        <f t="shared" si="2652"/>
        <v>0</v>
      </c>
      <c r="H190" s="572">
        <f t="shared" si="2652"/>
        <v>0</v>
      </c>
      <c r="I190" s="572">
        <f t="shared" si="2652"/>
        <v>0</v>
      </c>
      <c r="J190" s="572">
        <f t="shared" si="2652"/>
        <v>0</v>
      </c>
      <c r="K190" s="572">
        <f t="shared" si="2652"/>
        <v>0</v>
      </c>
      <c r="L190" s="572">
        <f t="shared" si="2652"/>
        <v>0</v>
      </c>
      <c r="M190" s="572">
        <f t="shared" si="2652"/>
        <v>0</v>
      </c>
      <c r="N190" s="572">
        <f t="shared" si="2652"/>
        <v>0</v>
      </c>
      <c r="O190" s="572">
        <f t="shared" si="2652"/>
        <v>0</v>
      </c>
      <c r="P190" s="572">
        <f t="shared" si="2652"/>
        <v>0</v>
      </c>
      <c r="Q190" s="572">
        <f t="shared" si="2652"/>
        <v>0</v>
      </c>
      <c r="R190" s="572">
        <f t="shared" si="2652"/>
        <v>0</v>
      </c>
      <c r="S190" s="572">
        <f t="shared" si="2652"/>
        <v>0</v>
      </c>
      <c r="T190" s="572">
        <f t="shared" si="2652"/>
        <v>0</v>
      </c>
      <c r="U190" s="572">
        <f t="shared" si="2652"/>
        <v>0</v>
      </c>
      <c r="V190" s="572">
        <f t="shared" si="2652"/>
        <v>0</v>
      </c>
      <c r="W190" s="572">
        <f t="shared" si="2652"/>
        <v>0</v>
      </c>
      <c r="X190" s="572">
        <f t="shared" si="2652"/>
        <v>0</v>
      </c>
      <c r="Y190" s="572">
        <f t="shared" si="2652"/>
        <v>0</v>
      </c>
      <c r="Z190" s="572">
        <f t="shared" si="2652"/>
        <v>0</v>
      </c>
      <c r="AA190" s="572">
        <f t="shared" si="2652"/>
        <v>0</v>
      </c>
      <c r="AB190" s="572">
        <f t="shared" si="2652"/>
        <v>0</v>
      </c>
      <c r="AC190" s="572">
        <f t="shared" si="2652"/>
        <v>0</v>
      </c>
      <c r="AD190" s="572">
        <f t="shared" si="2652"/>
        <v>0</v>
      </c>
      <c r="AE190" s="572">
        <f t="shared" si="2652"/>
        <v>0</v>
      </c>
      <c r="AF190" s="572">
        <f t="shared" si="2652"/>
        <v>0</v>
      </c>
      <c r="AG190" s="572">
        <f t="shared" si="2652"/>
        <v>0</v>
      </c>
      <c r="AH190" s="572">
        <f t="shared" si="2652"/>
        <v>0</v>
      </c>
      <c r="AI190" s="572">
        <f t="shared" si="2652"/>
        <v>0</v>
      </c>
      <c r="AJ190" s="572">
        <f t="shared" si="2652"/>
        <v>0</v>
      </c>
      <c r="AK190" s="572">
        <f t="shared" si="2652"/>
        <v>0</v>
      </c>
      <c r="AL190" s="572">
        <f t="shared" si="2652"/>
        <v>0</v>
      </c>
      <c r="AM190" s="572">
        <f t="shared" si="2652"/>
        <v>0</v>
      </c>
      <c r="AN190" s="572">
        <f t="shared" si="2652"/>
        <v>0</v>
      </c>
      <c r="AO190" s="572">
        <f t="shared" si="2652"/>
        <v>0</v>
      </c>
      <c r="AP190" s="572">
        <f t="shared" si="2652"/>
        <v>0</v>
      </c>
      <c r="AQ190" s="572">
        <f t="shared" si="2652"/>
        <v>0</v>
      </c>
      <c r="AR190" s="572">
        <f t="shared" si="2652"/>
        <v>0</v>
      </c>
      <c r="AS190" s="572">
        <f t="shared" si="2652"/>
        <v>0</v>
      </c>
      <c r="AT190" s="572">
        <f t="shared" si="2652"/>
        <v>0</v>
      </c>
      <c r="AU190" s="572">
        <f t="shared" si="2652"/>
        <v>0</v>
      </c>
      <c r="AV190" s="572">
        <f t="shared" si="2652"/>
        <v>0</v>
      </c>
      <c r="AW190" s="572">
        <f t="shared" si="2652"/>
        <v>0</v>
      </c>
      <c r="AX190" s="572">
        <f t="shared" si="2652"/>
        <v>0</v>
      </c>
      <c r="AY190" s="572">
        <f t="shared" si="2652"/>
        <v>0</v>
      </c>
      <c r="AZ190" s="572">
        <f t="shared" si="2652"/>
        <v>0</v>
      </c>
      <c r="BA190" s="572">
        <f t="shared" si="2652"/>
        <v>0</v>
      </c>
      <c r="BB190" s="572">
        <f t="shared" si="2652"/>
        <v>0</v>
      </c>
      <c r="BC190" s="572">
        <f t="shared" si="2652"/>
        <v>0</v>
      </c>
      <c r="BD190" s="572">
        <f t="shared" si="2652"/>
        <v>0</v>
      </c>
      <c r="BE190" s="572">
        <f t="shared" si="2652"/>
        <v>0</v>
      </c>
      <c r="BF190" s="572">
        <f t="shared" si="2652"/>
        <v>0</v>
      </c>
      <c r="BG190" s="572">
        <f t="shared" si="2652"/>
        <v>0</v>
      </c>
      <c r="BH190" s="572">
        <f t="shared" si="2652"/>
        <v>0</v>
      </c>
      <c r="BI190" s="572">
        <f t="shared" si="2652"/>
        <v>0</v>
      </c>
      <c r="BJ190" s="572">
        <f t="shared" si="2652"/>
        <v>0</v>
      </c>
      <c r="BK190" s="572">
        <f t="shared" si="2652"/>
        <v>0</v>
      </c>
      <c r="BL190" s="572">
        <f t="shared" si="2652"/>
        <v>0</v>
      </c>
      <c r="BM190" s="572">
        <f t="shared" si="2652"/>
        <v>0</v>
      </c>
      <c r="BN190" s="572">
        <f t="shared" si="2652"/>
        <v>0</v>
      </c>
      <c r="BO190" s="572">
        <f t="shared" si="2652"/>
        <v>0</v>
      </c>
      <c r="BP190" s="572">
        <f t="shared" si="2652"/>
        <v>0</v>
      </c>
      <c r="BQ190" s="572">
        <f t="shared" ref="BQ190:BX190" si="2653">IF(BQ192&lt;=0,0,1+BP190)</f>
        <v>0</v>
      </c>
      <c r="BR190" s="572">
        <f t="shared" si="2653"/>
        <v>0</v>
      </c>
      <c r="BS190" s="572">
        <f t="shared" si="2653"/>
        <v>0</v>
      </c>
      <c r="BT190" s="572">
        <f t="shared" si="2653"/>
        <v>0</v>
      </c>
      <c r="BU190" s="572">
        <f t="shared" si="2653"/>
        <v>0</v>
      </c>
      <c r="BV190" s="572">
        <f t="shared" si="2653"/>
        <v>0</v>
      </c>
      <c r="BW190" s="572">
        <f t="shared" si="2653"/>
        <v>0</v>
      </c>
      <c r="BX190" s="572">
        <f t="shared" si="2653"/>
        <v>0</v>
      </c>
      <c r="BY190" s="572">
        <f t="shared" ref="BY190" si="2654">IF(BY192&lt;=0,0,1+BX190)</f>
        <v>0</v>
      </c>
    </row>
    <row r="191" spans="1:77" ht="15">
      <c r="A191" s="436"/>
      <c r="B191" s="519" t="s">
        <v>593</v>
      </c>
      <c r="D191" s="519"/>
      <c r="E191" s="572">
        <f t="shared" ref="E191" si="2655">IF(E190&gt;0,+INT(+E190*$G186/12),0)</f>
        <v>0</v>
      </c>
      <c r="F191" s="572">
        <f>IF(F190&gt;0,+INT(+F190*$G186/12),0)</f>
        <v>0</v>
      </c>
      <c r="G191" s="572">
        <f t="shared" ref="G191" si="2656">IF(G190&gt;0,+INT(+G190*$G186/12),0)</f>
        <v>0</v>
      </c>
      <c r="H191" s="572">
        <f t="shared" ref="H191" si="2657">IF(H190&gt;0,+INT(+H190*$G186/12),0)</f>
        <v>0</v>
      </c>
      <c r="I191" s="572">
        <f t="shared" ref="I191" si="2658">IF(I190&gt;0,+INT(+I190*$G186/12),0)</f>
        <v>0</v>
      </c>
      <c r="J191" s="572">
        <f t="shared" ref="J191" si="2659">IF(J190&gt;0,+INT(+J190*$G186/12),0)</f>
        <v>0</v>
      </c>
      <c r="K191" s="572">
        <f t="shared" ref="K191" si="2660">IF(K190&gt;0,+INT(+K190*$G186/12),0)</f>
        <v>0</v>
      </c>
      <c r="L191" s="572">
        <f t="shared" ref="L191" si="2661">IF(L190&gt;0,+INT(+L190*$G186/12),0)</f>
        <v>0</v>
      </c>
      <c r="M191" s="572">
        <f t="shared" ref="M191" si="2662">IF(M190&gt;0,+INT(+M190*$G186/12),0)</f>
        <v>0</v>
      </c>
      <c r="N191" s="572">
        <f t="shared" ref="N191" si="2663">IF(N190&gt;0,+INT(+N190*$G186/12),0)</f>
        <v>0</v>
      </c>
      <c r="O191" s="572">
        <f t="shared" ref="O191" si="2664">IF(O190&gt;0,+INT(+O190*$G186/12),0)</f>
        <v>0</v>
      </c>
      <c r="P191" s="572">
        <f t="shared" ref="P191" si="2665">IF(P190&gt;0,+INT(+P190*$G186/12),0)</f>
        <v>0</v>
      </c>
      <c r="Q191" s="572">
        <f t="shared" ref="Q191" si="2666">IF(Q190&gt;0,+INT(+Q190*$G186/12),0)</f>
        <v>0</v>
      </c>
      <c r="R191" s="572">
        <f t="shared" ref="R191" si="2667">IF(R190&gt;0,+INT(+R190*$G186/12),0)</f>
        <v>0</v>
      </c>
      <c r="S191" s="572">
        <f t="shared" ref="S191" si="2668">IF(S190&gt;0,+INT(+S190*$G186/12),0)</f>
        <v>0</v>
      </c>
      <c r="T191" s="572">
        <f t="shared" ref="T191" si="2669">IF(T190&gt;0,+INT(+T190*$G186/12),0)</f>
        <v>0</v>
      </c>
      <c r="U191" s="572">
        <f t="shared" ref="U191" si="2670">IF(U190&gt;0,+INT(+U190*$G186/12),0)</f>
        <v>0</v>
      </c>
      <c r="V191" s="572">
        <f t="shared" ref="V191" si="2671">IF(V190&gt;0,+INT(+V190*$G186/12),0)</f>
        <v>0</v>
      </c>
      <c r="W191" s="572">
        <f t="shared" ref="W191" si="2672">IF(W190&gt;0,+INT(+W190*$G186/12),0)</f>
        <v>0</v>
      </c>
      <c r="X191" s="572">
        <f t="shared" ref="X191" si="2673">IF(X190&gt;0,+INT(+X190*$G186/12),0)</f>
        <v>0</v>
      </c>
      <c r="Y191" s="572">
        <f t="shared" ref="Y191" si="2674">IF(Y190&gt;0,+INT(+Y190*$G186/12),0)</f>
        <v>0</v>
      </c>
      <c r="Z191" s="572">
        <f t="shared" ref="Z191" si="2675">IF(Z190&gt;0,+INT(+Z190*$G186/12),0)</f>
        <v>0</v>
      </c>
      <c r="AA191" s="572">
        <f t="shared" ref="AA191" si="2676">IF(AA190&gt;0,+INT(+AA190*$G186/12),0)</f>
        <v>0</v>
      </c>
      <c r="AB191" s="572">
        <f t="shared" ref="AB191" si="2677">IF(AB190&gt;0,+INT(+AB190*$G186/12),0)</f>
        <v>0</v>
      </c>
      <c r="AC191" s="572">
        <f t="shared" ref="AC191" si="2678">IF(AC190&gt;0,+INT(+AC190*$G186/12),0)</f>
        <v>0</v>
      </c>
      <c r="AD191" s="572">
        <f t="shared" ref="AD191" si="2679">IF(AD190&gt;0,+INT(+AD190*$G186/12),0)</f>
        <v>0</v>
      </c>
      <c r="AE191" s="572">
        <f t="shared" ref="AE191" si="2680">IF(AE190&gt;0,+INT(+AE190*$G186/12),0)</f>
        <v>0</v>
      </c>
      <c r="AF191" s="572">
        <f t="shared" ref="AF191" si="2681">IF(AF190&gt;0,+INT(+AF190*$G186/12),0)</f>
        <v>0</v>
      </c>
      <c r="AG191" s="572">
        <f t="shared" ref="AG191" si="2682">IF(AG190&gt;0,+INT(+AG190*$G186/12),0)</f>
        <v>0</v>
      </c>
      <c r="AH191" s="572">
        <f t="shared" ref="AH191" si="2683">IF(AH190&gt;0,+INT(+AH190*$G186/12),0)</f>
        <v>0</v>
      </c>
      <c r="AI191" s="572">
        <f t="shared" ref="AI191" si="2684">IF(AI190&gt;0,+INT(+AI190*$G186/12),0)</f>
        <v>0</v>
      </c>
      <c r="AJ191" s="572">
        <f t="shared" ref="AJ191" si="2685">IF(AJ190&gt;0,+INT(+AJ190*$G186/12),0)</f>
        <v>0</v>
      </c>
      <c r="AK191" s="572">
        <f t="shared" ref="AK191" si="2686">IF(AK190&gt;0,+INT(+AK190*$G186/12),0)</f>
        <v>0</v>
      </c>
      <c r="AL191" s="572">
        <f t="shared" ref="AL191" si="2687">IF(AL190&gt;0,+INT(+AL190*$G186/12),0)</f>
        <v>0</v>
      </c>
      <c r="AM191" s="572">
        <f t="shared" ref="AM191" si="2688">IF(AM190&gt;0,+INT(+AM190*$G186/12),0)</f>
        <v>0</v>
      </c>
      <c r="AN191" s="572">
        <f t="shared" ref="AN191" si="2689">IF(AN190&gt;0,+INT(+AN190*$G186/12),0)</f>
        <v>0</v>
      </c>
      <c r="AO191" s="572">
        <f t="shared" ref="AO191" si="2690">IF(AO190&gt;0,+INT(+AO190*$G186/12),0)</f>
        <v>0</v>
      </c>
      <c r="AP191" s="572">
        <f t="shared" ref="AP191" si="2691">IF(AP190&gt;0,+INT(+AP190*$G186/12),0)</f>
        <v>0</v>
      </c>
      <c r="AQ191" s="572">
        <f t="shared" ref="AQ191" si="2692">IF(AQ190&gt;0,+INT(+AQ190*$G186/12),0)</f>
        <v>0</v>
      </c>
      <c r="AR191" s="572">
        <f t="shared" ref="AR191" si="2693">IF(AR190&gt;0,+INT(+AR190*$G186/12),0)</f>
        <v>0</v>
      </c>
      <c r="AS191" s="572">
        <f t="shared" ref="AS191" si="2694">IF(AS190&gt;0,+INT(+AS190*$G186/12),0)</f>
        <v>0</v>
      </c>
      <c r="AT191" s="572">
        <f t="shared" ref="AT191" si="2695">IF(AT190&gt;0,+INT(+AT190*$G186/12),0)</f>
        <v>0</v>
      </c>
      <c r="AU191" s="572">
        <f t="shared" ref="AU191" si="2696">IF(AU190&gt;0,+INT(+AU190*$G186/12),0)</f>
        <v>0</v>
      </c>
      <c r="AV191" s="572">
        <f t="shared" ref="AV191" si="2697">IF(AV190&gt;0,+INT(+AV190*$G186/12),0)</f>
        <v>0</v>
      </c>
      <c r="AW191" s="572">
        <f t="shared" ref="AW191" si="2698">IF(AW190&gt;0,+INT(+AW190*$G186/12),0)</f>
        <v>0</v>
      </c>
      <c r="AX191" s="572">
        <f t="shared" ref="AX191" si="2699">IF(AX190&gt;0,+INT(+AX190*$G186/12),0)</f>
        <v>0</v>
      </c>
      <c r="AY191" s="572">
        <f t="shared" ref="AY191" si="2700">IF(AY190&gt;0,+INT(+AY190*$G186/12),0)</f>
        <v>0</v>
      </c>
      <c r="AZ191" s="572">
        <f t="shared" ref="AZ191" si="2701">IF(AZ190&gt;0,+INT(+AZ190*$G186/12),0)</f>
        <v>0</v>
      </c>
      <c r="BA191" s="572">
        <f t="shared" ref="BA191" si="2702">IF(BA190&gt;0,+INT(+BA190*$G186/12),0)</f>
        <v>0</v>
      </c>
      <c r="BB191" s="572">
        <f t="shared" ref="BB191" si="2703">IF(BB190&gt;0,+INT(+BB190*$G186/12),0)</f>
        <v>0</v>
      </c>
      <c r="BC191" s="572">
        <f t="shared" ref="BC191" si="2704">IF(BC190&gt;0,+INT(+BC190*$G186/12),0)</f>
        <v>0</v>
      </c>
      <c r="BD191" s="572">
        <f t="shared" ref="BD191" si="2705">IF(BD190&gt;0,+INT(+BD190*$G186/12),0)</f>
        <v>0</v>
      </c>
      <c r="BE191" s="572">
        <f t="shared" ref="BE191" si="2706">IF(BE190&gt;0,+INT(+BE190*$G186/12),0)</f>
        <v>0</v>
      </c>
      <c r="BF191" s="572">
        <f t="shared" ref="BF191" si="2707">IF(BF190&gt;0,+INT(+BF190*$G186/12),0)</f>
        <v>0</v>
      </c>
      <c r="BG191" s="572">
        <f t="shared" ref="BG191" si="2708">IF(BG190&gt;0,+INT(+BG190*$G186/12),0)</f>
        <v>0</v>
      </c>
      <c r="BH191" s="572">
        <f t="shared" ref="BH191" si="2709">IF(BH190&gt;0,+INT(+BH190*$G186/12),0)</f>
        <v>0</v>
      </c>
      <c r="BI191" s="572">
        <f t="shared" ref="BI191" si="2710">IF(BI190&gt;0,+INT(+BI190*$G186/12),0)</f>
        <v>0</v>
      </c>
      <c r="BJ191" s="572">
        <f t="shared" ref="BJ191" si="2711">IF(BJ190&gt;0,+INT(+BJ190*$G186/12),0)</f>
        <v>0</v>
      </c>
      <c r="BK191" s="572">
        <f t="shared" ref="BK191" si="2712">IF(BK190&gt;0,+INT(+BK190*$G186/12),0)</f>
        <v>0</v>
      </c>
      <c r="BL191" s="572">
        <f t="shared" ref="BL191" si="2713">IF(BL190&gt;0,+INT(+BL190*$G186/12),0)</f>
        <v>0</v>
      </c>
      <c r="BM191" s="572">
        <f t="shared" ref="BM191" si="2714">IF(BM190&gt;0,+INT(+BM190*$G186/12),0)</f>
        <v>0</v>
      </c>
      <c r="BN191" s="572">
        <f t="shared" ref="BN191" si="2715">IF(BN190&gt;0,+INT(+BN190*$G186/12),0)</f>
        <v>0</v>
      </c>
      <c r="BO191" s="572">
        <f t="shared" ref="BO191" si="2716">IF(BO190&gt;0,+INT(+BO190*$G186/12),0)</f>
        <v>0</v>
      </c>
      <c r="BP191" s="572">
        <f t="shared" ref="BP191" si="2717">IF(BP190&gt;0,+INT(+BP190*$G186/12),0)</f>
        <v>0</v>
      </c>
      <c r="BQ191" s="572">
        <f t="shared" ref="BQ191" si="2718">IF(BQ190&gt;0,+INT(+BQ190*$G186/12),0)</f>
        <v>0</v>
      </c>
      <c r="BR191" s="572">
        <f t="shared" ref="BR191" si="2719">IF(BR190&gt;0,+INT(+BR190*$G186/12),0)</f>
        <v>0</v>
      </c>
      <c r="BS191" s="572">
        <f t="shared" ref="BS191" si="2720">IF(BS190&gt;0,+INT(+BS190*$G186/12),0)</f>
        <v>0</v>
      </c>
      <c r="BT191" s="572">
        <f t="shared" ref="BT191" si="2721">IF(BT190&gt;0,+INT(+BT190*$G186/12),0)</f>
        <v>0</v>
      </c>
      <c r="BU191" s="572">
        <f t="shared" ref="BU191" si="2722">IF(BU190&gt;0,+INT(+BU190*$G186/12),0)</f>
        <v>0</v>
      </c>
      <c r="BV191" s="572">
        <f t="shared" ref="BV191" si="2723">IF(BV190&gt;0,+INT(+BV190*$G186/12),0)</f>
        <v>0</v>
      </c>
      <c r="BW191" s="572">
        <f t="shared" ref="BW191" si="2724">IF(BW190&gt;0,+INT(+BW190*$G186/12),0)</f>
        <v>0</v>
      </c>
      <c r="BX191" s="572">
        <f t="shared" ref="BX191:BY191" si="2725">IF(BX190&gt;0,+INT(+BX190*$G186/12),0)</f>
        <v>0</v>
      </c>
      <c r="BY191" s="572">
        <f t="shared" si="2725"/>
        <v>0</v>
      </c>
    </row>
    <row r="192" spans="1:77" ht="15">
      <c r="A192" s="436"/>
      <c r="B192" s="519" t="s">
        <v>579</v>
      </c>
      <c r="D192" s="519"/>
      <c r="E192" s="572">
        <f t="shared" ref="E192:BP192" si="2726">ROUND(-EOMONTH($B186,0)+EOMONTH(E188,0),0)</f>
        <v>-3652</v>
      </c>
      <c r="F192" s="572">
        <f t="shared" si="2726"/>
        <v>-3624</v>
      </c>
      <c r="G192" s="572">
        <f t="shared" si="2726"/>
        <v>-3593</v>
      </c>
      <c r="H192" s="572">
        <f t="shared" si="2726"/>
        <v>-3563</v>
      </c>
      <c r="I192" s="572">
        <f t="shared" si="2726"/>
        <v>-3532</v>
      </c>
      <c r="J192" s="572">
        <f t="shared" si="2726"/>
        <v>-3502</v>
      </c>
      <c r="K192" s="572">
        <f t="shared" si="2726"/>
        <v>-3471</v>
      </c>
      <c r="L192" s="572">
        <f t="shared" si="2726"/>
        <v>-3440</v>
      </c>
      <c r="M192" s="572">
        <f t="shared" si="2726"/>
        <v>-3410</v>
      </c>
      <c r="N192" s="572">
        <f t="shared" si="2726"/>
        <v>-3379</v>
      </c>
      <c r="O192" s="572">
        <f t="shared" si="2726"/>
        <v>-3349</v>
      </c>
      <c r="P192" s="572">
        <f t="shared" si="2726"/>
        <v>-3318</v>
      </c>
      <c r="Q192" s="572">
        <f t="shared" si="2726"/>
        <v>-3287</v>
      </c>
      <c r="R192" s="572">
        <f t="shared" si="2726"/>
        <v>-3259</v>
      </c>
      <c r="S192" s="572">
        <f t="shared" si="2726"/>
        <v>-3228</v>
      </c>
      <c r="T192" s="572">
        <f t="shared" si="2726"/>
        <v>-3198</v>
      </c>
      <c r="U192" s="572">
        <f t="shared" si="2726"/>
        <v>-3167</v>
      </c>
      <c r="V192" s="572">
        <f t="shared" si="2726"/>
        <v>-3137</v>
      </c>
      <c r="W192" s="572">
        <f t="shared" si="2726"/>
        <v>-3106</v>
      </c>
      <c r="X192" s="572">
        <f t="shared" si="2726"/>
        <v>-3075</v>
      </c>
      <c r="Y192" s="572">
        <f t="shared" si="2726"/>
        <v>-3045</v>
      </c>
      <c r="Z192" s="572">
        <f t="shared" si="2726"/>
        <v>-3014</v>
      </c>
      <c r="AA192" s="572">
        <f t="shared" si="2726"/>
        <v>-2984</v>
      </c>
      <c r="AB192" s="572">
        <f t="shared" si="2726"/>
        <v>-2953</v>
      </c>
      <c r="AC192" s="572">
        <f t="shared" si="2726"/>
        <v>-2922</v>
      </c>
      <c r="AD192" s="572">
        <f t="shared" si="2726"/>
        <v>-2894</v>
      </c>
      <c r="AE192" s="572">
        <f t="shared" si="2726"/>
        <v>-2863</v>
      </c>
      <c r="AF192" s="572">
        <f t="shared" si="2726"/>
        <v>-2833</v>
      </c>
      <c r="AG192" s="572">
        <f t="shared" si="2726"/>
        <v>-2802</v>
      </c>
      <c r="AH192" s="572">
        <f t="shared" si="2726"/>
        <v>-2772</v>
      </c>
      <c r="AI192" s="572">
        <f t="shared" si="2726"/>
        <v>-2741</v>
      </c>
      <c r="AJ192" s="572">
        <f t="shared" si="2726"/>
        <v>-2710</v>
      </c>
      <c r="AK192" s="572">
        <f t="shared" si="2726"/>
        <v>-2680</v>
      </c>
      <c r="AL192" s="572">
        <f t="shared" si="2726"/>
        <v>-2649</v>
      </c>
      <c r="AM192" s="572">
        <f t="shared" si="2726"/>
        <v>-2619</v>
      </c>
      <c r="AN192" s="572">
        <f t="shared" si="2726"/>
        <v>-2588</v>
      </c>
      <c r="AO192" s="572">
        <f t="shared" si="2726"/>
        <v>-2557</v>
      </c>
      <c r="AP192" s="572">
        <f t="shared" si="2726"/>
        <v>-2528</v>
      </c>
      <c r="AQ192" s="572">
        <f t="shared" si="2726"/>
        <v>-2497</v>
      </c>
      <c r="AR192" s="572">
        <f t="shared" si="2726"/>
        <v>-2467</v>
      </c>
      <c r="AS192" s="572">
        <f t="shared" si="2726"/>
        <v>-2436</v>
      </c>
      <c r="AT192" s="572">
        <f t="shared" si="2726"/>
        <v>-2406</v>
      </c>
      <c r="AU192" s="572">
        <f t="shared" si="2726"/>
        <v>-2375</v>
      </c>
      <c r="AV192" s="572">
        <f t="shared" si="2726"/>
        <v>-2344</v>
      </c>
      <c r="AW192" s="572">
        <f t="shared" si="2726"/>
        <v>-2314</v>
      </c>
      <c r="AX192" s="572">
        <f t="shared" si="2726"/>
        <v>-2283</v>
      </c>
      <c r="AY192" s="572">
        <f t="shared" si="2726"/>
        <v>-2253</v>
      </c>
      <c r="AZ192" s="572">
        <f t="shared" si="2726"/>
        <v>-2222</v>
      </c>
      <c r="BA192" s="572">
        <f t="shared" si="2726"/>
        <v>-2191</v>
      </c>
      <c r="BB192" s="572">
        <f t="shared" si="2726"/>
        <v>-2163</v>
      </c>
      <c r="BC192" s="572">
        <f t="shared" si="2726"/>
        <v>-2132</v>
      </c>
      <c r="BD192" s="572">
        <f t="shared" si="2726"/>
        <v>-2102</v>
      </c>
      <c r="BE192" s="572">
        <f t="shared" si="2726"/>
        <v>-2071</v>
      </c>
      <c r="BF192" s="572">
        <f t="shared" si="2726"/>
        <v>-2041</v>
      </c>
      <c r="BG192" s="572">
        <f t="shared" si="2726"/>
        <v>-2010</v>
      </c>
      <c r="BH192" s="572">
        <f t="shared" si="2726"/>
        <v>-1979</v>
      </c>
      <c r="BI192" s="572">
        <f t="shared" si="2726"/>
        <v>-1949</v>
      </c>
      <c r="BJ192" s="572">
        <f t="shared" si="2726"/>
        <v>-1918</v>
      </c>
      <c r="BK192" s="572">
        <f t="shared" si="2726"/>
        <v>-1888</v>
      </c>
      <c r="BL192" s="572">
        <f t="shared" si="2726"/>
        <v>-1857</v>
      </c>
      <c r="BM192" s="572">
        <f t="shared" si="2726"/>
        <v>-1826</v>
      </c>
      <c r="BN192" s="572">
        <f t="shared" si="2726"/>
        <v>-1798</v>
      </c>
      <c r="BO192" s="572">
        <f t="shared" si="2726"/>
        <v>-1767</v>
      </c>
      <c r="BP192" s="572">
        <f t="shared" si="2726"/>
        <v>-1737</v>
      </c>
      <c r="BQ192" s="572">
        <f t="shared" ref="BQ192:BX192" si="2727">ROUND(-EOMONTH($B186,0)+EOMONTH(BQ188,0),0)</f>
        <v>-1706</v>
      </c>
      <c r="BR192" s="572">
        <f t="shared" si="2727"/>
        <v>-1676</v>
      </c>
      <c r="BS192" s="572">
        <f t="shared" si="2727"/>
        <v>-1645</v>
      </c>
      <c r="BT192" s="572">
        <f t="shared" si="2727"/>
        <v>-1614</v>
      </c>
      <c r="BU192" s="572">
        <f t="shared" si="2727"/>
        <v>-1584</v>
      </c>
      <c r="BV192" s="572">
        <f t="shared" si="2727"/>
        <v>-1553</v>
      </c>
      <c r="BW192" s="572">
        <f t="shared" si="2727"/>
        <v>-1523</v>
      </c>
      <c r="BX192" s="572">
        <f t="shared" si="2727"/>
        <v>-1492</v>
      </c>
      <c r="BY192" s="572">
        <f t="shared" ref="BY192" si="2728">ROUND(-EOMONTH($B186,0)+EOMONTH(BY188,0),0)</f>
        <v>-1461</v>
      </c>
    </row>
    <row r="193" spans="1:77" ht="15">
      <c r="A193" s="434"/>
      <c r="B193" s="519" t="s">
        <v>323</v>
      </c>
      <c r="D193" s="541"/>
      <c r="E193" s="155">
        <f t="shared" ref="E193" si="2729">+IF(EOMONTH($B186,0)=E$47,$D186,0)</f>
        <v>0</v>
      </c>
      <c r="F193" s="155">
        <f>+IF(EOMONTH($B186,0)=F$47,$D186,0)</f>
        <v>0</v>
      </c>
      <c r="G193" s="155">
        <f t="shared" ref="G193:BR193" si="2730">+IF(EOMONTH($B186,0)=G$47,$D186,0)</f>
        <v>0</v>
      </c>
      <c r="H193" s="155">
        <f t="shared" si="2730"/>
        <v>0</v>
      </c>
      <c r="I193" s="155">
        <f t="shared" si="2730"/>
        <v>0</v>
      </c>
      <c r="J193" s="155">
        <f t="shared" si="2730"/>
        <v>0</v>
      </c>
      <c r="K193" s="155">
        <f t="shared" si="2730"/>
        <v>0</v>
      </c>
      <c r="L193" s="155">
        <f t="shared" si="2730"/>
        <v>0</v>
      </c>
      <c r="M193" s="155">
        <f t="shared" si="2730"/>
        <v>0</v>
      </c>
      <c r="N193" s="155">
        <f t="shared" si="2730"/>
        <v>0</v>
      </c>
      <c r="O193" s="155">
        <f t="shared" si="2730"/>
        <v>0</v>
      </c>
      <c r="P193" s="155">
        <f t="shared" si="2730"/>
        <v>0</v>
      </c>
      <c r="Q193" s="155">
        <f t="shared" si="2730"/>
        <v>0</v>
      </c>
      <c r="R193" s="155">
        <f t="shared" si="2730"/>
        <v>0</v>
      </c>
      <c r="S193" s="155">
        <f t="shared" si="2730"/>
        <v>0</v>
      </c>
      <c r="T193" s="155">
        <f t="shared" si="2730"/>
        <v>0</v>
      </c>
      <c r="U193" s="155">
        <f t="shared" si="2730"/>
        <v>0</v>
      </c>
      <c r="V193" s="155">
        <f t="shared" si="2730"/>
        <v>0</v>
      </c>
      <c r="W193" s="155">
        <f t="shared" si="2730"/>
        <v>0</v>
      </c>
      <c r="X193" s="155">
        <f t="shared" si="2730"/>
        <v>0</v>
      </c>
      <c r="Y193" s="155">
        <f t="shared" si="2730"/>
        <v>0</v>
      </c>
      <c r="Z193" s="155">
        <f t="shared" si="2730"/>
        <v>0</v>
      </c>
      <c r="AA193" s="155">
        <f t="shared" si="2730"/>
        <v>0</v>
      </c>
      <c r="AB193" s="155">
        <f t="shared" si="2730"/>
        <v>0</v>
      </c>
      <c r="AC193" s="155">
        <f t="shared" si="2730"/>
        <v>0</v>
      </c>
      <c r="AD193" s="155">
        <f t="shared" si="2730"/>
        <v>0</v>
      </c>
      <c r="AE193" s="155">
        <f t="shared" si="2730"/>
        <v>0</v>
      </c>
      <c r="AF193" s="155">
        <f t="shared" si="2730"/>
        <v>0</v>
      </c>
      <c r="AG193" s="155">
        <f t="shared" si="2730"/>
        <v>0</v>
      </c>
      <c r="AH193" s="155">
        <f t="shared" si="2730"/>
        <v>0</v>
      </c>
      <c r="AI193" s="155">
        <f t="shared" si="2730"/>
        <v>0</v>
      </c>
      <c r="AJ193" s="155">
        <f t="shared" si="2730"/>
        <v>0</v>
      </c>
      <c r="AK193" s="155">
        <f t="shared" si="2730"/>
        <v>0</v>
      </c>
      <c r="AL193" s="155">
        <f t="shared" si="2730"/>
        <v>0</v>
      </c>
      <c r="AM193" s="155">
        <f t="shared" si="2730"/>
        <v>0</v>
      </c>
      <c r="AN193" s="155">
        <f t="shared" si="2730"/>
        <v>0</v>
      </c>
      <c r="AO193" s="155">
        <f t="shared" si="2730"/>
        <v>0</v>
      </c>
      <c r="AP193" s="155">
        <f t="shared" si="2730"/>
        <v>0</v>
      </c>
      <c r="AQ193" s="155">
        <f t="shared" si="2730"/>
        <v>0</v>
      </c>
      <c r="AR193" s="155">
        <f t="shared" si="2730"/>
        <v>0</v>
      </c>
      <c r="AS193" s="155">
        <f t="shared" si="2730"/>
        <v>0</v>
      </c>
      <c r="AT193" s="155">
        <f t="shared" si="2730"/>
        <v>0</v>
      </c>
      <c r="AU193" s="155">
        <f t="shared" si="2730"/>
        <v>0</v>
      </c>
      <c r="AV193" s="155">
        <f t="shared" si="2730"/>
        <v>0</v>
      </c>
      <c r="AW193" s="155">
        <f t="shared" si="2730"/>
        <v>0</v>
      </c>
      <c r="AX193" s="155">
        <f t="shared" si="2730"/>
        <v>0</v>
      </c>
      <c r="AY193" s="155">
        <f t="shared" si="2730"/>
        <v>0</v>
      </c>
      <c r="AZ193" s="155">
        <f t="shared" si="2730"/>
        <v>0</v>
      </c>
      <c r="BA193" s="155">
        <f t="shared" si="2730"/>
        <v>0</v>
      </c>
      <c r="BB193" s="155">
        <f t="shared" si="2730"/>
        <v>0</v>
      </c>
      <c r="BC193" s="155">
        <f t="shared" si="2730"/>
        <v>0</v>
      </c>
      <c r="BD193" s="155">
        <f t="shared" si="2730"/>
        <v>0</v>
      </c>
      <c r="BE193" s="155">
        <f t="shared" si="2730"/>
        <v>0</v>
      </c>
      <c r="BF193" s="155">
        <f t="shared" si="2730"/>
        <v>0</v>
      </c>
      <c r="BG193" s="155">
        <f t="shared" si="2730"/>
        <v>0</v>
      </c>
      <c r="BH193" s="155">
        <f t="shared" si="2730"/>
        <v>0</v>
      </c>
      <c r="BI193" s="155">
        <f t="shared" si="2730"/>
        <v>0</v>
      </c>
      <c r="BJ193" s="155">
        <f t="shared" si="2730"/>
        <v>0</v>
      </c>
      <c r="BK193" s="155">
        <f t="shared" si="2730"/>
        <v>0</v>
      </c>
      <c r="BL193" s="155">
        <f t="shared" si="2730"/>
        <v>0</v>
      </c>
      <c r="BM193" s="155">
        <f t="shared" si="2730"/>
        <v>0</v>
      </c>
      <c r="BN193" s="155">
        <f t="shared" si="2730"/>
        <v>0</v>
      </c>
      <c r="BO193" s="155">
        <f t="shared" si="2730"/>
        <v>0</v>
      </c>
      <c r="BP193" s="155">
        <f t="shared" si="2730"/>
        <v>0</v>
      </c>
      <c r="BQ193" s="155">
        <f t="shared" si="2730"/>
        <v>0</v>
      </c>
      <c r="BR193" s="155">
        <f t="shared" si="2730"/>
        <v>0</v>
      </c>
      <c r="BS193" s="155">
        <f t="shared" ref="BS193:BX193" si="2731">+IF(EOMONTH($B186,0)=BS$47,$D186,0)</f>
        <v>0</v>
      </c>
      <c r="BT193" s="155">
        <f t="shared" si="2731"/>
        <v>0</v>
      </c>
      <c r="BU193" s="155">
        <f t="shared" si="2731"/>
        <v>0</v>
      </c>
      <c r="BV193" s="155">
        <f t="shared" si="2731"/>
        <v>0</v>
      </c>
      <c r="BW193" s="155">
        <f t="shared" si="2731"/>
        <v>0</v>
      </c>
      <c r="BX193" s="155">
        <f t="shared" si="2731"/>
        <v>0</v>
      </c>
      <c r="BY193" s="155">
        <f t="shared" ref="BY193" si="2732">+IF(EOMONTH($B186,0)=BY$47,$D186,0)</f>
        <v>0</v>
      </c>
    </row>
    <row r="194" spans="1:77" ht="15">
      <c r="A194" s="434"/>
      <c r="B194" s="436" t="s">
        <v>317</v>
      </c>
      <c r="D194" s="542"/>
      <c r="E194" s="155">
        <f t="shared" ref="E194" si="2733">+IF(E193&gt;0,+E193,0)+D198</f>
        <v>0</v>
      </c>
      <c r="F194" s="155">
        <f>+IF(F193&gt;0,+F193,0)+E198</f>
        <v>0</v>
      </c>
      <c r="G194" s="155">
        <f t="shared" ref="G194" si="2734">+IF(G193&gt;0,+G193,0)+F198</f>
        <v>0</v>
      </c>
      <c r="H194" s="155">
        <f t="shared" ref="H194" si="2735">+IF(H193&gt;0,+H193,0)+G198</f>
        <v>0</v>
      </c>
      <c r="I194" s="155">
        <f t="shared" ref="I194" si="2736">+IF(I193&gt;0,+I193,0)+H198</f>
        <v>0</v>
      </c>
      <c r="J194" s="155">
        <f t="shared" ref="J194" si="2737">+IF(J193&gt;0,+J193,0)+I198</f>
        <v>0</v>
      </c>
      <c r="K194" s="155">
        <f t="shared" ref="K194" si="2738">+IF(K193&gt;0,+K193,0)+J198</f>
        <v>0</v>
      </c>
      <c r="L194" s="155">
        <f t="shared" ref="L194" si="2739">+IF(L193&gt;0,+L193,0)+K198</f>
        <v>0</v>
      </c>
      <c r="M194" s="155">
        <f t="shared" ref="M194" si="2740">+IF(M193&gt;0,+M193,0)+L198</f>
        <v>0</v>
      </c>
      <c r="N194" s="155">
        <f t="shared" ref="N194" si="2741">+IF(N193&gt;0,+N193,0)+M198</f>
        <v>0</v>
      </c>
      <c r="O194" s="155">
        <f t="shared" ref="O194" si="2742">+IF(O193&gt;0,+O193,0)+N198</f>
        <v>0</v>
      </c>
      <c r="P194" s="155">
        <f t="shared" ref="P194" si="2743">+IF(P193&gt;0,+P193,0)+O198</f>
        <v>0</v>
      </c>
      <c r="Q194" s="155">
        <f t="shared" ref="Q194" si="2744">+IF(Q193&gt;0,+Q193,0)+P198</f>
        <v>0</v>
      </c>
      <c r="R194" s="155">
        <f t="shared" ref="R194" si="2745">+IF(R193&gt;0,+R193,0)+Q198</f>
        <v>0</v>
      </c>
      <c r="S194" s="155">
        <f t="shared" ref="S194" si="2746">+IF(S193&gt;0,+S193,0)+R198</f>
        <v>0</v>
      </c>
      <c r="T194" s="155">
        <f t="shared" ref="T194" si="2747">+IF(T193&gt;0,+T193,0)+S198</f>
        <v>0</v>
      </c>
      <c r="U194" s="155">
        <f t="shared" ref="U194" si="2748">+IF(U193&gt;0,+U193,0)+T198</f>
        <v>0</v>
      </c>
      <c r="V194" s="155">
        <f t="shared" ref="V194" si="2749">+IF(V193&gt;0,+V193,0)+U198</f>
        <v>0</v>
      </c>
      <c r="W194" s="155">
        <f t="shared" ref="W194" si="2750">+IF(W193&gt;0,+W193,0)+V198</f>
        <v>0</v>
      </c>
      <c r="X194" s="155">
        <f t="shared" ref="X194" si="2751">+IF(X193&gt;0,+X193,0)+W198</f>
        <v>0</v>
      </c>
      <c r="Y194" s="155">
        <f t="shared" ref="Y194" si="2752">+IF(Y193&gt;0,+Y193,0)+X198</f>
        <v>0</v>
      </c>
      <c r="Z194" s="155">
        <f t="shared" ref="Z194" si="2753">+IF(Z193&gt;0,+Z193,0)+Y198</f>
        <v>0</v>
      </c>
      <c r="AA194" s="155">
        <f t="shared" ref="AA194" si="2754">+IF(AA193&gt;0,+AA193,0)+Z198</f>
        <v>0</v>
      </c>
      <c r="AB194" s="155">
        <f t="shared" ref="AB194" si="2755">+IF(AB193&gt;0,+AB193,0)+AA198</f>
        <v>0</v>
      </c>
      <c r="AC194" s="155">
        <f t="shared" ref="AC194" si="2756">+IF(AC193&gt;0,+AC193,0)+AB198</f>
        <v>0</v>
      </c>
      <c r="AD194" s="155">
        <f t="shared" ref="AD194" si="2757">+IF(AD193&gt;0,+AD193,0)+AC198</f>
        <v>0</v>
      </c>
      <c r="AE194" s="155">
        <f t="shared" ref="AE194" si="2758">+IF(AE193&gt;0,+AE193,0)+AD198</f>
        <v>0</v>
      </c>
      <c r="AF194" s="155">
        <f t="shared" ref="AF194" si="2759">+IF(AF193&gt;0,+AF193,0)+AE198</f>
        <v>0</v>
      </c>
      <c r="AG194" s="155">
        <f t="shared" ref="AG194" si="2760">+IF(AG193&gt;0,+AG193,0)+AF198</f>
        <v>0</v>
      </c>
      <c r="AH194" s="155">
        <f t="shared" ref="AH194" si="2761">+IF(AH193&gt;0,+AH193,0)+AG198</f>
        <v>0</v>
      </c>
      <c r="AI194" s="155">
        <f t="shared" ref="AI194" si="2762">+IF(AI193&gt;0,+AI193,0)+AH198</f>
        <v>0</v>
      </c>
      <c r="AJ194" s="155">
        <f t="shared" ref="AJ194" si="2763">+IF(AJ193&gt;0,+AJ193,0)+AI198</f>
        <v>0</v>
      </c>
      <c r="AK194" s="155">
        <f t="shared" ref="AK194" si="2764">+IF(AK193&gt;0,+AK193,0)+AJ198</f>
        <v>0</v>
      </c>
      <c r="AL194" s="155">
        <f t="shared" ref="AL194" si="2765">+IF(AL193&gt;0,+AL193,0)+AK198</f>
        <v>0</v>
      </c>
      <c r="AM194" s="155">
        <f t="shared" ref="AM194" si="2766">+IF(AM193&gt;0,+AM193,0)+AL198</f>
        <v>0</v>
      </c>
      <c r="AN194" s="155">
        <f t="shared" ref="AN194" si="2767">+IF(AN193&gt;0,+AN193,0)+AM198</f>
        <v>0</v>
      </c>
      <c r="AO194" s="155">
        <f t="shared" ref="AO194" si="2768">+IF(AO193&gt;0,+AO193,0)+AN198</f>
        <v>0</v>
      </c>
      <c r="AP194" s="155">
        <f t="shared" ref="AP194" si="2769">+IF(AP193&gt;0,+AP193,0)+AO198</f>
        <v>0</v>
      </c>
      <c r="AQ194" s="155">
        <f t="shared" ref="AQ194" si="2770">+IF(AQ193&gt;0,+AQ193,0)+AP198</f>
        <v>0</v>
      </c>
      <c r="AR194" s="155">
        <f t="shared" ref="AR194" si="2771">+IF(AR193&gt;0,+AR193,0)+AQ198</f>
        <v>0</v>
      </c>
      <c r="AS194" s="155">
        <f t="shared" ref="AS194" si="2772">+IF(AS193&gt;0,+AS193,0)+AR198</f>
        <v>0</v>
      </c>
      <c r="AT194" s="155">
        <f t="shared" ref="AT194" si="2773">+IF(AT193&gt;0,+AT193,0)+AS198</f>
        <v>0</v>
      </c>
      <c r="AU194" s="155">
        <f t="shared" ref="AU194" si="2774">+IF(AU193&gt;0,+AU193,0)+AT198</f>
        <v>0</v>
      </c>
      <c r="AV194" s="155">
        <f t="shared" ref="AV194" si="2775">+IF(AV193&gt;0,+AV193,0)+AU198</f>
        <v>0</v>
      </c>
      <c r="AW194" s="155">
        <f t="shared" ref="AW194" si="2776">+IF(AW193&gt;0,+AW193,0)+AV198</f>
        <v>0</v>
      </c>
      <c r="AX194" s="155">
        <f t="shared" ref="AX194" si="2777">+IF(AX193&gt;0,+AX193,0)+AW198</f>
        <v>0</v>
      </c>
      <c r="AY194" s="155">
        <f t="shared" ref="AY194" si="2778">+IF(AY193&gt;0,+AY193,0)+AX198</f>
        <v>0</v>
      </c>
      <c r="AZ194" s="155">
        <f t="shared" ref="AZ194" si="2779">+IF(AZ193&gt;0,+AZ193,0)+AY198</f>
        <v>0</v>
      </c>
      <c r="BA194" s="155">
        <f t="shared" ref="BA194" si="2780">+IF(BA193&gt;0,+BA193,0)+AZ198</f>
        <v>0</v>
      </c>
      <c r="BB194" s="155">
        <f t="shared" ref="BB194" si="2781">+IF(BB193&gt;0,+BB193,0)+BA198</f>
        <v>0</v>
      </c>
      <c r="BC194" s="155">
        <f t="shared" ref="BC194" si="2782">+IF(BC193&gt;0,+BC193,0)+BB198</f>
        <v>0</v>
      </c>
      <c r="BD194" s="155">
        <f t="shared" ref="BD194" si="2783">+IF(BD193&gt;0,+BD193,0)+BC198</f>
        <v>0</v>
      </c>
      <c r="BE194" s="155">
        <f t="shared" ref="BE194" si="2784">+IF(BE193&gt;0,+BE193,0)+BD198</f>
        <v>0</v>
      </c>
      <c r="BF194" s="155">
        <f t="shared" ref="BF194" si="2785">+IF(BF193&gt;0,+BF193,0)+BE198</f>
        <v>0</v>
      </c>
      <c r="BG194" s="155">
        <f t="shared" ref="BG194" si="2786">+IF(BG193&gt;0,+BG193,0)+BF198</f>
        <v>0</v>
      </c>
      <c r="BH194" s="155">
        <f t="shared" ref="BH194" si="2787">+IF(BH193&gt;0,+BH193,0)+BG198</f>
        <v>0</v>
      </c>
      <c r="BI194" s="155">
        <f t="shared" ref="BI194" si="2788">+IF(BI193&gt;0,+BI193,0)+BH198</f>
        <v>0</v>
      </c>
      <c r="BJ194" s="155">
        <f t="shared" ref="BJ194" si="2789">+IF(BJ193&gt;0,+BJ193,0)+BI198</f>
        <v>0</v>
      </c>
      <c r="BK194" s="155">
        <f t="shared" ref="BK194" si="2790">+IF(BK193&gt;0,+BK193,0)+BJ198</f>
        <v>0</v>
      </c>
      <c r="BL194" s="155">
        <f t="shared" ref="BL194" si="2791">+IF(BL193&gt;0,+BL193,0)+BK198</f>
        <v>0</v>
      </c>
      <c r="BM194" s="155">
        <f t="shared" ref="BM194" si="2792">+IF(BM193&gt;0,+BM193,0)+BL198</f>
        <v>0</v>
      </c>
      <c r="BN194" s="155">
        <f t="shared" ref="BN194" si="2793">+IF(BN193&gt;0,+BN193,0)+BM198</f>
        <v>0</v>
      </c>
      <c r="BO194" s="155">
        <f t="shared" ref="BO194" si="2794">+IF(BO193&gt;0,+BO193,0)+BN198</f>
        <v>0</v>
      </c>
      <c r="BP194" s="155">
        <f t="shared" ref="BP194" si="2795">+IF(BP193&gt;0,+BP193,0)+BO198</f>
        <v>0</v>
      </c>
      <c r="BQ194" s="155">
        <f t="shared" ref="BQ194" si="2796">+IF(BQ193&gt;0,+BQ193,0)+BP198</f>
        <v>0</v>
      </c>
      <c r="BR194" s="155">
        <f t="shared" ref="BR194" si="2797">+IF(BR193&gt;0,+BR193,0)+BQ198</f>
        <v>0</v>
      </c>
      <c r="BS194" s="155">
        <f t="shared" ref="BS194" si="2798">+IF(BS193&gt;0,+BS193,0)+BR198</f>
        <v>0</v>
      </c>
      <c r="BT194" s="155">
        <f t="shared" ref="BT194" si="2799">+IF(BT193&gt;0,+BT193,0)+BS198</f>
        <v>0</v>
      </c>
      <c r="BU194" s="155">
        <f t="shared" ref="BU194" si="2800">+IF(BU193&gt;0,+BU193,0)+BT198</f>
        <v>0</v>
      </c>
      <c r="BV194" s="155">
        <f t="shared" ref="BV194" si="2801">+IF(BV193&gt;0,+BV193,0)+BU198</f>
        <v>0</v>
      </c>
      <c r="BW194" s="155">
        <f t="shared" ref="BW194" si="2802">+IF(BW193&gt;0,+BW193,0)+BV198</f>
        <v>0</v>
      </c>
      <c r="BX194" s="155">
        <f t="shared" ref="BX194:BY194" si="2803">+IF(BX193&gt;0,+BX193,0)+BW198</f>
        <v>0</v>
      </c>
      <c r="BY194" s="155">
        <f t="shared" si="2803"/>
        <v>0</v>
      </c>
    </row>
    <row r="195" spans="1:77">
      <c r="A195" s="434"/>
      <c r="B195" s="434" t="s">
        <v>318</v>
      </c>
      <c r="D195" s="543"/>
      <c r="E195" s="198">
        <f t="shared" ref="E195" si="2804">(+IF(F191-E191=1,$K186,0)*IF(E189&gt;0,0,1)*IF(ROUND(E194,2)=0,0,1)+IF(E189&gt;0,E197,0))*IF(E191&gt;=($F186+$H186),0,1)+IF(ROUND(E194,2)=$J186,+E194,0)</f>
        <v>0</v>
      </c>
      <c r="F195" s="198">
        <f t="shared" ref="F195" si="2805">(+IF(G191-F191=1,$K186,0)*IF(F189&gt;0,0,1)*IF(ROUND(F194,2)=0,0,1)+IF(F189&gt;0,F197,0))*IF(F191&gt;=($F186+$H186),0,1)+IF(ROUND(F194,2)=$J186,+F194,0)</f>
        <v>0</v>
      </c>
      <c r="G195" s="198">
        <f t="shared" ref="G195" si="2806">(+IF(H191-G191=1,$K186,0)*IF(G189&gt;0,0,1)*IF(ROUND(G194,2)=0,0,1)+IF(G189&gt;0,G197,0))*IF(G191&gt;=($F186+$H186),0,1)+IF(ROUND(G194,2)=$J186,+G194,0)</f>
        <v>0</v>
      </c>
      <c r="H195" s="198">
        <f t="shared" ref="H195" si="2807">(+IF(I191-H191=1,$K186,0)*IF(H189&gt;0,0,1)*IF(ROUND(H194,2)=0,0,1)+IF(H189&gt;0,H197,0))*IF(H191&gt;=($F186+$H186),0,1)+IF(ROUND(H194,2)=$J186,+H194,0)</f>
        <v>0</v>
      </c>
      <c r="I195" s="198">
        <f t="shared" ref="I195" si="2808">(+IF(J191-I191=1,$K186,0)*IF(I189&gt;0,0,1)*IF(ROUND(I194,2)=0,0,1)+IF(I189&gt;0,I197,0))*IF(I191&gt;=($F186+$H186),0,1)+IF(ROUND(I194,2)=$J186,+I194,0)</f>
        <v>0</v>
      </c>
      <c r="J195" s="198">
        <f t="shared" ref="J195" si="2809">(+IF(K191-J191=1,$K186,0)*IF(J189&gt;0,0,1)*IF(ROUND(J194,2)=0,0,1)+IF(J189&gt;0,J197,0))*IF(J191&gt;=($F186+$H186),0,1)+IF(ROUND(J194,2)=$J186,+J194,0)</f>
        <v>0</v>
      </c>
      <c r="K195" s="198">
        <f t="shared" ref="K195" si="2810">(+IF(L191-K191=1,$K186,0)*IF(K189&gt;0,0,1)*IF(ROUND(K194,2)=0,0,1)+IF(K189&gt;0,K197,0))*IF(K191&gt;=($F186+$H186),0,1)+IF(ROUND(K194,2)=$J186,+K194,0)</f>
        <v>0</v>
      </c>
      <c r="L195" s="198">
        <f t="shared" ref="L195" si="2811">(+IF(M191-L191=1,$K186,0)*IF(L189&gt;0,0,1)*IF(ROUND(L194,2)=0,0,1)+IF(L189&gt;0,L197,0))*IF(L191&gt;=($F186+$H186),0,1)+IF(ROUND(L194,2)=$J186,+L194,0)</f>
        <v>0</v>
      </c>
      <c r="M195" s="198">
        <f t="shared" ref="M195" si="2812">(+IF(N191-M191=1,$K186,0)*IF(M189&gt;0,0,1)*IF(ROUND(M194,2)=0,0,1)+IF(M189&gt;0,M197,0))*IF(M191&gt;=($F186+$H186),0,1)+IF(ROUND(M194,2)=$J186,+M194,0)</f>
        <v>0</v>
      </c>
      <c r="N195" s="198">
        <f t="shared" ref="N195" si="2813">(+IF(O191-N191=1,$K186,0)*IF(N189&gt;0,0,1)*IF(ROUND(N194,2)=0,0,1)+IF(N189&gt;0,N197,0))*IF(N191&gt;=($F186+$H186),0,1)+IF(ROUND(N194,2)=$J186,+N194,0)</f>
        <v>0</v>
      </c>
      <c r="O195" s="198">
        <f t="shared" ref="O195" si="2814">(+IF(P191-O191=1,$K186,0)*IF(O189&gt;0,0,1)*IF(ROUND(O194,2)=0,0,1)+IF(O189&gt;0,O197,0))*IF(O191&gt;=($F186+$H186),0,1)+IF(ROUND(O194,2)=$J186,+O194,0)</f>
        <v>0</v>
      </c>
      <c r="P195" s="198">
        <f t="shared" ref="P195" si="2815">(+IF(Q191-P191=1,$K186,0)*IF(P189&gt;0,0,1)*IF(ROUND(P194,2)=0,0,1)+IF(P189&gt;0,P197,0))*IF(P191&gt;=($F186+$H186),0,1)+IF(ROUND(P194,2)=$J186,+P194,0)</f>
        <v>0</v>
      </c>
      <c r="Q195" s="198">
        <f t="shared" ref="Q195" si="2816">(+IF(R191-Q191=1,$K186,0)*IF(Q189&gt;0,0,1)*IF(ROUND(Q194,2)=0,0,1)+IF(Q189&gt;0,Q197,0))*IF(Q191&gt;=($F186+$H186),0,1)+IF(ROUND(Q194,2)=$J186,+Q194,0)</f>
        <v>0</v>
      </c>
      <c r="R195" s="198">
        <f t="shared" ref="R195" si="2817">(+IF(S191-R191=1,$K186,0)*IF(R189&gt;0,0,1)*IF(ROUND(R194,2)=0,0,1)+IF(R189&gt;0,R197,0))*IF(R191&gt;=($F186+$H186),0,1)+IF(ROUND(R194,2)=$J186,+R194,0)</f>
        <v>0</v>
      </c>
      <c r="S195" s="198">
        <f t="shared" ref="S195" si="2818">(+IF(T191-S191=1,$K186,0)*IF(S189&gt;0,0,1)*IF(ROUND(S194,2)=0,0,1)+IF(S189&gt;0,S197,0))*IF(S191&gt;=($F186+$H186),0,1)+IF(ROUND(S194,2)=$J186,+S194,0)</f>
        <v>0</v>
      </c>
      <c r="T195" s="198">
        <f t="shared" ref="T195" si="2819">(+IF(U191-T191=1,$K186,0)*IF(T189&gt;0,0,1)*IF(ROUND(T194,2)=0,0,1)+IF(T189&gt;0,T197,0))*IF(T191&gt;=($F186+$H186),0,1)+IF(ROUND(T194,2)=$J186,+T194,0)</f>
        <v>0</v>
      </c>
      <c r="U195" s="198">
        <f t="shared" ref="U195" si="2820">(+IF(V191-U191=1,$K186,0)*IF(U189&gt;0,0,1)*IF(ROUND(U194,2)=0,0,1)+IF(U189&gt;0,U197,0))*IF(U191&gt;=($F186+$H186),0,1)+IF(ROUND(U194,2)=$J186,+U194,0)</f>
        <v>0</v>
      </c>
      <c r="V195" s="198">
        <f t="shared" ref="V195" si="2821">(+IF(W191-V191=1,$K186,0)*IF(V189&gt;0,0,1)*IF(ROUND(V194,2)=0,0,1)+IF(V189&gt;0,V197,0))*IF(V191&gt;=($F186+$H186),0,1)+IF(ROUND(V194,2)=$J186,+V194,0)</f>
        <v>0</v>
      </c>
      <c r="W195" s="198">
        <f t="shared" ref="W195" si="2822">(+IF(X191-W191=1,$K186,0)*IF(W189&gt;0,0,1)*IF(ROUND(W194,2)=0,0,1)+IF(W189&gt;0,W197,0))*IF(W191&gt;=($F186+$H186),0,1)+IF(ROUND(W194,2)=$J186,+W194,0)</f>
        <v>0</v>
      </c>
      <c r="X195" s="198">
        <f t="shared" ref="X195" si="2823">(+IF(Y191-X191=1,$K186,0)*IF(X189&gt;0,0,1)*IF(ROUND(X194,2)=0,0,1)+IF(X189&gt;0,X197,0))*IF(X191&gt;=($F186+$H186),0,1)+IF(ROUND(X194,2)=$J186,+X194,0)</f>
        <v>0</v>
      </c>
      <c r="Y195" s="198">
        <f t="shared" ref="Y195" si="2824">(+IF(Z191-Y191=1,$K186,0)*IF(Y189&gt;0,0,1)*IF(ROUND(Y194,2)=0,0,1)+IF(Y189&gt;0,Y197,0))*IF(Y191&gt;=($F186+$H186),0,1)+IF(ROUND(Y194,2)=$J186,+Y194,0)</f>
        <v>0</v>
      </c>
      <c r="Z195" s="198">
        <f t="shared" ref="Z195" si="2825">(+IF(AA191-Z191=1,$K186,0)*IF(Z189&gt;0,0,1)*IF(ROUND(Z194,2)=0,0,1)+IF(Z189&gt;0,Z197,0))*IF(Z191&gt;=($F186+$H186),0,1)+IF(ROUND(Z194,2)=$J186,+Z194,0)</f>
        <v>0</v>
      </c>
      <c r="AA195" s="198">
        <f t="shared" ref="AA195" si="2826">(+IF(AB191-AA191=1,$K186,0)*IF(AA189&gt;0,0,1)*IF(ROUND(AA194,2)=0,0,1)+IF(AA189&gt;0,AA197,0))*IF(AA191&gt;=($F186+$H186),0,1)+IF(ROUND(AA194,2)=$J186,+AA194,0)</f>
        <v>0</v>
      </c>
      <c r="AB195" s="198">
        <f t="shared" ref="AB195" si="2827">(+IF(AC191-AB191=1,$K186,0)*IF(AB189&gt;0,0,1)*IF(ROUND(AB194,2)=0,0,1)+IF(AB189&gt;0,AB197,0))*IF(AB191&gt;=($F186+$H186),0,1)+IF(ROUND(AB194,2)=$J186,+AB194,0)</f>
        <v>0</v>
      </c>
      <c r="AC195" s="198">
        <f t="shared" ref="AC195" si="2828">(+IF(AD191-AC191=1,$K186,0)*IF(AC189&gt;0,0,1)*IF(ROUND(AC194,2)=0,0,1)+IF(AC189&gt;0,AC197,0))*IF(AC191&gt;=($F186+$H186),0,1)+IF(ROUND(AC194,2)=$J186,+AC194,0)</f>
        <v>0</v>
      </c>
      <c r="AD195" s="198">
        <f t="shared" ref="AD195" si="2829">(+IF(AE191-AD191=1,$K186,0)*IF(AD189&gt;0,0,1)*IF(ROUND(AD194,2)=0,0,1)+IF(AD189&gt;0,AD197,0))*IF(AD191&gt;=($F186+$H186),0,1)+IF(ROUND(AD194,2)=$J186,+AD194,0)</f>
        <v>0</v>
      </c>
      <c r="AE195" s="198">
        <f t="shared" ref="AE195" si="2830">(+IF(AF191-AE191=1,$K186,0)*IF(AE189&gt;0,0,1)*IF(ROUND(AE194,2)=0,0,1)+IF(AE189&gt;0,AE197,0))*IF(AE191&gt;=($F186+$H186),0,1)+IF(ROUND(AE194,2)=$J186,+AE194,0)</f>
        <v>0</v>
      </c>
      <c r="AF195" s="198">
        <f t="shared" ref="AF195" si="2831">(+IF(AG191-AF191=1,$K186,0)*IF(AF189&gt;0,0,1)*IF(ROUND(AF194,2)=0,0,1)+IF(AF189&gt;0,AF197,0))*IF(AF191&gt;=($F186+$H186),0,1)+IF(ROUND(AF194,2)=$J186,+AF194,0)</f>
        <v>0</v>
      </c>
      <c r="AG195" s="198">
        <f t="shared" ref="AG195" si="2832">(+IF(AH191-AG191=1,$K186,0)*IF(AG189&gt;0,0,1)*IF(ROUND(AG194,2)=0,0,1)+IF(AG189&gt;0,AG197,0))*IF(AG191&gt;=($F186+$H186),0,1)+IF(ROUND(AG194,2)=$J186,+AG194,0)</f>
        <v>0</v>
      </c>
      <c r="AH195" s="198">
        <f t="shared" ref="AH195" si="2833">(+IF(AI191-AH191=1,$K186,0)*IF(AH189&gt;0,0,1)*IF(ROUND(AH194,2)=0,0,1)+IF(AH189&gt;0,AH197,0))*IF(AH191&gt;=($F186+$H186),0,1)+IF(ROUND(AH194,2)=$J186,+AH194,0)</f>
        <v>0</v>
      </c>
      <c r="AI195" s="198">
        <f t="shared" ref="AI195" si="2834">(+IF(AJ191-AI191=1,$K186,0)*IF(AI189&gt;0,0,1)*IF(ROUND(AI194,2)=0,0,1)+IF(AI189&gt;0,AI197,0))*IF(AI191&gt;=($F186+$H186),0,1)+IF(ROUND(AI194,2)=$J186,+AI194,0)</f>
        <v>0</v>
      </c>
      <c r="AJ195" s="198">
        <f t="shared" ref="AJ195" si="2835">(+IF(AK191-AJ191=1,$K186,0)*IF(AJ189&gt;0,0,1)*IF(ROUND(AJ194,2)=0,0,1)+IF(AJ189&gt;0,AJ197,0))*IF(AJ191&gt;=($F186+$H186),0,1)+IF(ROUND(AJ194,2)=$J186,+AJ194,0)</f>
        <v>0</v>
      </c>
      <c r="AK195" s="198">
        <f t="shared" ref="AK195" si="2836">(+IF(AL191-AK191=1,$K186,0)*IF(AK189&gt;0,0,1)*IF(ROUND(AK194,2)=0,0,1)+IF(AK189&gt;0,AK197,0))*IF(AK191&gt;=($F186+$H186),0,1)+IF(ROUND(AK194,2)=$J186,+AK194,0)</f>
        <v>0</v>
      </c>
      <c r="AL195" s="198">
        <f t="shared" ref="AL195" si="2837">(+IF(AM191-AL191=1,$K186,0)*IF(AL189&gt;0,0,1)*IF(ROUND(AL194,2)=0,0,1)+IF(AL189&gt;0,AL197,0))*IF(AL191&gt;=($F186+$H186),0,1)+IF(ROUND(AL194,2)=$J186,+AL194,0)</f>
        <v>0</v>
      </c>
      <c r="AM195" s="198">
        <f t="shared" ref="AM195" si="2838">(+IF(AN191-AM191=1,$K186,0)*IF(AM189&gt;0,0,1)*IF(ROUND(AM194,2)=0,0,1)+IF(AM189&gt;0,AM197,0))*IF(AM191&gt;=($F186+$H186),0,1)+IF(ROUND(AM194,2)=$J186,+AM194,0)</f>
        <v>0</v>
      </c>
      <c r="AN195" s="198">
        <f t="shared" ref="AN195" si="2839">(+IF(AO191-AN191=1,$K186,0)*IF(AN189&gt;0,0,1)*IF(ROUND(AN194,2)=0,0,1)+IF(AN189&gt;0,AN197,0))*IF(AN191&gt;=($F186+$H186),0,1)+IF(ROUND(AN194,2)=$J186,+AN194,0)</f>
        <v>0</v>
      </c>
      <c r="AO195" s="198">
        <f t="shared" ref="AO195" si="2840">(+IF(AP191-AO191=1,$K186,0)*IF(AO189&gt;0,0,1)*IF(ROUND(AO194,2)=0,0,1)+IF(AO189&gt;0,AO197,0))*IF(AO191&gt;=($F186+$H186),0,1)+IF(ROUND(AO194,2)=$J186,+AO194,0)</f>
        <v>0</v>
      </c>
      <c r="AP195" s="198">
        <f t="shared" ref="AP195" si="2841">(+IF(AQ191-AP191=1,$K186,0)*IF(AP189&gt;0,0,1)*IF(ROUND(AP194,2)=0,0,1)+IF(AP189&gt;0,AP197,0))*IF(AP191&gt;=($F186+$H186),0,1)+IF(ROUND(AP194,2)=$J186,+AP194,0)</f>
        <v>0</v>
      </c>
      <c r="AQ195" s="198">
        <f t="shared" ref="AQ195" si="2842">(+IF(AR191-AQ191=1,$K186,0)*IF(AQ189&gt;0,0,1)*IF(ROUND(AQ194,2)=0,0,1)+IF(AQ189&gt;0,AQ197,0))*IF(AQ191&gt;=($F186+$H186),0,1)+IF(ROUND(AQ194,2)=$J186,+AQ194,0)</f>
        <v>0</v>
      </c>
      <c r="AR195" s="198">
        <f t="shared" ref="AR195" si="2843">(+IF(AS191-AR191=1,$K186,0)*IF(AR189&gt;0,0,1)*IF(ROUND(AR194,2)=0,0,1)+IF(AR189&gt;0,AR197,0))*IF(AR191&gt;=($F186+$H186),0,1)+IF(ROUND(AR194,2)=$J186,+AR194,0)</f>
        <v>0</v>
      </c>
      <c r="AS195" s="198">
        <f t="shared" ref="AS195" si="2844">(+IF(AT191-AS191=1,$K186,0)*IF(AS189&gt;0,0,1)*IF(ROUND(AS194,2)=0,0,1)+IF(AS189&gt;0,AS197,0))*IF(AS191&gt;=($F186+$H186),0,1)+IF(ROUND(AS194,2)=$J186,+AS194,0)</f>
        <v>0</v>
      </c>
      <c r="AT195" s="198">
        <f t="shared" ref="AT195" si="2845">(+IF(AU191-AT191=1,$K186,0)*IF(AT189&gt;0,0,1)*IF(ROUND(AT194,2)=0,0,1)+IF(AT189&gt;0,AT197,0))*IF(AT191&gt;=($F186+$H186),0,1)+IF(ROUND(AT194,2)=$J186,+AT194,0)</f>
        <v>0</v>
      </c>
      <c r="AU195" s="198">
        <f t="shared" ref="AU195" si="2846">(+IF(AV191-AU191=1,$K186,0)*IF(AU189&gt;0,0,1)*IF(ROUND(AU194,2)=0,0,1)+IF(AU189&gt;0,AU197,0))*IF(AU191&gt;=($F186+$H186),0,1)+IF(ROUND(AU194,2)=$J186,+AU194,0)</f>
        <v>0</v>
      </c>
      <c r="AV195" s="198">
        <f t="shared" ref="AV195" si="2847">(+IF(AW191-AV191=1,$K186,0)*IF(AV189&gt;0,0,1)*IF(ROUND(AV194,2)=0,0,1)+IF(AV189&gt;0,AV197,0))*IF(AV191&gt;=($F186+$H186),0,1)+IF(ROUND(AV194,2)=$J186,+AV194,0)</f>
        <v>0</v>
      </c>
      <c r="AW195" s="198">
        <f>(+IF(AX191-AW191=1,$K186,0)*IF(AW189&gt;0,0,1)*IF(ROUND(AW194,2)=0,0,1)+IF(AW189&gt;0,AW197,0))*IF(AW191&gt;=($F186+$H186),0,1)+IF(ROUND(AW194,2)=$J186,+AW194,0)</f>
        <v>0</v>
      </c>
      <c r="AX195" s="198">
        <f t="shared" ref="AX195" si="2848">(+IF(AY191-AX191=1,$K186,0)*IF(AX189&gt;0,0,1)*IF(ROUND(AX194,2)=0,0,1)+IF(AX189&gt;0,AX197,0))*IF(AX191&gt;=($F186+$H186),0,1)+IF(ROUND(AX194,2)=$J186,+AX194,0)</f>
        <v>0</v>
      </c>
      <c r="AY195" s="198">
        <f t="shared" ref="AY195" si="2849">(+IF(AZ191-AY191=1,$K186,0)*IF(AY189&gt;0,0,1)*IF(ROUND(AY194,2)=0,0,1)+IF(AY189&gt;0,AY197,0))*IF(AY191&gt;=($F186+$H186),0,1)+IF(ROUND(AY194,2)=$J186,+AY194,0)</f>
        <v>0</v>
      </c>
      <c r="AZ195" s="198">
        <f t="shared" ref="AZ195" si="2850">(+IF(BA191-AZ191=1,$K186,0)*IF(AZ189&gt;0,0,1)*IF(ROUND(AZ194,2)=0,0,1)+IF(AZ189&gt;0,AZ197,0))*IF(AZ191&gt;=($F186+$H186),0,1)+IF(ROUND(AZ194,2)=$J186,+AZ194,0)</f>
        <v>0</v>
      </c>
      <c r="BA195" s="198">
        <f t="shared" ref="BA195" si="2851">(+IF(BB191-BA191=1,$K186,0)*IF(BA189&gt;0,0,1)*IF(ROUND(BA194,2)=0,0,1)+IF(BA189&gt;0,BA197,0))*IF(BA191&gt;=($F186+$H186),0,1)+IF(ROUND(BA194,2)=$J186,+BA194,0)</f>
        <v>0</v>
      </c>
      <c r="BB195" s="198">
        <f t="shared" ref="BB195" si="2852">(+IF(BC191-BB191=1,$K186,0)*IF(BB189&gt;0,0,1)*IF(ROUND(BB194,2)=0,0,1)+IF(BB189&gt;0,BB197,0))*IF(BB191&gt;=($F186+$H186),0,1)+IF(ROUND(BB194,2)=$J186,+BB194,0)</f>
        <v>0</v>
      </c>
      <c r="BC195" s="198">
        <f t="shared" ref="BC195" si="2853">(+IF(BD191-BC191=1,$K186,0)*IF(BC189&gt;0,0,1)*IF(ROUND(BC194,2)=0,0,1)+IF(BC189&gt;0,BC197,0))*IF(BC191&gt;=($F186+$H186),0,1)+IF(ROUND(BC194,2)=$J186,+BC194,0)</f>
        <v>0</v>
      </c>
      <c r="BD195" s="198">
        <f t="shared" ref="BD195" si="2854">(+IF(BE191-BD191=1,$K186,0)*IF(BD189&gt;0,0,1)*IF(ROUND(BD194,2)=0,0,1)+IF(BD189&gt;0,BD197,0))*IF(BD191&gt;=($F186+$H186),0,1)+IF(ROUND(BD194,2)=$J186,+BD194,0)</f>
        <v>0</v>
      </c>
      <c r="BE195" s="198">
        <f t="shared" ref="BE195" si="2855">(+IF(BF191-BE191=1,$K186,0)*IF(BE189&gt;0,0,1)*IF(ROUND(BE194,2)=0,0,1)+IF(BE189&gt;0,BE197,0))*IF(BE191&gt;=($F186+$H186),0,1)+IF(ROUND(BE194,2)=$J186,+BE194,0)</f>
        <v>0</v>
      </c>
      <c r="BF195" s="198">
        <f t="shared" ref="BF195" si="2856">(+IF(BG191-BF191=1,$K186,0)*IF(BF189&gt;0,0,1)*IF(ROUND(BF194,2)=0,0,1)+IF(BF189&gt;0,BF197,0))*IF(BF191&gt;=($F186+$H186),0,1)+IF(ROUND(BF194,2)=$J186,+BF194,0)</f>
        <v>0</v>
      </c>
      <c r="BG195" s="198">
        <f t="shared" ref="BG195" si="2857">(+IF(BH191-BG191=1,$K186,0)*IF(BG189&gt;0,0,1)*IF(ROUND(BG194,2)=0,0,1)+IF(BG189&gt;0,BG197,0))*IF(BG191&gt;=($F186+$H186),0,1)+IF(ROUND(BG194,2)=$J186,+BG194,0)</f>
        <v>0</v>
      </c>
      <c r="BH195" s="198">
        <f t="shared" ref="BH195" si="2858">(+IF(BI191-BH191=1,$K186,0)*IF(BH189&gt;0,0,1)*IF(ROUND(BH194,2)=0,0,1)+IF(BH189&gt;0,BH197,0))*IF(BH191&gt;=($F186+$H186),0,1)+IF(ROUND(BH194,2)=$J186,+BH194,0)</f>
        <v>0</v>
      </c>
      <c r="BI195" s="198">
        <f t="shared" ref="BI195" si="2859">(+IF(BJ191-BI191=1,$K186,0)*IF(BI189&gt;0,0,1)*IF(ROUND(BI194,2)=0,0,1)+IF(BI189&gt;0,BI197,0))*IF(BI191&gt;=($F186+$H186),0,1)+IF(ROUND(BI194,2)=$J186,+BI194,0)</f>
        <v>0</v>
      </c>
      <c r="BJ195" s="198">
        <f t="shared" ref="BJ195" si="2860">(+IF(BK191-BJ191=1,$K186,0)*IF(BJ189&gt;0,0,1)*IF(ROUND(BJ194,2)=0,0,1)+IF(BJ189&gt;0,BJ197,0))*IF(BJ191&gt;=($F186+$H186),0,1)+IF(ROUND(BJ194,2)=$J186,+BJ194,0)</f>
        <v>0</v>
      </c>
      <c r="BK195" s="198">
        <f t="shared" ref="BK195" si="2861">(+IF(BL191-BK191=1,$K186,0)*IF(BK189&gt;0,0,1)*IF(ROUND(BK194,2)=0,0,1)+IF(BK189&gt;0,BK197,0))*IF(BK191&gt;=($F186+$H186),0,1)+IF(ROUND(BK194,2)=$J186,+BK194,0)</f>
        <v>0</v>
      </c>
      <c r="BL195" s="198">
        <f t="shared" ref="BL195" si="2862">(+IF(BM191-BL191=1,$K186,0)*IF(BL189&gt;0,0,1)*IF(ROUND(BL194,2)=0,0,1)+IF(BL189&gt;0,BL197,0))*IF(BL191&gt;=($F186+$H186),0,1)+IF(ROUND(BL194,2)=$J186,+BL194,0)</f>
        <v>0</v>
      </c>
      <c r="BM195" s="198">
        <f t="shared" ref="BM195" si="2863">(+IF(BN191-BM191=1,$K186,0)*IF(BM189&gt;0,0,1)*IF(ROUND(BM194,2)=0,0,1)+IF(BM189&gt;0,BM197,0))*IF(BM191&gt;=($F186+$H186),0,1)+IF(ROUND(BM194,2)=$J186,+BM194,0)</f>
        <v>0</v>
      </c>
      <c r="BN195" s="198">
        <f t="shared" ref="BN195" si="2864">(+IF(BO191-BN191=1,$K186,0)*IF(BN189&gt;0,0,1)*IF(ROUND(BN194,2)=0,0,1)+IF(BN189&gt;0,BN197,0))*IF(BN191&gt;=($F186+$H186),0,1)+IF(ROUND(BN194,2)=$J186,+BN194,0)</f>
        <v>0</v>
      </c>
      <c r="BO195" s="198">
        <f t="shared" ref="BO195" si="2865">(+IF(BP191-BO191=1,$K186,0)*IF(BO189&gt;0,0,1)*IF(ROUND(BO194,2)=0,0,1)+IF(BO189&gt;0,BO197,0))*IF(BO191&gt;=($F186+$H186),0,1)+IF(ROUND(BO194,2)=$J186,+BO194,0)</f>
        <v>0</v>
      </c>
      <c r="BP195" s="198">
        <f t="shared" ref="BP195" si="2866">(+IF(BQ191-BP191=1,$K186,0)*IF(BP189&gt;0,0,1)*IF(ROUND(BP194,2)=0,0,1)+IF(BP189&gt;0,BP197,0))*IF(BP191&gt;=($F186+$H186),0,1)+IF(ROUND(BP194,2)=$J186,+BP194,0)</f>
        <v>0</v>
      </c>
      <c r="BQ195" s="198">
        <f t="shared" ref="BQ195" si="2867">(+IF(BR191-BQ191=1,$K186,0)*IF(BQ189&gt;0,0,1)*IF(ROUND(BQ194,2)=0,0,1)+IF(BQ189&gt;0,BQ197,0))*IF(BQ191&gt;=($F186+$H186),0,1)+IF(ROUND(BQ194,2)=$J186,+BQ194,0)</f>
        <v>0</v>
      </c>
      <c r="BR195" s="198">
        <f t="shared" ref="BR195" si="2868">(+IF(BS191-BR191=1,$K186,0)*IF(BR189&gt;0,0,1)*IF(ROUND(BR194,2)=0,0,1)+IF(BR189&gt;0,BR197,0))*IF(BR191&gt;=($F186+$H186),0,1)+IF(ROUND(BR194,2)=$J186,+BR194,0)</f>
        <v>0</v>
      </c>
      <c r="BS195" s="198">
        <f t="shared" ref="BS195" si="2869">(+IF(BT191-BS191=1,$K186,0)*IF(BS189&gt;0,0,1)*IF(ROUND(BS194,2)=0,0,1)+IF(BS189&gt;0,BS197,0))*IF(BS191&gt;=($F186+$H186),0,1)+IF(ROUND(BS194,2)=$J186,+BS194,0)</f>
        <v>0</v>
      </c>
      <c r="BT195" s="198">
        <f t="shared" ref="BT195" si="2870">(+IF(BU191-BT191=1,$K186,0)*IF(BT189&gt;0,0,1)*IF(ROUND(BT194,2)=0,0,1)+IF(BT189&gt;0,BT197,0))*IF(BT191&gt;=($F186+$H186),0,1)+IF(ROUND(BT194,2)=$J186,+BT194,0)</f>
        <v>0</v>
      </c>
      <c r="BU195" s="198">
        <f t="shared" ref="BU195" si="2871">(+IF(BV191-BU191=1,$K186,0)*IF(BU189&gt;0,0,1)*IF(ROUND(BU194,2)=0,0,1)+IF(BU189&gt;0,BU197,0))*IF(BU191&gt;=($F186+$H186),0,1)+IF(ROUND(BU194,2)=$J186,+BU194,0)</f>
        <v>0</v>
      </c>
      <c r="BV195" s="198">
        <f t="shared" ref="BV195" si="2872">(+IF(BW191-BV191=1,$K186,0)*IF(BV189&gt;0,0,1)*IF(ROUND(BV194,2)=0,0,1)+IF(BV189&gt;0,BV197,0))*IF(BV191&gt;=($F186+$H186),0,1)+IF(ROUND(BV194,2)=$J186,+BV194,0)</f>
        <v>0</v>
      </c>
      <c r="BW195" s="198">
        <f t="shared" ref="BW195" si="2873">(+IF(BX191-BW191=1,$K186,0)*IF(BW189&gt;0,0,1)*IF(ROUND(BW194,2)=0,0,1)+IF(BW189&gt;0,BW197,0))*IF(BW191&gt;=($F186+$H186),0,1)+IF(ROUND(BW194,2)=$J186,+BW194,0)</f>
        <v>0</v>
      </c>
      <c r="BX195" s="198">
        <f t="shared" ref="BX195" si="2874">(+IF(BY191-BX191=1,$K186,0)*IF(BX189&gt;0,0,1)*IF(ROUND(BX194,2)=0,0,1)+IF(BX189&gt;0,BX197,0))*IF(BX191&gt;=($F186+$H186),0,1)+IF(ROUND(BX194,2)=$J186,+BX194,0)</f>
        <v>0</v>
      </c>
      <c r="BY195" s="198">
        <f t="shared" ref="BY195" si="2875">(+IF(BZ191-BY191=1,$K186,0)*IF(BY189&gt;0,0,1)*IF(ROUND(BY194,2)=0,0,1)+IF(BY189&gt;0,BY197,0))*IF(BY191&gt;=($F186+$H186),0,1)+IF(ROUND(BY194,2)=$J186,+BY194,0)</f>
        <v>0</v>
      </c>
    </row>
    <row r="196" spans="1:77" ht="15">
      <c r="A196" s="434"/>
      <c r="B196" s="544" t="s">
        <v>319</v>
      </c>
      <c r="C196" s="519"/>
      <c r="D196" s="519"/>
      <c r="E196" s="155">
        <f t="shared" ref="E196" si="2876">IF(E195=0,0,+E195-E197)</f>
        <v>0</v>
      </c>
      <c r="F196" s="155">
        <f t="shared" ref="F196" si="2877">IF(F195=0,0,+F195-F197)</f>
        <v>0</v>
      </c>
      <c r="G196" s="155">
        <f t="shared" ref="G196" si="2878">IF(G195=0,0,+G195-G197)</f>
        <v>0</v>
      </c>
      <c r="H196" s="155">
        <f t="shared" ref="H196" si="2879">IF(H195=0,0,+H195-H197)</f>
        <v>0</v>
      </c>
      <c r="I196" s="155">
        <f t="shared" ref="I196" si="2880">IF(I195=0,0,+I195-I197)</f>
        <v>0</v>
      </c>
      <c r="J196" s="155">
        <f t="shared" ref="J196" si="2881">IF(J195=0,0,+J195-J197)</f>
        <v>0</v>
      </c>
      <c r="K196" s="155">
        <f t="shared" ref="K196" si="2882">IF(K195=0,0,+K195-K197)</f>
        <v>0</v>
      </c>
      <c r="L196" s="155">
        <f t="shared" ref="L196" si="2883">IF(L195=0,0,+L195-L197)</f>
        <v>0</v>
      </c>
      <c r="M196" s="155">
        <f t="shared" ref="M196" si="2884">IF(M195=0,0,+M195-M197)</f>
        <v>0</v>
      </c>
      <c r="N196" s="155">
        <f t="shared" ref="N196" si="2885">IF(N195=0,0,+N195-N197)</f>
        <v>0</v>
      </c>
      <c r="O196" s="155">
        <f t="shared" ref="O196" si="2886">IF(O195=0,0,+O195-O197)</f>
        <v>0</v>
      </c>
      <c r="P196" s="155">
        <f t="shared" ref="P196" si="2887">IF(P195=0,0,+P195-P197)</f>
        <v>0</v>
      </c>
      <c r="Q196" s="155">
        <f t="shared" ref="Q196" si="2888">IF(Q195=0,0,+Q195-Q197)</f>
        <v>0</v>
      </c>
      <c r="R196" s="155">
        <f t="shared" ref="R196" si="2889">IF(R195=0,0,+R195-R197)</f>
        <v>0</v>
      </c>
      <c r="S196" s="155">
        <f t="shared" ref="S196" si="2890">IF(S195=0,0,+S195-S197)</f>
        <v>0</v>
      </c>
      <c r="T196" s="155">
        <f t="shared" ref="T196" si="2891">IF(T195=0,0,+T195-T197)</f>
        <v>0</v>
      </c>
      <c r="U196" s="155">
        <f t="shared" ref="U196" si="2892">IF(U195=0,0,+U195-U197)</f>
        <v>0</v>
      </c>
      <c r="V196" s="155">
        <f t="shared" ref="V196" si="2893">IF(V195=0,0,+V195-V197)</f>
        <v>0</v>
      </c>
      <c r="W196" s="155">
        <f t="shared" ref="W196" si="2894">IF(W195=0,0,+W195-W197)</f>
        <v>0</v>
      </c>
      <c r="X196" s="155">
        <f t="shared" ref="X196" si="2895">IF(X195=0,0,+X195-X197)</f>
        <v>0</v>
      </c>
      <c r="Y196" s="155">
        <f>IF(Y195=0,0,+Y195-Y197)</f>
        <v>0</v>
      </c>
      <c r="Z196" s="155">
        <f t="shared" ref="Z196" si="2896">IF(Z195=0,0,+Z195-Z197)</f>
        <v>0</v>
      </c>
      <c r="AA196" s="155">
        <f t="shared" ref="AA196" si="2897">IF(AA195=0,0,+AA195-AA197)</f>
        <v>0</v>
      </c>
      <c r="AB196" s="155">
        <f t="shared" ref="AB196" si="2898">IF(AB195=0,0,+AB195-AB197)</f>
        <v>0</v>
      </c>
      <c r="AC196" s="155">
        <f t="shared" ref="AC196" si="2899">IF(AC195=0,0,+AC195-AC197)</f>
        <v>0</v>
      </c>
      <c r="AD196" s="155">
        <f t="shared" ref="AD196" si="2900">IF(AD195=0,0,+AD195-AD197)</f>
        <v>0</v>
      </c>
      <c r="AE196" s="155">
        <f t="shared" ref="AE196" si="2901">IF(AE195=0,0,+AE195-AE197)</f>
        <v>0</v>
      </c>
      <c r="AF196" s="155">
        <f t="shared" ref="AF196" si="2902">IF(AF195=0,0,+AF195-AF197)</f>
        <v>0</v>
      </c>
      <c r="AG196" s="155">
        <f t="shared" ref="AG196" si="2903">IF(AG195=0,0,+AG195-AG197)</f>
        <v>0</v>
      </c>
      <c r="AH196" s="155">
        <f t="shared" ref="AH196" si="2904">IF(AH195=0,0,+AH195-AH197)</f>
        <v>0</v>
      </c>
      <c r="AI196" s="155">
        <f t="shared" ref="AI196" si="2905">IF(AI195=0,0,+AI195-AI197)</f>
        <v>0</v>
      </c>
      <c r="AJ196" s="155">
        <f t="shared" ref="AJ196" si="2906">IF(AJ195=0,0,+AJ195-AJ197)</f>
        <v>0</v>
      </c>
      <c r="AK196" s="155">
        <f t="shared" ref="AK196" si="2907">IF(AK195=0,0,+AK195-AK197)</f>
        <v>0</v>
      </c>
      <c r="AL196" s="155">
        <f t="shared" ref="AL196" si="2908">IF(AL195=0,0,+AL195-AL197)</f>
        <v>0</v>
      </c>
      <c r="AM196" s="155">
        <f t="shared" ref="AM196" si="2909">IF(AM195=0,0,+AM195-AM197)</f>
        <v>0</v>
      </c>
      <c r="AN196" s="155">
        <f t="shared" ref="AN196" si="2910">IF(AN195=0,0,+AN195-AN197)</f>
        <v>0</v>
      </c>
      <c r="AO196" s="155">
        <f t="shared" ref="AO196" si="2911">IF(AO195=0,0,+AO195-AO197)</f>
        <v>0</v>
      </c>
      <c r="AP196" s="155">
        <f t="shared" ref="AP196" si="2912">IF(AP195=0,0,+AP195-AP197)</f>
        <v>0</v>
      </c>
      <c r="AQ196" s="155">
        <f t="shared" ref="AQ196" si="2913">IF(AQ195=0,0,+AQ195-AQ197)</f>
        <v>0</v>
      </c>
      <c r="AR196" s="155">
        <f t="shared" ref="AR196" si="2914">IF(AR195=0,0,+AR195-AR197)</f>
        <v>0</v>
      </c>
      <c r="AS196" s="155">
        <f t="shared" ref="AS196" si="2915">IF(AS195=0,0,+AS195-AS197)</f>
        <v>0</v>
      </c>
      <c r="AT196" s="155">
        <f t="shared" ref="AT196" si="2916">IF(AT195=0,0,+AT195-AT197)</f>
        <v>0</v>
      </c>
      <c r="AU196" s="155">
        <f t="shared" ref="AU196" si="2917">IF(AU195=0,0,+AU195-AU197)</f>
        <v>0</v>
      </c>
      <c r="AV196" s="155">
        <f t="shared" ref="AV196" si="2918">IF(AV195=0,0,+AV195-AV197)</f>
        <v>0</v>
      </c>
      <c r="AW196" s="155">
        <f t="shared" ref="AW196" si="2919">IF(AW195=0,0,+AW195-AW197)</f>
        <v>0</v>
      </c>
      <c r="AX196" s="155">
        <f t="shared" ref="AX196" si="2920">IF(AX195=0,0,+AX195-AX197)</f>
        <v>0</v>
      </c>
      <c r="AY196" s="155">
        <f t="shared" ref="AY196" si="2921">IF(AY195=0,0,+AY195-AY197)</f>
        <v>0</v>
      </c>
      <c r="AZ196" s="155">
        <f t="shared" ref="AZ196" si="2922">IF(AZ195=0,0,+AZ195-AZ197)</f>
        <v>0</v>
      </c>
      <c r="BA196" s="155">
        <f t="shared" ref="BA196" si="2923">IF(BA195=0,0,+BA195-BA197)</f>
        <v>0</v>
      </c>
      <c r="BB196" s="155">
        <f t="shared" ref="BB196" si="2924">IF(BB195=0,0,+BB195-BB197)</f>
        <v>0</v>
      </c>
      <c r="BC196" s="155">
        <f t="shared" ref="BC196" si="2925">IF(BC195=0,0,+BC195-BC197)</f>
        <v>0</v>
      </c>
      <c r="BD196" s="155">
        <f t="shared" ref="BD196" si="2926">IF(BD195=0,0,+BD195-BD197)</f>
        <v>0</v>
      </c>
      <c r="BE196" s="155">
        <f t="shared" ref="BE196" si="2927">IF(BE195=0,0,+BE195-BE197)</f>
        <v>0</v>
      </c>
      <c r="BF196" s="155">
        <f t="shared" ref="BF196" si="2928">IF(BF195=0,0,+BF195-BF197)</f>
        <v>0</v>
      </c>
      <c r="BG196" s="155">
        <f t="shared" ref="BG196" si="2929">IF(BG195=0,0,+BG195-BG197)</f>
        <v>0</v>
      </c>
      <c r="BH196" s="155">
        <f t="shared" ref="BH196" si="2930">IF(BH195=0,0,+BH195-BH197)</f>
        <v>0</v>
      </c>
      <c r="BI196" s="155">
        <f t="shared" ref="BI196" si="2931">IF(BI195=0,0,+BI195-BI197)</f>
        <v>0</v>
      </c>
      <c r="BJ196" s="155">
        <f t="shared" ref="BJ196" si="2932">IF(BJ195=0,0,+BJ195-BJ197)</f>
        <v>0</v>
      </c>
      <c r="BK196" s="155">
        <f t="shared" ref="BK196" si="2933">IF(BK195=0,0,+BK195-BK197)</f>
        <v>0</v>
      </c>
      <c r="BL196" s="155">
        <f t="shared" ref="BL196" si="2934">IF(BL195=0,0,+BL195-BL197)</f>
        <v>0</v>
      </c>
      <c r="BM196" s="155">
        <f t="shared" ref="BM196" si="2935">IF(BM195=0,0,+BM195-BM197)</f>
        <v>0</v>
      </c>
      <c r="BN196" s="155">
        <f t="shared" ref="BN196" si="2936">IF(BN195=0,0,+BN195-BN197)</f>
        <v>0</v>
      </c>
      <c r="BO196" s="155">
        <f t="shared" ref="BO196" si="2937">IF(BO195=0,0,+BO195-BO197)</f>
        <v>0</v>
      </c>
      <c r="BP196" s="155">
        <f t="shared" ref="BP196" si="2938">IF(BP195=0,0,+BP195-BP197)</f>
        <v>0</v>
      </c>
      <c r="BQ196" s="155">
        <f t="shared" ref="BQ196" si="2939">IF(BQ195=0,0,+BQ195-BQ197)</f>
        <v>0</v>
      </c>
      <c r="BR196" s="155">
        <f t="shared" ref="BR196" si="2940">IF(BR195=0,0,+BR195-BR197)</f>
        <v>0</v>
      </c>
      <c r="BS196" s="155">
        <f t="shared" ref="BS196" si="2941">IF(BS195=0,0,+BS195-BS197)</f>
        <v>0</v>
      </c>
      <c r="BT196" s="155">
        <f t="shared" ref="BT196" si="2942">IF(BT195=0,0,+BT195-BT197)</f>
        <v>0</v>
      </c>
      <c r="BU196" s="155">
        <f t="shared" ref="BU196" si="2943">IF(BU195=0,0,+BU195-BU197)</f>
        <v>0</v>
      </c>
      <c r="BV196" s="155">
        <f t="shared" ref="BV196" si="2944">IF(BV195=0,0,+BV195-BV197)</f>
        <v>0</v>
      </c>
      <c r="BW196" s="155">
        <f t="shared" ref="BW196" si="2945">IF(BW195=0,0,+BW195-BW197)</f>
        <v>0</v>
      </c>
      <c r="BX196" s="155">
        <f t="shared" ref="BX196:BY196" si="2946">IF(BX195=0,0,+BX195-BX197)</f>
        <v>0</v>
      </c>
      <c r="BY196" s="155">
        <f t="shared" si="2946"/>
        <v>0</v>
      </c>
    </row>
    <row r="197" spans="1:77" ht="15">
      <c r="A197" s="544"/>
      <c r="B197" s="543" t="s">
        <v>137</v>
      </c>
      <c r="C197" s="519"/>
      <c r="D197" s="519"/>
      <c r="E197" s="155">
        <f t="shared" ref="E197:BP197" si="2947">+IF(F191-E191=1,E194*$I186/$G186,0)*IF($H186+$F186&lt;=E191,0,1)</f>
        <v>0</v>
      </c>
      <c r="F197" s="155">
        <f t="shared" si="2947"/>
        <v>0</v>
      </c>
      <c r="G197" s="155">
        <f t="shared" si="2947"/>
        <v>0</v>
      </c>
      <c r="H197" s="155">
        <f t="shared" si="2947"/>
        <v>0</v>
      </c>
      <c r="I197" s="155">
        <f t="shared" si="2947"/>
        <v>0</v>
      </c>
      <c r="J197" s="155">
        <f t="shared" si="2947"/>
        <v>0</v>
      </c>
      <c r="K197" s="155">
        <f t="shared" si="2947"/>
        <v>0</v>
      </c>
      <c r="L197" s="155">
        <f t="shared" si="2947"/>
        <v>0</v>
      </c>
      <c r="M197" s="155">
        <f t="shared" si="2947"/>
        <v>0</v>
      </c>
      <c r="N197" s="155">
        <f t="shared" si="2947"/>
        <v>0</v>
      </c>
      <c r="O197" s="155">
        <f t="shared" si="2947"/>
        <v>0</v>
      </c>
      <c r="P197" s="155">
        <f t="shared" si="2947"/>
        <v>0</v>
      </c>
      <c r="Q197" s="155">
        <f t="shared" si="2947"/>
        <v>0</v>
      </c>
      <c r="R197" s="155">
        <f t="shared" si="2947"/>
        <v>0</v>
      </c>
      <c r="S197" s="155">
        <f t="shared" si="2947"/>
        <v>0</v>
      </c>
      <c r="T197" s="155">
        <f t="shared" si="2947"/>
        <v>0</v>
      </c>
      <c r="U197" s="155">
        <f t="shared" si="2947"/>
        <v>0</v>
      </c>
      <c r="V197" s="155">
        <f t="shared" si="2947"/>
        <v>0</v>
      </c>
      <c r="W197" s="155">
        <f t="shared" si="2947"/>
        <v>0</v>
      </c>
      <c r="X197" s="155">
        <f t="shared" si="2947"/>
        <v>0</v>
      </c>
      <c r="Y197" s="155">
        <f t="shared" si="2947"/>
        <v>0</v>
      </c>
      <c r="Z197" s="155">
        <f t="shared" si="2947"/>
        <v>0</v>
      </c>
      <c r="AA197" s="155">
        <f t="shared" si="2947"/>
        <v>0</v>
      </c>
      <c r="AB197" s="155">
        <f t="shared" si="2947"/>
        <v>0</v>
      </c>
      <c r="AC197" s="155">
        <f t="shared" si="2947"/>
        <v>0</v>
      </c>
      <c r="AD197" s="155">
        <f t="shared" si="2947"/>
        <v>0</v>
      </c>
      <c r="AE197" s="155">
        <f t="shared" si="2947"/>
        <v>0</v>
      </c>
      <c r="AF197" s="155">
        <f t="shared" si="2947"/>
        <v>0</v>
      </c>
      <c r="AG197" s="155">
        <f t="shared" si="2947"/>
        <v>0</v>
      </c>
      <c r="AH197" s="155">
        <f t="shared" si="2947"/>
        <v>0</v>
      </c>
      <c r="AI197" s="155">
        <f t="shared" si="2947"/>
        <v>0</v>
      </c>
      <c r="AJ197" s="155">
        <f t="shared" si="2947"/>
        <v>0</v>
      </c>
      <c r="AK197" s="155">
        <f t="shared" si="2947"/>
        <v>0</v>
      </c>
      <c r="AL197" s="155">
        <f t="shared" si="2947"/>
        <v>0</v>
      </c>
      <c r="AM197" s="155">
        <f t="shared" si="2947"/>
        <v>0</v>
      </c>
      <c r="AN197" s="155">
        <f t="shared" si="2947"/>
        <v>0</v>
      </c>
      <c r="AO197" s="155">
        <f t="shared" si="2947"/>
        <v>0</v>
      </c>
      <c r="AP197" s="155">
        <f t="shared" si="2947"/>
        <v>0</v>
      </c>
      <c r="AQ197" s="155">
        <f t="shared" si="2947"/>
        <v>0</v>
      </c>
      <c r="AR197" s="155">
        <f t="shared" si="2947"/>
        <v>0</v>
      </c>
      <c r="AS197" s="155">
        <f t="shared" si="2947"/>
        <v>0</v>
      </c>
      <c r="AT197" s="155">
        <f t="shared" si="2947"/>
        <v>0</v>
      </c>
      <c r="AU197" s="155">
        <f t="shared" si="2947"/>
        <v>0</v>
      </c>
      <c r="AV197" s="155">
        <f t="shared" si="2947"/>
        <v>0</v>
      </c>
      <c r="AW197" s="155">
        <f t="shared" si="2947"/>
        <v>0</v>
      </c>
      <c r="AX197" s="155">
        <f t="shared" si="2947"/>
        <v>0</v>
      </c>
      <c r="AY197" s="155">
        <f t="shared" si="2947"/>
        <v>0</v>
      </c>
      <c r="AZ197" s="155">
        <f t="shared" si="2947"/>
        <v>0</v>
      </c>
      <c r="BA197" s="155">
        <f t="shared" si="2947"/>
        <v>0</v>
      </c>
      <c r="BB197" s="155">
        <f t="shared" si="2947"/>
        <v>0</v>
      </c>
      <c r="BC197" s="155">
        <f t="shared" si="2947"/>
        <v>0</v>
      </c>
      <c r="BD197" s="155">
        <f t="shared" si="2947"/>
        <v>0</v>
      </c>
      <c r="BE197" s="155">
        <f t="shared" si="2947"/>
        <v>0</v>
      </c>
      <c r="BF197" s="155">
        <f t="shared" si="2947"/>
        <v>0</v>
      </c>
      <c r="BG197" s="155">
        <f t="shared" si="2947"/>
        <v>0</v>
      </c>
      <c r="BH197" s="155">
        <f t="shared" si="2947"/>
        <v>0</v>
      </c>
      <c r="BI197" s="155">
        <f t="shared" si="2947"/>
        <v>0</v>
      </c>
      <c r="BJ197" s="155">
        <f t="shared" si="2947"/>
        <v>0</v>
      </c>
      <c r="BK197" s="155">
        <f t="shared" si="2947"/>
        <v>0</v>
      </c>
      <c r="BL197" s="155">
        <f t="shared" si="2947"/>
        <v>0</v>
      </c>
      <c r="BM197" s="155">
        <f t="shared" si="2947"/>
        <v>0</v>
      </c>
      <c r="BN197" s="155">
        <f t="shared" si="2947"/>
        <v>0</v>
      </c>
      <c r="BO197" s="155">
        <f t="shared" si="2947"/>
        <v>0</v>
      </c>
      <c r="BP197" s="155">
        <f t="shared" si="2947"/>
        <v>0</v>
      </c>
      <c r="BQ197" s="155">
        <f t="shared" ref="BQ197:BX197" si="2948">+IF(BR191-BQ191=1,BQ194*$I186/$G186,0)*IF($H186+$F186&lt;=BQ191,0,1)</f>
        <v>0</v>
      </c>
      <c r="BR197" s="155">
        <f t="shared" si="2948"/>
        <v>0</v>
      </c>
      <c r="BS197" s="155">
        <f t="shared" si="2948"/>
        <v>0</v>
      </c>
      <c r="BT197" s="155">
        <f t="shared" si="2948"/>
        <v>0</v>
      </c>
      <c r="BU197" s="155">
        <f t="shared" si="2948"/>
        <v>0</v>
      </c>
      <c r="BV197" s="155">
        <f t="shared" si="2948"/>
        <v>0</v>
      </c>
      <c r="BW197" s="155">
        <f t="shared" si="2948"/>
        <v>0</v>
      </c>
      <c r="BX197" s="155">
        <f t="shared" si="2948"/>
        <v>0</v>
      </c>
      <c r="BY197" s="155">
        <f t="shared" ref="BY197" si="2949">+IF(BZ191-BY191=1,BY194*$I186/$G186,0)*IF($H186+$F186&lt;=BY191,0,1)</f>
        <v>0</v>
      </c>
    </row>
    <row r="198" spans="1:77" ht="15">
      <c r="A198" s="543"/>
      <c r="B198" s="544" t="s">
        <v>107</v>
      </c>
      <c r="C198" s="519"/>
      <c r="D198" s="519"/>
      <c r="E198" s="155">
        <f t="shared" ref="E198:BP198" si="2950">+E194-E196</f>
        <v>0</v>
      </c>
      <c r="F198" s="155">
        <f t="shared" si="2950"/>
        <v>0</v>
      </c>
      <c r="G198" s="155">
        <f t="shared" si="2950"/>
        <v>0</v>
      </c>
      <c r="H198" s="155">
        <f t="shared" si="2950"/>
        <v>0</v>
      </c>
      <c r="I198" s="155">
        <f t="shared" si="2950"/>
        <v>0</v>
      </c>
      <c r="J198" s="155">
        <f t="shared" si="2950"/>
        <v>0</v>
      </c>
      <c r="K198" s="155">
        <f t="shared" si="2950"/>
        <v>0</v>
      </c>
      <c r="L198" s="155">
        <f t="shared" si="2950"/>
        <v>0</v>
      </c>
      <c r="M198" s="155">
        <f t="shared" si="2950"/>
        <v>0</v>
      </c>
      <c r="N198" s="155">
        <f t="shared" si="2950"/>
        <v>0</v>
      </c>
      <c r="O198" s="155">
        <f t="shared" si="2950"/>
        <v>0</v>
      </c>
      <c r="P198" s="155">
        <f t="shared" si="2950"/>
        <v>0</v>
      </c>
      <c r="Q198" s="155">
        <f t="shared" si="2950"/>
        <v>0</v>
      </c>
      <c r="R198" s="155">
        <f t="shared" si="2950"/>
        <v>0</v>
      </c>
      <c r="S198" s="155">
        <f t="shared" si="2950"/>
        <v>0</v>
      </c>
      <c r="T198" s="155">
        <f t="shared" si="2950"/>
        <v>0</v>
      </c>
      <c r="U198" s="155">
        <f t="shared" si="2950"/>
        <v>0</v>
      </c>
      <c r="V198" s="155">
        <f t="shared" si="2950"/>
        <v>0</v>
      </c>
      <c r="W198" s="155">
        <f t="shared" si="2950"/>
        <v>0</v>
      </c>
      <c r="X198" s="155">
        <f t="shared" si="2950"/>
        <v>0</v>
      </c>
      <c r="Y198" s="155">
        <f t="shared" si="2950"/>
        <v>0</v>
      </c>
      <c r="Z198" s="155">
        <f t="shared" si="2950"/>
        <v>0</v>
      </c>
      <c r="AA198" s="155">
        <f t="shared" si="2950"/>
        <v>0</v>
      </c>
      <c r="AB198" s="155">
        <f t="shared" si="2950"/>
        <v>0</v>
      </c>
      <c r="AC198" s="155">
        <f t="shared" si="2950"/>
        <v>0</v>
      </c>
      <c r="AD198" s="155">
        <f t="shared" si="2950"/>
        <v>0</v>
      </c>
      <c r="AE198" s="155">
        <f t="shared" si="2950"/>
        <v>0</v>
      </c>
      <c r="AF198" s="155">
        <f t="shared" si="2950"/>
        <v>0</v>
      </c>
      <c r="AG198" s="155">
        <f t="shared" si="2950"/>
        <v>0</v>
      </c>
      <c r="AH198" s="155">
        <f t="shared" si="2950"/>
        <v>0</v>
      </c>
      <c r="AI198" s="155">
        <f t="shared" si="2950"/>
        <v>0</v>
      </c>
      <c r="AJ198" s="155">
        <f t="shared" si="2950"/>
        <v>0</v>
      </c>
      <c r="AK198" s="155">
        <f t="shared" si="2950"/>
        <v>0</v>
      </c>
      <c r="AL198" s="155">
        <f t="shared" si="2950"/>
        <v>0</v>
      </c>
      <c r="AM198" s="155">
        <f t="shared" si="2950"/>
        <v>0</v>
      </c>
      <c r="AN198" s="155">
        <f t="shared" si="2950"/>
        <v>0</v>
      </c>
      <c r="AO198" s="155">
        <f t="shared" si="2950"/>
        <v>0</v>
      </c>
      <c r="AP198" s="155">
        <f t="shared" si="2950"/>
        <v>0</v>
      </c>
      <c r="AQ198" s="155">
        <f t="shared" si="2950"/>
        <v>0</v>
      </c>
      <c r="AR198" s="155">
        <f t="shared" si="2950"/>
        <v>0</v>
      </c>
      <c r="AS198" s="155">
        <f t="shared" si="2950"/>
        <v>0</v>
      </c>
      <c r="AT198" s="155">
        <f t="shared" si="2950"/>
        <v>0</v>
      </c>
      <c r="AU198" s="155">
        <f t="shared" si="2950"/>
        <v>0</v>
      </c>
      <c r="AV198" s="155">
        <f t="shared" si="2950"/>
        <v>0</v>
      </c>
      <c r="AW198" s="155">
        <f t="shared" si="2950"/>
        <v>0</v>
      </c>
      <c r="AX198" s="155">
        <f t="shared" si="2950"/>
        <v>0</v>
      </c>
      <c r="AY198" s="155">
        <f t="shared" si="2950"/>
        <v>0</v>
      </c>
      <c r="AZ198" s="155">
        <f t="shared" si="2950"/>
        <v>0</v>
      </c>
      <c r="BA198" s="155">
        <f t="shared" si="2950"/>
        <v>0</v>
      </c>
      <c r="BB198" s="155">
        <f t="shared" si="2950"/>
        <v>0</v>
      </c>
      <c r="BC198" s="155">
        <f t="shared" si="2950"/>
        <v>0</v>
      </c>
      <c r="BD198" s="155">
        <f t="shared" si="2950"/>
        <v>0</v>
      </c>
      <c r="BE198" s="155">
        <f t="shared" si="2950"/>
        <v>0</v>
      </c>
      <c r="BF198" s="155">
        <f t="shared" si="2950"/>
        <v>0</v>
      </c>
      <c r="BG198" s="155">
        <f t="shared" si="2950"/>
        <v>0</v>
      </c>
      <c r="BH198" s="155">
        <f t="shared" si="2950"/>
        <v>0</v>
      </c>
      <c r="BI198" s="155">
        <f t="shared" si="2950"/>
        <v>0</v>
      </c>
      <c r="BJ198" s="155">
        <f t="shared" si="2950"/>
        <v>0</v>
      </c>
      <c r="BK198" s="155">
        <f t="shared" si="2950"/>
        <v>0</v>
      </c>
      <c r="BL198" s="155">
        <f t="shared" si="2950"/>
        <v>0</v>
      </c>
      <c r="BM198" s="155">
        <f t="shared" si="2950"/>
        <v>0</v>
      </c>
      <c r="BN198" s="155">
        <f t="shared" si="2950"/>
        <v>0</v>
      </c>
      <c r="BO198" s="155">
        <f t="shared" si="2950"/>
        <v>0</v>
      </c>
      <c r="BP198" s="155">
        <f t="shared" si="2950"/>
        <v>0</v>
      </c>
      <c r="BQ198" s="155">
        <f t="shared" ref="BQ198:BX198" si="2951">+BQ194-BQ196</f>
        <v>0</v>
      </c>
      <c r="BR198" s="155">
        <f t="shared" si="2951"/>
        <v>0</v>
      </c>
      <c r="BS198" s="155">
        <f t="shared" si="2951"/>
        <v>0</v>
      </c>
      <c r="BT198" s="155">
        <f t="shared" si="2951"/>
        <v>0</v>
      </c>
      <c r="BU198" s="155">
        <f t="shared" si="2951"/>
        <v>0</v>
      </c>
      <c r="BV198" s="155">
        <f t="shared" si="2951"/>
        <v>0</v>
      </c>
      <c r="BW198" s="155">
        <f t="shared" si="2951"/>
        <v>0</v>
      </c>
      <c r="BX198" s="155">
        <f t="shared" si="2951"/>
        <v>0</v>
      </c>
      <c r="BY198" s="155">
        <f t="shared" ref="BY198" si="2952">+BY194-BY196</f>
        <v>0</v>
      </c>
    </row>
    <row r="199" spans="1:77">
      <c r="A199" s="434"/>
      <c r="B199" s="434"/>
      <c r="D199" s="543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98"/>
      <c r="U199" s="198"/>
      <c r="V199" s="198"/>
      <c r="W199" s="198"/>
      <c r="X199" s="198"/>
      <c r="Y199" s="198"/>
      <c r="Z199" s="198"/>
      <c r="AA199" s="198"/>
      <c r="AB199" s="198"/>
      <c r="AC199" s="198"/>
      <c r="AD199" s="198"/>
      <c r="AE199" s="198"/>
      <c r="AF199" s="198"/>
      <c r="AG199" s="198"/>
      <c r="AH199" s="198"/>
      <c r="AI199" s="198"/>
      <c r="AJ199" s="198"/>
      <c r="AK199" s="198"/>
      <c r="AL199" s="198"/>
      <c r="AM199" s="198"/>
      <c r="AN199" s="198"/>
      <c r="AO199" s="198"/>
      <c r="AP199" s="198"/>
      <c r="AQ199" s="198"/>
      <c r="AR199" s="198"/>
      <c r="AS199" s="198"/>
      <c r="AT199" s="198"/>
      <c r="AU199" s="198"/>
      <c r="AV199" s="198"/>
      <c r="AW199" s="198"/>
      <c r="AX199" s="198"/>
      <c r="AY199" s="198"/>
      <c r="AZ199" s="198"/>
      <c r="BA199" s="198"/>
      <c r="BB199" s="198"/>
      <c r="BC199" s="198"/>
      <c r="BD199" s="198"/>
      <c r="BE199" s="198"/>
      <c r="BF199" s="198"/>
      <c r="BG199" s="198"/>
      <c r="BH199" s="198"/>
      <c r="BI199" s="198"/>
      <c r="BJ199" s="198"/>
      <c r="BK199" s="198"/>
      <c r="BL199" s="198"/>
      <c r="BM199" s="198"/>
      <c r="BN199" s="198"/>
      <c r="BO199" s="198"/>
      <c r="BP199" s="198"/>
      <c r="BQ199" s="198"/>
      <c r="BR199" s="198"/>
      <c r="BS199" s="198"/>
      <c r="BT199" s="198"/>
      <c r="BU199" s="198"/>
      <c r="BV199" s="198"/>
      <c r="BW199" s="198"/>
      <c r="BX199" s="198"/>
      <c r="BY199" s="198"/>
    </row>
    <row r="200" spans="1:77">
      <c r="A200" s="251" t="s">
        <v>369</v>
      </c>
      <c r="B200" s="215"/>
      <c r="C200" s="215"/>
      <c r="D200" s="215"/>
      <c r="E200" s="215"/>
      <c r="G200" s="213"/>
      <c r="H200" s="213"/>
      <c r="I200" s="213"/>
    </row>
    <row r="201" spans="1:77">
      <c r="A201" s="213"/>
      <c r="B201" s="245"/>
      <c r="C201" s="245"/>
      <c r="D201" s="245"/>
      <c r="G201" s="213"/>
      <c r="H201" s="213"/>
      <c r="I201" s="213"/>
    </row>
    <row r="202" spans="1:77">
      <c r="A202" s="213"/>
      <c r="B202" s="245"/>
      <c r="C202" s="245"/>
      <c r="D202" s="245"/>
      <c r="G202" s="213"/>
      <c r="H202" s="213"/>
      <c r="I202" s="213"/>
    </row>
    <row r="203" spans="1:77">
      <c r="A203" s="245"/>
      <c r="B203" s="3" t="s">
        <v>323</v>
      </c>
      <c r="E203" s="244">
        <f t="shared" ref="E203:AJ203" si="2953">+E193+E178+E163+E148+E132+E117+E102+E87+E72+E57</f>
        <v>0</v>
      </c>
      <c r="F203" s="244">
        <f t="shared" si="2953"/>
        <v>0</v>
      </c>
      <c r="G203" s="244">
        <f t="shared" si="2953"/>
        <v>0</v>
      </c>
      <c r="H203" s="244">
        <f t="shared" si="2953"/>
        <v>0</v>
      </c>
      <c r="I203" s="244">
        <f t="shared" si="2953"/>
        <v>0</v>
      </c>
      <c r="J203" s="244">
        <f t="shared" si="2953"/>
        <v>0</v>
      </c>
      <c r="K203" s="244">
        <f t="shared" si="2953"/>
        <v>0</v>
      </c>
      <c r="L203" s="244">
        <f t="shared" si="2953"/>
        <v>0</v>
      </c>
      <c r="M203" s="244">
        <f t="shared" si="2953"/>
        <v>0</v>
      </c>
      <c r="N203" s="244">
        <f t="shared" si="2953"/>
        <v>0</v>
      </c>
      <c r="O203" s="244">
        <f t="shared" si="2953"/>
        <v>0</v>
      </c>
      <c r="P203" s="244">
        <f t="shared" si="2953"/>
        <v>0</v>
      </c>
      <c r="Q203" s="244">
        <f t="shared" si="2953"/>
        <v>30</v>
      </c>
      <c r="R203" s="244">
        <f t="shared" si="2953"/>
        <v>0</v>
      </c>
      <c r="S203" s="244">
        <f t="shared" si="2953"/>
        <v>200</v>
      </c>
      <c r="T203" s="244">
        <f t="shared" si="2953"/>
        <v>0</v>
      </c>
      <c r="U203" s="244">
        <f t="shared" si="2953"/>
        <v>0</v>
      </c>
      <c r="V203" s="244">
        <f t="shared" si="2953"/>
        <v>0</v>
      </c>
      <c r="W203" s="244">
        <f t="shared" si="2953"/>
        <v>0</v>
      </c>
      <c r="X203" s="244">
        <f t="shared" si="2953"/>
        <v>0</v>
      </c>
      <c r="Y203" s="244">
        <f t="shared" si="2953"/>
        <v>0</v>
      </c>
      <c r="Z203" s="244">
        <f t="shared" si="2953"/>
        <v>0</v>
      </c>
      <c r="AA203" s="244">
        <f t="shared" si="2953"/>
        <v>0</v>
      </c>
      <c r="AB203" s="244">
        <f t="shared" si="2953"/>
        <v>0</v>
      </c>
      <c r="AC203" s="244">
        <f t="shared" si="2953"/>
        <v>0</v>
      </c>
      <c r="AD203" s="244">
        <f t="shared" si="2953"/>
        <v>0</v>
      </c>
      <c r="AE203" s="244">
        <f t="shared" si="2953"/>
        <v>0</v>
      </c>
      <c r="AF203" s="244">
        <f t="shared" si="2953"/>
        <v>0</v>
      </c>
      <c r="AG203" s="244">
        <f t="shared" si="2953"/>
        <v>0</v>
      </c>
      <c r="AH203" s="244">
        <f t="shared" si="2953"/>
        <v>0</v>
      </c>
      <c r="AI203" s="244">
        <f t="shared" si="2953"/>
        <v>0</v>
      </c>
      <c r="AJ203" s="244">
        <f t="shared" si="2953"/>
        <v>0</v>
      </c>
      <c r="AK203" s="244">
        <f t="shared" ref="AK203:BP203" si="2954">+AK193+AK178+AK163+AK148+AK132+AK117+AK102+AK87+AK72+AK57</f>
        <v>0</v>
      </c>
      <c r="AL203" s="244">
        <f t="shared" si="2954"/>
        <v>0</v>
      </c>
      <c r="AM203" s="244">
        <f t="shared" si="2954"/>
        <v>0</v>
      </c>
      <c r="AN203" s="244">
        <f t="shared" si="2954"/>
        <v>0</v>
      </c>
      <c r="AO203" s="244">
        <f t="shared" si="2954"/>
        <v>0</v>
      </c>
      <c r="AP203" s="244">
        <f t="shared" si="2954"/>
        <v>0</v>
      </c>
      <c r="AQ203" s="244">
        <f t="shared" si="2954"/>
        <v>0</v>
      </c>
      <c r="AR203" s="244">
        <f t="shared" si="2954"/>
        <v>0</v>
      </c>
      <c r="AS203" s="244">
        <f t="shared" si="2954"/>
        <v>0</v>
      </c>
      <c r="AT203" s="244">
        <f t="shared" si="2954"/>
        <v>0</v>
      </c>
      <c r="AU203" s="244">
        <f t="shared" si="2954"/>
        <v>0</v>
      </c>
      <c r="AV203" s="244">
        <f t="shared" si="2954"/>
        <v>0</v>
      </c>
      <c r="AW203" s="244">
        <f t="shared" si="2954"/>
        <v>0</v>
      </c>
      <c r="AX203" s="244">
        <f t="shared" si="2954"/>
        <v>0</v>
      </c>
      <c r="AY203" s="244">
        <f t="shared" si="2954"/>
        <v>0</v>
      </c>
      <c r="AZ203" s="244">
        <f t="shared" si="2954"/>
        <v>0</v>
      </c>
      <c r="BA203" s="244">
        <f t="shared" si="2954"/>
        <v>0</v>
      </c>
      <c r="BB203" s="244">
        <f t="shared" si="2954"/>
        <v>0</v>
      </c>
      <c r="BC203" s="244">
        <f t="shared" si="2954"/>
        <v>0</v>
      </c>
      <c r="BD203" s="244">
        <f t="shared" si="2954"/>
        <v>0</v>
      </c>
      <c r="BE203" s="244">
        <f t="shared" si="2954"/>
        <v>0</v>
      </c>
      <c r="BF203" s="244">
        <f t="shared" si="2954"/>
        <v>0</v>
      </c>
      <c r="BG203" s="244">
        <f t="shared" si="2954"/>
        <v>0</v>
      </c>
      <c r="BH203" s="244">
        <f t="shared" si="2954"/>
        <v>0</v>
      </c>
      <c r="BI203" s="244">
        <f t="shared" si="2954"/>
        <v>0</v>
      </c>
      <c r="BJ203" s="244">
        <f t="shared" si="2954"/>
        <v>0</v>
      </c>
      <c r="BK203" s="244">
        <f t="shared" si="2954"/>
        <v>0</v>
      </c>
      <c r="BL203" s="244">
        <f t="shared" si="2954"/>
        <v>0</v>
      </c>
      <c r="BM203" s="244">
        <f t="shared" si="2954"/>
        <v>0</v>
      </c>
      <c r="BN203" s="244">
        <f t="shared" si="2954"/>
        <v>0</v>
      </c>
      <c r="BO203" s="244">
        <f t="shared" si="2954"/>
        <v>0</v>
      </c>
      <c r="BP203" s="244">
        <f t="shared" si="2954"/>
        <v>0</v>
      </c>
      <c r="BQ203" s="244">
        <f t="shared" ref="BQ203:BY203" si="2955">+BQ193+BQ178+BQ163+BQ148+BQ132+BQ117+BQ102+BQ87+BQ72+BQ57</f>
        <v>0</v>
      </c>
      <c r="BR203" s="244">
        <f t="shared" si="2955"/>
        <v>0</v>
      </c>
      <c r="BS203" s="244">
        <f t="shared" si="2955"/>
        <v>0</v>
      </c>
      <c r="BT203" s="244">
        <f t="shared" si="2955"/>
        <v>0</v>
      </c>
      <c r="BU203" s="244">
        <f t="shared" si="2955"/>
        <v>0</v>
      </c>
      <c r="BV203" s="244">
        <f t="shared" si="2955"/>
        <v>0</v>
      </c>
      <c r="BW203" s="244">
        <f t="shared" si="2955"/>
        <v>0</v>
      </c>
      <c r="BX203" s="244">
        <f t="shared" si="2955"/>
        <v>0</v>
      </c>
      <c r="BY203" s="244">
        <f t="shared" si="2955"/>
        <v>0</v>
      </c>
    </row>
    <row r="204" spans="1:77">
      <c r="A204" s="245"/>
      <c r="B204" s="244" t="s">
        <v>317</v>
      </c>
      <c r="E204" s="244">
        <f t="shared" ref="E204:AJ204" si="2956">+E194+E179+E164+E149+E133+E118+E103+E88+E73+E58</f>
        <v>0</v>
      </c>
      <c r="F204" s="244">
        <f t="shared" si="2956"/>
        <v>0</v>
      </c>
      <c r="G204" s="244">
        <f t="shared" si="2956"/>
        <v>0</v>
      </c>
      <c r="H204" s="244">
        <f t="shared" si="2956"/>
        <v>0</v>
      </c>
      <c r="I204" s="244">
        <f t="shared" si="2956"/>
        <v>0</v>
      </c>
      <c r="J204" s="244">
        <f t="shared" si="2956"/>
        <v>0</v>
      </c>
      <c r="K204" s="244">
        <f t="shared" si="2956"/>
        <v>0</v>
      </c>
      <c r="L204" s="244">
        <f t="shared" si="2956"/>
        <v>0</v>
      </c>
      <c r="M204" s="244">
        <f t="shared" si="2956"/>
        <v>0</v>
      </c>
      <c r="N204" s="244">
        <f t="shared" si="2956"/>
        <v>0</v>
      </c>
      <c r="O204" s="244">
        <f t="shared" si="2956"/>
        <v>0</v>
      </c>
      <c r="P204" s="244">
        <f t="shared" si="2956"/>
        <v>0</v>
      </c>
      <c r="Q204" s="244">
        <f t="shared" si="2956"/>
        <v>30</v>
      </c>
      <c r="R204" s="244">
        <f t="shared" si="2956"/>
        <v>30</v>
      </c>
      <c r="S204" s="244">
        <f t="shared" si="2956"/>
        <v>230</v>
      </c>
      <c r="T204" s="244">
        <f t="shared" si="2956"/>
        <v>230</v>
      </c>
      <c r="U204" s="244">
        <f t="shared" si="2956"/>
        <v>230</v>
      </c>
      <c r="V204" s="244">
        <f t="shared" si="2956"/>
        <v>230</v>
      </c>
      <c r="W204" s="244">
        <f t="shared" si="2956"/>
        <v>230</v>
      </c>
      <c r="X204" s="244">
        <f t="shared" si="2956"/>
        <v>230</v>
      </c>
      <c r="Y204" s="244">
        <f t="shared" si="2956"/>
        <v>230</v>
      </c>
      <c r="Z204" s="244">
        <f t="shared" si="2956"/>
        <v>230</v>
      </c>
      <c r="AA204" s="244">
        <f t="shared" si="2956"/>
        <v>230</v>
      </c>
      <c r="AB204" s="244">
        <f t="shared" si="2956"/>
        <v>230</v>
      </c>
      <c r="AC204" s="244">
        <f t="shared" si="2956"/>
        <v>230</v>
      </c>
      <c r="AD204" s="244">
        <f t="shared" si="2956"/>
        <v>230</v>
      </c>
      <c r="AE204" s="244">
        <f t="shared" si="2956"/>
        <v>230</v>
      </c>
      <c r="AF204" s="244">
        <f t="shared" si="2956"/>
        <v>230</v>
      </c>
      <c r="AG204" s="244">
        <f t="shared" si="2956"/>
        <v>230</v>
      </c>
      <c r="AH204" s="244">
        <f t="shared" si="2956"/>
        <v>230</v>
      </c>
      <c r="AI204" s="244">
        <f t="shared" si="2956"/>
        <v>230</v>
      </c>
      <c r="AJ204" s="244">
        <f t="shared" si="2956"/>
        <v>230</v>
      </c>
      <c r="AK204" s="244">
        <f t="shared" ref="AK204:BP204" si="2957">+AK194+AK179+AK164+AK149+AK133+AK118+AK103+AK88+AK73+AK58</f>
        <v>230</v>
      </c>
      <c r="AL204" s="244">
        <f t="shared" si="2957"/>
        <v>230</v>
      </c>
      <c r="AM204" s="244">
        <f t="shared" si="2957"/>
        <v>230</v>
      </c>
      <c r="AN204" s="244">
        <f t="shared" si="2957"/>
        <v>230</v>
      </c>
      <c r="AO204" s="244">
        <f t="shared" si="2957"/>
        <v>230</v>
      </c>
      <c r="AP204" s="244">
        <f t="shared" si="2957"/>
        <v>229.2316229458707</v>
      </c>
      <c r="AQ204" s="244">
        <f t="shared" si="2957"/>
        <v>228.45972416357662</v>
      </c>
      <c r="AR204" s="244">
        <f t="shared" si="2957"/>
        <v>227.68428751186372</v>
      </c>
      <c r="AS204" s="244">
        <f t="shared" si="2957"/>
        <v>226.90529677549711</v>
      </c>
      <c r="AT204" s="244">
        <f t="shared" si="2957"/>
        <v>226.12273566492217</v>
      </c>
      <c r="AU204" s="244">
        <f t="shared" si="2957"/>
        <v>225.33658781592376</v>
      </c>
      <c r="AV204" s="244">
        <f t="shared" si="2957"/>
        <v>224.5468367892841</v>
      </c>
      <c r="AW204" s="244">
        <f t="shared" si="2957"/>
        <v>205.06663049743099</v>
      </c>
      <c r="AX204" s="244">
        <f t="shared" si="2957"/>
        <v>204.26962349612452</v>
      </c>
      <c r="AY204" s="244">
        <f t="shared" si="2957"/>
        <v>203.46896354606207</v>
      </c>
      <c r="AZ204" s="244">
        <f t="shared" si="2957"/>
        <v>202.66463390456184</v>
      </c>
      <c r="BA204" s="244">
        <f t="shared" si="2957"/>
        <v>201.85661775220473</v>
      </c>
      <c r="BB204" s="244">
        <f t="shared" si="2957"/>
        <v>201.04489819248266</v>
      </c>
      <c r="BC204" s="244">
        <f t="shared" si="2957"/>
        <v>181.26232014484205</v>
      </c>
      <c r="BD204" s="244">
        <f t="shared" si="2957"/>
        <v>180.44314277074147</v>
      </c>
      <c r="BE204" s="244">
        <f t="shared" si="2957"/>
        <v>179.62021083367631</v>
      </c>
      <c r="BF204" s="244">
        <f t="shared" si="2957"/>
        <v>178.79350712523288</v>
      </c>
      <c r="BG204" s="244">
        <f t="shared" si="2957"/>
        <v>177.96301435812578</v>
      </c>
      <c r="BH204" s="244">
        <f t="shared" si="2957"/>
        <v>177.1287151658361</v>
      </c>
      <c r="BI204" s="244">
        <f t="shared" si="2957"/>
        <v>157.03894692404626</v>
      </c>
      <c r="BJ204" s="244">
        <f t="shared" si="2957"/>
        <v>156.1969824630838</v>
      </c>
      <c r="BK204" s="244">
        <f t="shared" si="2957"/>
        <v>155.35115899834193</v>
      </c>
      <c r="BL204" s="244">
        <f t="shared" si="2957"/>
        <v>154.50145884272001</v>
      </c>
      <c r="BM204" s="244">
        <f t="shared" si="2957"/>
        <v>153.64786422805147</v>
      </c>
      <c r="BN204" s="244">
        <f t="shared" si="2957"/>
        <v>152.7903573047324</v>
      </c>
      <c r="BO204" s="244">
        <f t="shared" si="2957"/>
        <v>132.38850028547287</v>
      </c>
      <c r="BP204" s="244">
        <f t="shared" si="2957"/>
        <v>131.52311486842308</v>
      </c>
      <c r="BQ204" s="244">
        <f t="shared" ref="BQ204:BY204" si="2958">+BQ194+BQ179+BQ164+BQ149+BQ133+BQ118+BQ103+BQ88+BQ73+BQ58</f>
        <v>130.65376310154511</v>
      </c>
      <c r="BR204" s="244">
        <f t="shared" si="2958"/>
        <v>129.78042680573563</v>
      </c>
      <c r="BS204" s="244">
        <f t="shared" si="2958"/>
        <v>128.90308771857033</v>
      </c>
      <c r="BT204" s="244">
        <f t="shared" si="2958"/>
        <v>128.02172749392221</v>
      </c>
      <c r="BU204" s="244">
        <f t="shared" si="2958"/>
        <v>107.30280154786446</v>
      </c>
      <c r="BV204" s="244">
        <f t="shared" si="2958"/>
        <v>106.41334367313846</v>
      </c>
      <c r="BW204" s="244">
        <f t="shared" si="2958"/>
        <v>105.51980911648663</v>
      </c>
      <c r="BX204" s="244">
        <f t="shared" si="2958"/>
        <v>104.62217919311681</v>
      </c>
      <c r="BY204" s="244">
        <f t="shared" si="2958"/>
        <v>103.72043513259821</v>
      </c>
    </row>
    <row r="205" spans="1:77">
      <c r="A205" s="245"/>
      <c r="B205" s="213" t="s">
        <v>318</v>
      </c>
      <c r="E205" s="244">
        <f t="shared" ref="E205:AJ205" si="2959">+E195+E180+E165+E150+E134+E119+E104+E89+E74+E59</f>
        <v>0</v>
      </c>
      <c r="F205" s="244">
        <f t="shared" si="2959"/>
        <v>0</v>
      </c>
      <c r="G205" s="244">
        <f t="shared" si="2959"/>
        <v>0</v>
      </c>
      <c r="H205" s="244">
        <f t="shared" si="2959"/>
        <v>0</v>
      </c>
      <c r="I205" s="244">
        <f t="shared" si="2959"/>
        <v>0</v>
      </c>
      <c r="J205" s="244">
        <f t="shared" si="2959"/>
        <v>0</v>
      </c>
      <c r="K205" s="244">
        <f t="shared" si="2959"/>
        <v>0</v>
      </c>
      <c r="L205" s="244">
        <f t="shared" si="2959"/>
        <v>0</v>
      </c>
      <c r="M205" s="244">
        <f t="shared" si="2959"/>
        <v>0</v>
      </c>
      <c r="N205" s="244">
        <f t="shared" si="2959"/>
        <v>0</v>
      </c>
      <c r="O205" s="244">
        <f t="shared" si="2959"/>
        <v>0</v>
      </c>
      <c r="P205" s="244">
        <f t="shared" si="2959"/>
        <v>0</v>
      </c>
      <c r="Q205" s="244">
        <f t="shared" si="2959"/>
        <v>0.13749999999999998</v>
      </c>
      <c r="R205" s="244">
        <f t="shared" si="2959"/>
        <v>0.13749999999999998</v>
      </c>
      <c r="S205" s="244">
        <f t="shared" si="2959"/>
        <v>0.13749999999999998</v>
      </c>
      <c r="T205" s="244">
        <f t="shared" si="2959"/>
        <v>0.13749999999999998</v>
      </c>
      <c r="U205" s="244">
        <f t="shared" si="2959"/>
        <v>0.13749999999999998</v>
      </c>
      <c r="V205" s="244">
        <f t="shared" si="2959"/>
        <v>0.13749999999999998</v>
      </c>
      <c r="W205" s="244">
        <f t="shared" si="2959"/>
        <v>0.13749999999999998</v>
      </c>
      <c r="X205" s="244">
        <f t="shared" si="2959"/>
        <v>3.1375000000000002</v>
      </c>
      <c r="Y205" s="244">
        <f t="shared" si="2959"/>
        <v>0.13749999999999998</v>
      </c>
      <c r="Z205" s="244">
        <f t="shared" si="2959"/>
        <v>0.13749999999999998</v>
      </c>
      <c r="AA205" s="244">
        <f t="shared" si="2959"/>
        <v>0.13749999999999998</v>
      </c>
      <c r="AB205" s="244">
        <f t="shared" si="2959"/>
        <v>0.13749999999999998</v>
      </c>
      <c r="AC205" s="244">
        <f t="shared" si="2959"/>
        <v>0.13749999999999998</v>
      </c>
      <c r="AD205" s="244">
        <f t="shared" si="2959"/>
        <v>3.1375000000000002</v>
      </c>
      <c r="AE205" s="244">
        <f t="shared" si="2959"/>
        <v>0.13749999999999998</v>
      </c>
      <c r="AF205" s="244">
        <f t="shared" si="2959"/>
        <v>0.13749999999999998</v>
      </c>
      <c r="AG205" s="244">
        <f t="shared" si="2959"/>
        <v>0.13749999999999998</v>
      </c>
      <c r="AH205" s="244">
        <f t="shared" si="2959"/>
        <v>0.13749999999999998</v>
      </c>
      <c r="AI205" s="244">
        <f t="shared" si="2959"/>
        <v>0.13749999999999998</v>
      </c>
      <c r="AJ205" s="244">
        <f t="shared" si="2959"/>
        <v>3.1375000000000002</v>
      </c>
      <c r="AK205" s="244">
        <f t="shared" ref="AK205:BP205" si="2960">+AK195+AK180+AK165+AK150+AK134+AK119+AK104+AK89+AK74+AK59</f>
        <v>0.13749999999999998</v>
      </c>
      <c r="AL205" s="244">
        <f t="shared" si="2960"/>
        <v>0.13749999999999998</v>
      </c>
      <c r="AM205" s="244">
        <f t="shared" si="2960"/>
        <v>0.13749999999999998</v>
      </c>
      <c r="AN205" s="244">
        <f t="shared" si="2960"/>
        <v>0.13749999999999998</v>
      </c>
      <c r="AO205" s="244">
        <f t="shared" si="2960"/>
        <v>0.90587705412930697</v>
      </c>
      <c r="AP205" s="244">
        <f t="shared" si="2960"/>
        <v>3.9058770541293071</v>
      </c>
      <c r="AQ205" s="244">
        <f t="shared" si="2960"/>
        <v>0.90587705412930697</v>
      </c>
      <c r="AR205" s="244">
        <f t="shared" si="2960"/>
        <v>0.90587705412930697</v>
      </c>
      <c r="AS205" s="244">
        <f t="shared" si="2960"/>
        <v>0.90587705412930697</v>
      </c>
      <c r="AT205" s="244">
        <f t="shared" si="2960"/>
        <v>0.90587705412930697</v>
      </c>
      <c r="AU205" s="244">
        <f t="shared" si="2960"/>
        <v>0.90587705412930697</v>
      </c>
      <c r="AV205" s="244">
        <f t="shared" si="2960"/>
        <v>22.592712627137313</v>
      </c>
      <c r="AW205" s="244">
        <f t="shared" si="2960"/>
        <v>0.90587705412930697</v>
      </c>
      <c r="AX205" s="244">
        <f t="shared" si="2960"/>
        <v>0.90587705412930697</v>
      </c>
      <c r="AY205" s="244">
        <f t="shared" si="2960"/>
        <v>0.90587705412930697</v>
      </c>
      <c r="AZ205" s="244">
        <f t="shared" si="2960"/>
        <v>0.90587705412930697</v>
      </c>
      <c r="BA205" s="244">
        <f t="shared" si="2960"/>
        <v>0.90587705412930697</v>
      </c>
      <c r="BB205" s="244">
        <f t="shared" si="2960"/>
        <v>22.592712627137313</v>
      </c>
      <c r="BC205" s="244">
        <f t="shared" si="2960"/>
        <v>0.90587705412930697</v>
      </c>
      <c r="BD205" s="244">
        <f t="shared" si="2960"/>
        <v>0.90587705412930697</v>
      </c>
      <c r="BE205" s="244">
        <f t="shared" si="2960"/>
        <v>0.90587705412930697</v>
      </c>
      <c r="BF205" s="244">
        <f t="shared" si="2960"/>
        <v>0.90587705412930697</v>
      </c>
      <c r="BG205" s="244">
        <f t="shared" si="2960"/>
        <v>0.90587705412930697</v>
      </c>
      <c r="BH205" s="244">
        <f t="shared" si="2960"/>
        <v>22.592712627137313</v>
      </c>
      <c r="BI205" s="244">
        <f t="shared" si="2960"/>
        <v>0.90587705412930697</v>
      </c>
      <c r="BJ205" s="244">
        <f t="shared" si="2960"/>
        <v>0.90587705412930697</v>
      </c>
      <c r="BK205" s="244">
        <f t="shared" si="2960"/>
        <v>0.90587705412930697</v>
      </c>
      <c r="BL205" s="244">
        <f t="shared" si="2960"/>
        <v>0.90587705412930697</v>
      </c>
      <c r="BM205" s="244">
        <f t="shared" si="2960"/>
        <v>0.90587705412930697</v>
      </c>
      <c r="BN205" s="244">
        <f t="shared" si="2960"/>
        <v>22.592712627137313</v>
      </c>
      <c r="BO205" s="244">
        <f t="shared" si="2960"/>
        <v>0.90587705412930697</v>
      </c>
      <c r="BP205" s="244">
        <f t="shared" si="2960"/>
        <v>0.90587705412930697</v>
      </c>
      <c r="BQ205" s="244">
        <f t="shared" ref="BQ205:BY205" si="2961">+BQ195+BQ180+BQ165+BQ150+BQ134+BQ119+BQ104+BQ89+BQ74+BQ59</f>
        <v>0.90587705412930697</v>
      </c>
      <c r="BR205" s="244">
        <f t="shared" si="2961"/>
        <v>0.90587705412930697</v>
      </c>
      <c r="BS205" s="244">
        <f t="shared" si="2961"/>
        <v>0.90587705412930697</v>
      </c>
      <c r="BT205" s="244">
        <f t="shared" si="2961"/>
        <v>22.592712627137313</v>
      </c>
      <c r="BU205" s="244">
        <f t="shared" si="2961"/>
        <v>0.90587705412930697</v>
      </c>
      <c r="BV205" s="244">
        <f t="shared" si="2961"/>
        <v>0.90587705412930697</v>
      </c>
      <c r="BW205" s="244">
        <f t="shared" si="2961"/>
        <v>0.90587705412930697</v>
      </c>
      <c r="BX205" s="244">
        <f t="shared" si="2961"/>
        <v>0.90587705412930697</v>
      </c>
      <c r="BY205" s="244">
        <f t="shared" si="2961"/>
        <v>6.6946448384896939E-14</v>
      </c>
    </row>
    <row r="206" spans="1:77">
      <c r="A206" s="245"/>
      <c r="B206" s="245" t="s">
        <v>319</v>
      </c>
      <c r="E206" s="244">
        <f t="shared" ref="E206:AJ206" si="2962">+E196+E181+E166+E151+E135+E120+E105+E90+E75+E60</f>
        <v>0</v>
      </c>
      <c r="F206" s="244">
        <f t="shared" si="2962"/>
        <v>0</v>
      </c>
      <c r="G206" s="244">
        <f t="shared" si="2962"/>
        <v>0</v>
      </c>
      <c r="H206" s="244">
        <f t="shared" si="2962"/>
        <v>0</v>
      </c>
      <c r="I206" s="244">
        <f t="shared" si="2962"/>
        <v>0</v>
      </c>
      <c r="J206" s="244">
        <f t="shared" si="2962"/>
        <v>0</v>
      </c>
      <c r="K206" s="244">
        <f t="shared" si="2962"/>
        <v>0</v>
      </c>
      <c r="L206" s="244">
        <f t="shared" si="2962"/>
        <v>0</v>
      </c>
      <c r="M206" s="244">
        <f t="shared" si="2962"/>
        <v>0</v>
      </c>
      <c r="N206" s="244">
        <f t="shared" si="2962"/>
        <v>0</v>
      </c>
      <c r="O206" s="244">
        <f t="shared" si="2962"/>
        <v>0</v>
      </c>
      <c r="P206" s="244">
        <f t="shared" si="2962"/>
        <v>0</v>
      </c>
      <c r="Q206" s="244">
        <f t="shared" si="2962"/>
        <v>0</v>
      </c>
      <c r="R206" s="244">
        <f t="shared" si="2962"/>
        <v>0</v>
      </c>
      <c r="S206" s="244">
        <f t="shared" si="2962"/>
        <v>0</v>
      </c>
      <c r="T206" s="244">
        <f t="shared" si="2962"/>
        <v>0</v>
      </c>
      <c r="U206" s="244">
        <f t="shared" si="2962"/>
        <v>0</v>
      </c>
      <c r="V206" s="244">
        <f t="shared" si="2962"/>
        <v>0</v>
      </c>
      <c r="W206" s="244">
        <f t="shared" si="2962"/>
        <v>0</v>
      </c>
      <c r="X206" s="244">
        <f t="shared" si="2962"/>
        <v>0</v>
      </c>
      <c r="Y206" s="244">
        <f t="shared" si="2962"/>
        <v>0</v>
      </c>
      <c r="Z206" s="244">
        <f t="shared" si="2962"/>
        <v>0</v>
      </c>
      <c r="AA206" s="244">
        <f t="shared" si="2962"/>
        <v>0</v>
      </c>
      <c r="AB206" s="244">
        <f t="shared" si="2962"/>
        <v>0</v>
      </c>
      <c r="AC206" s="244">
        <f t="shared" si="2962"/>
        <v>0</v>
      </c>
      <c r="AD206" s="244">
        <f t="shared" si="2962"/>
        <v>0</v>
      </c>
      <c r="AE206" s="244">
        <f t="shared" si="2962"/>
        <v>0</v>
      </c>
      <c r="AF206" s="244">
        <f t="shared" si="2962"/>
        <v>0</v>
      </c>
      <c r="AG206" s="244">
        <f t="shared" si="2962"/>
        <v>0</v>
      </c>
      <c r="AH206" s="244">
        <f t="shared" si="2962"/>
        <v>0</v>
      </c>
      <c r="AI206" s="244">
        <f t="shared" si="2962"/>
        <v>0</v>
      </c>
      <c r="AJ206" s="244">
        <f t="shared" si="2962"/>
        <v>0</v>
      </c>
      <c r="AK206" s="244">
        <f t="shared" ref="AK206:BP206" si="2963">+AK196+AK181+AK166+AK151+AK135+AK120+AK105+AK90+AK75+AK60</f>
        <v>0</v>
      </c>
      <c r="AL206" s="244">
        <f t="shared" si="2963"/>
        <v>0</v>
      </c>
      <c r="AM206" s="244">
        <f t="shared" si="2963"/>
        <v>0</v>
      </c>
      <c r="AN206" s="244">
        <f t="shared" si="2963"/>
        <v>0</v>
      </c>
      <c r="AO206" s="244">
        <f t="shared" si="2963"/>
        <v>0.76837705412930701</v>
      </c>
      <c r="AP206" s="244">
        <f t="shared" si="2963"/>
        <v>0.77189878229406628</v>
      </c>
      <c r="AQ206" s="244">
        <f t="shared" si="2963"/>
        <v>0.77543665171291409</v>
      </c>
      <c r="AR206" s="244">
        <f t="shared" si="2963"/>
        <v>0.77899073636659832</v>
      </c>
      <c r="AS206" s="244">
        <f t="shared" si="2963"/>
        <v>0.78256111057494526</v>
      </c>
      <c r="AT206" s="244">
        <f t="shared" si="2963"/>
        <v>0.78614784899841372</v>
      </c>
      <c r="AU206" s="244">
        <f t="shared" si="2963"/>
        <v>0.78975102663965646</v>
      </c>
      <c r="AV206" s="244">
        <f t="shared" si="2963"/>
        <v>19.480206291853097</v>
      </c>
      <c r="AW206" s="244">
        <f t="shared" si="2963"/>
        <v>0.79700700130646152</v>
      </c>
      <c r="AX206" s="244">
        <f t="shared" si="2963"/>
        <v>0.8006599500624495</v>
      </c>
      <c r="AY206" s="244">
        <f t="shared" si="2963"/>
        <v>0.80432964150023567</v>
      </c>
      <c r="AZ206" s="244">
        <f t="shared" si="2963"/>
        <v>0.80801615235711177</v>
      </c>
      <c r="BA206" s="244">
        <f t="shared" si="2963"/>
        <v>0.81171955972208187</v>
      </c>
      <c r="BB206" s="244">
        <f t="shared" si="2963"/>
        <v>19.782578047640602</v>
      </c>
      <c r="BC206" s="244">
        <f t="shared" si="2963"/>
        <v>0.81917737410056324</v>
      </c>
      <c r="BD206" s="244">
        <f t="shared" si="2963"/>
        <v>0.82293193706519074</v>
      </c>
      <c r="BE206" s="244">
        <f t="shared" si="2963"/>
        <v>0.82670370844340624</v>
      </c>
      <c r="BF206" s="244">
        <f t="shared" si="2963"/>
        <v>0.83049276710710518</v>
      </c>
      <c r="BG206" s="244">
        <f t="shared" si="2963"/>
        <v>0.83429919228967941</v>
      </c>
      <c r="BH206" s="244">
        <f t="shared" si="2963"/>
        <v>20.089768241789848</v>
      </c>
      <c r="BI206" s="244">
        <f t="shared" si="2963"/>
        <v>0.84196446096245059</v>
      </c>
      <c r="BJ206" s="244">
        <f t="shared" si="2963"/>
        <v>0.84582346474186187</v>
      </c>
      <c r="BK206" s="244">
        <f t="shared" si="2963"/>
        <v>0.84970015562192869</v>
      </c>
      <c r="BL206" s="244">
        <f t="shared" si="2963"/>
        <v>0.85359461466852915</v>
      </c>
      <c r="BM206" s="244">
        <f t="shared" si="2963"/>
        <v>0.85750692331909328</v>
      </c>
      <c r="BN206" s="244">
        <f t="shared" si="2963"/>
        <v>20.401857019259513</v>
      </c>
      <c r="BO206" s="244">
        <f t="shared" si="2963"/>
        <v>0.8653854170498172</v>
      </c>
      <c r="BP206" s="244">
        <f t="shared" si="2963"/>
        <v>0.86935176687796223</v>
      </c>
      <c r="BQ206" s="244">
        <f t="shared" ref="BQ206:BY206" si="2964">+BQ196+BQ181+BQ166+BQ151+BQ135+BQ120+BQ105+BQ90+BQ75+BQ60</f>
        <v>0.87333629580948613</v>
      </c>
      <c r="BR206" s="244">
        <f t="shared" si="2964"/>
        <v>0.87733908716527964</v>
      </c>
      <c r="BS206" s="244">
        <f t="shared" si="2964"/>
        <v>0.88136022464812047</v>
      </c>
      <c r="BT206" s="244">
        <f t="shared" si="2964"/>
        <v>20.718925946057762</v>
      </c>
      <c r="BU206" s="244">
        <f t="shared" si="2964"/>
        <v>0.88945787472600302</v>
      </c>
      <c r="BV206" s="244">
        <f t="shared" si="2964"/>
        <v>0.89353455665183057</v>
      </c>
      <c r="BW206" s="244">
        <f t="shared" si="2964"/>
        <v>0.89762992336981806</v>
      </c>
      <c r="BX206" s="244">
        <f t="shared" si="2964"/>
        <v>0.90174406051859646</v>
      </c>
      <c r="BY206" s="244">
        <f t="shared" si="2964"/>
        <v>6.6946448384896939E-14</v>
      </c>
    </row>
    <row r="207" spans="1:77">
      <c r="A207" s="245"/>
      <c r="B207" s="198" t="s">
        <v>137</v>
      </c>
      <c r="E207" s="244">
        <f t="shared" ref="E207:AJ207" si="2965">+E197+E182+E167+E152+E136+E121+E106+E91+E76+E61</f>
        <v>0</v>
      </c>
      <c r="F207" s="244">
        <f t="shared" si="2965"/>
        <v>0</v>
      </c>
      <c r="G207" s="244">
        <f t="shared" si="2965"/>
        <v>0</v>
      </c>
      <c r="H207" s="244">
        <f t="shared" si="2965"/>
        <v>0</v>
      </c>
      <c r="I207" s="244">
        <f t="shared" si="2965"/>
        <v>0</v>
      </c>
      <c r="J207" s="244">
        <f t="shared" si="2965"/>
        <v>0</v>
      </c>
      <c r="K207" s="244">
        <f t="shared" si="2965"/>
        <v>0</v>
      </c>
      <c r="L207" s="244">
        <f t="shared" si="2965"/>
        <v>0</v>
      </c>
      <c r="M207" s="244">
        <f t="shared" si="2965"/>
        <v>0</v>
      </c>
      <c r="N207" s="244">
        <f t="shared" si="2965"/>
        <v>0</v>
      </c>
      <c r="O207" s="244">
        <f t="shared" si="2965"/>
        <v>0</v>
      </c>
      <c r="P207" s="244">
        <f t="shared" si="2965"/>
        <v>0</v>
      </c>
      <c r="Q207" s="244">
        <f t="shared" si="2965"/>
        <v>0.13749999999999998</v>
      </c>
      <c r="R207" s="244">
        <f t="shared" si="2965"/>
        <v>0.13749999999999998</v>
      </c>
      <c r="S207" s="244">
        <f t="shared" si="2965"/>
        <v>0.13749999999999998</v>
      </c>
      <c r="T207" s="244">
        <f t="shared" si="2965"/>
        <v>0.13749999999999998</v>
      </c>
      <c r="U207" s="244">
        <f t="shared" si="2965"/>
        <v>0.13749999999999998</v>
      </c>
      <c r="V207" s="244">
        <f t="shared" si="2965"/>
        <v>0.13749999999999998</v>
      </c>
      <c r="W207" s="244">
        <f t="shared" si="2965"/>
        <v>0.13749999999999998</v>
      </c>
      <c r="X207" s="244">
        <f t="shared" si="2965"/>
        <v>3.1375000000000002</v>
      </c>
      <c r="Y207" s="244">
        <f t="shared" si="2965"/>
        <v>0.13749999999999998</v>
      </c>
      <c r="Z207" s="244">
        <f t="shared" si="2965"/>
        <v>0.13749999999999998</v>
      </c>
      <c r="AA207" s="244">
        <f t="shared" si="2965"/>
        <v>0.13749999999999998</v>
      </c>
      <c r="AB207" s="244">
        <f t="shared" si="2965"/>
        <v>0.13749999999999998</v>
      </c>
      <c r="AC207" s="244">
        <f t="shared" si="2965"/>
        <v>0.13749999999999998</v>
      </c>
      <c r="AD207" s="244">
        <f t="shared" si="2965"/>
        <v>3.1375000000000002</v>
      </c>
      <c r="AE207" s="244">
        <f t="shared" si="2965"/>
        <v>0.13749999999999998</v>
      </c>
      <c r="AF207" s="244">
        <f t="shared" si="2965"/>
        <v>0.13749999999999998</v>
      </c>
      <c r="AG207" s="244">
        <f t="shared" si="2965"/>
        <v>0.13749999999999998</v>
      </c>
      <c r="AH207" s="244">
        <f t="shared" si="2965"/>
        <v>0.13749999999999998</v>
      </c>
      <c r="AI207" s="244">
        <f t="shared" si="2965"/>
        <v>0.13749999999999998</v>
      </c>
      <c r="AJ207" s="244">
        <f t="shared" si="2965"/>
        <v>3.1375000000000002</v>
      </c>
      <c r="AK207" s="244">
        <f t="shared" ref="AK207:BP207" si="2966">+AK197+AK182+AK167+AK152+AK136+AK121+AK106+AK91+AK76+AK61</f>
        <v>0.13749999999999998</v>
      </c>
      <c r="AL207" s="244">
        <f t="shared" si="2966"/>
        <v>0.13749999999999998</v>
      </c>
      <c r="AM207" s="244">
        <f t="shared" si="2966"/>
        <v>0.13749999999999998</v>
      </c>
      <c r="AN207" s="244">
        <f t="shared" si="2966"/>
        <v>0.13749999999999998</v>
      </c>
      <c r="AO207" s="244">
        <f t="shared" si="2966"/>
        <v>0.13749999999999998</v>
      </c>
      <c r="AP207" s="244">
        <f t="shared" si="2966"/>
        <v>3.1339782718352405</v>
      </c>
      <c r="AQ207" s="244">
        <f t="shared" si="2966"/>
        <v>0.13044040241639288</v>
      </c>
      <c r="AR207" s="244">
        <f t="shared" si="2966"/>
        <v>0.12688631776270867</v>
      </c>
      <c r="AS207" s="244">
        <f t="shared" si="2966"/>
        <v>0.12331594355436176</v>
      </c>
      <c r="AT207" s="244">
        <f t="shared" si="2966"/>
        <v>0.11972920513089326</v>
      </c>
      <c r="AU207" s="244">
        <f t="shared" si="2966"/>
        <v>0.11612602748965055</v>
      </c>
      <c r="AV207" s="244">
        <f t="shared" si="2966"/>
        <v>3.1125063352842188</v>
      </c>
      <c r="AW207" s="244">
        <f t="shared" si="2966"/>
        <v>0.10887005282284545</v>
      </c>
      <c r="AX207" s="244">
        <f t="shared" si="2966"/>
        <v>0.10521710406685751</v>
      </c>
      <c r="AY207" s="244">
        <f t="shared" si="2966"/>
        <v>0.10154741262907128</v>
      </c>
      <c r="AZ207" s="244">
        <f t="shared" si="2966"/>
        <v>9.7860901772195197E-2</v>
      </c>
      <c r="BA207" s="244">
        <f t="shared" si="2966"/>
        <v>9.4157494407225095E-2</v>
      </c>
      <c r="BB207" s="244">
        <f t="shared" si="2966"/>
        <v>2.8101345794967116</v>
      </c>
      <c r="BC207" s="244">
        <f t="shared" si="2966"/>
        <v>8.6699680028743786E-2</v>
      </c>
      <c r="BD207" s="244">
        <f t="shared" si="2966"/>
        <v>8.2945117064116211E-2</v>
      </c>
      <c r="BE207" s="244">
        <f t="shared" si="2966"/>
        <v>7.9173345685900759E-2</v>
      </c>
      <c r="BF207" s="244">
        <f t="shared" si="2966"/>
        <v>7.5384287022201804E-2</v>
      </c>
      <c r="BG207" s="244">
        <f t="shared" si="2966"/>
        <v>7.1577861839627568E-2</v>
      </c>
      <c r="BH207" s="244">
        <f t="shared" si="2966"/>
        <v>2.5029443853474662</v>
      </c>
      <c r="BI207" s="244">
        <f t="shared" si="2966"/>
        <v>6.391259316685638E-2</v>
      </c>
      <c r="BJ207" s="244">
        <f t="shared" si="2966"/>
        <v>6.0053589387445143E-2</v>
      </c>
      <c r="BK207" s="244">
        <f t="shared" si="2966"/>
        <v>5.6176898507378274E-2</v>
      </c>
      <c r="BL207" s="244">
        <f t="shared" si="2966"/>
        <v>5.228243946077777E-2</v>
      </c>
      <c r="BM207" s="244">
        <f t="shared" si="2966"/>
        <v>4.8370130810213685E-2</v>
      </c>
      <c r="BN207" s="244">
        <f t="shared" si="2966"/>
        <v>2.190855607877801</v>
      </c>
      <c r="BO207" s="244">
        <f t="shared" si="2966"/>
        <v>4.0491637079489773E-2</v>
      </c>
      <c r="BP207" s="244">
        <f t="shared" si="2966"/>
        <v>3.6525287251344775E-2</v>
      </c>
      <c r="BQ207" s="244">
        <f t="shared" ref="BQ207:BY207" si="2967">+BQ197+BQ182+BQ167+BQ152+BQ136+BQ121+BQ106+BQ91+BQ76+BQ61</f>
        <v>3.2540758319820784E-2</v>
      </c>
      <c r="BR207" s="244">
        <f t="shared" si="2967"/>
        <v>2.8537966964027304E-2</v>
      </c>
      <c r="BS207" s="244">
        <f t="shared" si="2967"/>
        <v>2.4516829481186442E-2</v>
      </c>
      <c r="BT207" s="244">
        <f t="shared" si="2967"/>
        <v>1.8737866810795547</v>
      </c>
      <c r="BU207" s="244">
        <f t="shared" si="2967"/>
        <v>1.6419179403303945E-2</v>
      </c>
      <c r="BV207" s="244">
        <f t="shared" si="2967"/>
        <v>1.2342497477476429E-2</v>
      </c>
      <c r="BW207" s="244">
        <f t="shared" si="2967"/>
        <v>8.2471307594888729E-3</v>
      </c>
      <c r="BX207" s="244">
        <f t="shared" si="2967"/>
        <v>4.1329936107105409E-3</v>
      </c>
      <c r="BY207" s="244">
        <f t="shared" si="2967"/>
        <v>0</v>
      </c>
    </row>
    <row r="208" spans="1:77">
      <c r="A208" s="245"/>
      <c r="B208" s="245" t="s">
        <v>107</v>
      </c>
      <c r="E208" s="244">
        <f t="shared" ref="E208:AJ208" si="2968">+E198+E183+E168+E153+E137+E122+E107+E92+E77+E62</f>
        <v>0</v>
      </c>
      <c r="F208" s="244">
        <f t="shared" si="2968"/>
        <v>0</v>
      </c>
      <c r="G208" s="244">
        <f t="shared" si="2968"/>
        <v>0</v>
      </c>
      <c r="H208" s="244">
        <f t="shared" si="2968"/>
        <v>0</v>
      </c>
      <c r="I208" s="244">
        <f t="shared" si="2968"/>
        <v>0</v>
      </c>
      <c r="J208" s="244">
        <f t="shared" si="2968"/>
        <v>0</v>
      </c>
      <c r="K208" s="244">
        <f t="shared" si="2968"/>
        <v>0</v>
      </c>
      <c r="L208" s="244">
        <f t="shared" si="2968"/>
        <v>0</v>
      </c>
      <c r="M208" s="244">
        <f t="shared" si="2968"/>
        <v>0</v>
      </c>
      <c r="N208" s="244">
        <f t="shared" si="2968"/>
        <v>0</v>
      </c>
      <c r="O208" s="244">
        <f t="shared" si="2968"/>
        <v>0</v>
      </c>
      <c r="P208" s="244">
        <f t="shared" si="2968"/>
        <v>0</v>
      </c>
      <c r="Q208" s="244">
        <f t="shared" si="2968"/>
        <v>30</v>
      </c>
      <c r="R208" s="244">
        <f t="shared" si="2968"/>
        <v>30</v>
      </c>
      <c r="S208" s="244">
        <f t="shared" si="2968"/>
        <v>230</v>
      </c>
      <c r="T208" s="244">
        <f t="shared" si="2968"/>
        <v>230</v>
      </c>
      <c r="U208" s="244">
        <f t="shared" si="2968"/>
        <v>230</v>
      </c>
      <c r="V208" s="244">
        <f t="shared" si="2968"/>
        <v>230</v>
      </c>
      <c r="W208" s="244">
        <f t="shared" si="2968"/>
        <v>230</v>
      </c>
      <c r="X208" s="244">
        <f t="shared" si="2968"/>
        <v>230</v>
      </c>
      <c r="Y208" s="244">
        <f t="shared" si="2968"/>
        <v>230</v>
      </c>
      <c r="Z208" s="244">
        <f t="shared" si="2968"/>
        <v>230</v>
      </c>
      <c r="AA208" s="244">
        <f t="shared" si="2968"/>
        <v>230</v>
      </c>
      <c r="AB208" s="244">
        <f t="shared" si="2968"/>
        <v>230</v>
      </c>
      <c r="AC208" s="244">
        <f t="shared" si="2968"/>
        <v>230</v>
      </c>
      <c r="AD208" s="244">
        <f t="shared" si="2968"/>
        <v>230</v>
      </c>
      <c r="AE208" s="244">
        <f t="shared" si="2968"/>
        <v>230</v>
      </c>
      <c r="AF208" s="244">
        <f t="shared" si="2968"/>
        <v>230</v>
      </c>
      <c r="AG208" s="244">
        <f t="shared" si="2968"/>
        <v>230</v>
      </c>
      <c r="AH208" s="244">
        <f t="shared" si="2968"/>
        <v>230</v>
      </c>
      <c r="AI208" s="244">
        <f t="shared" si="2968"/>
        <v>230</v>
      </c>
      <c r="AJ208" s="244">
        <f t="shared" si="2968"/>
        <v>230</v>
      </c>
      <c r="AK208" s="244">
        <f t="shared" ref="AK208:BP208" si="2969">+AK198+AK183+AK168+AK153+AK137+AK122+AK107+AK92+AK77+AK62</f>
        <v>230</v>
      </c>
      <c r="AL208" s="244">
        <f t="shared" si="2969"/>
        <v>230</v>
      </c>
      <c r="AM208" s="244">
        <f t="shared" si="2969"/>
        <v>230</v>
      </c>
      <c r="AN208" s="244">
        <f t="shared" si="2969"/>
        <v>230</v>
      </c>
      <c r="AO208" s="244">
        <f t="shared" si="2969"/>
        <v>229.2316229458707</v>
      </c>
      <c r="AP208" s="244">
        <f t="shared" si="2969"/>
        <v>228.45972416357662</v>
      </c>
      <c r="AQ208" s="244">
        <f t="shared" si="2969"/>
        <v>227.68428751186372</v>
      </c>
      <c r="AR208" s="244">
        <f t="shared" si="2969"/>
        <v>226.90529677549711</v>
      </c>
      <c r="AS208" s="244">
        <f t="shared" si="2969"/>
        <v>226.12273566492217</v>
      </c>
      <c r="AT208" s="244">
        <f t="shared" si="2969"/>
        <v>225.33658781592376</v>
      </c>
      <c r="AU208" s="244">
        <f t="shared" si="2969"/>
        <v>224.5468367892841</v>
      </c>
      <c r="AV208" s="244">
        <f t="shared" si="2969"/>
        <v>205.06663049743099</v>
      </c>
      <c r="AW208" s="244">
        <f t="shared" si="2969"/>
        <v>204.26962349612452</v>
      </c>
      <c r="AX208" s="244">
        <f t="shared" si="2969"/>
        <v>203.46896354606207</v>
      </c>
      <c r="AY208" s="244">
        <f t="shared" si="2969"/>
        <v>202.66463390456184</v>
      </c>
      <c r="AZ208" s="244">
        <f t="shared" si="2969"/>
        <v>201.85661775220473</v>
      </c>
      <c r="BA208" s="244">
        <f t="shared" si="2969"/>
        <v>201.04489819248266</v>
      </c>
      <c r="BB208" s="244">
        <f t="shared" si="2969"/>
        <v>181.26232014484205</v>
      </c>
      <c r="BC208" s="244">
        <f t="shared" si="2969"/>
        <v>180.44314277074147</v>
      </c>
      <c r="BD208" s="244">
        <f t="shared" si="2969"/>
        <v>179.62021083367631</v>
      </c>
      <c r="BE208" s="244">
        <f t="shared" si="2969"/>
        <v>178.79350712523288</v>
      </c>
      <c r="BF208" s="244">
        <f t="shared" si="2969"/>
        <v>177.96301435812578</v>
      </c>
      <c r="BG208" s="244">
        <f t="shared" si="2969"/>
        <v>177.1287151658361</v>
      </c>
      <c r="BH208" s="244">
        <f t="shared" si="2969"/>
        <v>157.03894692404626</v>
      </c>
      <c r="BI208" s="244">
        <f t="shared" si="2969"/>
        <v>156.1969824630838</v>
      </c>
      <c r="BJ208" s="244">
        <f t="shared" si="2969"/>
        <v>155.35115899834193</v>
      </c>
      <c r="BK208" s="244">
        <f t="shared" si="2969"/>
        <v>154.50145884272001</v>
      </c>
      <c r="BL208" s="244">
        <f t="shared" si="2969"/>
        <v>153.64786422805147</v>
      </c>
      <c r="BM208" s="244">
        <f t="shared" si="2969"/>
        <v>152.7903573047324</v>
      </c>
      <c r="BN208" s="244">
        <f t="shared" si="2969"/>
        <v>132.38850028547287</v>
      </c>
      <c r="BO208" s="244">
        <f t="shared" si="2969"/>
        <v>131.52311486842308</v>
      </c>
      <c r="BP208" s="244">
        <f t="shared" si="2969"/>
        <v>130.65376310154511</v>
      </c>
      <c r="BQ208" s="244">
        <f t="shared" ref="BQ208:BY208" si="2970">+BQ198+BQ183+BQ168+BQ153+BQ137+BQ122+BQ107+BQ92+BQ77+BQ62</f>
        <v>129.78042680573563</v>
      </c>
      <c r="BR208" s="244">
        <f t="shared" si="2970"/>
        <v>128.90308771857033</v>
      </c>
      <c r="BS208" s="244">
        <f t="shared" si="2970"/>
        <v>128.02172749392221</v>
      </c>
      <c r="BT208" s="244">
        <f t="shared" si="2970"/>
        <v>107.30280154786446</v>
      </c>
      <c r="BU208" s="244">
        <f t="shared" si="2970"/>
        <v>106.41334367313846</v>
      </c>
      <c r="BV208" s="244">
        <f t="shared" si="2970"/>
        <v>105.51980911648663</v>
      </c>
      <c r="BW208" s="244">
        <f t="shared" si="2970"/>
        <v>104.62217919311681</v>
      </c>
      <c r="BX208" s="244">
        <f t="shared" si="2970"/>
        <v>103.72043513259821</v>
      </c>
      <c r="BY208" s="244">
        <f t="shared" si="2970"/>
        <v>103.72043513259814</v>
      </c>
    </row>
    <row r="209" spans="1:77">
      <c r="A209" s="213"/>
      <c r="B209" s="245"/>
      <c r="C209" s="245"/>
      <c r="D209" s="245"/>
      <c r="G209" s="213"/>
      <c r="H209" s="213"/>
      <c r="I209" s="213"/>
    </row>
    <row r="210" spans="1:77">
      <c r="A210" s="553"/>
      <c r="B210" s="553"/>
      <c r="C210" s="548"/>
      <c r="D210" s="554"/>
      <c r="E210" s="555"/>
      <c r="F210" s="555"/>
      <c r="G210" s="555"/>
      <c r="H210" s="555"/>
      <c r="I210" s="555"/>
      <c r="J210" s="555"/>
      <c r="K210" s="555"/>
      <c r="L210" s="555"/>
      <c r="M210" s="555"/>
      <c r="N210" s="555"/>
      <c r="O210" s="555"/>
      <c r="P210" s="555"/>
      <c r="Q210" s="555"/>
      <c r="R210" s="555"/>
      <c r="S210" s="555"/>
      <c r="T210" s="555"/>
      <c r="U210" s="555"/>
      <c r="V210" s="555"/>
      <c r="W210" s="555"/>
      <c r="X210" s="555"/>
      <c r="Y210" s="555"/>
      <c r="Z210" s="555"/>
      <c r="AA210" s="555"/>
      <c r="AB210" s="555"/>
      <c r="AC210" s="555"/>
      <c r="AD210" s="555"/>
      <c r="AE210" s="555"/>
      <c r="AF210" s="555"/>
      <c r="AG210" s="555"/>
      <c r="AH210" s="555"/>
      <c r="AI210" s="555"/>
      <c r="AJ210" s="555"/>
      <c r="AK210" s="555"/>
      <c r="AL210" s="555"/>
      <c r="AM210" s="555"/>
      <c r="AN210" s="555"/>
      <c r="AO210" s="555"/>
      <c r="AP210" s="555"/>
      <c r="AQ210" s="555"/>
      <c r="AR210" s="555"/>
      <c r="AS210" s="555"/>
      <c r="AT210" s="555"/>
      <c r="AU210" s="555"/>
      <c r="AV210" s="555"/>
      <c r="AW210" s="555"/>
      <c r="AX210" s="555"/>
      <c r="AY210" s="555"/>
      <c r="AZ210" s="555"/>
      <c r="BA210" s="555"/>
      <c r="BB210" s="555"/>
      <c r="BC210" s="555"/>
      <c r="BD210" s="555"/>
      <c r="BE210" s="555"/>
      <c r="BF210" s="555"/>
      <c r="BG210" s="555"/>
      <c r="BH210" s="555"/>
      <c r="BI210" s="555"/>
      <c r="BJ210" s="555"/>
      <c r="BK210" s="555"/>
      <c r="BL210" s="555"/>
      <c r="BM210" s="555"/>
      <c r="BN210" s="555"/>
      <c r="BO210" s="555"/>
      <c r="BP210" s="555"/>
      <c r="BQ210" s="555"/>
      <c r="BR210" s="555"/>
      <c r="BS210" s="555"/>
      <c r="BT210" s="555"/>
      <c r="BU210" s="555"/>
      <c r="BV210" s="555"/>
      <c r="BW210" s="555"/>
      <c r="BX210" s="555"/>
      <c r="BY210" s="555"/>
    </row>
    <row r="211" spans="1:77">
      <c r="A211" s="434"/>
      <c r="B211" s="434"/>
      <c r="D211" s="543"/>
      <c r="E211" s="198"/>
      <c r="F211" s="198"/>
      <c r="G211" s="198"/>
      <c r="H211" s="198"/>
      <c r="I211" s="198"/>
      <c r="J211" s="198"/>
      <c r="K211" s="198"/>
      <c r="L211" s="198"/>
      <c r="M211" s="198"/>
      <c r="N211" s="198"/>
      <c r="O211" s="198"/>
      <c r="P211" s="198"/>
      <c r="Q211" s="198"/>
      <c r="R211" s="198"/>
      <c r="S211" s="198"/>
      <c r="T211" s="198"/>
      <c r="U211" s="198"/>
      <c r="V211" s="198"/>
      <c r="W211" s="198"/>
      <c r="X211" s="198"/>
      <c r="Y211" s="198"/>
      <c r="Z211" s="198"/>
      <c r="AA211" s="198"/>
      <c r="AB211" s="198"/>
      <c r="AC211" s="198"/>
      <c r="AD211" s="198"/>
      <c r="AE211" s="198"/>
      <c r="AF211" s="198"/>
      <c r="AG211" s="198"/>
      <c r="AH211" s="198"/>
      <c r="AI211" s="198"/>
      <c r="AJ211" s="198"/>
      <c r="AK211" s="198"/>
      <c r="AL211" s="198"/>
      <c r="AM211" s="198"/>
      <c r="AN211" s="198"/>
      <c r="AO211" s="198"/>
      <c r="AP211" s="198"/>
      <c r="AQ211" s="198"/>
      <c r="AR211" s="198"/>
      <c r="AS211" s="198"/>
      <c r="AT211" s="198"/>
      <c r="AU211" s="198"/>
      <c r="AV211" s="198"/>
      <c r="AW211" s="198"/>
      <c r="AX211" s="198"/>
      <c r="AY211" s="198"/>
      <c r="AZ211" s="198"/>
      <c r="BA211" s="198"/>
      <c r="BB211" s="198"/>
      <c r="BC211" s="198"/>
      <c r="BD211" s="198"/>
      <c r="BE211" s="198"/>
      <c r="BF211" s="198"/>
      <c r="BG211" s="198"/>
      <c r="BH211" s="198"/>
      <c r="BI211" s="198"/>
      <c r="BJ211" s="198"/>
      <c r="BK211" s="198"/>
      <c r="BL211" s="198"/>
      <c r="BM211" s="198"/>
      <c r="BN211" s="198"/>
      <c r="BO211" s="198"/>
      <c r="BP211" s="198"/>
      <c r="BQ211" s="198"/>
      <c r="BR211" s="198"/>
      <c r="BS211" s="198"/>
      <c r="BT211" s="198"/>
      <c r="BU211" s="198"/>
      <c r="BV211" s="198"/>
      <c r="BW211" s="198"/>
      <c r="BX211" s="198"/>
      <c r="BY211" s="198"/>
    </row>
    <row r="212" spans="1:77">
      <c r="A212" s="251" t="s">
        <v>589</v>
      </c>
      <c r="B212" s="215"/>
      <c r="C212" s="215"/>
      <c r="D212" s="215"/>
      <c r="E212" s="243">
        <f>+DT!D151</f>
        <v>0</v>
      </c>
      <c r="F212" s="243">
        <f>+DT!E151</f>
        <v>0</v>
      </c>
      <c r="G212" s="243">
        <f>+DT!F151</f>
        <v>0</v>
      </c>
      <c r="H212" s="243">
        <f>+DT!G151</f>
        <v>0</v>
      </c>
      <c r="I212" s="243">
        <f>+DT!H151</f>
        <v>0</v>
      </c>
      <c r="J212" s="243">
        <f>+DT!I151</f>
        <v>0</v>
      </c>
      <c r="K212" s="243">
        <f>+DT!J151</f>
        <v>0</v>
      </c>
      <c r="L212" s="243">
        <f>+DT!K151</f>
        <v>0</v>
      </c>
      <c r="M212" s="243">
        <f>+DT!L151</f>
        <v>0</v>
      </c>
      <c r="N212" s="243">
        <f>+DT!M151</f>
        <v>0</v>
      </c>
      <c r="O212" s="243">
        <f>+DT!N151</f>
        <v>0</v>
      </c>
      <c r="P212" s="243">
        <f>+DT!O151</f>
        <v>0</v>
      </c>
      <c r="Q212" s="243">
        <f>+DT!P151</f>
        <v>0</v>
      </c>
      <c r="R212" s="243">
        <f>+DT!Q151</f>
        <v>0</v>
      </c>
      <c r="S212" s="243">
        <f>+DT!R151</f>
        <v>0</v>
      </c>
      <c r="T212" s="243">
        <f>+DT!S151</f>
        <v>0</v>
      </c>
      <c r="U212" s="243">
        <f>+DT!T151</f>
        <v>0</v>
      </c>
      <c r="V212" s="243">
        <f>+DT!U151</f>
        <v>0</v>
      </c>
      <c r="W212" s="243">
        <f>+DT!V151</f>
        <v>0</v>
      </c>
      <c r="X212" s="243">
        <f>+DT!W151</f>
        <v>0</v>
      </c>
      <c r="Y212" s="243">
        <f>+DT!X151</f>
        <v>0</v>
      </c>
      <c r="Z212" s="243">
        <f>+DT!Y151</f>
        <v>0</v>
      </c>
      <c r="AA212" s="243">
        <f>+DT!Z151</f>
        <v>0</v>
      </c>
      <c r="AB212" s="243">
        <f>+DT!AA151</f>
        <v>0</v>
      </c>
      <c r="AC212" s="243">
        <f>+DT!AB151</f>
        <v>0</v>
      </c>
      <c r="AD212" s="243">
        <f>+DT!AC151</f>
        <v>0</v>
      </c>
      <c r="AE212" s="243">
        <f>+DT!AD151</f>
        <v>0</v>
      </c>
      <c r="AF212" s="243">
        <f>+DT!AE151</f>
        <v>0</v>
      </c>
      <c r="AG212" s="243">
        <f>+DT!AF151</f>
        <v>0</v>
      </c>
      <c r="AH212" s="243">
        <f>+DT!AG151</f>
        <v>0</v>
      </c>
      <c r="AI212" s="243">
        <f>+DT!AH151</f>
        <v>0</v>
      </c>
      <c r="AJ212" s="243">
        <f>+DT!AI151</f>
        <v>0</v>
      </c>
      <c r="AK212" s="243">
        <f>+DT!AJ151</f>
        <v>0</v>
      </c>
      <c r="AL212" s="243">
        <f>+DT!AK151</f>
        <v>0</v>
      </c>
      <c r="AM212" s="243">
        <f>+DT!AL151</f>
        <v>0</v>
      </c>
      <c r="AN212" s="243">
        <f>+DT!AM151</f>
        <v>0</v>
      </c>
      <c r="AO212" s="243">
        <f>+DT!AN151</f>
        <v>0</v>
      </c>
      <c r="AP212" s="243">
        <f>+DT!AO151</f>
        <v>0</v>
      </c>
      <c r="AQ212" s="243">
        <f>+DT!AP151</f>
        <v>0</v>
      </c>
      <c r="AR212" s="243">
        <f>+DT!AQ151</f>
        <v>0</v>
      </c>
      <c r="AS212" s="243">
        <f>+DT!AR151</f>
        <v>0</v>
      </c>
      <c r="AT212" s="243">
        <f>+DT!AS151</f>
        <v>0</v>
      </c>
      <c r="AU212" s="243">
        <f>+DT!AT151</f>
        <v>0</v>
      </c>
      <c r="AV212" s="243">
        <f>+DT!AU151</f>
        <v>0</v>
      </c>
      <c r="AW212" s="243">
        <f>+DT!AV151</f>
        <v>0</v>
      </c>
      <c r="AX212" s="243">
        <f>+DT!AW151</f>
        <v>0</v>
      </c>
      <c r="AY212" s="243">
        <f>+DT!AX151</f>
        <v>0</v>
      </c>
      <c r="AZ212" s="243">
        <f>+DT!AY151</f>
        <v>0</v>
      </c>
      <c r="BA212" s="243">
        <f>+DT!AZ151</f>
        <v>0</v>
      </c>
      <c r="BB212" s="243">
        <f>+DT!BA151</f>
        <v>0</v>
      </c>
      <c r="BC212" s="243">
        <f>+DT!BB151</f>
        <v>0</v>
      </c>
      <c r="BD212" s="243">
        <f>+DT!BC151</f>
        <v>0</v>
      </c>
      <c r="BE212" s="243">
        <f>+DT!BD151</f>
        <v>0</v>
      </c>
      <c r="BF212" s="243">
        <f>+DT!BE151</f>
        <v>0</v>
      </c>
      <c r="BG212" s="243">
        <f>+DT!BF151</f>
        <v>0</v>
      </c>
      <c r="BH212" s="243">
        <f>+DT!BG151</f>
        <v>0</v>
      </c>
      <c r="BI212" s="243">
        <f>+DT!BH151</f>
        <v>0</v>
      </c>
      <c r="BJ212" s="243">
        <f>+DT!BI151</f>
        <v>0</v>
      </c>
      <c r="BK212" s="243">
        <f>+DT!BJ151</f>
        <v>0</v>
      </c>
      <c r="BL212" s="243">
        <f>+DT!BK151</f>
        <v>0</v>
      </c>
      <c r="BM212" s="243">
        <f>+DT!BL151</f>
        <v>0</v>
      </c>
      <c r="BN212" s="243">
        <f>+DT!BM151</f>
        <v>0</v>
      </c>
      <c r="BO212" s="243">
        <f>+DT!BN151</f>
        <v>0</v>
      </c>
      <c r="BP212" s="243">
        <f>+DT!BO151</f>
        <v>0</v>
      </c>
      <c r="BQ212" s="243">
        <f>+DT!BP151</f>
        <v>0</v>
      </c>
      <c r="BR212" s="243">
        <f>+DT!BQ151</f>
        <v>0</v>
      </c>
      <c r="BS212" s="243">
        <f>+DT!BR151</f>
        <v>0</v>
      </c>
      <c r="BT212" s="243">
        <f>+DT!BS151</f>
        <v>0</v>
      </c>
      <c r="BU212" s="243">
        <f>+DT!BT151</f>
        <v>0</v>
      </c>
      <c r="BV212" s="243">
        <f>+DT!BU151</f>
        <v>0</v>
      </c>
      <c r="BW212" s="243">
        <f>+DT!BV151</f>
        <v>0</v>
      </c>
      <c r="BX212" s="243">
        <f>+DT!BW151</f>
        <v>0</v>
      </c>
      <c r="BY212" s="243">
        <f>+DT!BX151</f>
        <v>0</v>
      </c>
    </row>
    <row r="213" spans="1:77">
      <c r="A213" s="560"/>
    </row>
    <row r="214" spans="1:77">
      <c r="A214" s="463" t="s">
        <v>571</v>
      </c>
      <c r="B214" s="463" t="s">
        <v>590</v>
      </c>
      <c r="C214" s="463"/>
      <c r="D214" s="463" t="s">
        <v>582</v>
      </c>
      <c r="E214" s="463" t="s">
        <v>583</v>
      </c>
      <c r="F214" s="463" t="s">
        <v>584</v>
      </c>
      <c r="G214" s="463" t="s">
        <v>573</v>
      </c>
      <c r="H214" s="463" t="s">
        <v>585</v>
      </c>
      <c r="I214" s="463" t="s">
        <v>575</v>
      </c>
      <c r="J214" s="463" t="s">
        <v>576</v>
      </c>
      <c r="K214" s="463" t="s">
        <v>281</v>
      </c>
    </row>
    <row r="215" spans="1:77">
      <c r="A215" s="3" t="str">
        <f>+A25</f>
        <v>Prestamo Banco X</v>
      </c>
      <c r="B215" s="545">
        <f>+B25</f>
        <v>37675</v>
      </c>
      <c r="D215" s="546">
        <f>+D25</f>
        <v>85</v>
      </c>
      <c r="E215" s="549">
        <f t="shared" ref="E215:K215" si="2971">+E25</f>
        <v>3</v>
      </c>
      <c r="F215" s="549">
        <f t="shared" si="2971"/>
        <v>0</v>
      </c>
      <c r="G215" s="549">
        <f t="shared" si="2971"/>
        <v>12</v>
      </c>
      <c r="H215" s="549">
        <f t="shared" si="2971"/>
        <v>25</v>
      </c>
      <c r="I215" s="547">
        <f t="shared" si="2971"/>
        <v>5.5E-2</v>
      </c>
      <c r="J215" s="546">
        <f t="shared" si="2971"/>
        <v>0</v>
      </c>
      <c r="K215" s="546">
        <f t="shared" si="2971"/>
        <v>3.6062880675206337</v>
      </c>
    </row>
    <row r="216" spans="1:77">
      <c r="A216" s="553"/>
      <c r="B216" s="545"/>
      <c r="D216" s="546"/>
      <c r="E216" s="546"/>
      <c r="F216" s="546"/>
      <c r="G216" s="546"/>
      <c r="H216" s="546"/>
      <c r="I216" s="546"/>
      <c r="J216" s="546"/>
      <c r="K216" s="546"/>
    </row>
    <row r="217" spans="1:77">
      <c r="A217" s="251"/>
      <c r="B217" s="215"/>
      <c r="C217" s="215"/>
      <c r="D217" s="215"/>
      <c r="E217" s="243">
        <f t="shared" ref="E217:AJ217" si="2972">+E$47</f>
        <v>41305</v>
      </c>
      <c r="F217" s="243">
        <f t="shared" si="2972"/>
        <v>41333</v>
      </c>
      <c r="G217" s="243">
        <f t="shared" si="2972"/>
        <v>41364</v>
      </c>
      <c r="H217" s="243">
        <f t="shared" si="2972"/>
        <v>41394</v>
      </c>
      <c r="I217" s="243">
        <f t="shared" si="2972"/>
        <v>41425</v>
      </c>
      <c r="J217" s="243">
        <f t="shared" si="2972"/>
        <v>41455</v>
      </c>
      <c r="K217" s="243">
        <f t="shared" si="2972"/>
        <v>41486</v>
      </c>
      <c r="L217" s="243">
        <f t="shared" si="2972"/>
        <v>41517</v>
      </c>
      <c r="M217" s="243">
        <f t="shared" si="2972"/>
        <v>41547</v>
      </c>
      <c r="N217" s="243">
        <f t="shared" si="2972"/>
        <v>41578</v>
      </c>
      <c r="O217" s="243">
        <f t="shared" si="2972"/>
        <v>41608</v>
      </c>
      <c r="P217" s="243">
        <f t="shared" si="2972"/>
        <v>41639</v>
      </c>
      <c r="Q217" s="243">
        <f t="shared" si="2972"/>
        <v>41670</v>
      </c>
      <c r="R217" s="243">
        <f t="shared" si="2972"/>
        <v>41698</v>
      </c>
      <c r="S217" s="243">
        <f t="shared" si="2972"/>
        <v>41729</v>
      </c>
      <c r="T217" s="243">
        <f t="shared" si="2972"/>
        <v>41759</v>
      </c>
      <c r="U217" s="243">
        <f t="shared" si="2972"/>
        <v>41790</v>
      </c>
      <c r="V217" s="243">
        <f t="shared" si="2972"/>
        <v>41820</v>
      </c>
      <c r="W217" s="243">
        <f t="shared" si="2972"/>
        <v>41851</v>
      </c>
      <c r="X217" s="243">
        <f t="shared" si="2972"/>
        <v>41882</v>
      </c>
      <c r="Y217" s="243">
        <f t="shared" si="2972"/>
        <v>41912</v>
      </c>
      <c r="Z217" s="243">
        <f t="shared" si="2972"/>
        <v>41943</v>
      </c>
      <c r="AA217" s="243">
        <f t="shared" si="2972"/>
        <v>41973</v>
      </c>
      <c r="AB217" s="243">
        <f t="shared" si="2972"/>
        <v>42004</v>
      </c>
      <c r="AC217" s="243">
        <f t="shared" si="2972"/>
        <v>42035</v>
      </c>
      <c r="AD217" s="243">
        <f t="shared" si="2972"/>
        <v>42063</v>
      </c>
      <c r="AE217" s="243">
        <f t="shared" si="2972"/>
        <v>42094</v>
      </c>
      <c r="AF217" s="243">
        <f t="shared" si="2972"/>
        <v>42124</v>
      </c>
      <c r="AG217" s="243">
        <f t="shared" si="2972"/>
        <v>42155</v>
      </c>
      <c r="AH217" s="243">
        <f t="shared" si="2972"/>
        <v>42185</v>
      </c>
      <c r="AI217" s="243">
        <f t="shared" si="2972"/>
        <v>42216</v>
      </c>
      <c r="AJ217" s="243">
        <f t="shared" si="2972"/>
        <v>42247</v>
      </c>
      <c r="AK217" s="243">
        <f t="shared" ref="AK217:BP217" si="2973">+AK$47</f>
        <v>42277</v>
      </c>
      <c r="AL217" s="243">
        <f t="shared" si="2973"/>
        <v>42308</v>
      </c>
      <c r="AM217" s="243">
        <f t="shared" si="2973"/>
        <v>42338</v>
      </c>
      <c r="AN217" s="243">
        <f t="shared" si="2973"/>
        <v>42369</v>
      </c>
      <c r="AO217" s="243">
        <f t="shared" si="2973"/>
        <v>42400</v>
      </c>
      <c r="AP217" s="243">
        <f t="shared" si="2973"/>
        <v>42429</v>
      </c>
      <c r="AQ217" s="243">
        <f t="shared" si="2973"/>
        <v>42460</v>
      </c>
      <c r="AR217" s="243">
        <f t="shared" si="2973"/>
        <v>42490</v>
      </c>
      <c r="AS217" s="243">
        <f t="shared" si="2973"/>
        <v>42521</v>
      </c>
      <c r="AT217" s="243">
        <f t="shared" si="2973"/>
        <v>42551</v>
      </c>
      <c r="AU217" s="243">
        <f t="shared" si="2973"/>
        <v>42582</v>
      </c>
      <c r="AV217" s="243">
        <f t="shared" si="2973"/>
        <v>42613</v>
      </c>
      <c r="AW217" s="243">
        <f t="shared" si="2973"/>
        <v>42643</v>
      </c>
      <c r="AX217" s="243">
        <f t="shared" si="2973"/>
        <v>42674</v>
      </c>
      <c r="AY217" s="243">
        <f t="shared" si="2973"/>
        <v>42704</v>
      </c>
      <c r="AZ217" s="243">
        <f t="shared" si="2973"/>
        <v>42735</v>
      </c>
      <c r="BA217" s="243">
        <f t="shared" si="2973"/>
        <v>42766</v>
      </c>
      <c r="BB217" s="243">
        <f t="shared" si="2973"/>
        <v>42794</v>
      </c>
      <c r="BC217" s="243">
        <f t="shared" si="2973"/>
        <v>42825</v>
      </c>
      <c r="BD217" s="243">
        <f t="shared" si="2973"/>
        <v>42855</v>
      </c>
      <c r="BE217" s="243">
        <f t="shared" si="2973"/>
        <v>42886</v>
      </c>
      <c r="BF217" s="243">
        <f t="shared" si="2973"/>
        <v>42916</v>
      </c>
      <c r="BG217" s="243">
        <f t="shared" si="2973"/>
        <v>42947</v>
      </c>
      <c r="BH217" s="243">
        <f t="shared" si="2973"/>
        <v>42978</v>
      </c>
      <c r="BI217" s="243">
        <f t="shared" si="2973"/>
        <v>43008</v>
      </c>
      <c r="BJ217" s="243">
        <f t="shared" si="2973"/>
        <v>43039</v>
      </c>
      <c r="BK217" s="243">
        <f t="shared" si="2973"/>
        <v>43069</v>
      </c>
      <c r="BL217" s="243">
        <f t="shared" si="2973"/>
        <v>43100</v>
      </c>
      <c r="BM217" s="243">
        <f t="shared" si="2973"/>
        <v>43131</v>
      </c>
      <c r="BN217" s="243">
        <f t="shared" si="2973"/>
        <v>43159</v>
      </c>
      <c r="BO217" s="243">
        <f t="shared" si="2973"/>
        <v>43190</v>
      </c>
      <c r="BP217" s="243">
        <f t="shared" si="2973"/>
        <v>43220</v>
      </c>
      <c r="BQ217" s="243">
        <f t="shared" ref="BQ217:BY217" si="2974">+BQ$47</f>
        <v>43251</v>
      </c>
      <c r="BR217" s="243">
        <f t="shared" si="2974"/>
        <v>43281</v>
      </c>
      <c r="BS217" s="243">
        <f t="shared" si="2974"/>
        <v>43312</v>
      </c>
      <c r="BT217" s="243">
        <f t="shared" si="2974"/>
        <v>43343</v>
      </c>
      <c r="BU217" s="243">
        <f t="shared" si="2974"/>
        <v>43373</v>
      </c>
      <c r="BV217" s="243">
        <f t="shared" si="2974"/>
        <v>43404</v>
      </c>
      <c r="BW217" s="243">
        <f t="shared" si="2974"/>
        <v>43434</v>
      </c>
      <c r="BX217" s="243">
        <f t="shared" si="2974"/>
        <v>43465</v>
      </c>
      <c r="BY217" s="243">
        <f t="shared" si="2974"/>
        <v>43496</v>
      </c>
    </row>
    <row r="218" spans="1:77">
      <c r="A218" s="575"/>
      <c r="B218" s="519" t="s">
        <v>326</v>
      </c>
      <c r="D218" s="519"/>
      <c r="E218" s="198">
        <f t="shared" ref="E218" si="2975">+(+IF(EOMONTH($B215,0)=E$47,$F215,0)+(IF(D218=0,0,(D218-($G215/12))))*(+IF(+ROUND(D218,2)=0,0,1)))</f>
        <v>0</v>
      </c>
      <c r="F218" s="198">
        <f>+(+IF(EOMONTH($B215,0)=F$47,$F215,0)+(IF(E218=0,0,(E218-($G215/12))))*(+IF(+ROUND(E218,2)=0,0,1)))</f>
        <v>0</v>
      </c>
      <c r="G218" s="198">
        <f t="shared" ref="G218:BR218" si="2976">+(+IF(EOMONTH($B215,0)=G$47,$F215,0)+(IF(F218=0,0,(F218-($G215/12))))*(+IF(+ROUND(F218,2)=0,0,1)))</f>
        <v>0</v>
      </c>
      <c r="H218" s="198">
        <f t="shared" si="2976"/>
        <v>0</v>
      </c>
      <c r="I218" s="198">
        <f t="shared" si="2976"/>
        <v>0</v>
      </c>
      <c r="J218" s="198">
        <f t="shared" si="2976"/>
        <v>0</v>
      </c>
      <c r="K218" s="198">
        <f t="shared" si="2976"/>
        <v>0</v>
      </c>
      <c r="L218" s="198">
        <f t="shared" si="2976"/>
        <v>0</v>
      </c>
      <c r="M218" s="198">
        <f t="shared" si="2976"/>
        <v>0</v>
      </c>
      <c r="N218" s="198">
        <f t="shared" si="2976"/>
        <v>0</v>
      </c>
      <c r="O218" s="198">
        <f t="shared" si="2976"/>
        <v>0</v>
      </c>
      <c r="P218" s="198">
        <f t="shared" si="2976"/>
        <v>0</v>
      </c>
      <c r="Q218" s="198">
        <f t="shared" si="2976"/>
        <v>0</v>
      </c>
      <c r="R218" s="198">
        <f t="shared" si="2976"/>
        <v>0</v>
      </c>
      <c r="S218" s="198">
        <f t="shared" si="2976"/>
        <v>0</v>
      </c>
      <c r="T218" s="198">
        <f t="shared" si="2976"/>
        <v>0</v>
      </c>
      <c r="U218" s="198">
        <f t="shared" si="2976"/>
        <v>0</v>
      </c>
      <c r="V218" s="198">
        <f t="shared" si="2976"/>
        <v>0</v>
      </c>
      <c r="W218" s="198">
        <f t="shared" si="2976"/>
        <v>0</v>
      </c>
      <c r="X218" s="198">
        <f t="shared" si="2976"/>
        <v>0</v>
      </c>
      <c r="Y218" s="198">
        <f t="shared" si="2976"/>
        <v>0</v>
      </c>
      <c r="Z218" s="198">
        <f t="shared" si="2976"/>
        <v>0</v>
      </c>
      <c r="AA218" s="198">
        <f t="shared" si="2976"/>
        <v>0</v>
      </c>
      <c r="AB218" s="198">
        <f t="shared" si="2976"/>
        <v>0</v>
      </c>
      <c r="AC218" s="198">
        <f t="shared" si="2976"/>
        <v>0</v>
      </c>
      <c r="AD218" s="198">
        <f t="shared" si="2976"/>
        <v>0</v>
      </c>
      <c r="AE218" s="198">
        <f t="shared" si="2976"/>
        <v>0</v>
      </c>
      <c r="AF218" s="198">
        <f t="shared" si="2976"/>
        <v>0</v>
      </c>
      <c r="AG218" s="198">
        <f t="shared" si="2976"/>
        <v>0</v>
      </c>
      <c r="AH218" s="198">
        <f t="shared" si="2976"/>
        <v>0</v>
      </c>
      <c r="AI218" s="198">
        <f t="shared" si="2976"/>
        <v>0</v>
      </c>
      <c r="AJ218" s="198">
        <f t="shared" si="2976"/>
        <v>0</v>
      </c>
      <c r="AK218" s="198">
        <f t="shared" si="2976"/>
        <v>0</v>
      </c>
      <c r="AL218" s="198">
        <f t="shared" si="2976"/>
        <v>0</v>
      </c>
      <c r="AM218" s="198">
        <f t="shared" si="2976"/>
        <v>0</v>
      </c>
      <c r="AN218" s="198">
        <f t="shared" si="2976"/>
        <v>0</v>
      </c>
      <c r="AO218" s="198">
        <f t="shared" si="2976"/>
        <v>0</v>
      </c>
      <c r="AP218" s="198">
        <f t="shared" si="2976"/>
        <v>0</v>
      </c>
      <c r="AQ218" s="198">
        <f t="shared" si="2976"/>
        <v>0</v>
      </c>
      <c r="AR218" s="198">
        <f t="shared" si="2976"/>
        <v>0</v>
      </c>
      <c r="AS218" s="198">
        <f t="shared" si="2976"/>
        <v>0</v>
      </c>
      <c r="AT218" s="198">
        <f t="shared" si="2976"/>
        <v>0</v>
      </c>
      <c r="AU218" s="198">
        <f t="shared" si="2976"/>
        <v>0</v>
      </c>
      <c r="AV218" s="198">
        <f t="shared" si="2976"/>
        <v>0</v>
      </c>
      <c r="AW218" s="198">
        <f t="shared" si="2976"/>
        <v>0</v>
      </c>
      <c r="AX218" s="198">
        <f t="shared" si="2976"/>
        <v>0</v>
      </c>
      <c r="AY218" s="198">
        <f t="shared" si="2976"/>
        <v>0</v>
      </c>
      <c r="AZ218" s="198">
        <f t="shared" si="2976"/>
        <v>0</v>
      </c>
      <c r="BA218" s="198">
        <f t="shared" si="2976"/>
        <v>0</v>
      </c>
      <c r="BB218" s="198">
        <f t="shared" si="2976"/>
        <v>0</v>
      </c>
      <c r="BC218" s="198">
        <f t="shared" si="2976"/>
        <v>0</v>
      </c>
      <c r="BD218" s="198">
        <f t="shared" si="2976"/>
        <v>0</v>
      </c>
      <c r="BE218" s="198">
        <f t="shared" si="2976"/>
        <v>0</v>
      </c>
      <c r="BF218" s="198">
        <f t="shared" si="2976"/>
        <v>0</v>
      </c>
      <c r="BG218" s="198">
        <f t="shared" si="2976"/>
        <v>0</v>
      </c>
      <c r="BH218" s="198">
        <f t="shared" si="2976"/>
        <v>0</v>
      </c>
      <c r="BI218" s="198">
        <f t="shared" si="2976"/>
        <v>0</v>
      </c>
      <c r="BJ218" s="198">
        <f t="shared" si="2976"/>
        <v>0</v>
      </c>
      <c r="BK218" s="198">
        <f t="shared" si="2976"/>
        <v>0</v>
      </c>
      <c r="BL218" s="198">
        <f t="shared" si="2976"/>
        <v>0</v>
      </c>
      <c r="BM218" s="198">
        <f t="shared" si="2976"/>
        <v>0</v>
      </c>
      <c r="BN218" s="198">
        <f t="shared" si="2976"/>
        <v>0</v>
      </c>
      <c r="BO218" s="198">
        <f t="shared" si="2976"/>
        <v>0</v>
      </c>
      <c r="BP218" s="198">
        <f t="shared" si="2976"/>
        <v>0</v>
      </c>
      <c r="BQ218" s="198">
        <f t="shared" si="2976"/>
        <v>0</v>
      </c>
      <c r="BR218" s="198">
        <f t="shared" si="2976"/>
        <v>0</v>
      </c>
      <c r="BS218" s="198">
        <f t="shared" ref="BS218:BX218" si="2977">+(+IF(EOMONTH($B215,0)=BS$47,$F215,0)+(IF(BR218=0,0,(BR218-($G215/12))))*(+IF(+ROUND(BR218,2)=0,0,1)))</f>
        <v>0</v>
      </c>
      <c r="BT218" s="198">
        <f t="shared" si="2977"/>
        <v>0</v>
      </c>
      <c r="BU218" s="198">
        <f t="shared" si="2977"/>
        <v>0</v>
      </c>
      <c r="BV218" s="198">
        <f t="shared" si="2977"/>
        <v>0</v>
      </c>
      <c r="BW218" s="198">
        <f t="shared" si="2977"/>
        <v>0</v>
      </c>
      <c r="BX218" s="198">
        <f t="shared" si="2977"/>
        <v>0</v>
      </c>
      <c r="BY218" s="198">
        <f t="shared" ref="BY218" si="2978">+(+IF(EOMONTH($B215,0)=BY$47,$F215,0)+(IF(BX218=0,0,(BX218-($G215/12))))*(+IF(+ROUND(BX218,2)=0,0,1)))</f>
        <v>0</v>
      </c>
    </row>
    <row r="219" spans="1:77">
      <c r="A219" s="436"/>
      <c r="B219" s="519" t="s">
        <v>578</v>
      </c>
      <c r="D219" s="519"/>
      <c r="E219" s="250">
        <f t="shared" ref="E219:BP219" si="2979">IF(E221&lt;=0,0,1+D219)</f>
        <v>1</v>
      </c>
      <c r="F219" s="250">
        <f t="shared" si="2979"/>
        <v>2</v>
      </c>
      <c r="G219" s="250">
        <f t="shared" si="2979"/>
        <v>3</v>
      </c>
      <c r="H219" s="250">
        <f t="shared" si="2979"/>
        <v>4</v>
      </c>
      <c r="I219" s="250">
        <f t="shared" si="2979"/>
        <v>5</v>
      </c>
      <c r="J219" s="250">
        <f t="shared" si="2979"/>
        <v>6</v>
      </c>
      <c r="K219" s="250">
        <f t="shared" si="2979"/>
        <v>7</v>
      </c>
      <c r="L219" s="250">
        <f t="shared" si="2979"/>
        <v>8</v>
      </c>
      <c r="M219" s="250">
        <f t="shared" si="2979"/>
        <v>9</v>
      </c>
      <c r="N219" s="250">
        <f t="shared" si="2979"/>
        <v>10</v>
      </c>
      <c r="O219" s="250">
        <f t="shared" si="2979"/>
        <v>11</v>
      </c>
      <c r="P219" s="250">
        <f t="shared" si="2979"/>
        <v>12</v>
      </c>
      <c r="Q219" s="250">
        <f t="shared" si="2979"/>
        <v>13</v>
      </c>
      <c r="R219" s="250">
        <f t="shared" si="2979"/>
        <v>14</v>
      </c>
      <c r="S219" s="250">
        <f t="shared" si="2979"/>
        <v>15</v>
      </c>
      <c r="T219" s="250">
        <f t="shared" si="2979"/>
        <v>16</v>
      </c>
      <c r="U219" s="250">
        <f t="shared" si="2979"/>
        <v>17</v>
      </c>
      <c r="V219" s="250">
        <f t="shared" si="2979"/>
        <v>18</v>
      </c>
      <c r="W219" s="250">
        <f t="shared" si="2979"/>
        <v>19</v>
      </c>
      <c r="X219" s="250">
        <f t="shared" si="2979"/>
        <v>20</v>
      </c>
      <c r="Y219" s="250">
        <f t="shared" si="2979"/>
        <v>21</v>
      </c>
      <c r="Z219" s="250">
        <f t="shared" si="2979"/>
        <v>22</v>
      </c>
      <c r="AA219" s="250">
        <f t="shared" si="2979"/>
        <v>23</v>
      </c>
      <c r="AB219" s="250">
        <f t="shared" si="2979"/>
        <v>24</v>
      </c>
      <c r="AC219" s="250">
        <f t="shared" si="2979"/>
        <v>25</v>
      </c>
      <c r="AD219" s="250">
        <f t="shared" si="2979"/>
        <v>26</v>
      </c>
      <c r="AE219" s="250">
        <f t="shared" si="2979"/>
        <v>27</v>
      </c>
      <c r="AF219" s="250">
        <f t="shared" si="2979"/>
        <v>28</v>
      </c>
      <c r="AG219" s="250">
        <f t="shared" si="2979"/>
        <v>29</v>
      </c>
      <c r="AH219" s="250">
        <f t="shared" si="2979"/>
        <v>30</v>
      </c>
      <c r="AI219" s="250">
        <f t="shared" si="2979"/>
        <v>31</v>
      </c>
      <c r="AJ219" s="250">
        <f t="shared" si="2979"/>
        <v>32</v>
      </c>
      <c r="AK219" s="250">
        <f t="shared" si="2979"/>
        <v>33</v>
      </c>
      <c r="AL219" s="250">
        <f t="shared" si="2979"/>
        <v>34</v>
      </c>
      <c r="AM219" s="250">
        <f t="shared" si="2979"/>
        <v>35</v>
      </c>
      <c r="AN219" s="250">
        <f t="shared" si="2979"/>
        <v>36</v>
      </c>
      <c r="AO219" s="250">
        <f t="shared" si="2979"/>
        <v>37</v>
      </c>
      <c r="AP219" s="250">
        <f t="shared" si="2979"/>
        <v>38</v>
      </c>
      <c r="AQ219" s="250">
        <f t="shared" si="2979"/>
        <v>39</v>
      </c>
      <c r="AR219" s="250">
        <f t="shared" si="2979"/>
        <v>40</v>
      </c>
      <c r="AS219" s="250">
        <f t="shared" si="2979"/>
        <v>41</v>
      </c>
      <c r="AT219" s="250">
        <f t="shared" si="2979"/>
        <v>42</v>
      </c>
      <c r="AU219" s="250">
        <f t="shared" si="2979"/>
        <v>43</v>
      </c>
      <c r="AV219" s="250">
        <f t="shared" si="2979"/>
        <v>44</v>
      </c>
      <c r="AW219" s="250">
        <f t="shared" si="2979"/>
        <v>45</v>
      </c>
      <c r="AX219" s="250">
        <f t="shared" si="2979"/>
        <v>46</v>
      </c>
      <c r="AY219" s="250">
        <f t="shared" si="2979"/>
        <v>47</v>
      </c>
      <c r="AZ219" s="250">
        <f t="shared" si="2979"/>
        <v>48</v>
      </c>
      <c r="BA219" s="250">
        <f t="shared" si="2979"/>
        <v>49</v>
      </c>
      <c r="BB219" s="250">
        <f t="shared" si="2979"/>
        <v>50</v>
      </c>
      <c r="BC219" s="250">
        <f t="shared" si="2979"/>
        <v>51</v>
      </c>
      <c r="BD219" s="250">
        <f t="shared" si="2979"/>
        <v>52</v>
      </c>
      <c r="BE219" s="250">
        <f t="shared" si="2979"/>
        <v>53</v>
      </c>
      <c r="BF219" s="250">
        <f t="shared" si="2979"/>
        <v>54</v>
      </c>
      <c r="BG219" s="250">
        <f t="shared" si="2979"/>
        <v>55</v>
      </c>
      <c r="BH219" s="250">
        <f t="shared" si="2979"/>
        <v>56</v>
      </c>
      <c r="BI219" s="250">
        <f t="shared" si="2979"/>
        <v>57</v>
      </c>
      <c r="BJ219" s="250">
        <f t="shared" si="2979"/>
        <v>58</v>
      </c>
      <c r="BK219" s="250">
        <f t="shared" si="2979"/>
        <v>59</v>
      </c>
      <c r="BL219" s="250">
        <f t="shared" si="2979"/>
        <v>60</v>
      </c>
      <c r="BM219" s="250">
        <f t="shared" si="2979"/>
        <v>61</v>
      </c>
      <c r="BN219" s="250">
        <f t="shared" si="2979"/>
        <v>62</v>
      </c>
      <c r="BO219" s="250">
        <f t="shared" si="2979"/>
        <v>63</v>
      </c>
      <c r="BP219" s="250">
        <f t="shared" si="2979"/>
        <v>64</v>
      </c>
      <c r="BQ219" s="250">
        <f t="shared" ref="BQ219:BX219" si="2980">IF(BQ221&lt;=0,0,1+BP219)</f>
        <v>65</v>
      </c>
      <c r="BR219" s="250">
        <f t="shared" si="2980"/>
        <v>66</v>
      </c>
      <c r="BS219" s="250">
        <f t="shared" si="2980"/>
        <v>67</v>
      </c>
      <c r="BT219" s="250">
        <f t="shared" si="2980"/>
        <v>68</v>
      </c>
      <c r="BU219" s="250">
        <f t="shared" si="2980"/>
        <v>69</v>
      </c>
      <c r="BV219" s="250">
        <f t="shared" si="2980"/>
        <v>70</v>
      </c>
      <c r="BW219" s="250">
        <f t="shared" si="2980"/>
        <v>71</v>
      </c>
      <c r="BX219" s="250">
        <f t="shared" si="2980"/>
        <v>72</v>
      </c>
      <c r="BY219" s="250">
        <f t="shared" ref="BY219" si="2981">IF(BY221&lt;=0,0,1+BX219)</f>
        <v>73</v>
      </c>
    </row>
    <row r="220" spans="1:77">
      <c r="A220" s="436"/>
      <c r="B220" s="519" t="s">
        <v>593</v>
      </c>
      <c r="D220" s="519"/>
      <c r="E220" s="250">
        <f t="shared" ref="E220" si="2982">IF(E219&gt;0,+INT(+E219*$G215/12),0)</f>
        <v>1</v>
      </c>
      <c r="F220" s="250">
        <f>IF(F219&gt;0,+INT(+F219*$G215/12),0)</f>
        <v>2</v>
      </c>
      <c r="G220" s="250">
        <f t="shared" ref="G220" si="2983">IF(G219&gt;0,+INT(+G219*$G215/12),0)</f>
        <v>3</v>
      </c>
      <c r="H220" s="250">
        <f t="shared" ref="H220" si="2984">IF(H219&gt;0,+INT(+H219*$G215/12),0)</f>
        <v>4</v>
      </c>
      <c r="I220" s="250">
        <f t="shared" ref="I220" si="2985">IF(I219&gt;0,+INT(+I219*$G215/12),0)</f>
        <v>5</v>
      </c>
      <c r="J220" s="250">
        <f t="shared" ref="J220" si="2986">IF(J219&gt;0,+INT(+J219*$G215/12),0)</f>
        <v>6</v>
      </c>
      <c r="K220" s="250">
        <f t="shared" ref="K220" si="2987">IF(K219&gt;0,+INT(+K219*$G215/12),0)</f>
        <v>7</v>
      </c>
      <c r="L220" s="250">
        <f t="shared" ref="L220" si="2988">IF(L219&gt;0,+INT(+L219*$G215/12),0)</f>
        <v>8</v>
      </c>
      <c r="M220" s="250">
        <f t="shared" ref="M220" si="2989">IF(M219&gt;0,+INT(+M219*$G215/12),0)</f>
        <v>9</v>
      </c>
      <c r="N220" s="250">
        <f t="shared" ref="N220" si="2990">IF(N219&gt;0,+INT(+N219*$G215/12),0)</f>
        <v>10</v>
      </c>
      <c r="O220" s="250">
        <f t="shared" ref="O220" si="2991">IF(O219&gt;0,+INT(+O219*$G215/12),0)</f>
        <v>11</v>
      </c>
      <c r="P220" s="250">
        <f t="shared" ref="P220" si="2992">IF(P219&gt;0,+INT(+P219*$G215/12),0)</f>
        <v>12</v>
      </c>
      <c r="Q220" s="250">
        <f t="shared" ref="Q220" si="2993">IF(Q219&gt;0,+INT(+Q219*$G215/12),0)</f>
        <v>13</v>
      </c>
      <c r="R220" s="250">
        <f t="shared" ref="R220" si="2994">IF(R219&gt;0,+INT(+R219*$G215/12),0)</f>
        <v>14</v>
      </c>
      <c r="S220" s="250">
        <f t="shared" ref="S220" si="2995">IF(S219&gt;0,+INT(+S219*$G215/12),0)</f>
        <v>15</v>
      </c>
      <c r="T220" s="250">
        <f t="shared" ref="T220" si="2996">IF(T219&gt;0,+INT(+T219*$G215/12),0)</f>
        <v>16</v>
      </c>
      <c r="U220" s="250">
        <f t="shared" ref="U220" si="2997">IF(U219&gt;0,+INT(+U219*$G215/12),0)</f>
        <v>17</v>
      </c>
      <c r="V220" s="250">
        <f t="shared" ref="V220" si="2998">IF(V219&gt;0,+INT(+V219*$G215/12),0)</f>
        <v>18</v>
      </c>
      <c r="W220" s="250">
        <f t="shared" ref="W220" si="2999">IF(W219&gt;0,+INT(+W219*$G215/12),0)</f>
        <v>19</v>
      </c>
      <c r="X220" s="250">
        <f t="shared" ref="X220" si="3000">IF(X219&gt;0,+INT(+X219*$G215/12),0)</f>
        <v>20</v>
      </c>
      <c r="Y220" s="250">
        <f t="shared" ref="Y220" si="3001">IF(Y219&gt;0,+INT(+Y219*$G215/12),0)</f>
        <v>21</v>
      </c>
      <c r="Z220" s="250">
        <f t="shared" ref="Z220" si="3002">IF(Z219&gt;0,+INT(+Z219*$G215/12),0)</f>
        <v>22</v>
      </c>
      <c r="AA220" s="250">
        <f t="shared" ref="AA220" si="3003">IF(AA219&gt;0,+INT(+AA219*$G215/12),0)</f>
        <v>23</v>
      </c>
      <c r="AB220" s="250">
        <f t="shared" ref="AB220" si="3004">IF(AB219&gt;0,+INT(+AB219*$G215/12),0)</f>
        <v>24</v>
      </c>
      <c r="AC220" s="250">
        <f t="shared" ref="AC220" si="3005">IF(AC219&gt;0,+INT(+AC219*$G215/12),0)</f>
        <v>25</v>
      </c>
      <c r="AD220" s="250">
        <f t="shared" ref="AD220" si="3006">IF(AD219&gt;0,+INT(+AD219*$G215/12),0)</f>
        <v>26</v>
      </c>
      <c r="AE220" s="250">
        <f t="shared" ref="AE220" si="3007">IF(AE219&gt;0,+INT(+AE219*$G215/12),0)</f>
        <v>27</v>
      </c>
      <c r="AF220" s="250">
        <f t="shared" ref="AF220" si="3008">IF(AF219&gt;0,+INT(+AF219*$G215/12),0)</f>
        <v>28</v>
      </c>
      <c r="AG220" s="250">
        <f t="shared" ref="AG220" si="3009">IF(AG219&gt;0,+INT(+AG219*$G215/12),0)</f>
        <v>29</v>
      </c>
      <c r="AH220" s="250">
        <f t="shared" ref="AH220" si="3010">IF(AH219&gt;0,+INT(+AH219*$G215/12),0)</f>
        <v>30</v>
      </c>
      <c r="AI220" s="250">
        <f t="shared" ref="AI220" si="3011">IF(AI219&gt;0,+INT(+AI219*$G215/12),0)</f>
        <v>31</v>
      </c>
      <c r="AJ220" s="250">
        <f t="shared" ref="AJ220" si="3012">IF(AJ219&gt;0,+INT(+AJ219*$G215/12),0)</f>
        <v>32</v>
      </c>
      <c r="AK220" s="250">
        <f t="shared" ref="AK220" si="3013">IF(AK219&gt;0,+INT(+AK219*$G215/12),0)</f>
        <v>33</v>
      </c>
      <c r="AL220" s="250">
        <f t="shared" ref="AL220" si="3014">IF(AL219&gt;0,+INT(+AL219*$G215/12),0)</f>
        <v>34</v>
      </c>
      <c r="AM220" s="250">
        <f t="shared" ref="AM220" si="3015">IF(AM219&gt;0,+INT(+AM219*$G215/12),0)</f>
        <v>35</v>
      </c>
      <c r="AN220" s="250">
        <f t="shared" ref="AN220" si="3016">IF(AN219&gt;0,+INT(+AN219*$G215/12),0)</f>
        <v>36</v>
      </c>
      <c r="AO220" s="250">
        <f t="shared" ref="AO220" si="3017">IF(AO219&gt;0,+INT(+AO219*$G215/12),0)</f>
        <v>37</v>
      </c>
      <c r="AP220" s="250">
        <f t="shared" ref="AP220" si="3018">IF(AP219&gt;0,+INT(+AP219*$G215/12),0)</f>
        <v>38</v>
      </c>
      <c r="AQ220" s="250">
        <f t="shared" ref="AQ220" si="3019">IF(AQ219&gt;0,+INT(+AQ219*$G215/12),0)</f>
        <v>39</v>
      </c>
      <c r="AR220" s="250">
        <f t="shared" ref="AR220" si="3020">IF(AR219&gt;0,+INT(+AR219*$G215/12),0)</f>
        <v>40</v>
      </c>
      <c r="AS220" s="250">
        <f t="shared" ref="AS220" si="3021">IF(AS219&gt;0,+INT(+AS219*$G215/12),0)</f>
        <v>41</v>
      </c>
      <c r="AT220" s="250">
        <f t="shared" ref="AT220" si="3022">IF(AT219&gt;0,+INT(+AT219*$G215/12),0)</f>
        <v>42</v>
      </c>
      <c r="AU220" s="250">
        <f t="shared" ref="AU220" si="3023">IF(AU219&gt;0,+INT(+AU219*$G215/12),0)</f>
        <v>43</v>
      </c>
      <c r="AV220" s="250">
        <f t="shared" ref="AV220" si="3024">IF(AV219&gt;0,+INT(+AV219*$G215/12),0)</f>
        <v>44</v>
      </c>
      <c r="AW220" s="250">
        <f t="shared" ref="AW220" si="3025">IF(AW219&gt;0,+INT(+AW219*$G215/12),0)</f>
        <v>45</v>
      </c>
      <c r="AX220" s="250">
        <f t="shared" ref="AX220" si="3026">IF(AX219&gt;0,+INT(+AX219*$G215/12),0)</f>
        <v>46</v>
      </c>
      <c r="AY220" s="250">
        <f t="shared" ref="AY220" si="3027">IF(AY219&gt;0,+INT(+AY219*$G215/12),0)</f>
        <v>47</v>
      </c>
      <c r="AZ220" s="250">
        <f t="shared" ref="AZ220" si="3028">IF(AZ219&gt;0,+INT(+AZ219*$G215/12),0)</f>
        <v>48</v>
      </c>
      <c r="BA220" s="250">
        <f t="shared" ref="BA220" si="3029">IF(BA219&gt;0,+INT(+BA219*$G215/12),0)</f>
        <v>49</v>
      </c>
      <c r="BB220" s="250">
        <f t="shared" ref="BB220" si="3030">IF(BB219&gt;0,+INT(+BB219*$G215/12),0)</f>
        <v>50</v>
      </c>
      <c r="BC220" s="250">
        <f t="shared" ref="BC220" si="3031">IF(BC219&gt;0,+INT(+BC219*$G215/12),0)</f>
        <v>51</v>
      </c>
      <c r="BD220" s="250">
        <f t="shared" ref="BD220" si="3032">IF(BD219&gt;0,+INT(+BD219*$G215/12),0)</f>
        <v>52</v>
      </c>
      <c r="BE220" s="250">
        <f t="shared" ref="BE220" si="3033">IF(BE219&gt;0,+INT(+BE219*$G215/12),0)</f>
        <v>53</v>
      </c>
      <c r="BF220" s="250">
        <f t="shared" ref="BF220" si="3034">IF(BF219&gt;0,+INT(+BF219*$G215/12),0)</f>
        <v>54</v>
      </c>
      <c r="BG220" s="250">
        <f t="shared" ref="BG220" si="3035">IF(BG219&gt;0,+INT(+BG219*$G215/12),0)</f>
        <v>55</v>
      </c>
      <c r="BH220" s="250">
        <f t="shared" ref="BH220" si="3036">IF(BH219&gt;0,+INT(+BH219*$G215/12),0)</f>
        <v>56</v>
      </c>
      <c r="BI220" s="250">
        <f t="shared" ref="BI220" si="3037">IF(BI219&gt;0,+INT(+BI219*$G215/12),0)</f>
        <v>57</v>
      </c>
      <c r="BJ220" s="250">
        <f t="shared" ref="BJ220" si="3038">IF(BJ219&gt;0,+INT(+BJ219*$G215/12),0)</f>
        <v>58</v>
      </c>
      <c r="BK220" s="250">
        <f t="shared" ref="BK220" si="3039">IF(BK219&gt;0,+INT(+BK219*$G215/12),0)</f>
        <v>59</v>
      </c>
      <c r="BL220" s="250">
        <f t="shared" ref="BL220" si="3040">IF(BL219&gt;0,+INT(+BL219*$G215/12),0)</f>
        <v>60</v>
      </c>
      <c r="BM220" s="250">
        <f t="shared" ref="BM220" si="3041">IF(BM219&gt;0,+INT(+BM219*$G215/12),0)</f>
        <v>61</v>
      </c>
      <c r="BN220" s="250">
        <f t="shared" ref="BN220" si="3042">IF(BN219&gt;0,+INT(+BN219*$G215/12),0)</f>
        <v>62</v>
      </c>
      <c r="BO220" s="250">
        <f t="shared" ref="BO220" si="3043">IF(BO219&gt;0,+INT(+BO219*$G215/12),0)</f>
        <v>63</v>
      </c>
      <c r="BP220" s="250">
        <f t="shared" ref="BP220" si="3044">IF(BP219&gt;0,+INT(+BP219*$G215/12),0)</f>
        <v>64</v>
      </c>
      <c r="BQ220" s="250">
        <f t="shared" ref="BQ220" si="3045">IF(BQ219&gt;0,+INT(+BQ219*$G215/12),0)</f>
        <v>65</v>
      </c>
      <c r="BR220" s="250">
        <f t="shared" ref="BR220" si="3046">IF(BR219&gt;0,+INT(+BR219*$G215/12),0)</f>
        <v>66</v>
      </c>
      <c r="BS220" s="250">
        <f t="shared" ref="BS220" si="3047">IF(BS219&gt;0,+INT(+BS219*$G215/12),0)</f>
        <v>67</v>
      </c>
      <c r="BT220" s="250">
        <f t="shared" ref="BT220" si="3048">IF(BT219&gt;0,+INT(+BT219*$G215/12),0)</f>
        <v>68</v>
      </c>
      <c r="BU220" s="250">
        <f t="shared" ref="BU220" si="3049">IF(BU219&gt;0,+INT(+BU219*$G215/12),0)</f>
        <v>69</v>
      </c>
      <c r="BV220" s="250">
        <f t="shared" ref="BV220" si="3050">IF(BV219&gt;0,+INT(+BV219*$G215/12),0)</f>
        <v>70</v>
      </c>
      <c r="BW220" s="250">
        <f t="shared" ref="BW220" si="3051">IF(BW219&gt;0,+INT(+BW219*$G215/12),0)</f>
        <v>71</v>
      </c>
      <c r="BX220" s="250">
        <f t="shared" ref="BX220:BY220" si="3052">IF(BX219&gt;0,+INT(+BX219*$G215/12),0)</f>
        <v>72</v>
      </c>
      <c r="BY220" s="250">
        <f t="shared" si="3052"/>
        <v>73</v>
      </c>
    </row>
    <row r="221" spans="1:77">
      <c r="A221" s="436"/>
      <c r="B221" s="519" t="s">
        <v>579</v>
      </c>
      <c r="D221" s="519"/>
      <c r="E221" s="250">
        <f t="shared" ref="E221:BP221" si="3053">ROUND(-EOMONTH($B215,0)+EOMONTH(E217,0),0)</f>
        <v>3625</v>
      </c>
      <c r="F221" s="250">
        <f t="shared" si="3053"/>
        <v>3653</v>
      </c>
      <c r="G221" s="250">
        <f t="shared" si="3053"/>
        <v>3684</v>
      </c>
      <c r="H221" s="250">
        <f t="shared" si="3053"/>
        <v>3714</v>
      </c>
      <c r="I221" s="250">
        <f t="shared" si="3053"/>
        <v>3745</v>
      </c>
      <c r="J221" s="250">
        <f t="shared" si="3053"/>
        <v>3775</v>
      </c>
      <c r="K221" s="250">
        <f t="shared" si="3053"/>
        <v>3806</v>
      </c>
      <c r="L221" s="250">
        <f t="shared" si="3053"/>
        <v>3837</v>
      </c>
      <c r="M221" s="250">
        <f t="shared" si="3053"/>
        <v>3867</v>
      </c>
      <c r="N221" s="250">
        <f t="shared" si="3053"/>
        <v>3898</v>
      </c>
      <c r="O221" s="250">
        <f t="shared" si="3053"/>
        <v>3928</v>
      </c>
      <c r="P221" s="250">
        <f t="shared" si="3053"/>
        <v>3959</v>
      </c>
      <c r="Q221" s="250">
        <f t="shared" si="3053"/>
        <v>3990</v>
      </c>
      <c r="R221" s="250">
        <f t="shared" si="3053"/>
        <v>4018</v>
      </c>
      <c r="S221" s="250">
        <f t="shared" si="3053"/>
        <v>4049</v>
      </c>
      <c r="T221" s="250">
        <f t="shared" si="3053"/>
        <v>4079</v>
      </c>
      <c r="U221" s="250">
        <f t="shared" si="3053"/>
        <v>4110</v>
      </c>
      <c r="V221" s="250">
        <f t="shared" si="3053"/>
        <v>4140</v>
      </c>
      <c r="W221" s="250">
        <f t="shared" si="3053"/>
        <v>4171</v>
      </c>
      <c r="X221" s="250">
        <f t="shared" si="3053"/>
        <v>4202</v>
      </c>
      <c r="Y221" s="250">
        <f t="shared" si="3053"/>
        <v>4232</v>
      </c>
      <c r="Z221" s="250">
        <f t="shared" si="3053"/>
        <v>4263</v>
      </c>
      <c r="AA221" s="250">
        <f t="shared" si="3053"/>
        <v>4293</v>
      </c>
      <c r="AB221" s="250">
        <f t="shared" si="3053"/>
        <v>4324</v>
      </c>
      <c r="AC221" s="250">
        <f t="shared" si="3053"/>
        <v>4355</v>
      </c>
      <c r="AD221" s="250">
        <f t="shared" si="3053"/>
        <v>4383</v>
      </c>
      <c r="AE221" s="250">
        <f t="shared" si="3053"/>
        <v>4414</v>
      </c>
      <c r="AF221" s="250">
        <f t="shared" si="3053"/>
        <v>4444</v>
      </c>
      <c r="AG221" s="250">
        <f t="shared" si="3053"/>
        <v>4475</v>
      </c>
      <c r="AH221" s="250">
        <f t="shared" si="3053"/>
        <v>4505</v>
      </c>
      <c r="AI221" s="250">
        <f t="shared" si="3053"/>
        <v>4536</v>
      </c>
      <c r="AJ221" s="250">
        <f t="shared" si="3053"/>
        <v>4567</v>
      </c>
      <c r="AK221" s="250">
        <f t="shared" si="3053"/>
        <v>4597</v>
      </c>
      <c r="AL221" s="250">
        <f t="shared" si="3053"/>
        <v>4628</v>
      </c>
      <c r="AM221" s="250">
        <f t="shared" si="3053"/>
        <v>4658</v>
      </c>
      <c r="AN221" s="250">
        <f t="shared" si="3053"/>
        <v>4689</v>
      </c>
      <c r="AO221" s="250">
        <f t="shared" si="3053"/>
        <v>4720</v>
      </c>
      <c r="AP221" s="250">
        <f t="shared" si="3053"/>
        <v>4749</v>
      </c>
      <c r="AQ221" s="250">
        <f t="shared" si="3053"/>
        <v>4780</v>
      </c>
      <c r="AR221" s="250">
        <f t="shared" si="3053"/>
        <v>4810</v>
      </c>
      <c r="AS221" s="250">
        <f t="shared" si="3053"/>
        <v>4841</v>
      </c>
      <c r="AT221" s="250">
        <f t="shared" si="3053"/>
        <v>4871</v>
      </c>
      <c r="AU221" s="250">
        <f t="shared" si="3053"/>
        <v>4902</v>
      </c>
      <c r="AV221" s="250">
        <f t="shared" si="3053"/>
        <v>4933</v>
      </c>
      <c r="AW221" s="250">
        <f t="shared" si="3053"/>
        <v>4963</v>
      </c>
      <c r="AX221" s="250">
        <f t="shared" si="3053"/>
        <v>4994</v>
      </c>
      <c r="AY221" s="250">
        <f t="shared" si="3053"/>
        <v>5024</v>
      </c>
      <c r="AZ221" s="250">
        <f t="shared" si="3053"/>
        <v>5055</v>
      </c>
      <c r="BA221" s="250">
        <f t="shared" si="3053"/>
        <v>5086</v>
      </c>
      <c r="BB221" s="250">
        <f t="shared" si="3053"/>
        <v>5114</v>
      </c>
      <c r="BC221" s="250">
        <f t="shared" si="3053"/>
        <v>5145</v>
      </c>
      <c r="BD221" s="250">
        <f t="shared" si="3053"/>
        <v>5175</v>
      </c>
      <c r="BE221" s="250">
        <f t="shared" si="3053"/>
        <v>5206</v>
      </c>
      <c r="BF221" s="250">
        <f t="shared" si="3053"/>
        <v>5236</v>
      </c>
      <c r="BG221" s="250">
        <f t="shared" si="3053"/>
        <v>5267</v>
      </c>
      <c r="BH221" s="250">
        <f t="shared" si="3053"/>
        <v>5298</v>
      </c>
      <c r="BI221" s="250">
        <f t="shared" si="3053"/>
        <v>5328</v>
      </c>
      <c r="BJ221" s="250">
        <f t="shared" si="3053"/>
        <v>5359</v>
      </c>
      <c r="BK221" s="250">
        <f t="shared" si="3053"/>
        <v>5389</v>
      </c>
      <c r="BL221" s="250">
        <f t="shared" si="3053"/>
        <v>5420</v>
      </c>
      <c r="BM221" s="250">
        <f t="shared" si="3053"/>
        <v>5451</v>
      </c>
      <c r="BN221" s="250">
        <f t="shared" si="3053"/>
        <v>5479</v>
      </c>
      <c r="BO221" s="250">
        <f t="shared" si="3053"/>
        <v>5510</v>
      </c>
      <c r="BP221" s="250">
        <f t="shared" si="3053"/>
        <v>5540</v>
      </c>
      <c r="BQ221" s="250">
        <f t="shared" ref="BQ221:BX221" si="3054">ROUND(-EOMONTH($B215,0)+EOMONTH(BQ217,0),0)</f>
        <v>5571</v>
      </c>
      <c r="BR221" s="250">
        <f t="shared" si="3054"/>
        <v>5601</v>
      </c>
      <c r="BS221" s="250">
        <f t="shared" si="3054"/>
        <v>5632</v>
      </c>
      <c r="BT221" s="250">
        <f t="shared" si="3054"/>
        <v>5663</v>
      </c>
      <c r="BU221" s="250">
        <f t="shared" si="3054"/>
        <v>5693</v>
      </c>
      <c r="BV221" s="250">
        <f t="shared" si="3054"/>
        <v>5724</v>
      </c>
      <c r="BW221" s="250">
        <f t="shared" si="3054"/>
        <v>5754</v>
      </c>
      <c r="BX221" s="250">
        <f t="shared" si="3054"/>
        <v>5785</v>
      </c>
      <c r="BY221" s="250">
        <f t="shared" ref="BY221" si="3055">ROUND(-EOMONTH($B215,0)+EOMONTH(BY217,0),0)</f>
        <v>5816</v>
      </c>
    </row>
    <row r="222" spans="1:77" ht="15">
      <c r="A222" s="434"/>
      <c r="B222" s="519" t="s">
        <v>323</v>
      </c>
      <c r="D222" s="541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198"/>
      <c r="Z222" s="198"/>
      <c r="AA222" s="198"/>
      <c r="AB222" s="198"/>
      <c r="AC222" s="198"/>
      <c r="AD222" s="198"/>
      <c r="AE222" s="198"/>
      <c r="AF222" s="198"/>
      <c r="AG222" s="198"/>
      <c r="AH222" s="198"/>
      <c r="AI222" s="198"/>
      <c r="AJ222" s="198"/>
      <c r="AK222" s="198"/>
      <c r="AL222" s="198"/>
      <c r="AM222" s="198"/>
      <c r="AN222" s="198"/>
      <c r="AO222" s="198"/>
      <c r="AP222" s="198"/>
      <c r="AQ222" s="198"/>
      <c r="AR222" s="198"/>
      <c r="AS222" s="198"/>
      <c r="AT222" s="198"/>
      <c r="AU222" s="198"/>
      <c r="AV222" s="198"/>
      <c r="AW222" s="198"/>
      <c r="AX222" s="198"/>
      <c r="AY222" s="198"/>
      <c r="AZ222" s="198"/>
      <c r="BA222" s="198"/>
      <c r="BB222" s="198"/>
      <c r="BC222" s="198"/>
      <c r="BD222" s="198"/>
      <c r="BE222" s="198"/>
      <c r="BF222" s="198"/>
      <c r="BG222" s="198"/>
      <c r="BH222" s="198"/>
      <c r="BI222" s="198"/>
      <c r="BJ222" s="198"/>
      <c r="BK222" s="198"/>
      <c r="BL222" s="198"/>
      <c r="BM222" s="198"/>
      <c r="BN222" s="198"/>
      <c r="BO222" s="198"/>
      <c r="BP222" s="198"/>
      <c r="BQ222" s="198"/>
      <c r="BR222" s="198"/>
      <c r="BS222" s="198"/>
      <c r="BT222" s="198"/>
      <c r="BU222" s="198"/>
      <c r="BV222" s="198"/>
      <c r="BW222" s="198"/>
      <c r="BX222" s="198"/>
      <c r="BY222" s="198"/>
    </row>
    <row r="223" spans="1:77" ht="15">
      <c r="A223" s="434"/>
      <c r="B223" s="436" t="s">
        <v>317</v>
      </c>
      <c r="D223" s="542"/>
      <c r="E223" s="198">
        <f t="shared" ref="E223" si="3056">+IF(E222&gt;0,+E222,0)+D227</f>
        <v>85</v>
      </c>
      <c r="F223" s="198">
        <f>+IF(F222&gt;0,+F222,0)+E227</f>
        <v>81.783295265812697</v>
      </c>
      <c r="G223" s="198">
        <f t="shared" ref="G223" si="3057">+IF(G222&gt;0,+G222,0)+F227</f>
        <v>78.55184730159371</v>
      </c>
      <c r="H223" s="198">
        <f t="shared" ref="H223" si="3058">+IF(H222&gt;0,+H222,0)+G227</f>
        <v>75.305588534205384</v>
      </c>
      <c r="I223" s="198">
        <f t="shared" ref="I223" si="3059">+IF(I222&gt;0,+I222,0)+H227</f>
        <v>72.04445108079986</v>
      </c>
      <c r="J223" s="198">
        <f t="shared" ref="J223" si="3060">+IF(J222&gt;0,+J222,0)+I227</f>
        <v>68.768366747399554</v>
      </c>
      <c r="K223" s="198">
        <f t="shared" ref="K223" si="3061">+IF(K222&gt;0,+K222,0)+J227</f>
        <v>65.477267027471171</v>
      </c>
      <c r="L223" s="198">
        <f t="shared" ref="L223" si="3062">+IF(L222&gt;0,+L222,0)+K227</f>
        <v>62.171083100493114</v>
      </c>
      <c r="M223" s="198">
        <f t="shared" ref="M223" si="3063">+IF(M222&gt;0,+M222,0)+L227</f>
        <v>58.849745830516405</v>
      </c>
      <c r="N223" s="198">
        <f t="shared" ref="N223" si="3064">+IF(N222&gt;0,+N222,0)+M227</f>
        <v>55.513185764718969</v>
      </c>
      <c r="O223" s="198">
        <f t="shared" ref="O223" si="3065">+IF(O222&gt;0,+O222,0)+N227</f>
        <v>52.161333131953299</v>
      </c>
      <c r="P223" s="198">
        <f t="shared" ref="P223" si="3066">+IF(P222&gt;0,+P222,0)+O227</f>
        <v>48.794117841287452</v>
      </c>
      <c r="Q223" s="198">
        <f t="shared" ref="Q223" si="3067">+IF(Q222&gt;0,+Q222,0)+P227</f>
        <v>45.411469480539388</v>
      </c>
      <c r="R223" s="198">
        <f t="shared" ref="R223" si="3068">+IF(R222&gt;0,+R222,0)+Q227</f>
        <v>42.01331731480456</v>
      </c>
      <c r="S223" s="198">
        <f t="shared" ref="S223" si="3069">+IF(S222&gt;0,+S222,0)+R227</f>
        <v>38.599590284976777</v>
      </c>
      <c r="T223" s="198">
        <f t="shared" ref="T223" si="3070">+IF(T222&gt;0,+T222,0)+S227</f>
        <v>35.170217006262284</v>
      </c>
      <c r="U223" s="198">
        <f t="shared" ref="U223" si="3071">+IF(U222&gt;0,+U222,0)+T227</f>
        <v>31.725125766687018</v>
      </c>
      <c r="V223" s="198">
        <f t="shared" ref="V223" si="3072">+IF(V222&gt;0,+V222,0)+U227</f>
        <v>28.264244525597032</v>
      </c>
      <c r="W223" s="198">
        <f t="shared" ref="W223" si="3073">+IF(W222&gt;0,+W222,0)+V227</f>
        <v>24.787500912152051</v>
      </c>
      <c r="X223" s="198">
        <f t="shared" ref="X223" si="3074">+IF(X222&gt;0,+X222,0)+W227</f>
        <v>21.294822223812115</v>
      </c>
      <c r="Y223" s="198">
        <f t="shared" ref="Y223" si="3075">+IF(Y222&gt;0,+Y222,0)+X227</f>
        <v>17.786135424817289</v>
      </c>
      <c r="Z223" s="198">
        <f t="shared" ref="Z223" si="3076">+IF(Z222&gt;0,+Z222,0)+Y227</f>
        <v>14.261367144660401</v>
      </c>
      <c r="AA223" s="198">
        <f t="shared" ref="AA223" si="3077">+IF(AA222&gt;0,+AA222,0)+Z227</f>
        <v>10.720443676552794</v>
      </c>
      <c r="AB223" s="198">
        <f t="shared" ref="AB223" si="3078">+IF(AB222&gt;0,+AB222,0)+AA227</f>
        <v>7.1632909758830277</v>
      </c>
      <c r="AC223" s="198">
        <f t="shared" ref="AC223" si="3079">+IF(AC222&gt;0,+AC222,0)+AB227</f>
        <v>3.5898346586685244</v>
      </c>
      <c r="AD223" s="198">
        <f t="shared" ref="AD223" si="3080">+IF(AD222&gt;0,+AD222,0)+AC227</f>
        <v>3.5898346586685244</v>
      </c>
      <c r="AE223" s="198">
        <f t="shared" ref="AE223" si="3081">+IF(AE222&gt;0,+AE222,0)+AD227</f>
        <v>3.5898346586685244</v>
      </c>
      <c r="AF223" s="198">
        <f t="shared" ref="AF223" si="3082">+IF(AF222&gt;0,+AF222,0)+AE227</f>
        <v>3.5898346586685244</v>
      </c>
      <c r="AG223" s="198">
        <f t="shared" ref="AG223" si="3083">+IF(AG222&gt;0,+AG222,0)+AF227</f>
        <v>3.5898346586685244</v>
      </c>
      <c r="AH223" s="198">
        <f t="shared" ref="AH223" si="3084">+IF(AH222&gt;0,+AH222,0)+AG227</f>
        <v>3.5898346586685244</v>
      </c>
      <c r="AI223" s="198">
        <f t="shared" ref="AI223" si="3085">+IF(AI222&gt;0,+AI222,0)+AH227</f>
        <v>3.5898346586685244</v>
      </c>
      <c r="AJ223" s="198">
        <f t="shared" ref="AJ223" si="3086">+IF(AJ222&gt;0,+AJ222,0)+AI227</f>
        <v>3.5898346586685244</v>
      </c>
      <c r="AK223" s="198">
        <f t="shared" ref="AK223" si="3087">+IF(AK222&gt;0,+AK222,0)+AJ227</f>
        <v>3.5898346586685244</v>
      </c>
      <c r="AL223" s="198">
        <f t="shared" ref="AL223" si="3088">+IF(AL222&gt;0,+AL222,0)+AK227</f>
        <v>3.5898346586685244</v>
      </c>
      <c r="AM223" s="198">
        <f t="shared" ref="AM223" si="3089">+IF(AM222&gt;0,+AM222,0)+AL227</f>
        <v>3.5898346586685244</v>
      </c>
      <c r="AN223" s="198">
        <f t="shared" ref="AN223" si="3090">+IF(AN222&gt;0,+AN222,0)+AM227</f>
        <v>3.5898346586685244</v>
      </c>
      <c r="AO223" s="198">
        <f t="shared" ref="AO223" si="3091">+IF(AO222&gt;0,+AO222,0)+AN227</f>
        <v>3.5898346586685244</v>
      </c>
      <c r="AP223" s="198">
        <f t="shared" ref="AP223" si="3092">+IF(AP222&gt;0,+AP222,0)+AO227</f>
        <v>3.5898346586685244</v>
      </c>
      <c r="AQ223" s="198">
        <f t="shared" ref="AQ223" si="3093">+IF(AQ222&gt;0,+AQ222,0)+AP227</f>
        <v>3.5898346586685244</v>
      </c>
      <c r="AR223" s="198">
        <f t="shared" ref="AR223" si="3094">+IF(AR222&gt;0,+AR222,0)+AQ227</f>
        <v>3.5898346586685244</v>
      </c>
      <c r="AS223" s="198">
        <f t="shared" ref="AS223" si="3095">+IF(AS222&gt;0,+AS222,0)+AR227</f>
        <v>3.5898346586685244</v>
      </c>
      <c r="AT223" s="198">
        <f t="shared" ref="AT223" si="3096">+IF(AT222&gt;0,+AT222,0)+AS227</f>
        <v>3.5898346586685244</v>
      </c>
      <c r="AU223" s="198">
        <f t="shared" ref="AU223" si="3097">+IF(AU222&gt;0,+AU222,0)+AT227</f>
        <v>3.5898346586685244</v>
      </c>
      <c r="AV223" s="198">
        <f t="shared" ref="AV223" si="3098">+IF(AV222&gt;0,+AV222,0)+AU227</f>
        <v>3.5898346586685244</v>
      </c>
      <c r="AW223" s="198">
        <f t="shared" ref="AW223" si="3099">+IF(AW222&gt;0,+AW222,0)+AV227</f>
        <v>3.5898346586685244</v>
      </c>
      <c r="AX223" s="198">
        <f t="shared" ref="AX223" si="3100">+IF(AX222&gt;0,+AX222,0)+AW227</f>
        <v>3.5898346586685244</v>
      </c>
      <c r="AY223" s="198">
        <f t="shared" ref="AY223" si="3101">+IF(AY222&gt;0,+AY222,0)+AX227</f>
        <v>3.5898346586685244</v>
      </c>
      <c r="AZ223" s="198">
        <f t="shared" ref="AZ223" si="3102">+IF(AZ222&gt;0,+AZ222,0)+AY227</f>
        <v>3.5898346586685244</v>
      </c>
      <c r="BA223" s="198">
        <f t="shared" ref="BA223" si="3103">+IF(BA222&gt;0,+BA222,0)+AZ227</f>
        <v>3.5898346586685244</v>
      </c>
      <c r="BB223" s="198">
        <f t="shared" ref="BB223" si="3104">+IF(BB222&gt;0,+BB222,0)+BA227</f>
        <v>3.5898346586685244</v>
      </c>
      <c r="BC223" s="198">
        <f t="shared" ref="BC223" si="3105">+IF(BC222&gt;0,+BC222,0)+BB227</f>
        <v>3.5898346586685244</v>
      </c>
      <c r="BD223" s="198">
        <f t="shared" ref="BD223" si="3106">+IF(BD222&gt;0,+BD222,0)+BC227</f>
        <v>3.5898346586685244</v>
      </c>
      <c r="BE223" s="198">
        <f t="shared" ref="BE223" si="3107">+IF(BE222&gt;0,+BE222,0)+BD227</f>
        <v>3.5898346586685244</v>
      </c>
      <c r="BF223" s="198">
        <f t="shared" ref="BF223" si="3108">+IF(BF222&gt;0,+BF222,0)+BE227</f>
        <v>3.5898346586685244</v>
      </c>
      <c r="BG223" s="198">
        <f t="shared" ref="BG223" si="3109">+IF(BG222&gt;0,+BG222,0)+BF227</f>
        <v>3.5898346586685244</v>
      </c>
      <c r="BH223" s="198">
        <f t="shared" ref="BH223" si="3110">+IF(BH222&gt;0,+BH222,0)+BG227</f>
        <v>3.5898346586685244</v>
      </c>
      <c r="BI223" s="198">
        <f t="shared" ref="BI223" si="3111">+IF(BI222&gt;0,+BI222,0)+BH227</f>
        <v>3.5898346586685244</v>
      </c>
      <c r="BJ223" s="198">
        <f t="shared" ref="BJ223" si="3112">+IF(BJ222&gt;0,+BJ222,0)+BI227</f>
        <v>3.5898346586685244</v>
      </c>
      <c r="BK223" s="198">
        <f t="shared" ref="BK223" si="3113">+IF(BK222&gt;0,+BK222,0)+BJ227</f>
        <v>3.5898346586685244</v>
      </c>
      <c r="BL223" s="198">
        <f t="shared" ref="BL223" si="3114">+IF(BL222&gt;0,+BL222,0)+BK227</f>
        <v>3.5898346586685244</v>
      </c>
      <c r="BM223" s="198">
        <f t="shared" ref="BM223" si="3115">+IF(BM222&gt;0,+BM222,0)+BL227</f>
        <v>3.5898346586685244</v>
      </c>
      <c r="BN223" s="198">
        <f t="shared" ref="BN223" si="3116">+IF(BN222&gt;0,+BN222,0)+BM227</f>
        <v>3.5898346586685244</v>
      </c>
      <c r="BO223" s="198">
        <f t="shared" ref="BO223" si="3117">+IF(BO222&gt;0,+BO222,0)+BN227</f>
        <v>3.5898346586685244</v>
      </c>
      <c r="BP223" s="198">
        <f t="shared" ref="BP223" si="3118">+IF(BP222&gt;0,+BP222,0)+BO227</f>
        <v>3.5898346586685244</v>
      </c>
      <c r="BQ223" s="198">
        <f t="shared" ref="BQ223" si="3119">+IF(BQ222&gt;0,+BQ222,0)+BP227</f>
        <v>3.5898346586685244</v>
      </c>
      <c r="BR223" s="198">
        <f t="shared" ref="BR223" si="3120">+IF(BR222&gt;0,+BR222,0)+BQ227</f>
        <v>3.5898346586685244</v>
      </c>
      <c r="BS223" s="198">
        <f t="shared" ref="BS223" si="3121">+IF(BS222&gt;0,+BS222,0)+BR227</f>
        <v>3.5898346586685244</v>
      </c>
      <c r="BT223" s="198">
        <f t="shared" ref="BT223" si="3122">+IF(BT222&gt;0,+BT222,0)+BS227</f>
        <v>3.5898346586685244</v>
      </c>
      <c r="BU223" s="198">
        <f t="shared" ref="BU223" si="3123">+IF(BU222&gt;0,+BU222,0)+BT227</f>
        <v>3.5898346586685244</v>
      </c>
      <c r="BV223" s="198">
        <f t="shared" ref="BV223" si="3124">+IF(BV222&gt;0,+BV222,0)+BU227</f>
        <v>3.5898346586685244</v>
      </c>
      <c r="BW223" s="198">
        <f t="shared" ref="BW223" si="3125">+IF(BW222&gt;0,+BW222,0)+BV227</f>
        <v>3.5898346586685244</v>
      </c>
      <c r="BX223" s="198">
        <f t="shared" ref="BX223:BY223" si="3126">+IF(BX222&gt;0,+BX222,0)+BW227</f>
        <v>3.5898346586685244</v>
      </c>
      <c r="BY223" s="198">
        <f t="shared" si="3126"/>
        <v>3.5898346586685244</v>
      </c>
    </row>
    <row r="224" spans="1:77">
      <c r="A224" s="434"/>
      <c r="B224" s="434" t="s">
        <v>318</v>
      </c>
      <c r="D224" s="543"/>
      <c r="E224" s="198">
        <f t="shared" ref="E224" si="3127">(+IF(F220-E220=1,$K215,0)*IF(E218&gt;0,0,1)*IF(ROUND(E223,2)=0,0,1)+IF(E218&gt;0,E226,0))*IF(E220&gt;=($F215+$H215),0,1)+IF(ROUND(E223,2)=$J215,+E223,0)</f>
        <v>3.6062880675206337</v>
      </c>
      <c r="F224" s="198">
        <f t="shared" ref="F224" si="3128">(+IF(G220-F220=1,$K215,0)*IF(F218&gt;0,0,1)*IF(ROUND(F223,2)=0,0,1)+IF(F218&gt;0,F226,0))*IF(F220&gt;=($F215+$H215),0,1)+IF(ROUND(F223,2)=$J215,+F223,0)</f>
        <v>3.6062880675206337</v>
      </c>
      <c r="G224" s="198">
        <f t="shared" ref="G224" si="3129">(+IF(H220-G220=1,$K215,0)*IF(G218&gt;0,0,1)*IF(ROUND(G223,2)=0,0,1)+IF(G218&gt;0,G226,0))*IF(G220&gt;=($F215+$H215),0,1)+IF(ROUND(G223,2)=$J215,+G223,0)</f>
        <v>3.6062880675206337</v>
      </c>
      <c r="H224" s="198">
        <f t="shared" ref="H224" si="3130">(+IF(I220-H220=1,$K215,0)*IF(H218&gt;0,0,1)*IF(ROUND(H223,2)=0,0,1)+IF(H218&gt;0,H226,0))*IF(H220&gt;=($F215+$H215),0,1)+IF(ROUND(H223,2)=$J215,+H223,0)</f>
        <v>3.6062880675206337</v>
      </c>
      <c r="I224" s="198">
        <f t="shared" ref="I224" si="3131">(+IF(J220-I220=1,$K215,0)*IF(I218&gt;0,0,1)*IF(ROUND(I223,2)=0,0,1)+IF(I218&gt;0,I226,0))*IF(I220&gt;=($F215+$H215),0,1)+IF(ROUND(I223,2)=$J215,+I223,0)</f>
        <v>3.6062880675206337</v>
      </c>
      <c r="J224" s="198">
        <f t="shared" ref="J224" si="3132">(+IF(K220-J220=1,$K215,0)*IF(J218&gt;0,0,1)*IF(ROUND(J223,2)=0,0,1)+IF(J218&gt;0,J226,0))*IF(J220&gt;=($F215+$H215),0,1)+IF(ROUND(J223,2)=$J215,+J223,0)</f>
        <v>3.6062880675206337</v>
      </c>
      <c r="K224" s="198">
        <f t="shared" ref="K224" si="3133">(+IF(L220-K220=1,$K215,0)*IF(K218&gt;0,0,1)*IF(ROUND(K223,2)=0,0,1)+IF(K218&gt;0,K226,0))*IF(K220&gt;=($F215+$H215),0,1)+IF(ROUND(K223,2)=$J215,+K223,0)</f>
        <v>3.6062880675206337</v>
      </c>
      <c r="L224" s="198">
        <f t="shared" ref="L224" si="3134">(+IF(M220-L220=1,$K215,0)*IF(L218&gt;0,0,1)*IF(ROUND(L223,2)=0,0,1)+IF(L218&gt;0,L226,0))*IF(L220&gt;=($F215+$H215),0,1)+IF(ROUND(L223,2)=$J215,+L223,0)</f>
        <v>3.6062880675206337</v>
      </c>
      <c r="M224" s="198">
        <f t="shared" ref="M224" si="3135">(+IF(N220-M220=1,$K215,0)*IF(M218&gt;0,0,1)*IF(ROUND(M223,2)=0,0,1)+IF(M218&gt;0,M226,0))*IF(M220&gt;=($F215+$H215),0,1)+IF(ROUND(M223,2)=$J215,+M223,0)</f>
        <v>3.6062880675206337</v>
      </c>
      <c r="N224" s="198">
        <f t="shared" ref="N224" si="3136">(+IF(O220-N220=1,$K215,0)*IF(N218&gt;0,0,1)*IF(ROUND(N223,2)=0,0,1)+IF(N218&gt;0,N226,0))*IF(N220&gt;=($F215+$H215),0,1)+IF(ROUND(N223,2)=$J215,+N223,0)</f>
        <v>3.6062880675206337</v>
      </c>
      <c r="O224" s="198">
        <f t="shared" ref="O224" si="3137">(+IF(P220-O220=1,$K215,0)*IF(O218&gt;0,0,1)*IF(ROUND(O223,2)=0,0,1)+IF(O218&gt;0,O226,0))*IF(O220&gt;=($F215+$H215),0,1)+IF(ROUND(O223,2)=$J215,+O223,0)</f>
        <v>3.6062880675206337</v>
      </c>
      <c r="P224" s="198">
        <f t="shared" ref="P224" si="3138">(+IF(Q220-P220=1,$K215,0)*IF(P218&gt;0,0,1)*IF(ROUND(P223,2)=0,0,1)+IF(P218&gt;0,P226,0))*IF(P220&gt;=($F215+$H215),0,1)+IF(ROUND(P223,2)=$J215,+P223,0)</f>
        <v>3.6062880675206337</v>
      </c>
      <c r="Q224" s="198">
        <f t="shared" ref="Q224" si="3139">(+IF(R220-Q220=1,$K215,0)*IF(Q218&gt;0,0,1)*IF(ROUND(Q223,2)=0,0,1)+IF(Q218&gt;0,Q226,0))*IF(Q220&gt;=($F215+$H215),0,1)+IF(ROUND(Q223,2)=$J215,+Q223,0)</f>
        <v>3.6062880675206337</v>
      </c>
      <c r="R224" s="198">
        <f t="shared" ref="R224" si="3140">(+IF(S220-R220=1,$K215,0)*IF(R218&gt;0,0,1)*IF(ROUND(R223,2)=0,0,1)+IF(R218&gt;0,R226,0))*IF(R220&gt;=($F215+$H215),0,1)+IF(ROUND(R223,2)=$J215,+R223,0)</f>
        <v>3.6062880675206337</v>
      </c>
      <c r="S224" s="198">
        <f t="shared" ref="S224" si="3141">(+IF(T220-S220=1,$K215,0)*IF(S218&gt;0,0,1)*IF(ROUND(S223,2)=0,0,1)+IF(S218&gt;0,S226,0))*IF(S220&gt;=($F215+$H215),0,1)+IF(ROUND(S223,2)=$J215,+S223,0)</f>
        <v>3.6062880675206337</v>
      </c>
      <c r="T224" s="198">
        <f t="shared" ref="T224" si="3142">(+IF(U220-T220=1,$K215,0)*IF(T218&gt;0,0,1)*IF(ROUND(T223,2)=0,0,1)+IF(T218&gt;0,T226,0))*IF(T220&gt;=($F215+$H215),0,1)+IF(ROUND(T223,2)=$J215,+T223,0)</f>
        <v>3.6062880675206337</v>
      </c>
      <c r="U224" s="198">
        <f t="shared" ref="U224" si="3143">(+IF(V220-U220=1,$K215,0)*IF(U218&gt;0,0,1)*IF(ROUND(U223,2)=0,0,1)+IF(U218&gt;0,U226,0))*IF(U220&gt;=($F215+$H215),0,1)+IF(ROUND(U223,2)=$J215,+U223,0)</f>
        <v>3.6062880675206337</v>
      </c>
      <c r="V224" s="198">
        <f t="shared" ref="V224" si="3144">(+IF(W220-V220=1,$K215,0)*IF(V218&gt;0,0,1)*IF(ROUND(V223,2)=0,0,1)+IF(V218&gt;0,V226,0))*IF(V220&gt;=($F215+$H215),0,1)+IF(ROUND(V223,2)=$J215,+V223,0)</f>
        <v>3.6062880675206337</v>
      </c>
      <c r="W224" s="198">
        <f t="shared" ref="W224" si="3145">(+IF(X220-W220=1,$K215,0)*IF(W218&gt;0,0,1)*IF(ROUND(W223,2)=0,0,1)+IF(W218&gt;0,W226,0))*IF(W220&gt;=($F215+$H215),0,1)+IF(ROUND(W223,2)=$J215,+W223,0)</f>
        <v>3.6062880675206337</v>
      </c>
      <c r="X224" s="198">
        <f t="shared" ref="X224" si="3146">(+IF(Y220-X220=1,$K215,0)*IF(X218&gt;0,0,1)*IF(ROUND(X223,2)=0,0,1)+IF(X218&gt;0,X226,0))*IF(X220&gt;=($F215+$H215),0,1)+IF(ROUND(X223,2)=$J215,+X223,0)</f>
        <v>3.6062880675206337</v>
      </c>
      <c r="Y224" s="198">
        <f t="shared" ref="Y224" si="3147">(+IF(Z220-Y220=1,$K215,0)*IF(Y218&gt;0,0,1)*IF(ROUND(Y223,2)=0,0,1)+IF(Y218&gt;0,Y226,0))*IF(Y220&gt;=($F215+$H215),0,1)+IF(ROUND(Y223,2)=$J215,+Y223,0)</f>
        <v>3.6062880675206337</v>
      </c>
      <c r="Z224" s="198">
        <f t="shared" ref="Z224" si="3148">(+IF(AA220-Z220=1,$K215,0)*IF(Z218&gt;0,0,1)*IF(ROUND(Z223,2)=0,0,1)+IF(Z218&gt;0,Z226,0))*IF(Z220&gt;=($F215+$H215),0,1)+IF(ROUND(Z223,2)=$J215,+Z223,0)</f>
        <v>3.6062880675206337</v>
      </c>
      <c r="AA224" s="198">
        <f t="shared" ref="AA224" si="3149">(+IF(AB220-AA220=1,$K215,0)*IF(AA218&gt;0,0,1)*IF(ROUND(AA223,2)=0,0,1)+IF(AA218&gt;0,AA226,0))*IF(AA220&gt;=($F215+$H215),0,1)+IF(ROUND(AA223,2)=$J215,+AA223,0)</f>
        <v>3.6062880675206337</v>
      </c>
      <c r="AB224" s="198">
        <f t="shared" ref="AB224" si="3150">(+IF(AC220-AB220=1,$K215,0)*IF(AB218&gt;0,0,1)*IF(ROUND(AB223,2)=0,0,1)+IF(AB218&gt;0,AB226,0))*IF(AB220&gt;=($F215+$H215),0,1)+IF(ROUND(AB223,2)=$J215,+AB223,0)</f>
        <v>3.6062880675206337</v>
      </c>
      <c r="AC224" s="198">
        <f t="shared" ref="AC224" si="3151">(+IF(AD220-AC220=1,$K215,0)*IF(AC218&gt;0,0,1)*IF(ROUND(AC223,2)=0,0,1)+IF(AC218&gt;0,AC226,0))*IF(AC220&gt;=($F215+$H215),0,1)+IF(ROUND(AC223,2)=$J215,+AC223,0)</f>
        <v>0</v>
      </c>
      <c r="AD224" s="198">
        <f t="shared" ref="AD224" si="3152">(+IF(AE220-AD220=1,$K215,0)*IF(AD218&gt;0,0,1)*IF(ROUND(AD223,2)=0,0,1)+IF(AD218&gt;0,AD226,0))*IF(AD220&gt;=($F215+$H215),0,1)+IF(ROUND(AD223,2)=$J215,+AD223,0)</f>
        <v>0</v>
      </c>
      <c r="AE224" s="198">
        <f t="shared" ref="AE224" si="3153">(+IF(AF220-AE220=1,$K215,0)*IF(AE218&gt;0,0,1)*IF(ROUND(AE223,2)=0,0,1)+IF(AE218&gt;0,AE226,0))*IF(AE220&gt;=($F215+$H215),0,1)+IF(ROUND(AE223,2)=$J215,+AE223,0)</f>
        <v>0</v>
      </c>
      <c r="AF224" s="198">
        <f t="shared" ref="AF224" si="3154">(+IF(AG220-AF220=1,$K215,0)*IF(AF218&gt;0,0,1)*IF(ROUND(AF223,2)=0,0,1)+IF(AF218&gt;0,AF226,0))*IF(AF220&gt;=($F215+$H215),0,1)+IF(ROUND(AF223,2)=$J215,+AF223,0)</f>
        <v>0</v>
      </c>
      <c r="AG224" s="198">
        <f t="shared" ref="AG224" si="3155">(+IF(AH220-AG220=1,$K215,0)*IF(AG218&gt;0,0,1)*IF(ROUND(AG223,2)=0,0,1)+IF(AG218&gt;0,AG226,0))*IF(AG220&gt;=($F215+$H215),0,1)+IF(ROUND(AG223,2)=$J215,+AG223,0)</f>
        <v>0</v>
      </c>
      <c r="AH224" s="198">
        <f t="shared" ref="AH224" si="3156">(+IF(AI220-AH220=1,$K215,0)*IF(AH218&gt;0,0,1)*IF(ROUND(AH223,2)=0,0,1)+IF(AH218&gt;0,AH226,0))*IF(AH220&gt;=($F215+$H215),0,1)+IF(ROUND(AH223,2)=$J215,+AH223,0)</f>
        <v>0</v>
      </c>
      <c r="AI224" s="198">
        <f t="shared" ref="AI224" si="3157">(+IF(AJ220-AI220=1,$K215,0)*IF(AI218&gt;0,0,1)*IF(ROUND(AI223,2)=0,0,1)+IF(AI218&gt;0,AI226,0))*IF(AI220&gt;=($F215+$H215),0,1)+IF(ROUND(AI223,2)=$J215,+AI223,0)</f>
        <v>0</v>
      </c>
      <c r="AJ224" s="198">
        <f t="shared" ref="AJ224" si="3158">(+IF(AK220-AJ220=1,$K215,0)*IF(AJ218&gt;0,0,1)*IF(ROUND(AJ223,2)=0,0,1)+IF(AJ218&gt;0,AJ226,0))*IF(AJ220&gt;=($F215+$H215),0,1)+IF(ROUND(AJ223,2)=$J215,+AJ223,0)</f>
        <v>0</v>
      </c>
      <c r="AK224" s="198">
        <f t="shared" ref="AK224" si="3159">(+IF(AL220-AK220=1,$K215,0)*IF(AK218&gt;0,0,1)*IF(ROUND(AK223,2)=0,0,1)+IF(AK218&gt;0,AK226,0))*IF(AK220&gt;=($F215+$H215),0,1)+IF(ROUND(AK223,2)=$J215,+AK223,0)</f>
        <v>0</v>
      </c>
      <c r="AL224" s="198">
        <f t="shared" ref="AL224" si="3160">(+IF(AM220-AL220=1,$K215,0)*IF(AL218&gt;0,0,1)*IF(ROUND(AL223,2)=0,0,1)+IF(AL218&gt;0,AL226,0))*IF(AL220&gt;=($F215+$H215),0,1)+IF(ROUND(AL223,2)=$J215,+AL223,0)</f>
        <v>0</v>
      </c>
      <c r="AM224" s="198">
        <f t="shared" ref="AM224" si="3161">(+IF(AN220-AM220=1,$K215,0)*IF(AM218&gt;0,0,1)*IF(ROUND(AM223,2)=0,0,1)+IF(AM218&gt;0,AM226,0))*IF(AM220&gt;=($F215+$H215),0,1)+IF(ROUND(AM223,2)=$J215,+AM223,0)</f>
        <v>0</v>
      </c>
      <c r="AN224" s="198">
        <f t="shared" ref="AN224" si="3162">(+IF(AO220-AN220=1,$K215,0)*IF(AN218&gt;0,0,1)*IF(ROUND(AN223,2)=0,0,1)+IF(AN218&gt;0,AN226,0))*IF(AN220&gt;=($F215+$H215),0,1)+IF(ROUND(AN223,2)=$J215,+AN223,0)</f>
        <v>0</v>
      </c>
      <c r="AO224" s="198">
        <f t="shared" ref="AO224" si="3163">(+IF(AP220-AO220=1,$K215,0)*IF(AO218&gt;0,0,1)*IF(ROUND(AO223,2)=0,0,1)+IF(AO218&gt;0,AO226,0))*IF(AO220&gt;=($F215+$H215),0,1)+IF(ROUND(AO223,2)=$J215,+AO223,0)</f>
        <v>0</v>
      </c>
      <c r="AP224" s="198">
        <f t="shared" ref="AP224" si="3164">(+IF(AQ220-AP220=1,$K215,0)*IF(AP218&gt;0,0,1)*IF(ROUND(AP223,2)=0,0,1)+IF(AP218&gt;0,AP226,0))*IF(AP220&gt;=($F215+$H215),0,1)+IF(ROUND(AP223,2)=$J215,+AP223,0)</f>
        <v>0</v>
      </c>
      <c r="AQ224" s="198">
        <f t="shared" ref="AQ224" si="3165">(+IF(AR220-AQ220=1,$K215,0)*IF(AQ218&gt;0,0,1)*IF(ROUND(AQ223,2)=0,0,1)+IF(AQ218&gt;0,AQ226,0))*IF(AQ220&gt;=($F215+$H215),0,1)+IF(ROUND(AQ223,2)=$J215,+AQ223,0)</f>
        <v>0</v>
      </c>
      <c r="AR224" s="198">
        <f t="shared" ref="AR224" si="3166">(+IF(AS220-AR220=1,$K215,0)*IF(AR218&gt;0,0,1)*IF(ROUND(AR223,2)=0,0,1)+IF(AR218&gt;0,AR226,0))*IF(AR220&gt;=($F215+$H215),0,1)+IF(ROUND(AR223,2)=$J215,+AR223,0)</f>
        <v>0</v>
      </c>
      <c r="AS224" s="198">
        <f t="shared" ref="AS224" si="3167">(+IF(AT220-AS220=1,$K215,0)*IF(AS218&gt;0,0,1)*IF(ROUND(AS223,2)=0,0,1)+IF(AS218&gt;0,AS226,0))*IF(AS220&gt;=($F215+$H215),0,1)+IF(ROUND(AS223,2)=$J215,+AS223,0)</f>
        <v>0</v>
      </c>
      <c r="AT224" s="198">
        <f t="shared" ref="AT224" si="3168">(+IF(AU220-AT220=1,$K215,0)*IF(AT218&gt;0,0,1)*IF(ROUND(AT223,2)=0,0,1)+IF(AT218&gt;0,AT226,0))*IF(AT220&gt;=($F215+$H215),0,1)+IF(ROUND(AT223,2)=$J215,+AT223,0)</f>
        <v>0</v>
      </c>
      <c r="AU224" s="198">
        <f t="shared" ref="AU224" si="3169">(+IF(AV220-AU220=1,$K215,0)*IF(AU218&gt;0,0,1)*IF(ROUND(AU223,2)=0,0,1)+IF(AU218&gt;0,AU226,0))*IF(AU220&gt;=($F215+$H215),0,1)+IF(ROUND(AU223,2)=$J215,+AU223,0)</f>
        <v>0</v>
      </c>
      <c r="AV224" s="198">
        <f t="shared" ref="AV224" si="3170">(+IF(AW220-AV220=1,$K215,0)*IF(AV218&gt;0,0,1)*IF(ROUND(AV223,2)=0,0,1)+IF(AV218&gt;0,AV226,0))*IF(AV220&gt;=($F215+$H215),0,1)+IF(ROUND(AV223,2)=$J215,+AV223,0)</f>
        <v>0</v>
      </c>
      <c r="AW224" s="198">
        <f>(+IF(AX220-AW220=1,$K215,0)*IF(AW218&gt;0,0,1)*IF(ROUND(AW223,2)=0,0,1)+IF(AW218&gt;0,AW226,0))*IF(AW220&gt;=($F215+$H215),0,1)+IF(ROUND(AW223,2)=$J215,+AW223,0)</f>
        <v>0</v>
      </c>
      <c r="AX224" s="198">
        <f t="shared" ref="AX224" si="3171">(+IF(AY220-AX220=1,$K215,0)*IF(AX218&gt;0,0,1)*IF(ROUND(AX223,2)=0,0,1)+IF(AX218&gt;0,AX226,0))*IF(AX220&gt;=($F215+$H215),0,1)+IF(ROUND(AX223,2)=$J215,+AX223,0)</f>
        <v>0</v>
      </c>
      <c r="AY224" s="198">
        <f t="shared" ref="AY224" si="3172">(+IF(AZ220-AY220=1,$K215,0)*IF(AY218&gt;0,0,1)*IF(ROUND(AY223,2)=0,0,1)+IF(AY218&gt;0,AY226,0))*IF(AY220&gt;=($F215+$H215),0,1)+IF(ROUND(AY223,2)=$J215,+AY223,0)</f>
        <v>0</v>
      </c>
      <c r="AZ224" s="198">
        <f t="shared" ref="AZ224" si="3173">(+IF(BA220-AZ220=1,$K215,0)*IF(AZ218&gt;0,0,1)*IF(ROUND(AZ223,2)=0,0,1)+IF(AZ218&gt;0,AZ226,0))*IF(AZ220&gt;=($F215+$H215),0,1)+IF(ROUND(AZ223,2)=$J215,+AZ223,0)</f>
        <v>0</v>
      </c>
      <c r="BA224" s="198">
        <f t="shared" ref="BA224" si="3174">(+IF(BB220-BA220=1,$K215,0)*IF(BA218&gt;0,0,1)*IF(ROUND(BA223,2)=0,0,1)+IF(BA218&gt;0,BA226,0))*IF(BA220&gt;=($F215+$H215),0,1)+IF(ROUND(BA223,2)=$J215,+BA223,0)</f>
        <v>0</v>
      </c>
      <c r="BB224" s="198">
        <f t="shared" ref="BB224" si="3175">(+IF(BC220-BB220=1,$K215,0)*IF(BB218&gt;0,0,1)*IF(ROUND(BB223,2)=0,0,1)+IF(BB218&gt;0,BB226,0))*IF(BB220&gt;=($F215+$H215),0,1)+IF(ROUND(BB223,2)=$J215,+BB223,0)</f>
        <v>0</v>
      </c>
      <c r="BC224" s="198">
        <f t="shared" ref="BC224" si="3176">(+IF(BD220-BC220=1,$K215,0)*IF(BC218&gt;0,0,1)*IF(ROUND(BC223,2)=0,0,1)+IF(BC218&gt;0,BC226,0))*IF(BC220&gt;=($F215+$H215),0,1)+IF(ROUND(BC223,2)=$J215,+BC223,0)</f>
        <v>0</v>
      </c>
      <c r="BD224" s="198">
        <f t="shared" ref="BD224" si="3177">(+IF(BE220-BD220=1,$K215,0)*IF(BD218&gt;0,0,1)*IF(ROUND(BD223,2)=0,0,1)+IF(BD218&gt;0,BD226,0))*IF(BD220&gt;=($F215+$H215),0,1)+IF(ROUND(BD223,2)=$J215,+BD223,0)</f>
        <v>0</v>
      </c>
      <c r="BE224" s="198">
        <f t="shared" ref="BE224" si="3178">(+IF(BF220-BE220=1,$K215,0)*IF(BE218&gt;0,0,1)*IF(ROUND(BE223,2)=0,0,1)+IF(BE218&gt;0,BE226,0))*IF(BE220&gt;=($F215+$H215),0,1)+IF(ROUND(BE223,2)=$J215,+BE223,0)</f>
        <v>0</v>
      </c>
      <c r="BF224" s="198">
        <f t="shared" ref="BF224" si="3179">(+IF(BG220-BF220=1,$K215,0)*IF(BF218&gt;0,0,1)*IF(ROUND(BF223,2)=0,0,1)+IF(BF218&gt;0,BF226,0))*IF(BF220&gt;=($F215+$H215),0,1)+IF(ROUND(BF223,2)=$J215,+BF223,0)</f>
        <v>0</v>
      </c>
      <c r="BG224" s="198">
        <f t="shared" ref="BG224" si="3180">(+IF(BH220-BG220=1,$K215,0)*IF(BG218&gt;0,0,1)*IF(ROUND(BG223,2)=0,0,1)+IF(BG218&gt;0,BG226,0))*IF(BG220&gt;=($F215+$H215),0,1)+IF(ROUND(BG223,2)=$J215,+BG223,0)</f>
        <v>0</v>
      </c>
      <c r="BH224" s="198">
        <f t="shared" ref="BH224" si="3181">(+IF(BI220-BH220=1,$K215,0)*IF(BH218&gt;0,0,1)*IF(ROUND(BH223,2)=0,0,1)+IF(BH218&gt;0,BH226,0))*IF(BH220&gt;=($F215+$H215),0,1)+IF(ROUND(BH223,2)=$J215,+BH223,0)</f>
        <v>0</v>
      </c>
      <c r="BI224" s="198">
        <f t="shared" ref="BI224" si="3182">(+IF(BJ220-BI220=1,$K215,0)*IF(BI218&gt;0,0,1)*IF(ROUND(BI223,2)=0,0,1)+IF(BI218&gt;0,BI226,0))*IF(BI220&gt;=($F215+$H215),0,1)+IF(ROUND(BI223,2)=$J215,+BI223,0)</f>
        <v>0</v>
      </c>
      <c r="BJ224" s="198">
        <f t="shared" ref="BJ224" si="3183">(+IF(BK220-BJ220=1,$K215,0)*IF(BJ218&gt;0,0,1)*IF(ROUND(BJ223,2)=0,0,1)+IF(BJ218&gt;0,BJ226,0))*IF(BJ220&gt;=($F215+$H215),0,1)+IF(ROUND(BJ223,2)=$J215,+BJ223,0)</f>
        <v>0</v>
      </c>
      <c r="BK224" s="198">
        <f t="shared" ref="BK224" si="3184">(+IF(BL220-BK220=1,$K215,0)*IF(BK218&gt;0,0,1)*IF(ROUND(BK223,2)=0,0,1)+IF(BK218&gt;0,BK226,0))*IF(BK220&gt;=($F215+$H215),0,1)+IF(ROUND(BK223,2)=$J215,+BK223,0)</f>
        <v>0</v>
      </c>
      <c r="BL224" s="198">
        <f t="shared" ref="BL224" si="3185">(+IF(BM220-BL220=1,$K215,0)*IF(BL218&gt;0,0,1)*IF(ROUND(BL223,2)=0,0,1)+IF(BL218&gt;0,BL226,0))*IF(BL220&gt;=($F215+$H215),0,1)+IF(ROUND(BL223,2)=$J215,+BL223,0)</f>
        <v>0</v>
      </c>
      <c r="BM224" s="198">
        <f t="shared" ref="BM224" si="3186">(+IF(BN220-BM220=1,$K215,0)*IF(BM218&gt;0,0,1)*IF(ROUND(BM223,2)=0,0,1)+IF(BM218&gt;0,BM226,0))*IF(BM220&gt;=($F215+$H215),0,1)+IF(ROUND(BM223,2)=$J215,+BM223,0)</f>
        <v>0</v>
      </c>
      <c r="BN224" s="198">
        <f t="shared" ref="BN224" si="3187">(+IF(BO220-BN220=1,$K215,0)*IF(BN218&gt;0,0,1)*IF(ROUND(BN223,2)=0,0,1)+IF(BN218&gt;0,BN226,0))*IF(BN220&gt;=($F215+$H215),0,1)+IF(ROUND(BN223,2)=$J215,+BN223,0)</f>
        <v>0</v>
      </c>
      <c r="BO224" s="198">
        <f t="shared" ref="BO224" si="3188">(+IF(BP220-BO220=1,$K215,0)*IF(BO218&gt;0,0,1)*IF(ROUND(BO223,2)=0,0,1)+IF(BO218&gt;0,BO226,0))*IF(BO220&gt;=($F215+$H215),0,1)+IF(ROUND(BO223,2)=$J215,+BO223,0)</f>
        <v>0</v>
      </c>
      <c r="BP224" s="198">
        <f t="shared" ref="BP224" si="3189">(+IF(BQ220-BP220=1,$K215,0)*IF(BP218&gt;0,0,1)*IF(ROUND(BP223,2)=0,0,1)+IF(BP218&gt;0,BP226,0))*IF(BP220&gt;=($F215+$H215),0,1)+IF(ROUND(BP223,2)=$J215,+BP223,0)</f>
        <v>0</v>
      </c>
      <c r="BQ224" s="198">
        <f t="shared" ref="BQ224" si="3190">(+IF(BR220-BQ220=1,$K215,0)*IF(BQ218&gt;0,0,1)*IF(ROUND(BQ223,2)=0,0,1)+IF(BQ218&gt;0,BQ226,0))*IF(BQ220&gt;=($F215+$H215),0,1)+IF(ROUND(BQ223,2)=$J215,+BQ223,0)</f>
        <v>0</v>
      </c>
      <c r="BR224" s="198">
        <f t="shared" ref="BR224" si="3191">(+IF(BS220-BR220=1,$K215,0)*IF(BR218&gt;0,0,1)*IF(ROUND(BR223,2)=0,0,1)+IF(BR218&gt;0,BR226,0))*IF(BR220&gt;=($F215+$H215),0,1)+IF(ROUND(BR223,2)=$J215,+BR223,0)</f>
        <v>0</v>
      </c>
      <c r="BS224" s="198">
        <f t="shared" ref="BS224" si="3192">(+IF(BT220-BS220=1,$K215,0)*IF(BS218&gt;0,0,1)*IF(ROUND(BS223,2)=0,0,1)+IF(BS218&gt;0,BS226,0))*IF(BS220&gt;=($F215+$H215),0,1)+IF(ROUND(BS223,2)=$J215,+BS223,0)</f>
        <v>0</v>
      </c>
      <c r="BT224" s="198">
        <f t="shared" ref="BT224" si="3193">(+IF(BU220-BT220=1,$K215,0)*IF(BT218&gt;0,0,1)*IF(ROUND(BT223,2)=0,0,1)+IF(BT218&gt;0,BT226,0))*IF(BT220&gt;=($F215+$H215),0,1)+IF(ROUND(BT223,2)=$J215,+BT223,0)</f>
        <v>0</v>
      </c>
      <c r="BU224" s="198">
        <f t="shared" ref="BU224" si="3194">(+IF(BV220-BU220=1,$K215,0)*IF(BU218&gt;0,0,1)*IF(ROUND(BU223,2)=0,0,1)+IF(BU218&gt;0,BU226,0))*IF(BU220&gt;=($F215+$H215),0,1)+IF(ROUND(BU223,2)=$J215,+BU223,0)</f>
        <v>0</v>
      </c>
      <c r="BV224" s="198">
        <f t="shared" ref="BV224" si="3195">(+IF(BW220-BV220=1,$K215,0)*IF(BV218&gt;0,0,1)*IF(ROUND(BV223,2)=0,0,1)+IF(BV218&gt;0,BV226,0))*IF(BV220&gt;=($F215+$H215),0,1)+IF(ROUND(BV223,2)=$J215,+BV223,0)</f>
        <v>0</v>
      </c>
      <c r="BW224" s="198">
        <f t="shared" ref="BW224" si="3196">(+IF(BX220-BW220=1,$K215,0)*IF(BW218&gt;0,0,1)*IF(ROUND(BW223,2)=0,0,1)+IF(BW218&gt;0,BW226,0))*IF(BW220&gt;=($F215+$H215),0,1)+IF(ROUND(BW223,2)=$J215,+BW223,0)</f>
        <v>0</v>
      </c>
      <c r="BX224" s="198">
        <f t="shared" ref="BX224" si="3197">(+IF(BY220-BX220=1,$K215,0)*IF(BX218&gt;0,0,1)*IF(ROUND(BX223,2)=0,0,1)+IF(BX218&gt;0,BX226,0))*IF(BX220&gt;=($F215+$H215),0,1)+IF(ROUND(BX223,2)=$J215,+BX223,0)</f>
        <v>0</v>
      </c>
      <c r="BY224" s="198">
        <f t="shared" ref="BY224" si="3198">(+IF(BZ220-BY220=1,$K215,0)*IF(BY218&gt;0,0,1)*IF(ROUND(BY223,2)=0,0,1)+IF(BY218&gt;0,BY226,0))*IF(BY220&gt;=($F215+$H215),0,1)+IF(ROUND(BY223,2)=$J215,+BY223,0)</f>
        <v>0</v>
      </c>
    </row>
    <row r="225" spans="1:77">
      <c r="A225" s="434"/>
      <c r="B225" s="544" t="s">
        <v>319</v>
      </c>
      <c r="C225" s="519"/>
      <c r="D225" s="519"/>
      <c r="E225" s="198">
        <f t="shared" ref="E225" si="3199">IF(E224=0,0,+E224-E226)</f>
        <v>3.2167047341873003</v>
      </c>
      <c r="F225" s="198">
        <f t="shared" ref="F225" si="3200">IF(F224=0,0,+F224-F226)</f>
        <v>3.2314479642189919</v>
      </c>
      <c r="G225" s="198">
        <f t="shared" ref="G225" si="3201">IF(G224=0,0,+G224-G226)</f>
        <v>3.246258767388329</v>
      </c>
      <c r="H225" s="198">
        <f t="shared" ref="H225" si="3202">IF(H224=0,0,+H224-H226)</f>
        <v>3.2611374534055257</v>
      </c>
      <c r="I225" s="198">
        <f t="shared" ref="I225" si="3203">IF(I224=0,0,+I224-I226)</f>
        <v>3.2760843334003011</v>
      </c>
      <c r="J225" s="198">
        <f t="shared" ref="J225" si="3204">IF(J224=0,0,+J224-J226)</f>
        <v>3.2910997199283858</v>
      </c>
      <c r="K225" s="198">
        <f t="shared" ref="K225" si="3205">IF(K224=0,0,+K224-K226)</f>
        <v>3.3061839269780573</v>
      </c>
      <c r="L225" s="198">
        <f t="shared" ref="L225" si="3206">IF(L224=0,0,+L224-L226)</f>
        <v>3.321337269976707</v>
      </c>
      <c r="M225" s="198">
        <f t="shared" ref="M225" si="3207">IF(M224=0,0,+M224-M226)</f>
        <v>3.3365600657974337</v>
      </c>
      <c r="N225" s="198">
        <f t="shared" ref="N225" si="3208">IF(N224=0,0,+N224-N226)</f>
        <v>3.3518526327656719</v>
      </c>
      <c r="O225" s="198">
        <f t="shared" ref="O225" si="3209">IF(O224=0,0,+O224-O226)</f>
        <v>3.3672152906658477</v>
      </c>
      <c r="P225" s="198">
        <f t="shared" ref="P225" si="3210">IF(P224=0,0,+P224-P226)</f>
        <v>3.3826483607480662</v>
      </c>
      <c r="Q225" s="198">
        <f t="shared" ref="Q225" si="3211">IF(Q224=0,0,+Q224-Q226)</f>
        <v>3.3981521657348281</v>
      </c>
      <c r="R225" s="198">
        <f t="shared" ref="R225" si="3212">IF(R224=0,0,+R224-R226)</f>
        <v>3.4137270298277795</v>
      </c>
      <c r="S225" s="198">
        <f t="shared" ref="S225" si="3213">IF(S224=0,0,+S224-S226)</f>
        <v>3.4293732787144902</v>
      </c>
      <c r="T225" s="198">
        <f t="shared" ref="T225" si="3214">IF(T224=0,0,+T224-T226)</f>
        <v>3.4450912395752651</v>
      </c>
      <c r="U225" s="198">
        <f t="shared" ref="U225" si="3215">IF(U224=0,0,+U224-U226)</f>
        <v>3.460881241089985</v>
      </c>
      <c r="V225" s="198">
        <f t="shared" ref="V225" si="3216">IF(V224=0,0,+V224-V226)</f>
        <v>3.4767436134449805</v>
      </c>
      <c r="W225" s="198">
        <f t="shared" ref="W225" si="3217">IF(W224=0,0,+W224-W226)</f>
        <v>3.4926786883399368</v>
      </c>
      <c r="X225" s="198">
        <f t="shared" ref="X225" si="3218">IF(X224=0,0,+X224-X226)</f>
        <v>3.508686798994828</v>
      </c>
      <c r="Y225" s="198">
        <f>IF(Y224=0,0,+Y224-Y226)</f>
        <v>3.5247682801568878</v>
      </c>
      <c r="Z225" s="198">
        <f t="shared" ref="Z225" si="3219">IF(Z224=0,0,+Z224-Z226)</f>
        <v>3.5409234681076067</v>
      </c>
      <c r="AA225" s="198">
        <f t="shared" ref="AA225" si="3220">IF(AA224=0,0,+AA224-AA226)</f>
        <v>3.5571527006697665</v>
      </c>
      <c r="AB225" s="198">
        <f t="shared" ref="AB225" si="3221">IF(AB224=0,0,+AB224-AB226)</f>
        <v>3.5734563172145033</v>
      </c>
      <c r="AC225" s="198">
        <f t="shared" ref="AC225" si="3222">IF(AC224=0,0,+AC224-AC226)</f>
        <v>0</v>
      </c>
      <c r="AD225" s="198">
        <f t="shared" ref="AD225" si="3223">IF(AD224=0,0,+AD224-AD226)</f>
        <v>0</v>
      </c>
      <c r="AE225" s="198">
        <f t="shared" ref="AE225" si="3224">IF(AE224=0,0,+AE224-AE226)</f>
        <v>0</v>
      </c>
      <c r="AF225" s="198">
        <f t="shared" ref="AF225" si="3225">IF(AF224=0,0,+AF224-AF226)</f>
        <v>0</v>
      </c>
      <c r="AG225" s="198">
        <f t="shared" ref="AG225" si="3226">IF(AG224=0,0,+AG224-AG226)</f>
        <v>0</v>
      </c>
      <c r="AH225" s="198">
        <f t="shared" ref="AH225" si="3227">IF(AH224=0,0,+AH224-AH226)</f>
        <v>0</v>
      </c>
      <c r="AI225" s="198">
        <f t="shared" ref="AI225" si="3228">IF(AI224=0,0,+AI224-AI226)</f>
        <v>0</v>
      </c>
      <c r="AJ225" s="198">
        <f t="shared" ref="AJ225" si="3229">IF(AJ224=0,0,+AJ224-AJ226)</f>
        <v>0</v>
      </c>
      <c r="AK225" s="198">
        <f t="shared" ref="AK225" si="3230">IF(AK224=0,0,+AK224-AK226)</f>
        <v>0</v>
      </c>
      <c r="AL225" s="198">
        <f t="shared" ref="AL225" si="3231">IF(AL224=0,0,+AL224-AL226)</f>
        <v>0</v>
      </c>
      <c r="AM225" s="198">
        <f t="shared" ref="AM225" si="3232">IF(AM224=0,0,+AM224-AM226)</f>
        <v>0</v>
      </c>
      <c r="AN225" s="198">
        <f t="shared" ref="AN225" si="3233">IF(AN224=0,0,+AN224-AN226)</f>
        <v>0</v>
      </c>
      <c r="AO225" s="198">
        <f t="shared" ref="AO225" si="3234">IF(AO224=0,0,+AO224-AO226)</f>
        <v>0</v>
      </c>
      <c r="AP225" s="198">
        <f t="shared" ref="AP225" si="3235">IF(AP224=0,0,+AP224-AP226)</f>
        <v>0</v>
      </c>
      <c r="AQ225" s="198">
        <f t="shared" ref="AQ225" si="3236">IF(AQ224=0,0,+AQ224-AQ226)</f>
        <v>0</v>
      </c>
      <c r="AR225" s="198">
        <f t="shared" ref="AR225" si="3237">IF(AR224=0,0,+AR224-AR226)</f>
        <v>0</v>
      </c>
      <c r="AS225" s="198">
        <f t="shared" ref="AS225" si="3238">IF(AS224=0,0,+AS224-AS226)</f>
        <v>0</v>
      </c>
      <c r="AT225" s="198">
        <f t="shared" ref="AT225" si="3239">IF(AT224=0,0,+AT224-AT226)</f>
        <v>0</v>
      </c>
      <c r="AU225" s="198">
        <f t="shared" ref="AU225" si="3240">IF(AU224=0,0,+AU224-AU226)</f>
        <v>0</v>
      </c>
      <c r="AV225" s="198">
        <f t="shared" ref="AV225" si="3241">IF(AV224=0,0,+AV224-AV226)</f>
        <v>0</v>
      </c>
      <c r="AW225" s="198">
        <f t="shared" ref="AW225" si="3242">IF(AW224=0,0,+AW224-AW226)</f>
        <v>0</v>
      </c>
      <c r="AX225" s="198">
        <f t="shared" ref="AX225" si="3243">IF(AX224=0,0,+AX224-AX226)</f>
        <v>0</v>
      </c>
      <c r="AY225" s="198">
        <f t="shared" ref="AY225" si="3244">IF(AY224=0,0,+AY224-AY226)</f>
        <v>0</v>
      </c>
      <c r="AZ225" s="198">
        <f t="shared" ref="AZ225" si="3245">IF(AZ224=0,0,+AZ224-AZ226)</f>
        <v>0</v>
      </c>
      <c r="BA225" s="198">
        <f t="shared" ref="BA225" si="3246">IF(BA224=0,0,+BA224-BA226)</f>
        <v>0</v>
      </c>
      <c r="BB225" s="198">
        <f t="shared" ref="BB225" si="3247">IF(BB224=0,0,+BB224-BB226)</f>
        <v>0</v>
      </c>
      <c r="BC225" s="198">
        <f t="shared" ref="BC225" si="3248">IF(BC224=0,0,+BC224-BC226)</f>
        <v>0</v>
      </c>
      <c r="BD225" s="198">
        <f t="shared" ref="BD225" si="3249">IF(BD224=0,0,+BD224-BD226)</f>
        <v>0</v>
      </c>
      <c r="BE225" s="198">
        <f t="shared" ref="BE225" si="3250">IF(BE224=0,0,+BE224-BE226)</f>
        <v>0</v>
      </c>
      <c r="BF225" s="198">
        <f t="shared" ref="BF225" si="3251">IF(BF224=0,0,+BF224-BF226)</f>
        <v>0</v>
      </c>
      <c r="BG225" s="198">
        <f t="shared" ref="BG225" si="3252">IF(BG224=0,0,+BG224-BG226)</f>
        <v>0</v>
      </c>
      <c r="BH225" s="198">
        <f t="shared" ref="BH225" si="3253">IF(BH224=0,0,+BH224-BH226)</f>
        <v>0</v>
      </c>
      <c r="BI225" s="198">
        <f t="shared" ref="BI225" si="3254">IF(BI224=0,0,+BI224-BI226)</f>
        <v>0</v>
      </c>
      <c r="BJ225" s="198">
        <f t="shared" ref="BJ225" si="3255">IF(BJ224=0,0,+BJ224-BJ226)</f>
        <v>0</v>
      </c>
      <c r="BK225" s="198">
        <f t="shared" ref="BK225" si="3256">IF(BK224=0,0,+BK224-BK226)</f>
        <v>0</v>
      </c>
      <c r="BL225" s="198">
        <f t="shared" ref="BL225" si="3257">IF(BL224=0,0,+BL224-BL226)</f>
        <v>0</v>
      </c>
      <c r="BM225" s="198">
        <f t="shared" ref="BM225" si="3258">IF(BM224=0,0,+BM224-BM226)</f>
        <v>0</v>
      </c>
      <c r="BN225" s="198">
        <f t="shared" ref="BN225" si="3259">IF(BN224=0,0,+BN224-BN226)</f>
        <v>0</v>
      </c>
      <c r="BO225" s="198">
        <f t="shared" ref="BO225" si="3260">IF(BO224=0,0,+BO224-BO226)</f>
        <v>0</v>
      </c>
      <c r="BP225" s="198">
        <f t="shared" ref="BP225" si="3261">IF(BP224=0,0,+BP224-BP226)</f>
        <v>0</v>
      </c>
      <c r="BQ225" s="198">
        <f t="shared" ref="BQ225" si="3262">IF(BQ224=0,0,+BQ224-BQ226)</f>
        <v>0</v>
      </c>
      <c r="BR225" s="198">
        <f t="shared" ref="BR225" si="3263">IF(BR224=0,0,+BR224-BR226)</f>
        <v>0</v>
      </c>
      <c r="BS225" s="198">
        <f t="shared" ref="BS225" si="3264">IF(BS224=0,0,+BS224-BS226)</f>
        <v>0</v>
      </c>
      <c r="BT225" s="198">
        <f t="shared" ref="BT225" si="3265">IF(BT224=0,0,+BT224-BT226)</f>
        <v>0</v>
      </c>
      <c r="BU225" s="198">
        <f t="shared" ref="BU225" si="3266">IF(BU224=0,0,+BU224-BU226)</f>
        <v>0</v>
      </c>
      <c r="BV225" s="198">
        <f t="shared" ref="BV225" si="3267">IF(BV224=0,0,+BV224-BV226)</f>
        <v>0</v>
      </c>
      <c r="BW225" s="198">
        <f t="shared" ref="BW225" si="3268">IF(BW224=0,0,+BW224-BW226)</f>
        <v>0</v>
      </c>
      <c r="BX225" s="198">
        <f t="shared" ref="BX225:BY225" si="3269">IF(BX224=0,0,+BX224-BX226)</f>
        <v>0</v>
      </c>
      <c r="BY225" s="198">
        <f t="shared" si="3269"/>
        <v>0</v>
      </c>
    </row>
    <row r="226" spans="1:77">
      <c r="A226" s="544"/>
      <c r="B226" s="543" t="s">
        <v>137</v>
      </c>
      <c r="C226" s="519"/>
      <c r="D226" s="519"/>
      <c r="E226" s="198">
        <f t="shared" ref="E226:BP226" si="3270">+IF(F220-E220=1,E223*$I215/$G215,0)*IF($H215+$F215&lt;=E220,0,1)</f>
        <v>0.38958333333333334</v>
      </c>
      <c r="F226" s="198">
        <f t="shared" si="3270"/>
        <v>0.37484010330164153</v>
      </c>
      <c r="G226" s="198">
        <f t="shared" si="3270"/>
        <v>0.3600293001323045</v>
      </c>
      <c r="H226" s="198">
        <f t="shared" si="3270"/>
        <v>0.345150614115108</v>
      </c>
      <c r="I226" s="198">
        <f t="shared" si="3270"/>
        <v>0.33020373412033271</v>
      </c>
      <c r="J226" s="198">
        <f t="shared" si="3270"/>
        <v>0.31518834759224795</v>
      </c>
      <c r="K226" s="198">
        <f t="shared" si="3270"/>
        <v>0.30010414054257623</v>
      </c>
      <c r="L226" s="198">
        <f t="shared" si="3270"/>
        <v>0.28495079754392677</v>
      </c>
      <c r="M226" s="198">
        <f t="shared" si="3270"/>
        <v>0.26972800172320016</v>
      </c>
      <c r="N226" s="198">
        <f t="shared" si="3270"/>
        <v>0.25443543475496194</v>
      </c>
      <c r="O226" s="198">
        <f t="shared" si="3270"/>
        <v>0.23907277685478598</v>
      </c>
      <c r="P226" s="198">
        <f t="shared" si="3270"/>
        <v>0.2236397067725675</v>
      </c>
      <c r="Q226" s="198">
        <f t="shared" si="3270"/>
        <v>0.20813590178580554</v>
      </c>
      <c r="R226" s="198">
        <f t="shared" si="3270"/>
        <v>0.19256103769285424</v>
      </c>
      <c r="S226" s="198">
        <f t="shared" si="3270"/>
        <v>0.17691478880614356</v>
      </c>
      <c r="T226" s="198">
        <f t="shared" si="3270"/>
        <v>0.1611968279453688</v>
      </c>
      <c r="U226" s="198">
        <f t="shared" si="3270"/>
        <v>0.14540682643064884</v>
      </c>
      <c r="V226" s="198">
        <f t="shared" si="3270"/>
        <v>0.12954445407565307</v>
      </c>
      <c r="W226" s="198">
        <f t="shared" si="3270"/>
        <v>0.1136093791806969</v>
      </c>
      <c r="X226" s="198">
        <f t="shared" si="3270"/>
        <v>9.7601268525805529E-2</v>
      </c>
      <c r="Y226" s="198">
        <f t="shared" si="3270"/>
        <v>8.1519787363745905E-2</v>
      </c>
      <c r="Z226" s="198">
        <f t="shared" si="3270"/>
        <v>6.5364599413026844E-2</v>
      </c>
      <c r="AA226" s="198">
        <f t="shared" si="3270"/>
        <v>4.9135366850866974E-2</v>
      </c>
      <c r="AB226" s="198">
        <f t="shared" si="3270"/>
        <v>3.2831750306130544E-2</v>
      </c>
      <c r="AC226" s="198">
        <f t="shared" si="3270"/>
        <v>0</v>
      </c>
      <c r="AD226" s="198">
        <f t="shared" si="3270"/>
        <v>0</v>
      </c>
      <c r="AE226" s="198">
        <f t="shared" si="3270"/>
        <v>0</v>
      </c>
      <c r="AF226" s="198">
        <f t="shared" si="3270"/>
        <v>0</v>
      </c>
      <c r="AG226" s="198">
        <f t="shared" si="3270"/>
        <v>0</v>
      </c>
      <c r="AH226" s="198">
        <f t="shared" si="3270"/>
        <v>0</v>
      </c>
      <c r="AI226" s="198">
        <f t="shared" si="3270"/>
        <v>0</v>
      </c>
      <c r="AJ226" s="198">
        <f t="shared" si="3270"/>
        <v>0</v>
      </c>
      <c r="AK226" s="198">
        <f t="shared" si="3270"/>
        <v>0</v>
      </c>
      <c r="AL226" s="198">
        <f t="shared" si="3270"/>
        <v>0</v>
      </c>
      <c r="AM226" s="198">
        <f t="shared" si="3270"/>
        <v>0</v>
      </c>
      <c r="AN226" s="198">
        <f t="shared" si="3270"/>
        <v>0</v>
      </c>
      <c r="AO226" s="198">
        <f t="shared" si="3270"/>
        <v>0</v>
      </c>
      <c r="AP226" s="198">
        <f t="shared" si="3270"/>
        <v>0</v>
      </c>
      <c r="AQ226" s="198">
        <f t="shared" si="3270"/>
        <v>0</v>
      </c>
      <c r="AR226" s="198">
        <f t="shared" si="3270"/>
        <v>0</v>
      </c>
      <c r="AS226" s="198">
        <f t="shared" si="3270"/>
        <v>0</v>
      </c>
      <c r="AT226" s="198">
        <f t="shared" si="3270"/>
        <v>0</v>
      </c>
      <c r="AU226" s="198">
        <f t="shared" si="3270"/>
        <v>0</v>
      </c>
      <c r="AV226" s="198">
        <f t="shared" si="3270"/>
        <v>0</v>
      </c>
      <c r="AW226" s="198">
        <f t="shared" si="3270"/>
        <v>0</v>
      </c>
      <c r="AX226" s="198">
        <f t="shared" si="3270"/>
        <v>0</v>
      </c>
      <c r="AY226" s="198">
        <f t="shared" si="3270"/>
        <v>0</v>
      </c>
      <c r="AZ226" s="198">
        <f t="shared" si="3270"/>
        <v>0</v>
      </c>
      <c r="BA226" s="198">
        <f t="shared" si="3270"/>
        <v>0</v>
      </c>
      <c r="BB226" s="198">
        <f t="shared" si="3270"/>
        <v>0</v>
      </c>
      <c r="BC226" s="198">
        <f t="shared" si="3270"/>
        <v>0</v>
      </c>
      <c r="BD226" s="198">
        <f t="shared" si="3270"/>
        <v>0</v>
      </c>
      <c r="BE226" s="198">
        <f t="shared" si="3270"/>
        <v>0</v>
      </c>
      <c r="BF226" s="198">
        <f t="shared" si="3270"/>
        <v>0</v>
      </c>
      <c r="BG226" s="198">
        <f t="shared" si="3270"/>
        <v>0</v>
      </c>
      <c r="BH226" s="198">
        <f t="shared" si="3270"/>
        <v>0</v>
      </c>
      <c r="BI226" s="198">
        <f t="shared" si="3270"/>
        <v>0</v>
      </c>
      <c r="BJ226" s="198">
        <f t="shared" si="3270"/>
        <v>0</v>
      </c>
      <c r="BK226" s="198">
        <f t="shared" si="3270"/>
        <v>0</v>
      </c>
      <c r="BL226" s="198">
        <f t="shared" si="3270"/>
        <v>0</v>
      </c>
      <c r="BM226" s="198">
        <f t="shared" si="3270"/>
        <v>0</v>
      </c>
      <c r="BN226" s="198">
        <f t="shared" si="3270"/>
        <v>0</v>
      </c>
      <c r="BO226" s="198">
        <f t="shared" si="3270"/>
        <v>0</v>
      </c>
      <c r="BP226" s="198">
        <f t="shared" si="3270"/>
        <v>0</v>
      </c>
      <c r="BQ226" s="198">
        <f t="shared" ref="BQ226:BX226" si="3271">+IF(BR220-BQ220=1,BQ223*$I215/$G215,0)*IF($H215+$F215&lt;=BQ220,0,1)</f>
        <v>0</v>
      </c>
      <c r="BR226" s="198">
        <f t="shared" si="3271"/>
        <v>0</v>
      </c>
      <c r="BS226" s="198">
        <f t="shared" si="3271"/>
        <v>0</v>
      </c>
      <c r="BT226" s="198">
        <f t="shared" si="3271"/>
        <v>0</v>
      </c>
      <c r="BU226" s="198">
        <f t="shared" si="3271"/>
        <v>0</v>
      </c>
      <c r="BV226" s="198">
        <f t="shared" si="3271"/>
        <v>0</v>
      </c>
      <c r="BW226" s="198">
        <f t="shared" si="3271"/>
        <v>0</v>
      </c>
      <c r="BX226" s="198">
        <f t="shared" si="3271"/>
        <v>0</v>
      </c>
      <c r="BY226" s="198">
        <f t="shared" ref="BY226" si="3272">+IF(BZ220-BY220=1,BY223*$I215/$G215,0)*IF($H215+$F215&lt;=BY220,0,1)</f>
        <v>0</v>
      </c>
    </row>
    <row r="227" spans="1:77">
      <c r="A227" s="543"/>
      <c r="B227" s="544" t="s">
        <v>107</v>
      </c>
      <c r="C227" s="519"/>
      <c r="D227" s="559">
        <f>+D215</f>
        <v>85</v>
      </c>
      <c r="E227" s="198">
        <f t="shared" ref="E227:BP227" si="3273">+E223-E225</f>
        <v>81.783295265812697</v>
      </c>
      <c r="F227" s="198">
        <f t="shared" si="3273"/>
        <v>78.55184730159371</v>
      </c>
      <c r="G227" s="198">
        <f t="shared" si="3273"/>
        <v>75.305588534205384</v>
      </c>
      <c r="H227" s="198">
        <f t="shared" si="3273"/>
        <v>72.04445108079986</v>
      </c>
      <c r="I227" s="198">
        <f t="shared" si="3273"/>
        <v>68.768366747399554</v>
      </c>
      <c r="J227" s="198">
        <f t="shared" si="3273"/>
        <v>65.477267027471171</v>
      </c>
      <c r="K227" s="198">
        <f t="shared" si="3273"/>
        <v>62.171083100493114</v>
      </c>
      <c r="L227" s="198">
        <f t="shared" si="3273"/>
        <v>58.849745830516405</v>
      </c>
      <c r="M227" s="198">
        <f t="shared" si="3273"/>
        <v>55.513185764718969</v>
      </c>
      <c r="N227" s="198">
        <f t="shared" si="3273"/>
        <v>52.161333131953299</v>
      </c>
      <c r="O227" s="198">
        <f t="shared" si="3273"/>
        <v>48.794117841287452</v>
      </c>
      <c r="P227" s="198">
        <f t="shared" si="3273"/>
        <v>45.411469480539388</v>
      </c>
      <c r="Q227" s="198">
        <f t="shared" si="3273"/>
        <v>42.01331731480456</v>
      </c>
      <c r="R227" s="198">
        <f t="shared" si="3273"/>
        <v>38.599590284976777</v>
      </c>
      <c r="S227" s="198">
        <f t="shared" si="3273"/>
        <v>35.170217006262284</v>
      </c>
      <c r="T227" s="198">
        <f t="shared" si="3273"/>
        <v>31.725125766687018</v>
      </c>
      <c r="U227" s="198">
        <f t="shared" si="3273"/>
        <v>28.264244525597032</v>
      </c>
      <c r="V227" s="198">
        <f t="shared" si="3273"/>
        <v>24.787500912152051</v>
      </c>
      <c r="W227" s="198">
        <f t="shared" si="3273"/>
        <v>21.294822223812115</v>
      </c>
      <c r="X227" s="198">
        <f t="shared" si="3273"/>
        <v>17.786135424817289</v>
      </c>
      <c r="Y227" s="198">
        <f t="shared" si="3273"/>
        <v>14.261367144660401</v>
      </c>
      <c r="Z227" s="198">
        <f t="shared" si="3273"/>
        <v>10.720443676552794</v>
      </c>
      <c r="AA227" s="198">
        <f t="shared" si="3273"/>
        <v>7.1632909758830277</v>
      </c>
      <c r="AB227" s="198">
        <f t="shared" si="3273"/>
        <v>3.5898346586685244</v>
      </c>
      <c r="AC227" s="198">
        <f t="shared" si="3273"/>
        <v>3.5898346586685244</v>
      </c>
      <c r="AD227" s="198">
        <f t="shared" si="3273"/>
        <v>3.5898346586685244</v>
      </c>
      <c r="AE227" s="198">
        <f t="shared" si="3273"/>
        <v>3.5898346586685244</v>
      </c>
      <c r="AF227" s="198">
        <f t="shared" si="3273"/>
        <v>3.5898346586685244</v>
      </c>
      <c r="AG227" s="198">
        <f t="shared" si="3273"/>
        <v>3.5898346586685244</v>
      </c>
      <c r="AH227" s="198">
        <f t="shared" si="3273"/>
        <v>3.5898346586685244</v>
      </c>
      <c r="AI227" s="198">
        <f t="shared" si="3273"/>
        <v>3.5898346586685244</v>
      </c>
      <c r="AJ227" s="198">
        <f t="shared" si="3273"/>
        <v>3.5898346586685244</v>
      </c>
      <c r="AK227" s="198">
        <f t="shared" si="3273"/>
        <v>3.5898346586685244</v>
      </c>
      <c r="AL227" s="198">
        <f t="shared" si="3273"/>
        <v>3.5898346586685244</v>
      </c>
      <c r="AM227" s="198">
        <f t="shared" si="3273"/>
        <v>3.5898346586685244</v>
      </c>
      <c r="AN227" s="198">
        <f t="shared" si="3273"/>
        <v>3.5898346586685244</v>
      </c>
      <c r="AO227" s="198">
        <f t="shared" si="3273"/>
        <v>3.5898346586685244</v>
      </c>
      <c r="AP227" s="198">
        <f t="shared" si="3273"/>
        <v>3.5898346586685244</v>
      </c>
      <c r="AQ227" s="198">
        <f t="shared" si="3273"/>
        <v>3.5898346586685244</v>
      </c>
      <c r="AR227" s="198">
        <f t="shared" si="3273"/>
        <v>3.5898346586685244</v>
      </c>
      <c r="AS227" s="198">
        <f t="shared" si="3273"/>
        <v>3.5898346586685244</v>
      </c>
      <c r="AT227" s="198">
        <f t="shared" si="3273"/>
        <v>3.5898346586685244</v>
      </c>
      <c r="AU227" s="198">
        <f t="shared" si="3273"/>
        <v>3.5898346586685244</v>
      </c>
      <c r="AV227" s="198">
        <f t="shared" si="3273"/>
        <v>3.5898346586685244</v>
      </c>
      <c r="AW227" s="198">
        <f t="shared" si="3273"/>
        <v>3.5898346586685244</v>
      </c>
      <c r="AX227" s="198">
        <f t="shared" si="3273"/>
        <v>3.5898346586685244</v>
      </c>
      <c r="AY227" s="198">
        <f t="shared" si="3273"/>
        <v>3.5898346586685244</v>
      </c>
      <c r="AZ227" s="198">
        <f t="shared" si="3273"/>
        <v>3.5898346586685244</v>
      </c>
      <c r="BA227" s="198">
        <f t="shared" si="3273"/>
        <v>3.5898346586685244</v>
      </c>
      <c r="BB227" s="198">
        <f t="shared" si="3273"/>
        <v>3.5898346586685244</v>
      </c>
      <c r="BC227" s="198">
        <f t="shared" si="3273"/>
        <v>3.5898346586685244</v>
      </c>
      <c r="BD227" s="198">
        <f t="shared" si="3273"/>
        <v>3.5898346586685244</v>
      </c>
      <c r="BE227" s="198">
        <f t="shared" si="3273"/>
        <v>3.5898346586685244</v>
      </c>
      <c r="BF227" s="198">
        <f t="shared" si="3273"/>
        <v>3.5898346586685244</v>
      </c>
      <c r="BG227" s="198">
        <f t="shared" si="3273"/>
        <v>3.5898346586685244</v>
      </c>
      <c r="BH227" s="198">
        <f t="shared" si="3273"/>
        <v>3.5898346586685244</v>
      </c>
      <c r="BI227" s="198">
        <f t="shared" si="3273"/>
        <v>3.5898346586685244</v>
      </c>
      <c r="BJ227" s="198">
        <f t="shared" si="3273"/>
        <v>3.5898346586685244</v>
      </c>
      <c r="BK227" s="198">
        <f t="shared" si="3273"/>
        <v>3.5898346586685244</v>
      </c>
      <c r="BL227" s="198">
        <f t="shared" si="3273"/>
        <v>3.5898346586685244</v>
      </c>
      <c r="BM227" s="198">
        <f t="shared" si="3273"/>
        <v>3.5898346586685244</v>
      </c>
      <c r="BN227" s="198">
        <f t="shared" si="3273"/>
        <v>3.5898346586685244</v>
      </c>
      <c r="BO227" s="198">
        <f t="shared" si="3273"/>
        <v>3.5898346586685244</v>
      </c>
      <c r="BP227" s="198">
        <f t="shared" si="3273"/>
        <v>3.5898346586685244</v>
      </c>
      <c r="BQ227" s="198">
        <f t="shared" ref="BQ227:BX227" si="3274">+BQ223-BQ225</f>
        <v>3.5898346586685244</v>
      </c>
      <c r="BR227" s="198">
        <f t="shared" si="3274"/>
        <v>3.5898346586685244</v>
      </c>
      <c r="BS227" s="198">
        <f t="shared" si="3274"/>
        <v>3.5898346586685244</v>
      </c>
      <c r="BT227" s="198">
        <f t="shared" si="3274"/>
        <v>3.5898346586685244</v>
      </c>
      <c r="BU227" s="198">
        <f t="shared" si="3274"/>
        <v>3.5898346586685244</v>
      </c>
      <c r="BV227" s="198">
        <f t="shared" si="3274"/>
        <v>3.5898346586685244</v>
      </c>
      <c r="BW227" s="198">
        <f t="shared" si="3274"/>
        <v>3.5898346586685244</v>
      </c>
      <c r="BX227" s="198">
        <f t="shared" si="3274"/>
        <v>3.5898346586685244</v>
      </c>
      <c r="BY227" s="198">
        <f t="shared" ref="BY227" si="3275">+BY223-BY225</f>
        <v>3.5898346586685244</v>
      </c>
    </row>
    <row r="228" spans="1:77">
      <c r="A228" s="543"/>
      <c r="B228" s="544"/>
      <c r="C228" s="519"/>
      <c r="D228" s="519"/>
      <c r="E228" s="198"/>
      <c r="F228" s="198"/>
      <c r="G228" s="198"/>
      <c r="H228" s="198"/>
      <c r="I228" s="198"/>
      <c r="J228" s="198"/>
      <c r="K228" s="198"/>
      <c r="L228" s="198"/>
      <c r="M228" s="198"/>
      <c r="N228" s="198"/>
      <c r="O228" s="198"/>
      <c r="P228" s="198"/>
      <c r="Q228" s="198"/>
      <c r="R228" s="198"/>
      <c r="S228" s="198"/>
      <c r="T228" s="198"/>
      <c r="U228" s="198"/>
      <c r="V228" s="198"/>
      <c r="W228" s="198"/>
      <c r="X228" s="198"/>
      <c r="Y228" s="198"/>
      <c r="Z228" s="198"/>
      <c r="AA228" s="198"/>
      <c r="AB228" s="198"/>
      <c r="AC228" s="198"/>
      <c r="AD228" s="198"/>
      <c r="AE228" s="198"/>
      <c r="AF228" s="198"/>
      <c r="AG228" s="198"/>
      <c r="AH228" s="198"/>
      <c r="AI228" s="198"/>
      <c r="AJ228" s="198"/>
      <c r="AK228" s="198"/>
      <c r="AL228" s="198"/>
      <c r="AM228" s="198"/>
      <c r="AN228" s="198"/>
      <c r="AO228" s="198"/>
      <c r="AP228" s="198"/>
      <c r="AQ228" s="198"/>
      <c r="AR228" s="198"/>
      <c r="AS228" s="198"/>
      <c r="AT228" s="198"/>
      <c r="AU228" s="198"/>
      <c r="AV228" s="198"/>
      <c r="AW228" s="198"/>
      <c r="AX228" s="198"/>
      <c r="AY228" s="198"/>
      <c r="AZ228" s="198"/>
      <c r="BA228" s="198"/>
      <c r="BB228" s="198"/>
      <c r="BC228" s="198"/>
      <c r="BD228" s="198"/>
      <c r="BE228" s="198"/>
      <c r="BF228" s="198"/>
      <c r="BG228" s="198"/>
      <c r="BH228" s="198"/>
      <c r="BI228" s="198"/>
      <c r="BJ228" s="198"/>
      <c r="BK228" s="198"/>
      <c r="BL228" s="198"/>
      <c r="BM228" s="198"/>
      <c r="BN228" s="198"/>
      <c r="BO228" s="198"/>
      <c r="BP228" s="198"/>
      <c r="BQ228" s="198"/>
      <c r="BR228" s="198"/>
      <c r="BS228" s="198"/>
      <c r="BT228" s="198"/>
      <c r="BU228" s="198"/>
      <c r="BV228" s="198"/>
      <c r="BW228" s="198"/>
      <c r="BX228" s="198"/>
      <c r="BY228" s="198"/>
    </row>
    <row r="229" spans="1:77">
      <c r="A229" s="463" t="s">
        <v>571</v>
      </c>
      <c r="B229" s="463" t="s">
        <v>590</v>
      </c>
      <c r="C229" s="463"/>
      <c r="D229" s="463" t="s">
        <v>582</v>
      </c>
      <c r="E229" s="463" t="s">
        <v>583</v>
      </c>
      <c r="F229" s="463" t="s">
        <v>584</v>
      </c>
      <c r="G229" s="463" t="s">
        <v>573</v>
      </c>
      <c r="H229" s="463" t="s">
        <v>585</v>
      </c>
      <c r="I229" s="463" t="s">
        <v>575</v>
      </c>
      <c r="J229" s="463" t="s">
        <v>576</v>
      </c>
      <c r="K229" s="463" t="s">
        <v>281</v>
      </c>
    </row>
    <row r="230" spans="1:77">
      <c r="A230" s="3">
        <f>+A26</f>
        <v>0</v>
      </c>
      <c r="B230" s="545">
        <f>+B26</f>
        <v>0</v>
      </c>
      <c r="D230" s="546">
        <f>+D26</f>
        <v>0</v>
      </c>
      <c r="E230" s="549">
        <f t="shared" ref="E230:K230" si="3276">+E26</f>
        <v>0</v>
      </c>
      <c r="F230" s="549">
        <f t="shared" si="3276"/>
        <v>0</v>
      </c>
      <c r="G230" s="549">
        <f t="shared" si="3276"/>
        <v>0</v>
      </c>
      <c r="H230" s="549">
        <f t="shared" si="3276"/>
        <v>0</v>
      </c>
      <c r="I230" s="547">
        <f t="shared" si="3276"/>
        <v>0</v>
      </c>
      <c r="J230" s="546">
        <f t="shared" si="3276"/>
        <v>0</v>
      </c>
      <c r="K230" s="546">
        <f t="shared" si="3276"/>
        <v>0</v>
      </c>
    </row>
    <row r="231" spans="1:77">
      <c r="B231" s="545"/>
      <c r="D231" s="546"/>
      <c r="E231" s="546"/>
      <c r="F231" s="546"/>
      <c r="G231" s="546"/>
      <c r="H231" s="546"/>
      <c r="I231" s="546"/>
      <c r="J231" s="546"/>
      <c r="K231" s="546"/>
    </row>
    <row r="232" spans="1:77">
      <c r="A232" s="251" t="s">
        <v>589</v>
      </c>
      <c r="B232" s="215"/>
      <c r="C232" s="215"/>
      <c r="D232" s="215"/>
      <c r="E232" s="243">
        <f t="shared" ref="E232:AJ232" si="3277">+E$47</f>
        <v>41305</v>
      </c>
      <c r="F232" s="243">
        <f t="shared" si="3277"/>
        <v>41333</v>
      </c>
      <c r="G232" s="243">
        <f t="shared" si="3277"/>
        <v>41364</v>
      </c>
      <c r="H232" s="243">
        <f t="shared" si="3277"/>
        <v>41394</v>
      </c>
      <c r="I232" s="243">
        <f t="shared" si="3277"/>
        <v>41425</v>
      </c>
      <c r="J232" s="243">
        <f t="shared" si="3277"/>
        <v>41455</v>
      </c>
      <c r="K232" s="243">
        <f t="shared" si="3277"/>
        <v>41486</v>
      </c>
      <c r="L232" s="243">
        <f t="shared" si="3277"/>
        <v>41517</v>
      </c>
      <c r="M232" s="243">
        <f t="shared" si="3277"/>
        <v>41547</v>
      </c>
      <c r="N232" s="243">
        <f t="shared" si="3277"/>
        <v>41578</v>
      </c>
      <c r="O232" s="243">
        <f t="shared" si="3277"/>
        <v>41608</v>
      </c>
      <c r="P232" s="243">
        <f t="shared" si="3277"/>
        <v>41639</v>
      </c>
      <c r="Q232" s="243">
        <f t="shared" si="3277"/>
        <v>41670</v>
      </c>
      <c r="R232" s="243">
        <f t="shared" si="3277"/>
        <v>41698</v>
      </c>
      <c r="S232" s="243">
        <f t="shared" si="3277"/>
        <v>41729</v>
      </c>
      <c r="T232" s="243">
        <f t="shared" si="3277"/>
        <v>41759</v>
      </c>
      <c r="U232" s="243">
        <f t="shared" si="3277"/>
        <v>41790</v>
      </c>
      <c r="V232" s="243">
        <f t="shared" si="3277"/>
        <v>41820</v>
      </c>
      <c r="W232" s="243">
        <f t="shared" si="3277"/>
        <v>41851</v>
      </c>
      <c r="X232" s="243">
        <f t="shared" si="3277"/>
        <v>41882</v>
      </c>
      <c r="Y232" s="243">
        <f t="shared" si="3277"/>
        <v>41912</v>
      </c>
      <c r="Z232" s="243">
        <f t="shared" si="3277"/>
        <v>41943</v>
      </c>
      <c r="AA232" s="243">
        <f t="shared" si="3277"/>
        <v>41973</v>
      </c>
      <c r="AB232" s="243">
        <f t="shared" si="3277"/>
        <v>42004</v>
      </c>
      <c r="AC232" s="243">
        <f t="shared" si="3277"/>
        <v>42035</v>
      </c>
      <c r="AD232" s="243">
        <f t="shared" si="3277"/>
        <v>42063</v>
      </c>
      <c r="AE232" s="243">
        <f t="shared" si="3277"/>
        <v>42094</v>
      </c>
      <c r="AF232" s="243">
        <f t="shared" si="3277"/>
        <v>42124</v>
      </c>
      <c r="AG232" s="243">
        <f t="shared" si="3277"/>
        <v>42155</v>
      </c>
      <c r="AH232" s="243">
        <f t="shared" si="3277"/>
        <v>42185</v>
      </c>
      <c r="AI232" s="243">
        <f t="shared" si="3277"/>
        <v>42216</v>
      </c>
      <c r="AJ232" s="243">
        <f t="shared" si="3277"/>
        <v>42247</v>
      </c>
      <c r="AK232" s="243">
        <f t="shared" ref="AK232:BP232" si="3278">+AK$47</f>
        <v>42277</v>
      </c>
      <c r="AL232" s="243">
        <f t="shared" si="3278"/>
        <v>42308</v>
      </c>
      <c r="AM232" s="243">
        <f t="shared" si="3278"/>
        <v>42338</v>
      </c>
      <c r="AN232" s="243">
        <f t="shared" si="3278"/>
        <v>42369</v>
      </c>
      <c r="AO232" s="243">
        <f t="shared" si="3278"/>
        <v>42400</v>
      </c>
      <c r="AP232" s="243">
        <f t="shared" si="3278"/>
        <v>42429</v>
      </c>
      <c r="AQ232" s="243">
        <f t="shared" si="3278"/>
        <v>42460</v>
      </c>
      <c r="AR232" s="243">
        <f t="shared" si="3278"/>
        <v>42490</v>
      </c>
      <c r="AS232" s="243">
        <f t="shared" si="3278"/>
        <v>42521</v>
      </c>
      <c r="AT232" s="243">
        <f t="shared" si="3278"/>
        <v>42551</v>
      </c>
      <c r="AU232" s="243">
        <f t="shared" si="3278"/>
        <v>42582</v>
      </c>
      <c r="AV232" s="243">
        <f t="shared" si="3278"/>
        <v>42613</v>
      </c>
      <c r="AW232" s="243">
        <f t="shared" si="3278"/>
        <v>42643</v>
      </c>
      <c r="AX232" s="243">
        <f t="shared" si="3278"/>
        <v>42674</v>
      </c>
      <c r="AY232" s="243">
        <f t="shared" si="3278"/>
        <v>42704</v>
      </c>
      <c r="AZ232" s="243">
        <f t="shared" si="3278"/>
        <v>42735</v>
      </c>
      <c r="BA232" s="243">
        <f t="shared" si="3278"/>
        <v>42766</v>
      </c>
      <c r="BB232" s="243">
        <f t="shared" si="3278"/>
        <v>42794</v>
      </c>
      <c r="BC232" s="243">
        <f t="shared" si="3278"/>
        <v>42825</v>
      </c>
      <c r="BD232" s="243">
        <f t="shared" si="3278"/>
        <v>42855</v>
      </c>
      <c r="BE232" s="243">
        <f t="shared" si="3278"/>
        <v>42886</v>
      </c>
      <c r="BF232" s="243">
        <f t="shared" si="3278"/>
        <v>42916</v>
      </c>
      <c r="BG232" s="243">
        <f t="shared" si="3278"/>
        <v>42947</v>
      </c>
      <c r="BH232" s="243">
        <f t="shared" si="3278"/>
        <v>42978</v>
      </c>
      <c r="BI232" s="243">
        <f t="shared" si="3278"/>
        <v>43008</v>
      </c>
      <c r="BJ232" s="243">
        <f t="shared" si="3278"/>
        <v>43039</v>
      </c>
      <c r="BK232" s="243">
        <f t="shared" si="3278"/>
        <v>43069</v>
      </c>
      <c r="BL232" s="243">
        <f t="shared" si="3278"/>
        <v>43100</v>
      </c>
      <c r="BM232" s="243">
        <f t="shared" si="3278"/>
        <v>43131</v>
      </c>
      <c r="BN232" s="243">
        <f t="shared" si="3278"/>
        <v>43159</v>
      </c>
      <c r="BO232" s="243">
        <f t="shared" si="3278"/>
        <v>43190</v>
      </c>
      <c r="BP232" s="243">
        <f t="shared" si="3278"/>
        <v>43220</v>
      </c>
      <c r="BQ232" s="243">
        <f t="shared" ref="BQ232:BY232" si="3279">+BQ$47</f>
        <v>43251</v>
      </c>
      <c r="BR232" s="243">
        <f t="shared" si="3279"/>
        <v>43281</v>
      </c>
      <c r="BS232" s="243">
        <f t="shared" si="3279"/>
        <v>43312</v>
      </c>
      <c r="BT232" s="243">
        <f t="shared" si="3279"/>
        <v>43343</v>
      </c>
      <c r="BU232" s="243">
        <f t="shared" si="3279"/>
        <v>43373</v>
      </c>
      <c r="BV232" s="243">
        <f t="shared" si="3279"/>
        <v>43404</v>
      </c>
      <c r="BW232" s="243">
        <f t="shared" si="3279"/>
        <v>43434</v>
      </c>
      <c r="BX232" s="243">
        <f t="shared" si="3279"/>
        <v>43465</v>
      </c>
      <c r="BY232" s="243">
        <f t="shared" si="3279"/>
        <v>43496</v>
      </c>
    </row>
    <row r="233" spans="1:77">
      <c r="A233" s="575"/>
      <c r="B233" s="519" t="s">
        <v>326</v>
      </c>
      <c r="D233" s="519"/>
      <c r="E233" s="198">
        <f t="shared" ref="E233" si="3280">+(+IF(EOMONTH($B230,0)=E$47,$F230,0)+(IF(D233=0,0,(D233-($G230/12))))*(+IF(+ROUND(D233,2)=0,0,1)))</f>
        <v>0</v>
      </c>
      <c r="F233" s="198">
        <f>+(+IF(EOMONTH($B230,0)=F$47,$F230,0)+(IF(E233=0,0,(E233-($G230/12))))*(+IF(+ROUND(E233,2)=0,0,1)))</f>
        <v>0</v>
      </c>
      <c r="G233" s="198">
        <f t="shared" ref="G233:BR233" si="3281">+(+IF(EOMONTH($B230,0)=G$47,$F230,0)+(IF(F233=0,0,(F233-($G230/12))))*(+IF(+ROUND(F233,2)=0,0,1)))</f>
        <v>0</v>
      </c>
      <c r="H233" s="198">
        <f t="shared" si="3281"/>
        <v>0</v>
      </c>
      <c r="I233" s="198">
        <f t="shared" si="3281"/>
        <v>0</v>
      </c>
      <c r="J233" s="198">
        <f t="shared" si="3281"/>
        <v>0</v>
      </c>
      <c r="K233" s="198">
        <f t="shared" si="3281"/>
        <v>0</v>
      </c>
      <c r="L233" s="198">
        <f t="shared" si="3281"/>
        <v>0</v>
      </c>
      <c r="M233" s="198">
        <f t="shared" si="3281"/>
        <v>0</v>
      </c>
      <c r="N233" s="198">
        <f t="shared" si="3281"/>
        <v>0</v>
      </c>
      <c r="O233" s="198">
        <f t="shared" si="3281"/>
        <v>0</v>
      </c>
      <c r="P233" s="198">
        <f t="shared" si="3281"/>
        <v>0</v>
      </c>
      <c r="Q233" s="198">
        <f t="shared" si="3281"/>
        <v>0</v>
      </c>
      <c r="R233" s="198">
        <f t="shared" si="3281"/>
        <v>0</v>
      </c>
      <c r="S233" s="198">
        <f t="shared" si="3281"/>
        <v>0</v>
      </c>
      <c r="T233" s="198">
        <f t="shared" si="3281"/>
        <v>0</v>
      </c>
      <c r="U233" s="198">
        <f t="shared" si="3281"/>
        <v>0</v>
      </c>
      <c r="V233" s="198">
        <f t="shared" si="3281"/>
        <v>0</v>
      </c>
      <c r="W233" s="198">
        <f t="shared" si="3281"/>
        <v>0</v>
      </c>
      <c r="X233" s="198">
        <f t="shared" si="3281"/>
        <v>0</v>
      </c>
      <c r="Y233" s="198">
        <f t="shared" si="3281"/>
        <v>0</v>
      </c>
      <c r="Z233" s="198">
        <f t="shared" si="3281"/>
        <v>0</v>
      </c>
      <c r="AA233" s="198">
        <f t="shared" si="3281"/>
        <v>0</v>
      </c>
      <c r="AB233" s="198">
        <f t="shared" si="3281"/>
        <v>0</v>
      </c>
      <c r="AC233" s="198">
        <f t="shared" si="3281"/>
        <v>0</v>
      </c>
      <c r="AD233" s="198">
        <f t="shared" si="3281"/>
        <v>0</v>
      </c>
      <c r="AE233" s="198">
        <f t="shared" si="3281"/>
        <v>0</v>
      </c>
      <c r="AF233" s="198">
        <f t="shared" si="3281"/>
        <v>0</v>
      </c>
      <c r="AG233" s="198">
        <f t="shared" si="3281"/>
        <v>0</v>
      </c>
      <c r="AH233" s="198">
        <f t="shared" si="3281"/>
        <v>0</v>
      </c>
      <c r="AI233" s="198">
        <f t="shared" si="3281"/>
        <v>0</v>
      </c>
      <c r="AJ233" s="198">
        <f t="shared" si="3281"/>
        <v>0</v>
      </c>
      <c r="AK233" s="198">
        <f t="shared" si="3281"/>
        <v>0</v>
      </c>
      <c r="AL233" s="198">
        <f t="shared" si="3281"/>
        <v>0</v>
      </c>
      <c r="AM233" s="198">
        <f t="shared" si="3281"/>
        <v>0</v>
      </c>
      <c r="AN233" s="198">
        <f t="shared" si="3281"/>
        <v>0</v>
      </c>
      <c r="AO233" s="198">
        <f t="shared" si="3281"/>
        <v>0</v>
      </c>
      <c r="AP233" s="198">
        <f t="shared" si="3281"/>
        <v>0</v>
      </c>
      <c r="AQ233" s="198">
        <f t="shared" si="3281"/>
        <v>0</v>
      </c>
      <c r="AR233" s="198">
        <f t="shared" si="3281"/>
        <v>0</v>
      </c>
      <c r="AS233" s="198">
        <f t="shared" si="3281"/>
        <v>0</v>
      </c>
      <c r="AT233" s="198">
        <f t="shared" si="3281"/>
        <v>0</v>
      </c>
      <c r="AU233" s="198">
        <f t="shared" si="3281"/>
        <v>0</v>
      </c>
      <c r="AV233" s="198">
        <f t="shared" si="3281"/>
        <v>0</v>
      </c>
      <c r="AW233" s="198">
        <f t="shared" si="3281"/>
        <v>0</v>
      </c>
      <c r="AX233" s="198">
        <f t="shared" si="3281"/>
        <v>0</v>
      </c>
      <c r="AY233" s="198">
        <f t="shared" si="3281"/>
        <v>0</v>
      </c>
      <c r="AZ233" s="198">
        <f t="shared" si="3281"/>
        <v>0</v>
      </c>
      <c r="BA233" s="198">
        <f t="shared" si="3281"/>
        <v>0</v>
      </c>
      <c r="BB233" s="198">
        <f t="shared" si="3281"/>
        <v>0</v>
      </c>
      <c r="BC233" s="198">
        <f t="shared" si="3281"/>
        <v>0</v>
      </c>
      <c r="BD233" s="198">
        <f t="shared" si="3281"/>
        <v>0</v>
      </c>
      <c r="BE233" s="198">
        <f t="shared" si="3281"/>
        <v>0</v>
      </c>
      <c r="BF233" s="198">
        <f t="shared" si="3281"/>
        <v>0</v>
      </c>
      <c r="BG233" s="198">
        <f t="shared" si="3281"/>
        <v>0</v>
      </c>
      <c r="BH233" s="198">
        <f t="shared" si="3281"/>
        <v>0</v>
      </c>
      <c r="BI233" s="198">
        <f t="shared" si="3281"/>
        <v>0</v>
      </c>
      <c r="BJ233" s="198">
        <f t="shared" si="3281"/>
        <v>0</v>
      </c>
      <c r="BK233" s="198">
        <f t="shared" si="3281"/>
        <v>0</v>
      </c>
      <c r="BL233" s="198">
        <f t="shared" si="3281"/>
        <v>0</v>
      </c>
      <c r="BM233" s="198">
        <f t="shared" si="3281"/>
        <v>0</v>
      </c>
      <c r="BN233" s="198">
        <f t="shared" si="3281"/>
        <v>0</v>
      </c>
      <c r="BO233" s="198">
        <f t="shared" si="3281"/>
        <v>0</v>
      </c>
      <c r="BP233" s="198">
        <f t="shared" si="3281"/>
        <v>0</v>
      </c>
      <c r="BQ233" s="198">
        <f t="shared" si="3281"/>
        <v>0</v>
      </c>
      <c r="BR233" s="198">
        <f t="shared" si="3281"/>
        <v>0</v>
      </c>
      <c r="BS233" s="198">
        <f t="shared" ref="BS233:BX233" si="3282">+(+IF(EOMONTH($B230,0)=BS$47,$F230,0)+(IF(BR233=0,0,(BR233-($G230/12))))*(+IF(+ROUND(BR233,2)=0,0,1)))</f>
        <v>0</v>
      </c>
      <c r="BT233" s="198">
        <f t="shared" si="3282"/>
        <v>0</v>
      </c>
      <c r="BU233" s="198">
        <f t="shared" si="3282"/>
        <v>0</v>
      </c>
      <c r="BV233" s="198">
        <f t="shared" si="3282"/>
        <v>0</v>
      </c>
      <c r="BW233" s="198">
        <f t="shared" si="3282"/>
        <v>0</v>
      </c>
      <c r="BX233" s="198">
        <f t="shared" si="3282"/>
        <v>0</v>
      </c>
      <c r="BY233" s="198">
        <f t="shared" ref="BY233" si="3283">+(+IF(EOMONTH($B230,0)=BY$47,$F230,0)+(IF(BX233=0,0,(BX233-($G230/12))))*(+IF(+ROUND(BX233,2)=0,0,1)))</f>
        <v>0</v>
      </c>
    </row>
    <row r="234" spans="1:77">
      <c r="A234" s="436"/>
      <c r="B234" s="519" t="s">
        <v>578</v>
      </c>
      <c r="D234" s="519"/>
      <c r="E234" s="250">
        <f t="shared" ref="E234:BP234" si="3284">IF(E236&lt;=0,0,1+D234)</f>
        <v>1</v>
      </c>
      <c r="F234" s="250">
        <f t="shared" si="3284"/>
        <v>2</v>
      </c>
      <c r="G234" s="250">
        <f t="shared" si="3284"/>
        <v>3</v>
      </c>
      <c r="H234" s="250">
        <f t="shared" si="3284"/>
        <v>4</v>
      </c>
      <c r="I234" s="250">
        <f t="shared" si="3284"/>
        <v>5</v>
      </c>
      <c r="J234" s="250">
        <f t="shared" si="3284"/>
        <v>6</v>
      </c>
      <c r="K234" s="250">
        <f t="shared" si="3284"/>
        <v>7</v>
      </c>
      <c r="L234" s="250">
        <f t="shared" si="3284"/>
        <v>8</v>
      </c>
      <c r="M234" s="250">
        <f t="shared" si="3284"/>
        <v>9</v>
      </c>
      <c r="N234" s="250">
        <f t="shared" si="3284"/>
        <v>10</v>
      </c>
      <c r="O234" s="250">
        <f t="shared" si="3284"/>
        <v>11</v>
      </c>
      <c r="P234" s="250">
        <f t="shared" si="3284"/>
        <v>12</v>
      </c>
      <c r="Q234" s="250">
        <f t="shared" si="3284"/>
        <v>13</v>
      </c>
      <c r="R234" s="250">
        <f t="shared" si="3284"/>
        <v>14</v>
      </c>
      <c r="S234" s="250">
        <f t="shared" si="3284"/>
        <v>15</v>
      </c>
      <c r="T234" s="250">
        <f t="shared" si="3284"/>
        <v>16</v>
      </c>
      <c r="U234" s="250">
        <f t="shared" si="3284"/>
        <v>17</v>
      </c>
      <c r="V234" s="250">
        <f t="shared" si="3284"/>
        <v>18</v>
      </c>
      <c r="W234" s="250">
        <f t="shared" si="3284"/>
        <v>19</v>
      </c>
      <c r="X234" s="250">
        <f t="shared" si="3284"/>
        <v>20</v>
      </c>
      <c r="Y234" s="250">
        <f t="shared" si="3284"/>
        <v>21</v>
      </c>
      <c r="Z234" s="250">
        <f t="shared" si="3284"/>
        <v>22</v>
      </c>
      <c r="AA234" s="250">
        <f t="shared" si="3284"/>
        <v>23</v>
      </c>
      <c r="AB234" s="250">
        <f t="shared" si="3284"/>
        <v>24</v>
      </c>
      <c r="AC234" s="250">
        <f t="shared" si="3284"/>
        <v>25</v>
      </c>
      <c r="AD234" s="250">
        <f t="shared" si="3284"/>
        <v>26</v>
      </c>
      <c r="AE234" s="250">
        <f t="shared" si="3284"/>
        <v>27</v>
      </c>
      <c r="AF234" s="250">
        <f t="shared" si="3284"/>
        <v>28</v>
      </c>
      <c r="AG234" s="250">
        <f t="shared" si="3284"/>
        <v>29</v>
      </c>
      <c r="AH234" s="250">
        <f t="shared" si="3284"/>
        <v>30</v>
      </c>
      <c r="AI234" s="250">
        <f t="shared" si="3284"/>
        <v>31</v>
      </c>
      <c r="AJ234" s="250">
        <f t="shared" si="3284"/>
        <v>32</v>
      </c>
      <c r="AK234" s="250">
        <f t="shared" si="3284"/>
        <v>33</v>
      </c>
      <c r="AL234" s="250">
        <f t="shared" si="3284"/>
        <v>34</v>
      </c>
      <c r="AM234" s="250">
        <f t="shared" si="3284"/>
        <v>35</v>
      </c>
      <c r="AN234" s="250">
        <f t="shared" si="3284"/>
        <v>36</v>
      </c>
      <c r="AO234" s="250">
        <f t="shared" si="3284"/>
        <v>37</v>
      </c>
      <c r="AP234" s="250">
        <f t="shared" si="3284"/>
        <v>38</v>
      </c>
      <c r="AQ234" s="250">
        <f t="shared" si="3284"/>
        <v>39</v>
      </c>
      <c r="AR234" s="250">
        <f t="shared" si="3284"/>
        <v>40</v>
      </c>
      <c r="AS234" s="250">
        <f t="shared" si="3284"/>
        <v>41</v>
      </c>
      <c r="AT234" s="250">
        <f t="shared" si="3284"/>
        <v>42</v>
      </c>
      <c r="AU234" s="250">
        <f t="shared" si="3284"/>
        <v>43</v>
      </c>
      <c r="AV234" s="250">
        <f t="shared" si="3284"/>
        <v>44</v>
      </c>
      <c r="AW234" s="250">
        <f t="shared" si="3284"/>
        <v>45</v>
      </c>
      <c r="AX234" s="250">
        <f t="shared" si="3284"/>
        <v>46</v>
      </c>
      <c r="AY234" s="250">
        <f t="shared" si="3284"/>
        <v>47</v>
      </c>
      <c r="AZ234" s="250">
        <f t="shared" si="3284"/>
        <v>48</v>
      </c>
      <c r="BA234" s="250">
        <f t="shared" si="3284"/>
        <v>49</v>
      </c>
      <c r="BB234" s="250">
        <f t="shared" si="3284"/>
        <v>50</v>
      </c>
      <c r="BC234" s="250">
        <f t="shared" si="3284"/>
        <v>51</v>
      </c>
      <c r="BD234" s="250">
        <f t="shared" si="3284"/>
        <v>52</v>
      </c>
      <c r="BE234" s="250">
        <f t="shared" si="3284"/>
        <v>53</v>
      </c>
      <c r="BF234" s="250">
        <f t="shared" si="3284"/>
        <v>54</v>
      </c>
      <c r="BG234" s="250">
        <f t="shared" si="3284"/>
        <v>55</v>
      </c>
      <c r="BH234" s="250">
        <f t="shared" si="3284"/>
        <v>56</v>
      </c>
      <c r="BI234" s="250">
        <f t="shared" si="3284"/>
        <v>57</v>
      </c>
      <c r="BJ234" s="250">
        <f t="shared" si="3284"/>
        <v>58</v>
      </c>
      <c r="BK234" s="250">
        <f t="shared" si="3284"/>
        <v>59</v>
      </c>
      <c r="BL234" s="250">
        <f t="shared" si="3284"/>
        <v>60</v>
      </c>
      <c r="BM234" s="250">
        <f t="shared" si="3284"/>
        <v>61</v>
      </c>
      <c r="BN234" s="250">
        <f t="shared" si="3284"/>
        <v>62</v>
      </c>
      <c r="BO234" s="250">
        <f t="shared" si="3284"/>
        <v>63</v>
      </c>
      <c r="BP234" s="250">
        <f t="shared" si="3284"/>
        <v>64</v>
      </c>
      <c r="BQ234" s="250">
        <f t="shared" ref="BQ234:BX234" si="3285">IF(BQ236&lt;=0,0,1+BP234)</f>
        <v>65</v>
      </c>
      <c r="BR234" s="250">
        <f t="shared" si="3285"/>
        <v>66</v>
      </c>
      <c r="BS234" s="250">
        <f t="shared" si="3285"/>
        <v>67</v>
      </c>
      <c r="BT234" s="250">
        <f t="shared" si="3285"/>
        <v>68</v>
      </c>
      <c r="BU234" s="250">
        <f t="shared" si="3285"/>
        <v>69</v>
      </c>
      <c r="BV234" s="250">
        <f t="shared" si="3285"/>
        <v>70</v>
      </c>
      <c r="BW234" s="250">
        <f t="shared" si="3285"/>
        <v>71</v>
      </c>
      <c r="BX234" s="250">
        <f t="shared" si="3285"/>
        <v>72</v>
      </c>
      <c r="BY234" s="250">
        <f t="shared" ref="BY234" si="3286">IF(BY236&lt;=0,0,1+BX234)</f>
        <v>73</v>
      </c>
    </row>
    <row r="235" spans="1:77">
      <c r="A235" s="436"/>
      <c r="B235" s="519" t="s">
        <v>593</v>
      </c>
      <c r="D235" s="519"/>
      <c r="E235" s="250">
        <f t="shared" ref="E235" si="3287">IF(E234&gt;0,+INT(+E234*$G230/12),0)</f>
        <v>0</v>
      </c>
      <c r="F235" s="250">
        <f>IF(F234&gt;0,+INT(+F234*$G230/12),0)</f>
        <v>0</v>
      </c>
      <c r="G235" s="250">
        <f t="shared" ref="G235" si="3288">IF(G234&gt;0,+INT(+G234*$G230/12),0)</f>
        <v>0</v>
      </c>
      <c r="H235" s="250">
        <f t="shared" ref="H235" si="3289">IF(H234&gt;0,+INT(+H234*$G230/12),0)</f>
        <v>0</v>
      </c>
      <c r="I235" s="250">
        <f t="shared" ref="I235" si="3290">IF(I234&gt;0,+INT(+I234*$G230/12),0)</f>
        <v>0</v>
      </c>
      <c r="J235" s="250">
        <f t="shared" ref="J235" si="3291">IF(J234&gt;0,+INT(+J234*$G230/12),0)</f>
        <v>0</v>
      </c>
      <c r="K235" s="250">
        <f t="shared" ref="K235" si="3292">IF(K234&gt;0,+INT(+K234*$G230/12),0)</f>
        <v>0</v>
      </c>
      <c r="L235" s="250">
        <f t="shared" ref="L235" si="3293">IF(L234&gt;0,+INT(+L234*$G230/12),0)</f>
        <v>0</v>
      </c>
      <c r="M235" s="250">
        <f t="shared" ref="M235" si="3294">IF(M234&gt;0,+INT(+M234*$G230/12),0)</f>
        <v>0</v>
      </c>
      <c r="N235" s="250">
        <f t="shared" ref="N235" si="3295">IF(N234&gt;0,+INT(+N234*$G230/12),0)</f>
        <v>0</v>
      </c>
      <c r="O235" s="250">
        <f t="shared" ref="O235" si="3296">IF(O234&gt;0,+INT(+O234*$G230/12),0)</f>
        <v>0</v>
      </c>
      <c r="P235" s="250">
        <f t="shared" ref="P235" si="3297">IF(P234&gt;0,+INT(+P234*$G230/12),0)</f>
        <v>0</v>
      </c>
      <c r="Q235" s="250">
        <f t="shared" ref="Q235" si="3298">IF(Q234&gt;0,+INT(+Q234*$G230/12),0)</f>
        <v>0</v>
      </c>
      <c r="R235" s="250">
        <f t="shared" ref="R235" si="3299">IF(R234&gt;0,+INT(+R234*$G230/12),0)</f>
        <v>0</v>
      </c>
      <c r="S235" s="250">
        <f t="shared" ref="S235" si="3300">IF(S234&gt;0,+INT(+S234*$G230/12),0)</f>
        <v>0</v>
      </c>
      <c r="T235" s="250">
        <f t="shared" ref="T235" si="3301">IF(T234&gt;0,+INT(+T234*$G230/12),0)</f>
        <v>0</v>
      </c>
      <c r="U235" s="250">
        <f t="shared" ref="U235" si="3302">IF(U234&gt;0,+INT(+U234*$G230/12),0)</f>
        <v>0</v>
      </c>
      <c r="V235" s="250">
        <f t="shared" ref="V235" si="3303">IF(V234&gt;0,+INT(+V234*$G230/12),0)</f>
        <v>0</v>
      </c>
      <c r="W235" s="250">
        <f t="shared" ref="W235" si="3304">IF(W234&gt;0,+INT(+W234*$G230/12),0)</f>
        <v>0</v>
      </c>
      <c r="X235" s="250">
        <f t="shared" ref="X235" si="3305">IF(X234&gt;0,+INT(+X234*$G230/12),0)</f>
        <v>0</v>
      </c>
      <c r="Y235" s="250">
        <f t="shared" ref="Y235" si="3306">IF(Y234&gt;0,+INT(+Y234*$G230/12),0)</f>
        <v>0</v>
      </c>
      <c r="Z235" s="250">
        <f t="shared" ref="Z235" si="3307">IF(Z234&gt;0,+INT(+Z234*$G230/12),0)</f>
        <v>0</v>
      </c>
      <c r="AA235" s="250">
        <f t="shared" ref="AA235" si="3308">IF(AA234&gt;0,+INT(+AA234*$G230/12),0)</f>
        <v>0</v>
      </c>
      <c r="AB235" s="250">
        <f t="shared" ref="AB235" si="3309">IF(AB234&gt;0,+INT(+AB234*$G230/12),0)</f>
        <v>0</v>
      </c>
      <c r="AC235" s="250">
        <f t="shared" ref="AC235" si="3310">IF(AC234&gt;0,+INT(+AC234*$G230/12),0)</f>
        <v>0</v>
      </c>
      <c r="AD235" s="250">
        <f t="shared" ref="AD235" si="3311">IF(AD234&gt;0,+INT(+AD234*$G230/12),0)</f>
        <v>0</v>
      </c>
      <c r="AE235" s="250">
        <f t="shared" ref="AE235" si="3312">IF(AE234&gt;0,+INT(+AE234*$G230/12),0)</f>
        <v>0</v>
      </c>
      <c r="AF235" s="250">
        <f t="shared" ref="AF235" si="3313">IF(AF234&gt;0,+INT(+AF234*$G230/12),0)</f>
        <v>0</v>
      </c>
      <c r="AG235" s="250">
        <f t="shared" ref="AG235" si="3314">IF(AG234&gt;0,+INT(+AG234*$G230/12),0)</f>
        <v>0</v>
      </c>
      <c r="AH235" s="250">
        <f t="shared" ref="AH235" si="3315">IF(AH234&gt;0,+INT(+AH234*$G230/12),0)</f>
        <v>0</v>
      </c>
      <c r="AI235" s="250">
        <f t="shared" ref="AI235" si="3316">IF(AI234&gt;0,+INT(+AI234*$G230/12),0)</f>
        <v>0</v>
      </c>
      <c r="AJ235" s="250">
        <f t="shared" ref="AJ235" si="3317">IF(AJ234&gt;0,+INT(+AJ234*$G230/12),0)</f>
        <v>0</v>
      </c>
      <c r="AK235" s="250">
        <f t="shared" ref="AK235" si="3318">IF(AK234&gt;0,+INT(+AK234*$G230/12),0)</f>
        <v>0</v>
      </c>
      <c r="AL235" s="250">
        <f t="shared" ref="AL235" si="3319">IF(AL234&gt;0,+INT(+AL234*$G230/12),0)</f>
        <v>0</v>
      </c>
      <c r="AM235" s="250">
        <f t="shared" ref="AM235" si="3320">IF(AM234&gt;0,+INT(+AM234*$G230/12),0)</f>
        <v>0</v>
      </c>
      <c r="AN235" s="250">
        <f t="shared" ref="AN235" si="3321">IF(AN234&gt;0,+INT(+AN234*$G230/12),0)</f>
        <v>0</v>
      </c>
      <c r="AO235" s="250">
        <f t="shared" ref="AO235" si="3322">IF(AO234&gt;0,+INT(+AO234*$G230/12),0)</f>
        <v>0</v>
      </c>
      <c r="AP235" s="250">
        <f t="shared" ref="AP235" si="3323">IF(AP234&gt;0,+INT(+AP234*$G230/12),0)</f>
        <v>0</v>
      </c>
      <c r="AQ235" s="250">
        <f t="shared" ref="AQ235" si="3324">IF(AQ234&gt;0,+INT(+AQ234*$G230/12),0)</f>
        <v>0</v>
      </c>
      <c r="AR235" s="250">
        <f t="shared" ref="AR235" si="3325">IF(AR234&gt;0,+INT(+AR234*$G230/12),0)</f>
        <v>0</v>
      </c>
      <c r="AS235" s="250">
        <f t="shared" ref="AS235" si="3326">IF(AS234&gt;0,+INT(+AS234*$G230/12),0)</f>
        <v>0</v>
      </c>
      <c r="AT235" s="250">
        <f t="shared" ref="AT235" si="3327">IF(AT234&gt;0,+INT(+AT234*$G230/12),0)</f>
        <v>0</v>
      </c>
      <c r="AU235" s="250">
        <f t="shared" ref="AU235" si="3328">IF(AU234&gt;0,+INT(+AU234*$G230/12),0)</f>
        <v>0</v>
      </c>
      <c r="AV235" s="250">
        <f t="shared" ref="AV235" si="3329">IF(AV234&gt;0,+INT(+AV234*$G230/12),0)</f>
        <v>0</v>
      </c>
      <c r="AW235" s="250">
        <f t="shared" ref="AW235" si="3330">IF(AW234&gt;0,+INT(+AW234*$G230/12),0)</f>
        <v>0</v>
      </c>
      <c r="AX235" s="250">
        <f t="shared" ref="AX235" si="3331">IF(AX234&gt;0,+INT(+AX234*$G230/12),0)</f>
        <v>0</v>
      </c>
      <c r="AY235" s="250">
        <f t="shared" ref="AY235" si="3332">IF(AY234&gt;0,+INT(+AY234*$G230/12),0)</f>
        <v>0</v>
      </c>
      <c r="AZ235" s="250">
        <f t="shared" ref="AZ235" si="3333">IF(AZ234&gt;0,+INT(+AZ234*$G230/12),0)</f>
        <v>0</v>
      </c>
      <c r="BA235" s="250">
        <f t="shared" ref="BA235" si="3334">IF(BA234&gt;0,+INT(+BA234*$G230/12),0)</f>
        <v>0</v>
      </c>
      <c r="BB235" s="250">
        <f t="shared" ref="BB235" si="3335">IF(BB234&gt;0,+INT(+BB234*$G230/12),0)</f>
        <v>0</v>
      </c>
      <c r="BC235" s="250">
        <f t="shared" ref="BC235" si="3336">IF(BC234&gt;0,+INT(+BC234*$G230/12),0)</f>
        <v>0</v>
      </c>
      <c r="BD235" s="250">
        <f t="shared" ref="BD235" si="3337">IF(BD234&gt;0,+INT(+BD234*$G230/12),0)</f>
        <v>0</v>
      </c>
      <c r="BE235" s="250">
        <f t="shared" ref="BE235" si="3338">IF(BE234&gt;0,+INT(+BE234*$G230/12),0)</f>
        <v>0</v>
      </c>
      <c r="BF235" s="250">
        <f t="shared" ref="BF235" si="3339">IF(BF234&gt;0,+INT(+BF234*$G230/12),0)</f>
        <v>0</v>
      </c>
      <c r="BG235" s="250">
        <f t="shared" ref="BG235" si="3340">IF(BG234&gt;0,+INT(+BG234*$G230/12),0)</f>
        <v>0</v>
      </c>
      <c r="BH235" s="250">
        <f t="shared" ref="BH235" si="3341">IF(BH234&gt;0,+INT(+BH234*$G230/12),0)</f>
        <v>0</v>
      </c>
      <c r="BI235" s="250">
        <f t="shared" ref="BI235" si="3342">IF(BI234&gt;0,+INT(+BI234*$G230/12),0)</f>
        <v>0</v>
      </c>
      <c r="BJ235" s="250">
        <f t="shared" ref="BJ235" si="3343">IF(BJ234&gt;0,+INT(+BJ234*$G230/12),0)</f>
        <v>0</v>
      </c>
      <c r="BK235" s="250">
        <f t="shared" ref="BK235" si="3344">IF(BK234&gt;0,+INT(+BK234*$G230/12),0)</f>
        <v>0</v>
      </c>
      <c r="BL235" s="250">
        <f t="shared" ref="BL235" si="3345">IF(BL234&gt;0,+INT(+BL234*$G230/12),0)</f>
        <v>0</v>
      </c>
      <c r="BM235" s="250">
        <f t="shared" ref="BM235" si="3346">IF(BM234&gt;0,+INT(+BM234*$G230/12),0)</f>
        <v>0</v>
      </c>
      <c r="BN235" s="250">
        <f t="shared" ref="BN235" si="3347">IF(BN234&gt;0,+INT(+BN234*$G230/12),0)</f>
        <v>0</v>
      </c>
      <c r="BO235" s="250">
        <f t="shared" ref="BO235" si="3348">IF(BO234&gt;0,+INT(+BO234*$G230/12),0)</f>
        <v>0</v>
      </c>
      <c r="BP235" s="250">
        <f t="shared" ref="BP235" si="3349">IF(BP234&gt;0,+INT(+BP234*$G230/12),0)</f>
        <v>0</v>
      </c>
      <c r="BQ235" s="250">
        <f t="shared" ref="BQ235" si="3350">IF(BQ234&gt;0,+INT(+BQ234*$G230/12),0)</f>
        <v>0</v>
      </c>
      <c r="BR235" s="250">
        <f t="shared" ref="BR235" si="3351">IF(BR234&gt;0,+INT(+BR234*$G230/12),0)</f>
        <v>0</v>
      </c>
      <c r="BS235" s="250">
        <f t="shared" ref="BS235" si="3352">IF(BS234&gt;0,+INT(+BS234*$G230/12),0)</f>
        <v>0</v>
      </c>
      <c r="BT235" s="250">
        <f t="shared" ref="BT235" si="3353">IF(BT234&gt;0,+INT(+BT234*$G230/12),0)</f>
        <v>0</v>
      </c>
      <c r="BU235" s="250">
        <f t="shared" ref="BU235" si="3354">IF(BU234&gt;0,+INT(+BU234*$G230/12),0)</f>
        <v>0</v>
      </c>
      <c r="BV235" s="250">
        <f t="shared" ref="BV235" si="3355">IF(BV234&gt;0,+INT(+BV234*$G230/12),0)</f>
        <v>0</v>
      </c>
      <c r="BW235" s="250">
        <f t="shared" ref="BW235" si="3356">IF(BW234&gt;0,+INT(+BW234*$G230/12),0)</f>
        <v>0</v>
      </c>
      <c r="BX235" s="250">
        <f t="shared" ref="BX235:BY235" si="3357">IF(BX234&gt;0,+INT(+BX234*$G230/12),0)</f>
        <v>0</v>
      </c>
      <c r="BY235" s="250">
        <f t="shared" si="3357"/>
        <v>0</v>
      </c>
    </row>
    <row r="236" spans="1:77">
      <c r="A236" s="436"/>
      <c r="B236" s="519" t="s">
        <v>579</v>
      </c>
      <c r="D236" s="519"/>
      <c r="E236" s="250">
        <f t="shared" ref="E236:BP236" si="3358">ROUND(-EOMONTH($B230,0)+EOMONTH(E232,0),0)</f>
        <v>41274</v>
      </c>
      <c r="F236" s="250">
        <f t="shared" si="3358"/>
        <v>41302</v>
      </c>
      <c r="G236" s="250">
        <f t="shared" si="3358"/>
        <v>41333</v>
      </c>
      <c r="H236" s="250">
        <f t="shared" si="3358"/>
        <v>41363</v>
      </c>
      <c r="I236" s="250">
        <f t="shared" si="3358"/>
        <v>41394</v>
      </c>
      <c r="J236" s="250">
        <f t="shared" si="3358"/>
        <v>41424</v>
      </c>
      <c r="K236" s="250">
        <f t="shared" si="3358"/>
        <v>41455</v>
      </c>
      <c r="L236" s="250">
        <f t="shared" si="3358"/>
        <v>41486</v>
      </c>
      <c r="M236" s="250">
        <f t="shared" si="3358"/>
        <v>41516</v>
      </c>
      <c r="N236" s="250">
        <f t="shared" si="3358"/>
        <v>41547</v>
      </c>
      <c r="O236" s="250">
        <f t="shared" si="3358"/>
        <v>41577</v>
      </c>
      <c r="P236" s="250">
        <f t="shared" si="3358"/>
        <v>41608</v>
      </c>
      <c r="Q236" s="250">
        <f t="shared" si="3358"/>
        <v>41639</v>
      </c>
      <c r="R236" s="250">
        <f t="shared" si="3358"/>
        <v>41667</v>
      </c>
      <c r="S236" s="250">
        <f t="shared" si="3358"/>
        <v>41698</v>
      </c>
      <c r="T236" s="250">
        <f t="shared" si="3358"/>
        <v>41728</v>
      </c>
      <c r="U236" s="250">
        <f t="shared" si="3358"/>
        <v>41759</v>
      </c>
      <c r="V236" s="250">
        <f t="shared" si="3358"/>
        <v>41789</v>
      </c>
      <c r="W236" s="250">
        <f t="shared" si="3358"/>
        <v>41820</v>
      </c>
      <c r="X236" s="250">
        <f t="shared" si="3358"/>
        <v>41851</v>
      </c>
      <c r="Y236" s="250">
        <f t="shared" si="3358"/>
        <v>41881</v>
      </c>
      <c r="Z236" s="250">
        <f t="shared" si="3358"/>
        <v>41912</v>
      </c>
      <c r="AA236" s="250">
        <f t="shared" si="3358"/>
        <v>41942</v>
      </c>
      <c r="AB236" s="250">
        <f t="shared" si="3358"/>
        <v>41973</v>
      </c>
      <c r="AC236" s="250">
        <f t="shared" si="3358"/>
        <v>42004</v>
      </c>
      <c r="AD236" s="250">
        <f t="shared" si="3358"/>
        <v>42032</v>
      </c>
      <c r="AE236" s="250">
        <f t="shared" si="3358"/>
        <v>42063</v>
      </c>
      <c r="AF236" s="250">
        <f t="shared" si="3358"/>
        <v>42093</v>
      </c>
      <c r="AG236" s="250">
        <f t="shared" si="3358"/>
        <v>42124</v>
      </c>
      <c r="AH236" s="250">
        <f t="shared" si="3358"/>
        <v>42154</v>
      </c>
      <c r="AI236" s="250">
        <f t="shared" si="3358"/>
        <v>42185</v>
      </c>
      <c r="AJ236" s="250">
        <f t="shared" si="3358"/>
        <v>42216</v>
      </c>
      <c r="AK236" s="250">
        <f t="shared" si="3358"/>
        <v>42246</v>
      </c>
      <c r="AL236" s="250">
        <f t="shared" si="3358"/>
        <v>42277</v>
      </c>
      <c r="AM236" s="250">
        <f t="shared" si="3358"/>
        <v>42307</v>
      </c>
      <c r="AN236" s="250">
        <f t="shared" si="3358"/>
        <v>42338</v>
      </c>
      <c r="AO236" s="250">
        <f t="shared" si="3358"/>
        <v>42369</v>
      </c>
      <c r="AP236" s="250">
        <f t="shared" si="3358"/>
        <v>42398</v>
      </c>
      <c r="AQ236" s="250">
        <f t="shared" si="3358"/>
        <v>42429</v>
      </c>
      <c r="AR236" s="250">
        <f t="shared" si="3358"/>
        <v>42459</v>
      </c>
      <c r="AS236" s="250">
        <f t="shared" si="3358"/>
        <v>42490</v>
      </c>
      <c r="AT236" s="250">
        <f t="shared" si="3358"/>
        <v>42520</v>
      </c>
      <c r="AU236" s="250">
        <f t="shared" si="3358"/>
        <v>42551</v>
      </c>
      <c r="AV236" s="250">
        <f t="shared" si="3358"/>
        <v>42582</v>
      </c>
      <c r="AW236" s="250">
        <f t="shared" si="3358"/>
        <v>42612</v>
      </c>
      <c r="AX236" s="250">
        <f t="shared" si="3358"/>
        <v>42643</v>
      </c>
      <c r="AY236" s="250">
        <f t="shared" si="3358"/>
        <v>42673</v>
      </c>
      <c r="AZ236" s="250">
        <f t="shared" si="3358"/>
        <v>42704</v>
      </c>
      <c r="BA236" s="250">
        <f t="shared" si="3358"/>
        <v>42735</v>
      </c>
      <c r="BB236" s="250">
        <f t="shared" si="3358"/>
        <v>42763</v>
      </c>
      <c r="BC236" s="250">
        <f t="shared" si="3358"/>
        <v>42794</v>
      </c>
      <c r="BD236" s="250">
        <f t="shared" si="3358"/>
        <v>42824</v>
      </c>
      <c r="BE236" s="250">
        <f t="shared" si="3358"/>
        <v>42855</v>
      </c>
      <c r="BF236" s="250">
        <f t="shared" si="3358"/>
        <v>42885</v>
      </c>
      <c r="BG236" s="250">
        <f t="shared" si="3358"/>
        <v>42916</v>
      </c>
      <c r="BH236" s="250">
        <f t="shared" si="3358"/>
        <v>42947</v>
      </c>
      <c r="BI236" s="250">
        <f t="shared" si="3358"/>
        <v>42977</v>
      </c>
      <c r="BJ236" s="250">
        <f t="shared" si="3358"/>
        <v>43008</v>
      </c>
      <c r="BK236" s="250">
        <f t="shared" si="3358"/>
        <v>43038</v>
      </c>
      <c r="BL236" s="250">
        <f t="shared" si="3358"/>
        <v>43069</v>
      </c>
      <c r="BM236" s="250">
        <f t="shared" si="3358"/>
        <v>43100</v>
      </c>
      <c r="BN236" s="250">
        <f t="shared" si="3358"/>
        <v>43128</v>
      </c>
      <c r="BO236" s="250">
        <f t="shared" si="3358"/>
        <v>43159</v>
      </c>
      <c r="BP236" s="250">
        <f t="shared" si="3358"/>
        <v>43189</v>
      </c>
      <c r="BQ236" s="250">
        <f t="shared" ref="BQ236:BX236" si="3359">ROUND(-EOMONTH($B230,0)+EOMONTH(BQ232,0),0)</f>
        <v>43220</v>
      </c>
      <c r="BR236" s="250">
        <f t="shared" si="3359"/>
        <v>43250</v>
      </c>
      <c r="BS236" s="250">
        <f t="shared" si="3359"/>
        <v>43281</v>
      </c>
      <c r="BT236" s="250">
        <f t="shared" si="3359"/>
        <v>43312</v>
      </c>
      <c r="BU236" s="250">
        <f t="shared" si="3359"/>
        <v>43342</v>
      </c>
      <c r="BV236" s="250">
        <f t="shared" si="3359"/>
        <v>43373</v>
      </c>
      <c r="BW236" s="250">
        <f t="shared" si="3359"/>
        <v>43403</v>
      </c>
      <c r="BX236" s="250">
        <f t="shared" si="3359"/>
        <v>43434</v>
      </c>
      <c r="BY236" s="250">
        <f t="shared" ref="BY236" si="3360">ROUND(-EOMONTH($B230,0)+EOMONTH(BY232,0),0)</f>
        <v>43465</v>
      </c>
    </row>
    <row r="237" spans="1:77" ht="15">
      <c r="A237" s="434"/>
      <c r="B237" s="519" t="s">
        <v>323</v>
      </c>
      <c r="D237" s="541"/>
      <c r="E237" s="198"/>
      <c r="F237" s="198"/>
      <c r="G237" s="198"/>
      <c r="H237" s="198"/>
      <c r="I237" s="198"/>
      <c r="J237" s="198"/>
      <c r="K237" s="198"/>
      <c r="L237" s="198"/>
      <c r="M237" s="198"/>
      <c r="N237" s="198"/>
      <c r="O237" s="198"/>
      <c r="P237" s="198"/>
      <c r="Q237" s="198"/>
      <c r="R237" s="198"/>
      <c r="S237" s="198"/>
      <c r="T237" s="198"/>
      <c r="U237" s="198"/>
      <c r="V237" s="198"/>
      <c r="W237" s="198"/>
      <c r="X237" s="198"/>
      <c r="Y237" s="198"/>
      <c r="Z237" s="198"/>
      <c r="AA237" s="198"/>
      <c r="AB237" s="198"/>
      <c r="AC237" s="198"/>
      <c r="AD237" s="198"/>
      <c r="AE237" s="198"/>
      <c r="AF237" s="198"/>
      <c r="AG237" s="198"/>
      <c r="AH237" s="198"/>
      <c r="AI237" s="198"/>
      <c r="AJ237" s="198"/>
      <c r="AK237" s="198"/>
      <c r="AL237" s="198"/>
      <c r="AM237" s="198"/>
      <c r="AN237" s="198"/>
      <c r="AO237" s="198"/>
      <c r="AP237" s="198"/>
      <c r="AQ237" s="198"/>
      <c r="AR237" s="198"/>
      <c r="AS237" s="198"/>
      <c r="AT237" s="198"/>
      <c r="AU237" s="198"/>
      <c r="AV237" s="198"/>
      <c r="AW237" s="198"/>
      <c r="AX237" s="198"/>
      <c r="AY237" s="198"/>
      <c r="AZ237" s="198"/>
      <c r="BA237" s="198"/>
      <c r="BB237" s="198"/>
      <c r="BC237" s="198"/>
      <c r="BD237" s="198"/>
      <c r="BE237" s="198"/>
      <c r="BF237" s="198"/>
      <c r="BG237" s="198"/>
      <c r="BH237" s="198"/>
      <c r="BI237" s="198"/>
      <c r="BJ237" s="198"/>
      <c r="BK237" s="198"/>
      <c r="BL237" s="198"/>
      <c r="BM237" s="198"/>
      <c r="BN237" s="198"/>
      <c r="BO237" s="198"/>
      <c r="BP237" s="198"/>
      <c r="BQ237" s="198"/>
      <c r="BR237" s="198"/>
      <c r="BS237" s="198"/>
      <c r="BT237" s="198"/>
      <c r="BU237" s="198"/>
      <c r="BV237" s="198"/>
      <c r="BW237" s="198"/>
      <c r="BX237" s="198"/>
      <c r="BY237" s="198"/>
    </row>
    <row r="238" spans="1:77" ht="15">
      <c r="A238" s="434"/>
      <c r="B238" s="436" t="s">
        <v>317</v>
      </c>
      <c r="D238" s="542"/>
      <c r="E238" s="198">
        <f t="shared" ref="E238" si="3361">+IF(E237&gt;0,+E237,0)+D242</f>
        <v>0</v>
      </c>
      <c r="F238" s="198">
        <f>+IF(F237&gt;0,+F237,0)+E242</f>
        <v>0</v>
      </c>
      <c r="G238" s="198">
        <f t="shared" ref="G238" si="3362">+IF(G237&gt;0,+G237,0)+F242</f>
        <v>0</v>
      </c>
      <c r="H238" s="198">
        <f t="shared" ref="H238" si="3363">+IF(H237&gt;0,+H237,0)+G242</f>
        <v>0</v>
      </c>
      <c r="I238" s="198">
        <f t="shared" ref="I238" si="3364">+IF(I237&gt;0,+I237,0)+H242</f>
        <v>0</v>
      </c>
      <c r="J238" s="198">
        <f t="shared" ref="J238" si="3365">+IF(J237&gt;0,+J237,0)+I242</f>
        <v>0</v>
      </c>
      <c r="K238" s="198">
        <f t="shared" ref="K238" si="3366">+IF(K237&gt;0,+K237,0)+J242</f>
        <v>0</v>
      </c>
      <c r="L238" s="198">
        <f t="shared" ref="L238" si="3367">+IF(L237&gt;0,+L237,0)+K242</f>
        <v>0</v>
      </c>
      <c r="M238" s="198">
        <f t="shared" ref="M238" si="3368">+IF(M237&gt;0,+M237,0)+L242</f>
        <v>0</v>
      </c>
      <c r="N238" s="198">
        <f t="shared" ref="N238" si="3369">+IF(N237&gt;0,+N237,0)+M242</f>
        <v>0</v>
      </c>
      <c r="O238" s="198">
        <f t="shared" ref="O238" si="3370">+IF(O237&gt;0,+O237,0)+N242</f>
        <v>0</v>
      </c>
      <c r="P238" s="198">
        <f t="shared" ref="P238" si="3371">+IF(P237&gt;0,+P237,0)+O242</f>
        <v>0</v>
      </c>
      <c r="Q238" s="198">
        <f t="shared" ref="Q238" si="3372">+IF(Q237&gt;0,+Q237,0)+P242</f>
        <v>0</v>
      </c>
      <c r="R238" s="198">
        <f t="shared" ref="R238" si="3373">+IF(R237&gt;0,+R237,0)+Q242</f>
        <v>0</v>
      </c>
      <c r="S238" s="198">
        <f t="shared" ref="S238" si="3374">+IF(S237&gt;0,+S237,0)+R242</f>
        <v>0</v>
      </c>
      <c r="T238" s="198">
        <f t="shared" ref="T238" si="3375">+IF(T237&gt;0,+T237,0)+S242</f>
        <v>0</v>
      </c>
      <c r="U238" s="198">
        <f t="shared" ref="U238" si="3376">+IF(U237&gt;0,+U237,0)+T242</f>
        <v>0</v>
      </c>
      <c r="V238" s="198">
        <f t="shared" ref="V238" si="3377">+IF(V237&gt;0,+V237,0)+U242</f>
        <v>0</v>
      </c>
      <c r="W238" s="198">
        <f t="shared" ref="W238" si="3378">+IF(W237&gt;0,+W237,0)+V242</f>
        <v>0</v>
      </c>
      <c r="X238" s="198">
        <f t="shared" ref="X238" si="3379">+IF(X237&gt;0,+X237,0)+W242</f>
        <v>0</v>
      </c>
      <c r="Y238" s="198">
        <f t="shared" ref="Y238" si="3380">+IF(Y237&gt;0,+Y237,0)+X242</f>
        <v>0</v>
      </c>
      <c r="Z238" s="198">
        <f t="shared" ref="Z238" si="3381">+IF(Z237&gt;0,+Z237,0)+Y242</f>
        <v>0</v>
      </c>
      <c r="AA238" s="198">
        <f t="shared" ref="AA238" si="3382">+IF(AA237&gt;0,+AA237,0)+Z242</f>
        <v>0</v>
      </c>
      <c r="AB238" s="198">
        <f t="shared" ref="AB238" si="3383">+IF(AB237&gt;0,+AB237,0)+AA242</f>
        <v>0</v>
      </c>
      <c r="AC238" s="198">
        <f t="shared" ref="AC238" si="3384">+IF(AC237&gt;0,+AC237,0)+AB242</f>
        <v>0</v>
      </c>
      <c r="AD238" s="198">
        <f t="shared" ref="AD238" si="3385">+IF(AD237&gt;0,+AD237,0)+AC242</f>
        <v>0</v>
      </c>
      <c r="AE238" s="198">
        <f t="shared" ref="AE238" si="3386">+IF(AE237&gt;0,+AE237,0)+AD242</f>
        <v>0</v>
      </c>
      <c r="AF238" s="198">
        <f t="shared" ref="AF238" si="3387">+IF(AF237&gt;0,+AF237,0)+AE242</f>
        <v>0</v>
      </c>
      <c r="AG238" s="198">
        <f t="shared" ref="AG238" si="3388">+IF(AG237&gt;0,+AG237,0)+AF242</f>
        <v>0</v>
      </c>
      <c r="AH238" s="198">
        <f t="shared" ref="AH238" si="3389">+IF(AH237&gt;0,+AH237,0)+AG242</f>
        <v>0</v>
      </c>
      <c r="AI238" s="198">
        <f t="shared" ref="AI238" si="3390">+IF(AI237&gt;0,+AI237,0)+AH242</f>
        <v>0</v>
      </c>
      <c r="AJ238" s="198">
        <f t="shared" ref="AJ238" si="3391">+IF(AJ237&gt;0,+AJ237,0)+AI242</f>
        <v>0</v>
      </c>
      <c r="AK238" s="198">
        <f t="shared" ref="AK238" si="3392">+IF(AK237&gt;0,+AK237,0)+AJ242</f>
        <v>0</v>
      </c>
      <c r="AL238" s="198">
        <f t="shared" ref="AL238" si="3393">+IF(AL237&gt;0,+AL237,0)+AK242</f>
        <v>0</v>
      </c>
      <c r="AM238" s="198">
        <f t="shared" ref="AM238" si="3394">+IF(AM237&gt;0,+AM237,0)+AL242</f>
        <v>0</v>
      </c>
      <c r="AN238" s="198">
        <f t="shared" ref="AN238" si="3395">+IF(AN237&gt;0,+AN237,0)+AM242</f>
        <v>0</v>
      </c>
      <c r="AO238" s="198">
        <f t="shared" ref="AO238" si="3396">+IF(AO237&gt;0,+AO237,0)+AN242</f>
        <v>0</v>
      </c>
      <c r="AP238" s="198">
        <f t="shared" ref="AP238" si="3397">+IF(AP237&gt;0,+AP237,0)+AO242</f>
        <v>0</v>
      </c>
      <c r="AQ238" s="198">
        <f t="shared" ref="AQ238" si="3398">+IF(AQ237&gt;0,+AQ237,0)+AP242</f>
        <v>0</v>
      </c>
      <c r="AR238" s="198">
        <f t="shared" ref="AR238" si="3399">+IF(AR237&gt;0,+AR237,0)+AQ242</f>
        <v>0</v>
      </c>
      <c r="AS238" s="198">
        <f t="shared" ref="AS238" si="3400">+IF(AS237&gt;0,+AS237,0)+AR242</f>
        <v>0</v>
      </c>
      <c r="AT238" s="198">
        <f t="shared" ref="AT238" si="3401">+IF(AT237&gt;0,+AT237,0)+AS242</f>
        <v>0</v>
      </c>
      <c r="AU238" s="198">
        <f t="shared" ref="AU238" si="3402">+IF(AU237&gt;0,+AU237,0)+AT242</f>
        <v>0</v>
      </c>
      <c r="AV238" s="198">
        <f t="shared" ref="AV238" si="3403">+IF(AV237&gt;0,+AV237,0)+AU242</f>
        <v>0</v>
      </c>
      <c r="AW238" s="198">
        <f t="shared" ref="AW238" si="3404">+IF(AW237&gt;0,+AW237,0)+AV242</f>
        <v>0</v>
      </c>
      <c r="AX238" s="198">
        <f t="shared" ref="AX238" si="3405">+IF(AX237&gt;0,+AX237,0)+AW242</f>
        <v>0</v>
      </c>
      <c r="AY238" s="198">
        <f t="shared" ref="AY238" si="3406">+IF(AY237&gt;0,+AY237,0)+AX242</f>
        <v>0</v>
      </c>
      <c r="AZ238" s="198">
        <f t="shared" ref="AZ238" si="3407">+IF(AZ237&gt;0,+AZ237,0)+AY242</f>
        <v>0</v>
      </c>
      <c r="BA238" s="198">
        <f t="shared" ref="BA238" si="3408">+IF(BA237&gt;0,+BA237,0)+AZ242</f>
        <v>0</v>
      </c>
      <c r="BB238" s="198">
        <f t="shared" ref="BB238" si="3409">+IF(BB237&gt;0,+BB237,0)+BA242</f>
        <v>0</v>
      </c>
      <c r="BC238" s="198">
        <f t="shared" ref="BC238" si="3410">+IF(BC237&gt;0,+BC237,0)+BB242</f>
        <v>0</v>
      </c>
      <c r="BD238" s="198">
        <f t="shared" ref="BD238" si="3411">+IF(BD237&gt;0,+BD237,0)+BC242</f>
        <v>0</v>
      </c>
      <c r="BE238" s="198">
        <f t="shared" ref="BE238" si="3412">+IF(BE237&gt;0,+BE237,0)+BD242</f>
        <v>0</v>
      </c>
      <c r="BF238" s="198">
        <f t="shared" ref="BF238" si="3413">+IF(BF237&gt;0,+BF237,0)+BE242</f>
        <v>0</v>
      </c>
      <c r="BG238" s="198">
        <f t="shared" ref="BG238" si="3414">+IF(BG237&gt;0,+BG237,0)+BF242</f>
        <v>0</v>
      </c>
      <c r="BH238" s="198">
        <f t="shared" ref="BH238" si="3415">+IF(BH237&gt;0,+BH237,0)+BG242</f>
        <v>0</v>
      </c>
      <c r="BI238" s="198">
        <f t="shared" ref="BI238" si="3416">+IF(BI237&gt;0,+BI237,0)+BH242</f>
        <v>0</v>
      </c>
      <c r="BJ238" s="198">
        <f t="shared" ref="BJ238" si="3417">+IF(BJ237&gt;0,+BJ237,0)+BI242</f>
        <v>0</v>
      </c>
      <c r="BK238" s="198">
        <f t="shared" ref="BK238" si="3418">+IF(BK237&gt;0,+BK237,0)+BJ242</f>
        <v>0</v>
      </c>
      <c r="BL238" s="198">
        <f t="shared" ref="BL238" si="3419">+IF(BL237&gt;0,+BL237,0)+BK242</f>
        <v>0</v>
      </c>
      <c r="BM238" s="198">
        <f t="shared" ref="BM238" si="3420">+IF(BM237&gt;0,+BM237,0)+BL242</f>
        <v>0</v>
      </c>
      <c r="BN238" s="198">
        <f t="shared" ref="BN238" si="3421">+IF(BN237&gt;0,+BN237,0)+BM242</f>
        <v>0</v>
      </c>
      <c r="BO238" s="198">
        <f t="shared" ref="BO238" si="3422">+IF(BO237&gt;0,+BO237,0)+BN242</f>
        <v>0</v>
      </c>
      <c r="BP238" s="198">
        <f t="shared" ref="BP238" si="3423">+IF(BP237&gt;0,+BP237,0)+BO242</f>
        <v>0</v>
      </c>
      <c r="BQ238" s="198">
        <f t="shared" ref="BQ238" si="3424">+IF(BQ237&gt;0,+BQ237,0)+BP242</f>
        <v>0</v>
      </c>
      <c r="BR238" s="198">
        <f t="shared" ref="BR238" si="3425">+IF(BR237&gt;0,+BR237,0)+BQ242</f>
        <v>0</v>
      </c>
      <c r="BS238" s="198">
        <f t="shared" ref="BS238" si="3426">+IF(BS237&gt;0,+BS237,0)+BR242</f>
        <v>0</v>
      </c>
      <c r="BT238" s="198">
        <f t="shared" ref="BT238" si="3427">+IF(BT237&gt;0,+BT237,0)+BS242</f>
        <v>0</v>
      </c>
      <c r="BU238" s="198">
        <f t="shared" ref="BU238" si="3428">+IF(BU237&gt;0,+BU237,0)+BT242</f>
        <v>0</v>
      </c>
      <c r="BV238" s="198">
        <f t="shared" ref="BV238" si="3429">+IF(BV237&gt;0,+BV237,0)+BU242</f>
        <v>0</v>
      </c>
      <c r="BW238" s="198">
        <f t="shared" ref="BW238" si="3430">+IF(BW237&gt;0,+BW237,0)+BV242</f>
        <v>0</v>
      </c>
      <c r="BX238" s="198">
        <f t="shared" ref="BX238:BY238" si="3431">+IF(BX237&gt;0,+BX237,0)+BW242</f>
        <v>0</v>
      </c>
      <c r="BY238" s="198">
        <f t="shared" si="3431"/>
        <v>0</v>
      </c>
    </row>
    <row r="239" spans="1:77">
      <c r="A239" s="434"/>
      <c r="B239" s="434" t="s">
        <v>318</v>
      </c>
      <c r="D239" s="543"/>
      <c r="E239" s="198">
        <f t="shared" ref="E239" si="3432">(+IF(F235-E235=1,$K230,0)*IF(E233&gt;0,0,1)*IF(ROUND(E238,2)=0,0,1)+IF(E233&gt;0,E241,0))*IF(E235&gt;=($F230+$H230),0,1)+IF(ROUND(E238,2)=$J230,+E238,0)</f>
        <v>0</v>
      </c>
      <c r="F239" s="198">
        <f t="shared" ref="F239" si="3433">(+IF(G235-F235=1,$K230,0)*IF(F233&gt;0,0,1)*IF(ROUND(F238,2)=0,0,1)+IF(F233&gt;0,F241,0))*IF(F235&gt;=($F230+$H230),0,1)+IF(ROUND(F238,2)=$J230,+F238,0)</f>
        <v>0</v>
      </c>
      <c r="G239" s="198">
        <f t="shared" ref="G239" si="3434">(+IF(H235-G235=1,$K230,0)*IF(G233&gt;0,0,1)*IF(ROUND(G238,2)=0,0,1)+IF(G233&gt;0,G241,0))*IF(G235&gt;=($F230+$H230),0,1)+IF(ROUND(G238,2)=$J230,+G238,0)</f>
        <v>0</v>
      </c>
      <c r="H239" s="198">
        <f t="shared" ref="H239" si="3435">(+IF(I235-H235=1,$K230,0)*IF(H233&gt;0,0,1)*IF(ROUND(H238,2)=0,0,1)+IF(H233&gt;0,H241,0))*IF(H235&gt;=($F230+$H230),0,1)+IF(ROUND(H238,2)=$J230,+H238,0)</f>
        <v>0</v>
      </c>
      <c r="I239" s="198">
        <f t="shared" ref="I239" si="3436">(+IF(J235-I235=1,$K230,0)*IF(I233&gt;0,0,1)*IF(ROUND(I238,2)=0,0,1)+IF(I233&gt;0,I241,0))*IF(I235&gt;=($F230+$H230),0,1)+IF(ROUND(I238,2)=$J230,+I238,0)</f>
        <v>0</v>
      </c>
      <c r="J239" s="198">
        <f t="shared" ref="J239" si="3437">(+IF(K235-J235=1,$K230,0)*IF(J233&gt;0,0,1)*IF(ROUND(J238,2)=0,0,1)+IF(J233&gt;0,J241,0))*IF(J235&gt;=($F230+$H230),0,1)+IF(ROUND(J238,2)=$J230,+J238,0)</f>
        <v>0</v>
      </c>
      <c r="K239" s="198">
        <f t="shared" ref="K239" si="3438">(+IF(L235-K235=1,$K230,0)*IF(K233&gt;0,0,1)*IF(ROUND(K238,2)=0,0,1)+IF(K233&gt;0,K241,0))*IF(K235&gt;=($F230+$H230),0,1)+IF(ROUND(K238,2)=$J230,+K238,0)</f>
        <v>0</v>
      </c>
      <c r="L239" s="198">
        <f t="shared" ref="L239" si="3439">(+IF(M235-L235=1,$K230,0)*IF(L233&gt;0,0,1)*IF(ROUND(L238,2)=0,0,1)+IF(L233&gt;0,L241,0))*IF(L235&gt;=($F230+$H230),0,1)+IF(ROUND(L238,2)=$J230,+L238,0)</f>
        <v>0</v>
      </c>
      <c r="M239" s="198">
        <f t="shared" ref="M239" si="3440">(+IF(N235-M235=1,$K230,0)*IF(M233&gt;0,0,1)*IF(ROUND(M238,2)=0,0,1)+IF(M233&gt;0,M241,0))*IF(M235&gt;=($F230+$H230),0,1)+IF(ROUND(M238,2)=$J230,+M238,0)</f>
        <v>0</v>
      </c>
      <c r="N239" s="198">
        <f t="shared" ref="N239" si="3441">(+IF(O235-N235=1,$K230,0)*IF(N233&gt;0,0,1)*IF(ROUND(N238,2)=0,0,1)+IF(N233&gt;0,N241,0))*IF(N235&gt;=($F230+$H230),0,1)+IF(ROUND(N238,2)=$J230,+N238,0)</f>
        <v>0</v>
      </c>
      <c r="O239" s="198">
        <f t="shared" ref="O239" si="3442">(+IF(P235-O235=1,$K230,0)*IF(O233&gt;0,0,1)*IF(ROUND(O238,2)=0,0,1)+IF(O233&gt;0,O241,0))*IF(O235&gt;=($F230+$H230),0,1)+IF(ROUND(O238,2)=$J230,+O238,0)</f>
        <v>0</v>
      </c>
      <c r="P239" s="198">
        <f t="shared" ref="P239" si="3443">(+IF(Q235-P235=1,$K230,0)*IF(P233&gt;0,0,1)*IF(ROUND(P238,2)=0,0,1)+IF(P233&gt;0,P241,0))*IF(P235&gt;=($F230+$H230),0,1)+IF(ROUND(P238,2)=$J230,+P238,0)</f>
        <v>0</v>
      </c>
      <c r="Q239" s="198">
        <f t="shared" ref="Q239" si="3444">(+IF(R235-Q235=1,$K230,0)*IF(Q233&gt;0,0,1)*IF(ROUND(Q238,2)=0,0,1)+IF(Q233&gt;0,Q241,0))*IF(Q235&gt;=($F230+$H230),0,1)+IF(ROUND(Q238,2)=$J230,+Q238,0)</f>
        <v>0</v>
      </c>
      <c r="R239" s="198">
        <f t="shared" ref="R239" si="3445">(+IF(S235-R235=1,$K230,0)*IF(R233&gt;0,0,1)*IF(ROUND(R238,2)=0,0,1)+IF(R233&gt;0,R241,0))*IF(R235&gt;=($F230+$H230),0,1)+IF(ROUND(R238,2)=$J230,+R238,0)</f>
        <v>0</v>
      </c>
      <c r="S239" s="198">
        <f t="shared" ref="S239" si="3446">(+IF(T235-S235=1,$K230,0)*IF(S233&gt;0,0,1)*IF(ROUND(S238,2)=0,0,1)+IF(S233&gt;0,S241,0))*IF(S235&gt;=($F230+$H230),0,1)+IF(ROUND(S238,2)=$J230,+S238,0)</f>
        <v>0</v>
      </c>
      <c r="T239" s="198">
        <f t="shared" ref="T239" si="3447">(+IF(U235-T235=1,$K230,0)*IF(T233&gt;0,0,1)*IF(ROUND(T238,2)=0,0,1)+IF(T233&gt;0,T241,0))*IF(T235&gt;=($F230+$H230),0,1)+IF(ROUND(T238,2)=$J230,+T238,0)</f>
        <v>0</v>
      </c>
      <c r="U239" s="198">
        <f t="shared" ref="U239" si="3448">(+IF(V235-U235=1,$K230,0)*IF(U233&gt;0,0,1)*IF(ROUND(U238,2)=0,0,1)+IF(U233&gt;0,U241,0))*IF(U235&gt;=($F230+$H230),0,1)+IF(ROUND(U238,2)=$J230,+U238,0)</f>
        <v>0</v>
      </c>
      <c r="V239" s="198">
        <f t="shared" ref="V239" si="3449">(+IF(W235-V235=1,$K230,0)*IF(V233&gt;0,0,1)*IF(ROUND(V238,2)=0,0,1)+IF(V233&gt;0,V241,0))*IF(V235&gt;=($F230+$H230),0,1)+IF(ROUND(V238,2)=$J230,+V238,0)</f>
        <v>0</v>
      </c>
      <c r="W239" s="198">
        <f t="shared" ref="W239" si="3450">(+IF(X235-W235=1,$K230,0)*IF(W233&gt;0,0,1)*IF(ROUND(W238,2)=0,0,1)+IF(W233&gt;0,W241,0))*IF(W235&gt;=($F230+$H230),0,1)+IF(ROUND(W238,2)=$J230,+W238,0)</f>
        <v>0</v>
      </c>
      <c r="X239" s="198">
        <f t="shared" ref="X239" si="3451">(+IF(Y235-X235=1,$K230,0)*IF(X233&gt;0,0,1)*IF(ROUND(X238,2)=0,0,1)+IF(X233&gt;0,X241,0))*IF(X235&gt;=($F230+$H230),0,1)+IF(ROUND(X238,2)=$J230,+X238,0)</f>
        <v>0</v>
      </c>
      <c r="Y239" s="198">
        <f t="shared" ref="Y239" si="3452">(+IF(Z235-Y235=1,$K230,0)*IF(Y233&gt;0,0,1)*IF(ROUND(Y238,2)=0,0,1)+IF(Y233&gt;0,Y241,0))*IF(Y235&gt;=($F230+$H230),0,1)+IF(ROUND(Y238,2)=$J230,+Y238,0)</f>
        <v>0</v>
      </c>
      <c r="Z239" s="198">
        <f t="shared" ref="Z239" si="3453">(+IF(AA235-Z235=1,$K230,0)*IF(Z233&gt;0,0,1)*IF(ROUND(Z238,2)=0,0,1)+IF(Z233&gt;0,Z241,0))*IF(Z235&gt;=($F230+$H230),0,1)+IF(ROUND(Z238,2)=$J230,+Z238,0)</f>
        <v>0</v>
      </c>
      <c r="AA239" s="198">
        <f t="shared" ref="AA239" si="3454">(+IF(AB235-AA235=1,$K230,0)*IF(AA233&gt;0,0,1)*IF(ROUND(AA238,2)=0,0,1)+IF(AA233&gt;0,AA241,0))*IF(AA235&gt;=($F230+$H230),0,1)+IF(ROUND(AA238,2)=$J230,+AA238,0)</f>
        <v>0</v>
      </c>
      <c r="AB239" s="198">
        <f t="shared" ref="AB239" si="3455">(+IF(AC235-AB235=1,$K230,0)*IF(AB233&gt;0,0,1)*IF(ROUND(AB238,2)=0,0,1)+IF(AB233&gt;0,AB241,0))*IF(AB235&gt;=($F230+$H230),0,1)+IF(ROUND(AB238,2)=$J230,+AB238,0)</f>
        <v>0</v>
      </c>
      <c r="AC239" s="198">
        <f t="shared" ref="AC239" si="3456">(+IF(AD235-AC235=1,$K230,0)*IF(AC233&gt;0,0,1)*IF(ROUND(AC238,2)=0,0,1)+IF(AC233&gt;0,AC241,0))*IF(AC235&gt;=($F230+$H230),0,1)+IF(ROUND(AC238,2)=$J230,+AC238,0)</f>
        <v>0</v>
      </c>
      <c r="AD239" s="198">
        <f t="shared" ref="AD239" si="3457">(+IF(AE235-AD235=1,$K230,0)*IF(AD233&gt;0,0,1)*IF(ROUND(AD238,2)=0,0,1)+IF(AD233&gt;0,AD241,0))*IF(AD235&gt;=($F230+$H230),0,1)+IF(ROUND(AD238,2)=$J230,+AD238,0)</f>
        <v>0</v>
      </c>
      <c r="AE239" s="198">
        <f t="shared" ref="AE239" si="3458">(+IF(AF235-AE235=1,$K230,0)*IF(AE233&gt;0,0,1)*IF(ROUND(AE238,2)=0,0,1)+IF(AE233&gt;0,AE241,0))*IF(AE235&gt;=($F230+$H230),0,1)+IF(ROUND(AE238,2)=$J230,+AE238,0)</f>
        <v>0</v>
      </c>
      <c r="AF239" s="198">
        <f t="shared" ref="AF239" si="3459">(+IF(AG235-AF235=1,$K230,0)*IF(AF233&gt;0,0,1)*IF(ROUND(AF238,2)=0,0,1)+IF(AF233&gt;0,AF241,0))*IF(AF235&gt;=($F230+$H230),0,1)+IF(ROUND(AF238,2)=$J230,+AF238,0)</f>
        <v>0</v>
      </c>
      <c r="AG239" s="198">
        <f t="shared" ref="AG239" si="3460">(+IF(AH235-AG235=1,$K230,0)*IF(AG233&gt;0,0,1)*IF(ROUND(AG238,2)=0,0,1)+IF(AG233&gt;0,AG241,0))*IF(AG235&gt;=($F230+$H230),0,1)+IF(ROUND(AG238,2)=$J230,+AG238,0)</f>
        <v>0</v>
      </c>
      <c r="AH239" s="198">
        <f t="shared" ref="AH239" si="3461">(+IF(AI235-AH235=1,$K230,0)*IF(AH233&gt;0,0,1)*IF(ROUND(AH238,2)=0,0,1)+IF(AH233&gt;0,AH241,0))*IF(AH235&gt;=($F230+$H230),0,1)+IF(ROUND(AH238,2)=$J230,+AH238,0)</f>
        <v>0</v>
      </c>
      <c r="AI239" s="198">
        <f t="shared" ref="AI239" si="3462">(+IF(AJ235-AI235=1,$K230,0)*IF(AI233&gt;0,0,1)*IF(ROUND(AI238,2)=0,0,1)+IF(AI233&gt;0,AI241,0))*IF(AI235&gt;=($F230+$H230),0,1)+IF(ROUND(AI238,2)=$J230,+AI238,0)</f>
        <v>0</v>
      </c>
      <c r="AJ239" s="198">
        <f t="shared" ref="AJ239" si="3463">(+IF(AK235-AJ235=1,$K230,0)*IF(AJ233&gt;0,0,1)*IF(ROUND(AJ238,2)=0,0,1)+IF(AJ233&gt;0,AJ241,0))*IF(AJ235&gt;=($F230+$H230),0,1)+IF(ROUND(AJ238,2)=$J230,+AJ238,0)</f>
        <v>0</v>
      </c>
      <c r="AK239" s="198">
        <f t="shared" ref="AK239" si="3464">(+IF(AL235-AK235=1,$K230,0)*IF(AK233&gt;0,0,1)*IF(ROUND(AK238,2)=0,0,1)+IF(AK233&gt;0,AK241,0))*IF(AK235&gt;=($F230+$H230),0,1)+IF(ROUND(AK238,2)=$J230,+AK238,0)</f>
        <v>0</v>
      </c>
      <c r="AL239" s="198">
        <f t="shared" ref="AL239" si="3465">(+IF(AM235-AL235=1,$K230,0)*IF(AL233&gt;0,0,1)*IF(ROUND(AL238,2)=0,0,1)+IF(AL233&gt;0,AL241,0))*IF(AL235&gt;=($F230+$H230),0,1)+IF(ROUND(AL238,2)=$J230,+AL238,0)</f>
        <v>0</v>
      </c>
      <c r="AM239" s="198">
        <f t="shared" ref="AM239" si="3466">(+IF(AN235-AM235=1,$K230,0)*IF(AM233&gt;0,0,1)*IF(ROUND(AM238,2)=0,0,1)+IF(AM233&gt;0,AM241,0))*IF(AM235&gt;=($F230+$H230),0,1)+IF(ROUND(AM238,2)=$J230,+AM238,0)</f>
        <v>0</v>
      </c>
      <c r="AN239" s="198">
        <f t="shared" ref="AN239" si="3467">(+IF(AO235-AN235=1,$K230,0)*IF(AN233&gt;0,0,1)*IF(ROUND(AN238,2)=0,0,1)+IF(AN233&gt;0,AN241,0))*IF(AN235&gt;=($F230+$H230),0,1)+IF(ROUND(AN238,2)=$J230,+AN238,0)</f>
        <v>0</v>
      </c>
      <c r="AO239" s="198">
        <f t="shared" ref="AO239" si="3468">(+IF(AP235-AO235=1,$K230,0)*IF(AO233&gt;0,0,1)*IF(ROUND(AO238,2)=0,0,1)+IF(AO233&gt;0,AO241,0))*IF(AO235&gt;=($F230+$H230),0,1)+IF(ROUND(AO238,2)=$J230,+AO238,0)</f>
        <v>0</v>
      </c>
      <c r="AP239" s="198">
        <f t="shared" ref="AP239" si="3469">(+IF(AQ235-AP235=1,$K230,0)*IF(AP233&gt;0,0,1)*IF(ROUND(AP238,2)=0,0,1)+IF(AP233&gt;0,AP241,0))*IF(AP235&gt;=($F230+$H230),0,1)+IF(ROUND(AP238,2)=$J230,+AP238,0)</f>
        <v>0</v>
      </c>
      <c r="AQ239" s="198">
        <f t="shared" ref="AQ239" si="3470">(+IF(AR235-AQ235=1,$K230,0)*IF(AQ233&gt;0,0,1)*IF(ROUND(AQ238,2)=0,0,1)+IF(AQ233&gt;0,AQ241,0))*IF(AQ235&gt;=($F230+$H230),0,1)+IF(ROUND(AQ238,2)=$J230,+AQ238,0)</f>
        <v>0</v>
      </c>
      <c r="AR239" s="198">
        <f t="shared" ref="AR239" si="3471">(+IF(AS235-AR235=1,$K230,0)*IF(AR233&gt;0,0,1)*IF(ROUND(AR238,2)=0,0,1)+IF(AR233&gt;0,AR241,0))*IF(AR235&gt;=($F230+$H230),0,1)+IF(ROUND(AR238,2)=$J230,+AR238,0)</f>
        <v>0</v>
      </c>
      <c r="AS239" s="198">
        <f t="shared" ref="AS239" si="3472">(+IF(AT235-AS235=1,$K230,0)*IF(AS233&gt;0,0,1)*IF(ROUND(AS238,2)=0,0,1)+IF(AS233&gt;0,AS241,0))*IF(AS235&gt;=($F230+$H230),0,1)+IF(ROUND(AS238,2)=$J230,+AS238,0)</f>
        <v>0</v>
      </c>
      <c r="AT239" s="198">
        <f t="shared" ref="AT239" si="3473">(+IF(AU235-AT235=1,$K230,0)*IF(AT233&gt;0,0,1)*IF(ROUND(AT238,2)=0,0,1)+IF(AT233&gt;0,AT241,0))*IF(AT235&gt;=($F230+$H230),0,1)+IF(ROUND(AT238,2)=$J230,+AT238,0)</f>
        <v>0</v>
      </c>
      <c r="AU239" s="198">
        <f t="shared" ref="AU239" si="3474">(+IF(AV235-AU235=1,$K230,0)*IF(AU233&gt;0,0,1)*IF(ROUND(AU238,2)=0,0,1)+IF(AU233&gt;0,AU241,0))*IF(AU235&gt;=($F230+$H230),0,1)+IF(ROUND(AU238,2)=$J230,+AU238,0)</f>
        <v>0</v>
      </c>
      <c r="AV239" s="198">
        <f t="shared" ref="AV239" si="3475">(+IF(AW235-AV235=1,$K230,0)*IF(AV233&gt;0,0,1)*IF(ROUND(AV238,2)=0,0,1)+IF(AV233&gt;0,AV241,0))*IF(AV235&gt;=($F230+$H230),0,1)+IF(ROUND(AV238,2)=$J230,+AV238,0)</f>
        <v>0</v>
      </c>
      <c r="AW239" s="198">
        <f>(+IF(AX235-AW235=1,$K230,0)*IF(AW233&gt;0,0,1)*IF(ROUND(AW238,2)=0,0,1)+IF(AW233&gt;0,AW241,0))*IF(AW235&gt;=($F230+$H230),0,1)+IF(ROUND(AW238,2)=$J230,+AW238,0)</f>
        <v>0</v>
      </c>
      <c r="AX239" s="198">
        <f t="shared" ref="AX239" si="3476">(+IF(AY235-AX235=1,$K230,0)*IF(AX233&gt;0,0,1)*IF(ROUND(AX238,2)=0,0,1)+IF(AX233&gt;0,AX241,0))*IF(AX235&gt;=($F230+$H230),0,1)+IF(ROUND(AX238,2)=$J230,+AX238,0)</f>
        <v>0</v>
      </c>
      <c r="AY239" s="198">
        <f t="shared" ref="AY239" si="3477">(+IF(AZ235-AY235=1,$K230,0)*IF(AY233&gt;0,0,1)*IF(ROUND(AY238,2)=0,0,1)+IF(AY233&gt;0,AY241,0))*IF(AY235&gt;=($F230+$H230),0,1)+IF(ROUND(AY238,2)=$J230,+AY238,0)</f>
        <v>0</v>
      </c>
      <c r="AZ239" s="198">
        <f t="shared" ref="AZ239" si="3478">(+IF(BA235-AZ235=1,$K230,0)*IF(AZ233&gt;0,0,1)*IF(ROUND(AZ238,2)=0,0,1)+IF(AZ233&gt;0,AZ241,0))*IF(AZ235&gt;=($F230+$H230),0,1)+IF(ROUND(AZ238,2)=$J230,+AZ238,0)</f>
        <v>0</v>
      </c>
      <c r="BA239" s="198">
        <f t="shared" ref="BA239" si="3479">(+IF(BB235-BA235=1,$K230,0)*IF(BA233&gt;0,0,1)*IF(ROUND(BA238,2)=0,0,1)+IF(BA233&gt;0,BA241,0))*IF(BA235&gt;=($F230+$H230),0,1)+IF(ROUND(BA238,2)=$J230,+BA238,0)</f>
        <v>0</v>
      </c>
      <c r="BB239" s="198">
        <f t="shared" ref="BB239" si="3480">(+IF(BC235-BB235=1,$K230,0)*IF(BB233&gt;0,0,1)*IF(ROUND(BB238,2)=0,0,1)+IF(BB233&gt;0,BB241,0))*IF(BB235&gt;=($F230+$H230),0,1)+IF(ROUND(BB238,2)=$J230,+BB238,0)</f>
        <v>0</v>
      </c>
      <c r="BC239" s="198">
        <f t="shared" ref="BC239" si="3481">(+IF(BD235-BC235=1,$K230,0)*IF(BC233&gt;0,0,1)*IF(ROUND(BC238,2)=0,0,1)+IF(BC233&gt;0,BC241,0))*IF(BC235&gt;=($F230+$H230),0,1)+IF(ROUND(BC238,2)=$J230,+BC238,0)</f>
        <v>0</v>
      </c>
      <c r="BD239" s="198">
        <f t="shared" ref="BD239" si="3482">(+IF(BE235-BD235=1,$K230,0)*IF(BD233&gt;0,0,1)*IF(ROUND(BD238,2)=0,0,1)+IF(BD233&gt;0,BD241,0))*IF(BD235&gt;=($F230+$H230),0,1)+IF(ROUND(BD238,2)=$J230,+BD238,0)</f>
        <v>0</v>
      </c>
      <c r="BE239" s="198">
        <f t="shared" ref="BE239" si="3483">(+IF(BF235-BE235=1,$K230,0)*IF(BE233&gt;0,0,1)*IF(ROUND(BE238,2)=0,0,1)+IF(BE233&gt;0,BE241,0))*IF(BE235&gt;=($F230+$H230),0,1)+IF(ROUND(BE238,2)=$J230,+BE238,0)</f>
        <v>0</v>
      </c>
      <c r="BF239" s="198">
        <f t="shared" ref="BF239" si="3484">(+IF(BG235-BF235=1,$K230,0)*IF(BF233&gt;0,0,1)*IF(ROUND(BF238,2)=0,0,1)+IF(BF233&gt;0,BF241,0))*IF(BF235&gt;=($F230+$H230),0,1)+IF(ROUND(BF238,2)=$J230,+BF238,0)</f>
        <v>0</v>
      </c>
      <c r="BG239" s="198">
        <f t="shared" ref="BG239" si="3485">(+IF(BH235-BG235=1,$K230,0)*IF(BG233&gt;0,0,1)*IF(ROUND(BG238,2)=0,0,1)+IF(BG233&gt;0,BG241,0))*IF(BG235&gt;=($F230+$H230),0,1)+IF(ROUND(BG238,2)=$J230,+BG238,0)</f>
        <v>0</v>
      </c>
      <c r="BH239" s="198">
        <f t="shared" ref="BH239" si="3486">(+IF(BI235-BH235=1,$K230,0)*IF(BH233&gt;0,0,1)*IF(ROUND(BH238,2)=0,0,1)+IF(BH233&gt;0,BH241,0))*IF(BH235&gt;=($F230+$H230),0,1)+IF(ROUND(BH238,2)=$J230,+BH238,0)</f>
        <v>0</v>
      </c>
      <c r="BI239" s="198">
        <f t="shared" ref="BI239" si="3487">(+IF(BJ235-BI235=1,$K230,0)*IF(BI233&gt;0,0,1)*IF(ROUND(BI238,2)=0,0,1)+IF(BI233&gt;0,BI241,0))*IF(BI235&gt;=($F230+$H230),0,1)+IF(ROUND(BI238,2)=$J230,+BI238,0)</f>
        <v>0</v>
      </c>
      <c r="BJ239" s="198">
        <f t="shared" ref="BJ239" si="3488">(+IF(BK235-BJ235=1,$K230,0)*IF(BJ233&gt;0,0,1)*IF(ROUND(BJ238,2)=0,0,1)+IF(BJ233&gt;0,BJ241,0))*IF(BJ235&gt;=($F230+$H230),0,1)+IF(ROUND(BJ238,2)=$J230,+BJ238,0)</f>
        <v>0</v>
      </c>
      <c r="BK239" s="198">
        <f t="shared" ref="BK239" si="3489">(+IF(BL235-BK235=1,$K230,0)*IF(BK233&gt;0,0,1)*IF(ROUND(BK238,2)=0,0,1)+IF(BK233&gt;0,BK241,0))*IF(BK235&gt;=($F230+$H230),0,1)+IF(ROUND(BK238,2)=$J230,+BK238,0)</f>
        <v>0</v>
      </c>
      <c r="BL239" s="198">
        <f t="shared" ref="BL239" si="3490">(+IF(BM235-BL235=1,$K230,0)*IF(BL233&gt;0,0,1)*IF(ROUND(BL238,2)=0,0,1)+IF(BL233&gt;0,BL241,0))*IF(BL235&gt;=($F230+$H230),0,1)+IF(ROUND(BL238,2)=$J230,+BL238,0)</f>
        <v>0</v>
      </c>
      <c r="BM239" s="198">
        <f t="shared" ref="BM239" si="3491">(+IF(BN235-BM235=1,$K230,0)*IF(BM233&gt;0,0,1)*IF(ROUND(BM238,2)=0,0,1)+IF(BM233&gt;0,BM241,0))*IF(BM235&gt;=($F230+$H230),0,1)+IF(ROUND(BM238,2)=$J230,+BM238,0)</f>
        <v>0</v>
      </c>
      <c r="BN239" s="198">
        <f t="shared" ref="BN239" si="3492">(+IF(BO235-BN235=1,$K230,0)*IF(BN233&gt;0,0,1)*IF(ROUND(BN238,2)=0,0,1)+IF(BN233&gt;0,BN241,0))*IF(BN235&gt;=($F230+$H230),0,1)+IF(ROUND(BN238,2)=$J230,+BN238,0)</f>
        <v>0</v>
      </c>
      <c r="BO239" s="198">
        <f t="shared" ref="BO239" si="3493">(+IF(BP235-BO235=1,$K230,0)*IF(BO233&gt;0,0,1)*IF(ROUND(BO238,2)=0,0,1)+IF(BO233&gt;0,BO241,0))*IF(BO235&gt;=($F230+$H230),0,1)+IF(ROUND(BO238,2)=$J230,+BO238,0)</f>
        <v>0</v>
      </c>
      <c r="BP239" s="198">
        <f t="shared" ref="BP239" si="3494">(+IF(BQ235-BP235=1,$K230,0)*IF(BP233&gt;0,0,1)*IF(ROUND(BP238,2)=0,0,1)+IF(BP233&gt;0,BP241,0))*IF(BP235&gt;=($F230+$H230),0,1)+IF(ROUND(BP238,2)=$J230,+BP238,0)</f>
        <v>0</v>
      </c>
      <c r="BQ239" s="198">
        <f t="shared" ref="BQ239" si="3495">(+IF(BR235-BQ235=1,$K230,0)*IF(BQ233&gt;0,0,1)*IF(ROUND(BQ238,2)=0,0,1)+IF(BQ233&gt;0,BQ241,0))*IF(BQ235&gt;=($F230+$H230),0,1)+IF(ROUND(BQ238,2)=$J230,+BQ238,0)</f>
        <v>0</v>
      </c>
      <c r="BR239" s="198">
        <f t="shared" ref="BR239" si="3496">(+IF(BS235-BR235=1,$K230,0)*IF(BR233&gt;0,0,1)*IF(ROUND(BR238,2)=0,0,1)+IF(BR233&gt;0,BR241,0))*IF(BR235&gt;=($F230+$H230),0,1)+IF(ROUND(BR238,2)=$J230,+BR238,0)</f>
        <v>0</v>
      </c>
      <c r="BS239" s="198">
        <f t="shared" ref="BS239" si="3497">(+IF(BT235-BS235=1,$K230,0)*IF(BS233&gt;0,0,1)*IF(ROUND(BS238,2)=0,0,1)+IF(BS233&gt;0,BS241,0))*IF(BS235&gt;=($F230+$H230),0,1)+IF(ROUND(BS238,2)=$J230,+BS238,0)</f>
        <v>0</v>
      </c>
      <c r="BT239" s="198">
        <f t="shared" ref="BT239" si="3498">(+IF(BU235-BT235=1,$K230,0)*IF(BT233&gt;0,0,1)*IF(ROUND(BT238,2)=0,0,1)+IF(BT233&gt;0,BT241,0))*IF(BT235&gt;=($F230+$H230),0,1)+IF(ROUND(BT238,2)=$J230,+BT238,0)</f>
        <v>0</v>
      </c>
      <c r="BU239" s="198">
        <f t="shared" ref="BU239" si="3499">(+IF(BV235-BU235=1,$K230,0)*IF(BU233&gt;0,0,1)*IF(ROUND(BU238,2)=0,0,1)+IF(BU233&gt;0,BU241,0))*IF(BU235&gt;=($F230+$H230),0,1)+IF(ROUND(BU238,2)=$J230,+BU238,0)</f>
        <v>0</v>
      </c>
      <c r="BV239" s="198">
        <f t="shared" ref="BV239" si="3500">(+IF(BW235-BV235=1,$K230,0)*IF(BV233&gt;0,0,1)*IF(ROUND(BV238,2)=0,0,1)+IF(BV233&gt;0,BV241,0))*IF(BV235&gt;=($F230+$H230),0,1)+IF(ROUND(BV238,2)=$J230,+BV238,0)</f>
        <v>0</v>
      </c>
      <c r="BW239" s="198">
        <f t="shared" ref="BW239" si="3501">(+IF(BX235-BW235=1,$K230,0)*IF(BW233&gt;0,0,1)*IF(ROUND(BW238,2)=0,0,1)+IF(BW233&gt;0,BW241,0))*IF(BW235&gt;=($F230+$H230),0,1)+IF(ROUND(BW238,2)=$J230,+BW238,0)</f>
        <v>0</v>
      </c>
      <c r="BX239" s="198">
        <f t="shared" ref="BX239" si="3502">(+IF(BY235-BX235=1,$K230,0)*IF(BX233&gt;0,0,1)*IF(ROUND(BX238,2)=0,0,1)+IF(BX233&gt;0,BX241,0))*IF(BX235&gt;=($F230+$H230),0,1)+IF(ROUND(BX238,2)=$J230,+BX238,0)</f>
        <v>0</v>
      </c>
      <c r="BY239" s="198">
        <f t="shared" ref="BY239" si="3503">(+IF(BZ235-BY235=1,$K230,0)*IF(BY233&gt;0,0,1)*IF(ROUND(BY238,2)=0,0,1)+IF(BY233&gt;0,BY241,0))*IF(BY235&gt;=($F230+$H230),0,1)+IF(ROUND(BY238,2)=$J230,+BY238,0)</f>
        <v>0</v>
      </c>
    </row>
    <row r="240" spans="1:77">
      <c r="A240" s="434"/>
      <c r="B240" s="544" t="s">
        <v>319</v>
      </c>
      <c r="C240" s="519"/>
      <c r="D240" s="519"/>
      <c r="E240" s="198">
        <f t="shared" ref="E240" si="3504">IF(E239=0,0,+E239-E241)</f>
        <v>0</v>
      </c>
      <c r="F240" s="198">
        <f t="shared" ref="F240" si="3505">IF(F239=0,0,+F239-F241)</f>
        <v>0</v>
      </c>
      <c r="G240" s="198">
        <f t="shared" ref="G240" si="3506">IF(G239=0,0,+G239-G241)</f>
        <v>0</v>
      </c>
      <c r="H240" s="198">
        <f t="shared" ref="H240" si="3507">IF(H239=0,0,+H239-H241)</f>
        <v>0</v>
      </c>
      <c r="I240" s="198">
        <f t="shared" ref="I240" si="3508">IF(I239=0,0,+I239-I241)</f>
        <v>0</v>
      </c>
      <c r="J240" s="198">
        <f t="shared" ref="J240" si="3509">IF(J239=0,0,+J239-J241)</f>
        <v>0</v>
      </c>
      <c r="K240" s="198">
        <f t="shared" ref="K240" si="3510">IF(K239=0,0,+K239-K241)</f>
        <v>0</v>
      </c>
      <c r="L240" s="198">
        <f t="shared" ref="L240" si="3511">IF(L239=0,0,+L239-L241)</f>
        <v>0</v>
      </c>
      <c r="M240" s="198">
        <f t="shared" ref="M240" si="3512">IF(M239=0,0,+M239-M241)</f>
        <v>0</v>
      </c>
      <c r="N240" s="198">
        <f t="shared" ref="N240" si="3513">IF(N239=0,0,+N239-N241)</f>
        <v>0</v>
      </c>
      <c r="O240" s="198">
        <f t="shared" ref="O240" si="3514">IF(O239=0,0,+O239-O241)</f>
        <v>0</v>
      </c>
      <c r="P240" s="198">
        <f t="shared" ref="P240" si="3515">IF(P239=0,0,+P239-P241)</f>
        <v>0</v>
      </c>
      <c r="Q240" s="198">
        <f t="shared" ref="Q240" si="3516">IF(Q239=0,0,+Q239-Q241)</f>
        <v>0</v>
      </c>
      <c r="R240" s="198">
        <f t="shared" ref="R240" si="3517">IF(R239=0,0,+R239-R241)</f>
        <v>0</v>
      </c>
      <c r="S240" s="198">
        <f t="shared" ref="S240" si="3518">IF(S239=0,0,+S239-S241)</f>
        <v>0</v>
      </c>
      <c r="T240" s="198">
        <f t="shared" ref="T240" si="3519">IF(T239=0,0,+T239-T241)</f>
        <v>0</v>
      </c>
      <c r="U240" s="198">
        <f t="shared" ref="U240" si="3520">IF(U239=0,0,+U239-U241)</f>
        <v>0</v>
      </c>
      <c r="V240" s="198">
        <f t="shared" ref="V240" si="3521">IF(V239=0,0,+V239-V241)</f>
        <v>0</v>
      </c>
      <c r="W240" s="198">
        <f t="shared" ref="W240" si="3522">IF(W239=0,0,+W239-W241)</f>
        <v>0</v>
      </c>
      <c r="X240" s="198">
        <f t="shared" ref="X240" si="3523">IF(X239=0,0,+X239-X241)</f>
        <v>0</v>
      </c>
      <c r="Y240" s="198">
        <f>IF(Y239=0,0,+Y239-Y241)</f>
        <v>0</v>
      </c>
      <c r="Z240" s="198">
        <f t="shared" ref="Z240" si="3524">IF(Z239=0,0,+Z239-Z241)</f>
        <v>0</v>
      </c>
      <c r="AA240" s="198">
        <f t="shared" ref="AA240" si="3525">IF(AA239=0,0,+AA239-AA241)</f>
        <v>0</v>
      </c>
      <c r="AB240" s="198">
        <f t="shared" ref="AB240" si="3526">IF(AB239=0,0,+AB239-AB241)</f>
        <v>0</v>
      </c>
      <c r="AC240" s="198">
        <f t="shared" ref="AC240" si="3527">IF(AC239=0,0,+AC239-AC241)</f>
        <v>0</v>
      </c>
      <c r="AD240" s="198">
        <f t="shared" ref="AD240" si="3528">IF(AD239=0,0,+AD239-AD241)</f>
        <v>0</v>
      </c>
      <c r="AE240" s="198">
        <f t="shared" ref="AE240" si="3529">IF(AE239=0,0,+AE239-AE241)</f>
        <v>0</v>
      </c>
      <c r="AF240" s="198">
        <f t="shared" ref="AF240" si="3530">IF(AF239=0,0,+AF239-AF241)</f>
        <v>0</v>
      </c>
      <c r="AG240" s="198">
        <f t="shared" ref="AG240" si="3531">IF(AG239=0,0,+AG239-AG241)</f>
        <v>0</v>
      </c>
      <c r="AH240" s="198">
        <f t="shared" ref="AH240" si="3532">IF(AH239=0,0,+AH239-AH241)</f>
        <v>0</v>
      </c>
      <c r="AI240" s="198">
        <f t="shared" ref="AI240" si="3533">IF(AI239=0,0,+AI239-AI241)</f>
        <v>0</v>
      </c>
      <c r="AJ240" s="198">
        <f t="shared" ref="AJ240" si="3534">IF(AJ239=0,0,+AJ239-AJ241)</f>
        <v>0</v>
      </c>
      <c r="AK240" s="198">
        <f t="shared" ref="AK240" si="3535">IF(AK239=0,0,+AK239-AK241)</f>
        <v>0</v>
      </c>
      <c r="AL240" s="198">
        <f t="shared" ref="AL240" si="3536">IF(AL239=0,0,+AL239-AL241)</f>
        <v>0</v>
      </c>
      <c r="AM240" s="198">
        <f t="shared" ref="AM240" si="3537">IF(AM239=0,0,+AM239-AM241)</f>
        <v>0</v>
      </c>
      <c r="AN240" s="198">
        <f t="shared" ref="AN240" si="3538">IF(AN239=0,0,+AN239-AN241)</f>
        <v>0</v>
      </c>
      <c r="AO240" s="198">
        <f t="shared" ref="AO240" si="3539">IF(AO239=0,0,+AO239-AO241)</f>
        <v>0</v>
      </c>
      <c r="AP240" s="198">
        <f t="shared" ref="AP240" si="3540">IF(AP239=0,0,+AP239-AP241)</f>
        <v>0</v>
      </c>
      <c r="AQ240" s="198">
        <f t="shared" ref="AQ240" si="3541">IF(AQ239=0,0,+AQ239-AQ241)</f>
        <v>0</v>
      </c>
      <c r="AR240" s="198">
        <f t="shared" ref="AR240" si="3542">IF(AR239=0,0,+AR239-AR241)</f>
        <v>0</v>
      </c>
      <c r="AS240" s="198">
        <f t="shared" ref="AS240" si="3543">IF(AS239=0,0,+AS239-AS241)</f>
        <v>0</v>
      </c>
      <c r="AT240" s="198">
        <f t="shared" ref="AT240" si="3544">IF(AT239=0,0,+AT239-AT241)</f>
        <v>0</v>
      </c>
      <c r="AU240" s="198">
        <f t="shared" ref="AU240" si="3545">IF(AU239=0,0,+AU239-AU241)</f>
        <v>0</v>
      </c>
      <c r="AV240" s="198">
        <f t="shared" ref="AV240" si="3546">IF(AV239=0,0,+AV239-AV241)</f>
        <v>0</v>
      </c>
      <c r="AW240" s="198">
        <f t="shared" ref="AW240" si="3547">IF(AW239=0,0,+AW239-AW241)</f>
        <v>0</v>
      </c>
      <c r="AX240" s="198">
        <f t="shared" ref="AX240" si="3548">IF(AX239=0,0,+AX239-AX241)</f>
        <v>0</v>
      </c>
      <c r="AY240" s="198">
        <f t="shared" ref="AY240" si="3549">IF(AY239=0,0,+AY239-AY241)</f>
        <v>0</v>
      </c>
      <c r="AZ240" s="198">
        <f t="shared" ref="AZ240" si="3550">IF(AZ239=0,0,+AZ239-AZ241)</f>
        <v>0</v>
      </c>
      <c r="BA240" s="198">
        <f t="shared" ref="BA240" si="3551">IF(BA239=0,0,+BA239-BA241)</f>
        <v>0</v>
      </c>
      <c r="BB240" s="198">
        <f t="shared" ref="BB240" si="3552">IF(BB239=0,0,+BB239-BB241)</f>
        <v>0</v>
      </c>
      <c r="BC240" s="198">
        <f t="shared" ref="BC240" si="3553">IF(BC239=0,0,+BC239-BC241)</f>
        <v>0</v>
      </c>
      <c r="BD240" s="198">
        <f t="shared" ref="BD240" si="3554">IF(BD239=0,0,+BD239-BD241)</f>
        <v>0</v>
      </c>
      <c r="BE240" s="198">
        <f t="shared" ref="BE240" si="3555">IF(BE239=0,0,+BE239-BE241)</f>
        <v>0</v>
      </c>
      <c r="BF240" s="198">
        <f t="shared" ref="BF240" si="3556">IF(BF239=0,0,+BF239-BF241)</f>
        <v>0</v>
      </c>
      <c r="BG240" s="198">
        <f t="shared" ref="BG240" si="3557">IF(BG239=0,0,+BG239-BG241)</f>
        <v>0</v>
      </c>
      <c r="BH240" s="198">
        <f t="shared" ref="BH240" si="3558">IF(BH239=0,0,+BH239-BH241)</f>
        <v>0</v>
      </c>
      <c r="BI240" s="198">
        <f t="shared" ref="BI240" si="3559">IF(BI239=0,0,+BI239-BI241)</f>
        <v>0</v>
      </c>
      <c r="BJ240" s="198">
        <f t="shared" ref="BJ240" si="3560">IF(BJ239=0,0,+BJ239-BJ241)</f>
        <v>0</v>
      </c>
      <c r="BK240" s="198">
        <f t="shared" ref="BK240" si="3561">IF(BK239=0,0,+BK239-BK241)</f>
        <v>0</v>
      </c>
      <c r="BL240" s="198">
        <f t="shared" ref="BL240" si="3562">IF(BL239=0,0,+BL239-BL241)</f>
        <v>0</v>
      </c>
      <c r="BM240" s="198">
        <f t="shared" ref="BM240" si="3563">IF(BM239=0,0,+BM239-BM241)</f>
        <v>0</v>
      </c>
      <c r="BN240" s="198">
        <f t="shared" ref="BN240" si="3564">IF(BN239=0,0,+BN239-BN241)</f>
        <v>0</v>
      </c>
      <c r="BO240" s="198">
        <f t="shared" ref="BO240" si="3565">IF(BO239=0,0,+BO239-BO241)</f>
        <v>0</v>
      </c>
      <c r="BP240" s="198">
        <f t="shared" ref="BP240" si="3566">IF(BP239=0,0,+BP239-BP241)</f>
        <v>0</v>
      </c>
      <c r="BQ240" s="198">
        <f t="shared" ref="BQ240" si="3567">IF(BQ239=0,0,+BQ239-BQ241)</f>
        <v>0</v>
      </c>
      <c r="BR240" s="198">
        <f t="shared" ref="BR240" si="3568">IF(BR239=0,0,+BR239-BR241)</f>
        <v>0</v>
      </c>
      <c r="BS240" s="198">
        <f t="shared" ref="BS240" si="3569">IF(BS239=0,0,+BS239-BS241)</f>
        <v>0</v>
      </c>
      <c r="BT240" s="198">
        <f t="shared" ref="BT240" si="3570">IF(BT239=0,0,+BT239-BT241)</f>
        <v>0</v>
      </c>
      <c r="BU240" s="198">
        <f t="shared" ref="BU240" si="3571">IF(BU239=0,0,+BU239-BU241)</f>
        <v>0</v>
      </c>
      <c r="BV240" s="198">
        <f t="shared" ref="BV240" si="3572">IF(BV239=0,0,+BV239-BV241)</f>
        <v>0</v>
      </c>
      <c r="BW240" s="198">
        <f t="shared" ref="BW240" si="3573">IF(BW239=0,0,+BW239-BW241)</f>
        <v>0</v>
      </c>
      <c r="BX240" s="198">
        <f t="shared" ref="BX240:BY240" si="3574">IF(BX239=0,0,+BX239-BX241)</f>
        <v>0</v>
      </c>
      <c r="BY240" s="198">
        <f t="shared" si="3574"/>
        <v>0</v>
      </c>
    </row>
    <row r="241" spans="1:77">
      <c r="A241" s="544"/>
      <c r="B241" s="543" t="s">
        <v>137</v>
      </c>
      <c r="C241" s="519"/>
      <c r="D241" s="519"/>
      <c r="E241" s="198">
        <f t="shared" ref="E241:BP241" si="3575">+IF(F235-E235=1,E238*$I230/$G230,0)*IF($H230+$F230&lt;=E235,0,1)</f>
        <v>0</v>
      </c>
      <c r="F241" s="198">
        <f t="shared" si="3575"/>
        <v>0</v>
      </c>
      <c r="G241" s="198">
        <f t="shared" si="3575"/>
        <v>0</v>
      </c>
      <c r="H241" s="198">
        <f t="shared" si="3575"/>
        <v>0</v>
      </c>
      <c r="I241" s="198">
        <f t="shared" si="3575"/>
        <v>0</v>
      </c>
      <c r="J241" s="198">
        <f t="shared" si="3575"/>
        <v>0</v>
      </c>
      <c r="K241" s="198">
        <f t="shared" si="3575"/>
        <v>0</v>
      </c>
      <c r="L241" s="198">
        <f t="shared" si="3575"/>
        <v>0</v>
      </c>
      <c r="M241" s="198">
        <f t="shared" si="3575"/>
        <v>0</v>
      </c>
      <c r="N241" s="198">
        <f t="shared" si="3575"/>
        <v>0</v>
      </c>
      <c r="O241" s="198">
        <f t="shared" si="3575"/>
        <v>0</v>
      </c>
      <c r="P241" s="198">
        <f t="shared" si="3575"/>
        <v>0</v>
      </c>
      <c r="Q241" s="198">
        <f t="shared" si="3575"/>
        <v>0</v>
      </c>
      <c r="R241" s="198">
        <f t="shared" si="3575"/>
        <v>0</v>
      </c>
      <c r="S241" s="198">
        <f t="shared" si="3575"/>
        <v>0</v>
      </c>
      <c r="T241" s="198">
        <f t="shared" si="3575"/>
        <v>0</v>
      </c>
      <c r="U241" s="198">
        <f t="shared" si="3575"/>
        <v>0</v>
      </c>
      <c r="V241" s="198">
        <f t="shared" si="3575"/>
        <v>0</v>
      </c>
      <c r="W241" s="198">
        <f t="shared" si="3575"/>
        <v>0</v>
      </c>
      <c r="X241" s="198">
        <f t="shared" si="3575"/>
        <v>0</v>
      </c>
      <c r="Y241" s="198">
        <f t="shared" si="3575"/>
        <v>0</v>
      </c>
      <c r="Z241" s="198">
        <f t="shared" si="3575"/>
        <v>0</v>
      </c>
      <c r="AA241" s="198">
        <f t="shared" si="3575"/>
        <v>0</v>
      </c>
      <c r="AB241" s="198">
        <f t="shared" si="3575"/>
        <v>0</v>
      </c>
      <c r="AC241" s="198">
        <f t="shared" si="3575"/>
        <v>0</v>
      </c>
      <c r="AD241" s="198">
        <f t="shared" si="3575"/>
        <v>0</v>
      </c>
      <c r="AE241" s="198">
        <f t="shared" si="3575"/>
        <v>0</v>
      </c>
      <c r="AF241" s="198">
        <f t="shared" si="3575"/>
        <v>0</v>
      </c>
      <c r="AG241" s="198">
        <f t="shared" si="3575"/>
        <v>0</v>
      </c>
      <c r="AH241" s="198">
        <f t="shared" si="3575"/>
        <v>0</v>
      </c>
      <c r="AI241" s="198">
        <f t="shared" si="3575"/>
        <v>0</v>
      </c>
      <c r="AJ241" s="198">
        <f t="shared" si="3575"/>
        <v>0</v>
      </c>
      <c r="AK241" s="198">
        <f t="shared" si="3575"/>
        <v>0</v>
      </c>
      <c r="AL241" s="198">
        <f t="shared" si="3575"/>
        <v>0</v>
      </c>
      <c r="AM241" s="198">
        <f t="shared" si="3575"/>
        <v>0</v>
      </c>
      <c r="AN241" s="198">
        <f t="shared" si="3575"/>
        <v>0</v>
      </c>
      <c r="AO241" s="198">
        <f t="shared" si="3575"/>
        <v>0</v>
      </c>
      <c r="AP241" s="198">
        <f t="shared" si="3575"/>
        <v>0</v>
      </c>
      <c r="AQ241" s="198">
        <f t="shared" si="3575"/>
        <v>0</v>
      </c>
      <c r="AR241" s="198">
        <f t="shared" si="3575"/>
        <v>0</v>
      </c>
      <c r="AS241" s="198">
        <f t="shared" si="3575"/>
        <v>0</v>
      </c>
      <c r="AT241" s="198">
        <f t="shared" si="3575"/>
        <v>0</v>
      </c>
      <c r="AU241" s="198">
        <f t="shared" si="3575"/>
        <v>0</v>
      </c>
      <c r="AV241" s="198">
        <f t="shared" si="3575"/>
        <v>0</v>
      </c>
      <c r="AW241" s="198">
        <f t="shared" si="3575"/>
        <v>0</v>
      </c>
      <c r="AX241" s="198">
        <f t="shared" si="3575"/>
        <v>0</v>
      </c>
      <c r="AY241" s="198">
        <f t="shared" si="3575"/>
        <v>0</v>
      </c>
      <c r="AZ241" s="198">
        <f t="shared" si="3575"/>
        <v>0</v>
      </c>
      <c r="BA241" s="198">
        <f t="shared" si="3575"/>
        <v>0</v>
      </c>
      <c r="BB241" s="198">
        <f t="shared" si="3575"/>
        <v>0</v>
      </c>
      <c r="BC241" s="198">
        <f t="shared" si="3575"/>
        <v>0</v>
      </c>
      <c r="BD241" s="198">
        <f t="shared" si="3575"/>
        <v>0</v>
      </c>
      <c r="BE241" s="198">
        <f t="shared" si="3575"/>
        <v>0</v>
      </c>
      <c r="BF241" s="198">
        <f t="shared" si="3575"/>
        <v>0</v>
      </c>
      <c r="BG241" s="198">
        <f t="shared" si="3575"/>
        <v>0</v>
      </c>
      <c r="BH241" s="198">
        <f t="shared" si="3575"/>
        <v>0</v>
      </c>
      <c r="BI241" s="198">
        <f t="shared" si="3575"/>
        <v>0</v>
      </c>
      <c r="BJ241" s="198">
        <f t="shared" si="3575"/>
        <v>0</v>
      </c>
      <c r="BK241" s="198">
        <f t="shared" si="3575"/>
        <v>0</v>
      </c>
      <c r="BL241" s="198">
        <f t="shared" si="3575"/>
        <v>0</v>
      </c>
      <c r="BM241" s="198">
        <f t="shared" si="3575"/>
        <v>0</v>
      </c>
      <c r="BN241" s="198">
        <f t="shared" si="3575"/>
        <v>0</v>
      </c>
      <c r="BO241" s="198">
        <f t="shared" si="3575"/>
        <v>0</v>
      </c>
      <c r="BP241" s="198">
        <f t="shared" si="3575"/>
        <v>0</v>
      </c>
      <c r="BQ241" s="198">
        <f t="shared" ref="BQ241:BX241" si="3576">+IF(BR235-BQ235=1,BQ238*$I230/$G230,0)*IF($H230+$F230&lt;=BQ235,0,1)</f>
        <v>0</v>
      </c>
      <c r="BR241" s="198">
        <f t="shared" si="3576"/>
        <v>0</v>
      </c>
      <c r="BS241" s="198">
        <f t="shared" si="3576"/>
        <v>0</v>
      </c>
      <c r="BT241" s="198">
        <f t="shared" si="3576"/>
        <v>0</v>
      </c>
      <c r="BU241" s="198">
        <f t="shared" si="3576"/>
        <v>0</v>
      </c>
      <c r="BV241" s="198">
        <f t="shared" si="3576"/>
        <v>0</v>
      </c>
      <c r="BW241" s="198">
        <f t="shared" si="3576"/>
        <v>0</v>
      </c>
      <c r="BX241" s="198">
        <f t="shared" si="3576"/>
        <v>0</v>
      </c>
      <c r="BY241" s="198">
        <f t="shared" ref="BY241" si="3577">+IF(BZ235-BY235=1,BY238*$I230/$G230,0)*IF($H230+$F230&lt;=BY235,0,1)</f>
        <v>0</v>
      </c>
    </row>
    <row r="242" spans="1:77">
      <c r="A242" s="543"/>
      <c r="B242" s="544" t="s">
        <v>107</v>
      </c>
      <c r="C242" s="519"/>
      <c r="D242" s="559">
        <f>+D230</f>
        <v>0</v>
      </c>
      <c r="E242" s="198">
        <f t="shared" ref="E242:BP242" si="3578">+E238-E240</f>
        <v>0</v>
      </c>
      <c r="F242" s="198">
        <f t="shared" si="3578"/>
        <v>0</v>
      </c>
      <c r="G242" s="198">
        <f t="shared" si="3578"/>
        <v>0</v>
      </c>
      <c r="H242" s="198">
        <f t="shared" si="3578"/>
        <v>0</v>
      </c>
      <c r="I242" s="198">
        <f t="shared" si="3578"/>
        <v>0</v>
      </c>
      <c r="J242" s="198">
        <f t="shared" si="3578"/>
        <v>0</v>
      </c>
      <c r="K242" s="198">
        <f t="shared" si="3578"/>
        <v>0</v>
      </c>
      <c r="L242" s="198">
        <f t="shared" si="3578"/>
        <v>0</v>
      </c>
      <c r="M242" s="198">
        <f t="shared" si="3578"/>
        <v>0</v>
      </c>
      <c r="N242" s="198">
        <f t="shared" si="3578"/>
        <v>0</v>
      </c>
      <c r="O242" s="198">
        <f t="shared" si="3578"/>
        <v>0</v>
      </c>
      <c r="P242" s="198">
        <f t="shared" si="3578"/>
        <v>0</v>
      </c>
      <c r="Q242" s="198">
        <f t="shared" si="3578"/>
        <v>0</v>
      </c>
      <c r="R242" s="198">
        <f t="shared" si="3578"/>
        <v>0</v>
      </c>
      <c r="S242" s="198">
        <f t="shared" si="3578"/>
        <v>0</v>
      </c>
      <c r="T242" s="198">
        <f t="shared" si="3578"/>
        <v>0</v>
      </c>
      <c r="U242" s="198">
        <f t="shared" si="3578"/>
        <v>0</v>
      </c>
      <c r="V242" s="198">
        <f t="shared" si="3578"/>
        <v>0</v>
      </c>
      <c r="W242" s="198">
        <f t="shared" si="3578"/>
        <v>0</v>
      </c>
      <c r="X242" s="198">
        <f t="shared" si="3578"/>
        <v>0</v>
      </c>
      <c r="Y242" s="198">
        <f t="shared" si="3578"/>
        <v>0</v>
      </c>
      <c r="Z242" s="198">
        <f t="shared" si="3578"/>
        <v>0</v>
      </c>
      <c r="AA242" s="198">
        <f t="shared" si="3578"/>
        <v>0</v>
      </c>
      <c r="AB242" s="198">
        <f t="shared" si="3578"/>
        <v>0</v>
      </c>
      <c r="AC242" s="198">
        <f t="shared" si="3578"/>
        <v>0</v>
      </c>
      <c r="AD242" s="198">
        <f t="shared" si="3578"/>
        <v>0</v>
      </c>
      <c r="AE242" s="198">
        <f t="shared" si="3578"/>
        <v>0</v>
      </c>
      <c r="AF242" s="198">
        <f t="shared" si="3578"/>
        <v>0</v>
      </c>
      <c r="AG242" s="198">
        <f t="shared" si="3578"/>
        <v>0</v>
      </c>
      <c r="AH242" s="198">
        <f t="shared" si="3578"/>
        <v>0</v>
      </c>
      <c r="AI242" s="198">
        <f t="shared" si="3578"/>
        <v>0</v>
      </c>
      <c r="AJ242" s="198">
        <f t="shared" si="3578"/>
        <v>0</v>
      </c>
      <c r="AK242" s="198">
        <f t="shared" si="3578"/>
        <v>0</v>
      </c>
      <c r="AL242" s="198">
        <f t="shared" si="3578"/>
        <v>0</v>
      </c>
      <c r="AM242" s="198">
        <f t="shared" si="3578"/>
        <v>0</v>
      </c>
      <c r="AN242" s="198">
        <f t="shared" si="3578"/>
        <v>0</v>
      </c>
      <c r="AO242" s="198">
        <f t="shared" si="3578"/>
        <v>0</v>
      </c>
      <c r="AP242" s="198">
        <f t="shared" si="3578"/>
        <v>0</v>
      </c>
      <c r="AQ242" s="198">
        <f t="shared" si="3578"/>
        <v>0</v>
      </c>
      <c r="AR242" s="198">
        <f t="shared" si="3578"/>
        <v>0</v>
      </c>
      <c r="AS242" s="198">
        <f t="shared" si="3578"/>
        <v>0</v>
      </c>
      <c r="AT242" s="198">
        <f t="shared" si="3578"/>
        <v>0</v>
      </c>
      <c r="AU242" s="198">
        <f t="shared" si="3578"/>
        <v>0</v>
      </c>
      <c r="AV242" s="198">
        <f t="shared" si="3578"/>
        <v>0</v>
      </c>
      <c r="AW242" s="198">
        <f t="shared" si="3578"/>
        <v>0</v>
      </c>
      <c r="AX242" s="198">
        <f t="shared" si="3578"/>
        <v>0</v>
      </c>
      <c r="AY242" s="198">
        <f t="shared" si="3578"/>
        <v>0</v>
      </c>
      <c r="AZ242" s="198">
        <f t="shared" si="3578"/>
        <v>0</v>
      </c>
      <c r="BA242" s="198">
        <f t="shared" si="3578"/>
        <v>0</v>
      </c>
      <c r="BB242" s="198">
        <f t="shared" si="3578"/>
        <v>0</v>
      </c>
      <c r="BC242" s="198">
        <f t="shared" si="3578"/>
        <v>0</v>
      </c>
      <c r="BD242" s="198">
        <f t="shared" si="3578"/>
        <v>0</v>
      </c>
      <c r="BE242" s="198">
        <f t="shared" si="3578"/>
        <v>0</v>
      </c>
      <c r="BF242" s="198">
        <f t="shared" si="3578"/>
        <v>0</v>
      </c>
      <c r="BG242" s="198">
        <f t="shared" si="3578"/>
        <v>0</v>
      </c>
      <c r="BH242" s="198">
        <f t="shared" si="3578"/>
        <v>0</v>
      </c>
      <c r="BI242" s="198">
        <f t="shared" si="3578"/>
        <v>0</v>
      </c>
      <c r="BJ242" s="198">
        <f t="shared" si="3578"/>
        <v>0</v>
      </c>
      <c r="BK242" s="198">
        <f t="shared" si="3578"/>
        <v>0</v>
      </c>
      <c r="BL242" s="198">
        <f t="shared" si="3578"/>
        <v>0</v>
      </c>
      <c r="BM242" s="198">
        <f t="shared" si="3578"/>
        <v>0</v>
      </c>
      <c r="BN242" s="198">
        <f t="shared" si="3578"/>
        <v>0</v>
      </c>
      <c r="BO242" s="198">
        <f t="shared" si="3578"/>
        <v>0</v>
      </c>
      <c r="BP242" s="198">
        <f t="shared" si="3578"/>
        <v>0</v>
      </c>
      <c r="BQ242" s="198">
        <f t="shared" ref="BQ242:BX242" si="3579">+BQ238-BQ240</f>
        <v>0</v>
      </c>
      <c r="BR242" s="198">
        <f t="shared" si="3579"/>
        <v>0</v>
      </c>
      <c r="BS242" s="198">
        <f t="shared" si="3579"/>
        <v>0</v>
      </c>
      <c r="BT242" s="198">
        <f t="shared" si="3579"/>
        <v>0</v>
      </c>
      <c r="BU242" s="198">
        <f t="shared" si="3579"/>
        <v>0</v>
      </c>
      <c r="BV242" s="198">
        <f t="shared" si="3579"/>
        <v>0</v>
      </c>
      <c r="BW242" s="198">
        <f t="shared" si="3579"/>
        <v>0</v>
      </c>
      <c r="BX242" s="198">
        <f t="shared" si="3579"/>
        <v>0</v>
      </c>
      <c r="BY242" s="198">
        <f t="shared" ref="BY242" si="3580">+BY238-BY240</f>
        <v>0</v>
      </c>
    </row>
    <row r="243" spans="1:77">
      <c r="A243" s="213"/>
      <c r="B243" s="245"/>
      <c r="C243" s="245"/>
      <c r="D243" s="245"/>
      <c r="G243" s="213"/>
      <c r="H243" s="213"/>
      <c r="I243" s="213"/>
    </row>
    <row r="244" spans="1:77">
      <c r="A244" s="463" t="s">
        <v>571</v>
      </c>
      <c r="B244" s="463" t="s">
        <v>590</v>
      </c>
      <c r="C244" s="463"/>
      <c r="D244" s="463" t="s">
        <v>582</v>
      </c>
      <c r="E244" s="463" t="s">
        <v>583</v>
      </c>
      <c r="F244" s="463" t="s">
        <v>584</v>
      </c>
      <c r="G244" s="463" t="s">
        <v>573</v>
      </c>
      <c r="H244" s="463" t="s">
        <v>585</v>
      </c>
      <c r="I244" s="463" t="s">
        <v>575</v>
      </c>
      <c r="J244" s="463" t="s">
        <v>576</v>
      </c>
      <c r="K244" s="463" t="s">
        <v>281</v>
      </c>
    </row>
    <row r="245" spans="1:77">
      <c r="A245" s="3">
        <f>+A27</f>
        <v>0</v>
      </c>
      <c r="B245" s="545">
        <f>+B27</f>
        <v>0</v>
      </c>
      <c r="D245" s="546">
        <f>+D27</f>
        <v>0</v>
      </c>
      <c r="E245" s="549">
        <f t="shared" ref="E245:K245" si="3581">+E27</f>
        <v>0</v>
      </c>
      <c r="F245" s="549">
        <f t="shared" si="3581"/>
        <v>0</v>
      </c>
      <c r="G245" s="549">
        <f t="shared" si="3581"/>
        <v>0</v>
      </c>
      <c r="H245" s="549">
        <f t="shared" si="3581"/>
        <v>0</v>
      </c>
      <c r="I245" s="547">
        <f t="shared" si="3581"/>
        <v>0</v>
      </c>
      <c r="J245" s="546">
        <f t="shared" si="3581"/>
        <v>0</v>
      </c>
      <c r="K245" s="546">
        <f t="shared" si="3581"/>
        <v>0</v>
      </c>
    </row>
    <row r="246" spans="1:77">
      <c r="B246" s="545"/>
      <c r="D246" s="546"/>
      <c r="E246" s="546"/>
      <c r="F246" s="546"/>
      <c r="G246" s="546"/>
      <c r="H246" s="546"/>
      <c r="I246" s="546"/>
      <c r="J246" s="546"/>
      <c r="K246" s="546"/>
    </row>
    <row r="247" spans="1:77">
      <c r="A247" s="251" t="s">
        <v>589</v>
      </c>
      <c r="B247" s="215"/>
      <c r="C247" s="215"/>
      <c r="D247" s="215"/>
      <c r="E247" s="243">
        <f t="shared" ref="E247:AJ247" si="3582">+E$47</f>
        <v>41305</v>
      </c>
      <c r="F247" s="243">
        <f t="shared" si="3582"/>
        <v>41333</v>
      </c>
      <c r="G247" s="243">
        <f t="shared" si="3582"/>
        <v>41364</v>
      </c>
      <c r="H247" s="243">
        <f t="shared" si="3582"/>
        <v>41394</v>
      </c>
      <c r="I247" s="243">
        <f t="shared" si="3582"/>
        <v>41425</v>
      </c>
      <c r="J247" s="243">
        <f t="shared" si="3582"/>
        <v>41455</v>
      </c>
      <c r="K247" s="243">
        <f t="shared" si="3582"/>
        <v>41486</v>
      </c>
      <c r="L247" s="243">
        <f t="shared" si="3582"/>
        <v>41517</v>
      </c>
      <c r="M247" s="243">
        <f t="shared" si="3582"/>
        <v>41547</v>
      </c>
      <c r="N247" s="243">
        <f t="shared" si="3582"/>
        <v>41578</v>
      </c>
      <c r="O247" s="243">
        <f t="shared" si="3582"/>
        <v>41608</v>
      </c>
      <c r="P247" s="243">
        <f t="shared" si="3582"/>
        <v>41639</v>
      </c>
      <c r="Q247" s="243">
        <f t="shared" si="3582"/>
        <v>41670</v>
      </c>
      <c r="R247" s="243">
        <f t="shared" si="3582"/>
        <v>41698</v>
      </c>
      <c r="S247" s="243">
        <f t="shared" si="3582"/>
        <v>41729</v>
      </c>
      <c r="T247" s="243">
        <f t="shared" si="3582"/>
        <v>41759</v>
      </c>
      <c r="U247" s="243">
        <f t="shared" si="3582"/>
        <v>41790</v>
      </c>
      <c r="V247" s="243">
        <f t="shared" si="3582"/>
        <v>41820</v>
      </c>
      <c r="W247" s="243">
        <f t="shared" si="3582"/>
        <v>41851</v>
      </c>
      <c r="X247" s="243">
        <f t="shared" si="3582"/>
        <v>41882</v>
      </c>
      <c r="Y247" s="243">
        <f t="shared" si="3582"/>
        <v>41912</v>
      </c>
      <c r="Z247" s="243">
        <f t="shared" si="3582"/>
        <v>41943</v>
      </c>
      <c r="AA247" s="243">
        <f t="shared" si="3582"/>
        <v>41973</v>
      </c>
      <c r="AB247" s="243">
        <f t="shared" si="3582"/>
        <v>42004</v>
      </c>
      <c r="AC247" s="243">
        <f t="shared" si="3582"/>
        <v>42035</v>
      </c>
      <c r="AD247" s="243">
        <f t="shared" si="3582"/>
        <v>42063</v>
      </c>
      <c r="AE247" s="243">
        <f t="shared" si="3582"/>
        <v>42094</v>
      </c>
      <c r="AF247" s="243">
        <f t="shared" si="3582"/>
        <v>42124</v>
      </c>
      <c r="AG247" s="243">
        <f t="shared" si="3582"/>
        <v>42155</v>
      </c>
      <c r="AH247" s="243">
        <f t="shared" si="3582"/>
        <v>42185</v>
      </c>
      <c r="AI247" s="243">
        <f t="shared" si="3582"/>
        <v>42216</v>
      </c>
      <c r="AJ247" s="243">
        <f t="shared" si="3582"/>
        <v>42247</v>
      </c>
      <c r="AK247" s="243">
        <f t="shared" ref="AK247:BP247" si="3583">+AK$47</f>
        <v>42277</v>
      </c>
      <c r="AL247" s="243">
        <f t="shared" si="3583"/>
        <v>42308</v>
      </c>
      <c r="AM247" s="243">
        <f t="shared" si="3583"/>
        <v>42338</v>
      </c>
      <c r="AN247" s="243">
        <f t="shared" si="3583"/>
        <v>42369</v>
      </c>
      <c r="AO247" s="243">
        <f t="shared" si="3583"/>
        <v>42400</v>
      </c>
      <c r="AP247" s="243">
        <f t="shared" si="3583"/>
        <v>42429</v>
      </c>
      <c r="AQ247" s="243">
        <f t="shared" si="3583"/>
        <v>42460</v>
      </c>
      <c r="AR247" s="243">
        <f t="shared" si="3583"/>
        <v>42490</v>
      </c>
      <c r="AS247" s="243">
        <f t="shared" si="3583"/>
        <v>42521</v>
      </c>
      <c r="AT247" s="243">
        <f t="shared" si="3583"/>
        <v>42551</v>
      </c>
      <c r="AU247" s="243">
        <f t="shared" si="3583"/>
        <v>42582</v>
      </c>
      <c r="AV247" s="243">
        <f t="shared" si="3583"/>
        <v>42613</v>
      </c>
      <c r="AW247" s="243">
        <f t="shared" si="3583"/>
        <v>42643</v>
      </c>
      <c r="AX247" s="243">
        <f t="shared" si="3583"/>
        <v>42674</v>
      </c>
      <c r="AY247" s="243">
        <f t="shared" si="3583"/>
        <v>42704</v>
      </c>
      <c r="AZ247" s="243">
        <f t="shared" si="3583"/>
        <v>42735</v>
      </c>
      <c r="BA247" s="243">
        <f t="shared" si="3583"/>
        <v>42766</v>
      </c>
      <c r="BB247" s="243">
        <f t="shared" si="3583"/>
        <v>42794</v>
      </c>
      <c r="BC247" s="243">
        <f t="shared" si="3583"/>
        <v>42825</v>
      </c>
      <c r="BD247" s="243">
        <f t="shared" si="3583"/>
        <v>42855</v>
      </c>
      <c r="BE247" s="243">
        <f t="shared" si="3583"/>
        <v>42886</v>
      </c>
      <c r="BF247" s="243">
        <f t="shared" si="3583"/>
        <v>42916</v>
      </c>
      <c r="BG247" s="243">
        <f t="shared" si="3583"/>
        <v>42947</v>
      </c>
      <c r="BH247" s="243">
        <f t="shared" si="3583"/>
        <v>42978</v>
      </c>
      <c r="BI247" s="243">
        <f t="shared" si="3583"/>
        <v>43008</v>
      </c>
      <c r="BJ247" s="243">
        <f t="shared" si="3583"/>
        <v>43039</v>
      </c>
      <c r="BK247" s="243">
        <f t="shared" si="3583"/>
        <v>43069</v>
      </c>
      <c r="BL247" s="243">
        <f t="shared" si="3583"/>
        <v>43100</v>
      </c>
      <c r="BM247" s="243">
        <f t="shared" si="3583"/>
        <v>43131</v>
      </c>
      <c r="BN247" s="243">
        <f t="shared" si="3583"/>
        <v>43159</v>
      </c>
      <c r="BO247" s="243">
        <f t="shared" si="3583"/>
        <v>43190</v>
      </c>
      <c r="BP247" s="243">
        <f t="shared" si="3583"/>
        <v>43220</v>
      </c>
      <c r="BQ247" s="243">
        <f t="shared" ref="BQ247:BY247" si="3584">+BQ$47</f>
        <v>43251</v>
      </c>
      <c r="BR247" s="243">
        <f t="shared" si="3584"/>
        <v>43281</v>
      </c>
      <c r="BS247" s="243">
        <f t="shared" si="3584"/>
        <v>43312</v>
      </c>
      <c r="BT247" s="243">
        <f t="shared" si="3584"/>
        <v>43343</v>
      </c>
      <c r="BU247" s="243">
        <f t="shared" si="3584"/>
        <v>43373</v>
      </c>
      <c r="BV247" s="243">
        <f t="shared" si="3584"/>
        <v>43404</v>
      </c>
      <c r="BW247" s="243">
        <f t="shared" si="3584"/>
        <v>43434</v>
      </c>
      <c r="BX247" s="243">
        <f t="shared" si="3584"/>
        <v>43465</v>
      </c>
      <c r="BY247" s="243">
        <f t="shared" si="3584"/>
        <v>43496</v>
      </c>
    </row>
    <row r="248" spans="1:77">
      <c r="A248" s="575"/>
      <c r="B248" s="519" t="s">
        <v>326</v>
      </c>
      <c r="D248" s="519"/>
      <c r="E248" s="198">
        <f t="shared" ref="E248" si="3585">+(+IF(EOMONTH($B245,0)=E$47,$F245,0)+(IF(D248=0,0,(D248-($G245/12))))*(+IF(+ROUND(D248,2)=0,0,1)))</f>
        <v>0</v>
      </c>
      <c r="F248" s="198">
        <f>+(+IF(EOMONTH($B245,0)=F$47,$F245,0)+(IF(E248=0,0,(E248-($G245/12))))*(+IF(+ROUND(E248,2)=0,0,1)))</f>
        <v>0</v>
      </c>
      <c r="G248" s="198">
        <f t="shared" ref="G248:BR248" si="3586">+(+IF(EOMONTH($B245,0)=G$47,$F245,0)+(IF(F248=0,0,(F248-($G245/12))))*(+IF(+ROUND(F248,2)=0,0,1)))</f>
        <v>0</v>
      </c>
      <c r="H248" s="198">
        <f t="shared" si="3586"/>
        <v>0</v>
      </c>
      <c r="I248" s="198">
        <f t="shared" si="3586"/>
        <v>0</v>
      </c>
      <c r="J248" s="198">
        <f t="shared" si="3586"/>
        <v>0</v>
      </c>
      <c r="K248" s="198">
        <f t="shared" si="3586"/>
        <v>0</v>
      </c>
      <c r="L248" s="198">
        <f t="shared" si="3586"/>
        <v>0</v>
      </c>
      <c r="M248" s="198">
        <f t="shared" si="3586"/>
        <v>0</v>
      </c>
      <c r="N248" s="198">
        <f t="shared" si="3586"/>
        <v>0</v>
      </c>
      <c r="O248" s="198">
        <f t="shared" si="3586"/>
        <v>0</v>
      </c>
      <c r="P248" s="198">
        <f t="shared" si="3586"/>
        <v>0</v>
      </c>
      <c r="Q248" s="198">
        <f t="shared" si="3586"/>
        <v>0</v>
      </c>
      <c r="R248" s="198">
        <f t="shared" si="3586"/>
        <v>0</v>
      </c>
      <c r="S248" s="198">
        <f t="shared" si="3586"/>
        <v>0</v>
      </c>
      <c r="T248" s="198">
        <f t="shared" si="3586"/>
        <v>0</v>
      </c>
      <c r="U248" s="198">
        <f t="shared" si="3586"/>
        <v>0</v>
      </c>
      <c r="V248" s="198">
        <f t="shared" si="3586"/>
        <v>0</v>
      </c>
      <c r="W248" s="198">
        <f t="shared" si="3586"/>
        <v>0</v>
      </c>
      <c r="X248" s="198">
        <f t="shared" si="3586"/>
        <v>0</v>
      </c>
      <c r="Y248" s="198">
        <f t="shared" si="3586"/>
        <v>0</v>
      </c>
      <c r="Z248" s="198">
        <f t="shared" si="3586"/>
        <v>0</v>
      </c>
      <c r="AA248" s="198">
        <f t="shared" si="3586"/>
        <v>0</v>
      </c>
      <c r="AB248" s="198">
        <f t="shared" si="3586"/>
        <v>0</v>
      </c>
      <c r="AC248" s="198">
        <f t="shared" si="3586"/>
        <v>0</v>
      </c>
      <c r="AD248" s="198">
        <f t="shared" si="3586"/>
        <v>0</v>
      </c>
      <c r="AE248" s="198">
        <f t="shared" si="3586"/>
        <v>0</v>
      </c>
      <c r="AF248" s="198">
        <f t="shared" si="3586"/>
        <v>0</v>
      </c>
      <c r="AG248" s="198">
        <f t="shared" si="3586"/>
        <v>0</v>
      </c>
      <c r="AH248" s="198">
        <f t="shared" si="3586"/>
        <v>0</v>
      </c>
      <c r="AI248" s="198">
        <f t="shared" si="3586"/>
        <v>0</v>
      </c>
      <c r="AJ248" s="198">
        <f t="shared" si="3586"/>
        <v>0</v>
      </c>
      <c r="AK248" s="198">
        <f t="shared" si="3586"/>
        <v>0</v>
      </c>
      <c r="AL248" s="198">
        <f t="shared" si="3586"/>
        <v>0</v>
      </c>
      <c r="AM248" s="198">
        <f t="shared" si="3586"/>
        <v>0</v>
      </c>
      <c r="AN248" s="198">
        <f t="shared" si="3586"/>
        <v>0</v>
      </c>
      <c r="AO248" s="198">
        <f t="shared" si="3586"/>
        <v>0</v>
      </c>
      <c r="AP248" s="198">
        <f t="shared" si="3586"/>
        <v>0</v>
      </c>
      <c r="AQ248" s="198">
        <f t="shared" si="3586"/>
        <v>0</v>
      </c>
      <c r="AR248" s="198">
        <f t="shared" si="3586"/>
        <v>0</v>
      </c>
      <c r="AS248" s="198">
        <f t="shared" si="3586"/>
        <v>0</v>
      </c>
      <c r="AT248" s="198">
        <f t="shared" si="3586"/>
        <v>0</v>
      </c>
      <c r="AU248" s="198">
        <f t="shared" si="3586"/>
        <v>0</v>
      </c>
      <c r="AV248" s="198">
        <f t="shared" si="3586"/>
        <v>0</v>
      </c>
      <c r="AW248" s="198">
        <f t="shared" si="3586"/>
        <v>0</v>
      </c>
      <c r="AX248" s="198">
        <f t="shared" si="3586"/>
        <v>0</v>
      </c>
      <c r="AY248" s="198">
        <f t="shared" si="3586"/>
        <v>0</v>
      </c>
      <c r="AZ248" s="198">
        <f t="shared" si="3586"/>
        <v>0</v>
      </c>
      <c r="BA248" s="198">
        <f t="shared" si="3586"/>
        <v>0</v>
      </c>
      <c r="BB248" s="198">
        <f t="shared" si="3586"/>
        <v>0</v>
      </c>
      <c r="BC248" s="198">
        <f t="shared" si="3586"/>
        <v>0</v>
      </c>
      <c r="BD248" s="198">
        <f t="shared" si="3586"/>
        <v>0</v>
      </c>
      <c r="BE248" s="198">
        <f t="shared" si="3586"/>
        <v>0</v>
      </c>
      <c r="BF248" s="198">
        <f t="shared" si="3586"/>
        <v>0</v>
      </c>
      <c r="BG248" s="198">
        <f t="shared" si="3586"/>
        <v>0</v>
      </c>
      <c r="BH248" s="198">
        <f t="shared" si="3586"/>
        <v>0</v>
      </c>
      <c r="BI248" s="198">
        <f t="shared" si="3586"/>
        <v>0</v>
      </c>
      <c r="BJ248" s="198">
        <f t="shared" si="3586"/>
        <v>0</v>
      </c>
      <c r="BK248" s="198">
        <f t="shared" si="3586"/>
        <v>0</v>
      </c>
      <c r="BL248" s="198">
        <f t="shared" si="3586"/>
        <v>0</v>
      </c>
      <c r="BM248" s="198">
        <f t="shared" si="3586"/>
        <v>0</v>
      </c>
      <c r="BN248" s="198">
        <f t="shared" si="3586"/>
        <v>0</v>
      </c>
      <c r="BO248" s="198">
        <f t="shared" si="3586"/>
        <v>0</v>
      </c>
      <c r="BP248" s="198">
        <f t="shared" si="3586"/>
        <v>0</v>
      </c>
      <c r="BQ248" s="198">
        <f t="shared" si="3586"/>
        <v>0</v>
      </c>
      <c r="BR248" s="198">
        <f t="shared" si="3586"/>
        <v>0</v>
      </c>
      <c r="BS248" s="198">
        <f t="shared" ref="BS248:BX248" si="3587">+(+IF(EOMONTH($B245,0)=BS$47,$F245,0)+(IF(BR248=0,0,(BR248-($G245/12))))*(+IF(+ROUND(BR248,2)=0,0,1)))</f>
        <v>0</v>
      </c>
      <c r="BT248" s="198">
        <f t="shared" si="3587"/>
        <v>0</v>
      </c>
      <c r="BU248" s="198">
        <f t="shared" si="3587"/>
        <v>0</v>
      </c>
      <c r="BV248" s="198">
        <f t="shared" si="3587"/>
        <v>0</v>
      </c>
      <c r="BW248" s="198">
        <f t="shared" si="3587"/>
        <v>0</v>
      </c>
      <c r="BX248" s="198">
        <f t="shared" si="3587"/>
        <v>0</v>
      </c>
      <c r="BY248" s="198">
        <f t="shared" ref="BY248" si="3588">+(+IF(EOMONTH($B245,0)=BY$47,$F245,0)+(IF(BX248=0,0,(BX248-($G245/12))))*(+IF(+ROUND(BX248,2)=0,0,1)))</f>
        <v>0</v>
      </c>
    </row>
    <row r="249" spans="1:77">
      <c r="A249" s="436"/>
      <c r="B249" s="519" t="s">
        <v>578</v>
      </c>
      <c r="D249" s="519"/>
      <c r="E249" s="250">
        <f t="shared" ref="E249:BP249" si="3589">IF(E251&lt;=0,0,1+D249)</f>
        <v>1</v>
      </c>
      <c r="F249" s="250">
        <f t="shared" si="3589"/>
        <v>2</v>
      </c>
      <c r="G249" s="250">
        <f t="shared" si="3589"/>
        <v>3</v>
      </c>
      <c r="H249" s="250">
        <f t="shared" si="3589"/>
        <v>4</v>
      </c>
      <c r="I249" s="250">
        <f t="shared" si="3589"/>
        <v>5</v>
      </c>
      <c r="J249" s="250">
        <f t="shared" si="3589"/>
        <v>6</v>
      </c>
      <c r="K249" s="250">
        <f t="shared" si="3589"/>
        <v>7</v>
      </c>
      <c r="L249" s="250">
        <f t="shared" si="3589"/>
        <v>8</v>
      </c>
      <c r="M249" s="250">
        <f t="shared" si="3589"/>
        <v>9</v>
      </c>
      <c r="N249" s="250">
        <f t="shared" si="3589"/>
        <v>10</v>
      </c>
      <c r="O249" s="250">
        <f t="shared" si="3589"/>
        <v>11</v>
      </c>
      <c r="P249" s="250">
        <f t="shared" si="3589"/>
        <v>12</v>
      </c>
      <c r="Q249" s="250">
        <f t="shared" si="3589"/>
        <v>13</v>
      </c>
      <c r="R249" s="250">
        <f t="shared" si="3589"/>
        <v>14</v>
      </c>
      <c r="S249" s="250">
        <f t="shared" si="3589"/>
        <v>15</v>
      </c>
      <c r="T249" s="250">
        <f t="shared" si="3589"/>
        <v>16</v>
      </c>
      <c r="U249" s="250">
        <f t="shared" si="3589"/>
        <v>17</v>
      </c>
      <c r="V249" s="250">
        <f t="shared" si="3589"/>
        <v>18</v>
      </c>
      <c r="W249" s="250">
        <f t="shared" si="3589"/>
        <v>19</v>
      </c>
      <c r="X249" s="250">
        <f t="shared" si="3589"/>
        <v>20</v>
      </c>
      <c r="Y249" s="250">
        <f t="shared" si="3589"/>
        <v>21</v>
      </c>
      <c r="Z249" s="250">
        <f t="shared" si="3589"/>
        <v>22</v>
      </c>
      <c r="AA249" s="250">
        <f t="shared" si="3589"/>
        <v>23</v>
      </c>
      <c r="AB249" s="250">
        <f t="shared" si="3589"/>
        <v>24</v>
      </c>
      <c r="AC249" s="250">
        <f t="shared" si="3589"/>
        <v>25</v>
      </c>
      <c r="AD249" s="250">
        <f t="shared" si="3589"/>
        <v>26</v>
      </c>
      <c r="AE249" s="250">
        <f t="shared" si="3589"/>
        <v>27</v>
      </c>
      <c r="AF249" s="250">
        <f t="shared" si="3589"/>
        <v>28</v>
      </c>
      <c r="AG249" s="250">
        <f t="shared" si="3589"/>
        <v>29</v>
      </c>
      <c r="AH249" s="250">
        <f t="shared" si="3589"/>
        <v>30</v>
      </c>
      <c r="AI249" s="250">
        <f t="shared" si="3589"/>
        <v>31</v>
      </c>
      <c r="AJ249" s="250">
        <f t="shared" si="3589"/>
        <v>32</v>
      </c>
      <c r="AK249" s="250">
        <f t="shared" si="3589"/>
        <v>33</v>
      </c>
      <c r="AL249" s="250">
        <f t="shared" si="3589"/>
        <v>34</v>
      </c>
      <c r="AM249" s="250">
        <f t="shared" si="3589"/>
        <v>35</v>
      </c>
      <c r="AN249" s="250">
        <f t="shared" si="3589"/>
        <v>36</v>
      </c>
      <c r="AO249" s="250">
        <f t="shared" si="3589"/>
        <v>37</v>
      </c>
      <c r="AP249" s="250">
        <f t="shared" si="3589"/>
        <v>38</v>
      </c>
      <c r="AQ249" s="250">
        <f t="shared" si="3589"/>
        <v>39</v>
      </c>
      <c r="AR249" s="250">
        <f t="shared" si="3589"/>
        <v>40</v>
      </c>
      <c r="AS249" s="250">
        <f t="shared" si="3589"/>
        <v>41</v>
      </c>
      <c r="AT249" s="250">
        <f t="shared" si="3589"/>
        <v>42</v>
      </c>
      <c r="AU249" s="250">
        <f t="shared" si="3589"/>
        <v>43</v>
      </c>
      <c r="AV249" s="250">
        <f t="shared" si="3589"/>
        <v>44</v>
      </c>
      <c r="AW249" s="250">
        <f t="shared" si="3589"/>
        <v>45</v>
      </c>
      <c r="AX249" s="250">
        <f t="shared" si="3589"/>
        <v>46</v>
      </c>
      <c r="AY249" s="250">
        <f t="shared" si="3589"/>
        <v>47</v>
      </c>
      <c r="AZ249" s="250">
        <f t="shared" si="3589"/>
        <v>48</v>
      </c>
      <c r="BA249" s="250">
        <f t="shared" si="3589"/>
        <v>49</v>
      </c>
      <c r="BB249" s="250">
        <f t="shared" si="3589"/>
        <v>50</v>
      </c>
      <c r="BC249" s="250">
        <f t="shared" si="3589"/>
        <v>51</v>
      </c>
      <c r="BD249" s="250">
        <f t="shared" si="3589"/>
        <v>52</v>
      </c>
      <c r="BE249" s="250">
        <f t="shared" si="3589"/>
        <v>53</v>
      </c>
      <c r="BF249" s="250">
        <f t="shared" si="3589"/>
        <v>54</v>
      </c>
      <c r="BG249" s="250">
        <f t="shared" si="3589"/>
        <v>55</v>
      </c>
      <c r="BH249" s="250">
        <f t="shared" si="3589"/>
        <v>56</v>
      </c>
      <c r="BI249" s="250">
        <f t="shared" si="3589"/>
        <v>57</v>
      </c>
      <c r="BJ249" s="250">
        <f t="shared" si="3589"/>
        <v>58</v>
      </c>
      <c r="BK249" s="250">
        <f t="shared" si="3589"/>
        <v>59</v>
      </c>
      <c r="BL249" s="250">
        <f t="shared" si="3589"/>
        <v>60</v>
      </c>
      <c r="BM249" s="250">
        <f t="shared" si="3589"/>
        <v>61</v>
      </c>
      <c r="BN249" s="250">
        <f t="shared" si="3589"/>
        <v>62</v>
      </c>
      <c r="BO249" s="250">
        <f t="shared" si="3589"/>
        <v>63</v>
      </c>
      <c r="BP249" s="250">
        <f t="shared" si="3589"/>
        <v>64</v>
      </c>
      <c r="BQ249" s="250">
        <f t="shared" ref="BQ249:BX249" si="3590">IF(BQ251&lt;=0,0,1+BP249)</f>
        <v>65</v>
      </c>
      <c r="BR249" s="250">
        <f t="shared" si="3590"/>
        <v>66</v>
      </c>
      <c r="BS249" s="250">
        <f t="shared" si="3590"/>
        <v>67</v>
      </c>
      <c r="BT249" s="250">
        <f t="shared" si="3590"/>
        <v>68</v>
      </c>
      <c r="BU249" s="250">
        <f t="shared" si="3590"/>
        <v>69</v>
      </c>
      <c r="BV249" s="250">
        <f t="shared" si="3590"/>
        <v>70</v>
      </c>
      <c r="BW249" s="250">
        <f t="shared" si="3590"/>
        <v>71</v>
      </c>
      <c r="BX249" s="250">
        <f t="shared" si="3590"/>
        <v>72</v>
      </c>
      <c r="BY249" s="250">
        <f t="shared" ref="BY249" si="3591">IF(BY251&lt;=0,0,1+BX249)</f>
        <v>73</v>
      </c>
    </row>
    <row r="250" spans="1:77">
      <c r="A250" s="436"/>
      <c r="B250" s="519" t="s">
        <v>593</v>
      </c>
      <c r="D250" s="519"/>
      <c r="E250" s="250">
        <f t="shared" ref="E250" si="3592">IF(E249&gt;0,+INT(+E249*$G245/12),0)</f>
        <v>0</v>
      </c>
      <c r="F250" s="250">
        <f>IF(F249&gt;0,+INT(+F249*$G245/12),0)</f>
        <v>0</v>
      </c>
      <c r="G250" s="250">
        <f t="shared" ref="G250" si="3593">IF(G249&gt;0,+INT(+G249*$G245/12),0)</f>
        <v>0</v>
      </c>
      <c r="H250" s="250">
        <f t="shared" ref="H250" si="3594">IF(H249&gt;0,+INT(+H249*$G245/12),0)</f>
        <v>0</v>
      </c>
      <c r="I250" s="250">
        <f t="shared" ref="I250" si="3595">IF(I249&gt;0,+INT(+I249*$G245/12),0)</f>
        <v>0</v>
      </c>
      <c r="J250" s="250">
        <f t="shared" ref="J250" si="3596">IF(J249&gt;0,+INT(+J249*$G245/12),0)</f>
        <v>0</v>
      </c>
      <c r="K250" s="250">
        <f t="shared" ref="K250" si="3597">IF(K249&gt;0,+INT(+K249*$G245/12),0)</f>
        <v>0</v>
      </c>
      <c r="L250" s="250">
        <f t="shared" ref="L250" si="3598">IF(L249&gt;0,+INT(+L249*$G245/12),0)</f>
        <v>0</v>
      </c>
      <c r="M250" s="250">
        <f t="shared" ref="M250" si="3599">IF(M249&gt;0,+INT(+M249*$G245/12),0)</f>
        <v>0</v>
      </c>
      <c r="N250" s="250">
        <f t="shared" ref="N250" si="3600">IF(N249&gt;0,+INT(+N249*$G245/12),0)</f>
        <v>0</v>
      </c>
      <c r="O250" s="250">
        <f t="shared" ref="O250" si="3601">IF(O249&gt;0,+INT(+O249*$G245/12),0)</f>
        <v>0</v>
      </c>
      <c r="P250" s="250">
        <f t="shared" ref="P250" si="3602">IF(P249&gt;0,+INT(+P249*$G245/12),0)</f>
        <v>0</v>
      </c>
      <c r="Q250" s="250">
        <f t="shared" ref="Q250" si="3603">IF(Q249&gt;0,+INT(+Q249*$G245/12),0)</f>
        <v>0</v>
      </c>
      <c r="R250" s="250">
        <f t="shared" ref="R250" si="3604">IF(R249&gt;0,+INT(+R249*$G245/12),0)</f>
        <v>0</v>
      </c>
      <c r="S250" s="250">
        <f t="shared" ref="S250" si="3605">IF(S249&gt;0,+INT(+S249*$G245/12),0)</f>
        <v>0</v>
      </c>
      <c r="T250" s="250">
        <f t="shared" ref="T250" si="3606">IF(T249&gt;0,+INT(+T249*$G245/12),0)</f>
        <v>0</v>
      </c>
      <c r="U250" s="250">
        <f t="shared" ref="U250" si="3607">IF(U249&gt;0,+INT(+U249*$G245/12),0)</f>
        <v>0</v>
      </c>
      <c r="V250" s="250">
        <f t="shared" ref="V250" si="3608">IF(V249&gt;0,+INT(+V249*$G245/12),0)</f>
        <v>0</v>
      </c>
      <c r="W250" s="250">
        <f t="shared" ref="W250" si="3609">IF(W249&gt;0,+INT(+W249*$G245/12),0)</f>
        <v>0</v>
      </c>
      <c r="X250" s="250">
        <f t="shared" ref="X250" si="3610">IF(X249&gt;0,+INT(+X249*$G245/12),0)</f>
        <v>0</v>
      </c>
      <c r="Y250" s="250">
        <f t="shared" ref="Y250" si="3611">IF(Y249&gt;0,+INT(+Y249*$G245/12),0)</f>
        <v>0</v>
      </c>
      <c r="Z250" s="250">
        <f t="shared" ref="Z250" si="3612">IF(Z249&gt;0,+INT(+Z249*$G245/12),0)</f>
        <v>0</v>
      </c>
      <c r="AA250" s="250">
        <f t="shared" ref="AA250" si="3613">IF(AA249&gt;0,+INT(+AA249*$G245/12),0)</f>
        <v>0</v>
      </c>
      <c r="AB250" s="250">
        <f t="shared" ref="AB250" si="3614">IF(AB249&gt;0,+INT(+AB249*$G245/12),0)</f>
        <v>0</v>
      </c>
      <c r="AC250" s="250">
        <f t="shared" ref="AC250" si="3615">IF(AC249&gt;0,+INT(+AC249*$G245/12),0)</f>
        <v>0</v>
      </c>
      <c r="AD250" s="250">
        <f t="shared" ref="AD250" si="3616">IF(AD249&gt;0,+INT(+AD249*$G245/12),0)</f>
        <v>0</v>
      </c>
      <c r="AE250" s="250">
        <f t="shared" ref="AE250" si="3617">IF(AE249&gt;0,+INT(+AE249*$G245/12),0)</f>
        <v>0</v>
      </c>
      <c r="AF250" s="250">
        <f t="shared" ref="AF250" si="3618">IF(AF249&gt;0,+INT(+AF249*$G245/12),0)</f>
        <v>0</v>
      </c>
      <c r="AG250" s="250">
        <f t="shared" ref="AG250" si="3619">IF(AG249&gt;0,+INT(+AG249*$G245/12),0)</f>
        <v>0</v>
      </c>
      <c r="AH250" s="250">
        <f t="shared" ref="AH250" si="3620">IF(AH249&gt;0,+INT(+AH249*$G245/12),0)</f>
        <v>0</v>
      </c>
      <c r="AI250" s="250">
        <f t="shared" ref="AI250" si="3621">IF(AI249&gt;0,+INT(+AI249*$G245/12),0)</f>
        <v>0</v>
      </c>
      <c r="AJ250" s="250">
        <f t="shared" ref="AJ250" si="3622">IF(AJ249&gt;0,+INT(+AJ249*$G245/12),0)</f>
        <v>0</v>
      </c>
      <c r="AK250" s="250">
        <f t="shared" ref="AK250" si="3623">IF(AK249&gt;0,+INT(+AK249*$G245/12),0)</f>
        <v>0</v>
      </c>
      <c r="AL250" s="250">
        <f t="shared" ref="AL250" si="3624">IF(AL249&gt;0,+INT(+AL249*$G245/12),0)</f>
        <v>0</v>
      </c>
      <c r="AM250" s="250">
        <f t="shared" ref="AM250" si="3625">IF(AM249&gt;0,+INT(+AM249*$G245/12),0)</f>
        <v>0</v>
      </c>
      <c r="AN250" s="250">
        <f t="shared" ref="AN250" si="3626">IF(AN249&gt;0,+INT(+AN249*$G245/12),0)</f>
        <v>0</v>
      </c>
      <c r="AO250" s="250">
        <f t="shared" ref="AO250" si="3627">IF(AO249&gt;0,+INT(+AO249*$G245/12),0)</f>
        <v>0</v>
      </c>
      <c r="AP250" s="250">
        <f t="shared" ref="AP250" si="3628">IF(AP249&gt;0,+INT(+AP249*$G245/12),0)</f>
        <v>0</v>
      </c>
      <c r="AQ250" s="250">
        <f t="shared" ref="AQ250" si="3629">IF(AQ249&gt;0,+INT(+AQ249*$G245/12),0)</f>
        <v>0</v>
      </c>
      <c r="AR250" s="250">
        <f t="shared" ref="AR250" si="3630">IF(AR249&gt;0,+INT(+AR249*$G245/12),0)</f>
        <v>0</v>
      </c>
      <c r="AS250" s="250">
        <f t="shared" ref="AS250" si="3631">IF(AS249&gt;0,+INT(+AS249*$G245/12),0)</f>
        <v>0</v>
      </c>
      <c r="AT250" s="250">
        <f t="shared" ref="AT250" si="3632">IF(AT249&gt;0,+INT(+AT249*$G245/12),0)</f>
        <v>0</v>
      </c>
      <c r="AU250" s="250">
        <f t="shared" ref="AU250" si="3633">IF(AU249&gt;0,+INT(+AU249*$G245/12),0)</f>
        <v>0</v>
      </c>
      <c r="AV250" s="250">
        <f t="shared" ref="AV250" si="3634">IF(AV249&gt;0,+INT(+AV249*$G245/12),0)</f>
        <v>0</v>
      </c>
      <c r="AW250" s="250">
        <f t="shared" ref="AW250" si="3635">IF(AW249&gt;0,+INT(+AW249*$G245/12),0)</f>
        <v>0</v>
      </c>
      <c r="AX250" s="250">
        <f t="shared" ref="AX250" si="3636">IF(AX249&gt;0,+INT(+AX249*$G245/12),0)</f>
        <v>0</v>
      </c>
      <c r="AY250" s="250">
        <f t="shared" ref="AY250" si="3637">IF(AY249&gt;0,+INT(+AY249*$G245/12),0)</f>
        <v>0</v>
      </c>
      <c r="AZ250" s="250">
        <f t="shared" ref="AZ250" si="3638">IF(AZ249&gt;0,+INT(+AZ249*$G245/12),0)</f>
        <v>0</v>
      </c>
      <c r="BA250" s="250">
        <f t="shared" ref="BA250" si="3639">IF(BA249&gt;0,+INT(+BA249*$G245/12),0)</f>
        <v>0</v>
      </c>
      <c r="BB250" s="250">
        <f t="shared" ref="BB250" si="3640">IF(BB249&gt;0,+INT(+BB249*$G245/12),0)</f>
        <v>0</v>
      </c>
      <c r="BC250" s="250">
        <f t="shared" ref="BC250" si="3641">IF(BC249&gt;0,+INT(+BC249*$G245/12),0)</f>
        <v>0</v>
      </c>
      <c r="BD250" s="250">
        <f t="shared" ref="BD250" si="3642">IF(BD249&gt;0,+INT(+BD249*$G245/12),0)</f>
        <v>0</v>
      </c>
      <c r="BE250" s="250">
        <f t="shared" ref="BE250" si="3643">IF(BE249&gt;0,+INT(+BE249*$G245/12),0)</f>
        <v>0</v>
      </c>
      <c r="BF250" s="250">
        <f t="shared" ref="BF250" si="3644">IF(BF249&gt;0,+INT(+BF249*$G245/12),0)</f>
        <v>0</v>
      </c>
      <c r="BG250" s="250">
        <f t="shared" ref="BG250" si="3645">IF(BG249&gt;0,+INT(+BG249*$G245/12),0)</f>
        <v>0</v>
      </c>
      <c r="BH250" s="250">
        <f t="shared" ref="BH250" si="3646">IF(BH249&gt;0,+INT(+BH249*$G245/12),0)</f>
        <v>0</v>
      </c>
      <c r="BI250" s="250">
        <f t="shared" ref="BI250" si="3647">IF(BI249&gt;0,+INT(+BI249*$G245/12),0)</f>
        <v>0</v>
      </c>
      <c r="BJ250" s="250">
        <f t="shared" ref="BJ250" si="3648">IF(BJ249&gt;0,+INT(+BJ249*$G245/12),0)</f>
        <v>0</v>
      </c>
      <c r="BK250" s="250">
        <f t="shared" ref="BK250" si="3649">IF(BK249&gt;0,+INT(+BK249*$G245/12),0)</f>
        <v>0</v>
      </c>
      <c r="BL250" s="250">
        <f t="shared" ref="BL250" si="3650">IF(BL249&gt;0,+INT(+BL249*$G245/12),0)</f>
        <v>0</v>
      </c>
      <c r="BM250" s="250">
        <f t="shared" ref="BM250" si="3651">IF(BM249&gt;0,+INT(+BM249*$G245/12),0)</f>
        <v>0</v>
      </c>
      <c r="BN250" s="250">
        <f t="shared" ref="BN250" si="3652">IF(BN249&gt;0,+INT(+BN249*$G245/12),0)</f>
        <v>0</v>
      </c>
      <c r="BO250" s="250">
        <f t="shared" ref="BO250" si="3653">IF(BO249&gt;0,+INT(+BO249*$G245/12),0)</f>
        <v>0</v>
      </c>
      <c r="BP250" s="250">
        <f t="shared" ref="BP250" si="3654">IF(BP249&gt;0,+INT(+BP249*$G245/12),0)</f>
        <v>0</v>
      </c>
      <c r="BQ250" s="250">
        <f t="shared" ref="BQ250" si="3655">IF(BQ249&gt;0,+INT(+BQ249*$G245/12),0)</f>
        <v>0</v>
      </c>
      <c r="BR250" s="250">
        <f t="shared" ref="BR250" si="3656">IF(BR249&gt;0,+INT(+BR249*$G245/12),0)</f>
        <v>0</v>
      </c>
      <c r="BS250" s="250">
        <f t="shared" ref="BS250" si="3657">IF(BS249&gt;0,+INT(+BS249*$G245/12),0)</f>
        <v>0</v>
      </c>
      <c r="BT250" s="250">
        <f t="shared" ref="BT250" si="3658">IF(BT249&gt;0,+INT(+BT249*$G245/12),0)</f>
        <v>0</v>
      </c>
      <c r="BU250" s="250">
        <f t="shared" ref="BU250" si="3659">IF(BU249&gt;0,+INT(+BU249*$G245/12),0)</f>
        <v>0</v>
      </c>
      <c r="BV250" s="250">
        <f t="shared" ref="BV250" si="3660">IF(BV249&gt;0,+INT(+BV249*$G245/12),0)</f>
        <v>0</v>
      </c>
      <c r="BW250" s="250">
        <f t="shared" ref="BW250" si="3661">IF(BW249&gt;0,+INT(+BW249*$G245/12),0)</f>
        <v>0</v>
      </c>
      <c r="BX250" s="250">
        <f t="shared" ref="BX250:BY250" si="3662">IF(BX249&gt;0,+INT(+BX249*$G245/12),0)</f>
        <v>0</v>
      </c>
      <c r="BY250" s="250">
        <f t="shared" si="3662"/>
        <v>0</v>
      </c>
    </row>
    <row r="251" spans="1:77">
      <c r="A251" s="436"/>
      <c r="B251" s="519" t="s">
        <v>579</v>
      </c>
      <c r="D251" s="519"/>
      <c r="E251" s="250">
        <f t="shared" ref="E251:BP251" si="3663">ROUND(-EOMONTH($B245,0)+EOMONTH(E247,0),0)</f>
        <v>41274</v>
      </c>
      <c r="F251" s="250">
        <f t="shared" si="3663"/>
        <v>41302</v>
      </c>
      <c r="G251" s="250">
        <f t="shared" si="3663"/>
        <v>41333</v>
      </c>
      <c r="H251" s="250">
        <f t="shared" si="3663"/>
        <v>41363</v>
      </c>
      <c r="I251" s="250">
        <f t="shared" si="3663"/>
        <v>41394</v>
      </c>
      <c r="J251" s="250">
        <f t="shared" si="3663"/>
        <v>41424</v>
      </c>
      <c r="K251" s="250">
        <f t="shared" si="3663"/>
        <v>41455</v>
      </c>
      <c r="L251" s="250">
        <f t="shared" si="3663"/>
        <v>41486</v>
      </c>
      <c r="M251" s="250">
        <f t="shared" si="3663"/>
        <v>41516</v>
      </c>
      <c r="N251" s="250">
        <f t="shared" si="3663"/>
        <v>41547</v>
      </c>
      <c r="O251" s="250">
        <f t="shared" si="3663"/>
        <v>41577</v>
      </c>
      <c r="P251" s="250">
        <f t="shared" si="3663"/>
        <v>41608</v>
      </c>
      <c r="Q251" s="250">
        <f t="shared" si="3663"/>
        <v>41639</v>
      </c>
      <c r="R251" s="250">
        <f t="shared" si="3663"/>
        <v>41667</v>
      </c>
      <c r="S251" s="250">
        <f t="shared" si="3663"/>
        <v>41698</v>
      </c>
      <c r="T251" s="250">
        <f t="shared" si="3663"/>
        <v>41728</v>
      </c>
      <c r="U251" s="250">
        <f t="shared" si="3663"/>
        <v>41759</v>
      </c>
      <c r="V251" s="250">
        <f t="shared" si="3663"/>
        <v>41789</v>
      </c>
      <c r="W251" s="250">
        <f t="shared" si="3663"/>
        <v>41820</v>
      </c>
      <c r="X251" s="250">
        <f t="shared" si="3663"/>
        <v>41851</v>
      </c>
      <c r="Y251" s="250">
        <f t="shared" si="3663"/>
        <v>41881</v>
      </c>
      <c r="Z251" s="250">
        <f t="shared" si="3663"/>
        <v>41912</v>
      </c>
      <c r="AA251" s="250">
        <f t="shared" si="3663"/>
        <v>41942</v>
      </c>
      <c r="AB251" s="250">
        <f t="shared" si="3663"/>
        <v>41973</v>
      </c>
      <c r="AC251" s="250">
        <f t="shared" si="3663"/>
        <v>42004</v>
      </c>
      <c r="AD251" s="250">
        <f t="shared" si="3663"/>
        <v>42032</v>
      </c>
      <c r="AE251" s="250">
        <f t="shared" si="3663"/>
        <v>42063</v>
      </c>
      <c r="AF251" s="250">
        <f t="shared" si="3663"/>
        <v>42093</v>
      </c>
      <c r="AG251" s="250">
        <f t="shared" si="3663"/>
        <v>42124</v>
      </c>
      <c r="AH251" s="250">
        <f t="shared" si="3663"/>
        <v>42154</v>
      </c>
      <c r="AI251" s="250">
        <f t="shared" si="3663"/>
        <v>42185</v>
      </c>
      <c r="AJ251" s="250">
        <f t="shared" si="3663"/>
        <v>42216</v>
      </c>
      <c r="AK251" s="250">
        <f t="shared" si="3663"/>
        <v>42246</v>
      </c>
      <c r="AL251" s="250">
        <f t="shared" si="3663"/>
        <v>42277</v>
      </c>
      <c r="AM251" s="250">
        <f t="shared" si="3663"/>
        <v>42307</v>
      </c>
      <c r="AN251" s="250">
        <f t="shared" si="3663"/>
        <v>42338</v>
      </c>
      <c r="AO251" s="250">
        <f t="shared" si="3663"/>
        <v>42369</v>
      </c>
      <c r="AP251" s="250">
        <f t="shared" si="3663"/>
        <v>42398</v>
      </c>
      <c r="AQ251" s="250">
        <f t="shared" si="3663"/>
        <v>42429</v>
      </c>
      <c r="AR251" s="250">
        <f t="shared" si="3663"/>
        <v>42459</v>
      </c>
      <c r="AS251" s="250">
        <f t="shared" si="3663"/>
        <v>42490</v>
      </c>
      <c r="AT251" s="250">
        <f t="shared" si="3663"/>
        <v>42520</v>
      </c>
      <c r="AU251" s="250">
        <f t="shared" si="3663"/>
        <v>42551</v>
      </c>
      <c r="AV251" s="250">
        <f t="shared" si="3663"/>
        <v>42582</v>
      </c>
      <c r="AW251" s="250">
        <f t="shared" si="3663"/>
        <v>42612</v>
      </c>
      <c r="AX251" s="250">
        <f t="shared" si="3663"/>
        <v>42643</v>
      </c>
      <c r="AY251" s="250">
        <f t="shared" si="3663"/>
        <v>42673</v>
      </c>
      <c r="AZ251" s="250">
        <f t="shared" si="3663"/>
        <v>42704</v>
      </c>
      <c r="BA251" s="250">
        <f t="shared" si="3663"/>
        <v>42735</v>
      </c>
      <c r="BB251" s="250">
        <f t="shared" si="3663"/>
        <v>42763</v>
      </c>
      <c r="BC251" s="250">
        <f t="shared" si="3663"/>
        <v>42794</v>
      </c>
      <c r="BD251" s="250">
        <f t="shared" si="3663"/>
        <v>42824</v>
      </c>
      <c r="BE251" s="250">
        <f t="shared" si="3663"/>
        <v>42855</v>
      </c>
      <c r="BF251" s="250">
        <f t="shared" si="3663"/>
        <v>42885</v>
      </c>
      <c r="BG251" s="250">
        <f t="shared" si="3663"/>
        <v>42916</v>
      </c>
      <c r="BH251" s="250">
        <f t="shared" si="3663"/>
        <v>42947</v>
      </c>
      <c r="BI251" s="250">
        <f t="shared" si="3663"/>
        <v>42977</v>
      </c>
      <c r="BJ251" s="250">
        <f t="shared" si="3663"/>
        <v>43008</v>
      </c>
      <c r="BK251" s="250">
        <f t="shared" si="3663"/>
        <v>43038</v>
      </c>
      <c r="BL251" s="250">
        <f t="shared" si="3663"/>
        <v>43069</v>
      </c>
      <c r="BM251" s="250">
        <f t="shared" si="3663"/>
        <v>43100</v>
      </c>
      <c r="BN251" s="250">
        <f t="shared" si="3663"/>
        <v>43128</v>
      </c>
      <c r="BO251" s="250">
        <f t="shared" si="3663"/>
        <v>43159</v>
      </c>
      <c r="BP251" s="250">
        <f t="shared" si="3663"/>
        <v>43189</v>
      </c>
      <c r="BQ251" s="250">
        <f t="shared" ref="BQ251:BX251" si="3664">ROUND(-EOMONTH($B245,0)+EOMONTH(BQ247,0),0)</f>
        <v>43220</v>
      </c>
      <c r="BR251" s="250">
        <f t="shared" si="3664"/>
        <v>43250</v>
      </c>
      <c r="BS251" s="250">
        <f t="shared" si="3664"/>
        <v>43281</v>
      </c>
      <c r="BT251" s="250">
        <f t="shared" si="3664"/>
        <v>43312</v>
      </c>
      <c r="BU251" s="250">
        <f t="shared" si="3664"/>
        <v>43342</v>
      </c>
      <c r="BV251" s="250">
        <f t="shared" si="3664"/>
        <v>43373</v>
      </c>
      <c r="BW251" s="250">
        <f t="shared" si="3664"/>
        <v>43403</v>
      </c>
      <c r="BX251" s="250">
        <f t="shared" si="3664"/>
        <v>43434</v>
      </c>
      <c r="BY251" s="250">
        <f t="shared" ref="BY251" si="3665">ROUND(-EOMONTH($B245,0)+EOMONTH(BY247,0),0)</f>
        <v>43465</v>
      </c>
    </row>
    <row r="252" spans="1:77" ht="15">
      <c r="A252" s="434"/>
      <c r="B252" s="519" t="s">
        <v>323</v>
      </c>
      <c r="D252" s="541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198"/>
      <c r="Z252" s="198"/>
      <c r="AA252" s="198"/>
      <c r="AB252" s="198"/>
      <c r="AC252" s="198"/>
      <c r="AD252" s="198"/>
      <c r="AE252" s="198"/>
      <c r="AF252" s="198"/>
      <c r="AG252" s="198"/>
      <c r="AH252" s="198"/>
      <c r="AI252" s="198"/>
      <c r="AJ252" s="198"/>
      <c r="AK252" s="198"/>
      <c r="AL252" s="198"/>
      <c r="AM252" s="198"/>
      <c r="AN252" s="198"/>
      <c r="AO252" s="198"/>
      <c r="AP252" s="198"/>
      <c r="AQ252" s="198"/>
      <c r="AR252" s="198"/>
      <c r="AS252" s="198"/>
      <c r="AT252" s="198"/>
      <c r="AU252" s="198"/>
      <c r="AV252" s="198"/>
      <c r="AW252" s="198"/>
      <c r="AX252" s="198"/>
      <c r="AY252" s="198"/>
      <c r="AZ252" s="198"/>
      <c r="BA252" s="198"/>
      <c r="BB252" s="198"/>
      <c r="BC252" s="198"/>
      <c r="BD252" s="198"/>
      <c r="BE252" s="198"/>
      <c r="BF252" s="198"/>
      <c r="BG252" s="198"/>
      <c r="BH252" s="198"/>
      <c r="BI252" s="198"/>
      <c r="BJ252" s="198"/>
      <c r="BK252" s="198"/>
      <c r="BL252" s="198"/>
      <c r="BM252" s="198"/>
      <c r="BN252" s="198"/>
      <c r="BO252" s="198"/>
      <c r="BP252" s="198"/>
      <c r="BQ252" s="198"/>
      <c r="BR252" s="198"/>
      <c r="BS252" s="198"/>
      <c r="BT252" s="198"/>
      <c r="BU252" s="198"/>
      <c r="BV252" s="198"/>
      <c r="BW252" s="198"/>
      <c r="BX252" s="198"/>
      <c r="BY252" s="198"/>
    </row>
    <row r="253" spans="1:77" ht="15">
      <c r="A253" s="434"/>
      <c r="B253" s="436" t="s">
        <v>317</v>
      </c>
      <c r="D253" s="542"/>
      <c r="E253" s="198">
        <f t="shared" ref="E253" si="3666">+IF(E252&gt;0,+E252,0)+D257</f>
        <v>0</v>
      </c>
      <c r="F253" s="198">
        <f>+IF(F252&gt;0,+F252,0)+E257</f>
        <v>0</v>
      </c>
      <c r="G253" s="198">
        <f t="shared" ref="G253" si="3667">+IF(G252&gt;0,+G252,0)+F257</f>
        <v>0</v>
      </c>
      <c r="H253" s="198">
        <f t="shared" ref="H253" si="3668">+IF(H252&gt;0,+H252,0)+G257</f>
        <v>0</v>
      </c>
      <c r="I253" s="198">
        <f t="shared" ref="I253" si="3669">+IF(I252&gt;0,+I252,0)+H257</f>
        <v>0</v>
      </c>
      <c r="J253" s="198">
        <f t="shared" ref="J253" si="3670">+IF(J252&gt;0,+J252,0)+I257</f>
        <v>0</v>
      </c>
      <c r="K253" s="198">
        <f t="shared" ref="K253" si="3671">+IF(K252&gt;0,+K252,0)+J257</f>
        <v>0</v>
      </c>
      <c r="L253" s="198">
        <f t="shared" ref="L253" si="3672">+IF(L252&gt;0,+L252,0)+K257</f>
        <v>0</v>
      </c>
      <c r="M253" s="198">
        <f t="shared" ref="M253" si="3673">+IF(M252&gt;0,+M252,0)+L257</f>
        <v>0</v>
      </c>
      <c r="N253" s="198">
        <f t="shared" ref="N253" si="3674">+IF(N252&gt;0,+N252,0)+M257</f>
        <v>0</v>
      </c>
      <c r="O253" s="198">
        <f t="shared" ref="O253" si="3675">+IF(O252&gt;0,+O252,0)+N257</f>
        <v>0</v>
      </c>
      <c r="P253" s="198">
        <f t="shared" ref="P253" si="3676">+IF(P252&gt;0,+P252,0)+O257</f>
        <v>0</v>
      </c>
      <c r="Q253" s="198">
        <f t="shared" ref="Q253" si="3677">+IF(Q252&gt;0,+Q252,0)+P257</f>
        <v>0</v>
      </c>
      <c r="R253" s="198">
        <f t="shared" ref="R253" si="3678">+IF(R252&gt;0,+R252,0)+Q257</f>
        <v>0</v>
      </c>
      <c r="S253" s="198">
        <f t="shared" ref="S253" si="3679">+IF(S252&gt;0,+S252,0)+R257</f>
        <v>0</v>
      </c>
      <c r="T253" s="198">
        <f t="shared" ref="T253" si="3680">+IF(T252&gt;0,+T252,0)+S257</f>
        <v>0</v>
      </c>
      <c r="U253" s="198">
        <f t="shared" ref="U253" si="3681">+IF(U252&gt;0,+U252,0)+T257</f>
        <v>0</v>
      </c>
      <c r="V253" s="198">
        <f t="shared" ref="V253" si="3682">+IF(V252&gt;0,+V252,0)+U257</f>
        <v>0</v>
      </c>
      <c r="W253" s="198">
        <f t="shared" ref="W253" si="3683">+IF(W252&gt;0,+W252,0)+V257</f>
        <v>0</v>
      </c>
      <c r="X253" s="198">
        <f t="shared" ref="X253" si="3684">+IF(X252&gt;0,+X252,0)+W257</f>
        <v>0</v>
      </c>
      <c r="Y253" s="198">
        <f t="shared" ref="Y253" si="3685">+IF(Y252&gt;0,+Y252,0)+X257</f>
        <v>0</v>
      </c>
      <c r="Z253" s="198">
        <f t="shared" ref="Z253" si="3686">+IF(Z252&gt;0,+Z252,0)+Y257</f>
        <v>0</v>
      </c>
      <c r="AA253" s="198">
        <f t="shared" ref="AA253" si="3687">+IF(AA252&gt;0,+AA252,0)+Z257</f>
        <v>0</v>
      </c>
      <c r="AB253" s="198">
        <f t="shared" ref="AB253" si="3688">+IF(AB252&gt;0,+AB252,0)+AA257</f>
        <v>0</v>
      </c>
      <c r="AC253" s="198">
        <f t="shared" ref="AC253" si="3689">+IF(AC252&gt;0,+AC252,0)+AB257</f>
        <v>0</v>
      </c>
      <c r="AD253" s="198">
        <f t="shared" ref="AD253" si="3690">+IF(AD252&gt;0,+AD252,0)+AC257</f>
        <v>0</v>
      </c>
      <c r="AE253" s="198">
        <f t="shared" ref="AE253" si="3691">+IF(AE252&gt;0,+AE252,0)+AD257</f>
        <v>0</v>
      </c>
      <c r="AF253" s="198">
        <f t="shared" ref="AF253" si="3692">+IF(AF252&gt;0,+AF252,0)+AE257</f>
        <v>0</v>
      </c>
      <c r="AG253" s="198">
        <f t="shared" ref="AG253" si="3693">+IF(AG252&gt;0,+AG252,0)+AF257</f>
        <v>0</v>
      </c>
      <c r="AH253" s="198">
        <f t="shared" ref="AH253" si="3694">+IF(AH252&gt;0,+AH252,0)+AG257</f>
        <v>0</v>
      </c>
      <c r="AI253" s="198">
        <f t="shared" ref="AI253" si="3695">+IF(AI252&gt;0,+AI252,0)+AH257</f>
        <v>0</v>
      </c>
      <c r="AJ253" s="198">
        <f t="shared" ref="AJ253" si="3696">+IF(AJ252&gt;0,+AJ252,0)+AI257</f>
        <v>0</v>
      </c>
      <c r="AK253" s="198">
        <f t="shared" ref="AK253" si="3697">+IF(AK252&gt;0,+AK252,0)+AJ257</f>
        <v>0</v>
      </c>
      <c r="AL253" s="198">
        <f t="shared" ref="AL253" si="3698">+IF(AL252&gt;0,+AL252,0)+AK257</f>
        <v>0</v>
      </c>
      <c r="AM253" s="198">
        <f t="shared" ref="AM253" si="3699">+IF(AM252&gt;0,+AM252,0)+AL257</f>
        <v>0</v>
      </c>
      <c r="AN253" s="198">
        <f t="shared" ref="AN253" si="3700">+IF(AN252&gt;0,+AN252,0)+AM257</f>
        <v>0</v>
      </c>
      <c r="AO253" s="198">
        <f t="shared" ref="AO253" si="3701">+IF(AO252&gt;0,+AO252,0)+AN257</f>
        <v>0</v>
      </c>
      <c r="AP253" s="198">
        <f t="shared" ref="AP253" si="3702">+IF(AP252&gt;0,+AP252,0)+AO257</f>
        <v>0</v>
      </c>
      <c r="AQ253" s="198">
        <f t="shared" ref="AQ253" si="3703">+IF(AQ252&gt;0,+AQ252,0)+AP257</f>
        <v>0</v>
      </c>
      <c r="AR253" s="198">
        <f t="shared" ref="AR253" si="3704">+IF(AR252&gt;0,+AR252,0)+AQ257</f>
        <v>0</v>
      </c>
      <c r="AS253" s="198">
        <f t="shared" ref="AS253" si="3705">+IF(AS252&gt;0,+AS252,0)+AR257</f>
        <v>0</v>
      </c>
      <c r="AT253" s="198">
        <f t="shared" ref="AT253" si="3706">+IF(AT252&gt;0,+AT252,0)+AS257</f>
        <v>0</v>
      </c>
      <c r="AU253" s="198">
        <f t="shared" ref="AU253" si="3707">+IF(AU252&gt;0,+AU252,0)+AT257</f>
        <v>0</v>
      </c>
      <c r="AV253" s="198">
        <f t="shared" ref="AV253" si="3708">+IF(AV252&gt;0,+AV252,0)+AU257</f>
        <v>0</v>
      </c>
      <c r="AW253" s="198">
        <f t="shared" ref="AW253" si="3709">+IF(AW252&gt;0,+AW252,0)+AV257</f>
        <v>0</v>
      </c>
      <c r="AX253" s="198">
        <f t="shared" ref="AX253" si="3710">+IF(AX252&gt;0,+AX252,0)+AW257</f>
        <v>0</v>
      </c>
      <c r="AY253" s="198">
        <f t="shared" ref="AY253" si="3711">+IF(AY252&gt;0,+AY252,0)+AX257</f>
        <v>0</v>
      </c>
      <c r="AZ253" s="198">
        <f t="shared" ref="AZ253" si="3712">+IF(AZ252&gt;0,+AZ252,0)+AY257</f>
        <v>0</v>
      </c>
      <c r="BA253" s="198">
        <f t="shared" ref="BA253" si="3713">+IF(BA252&gt;0,+BA252,0)+AZ257</f>
        <v>0</v>
      </c>
      <c r="BB253" s="198">
        <f t="shared" ref="BB253" si="3714">+IF(BB252&gt;0,+BB252,0)+BA257</f>
        <v>0</v>
      </c>
      <c r="BC253" s="198">
        <f t="shared" ref="BC253" si="3715">+IF(BC252&gt;0,+BC252,0)+BB257</f>
        <v>0</v>
      </c>
      <c r="BD253" s="198">
        <f t="shared" ref="BD253" si="3716">+IF(BD252&gt;0,+BD252,0)+BC257</f>
        <v>0</v>
      </c>
      <c r="BE253" s="198">
        <f t="shared" ref="BE253" si="3717">+IF(BE252&gt;0,+BE252,0)+BD257</f>
        <v>0</v>
      </c>
      <c r="BF253" s="198">
        <f t="shared" ref="BF253" si="3718">+IF(BF252&gt;0,+BF252,0)+BE257</f>
        <v>0</v>
      </c>
      <c r="BG253" s="198">
        <f t="shared" ref="BG253" si="3719">+IF(BG252&gt;0,+BG252,0)+BF257</f>
        <v>0</v>
      </c>
      <c r="BH253" s="198">
        <f t="shared" ref="BH253" si="3720">+IF(BH252&gt;0,+BH252,0)+BG257</f>
        <v>0</v>
      </c>
      <c r="BI253" s="198">
        <f t="shared" ref="BI253" si="3721">+IF(BI252&gt;0,+BI252,0)+BH257</f>
        <v>0</v>
      </c>
      <c r="BJ253" s="198">
        <f t="shared" ref="BJ253" si="3722">+IF(BJ252&gt;0,+BJ252,0)+BI257</f>
        <v>0</v>
      </c>
      <c r="BK253" s="198">
        <f t="shared" ref="BK253" si="3723">+IF(BK252&gt;0,+BK252,0)+BJ257</f>
        <v>0</v>
      </c>
      <c r="BL253" s="198">
        <f t="shared" ref="BL253" si="3724">+IF(BL252&gt;0,+BL252,0)+BK257</f>
        <v>0</v>
      </c>
      <c r="BM253" s="198">
        <f t="shared" ref="BM253" si="3725">+IF(BM252&gt;0,+BM252,0)+BL257</f>
        <v>0</v>
      </c>
      <c r="BN253" s="198">
        <f t="shared" ref="BN253" si="3726">+IF(BN252&gt;0,+BN252,0)+BM257</f>
        <v>0</v>
      </c>
      <c r="BO253" s="198">
        <f t="shared" ref="BO253" si="3727">+IF(BO252&gt;0,+BO252,0)+BN257</f>
        <v>0</v>
      </c>
      <c r="BP253" s="198">
        <f t="shared" ref="BP253" si="3728">+IF(BP252&gt;0,+BP252,0)+BO257</f>
        <v>0</v>
      </c>
      <c r="BQ253" s="198">
        <f t="shared" ref="BQ253" si="3729">+IF(BQ252&gt;0,+BQ252,0)+BP257</f>
        <v>0</v>
      </c>
      <c r="BR253" s="198">
        <f t="shared" ref="BR253" si="3730">+IF(BR252&gt;0,+BR252,0)+BQ257</f>
        <v>0</v>
      </c>
      <c r="BS253" s="198">
        <f t="shared" ref="BS253" si="3731">+IF(BS252&gt;0,+BS252,0)+BR257</f>
        <v>0</v>
      </c>
      <c r="BT253" s="198">
        <f t="shared" ref="BT253" si="3732">+IF(BT252&gt;0,+BT252,0)+BS257</f>
        <v>0</v>
      </c>
      <c r="BU253" s="198">
        <f t="shared" ref="BU253" si="3733">+IF(BU252&gt;0,+BU252,0)+BT257</f>
        <v>0</v>
      </c>
      <c r="BV253" s="198">
        <f t="shared" ref="BV253" si="3734">+IF(BV252&gt;0,+BV252,0)+BU257</f>
        <v>0</v>
      </c>
      <c r="BW253" s="198">
        <f t="shared" ref="BW253" si="3735">+IF(BW252&gt;0,+BW252,0)+BV257</f>
        <v>0</v>
      </c>
      <c r="BX253" s="198">
        <f t="shared" ref="BX253:BY253" si="3736">+IF(BX252&gt;0,+BX252,0)+BW257</f>
        <v>0</v>
      </c>
      <c r="BY253" s="198">
        <f t="shared" si="3736"/>
        <v>0</v>
      </c>
    </row>
    <row r="254" spans="1:77">
      <c r="A254" s="434"/>
      <c r="B254" s="434" t="s">
        <v>318</v>
      </c>
      <c r="D254" s="543"/>
      <c r="E254" s="198">
        <f t="shared" ref="E254" si="3737">(+IF(F250-E250=1,$K245,0)*IF(E248&gt;0,0,1)*IF(ROUND(E253,2)=0,0,1)+IF(E248&gt;0,E256,0))*IF(E250&gt;=($F245+$H245),0,1)+IF(ROUND(E253,2)=$J245,+E253,0)</f>
        <v>0</v>
      </c>
      <c r="F254" s="198">
        <f t="shared" ref="F254" si="3738">(+IF(G250-F250=1,$K245,0)*IF(F248&gt;0,0,1)*IF(ROUND(F253,2)=0,0,1)+IF(F248&gt;0,F256,0))*IF(F250&gt;=($F245+$H245),0,1)+IF(ROUND(F253,2)=$J245,+F253,0)</f>
        <v>0</v>
      </c>
      <c r="G254" s="198">
        <f t="shared" ref="G254" si="3739">(+IF(H250-G250=1,$K245,0)*IF(G248&gt;0,0,1)*IF(ROUND(G253,2)=0,0,1)+IF(G248&gt;0,G256,0))*IF(G250&gt;=($F245+$H245),0,1)+IF(ROUND(G253,2)=$J245,+G253,0)</f>
        <v>0</v>
      </c>
      <c r="H254" s="198">
        <f t="shared" ref="H254" si="3740">(+IF(I250-H250=1,$K245,0)*IF(H248&gt;0,0,1)*IF(ROUND(H253,2)=0,0,1)+IF(H248&gt;0,H256,0))*IF(H250&gt;=($F245+$H245),0,1)+IF(ROUND(H253,2)=$J245,+H253,0)</f>
        <v>0</v>
      </c>
      <c r="I254" s="198">
        <f t="shared" ref="I254" si="3741">(+IF(J250-I250=1,$K245,0)*IF(I248&gt;0,0,1)*IF(ROUND(I253,2)=0,0,1)+IF(I248&gt;0,I256,0))*IF(I250&gt;=($F245+$H245),0,1)+IF(ROUND(I253,2)=$J245,+I253,0)</f>
        <v>0</v>
      </c>
      <c r="J254" s="198">
        <f t="shared" ref="J254" si="3742">(+IF(K250-J250=1,$K245,0)*IF(J248&gt;0,0,1)*IF(ROUND(J253,2)=0,0,1)+IF(J248&gt;0,J256,0))*IF(J250&gt;=($F245+$H245),0,1)+IF(ROUND(J253,2)=$J245,+J253,0)</f>
        <v>0</v>
      </c>
      <c r="K254" s="198">
        <f t="shared" ref="K254" si="3743">(+IF(L250-K250=1,$K245,0)*IF(K248&gt;0,0,1)*IF(ROUND(K253,2)=0,0,1)+IF(K248&gt;0,K256,0))*IF(K250&gt;=($F245+$H245),0,1)+IF(ROUND(K253,2)=$J245,+K253,0)</f>
        <v>0</v>
      </c>
      <c r="L254" s="198">
        <f t="shared" ref="L254" si="3744">(+IF(M250-L250=1,$K245,0)*IF(L248&gt;0,0,1)*IF(ROUND(L253,2)=0,0,1)+IF(L248&gt;0,L256,0))*IF(L250&gt;=($F245+$H245),0,1)+IF(ROUND(L253,2)=$J245,+L253,0)</f>
        <v>0</v>
      </c>
      <c r="M254" s="198">
        <f t="shared" ref="M254" si="3745">(+IF(N250-M250=1,$K245,0)*IF(M248&gt;0,0,1)*IF(ROUND(M253,2)=0,0,1)+IF(M248&gt;0,M256,0))*IF(M250&gt;=($F245+$H245),0,1)+IF(ROUND(M253,2)=$J245,+M253,0)</f>
        <v>0</v>
      </c>
      <c r="N254" s="198">
        <f t="shared" ref="N254" si="3746">(+IF(O250-N250=1,$K245,0)*IF(N248&gt;0,0,1)*IF(ROUND(N253,2)=0,0,1)+IF(N248&gt;0,N256,0))*IF(N250&gt;=($F245+$H245),0,1)+IF(ROUND(N253,2)=$J245,+N253,0)</f>
        <v>0</v>
      </c>
      <c r="O254" s="198">
        <f t="shared" ref="O254" si="3747">(+IF(P250-O250=1,$K245,0)*IF(O248&gt;0,0,1)*IF(ROUND(O253,2)=0,0,1)+IF(O248&gt;0,O256,0))*IF(O250&gt;=($F245+$H245),0,1)+IF(ROUND(O253,2)=$J245,+O253,0)</f>
        <v>0</v>
      </c>
      <c r="P254" s="198">
        <f t="shared" ref="P254" si="3748">(+IF(Q250-P250=1,$K245,0)*IF(P248&gt;0,0,1)*IF(ROUND(P253,2)=0,0,1)+IF(P248&gt;0,P256,0))*IF(P250&gt;=($F245+$H245),0,1)+IF(ROUND(P253,2)=$J245,+P253,0)</f>
        <v>0</v>
      </c>
      <c r="Q254" s="198">
        <f t="shared" ref="Q254" si="3749">(+IF(R250-Q250=1,$K245,0)*IF(Q248&gt;0,0,1)*IF(ROUND(Q253,2)=0,0,1)+IF(Q248&gt;0,Q256,0))*IF(Q250&gt;=($F245+$H245),0,1)+IF(ROUND(Q253,2)=$J245,+Q253,0)</f>
        <v>0</v>
      </c>
      <c r="R254" s="198">
        <f t="shared" ref="R254" si="3750">(+IF(S250-R250=1,$K245,0)*IF(R248&gt;0,0,1)*IF(ROUND(R253,2)=0,0,1)+IF(R248&gt;0,R256,0))*IF(R250&gt;=($F245+$H245),0,1)+IF(ROUND(R253,2)=$J245,+R253,0)</f>
        <v>0</v>
      </c>
      <c r="S254" s="198">
        <f t="shared" ref="S254" si="3751">(+IF(T250-S250=1,$K245,0)*IF(S248&gt;0,0,1)*IF(ROUND(S253,2)=0,0,1)+IF(S248&gt;0,S256,0))*IF(S250&gt;=($F245+$H245),0,1)+IF(ROUND(S253,2)=$J245,+S253,0)</f>
        <v>0</v>
      </c>
      <c r="T254" s="198">
        <f t="shared" ref="T254" si="3752">(+IF(U250-T250=1,$K245,0)*IF(T248&gt;0,0,1)*IF(ROUND(T253,2)=0,0,1)+IF(T248&gt;0,T256,0))*IF(T250&gt;=($F245+$H245),0,1)+IF(ROUND(T253,2)=$J245,+T253,0)</f>
        <v>0</v>
      </c>
      <c r="U254" s="198">
        <f t="shared" ref="U254" si="3753">(+IF(V250-U250=1,$K245,0)*IF(U248&gt;0,0,1)*IF(ROUND(U253,2)=0,0,1)+IF(U248&gt;0,U256,0))*IF(U250&gt;=($F245+$H245),0,1)+IF(ROUND(U253,2)=$J245,+U253,0)</f>
        <v>0</v>
      </c>
      <c r="V254" s="198">
        <f t="shared" ref="V254" si="3754">(+IF(W250-V250=1,$K245,0)*IF(V248&gt;0,0,1)*IF(ROUND(V253,2)=0,0,1)+IF(V248&gt;0,V256,0))*IF(V250&gt;=($F245+$H245),0,1)+IF(ROUND(V253,2)=$J245,+V253,0)</f>
        <v>0</v>
      </c>
      <c r="W254" s="198">
        <f t="shared" ref="W254" si="3755">(+IF(X250-W250=1,$K245,0)*IF(W248&gt;0,0,1)*IF(ROUND(W253,2)=0,0,1)+IF(W248&gt;0,W256,0))*IF(W250&gt;=($F245+$H245),0,1)+IF(ROUND(W253,2)=$J245,+W253,0)</f>
        <v>0</v>
      </c>
      <c r="X254" s="198">
        <f t="shared" ref="X254" si="3756">(+IF(Y250-X250=1,$K245,0)*IF(X248&gt;0,0,1)*IF(ROUND(X253,2)=0,0,1)+IF(X248&gt;0,X256,0))*IF(X250&gt;=($F245+$H245),0,1)+IF(ROUND(X253,2)=$J245,+X253,0)</f>
        <v>0</v>
      </c>
      <c r="Y254" s="198">
        <f t="shared" ref="Y254" si="3757">(+IF(Z250-Y250=1,$K245,0)*IF(Y248&gt;0,0,1)*IF(ROUND(Y253,2)=0,0,1)+IF(Y248&gt;0,Y256,0))*IF(Y250&gt;=($F245+$H245),0,1)+IF(ROUND(Y253,2)=$J245,+Y253,0)</f>
        <v>0</v>
      </c>
      <c r="Z254" s="198">
        <f t="shared" ref="Z254" si="3758">(+IF(AA250-Z250=1,$K245,0)*IF(Z248&gt;0,0,1)*IF(ROUND(Z253,2)=0,0,1)+IF(Z248&gt;0,Z256,0))*IF(Z250&gt;=($F245+$H245),0,1)+IF(ROUND(Z253,2)=$J245,+Z253,0)</f>
        <v>0</v>
      </c>
      <c r="AA254" s="198">
        <f t="shared" ref="AA254" si="3759">(+IF(AB250-AA250=1,$K245,0)*IF(AA248&gt;0,0,1)*IF(ROUND(AA253,2)=0,0,1)+IF(AA248&gt;0,AA256,0))*IF(AA250&gt;=($F245+$H245),0,1)+IF(ROUND(AA253,2)=$J245,+AA253,0)</f>
        <v>0</v>
      </c>
      <c r="AB254" s="198">
        <f t="shared" ref="AB254" si="3760">(+IF(AC250-AB250=1,$K245,0)*IF(AB248&gt;0,0,1)*IF(ROUND(AB253,2)=0,0,1)+IF(AB248&gt;0,AB256,0))*IF(AB250&gt;=($F245+$H245),0,1)+IF(ROUND(AB253,2)=$J245,+AB253,0)</f>
        <v>0</v>
      </c>
      <c r="AC254" s="198">
        <f t="shared" ref="AC254" si="3761">(+IF(AD250-AC250=1,$K245,0)*IF(AC248&gt;0,0,1)*IF(ROUND(AC253,2)=0,0,1)+IF(AC248&gt;0,AC256,0))*IF(AC250&gt;=($F245+$H245),0,1)+IF(ROUND(AC253,2)=$J245,+AC253,0)</f>
        <v>0</v>
      </c>
      <c r="AD254" s="198">
        <f t="shared" ref="AD254" si="3762">(+IF(AE250-AD250=1,$K245,0)*IF(AD248&gt;0,0,1)*IF(ROUND(AD253,2)=0,0,1)+IF(AD248&gt;0,AD256,0))*IF(AD250&gt;=($F245+$H245),0,1)+IF(ROUND(AD253,2)=$J245,+AD253,0)</f>
        <v>0</v>
      </c>
      <c r="AE254" s="198">
        <f t="shared" ref="AE254" si="3763">(+IF(AF250-AE250=1,$K245,0)*IF(AE248&gt;0,0,1)*IF(ROUND(AE253,2)=0,0,1)+IF(AE248&gt;0,AE256,0))*IF(AE250&gt;=($F245+$H245),0,1)+IF(ROUND(AE253,2)=$J245,+AE253,0)</f>
        <v>0</v>
      </c>
      <c r="AF254" s="198">
        <f t="shared" ref="AF254" si="3764">(+IF(AG250-AF250=1,$K245,0)*IF(AF248&gt;0,0,1)*IF(ROUND(AF253,2)=0,0,1)+IF(AF248&gt;0,AF256,0))*IF(AF250&gt;=($F245+$H245),0,1)+IF(ROUND(AF253,2)=$J245,+AF253,0)</f>
        <v>0</v>
      </c>
      <c r="AG254" s="198">
        <f t="shared" ref="AG254" si="3765">(+IF(AH250-AG250=1,$K245,0)*IF(AG248&gt;0,0,1)*IF(ROUND(AG253,2)=0,0,1)+IF(AG248&gt;0,AG256,0))*IF(AG250&gt;=($F245+$H245),0,1)+IF(ROUND(AG253,2)=$J245,+AG253,0)</f>
        <v>0</v>
      </c>
      <c r="AH254" s="198">
        <f t="shared" ref="AH254" si="3766">(+IF(AI250-AH250=1,$K245,0)*IF(AH248&gt;0,0,1)*IF(ROUND(AH253,2)=0,0,1)+IF(AH248&gt;0,AH256,0))*IF(AH250&gt;=($F245+$H245),0,1)+IF(ROUND(AH253,2)=$J245,+AH253,0)</f>
        <v>0</v>
      </c>
      <c r="AI254" s="198">
        <f t="shared" ref="AI254" si="3767">(+IF(AJ250-AI250=1,$K245,0)*IF(AI248&gt;0,0,1)*IF(ROUND(AI253,2)=0,0,1)+IF(AI248&gt;0,AI256,0))*IF(AI250&gt;=($F245+$H245),0,1)+IF(ROUND(AI253,2)=$J245,+AI253,0)</f>
        <v>0</v>
      </c>
      <c r="AJ254" s="198">
        <f t="shared" ref="AJ254" si="3768">(+IF(AK250-AJ250=1,$K245,0)*IF(AJ248&gt;0,0,1)*IF(ROUND(AJ253,2)=0,0,1)+IF(AJ248&gt;0,AJ256,0))*IF(AJ250&gt;=($F245+$H245),0,1)+IF(ROUND(AJ253,2)=$J245,+AJ253,0)</f>
        <v>0</v>
      </c>
      <c r="AK254" s="198">
        <f t="shared" ref="AK254" si="3769">(+IF(AL250-AK250=1,$K245,0)*IF(AK248&gt;0,0,1)*IF(ROUND(AK253,2)=0,0,1)+IF(AK248&gt;0,AK256,0))*IF(AK250&gt;=($F245+$H245),0,1)+IF(ROUND(AK253,2)=$J245,+AK253,0)</f>
        <v>0</v>
      </c>
      <c r="AL254" s="198">
        <f t="shared" ref="AL254" si="3770">(+IF(AM250-AL250=1,$K245,0)*IF(AL248&gt;0,0,1)*IF(ROUND(AL253,2)=0,0,1)+IF(AL248&gt;0,AL256,0))*IF(AL250&gt;=($F245+$H245),0,1)+IF(ROUND(AL253,2)=$J245,+AL253,0)</f>
        <v>0</v>
      </c>
      <c r="AM254" s="198">
        <f t="shared" ref="AM254" si="3771">(+IF(AN250-AM250=1,$K245,0)*IF(AM248&gt;0,0,1)*IF(ROUND(AM253,2)=0,0,1)+IF(AM248&gt;0,AM256,0))*IF(AM250&gt;=($F245+$H245),0,1)+IF(ROUND(AM253,2)=$J245,+AM253,0)</f>
        <v>0</v>
      </c>
      <c r="AN254" s="198">
        <f t="shared" ref="AN254" si="3772">(+IF(AO250-AN250=1,$K245,0)*IF(AN248&gt;0,0,1)*IF(ROUND(AN253,2)=0,0,1)+IF(AN248&gt;0,AN256,0))*IF(AN250&gt;=($F245+$H245),0,1)+IF(ROUND(AN253,2)=$J245,+AN253,0)</f>
        <v>0</v>
      </c>
      <c r="AO254" s="198">
        <f t="shared" ref="AO254" si="3773">(+IF(AP250-AO250=1,$K245,0)*IF(AO248&gt;0,0,1)*IF(ROUND(AO253,2)=0,0,1)+IF(AO248&gt;0,AO256,0))*IF(AO250&gt;=($F245+$H245),0,1)+IF(ROUND(AO253,2)=$J245,+AO253,0)</f>
        <v>0</v>
      </c>
      <c r="AP254" s="198">
        <f t="shared" ref="AP254" si="3774">(+IF(AQ250-AP250=1,$K245,0)*IF(AP248&gt;0,0,1)*IF(ROUND(AP253,2)=0,0,1)+IF(AP248&gt;0,AP256,0))*IF(AP250&gt;=($F245+$H245),0,1)+IF(ROUND(AP253,2)=$J245,+AP253,0)</f>
        <v>0</v>
      </c>
      <c r="AQ254" s="198">
        <f t="shared" ref="AQ254" si="3775">(+IF(AR250-AQ250=1,$K245,0)*IF(AQ248&gt;0,0,1)*IF(ROUND(AQ253,2)=0,0,1)+IF(AQ248&gt;0,AQ256,0))*IF(AQ250&gt;=($F245+$H245),0,1)+IF(ROUND(AQ253,2)=$J245,+AQ253,0)</f>
        <v>0</v>
      </c>
      <c r="AR254" s="198">
        <f t="shared" ref="AR254" si="3776">(+IF(AS250-AR250=1,$K245,0)*IF(AR248&gt;0,0,1)*IF(ROUND(AR253,2)=0,0,1)+IF(AR248&gt;0,AR256,0))*IF(AR250&gt;=($F245+$H245),0,1)+IF(ROUND(AR253,2)=$J245,+AR253,0)</f>
        <v>0</v>
      </c>
      <c r="AS254" s="198">
        <f t="shared" ref="AS254" si="3777">(+IF(AT250-AS250=1,$K245,0)*IF(AS248&gt;0,0,1)*IF(ROUND(AS253,2)=0,0,1)+IF(AS248&gt;0,AS256,0))*IF(AS250&gt;=($F245+$H245),0,1)+IF(ROUND(AS253,2)=$J245,+AS253,0)</f>
        <v>0</v>
      </c>
      <c r="AT254" s="198">
        <f t="shared" ref="AT254" si="3778">(+IF(AU250-AT250=1,$K245,0)*IF(AT248&gt;0,0,1)*IF(ROUND(AT253,2)=0,0,1)+IF(AT248&gt;0,AT256,0))*IF(AT250&gt;=($F245+$H245),0,1)+IF(ROUND(AT253,2)=$J245,+AT253,0)</f>
        <v>0</v>
      </c>
      <c r="AU254" s="198">
        <f t="shared" ref="AU254" si="3779">(+IF(AV250-AU250=1,$K245,0)*IF(AU248&gt;0,0,1)*IF(ROUND(AU253,2)=0,0,1)+IF(AU248&gt;0,AU256,0))*IF(AU250&gt;=($F245+$H245),0,1)+IF(ROUND(AU253,2)=$J245,+AU253,0)</f>
        <v>0</v>
      </c>
      <c r="AV254" s="198">
        <f t="shared" ref="AV254" si="3780">(+IF(AW250-AV250=1,$K245,0)*IF(AV248&gt;0,0,1)*IF(ROUND(AV253,2)=0,0,1)+IF(AV248&gt;0,AV256,0))*IF(AV250&gt;=($F245+$H245),0,1)+IF(ROUND(AV253,2)=$J245,+AV253,0)</f>
        <v>0</v>
      </c>
      <c r="AW254" s="198">
        <f>(+IF(AX250-AW250=1,$K245,0)*IF(AW248&gt;0,0,1)*IF(ROUND(AW253,2)=0,0,1)+IF(AW248&gt;0,AW256,0))*IF(AW250&gt;=($F245+$H245),0,1)+IF(ROUND(AW253,2)=$J245,+AW253,0)</f>
        <v>0</v>
      </c>
      <c r="AX254" s="198">
        <f t="shared" ref="AX254" si="3781">(+IF(AY250-AX250=1,$K245,0)*IF(AX248&gt;0,0,1)*IF(ROUND(AX253,2)=0,0,1)+IF(AX248&gt;0,AX256,0))*IF(AX250&gt;=($F245+$H245),0,1)+IF(ROUND(AX253,2)=$J245,+AX253,0)</f>
        <v>0</v>
      </c>
      <c r="AY254" s="198">
        <f t="shared" ref="AY254" si="3782">(+IF(AZ250-AY250=1,$K245,0)*IF(AY248&gt;0,0,1)*IF(ROUND(AY253,2)=0,0,1)+IF(AY248&gt;0,AY256,0))*IF(AY250&gt;=($F245+$H245),0,1)+IF(ROUND(AY253,2)=$J245,+AY253,0)</f>
        <v>0</v>
      </c>
      <c r="AZ254" s="198">
        <f t="shared" ref="AZ254" si="3783">(+IF(BA250-AZ250=1,$K245,0)*IF(AZ248&gt;0,0,1)*IF(ROUND(AZ253,2)=0,0,1)+IF(AZ248&gt;0,AZ256,0))*IF(AZ250&gt;=($F245+$H245),0,1)+IF(ROUND(AZ253,2)=$J245,+AZ253,0)</f>
        <v>0</v>
      </c>
      <c r="BA254" s="198">
        <f t="shared" ref="BA254" si="3784">(+IF(BB250-BA250=1,$K245,0)*IF(BA248&gt;0,0,1)*IF(ROUND(BA253,2)=0,0,1)+IF(BA248&gt;0,BA256,0))*IF(BA250&gt;=($F245+$H245),0,1)+IF(ROUND(BA253,2)=$J245,+BA253,0)</f>
        <v>0</v>
      </c>
      <c r="BB254" s="198">
        <f t="shared" ref="BB254" si="3785">(+IF(BC250-BB250=1,$K245,0)*IF(BB248&gt;0,0,1)*IF(ROUND(BB253,2)=0,0,1)+IF(BB248&gt;0,BB256,0))*IF(BB250&gt;=($F245+$H245),0,1)+IF(ROUND(BB253,2)=$J245,+BB253,0)</f>
        <v>0</v>
      </c>
      <c r="BC254" s="198">
        <f t="shared" ref="BC254" si="3786">(+IF(BD250-BC250=1,$K245,0)*IF(BC248&gt;0,0,1)*IF(ROUND(BC253,2)=0,0,1)+IF(BC248&gt;0,BC256,0))*IF(BC250&gt;=($F245+$H245),0,1)+IF(ROUND(BC253,2)=$J245,+BC253,0)</f>
        <v>0</v>
      </c>
      <c r="BD254" s="198">
        <f t="shared" ref="BD254" si="3787">(+IF(BE250-BD250=1,$K245,0)*IF(BD248&gt;0,0,1)*IF(ROUND(BD253,2)=0,0,1)+IF(BD248&gt;0,BD256,0))*IF(BD250&gt;=($F245+$H245),0,1)+IF(ROUND(BD253,2)=$J245,+BD253,0)</f>
        <v>0</v>
      </c>
      <c r="BE254" s="198">
        <f t="shared" ref="BE254" si="3788">(+IF(BF250-BE250=1,$K245,0)*IF(BE248&gt;0,0,1)*IF(ROUND(BE253,2)=0,0,1)+IF(BE248&gt;0,BE256,0))*IF(BE250&gt;=($F245+$H245),0,1)+IF(ROUND(BE253,2)=$J245,+BE253,0)</f>
        <v>0</v>
      </c>
      <c r="BF254" s="198">
        <f t="shared" ref="BF254" si="3789">(+IF(BG250-BF250=1,$K245,0)*IF(BF248&gt;0,0,1)*IF(ROUND(BF253,2)=0,0,1)+IF(BF248&gt;0,BF256,0))*IF(BF250&gt;=($F245+$H245),0,1)+IF(ROUND(BF253,2)=$J245,+BF253,0)</f>
        <v>0</v>
      </c>
      <c r="BG254" s="198">
        <f t="shared" ref="BG254" si="3790">(+IF(BH250-BG250=1,$K245,0)*IF(BG248&gt;0,0,1)*IF(ROUND(BG253,2)=0,0,1)+IF(BG248&gt;0,BG256,0))*IF(BG250&gt;=($F245+$H245),0,1)+IF(ROUND(BG253,2)=$J245,+BG253,0)</f>
        <v>0</v>
      </c>
      <c r="BH254" s="198">
        <f t="shared" ref="BH254" si="3791">(+IF(BI250-BH250=1,$K245,0)*IF(BH248&gt;0,0,1)*IF(ROUND(BH253,2)=0,0,1)+IF(BH248&gt;0,BH256,0))*IF(BH250&gt;=($F245+$H245),0,1)+IF(ROUND(BH253,2)=$J245,+BH253,0)</f>
        <v>0</v>
      </c>
      <c r="BI254" s="198">
        <f t="shared" ref="BI254" si="3792">(+IF(BJ250-BI250=1,$K245,0)*IF(BI248&gt;0,0,1)*IF(ROUND(BI253,2)=0,0,1)+IF(BI248&gt;0,BI256,0))*IF(BI250&gt;=($F245+$H245),0,1)+IF(ROUND(BI253,2)=$J245,+BI253,0)</f>
        <v>0</v>
      </c>
      <c r="BJ254" s="198">
        <f t="shared" ref="BJ254" si="3793">(+IF(BK250-BJ250=1,$K245,0)*IF(BJ248&gt;0,0,1)*IF(ROUND(BJ253,2)=0,0,1)+IF(BJ248&gt;0,BJ256,0))*IF(BJ250&gt;=($F245+$H245),0,1)+IF(ROUND(BJ253,2)=$J245,+BJ253,0)</f>
        <v>0</v>
      </c>
      <c r="BK254" s="198">
        <f t="shared" ref="BK254" si="3794">(+IF(BL250-BK250=1,$K245,0)*IF(BK248&gt;0,0,1)*IF(ROUND(BK253,2)=0,0,1)+IF(BK248&gt;0,BK256,0))*IF(BK250&gt;=($F245+$H245),0,1)+IF(ROUND(BK253,2)=$J245,+BK253,0)</f>
        <v>0</v>
      </c>
      <c r="BL254" s="198">
        <f t="shared" ref="BL254" si="3795">(+IF(BM250-BL250=1,$K245,0)*IF(BL248&gt;0,0,1)*IF(ROUND(BL253,2)=0,0,1)+IF(BL248&gt;0,BL256,0))*IF(BL250&gt;=($F245+$H245),0,1)+IF(ROUND(BL253,2)=$J245,+BL253,0)</f>
        <v>0</v>
      </c>
      <c r="BM254" s="198">
        <f t="shared" ref="BM254" si="3796">(+IF(BN250-BM250=1,$K245,0)*IF(BM248&gt;0,0,1)*IF(ROUND(BM253,2)=0,0,1)+IF(BM248&gt;0,BM256,0))*IF(BM250&gt;=($F245+$H245),0,1)+IF(ROUND(BM253,2)=$J245,+BM253,0)</f>
        <v>0</v>
      </c>
      <c r="BN254" s="198">
        <f t="shared" ref="BN254" si="3797">(+IF(BO250-BN250=1,$K245,0)*IF(BN248&gt;0,0,1)*IF(ROUND(BN253,2)=0,0,1)+IF(BN248&gt;0,BN256,0))*IF(BN250&gt;=($F245+$H245),0,1)+IF(ROUND(BN253,2)=$J245,+BN253,0)</f>
        <v>0</v>
      </c>
      <c r="BO254" s="198">
        <f t="shared" ref="BO254" si="3798">(+IF(BP250-BO250=1,$K245,0)*IF(BO248&gt;0,0,1)*IF(ROUND(BO253,2)=0,0,1)+IF(BO248&gt;0,BO256,0))*IF(BO250&gt;=($F245+$H245),0,1)+IF(ROUND(BO253,2)=$J245,+BO253,0)</f>
        <v>0</v>
      </c>
      <c r="BP254" s="198">
        <f t="shared" ref="BP254" si="3799">(+IF(BQ250-BP250=1,$K245,0)*IF(BP248&gt;0,0,1)*IF(ROUND(BP253,2)=0,0,1)+IF(BP248&gt;0,BP256,0))*IF(BP250&gt;=($F245+$H245),0,1)+IF(ROUND(BP253,2)=$J245,+BP253,0)</f>
        <v>0</v>
      </c>
      <c r="BQ254" s="198">
        <f t="shared" ref="BQ254" si="3800">(+IF(BR250-BQ250=1,$K245,0)*IF(BQ248&gt;0,0,1)*IF(ROUND(BQ253,2)=0,0,1)+IF(BQ248&gt;0,BQ256,0))*IF(BQ250&gt;=($F245+$H245),0,1)+IF(ROUND(BQ253,2)=$J245,+BQ253,0)</f>
        <v>0</v>
      </c>
      <c r="BR254" s="198">
        <f t="shared" ref="BR254" si="3801">(+IF(BS250-BR250=1,$K245,0)*IF(BR248&gt;0,0,1)*IF(ROUND(BR253,2)=0,0,1)+IF(BR248&gt;0,BR256,0))*IF(BR250&gt;=($F245+$H245),0,1)+IF(ROUND(BR253,2)=$J245,+BR253,0)</f>
        <v>0</v>
      </c>
      <c r="BS254" s="198">
        <f t="shared" ref="BS254" si="3802">(+IF(BT250-BS250=1,$K245,0)*IF(BS248&gt;0,0,1)*IF(ROUND(BS253,2)=0,0,1)+IF(BS248&gt;0,BS256,0))*IF(BS250&gt;=($F245+$H245),0,1)+IF(ROUND(BS253,2)=$J245,+BS253,0)</f>
        <v>0</v>
      </c>
      <c r="BT254" s="198">
        <f t="shared" ref="BT254" si="3803">(+IF(BU250-BT250=1,$K245,0)*IF(BT248&gt;0,0,1)*IF(ROUND(BT253,2)=0,0,1)+IF(BT248&gt;0,BT256,0))*IF(BT250&gt;=($F245+$H245),0,1)+IF(ROUND(BT253,2)=$J245,+BT253,0)</f>
        <v>0</v>
      </c>
      <c r="BU254" s="198">
        <f t="shared" ref="BU254" si="3804">(+IF(BV250-BU250=1,$K245,0)*IF(BU248&gt;0,0,1)*IF(ROUND(BU253,2)=0,0,1)+IF(BU248&gt;0,BU256,0))*IF(BU250&gt;=($F245+$H245),0,1)+IF(ROUND(BU253,2)=$J245,+BU253,0)</f>
        <v>0</v>
      </c>
      <c r="BV254" s="198">
        <f t="shared" ref="BV254" si="3805">(+IF(BW250-BV250=1,$K245,0)*IF(BV248&gt;0,0,1)*IF(ROUND(BV253,2)=0,0,1)+IF(BV248&gt;0,BV256,0))*IF(BV250&gt;=($F245+$H245),0,1)+IF(ROUND(BV253,2)=$J245,+BV253,0)</f>
        <v>0</v>
      </c>
      <c r="BW254" s="198">
        <f t="shared" ref="BW254" si="3806">(+IF(BX250-BW250=1,$K245,0)*IF(BW248&gt;0,0,1)*IF(ROUND(BW253,2)=0,0,1)+IF(BW248&gt;0,BW256,0))*IF(BW250&gt;=($F245+$H245),0,1)+IF(ROUND(BW253,2)=$J245,+BW253,0)</f>
        <v>0</v>
      </c>
      <c r="BX254" s="198">
        <f t="shared" ref="BX254" si="3807">(+IF(BY250-BX250=1,$K245,0)*IF(BX248&gt;0,0,1)*IF(ROUND(BX253,2)=0,0,1)+IF(BX248&gt;0,BX256,0))*IF(BX250&gt;=($F245+$H245),0,1)+IF(ROUND(BX253,2)=$J245,+BX253,0)</f>
        <v>0</v>
      </c>
      <c r="BY254" s="198">
        <f t="shared" ref="BY254" si="3808">(+IF(BZ250-BY250=1,$K245,0)*IF(BY248&gt;0,0,1)*IF(ROUND(BY253,2)=0,0,1)+IF(BY248&gt;0,BY256,0))*IF(BY250&gt;=($F245+$H245),0,1)+IF(ROUND(BY253,2)=$J245,+BY253,0)</f>
        <v>0</v>
      </c>
    </row>
    <row r="255" spans="1:77">
      <c r="A255" s="434"/>
      <c r="B255" s="544" t="s">
        <v>319</v>
      </c>
      <c r="C255" s="519"/>
      <c r="D255" s="519"/>
      <c r="E255" s="198">
        <f t="shared" ref="E255" si="3809">IF(E254=0,0,+E254-E256)</f>
        <v>0</v>
      </c>
      <c r="F255" s="198">
        <f t="shared" ref="F255" si="3810">IF(F254=0,0,+F254-F256)</f>
        <v>0</v>
      </c>
      <c r="G255" s="198">
        <f t="shared" ref="G255" si="3811">IF(G254=0,0,+G254-G256)</f>
        <v>0</v>
      </c>
      <c r="H255" s="198">
        <f t="shared" ref="H255" si="3812">IF(H254=0,0,+H254-H256)</f>
        <v>0</v>
      </c>
      <c r="I255" s="198">
        <f t="shared" ref="I255" si="3813">IF(I254=0,0,+I254-I256)</f>
        <v>0</v>
      </c>
      <c r="J255" s="198">
        <f t="shared" ref="J255" si="3814">IF(J254=0,0,+J254-J256)</f>
        <v>0</v>
      </c>
      <c r="K255" s="198">
        <f t="shared" ref="K255" si="3815">IF(K254=0,0,+K254-K256)</f>
        <v>0</v>
      </c>
      <c r="L255" s="198">
        <f t="shared" ref="L255" si="3816">IF(L254=0,0,+L254-L256)</f>
        <v>0</v>
      </c>
      <c r="M255" s="198">
        <f t="shared" ref="M255" si="3817">IF(M254=0,0,+M254-M256)</f>
        <v>0</v>
      </c>
      <c r="N255" s="198">
        <f t="shared" ref="N255" si="3818">IF(N254=0,0,+N254-N256)</f>
        <v>0</v>
      </c>
      <c r="O255" s="198">
        <f t="shared" ref="O255" si="3819">IF(O254=0,0,+O254-O256)</f>
        <v>0</v>
      </c>
      <c r="P255" s="198">
        <f t="shared" ref="P255" si="3820">IF(P254=0,0,+P254-P256)</f>
        <v>0</v>
      </c>
      <c r="Q255" s="198">
        <f t="shared" ref="Q255" si="3821">IF(Q254=0,0,+Q254-Q256)</f>
        <v>0</v>
      </c>
      <c r="R255" s="198">
        <f t="shared" ref="R255" si="3822">IF(R254=0,0,+R254-R256)</f>
        <v>0</v>
      </c>
      <c r="S255" s="198">
        <f t="shared" ref="S255" si="3823">IF(S254=0,0,+S254-S256)</f>
        <v>0</v>
      </c>
      <c r="T255" s="198">
        <f t="shared" ref="T255" si="3824">IF(T254=0,0,+T254-T256)</f>
        <v>0</v>
      </c>
      <c r="U255" s="198">
        <f t="shared" ref="U255" si="3825">IF(U254=0,0,+U254-U256)</f>
        <v>0</v>
      </c>
      <c r="V255" s="198">
        <f t="shared" ref="V255" si="3826">IF(V254=0,0,+V254-V256)</f>
        <v>0</v>
      </c>
      <c r="W255" s="198">
        <f t="shared" ref="W255" si="3827">IF(W254=0,0,+W254-W256)</f>
        <v>0</v>
      </c>
      <c r="X255" s="198">
        <f t="shared" ref="X255" si="3828">IF(X254=0,0,+X254-X256)</f>
        <v>0</v>
      </c>
      <c r="Y255" s="198">
        <f>IF(Y254=0,0,+Y254-Y256)</f>
        <v>0</v>
      </c>
      <c r="Z255" s="198">
        <f t="shared" ref="Z255" si="3829">IF(Z254=0,0,+Z254-Z256)</f>
        <v>0</v>
      </c>
      <c r="AA255" s="198">
        <f t="shared" ref="AA255" si="3830">IF(AA254=0,0,+AA254-AA256)</f>
        <v>0</v>
      </c>
      <c r="AB255" s="198">
        <f t="shared" ref="AB255" si="3831">IF(AB254=0,0,+AB254-AB256)</f>
        <v>0</v>
      </c>
      <c r="AC255" s="198">
        <f t="shared" ref="AC255" si="3832">IF(AC254=0,0,+AC254-AC256)</f>
        <v>0</v>
      </c>
      <c r="AD255" s="198">
        <f t="shared" ref="AD255" si="3833">IF(AD254=0,0,+AD254-AD256)</f>
        <v>0</v>
      </c>
      <c r="AE255" s="198">
        <f t="shared" ref="AE255" si="3834">IF(AE254=0,0,+AE254-AE256)</f>
        <v>0</v>
      </c>
      <c r="AF255" s="198">
        <f t="shared" ref="AF255" si="3835">IF(AF254=0,0,+AF254-AF256)</f>
        <v>0</v>
      </c>
      <c r="AG255" s="198">
        <f t="shared" ref="AG255" si="3836">IF(AG254=0,0,+AG254-AG256)</f>
        <v>0</v>
      </c>
      <c r="AH255" s="198">
        <f t="shared" ref="AH255" si="3837">IF(AH254=0,0,+AH254-AH256)</f>
        <v>0</v>
      </c>
      <c r="AI255" s="198">
        <f t="shared" ref="AI255" si="3838">IF(AI254=0,0,+AI254-AI256)</f>
        <v>0</v>
      </c>
      <c r="AJ255" s="198">
        <f t="shared" ref="AJ255" si="3839">IF(AJ254=0,0,+AJ254-AJ256)</f>
        <v>0</v>
      </c>
      <c r="AK255" s="198">
        <f t="shared" ref="AK255" si="3840">IF(AK254=0,0,+AK254-AK256)</f>
        <v>0</v>
      </c>
      <c r="AL255" s="198">
        <f t="shared" ref="AL255" si="3841">IF(AL254=0,0,+AL254-AL256)</f>
        <v>0</v>
      </c>
      <c r="AM255" s="198">
        <f t="shared" ref="AM255" si="3842">IF(AM254=0,0,+AM254-AM256)</f>
        <v>0</v>
      </c>
      <c r="AN255" s="198">
        <f t="shared" ref="AN255" si="3843">IF(AN254=0,0,+AN254-AN256)</f>
        <v>0</v>
      </c>
      <c r="AO255" s="198">
        <f t="shared" ref="AO255" si="3844">IF(AO254=0,0,+AO254-AO256)</f>
        <v>0</v>
      </c>
      <c r="AP255" s="198">
        <f t="shared" ref="AP255" si="3845">IF(AP254=0,0,+AP254-AP256)</f>
        <v>0</v>
      </c>
      <c r="AQ255" s="198">
        <f t="shared" ref="AQ255" si="3846">IF(AQ254=0,0,+AQ254-AQ256)</f>
        <v>0</v>
      </c>
      <c r="AR255" s="198">
        <f t="shared" ref="AR255" si="3847">IF(AR254=0,0,+AR254-AR256)</f>
        <v>0</v>
      </c>
      <c r="AS255" s="198">
        <f t="shared" ref="AS255" si="3848">IF(AS254=0,0,+AS254-AS256)</f>
        <v>0</v>
      </c>
      <c r="AT255" s="198">
        <f t="shared" ref="AT255" si="3849">IF(AT254=0,0,+AT254-AT256)</f>
        <v>0</v>
      </c>
      <c r="AU255" s="198">
        <f t="shared" ref="AU255" si="3850">IF(AU254=0,0,+AU254-AU256)</f>
        <v>0</v>
      </c>
      <c r="AV255" s="198">
        <f t="shared" ref="AV255" si="3851">IF(AV254=0,0,+AV254-AV256)</f>
        <v>0</v>
      </c>
      <c r="AW255" s="198">
        <f t="shared" ref="AW255" si="3852">IF(AW254=0,0,+AW254-AW256)</f>
        <v>0</v>
      </c>
      <c r="AX255" s="198">
        <f t="shared" ref="AX255" si="3853">IF(AX254=0,0,+AX254-AX256)</f>
        <v>0</v>
      </c>
      <c r="AY255" s="198">
        <f t="shared" ref="AY255" si="3854">IF(AY254=0,0,+AY254-AY256)</f>
        <v>0</v>
      </c>
      <c r="AZ255" s="198">
        <f t="shared" ref="AZ255" si="3855">IF(AZ254=0,0,+AZ254-AZ256)</f>
        <v>0</v>
      </c>
      <c r="BA255" s="198">
        <f t="shared" ref="BA255" si="3856">IF(BA254=0,0,+BA254-BA256)</f>
        <v>0</v>
      </c>
      <c r="BB255" s="198">
        <f t="shared" ref="BB255" si="3857">IF(BB254=0,0,+BB254-BB256)</f>
        <v>0</v>
      </c>
      <c r="BC255" s="198">
        <f t="shared" ref="BC255" si="3858">IF(BC254=0,0,+BC254-BC256)</f>
        <v>0</v>
      </c>
      <c r="BD255" s="198">
        <f t="shared" ref="BD255" si="3859">IF(BD254=0,0,+BD254-BD256)</f>
        <v>0</v>
      </c>
      <c r="BE255" s="198">
        <f t="shared" ref="BE255" si="3860">IF(BE254=0,0,+BE254-BE256)</f>
        <v>0</v>
      </c>
      <c r="BF255" s="198">
        <f t="shared" ref="BF255" si="3861">IF(BF254=0,0,+BF254-BF256)</f>
        <v>0</v>
      </c>
      <c r="BG255" s="198">
        <f t="shared" ref="BG255" si="3862">IF(BG254=0,0,+BG254-BG256)</f>
        <v>0</v>
      </c>
      <c r="BH255" s="198">
        <f t="shared" ref="BH255" si="3863">IF(BH254=0,0,+BH254-BH256)</f>
        <v>0</v>
      </c>
      <c r="BI255" s="198">
        <f t="shared" ref="BI255" si="3864">IF(BI254=0,0,+BI254-BI256)</f>
        <v>0</v>
      </c>
      <c r="BJ255" s="198">
        <f t="shared" ref="BJ255" si="3865">IF(BJ254=0,0,+BJ254-BJ256)</f>
        <v>0</v>
      </c>
      <c r="BK255" s="198">
        <f t="shared" ref="BK255" si="3866">IF(BK254=0,0,+BK254-BK256)</f>
        <v>0</v>
      </c>
      <c r="BL255" s="198">
        <f t="shared" ref="BL255" si="3867">IF(BL254=0,0,+BL254-BL256)</f>
        <v>0</v>
      </c>
      <c r="BM255" s="198">
        <f t="shared" ref="BM255" si="3868">IF(BM254=0,0,+BM254-BM256)</f>
        <v>0</v>
      </c>
      <c r="BN255" s="198">
        <f t="shared" ref="BN255" si="3869">IF(BN254=0,0,+BN254-BN256)</f>
        <v>0</v>
      </c>
      <c r="BO255" s="198">
        <f t="shared" ref="BO255" si="3870">IF(BO254=0,0,+BO254-BO256)</f>
        <v>0</v>
      </c>
      <c r="BP255" s="198">
        <f t="shared" ref="BP255" si="3871">IF(BP254=0,0,+BP254-BP256)</f>
        <v>0</v>
      </c>
      <c r="BQ255" s="198">
        <f t="shared" ref="BQ255" si="3872">IF(BQ254=0,0,+BQ254-BQ256)</f>
        <v>0</v>
      </c>
      <c r="BR255" s="198">
        <f t="shared" ref="BR255" si="3873">IF(BR254=0,0,+BR254-BR256)</f>
        <v>0</v>
      </c>
      <c r="BS255" s="198">
        <f t="shared" ref="BS255" si="3874">IF(BS254=0,0,+BS254-BS256)</f>
        <v>0</v>
      </c>
      <c r="BT255" s="198">
        <f t="shared" ref="BT255" si="3875">IF(BT254=0,0,+BT254-BT256)</f>
        <v>0</v>
      </c>
      <c r="BU255" s="198">
        <f t="shared" ref="BU255" si="3876">IF(BU254=0,0,+BU254-BU256)</f>
        <v>0</v>
      </c>
      <c r="BV255" s="198">
        <f t="shared" ref="BV255" si="3877">IF(BV254=0,0,+BV254-BV256)</f>
        <v>0</v>
      </c>
      <c r="BW255" s="198">
        <f t="shared" ref="BW255" si="3878">IF(BW254=0,0,+BW254-BW256)</f>
        <v>0</v>
      </c>
      <c r="BX255" s="198">
        <f t="shared" ref="BX255:BY255" si="3879">IF(BX254=0,0,+BX254-BX256)</f>
        <v>0</v>
      </c>
      <c r="BY255" s="198">
        <f t="shared" si="3879"/>
        <v>0</v>
      </c>
    </row>
    <row r="256" spans="1:77">
      <c r="A256" s="544"/>
      <c r="B256" s="543" t="s">
        <v>137</v>
      </c>
      <c r="C256" s="519"/>
      <c r="D256" s="519"/>
      <c r="E256" s="198">
        <f t="shared" ref="E256:BP256" si="3880">+IF(F250-E250=1,E253*$I245/$G245,0)*IF($H245+$F245&lt;=E250,0,1)</f>
        <v>0</v>
      </c>
      <c r="F256" s="198">
        <f t="shared" si="3880"/>
        <v>0</v>
      </c>
      <c r="G256" s="198">
        <f t="shared" si="3880"/>
        <v>0</v>
      </c>
      <c r="H256" s="198">
        <f t="shared" si="3880"/>
        <v>0</v>
      </c>
      <c r="I256" s="198">
        <f t="shared" si="3880"/>
        <v>0</v>
      </c>
      <c r="J256" s="198">
        <f t="shared" si="3880"/>
        <v>0</v>
      </c>
      <c r="K256" s="198">
        <f t="shared" si="3880"/>
        <v>0</v>
      </c>
      <c r="L256" s="198">
        <f t="shared" si="3880"/>
        <v>0</v>
      </c>
      <c r="M256" s="198">
        <f t="shared" si="3880"/>
        <v>0</v>
      </c>
      <c r="N256" s="198">
        <f t="shared" si="3880"/>
        <v>0</v>
      </c>
      <c r="O256" s="198">
        <f t="shared" si="3880"/>
        <v>0</v>
      </c>
      <c r="P256" s="198">
        <f t="shared" si="3880"/>
        <v>0</v>
      </c>
      <c r="Q256" s="198">
        <f t="shared" si="3880"/>
        <v>0</v>
      </c>
      <c r="R256" s="198">
        <f t="shared" si="3880"/>
        <v>0</v>
      </c>
      <c r="S256" s="198">
        <f t="shared" si="3880"/>
        <v>0</v>
      </c>
      <c r="T256" s="198">
        <f t="shared" si="3880"/>
        <v>0</v>
      </c>
      <c r="U256" s="198">
        <f t="shared" si="3880"/>
        <v>0</v>
      </c>
      <c r="V256" s="198">
        <f t="shared" si="3880"/>
        <v>0</v>
      </c>
      <c r="W256" s="198">
        <f t="shared" si="3880"/>
        <v>0</v>
      </c>
      <c r="X256" s="198">
        <f t="shared" si="3880"/>
        <v>0</v>
      </c>
      <c r="Y256" s="198">
        <f t="shared" si="3880"/>
        <v>0</v>
      </c>
      <c r="Z256" s="198">
        <f t="shared" si="3880"/>
        <v>0</v>
      </c>
      <c r="AA256" s="198">
        <f t="shared" si="3880"/>
        <v>0</v>
      </c>
      <c r="AB256" s="198">
        <f t="shared" si="3880"/>
        <v>0</v>
      </c>
      <c r="AC256" s="198">
        <f t="shared" si="3880"/>
        <v>0</v>
      </c>
      <c r="AD256" s="198">
        <f t="shared" si="3880"/>
        <v>0</v>
      </c>
      <c r="AE256" s="198">
        <f t="shared" si="3880"/>
        <v>0</v>
      </c>
      <c r="AF256" s="198">
        <f t="shared" si="3880"/>
        <v>0</v>
      </c>
      <c r="AG256" s="198">
        <f t="shared" si="3880"/>
        <v>0</v>
      </c>
      <c r="AH256" s="198">
        <f t="shared" si="3880"/>
        <v>0</v>
      </c>
      <c r="AI256" s="198">
        <f t="shared" si="3880"/>
        <v>0</v>
      </c>
      <c r="AJ256" s="198">
        <f t="shared" si="3880"/>
        <v>0</v>
      </c>
      <c r="AK256" s="198">
        <f t="shared" si="3880"/>
        <v>0</v>
      </c>
      <c r="AL256" s="198">
        <f t="shared" si="3880"/>
        <v>0</v>
      </c>
      <c r="AM256" s="198">
        <f t="shared" si="3880"/>
        <v>0</v>
      </c>
      <c r="AN256" s="198">
        <f t="shared" si="3880"/>
        <v>0</v>
      </c>
      <c r="AO256" s="198">
        <f t="shared" si="3880"/>
        <v>0</v>
      </c>
      <c r="AP256" s="198">
        <f t="shared" si="3880"/>
        <v>0</v>
      </c>
      <c r="AQ256" s="198">
        <f t="shared" si="3880"/>
        <v>0</v>
      </c>
      <c r="AR256" s="198">
        <f t="shared" si="3880"/>
        <v>0</v>
      </c>
      <c r="AS256" s="198">
        <f t="shared" si="3880"/>
        <v>0</v>
      </c>
      <c r="AT256" s="198">
        <f t="shared" si="3880"/>
        <v>0</v>
      </c>
      <c r="AU256" s="198">
        <f t="shared" si="3880"/>
        <v>0</v>
      </c>
      <c r="AV256" s="198">
        <f t="shared" si="3880"/>
        <v>0</v>
      </c>
      <c r="AW256" s="198">
        <f t="shared" si="3880"/>
        <v>0</v>
      </c>
      <c r="AX256" s="198">
        <f t="shared" si="3880"/>
        <v>0</v>
      </c>
      <c r="AY256" s="198">
        <f t="shared" si="3880"/>
        <v>0</v>
      </c>
      <c r="AZ256" s="198">
        <f t="shared" si="3880"/>
        <v>0</v>
      </c>
      <c r="BA256" s="198">
        <f t="shared" si="3880"/>
        <v>0</v>
      </c>
      <c r="BB256" s="198">
        <f t="shared" si="3880"/>
        <v>0</v>
      </c>
      <c r="BC256" s="198">
        <f t="shared" si="3880"/>
        <v>0</v>
      </c>
      <c r="BD256" s="198">
        <f t="shared" si="3880"/>
        <v>0</v>
      </c>
      <c r="BE256" s="198">
        <f t="shared" si="3880"/>
        <v>0</v>
      </c>
      <c r="BF256" s="198">
        <f t="shared" si="3880"/>
        <v>0</v>
      </c>
      <c r="BG256" s="198">
        <f t="shared" si="3880"/>
        <v>0</v>
      </c>
      <c r="BH256" s="198">
        <f t="shared" si="3880"/>
        <v>0</v>
      </c>
      <c r="BI256" s="198">
        <f t="shared" si="3880"/>
        <v>0</v>
      </c>
      <c r="BJ256" s="198">
        <f t="shared" si="3880"/>
        <v>0</v>
      </c>
      <c r="BK256" s="198">
        <f t="shared" si="3880"/>
        <v>0</v>
      </c>
      <c r="BL256" s="198">
        <f t="shared" si="3880"/>
        <v>0</v>
      </c>
      <c r="BM256" s="198">
        <f t="shared" si="3880"/>
        <v>0</v>
      </c>
      <c r="BN256" s="198">
        <f t="shared" si="3880"/>
        <v>0</v>
      </c>
      <c r="BO256" s="198">
        <f t="shared" si="3880"/>
        <v>0</v>
      </c>
      <c r="BP256" s="198">
        <f t="shared" si="3880"/>
        <v>0</v>
      </c>
      <c r="BQ256" s="198">
        <f t="shared" ref="BQ256:BX256" si="3881">+IF(BR250-BQ250=1,BQ253*$I245/$G245,0)*IF($H245+$F245&lt;=BQ250,0,1)</f>
        <v>0</v>
      </c>
      <c r="BR256" s="198">
        <f t="shared" si="3881"/>
        <v>0</v>
      </c>
      <c r="BS256" s="198">
        <f t="shared" si="3881"/>
        <v>0</v>
      </c>
      <c r="BT256" s="198">
        <f t="shared" si="3881"/>
        <v>0</v>
      </c>
      <c r="BU256" s="198">
        <f t="shared" si="3881"/>
        <v>0</v>
      </c>
      <c r="BV256" s="198">
        <f t="shared" si="3881"/>
        <v>0</v>
      </c>
      <c r="BW256" s="198">
        <f t="shared" si="3881"/>
        <v>0</v>
      </c>
      <c r="BX256" s="198">
        <f t="shared" si="3881"/>
        <v>0</v>
      </c>
      <c r="BY256" s="198">
        <f t="shared" ref="BY256" si="3882">+IF(BZ250-BY250=1,BY253*$I245/$G245,0)*IF($H245+$F245&lt;=BY250,0,1)</f>
        <v>0</v>
      </c>
    </row>
    <row r="257" spans="1:77">
      <c r="A257" s="543"/>
      <c r="B257" s="544" t="s">
        <v>107</v>
      </c>
      <c r="C257" s="519"/>
      <c r="D257" s="559">
        <f>+D245</f>
        <v>0</v>
      </c>
      <c r="E257" s="198">
        <f t="shared" ref="E257:BP257" si="3883">+E253-E255</f>
        <v>0</v>
      </c>
      <c r="F257" s="198">
        <f t="shared" si="3883"/>
        <v>0</v>
      </c>
      <c r="G257" s="198">
        <f t="shared" si="3883"/>
        <v>0</v>
      </c>
      <c r="H257" s="198">
        <f t="shared" si="3883"/>
        <v>0</v>
      </c>
      <c r="I257" s="198">
        <f t="shared" si="3883"/>
        <v>0</v>
      </c>
      <c r="J257" s="198">
        <f t="shared" si="3883"/>
        <v>0</v>
      </c>
      <c r="K257" s="198">
        <f t="shared" si="3883"/>
        <v>0</v>
      </c>
      <c r="L257" s="198">
        <f t="shared" si="3883"/>
        <v>0</v>
      </c>
      <c r="M257" s="198">
        <f t="shared" si="3883"/>
        <v>0</v>
      </c>
      <c r="N257" s="198">
        <f t="shared" si="3883"/>
        <v>0</v>
      </c>
      <c r="O257" s="198">
        <f t="shared" si="3883"/>
        <v>0</v>
      </c>
      <c r="P257" s="198">
        <f t="shared" si="3883"/>
        <v>0</v>
      </c>
      <c r="Q257" s="198">
        <f t="shared" si="3883"/>
        <v>0</v>
      </c>
      <c r="R257" s="198">
        <f t="shared" si="3883"/>
        <v>0</v>
      </c>
      <c r="S257" s="198">
        <f t="shared" si="3883"/>
        <v>0</v>
      </c>
      <c r="T257" s="198">
        <f t="shared" si="3883"/>
        <v>0</v>
      </c>
      <c r="U257" s="198">
        <f t="shared" si="3883"/>
        <v>0</v>
      </c>
      <c r="V257" s="198">
        <f t="shared" si="3883"/>
        <v>0</v>
      </c>
      <c r="W257" s="198">
        <f t="shared" si="3883"/>
        <v>0</v>
      </c>
      <c r="X257" s="198">
        <f t="shared" si="3883"/>
        <v>0</v>
      </c>
      <c r="Y257" s="198">
        <f t="shared" si="3883"/>
        <v>0</v>
      </c>
      <c r="Z257" s="198">
        <f t="shared" si="3883"/>
        <v>0</v>
      </c>
      <c r="AA257" s="198">
        <f t="shared" si="3883"/>
        <v>0</v>
      </c>
      <c r="AB257" s="198">
        <f t="shared" si="3883"/>
        <v>0</v>
      </c>
      <c r="AC257" s="198">
        <f t="shared" si="3883"/>
        <v>0</v>
      </c>
      <c r="AD257" s="198">
        <f t="shared" si="3883"/>
        <v>0</v>
      </c>
      <c r="AE257" s="198">
        <f t="shared" si="3883"/>
        <v>0</v>
      </c>
      <c r="AF257" s="198">
        <f t="shared" si="3883"/>
        <v>0</v>
      </c>
      <c r="AG257" s="198">
        <f t="shared" si="3883"/>
        <v>0</v>
      </c>
      <c r="AH257" s="198">
        <f t="shared" si="3883"/>
        <v>0</v>
      </c>
      <c r="AI257" s="198">
        <f t="shared" si="3883"/>
        <v>0</v>
      </c>
      <c r="AJ257" s="198">
        <f t="shared" si="3883"/>
        <v>0</v>
      </c>
      <c r="AK257" s="198">
        <f t="shared" si="3883"/>
        <v>0</v>
      </c>
      <c r="AL257" s="198">
        <f t="shared" si="3883"/>
        <v>0</v>
      </c>
      <c r="AM257" s="198">
        <f t="shared" si="3883"/>
        <v>0</v>
      </c>
      <c r="AN257" s="198">
        <f t="shared" si="3883"/>
        <v>0</v>
      </c>
      <c r="AO257" s="198">
        <f t="shared" si="3883"/>
        <v>0</v>
      </c>
      <c r="AP257" s="198">
        <f t="shared" si="3883"/>
        <v>0</v>
      </c>
      <c r="AQ257" s="198">
        <f t="shared" si="3883"/>
        <v>0</v>
      </c>
      <c r="AR257" s="198">
        <f t="shared" si="3883"/>
        <v>0</v>
      </c>
      <c r="AS257" s="198">
        <f t="shared" si="3883"/>
        <v>0</v>
      </c>
      <c r="AT257" s="198">
        <f t="shared" si="3883"/>
        <v>0</v>
      </c>
      <c r="AU257" s="198">
        <f t="shared" si="3883"/>
        <v>0</v>
      </c>
      <c r="AV257" s="198">
        <f t="shared" si="3883"/>
        <v>0</v>
      </c>
      <c r="AW257" s="198">
        <f t="shared" si="3883"/>
        <v>0</v>
      </c>
      <c r="AX257" s="198">
        <f t="shared" si="3883"/>
        <v>0</v>
      </c>
      <c r="AY257" s="198">
        <f t="shared" si="3883"/>
        <v>0</v>
      </c>
      <c r="AZ257" s="198">
        <f t="shared" si="3883"/>
        <v>0</v>
      </c>
      <c r="BA257" s="198">
        <f t="shared" si="3883"/>
        <v>0</v>
      </c>
      <c r="BB257" s="198">
        <f t="shared" si="3883"/>
        <v>0</v>
      </c>
      <c r="BC257" s="198">
        <f t="shared" si="3883"/>
        <v>0</v>
      </c>
      <c r="BD257" s="198">
        <f t="shared" si="3883"/>
        <v>0</v>
      </c>
      <c r="BE257" s="198">
        <f t="shared" si="3883"/>
        <v>0</v>
      </c>
      <c r="BF257" s="198">
        <f t="shared" si="3883"/>
        <v>0</v>
      </c>
      <c r="BG257" s="198">
        <f t="shared" si="3883"/>
        <v>0</v>
      </c>
      <c r="BH257" s="198">
        <f t="shared" si="3883"/>
        <v>0</v>
      </c>
      <c r="BI257" s="198">
        <f t="shared" si="3883"/>
        <v>0</v>
      </c>
      <c r="BJ257" s="198">
        <f t="shared" si="3883"/>
        <v>0</v>
      </c>
      <c r="BK257" s="198">
        <f t="shared" si="3883"/>
        <v>0</v>
      </c>
      <c r="BL257" s="198">
        <f t="shared" si="3883"/>
        <v>0</v>
      </c>
      <c r="BM257" s="198">
        <f t="shared" si="3883"/>
        <v>0</v>
      </c>
      <c r="BN257" s="198">
        <f t="shared" si="3883"/>
        <v>0</v>
      </c>
      <c r="BO257" s="198">
        <f t="shared" si="3883"/>
        <v>0</v>
      </c>
      <c r="BP257" s="198">
        <f t="shared" si="3883"/>
        <v>0</v>
      </c>
      <c r="BQ257" s="198">
        <f t="shared" ref="BQ257:BX257" si="3884">+BQ253-BQ255</f>
        <v>0</v>
      </c>
      <c r="BR257" s="198">
        <f t="shared" si="3884"/>
        <v>0</v>
      </c>
      <c r="BS257" s="198">
        <f t="shared" si="3884"/>
        <v>0</v>
      </c>
      <c r="BT257" s="198">
        <f t="shared" si="3884"/>
        <v>0</v>
      </c>
      <c r="BU257" s="198">
        <f t="shared" si="3884"/>
        <v>0</v>
      </c>
      <c r="BV257" s="198">
        <f t="shared" si="3884"/>
        <v>0</v>
      </c>
      <c r="BW257" s="198">
        <f t="shared" si="3884"/>
        <v>0</v>
      </c>
      <c r="BX257" s="198">
        <f t="shared" si="3884"/>
        <v>0</v>
      </c>
      <c r="BY257" s="198">
        <f t="shared" ref="BY257" si="3885">+BY253-BY255</f>
        <v>0</v>
      </c>
    </row>
    <row r="258" spans="1:77">
      <c r="A258" s="543"/>
      <c r="B258" s="544"/>
      <c r="C258" s="519"/>
      <c r="D258" s="519"/>
      <c r="E258" s="198"/>
      <c r="F258" s="198"/>
      <c r="G258" s="198"/>
      <c r="H258" s="198"/>
      <c r="I258" s="198"/>
      <c r="J258" s="198"/>
      <c r="K258" s="198"/>
      <c r="L258" s="198"/>
      <c r="M258" s="198"/>
      <c r="N258" s="198"/>
      <c r="O258" s="198"/>
      <c r="P258" s="198"/>
      <c r="Q258" s="198"/>
      <c r="R258" s="198"/>
      <c r="S258" s="198"/>
      <c r="T258" s="198"/>
      <c r="U258" s="198"/>
      <c r="V258" s="198"/>
      <c r="W258" s="198"/>
      <c r="X258" s="198"/>
      <c r="Y258" s="198"/>
      <c r="Z258" s="198"/>
      <c r="AA258" s="198"/>
      <c r="AB258" s="198"/>
      <c r="AC258" s="198"/>
      <c r="AD258" s="198"/>
      <c r="AE258" s="198"/>
      <c r="AF258" s="198"/>
      <c r="AG258" s="198"/>
      <c r="AH258" s="198"/>
      <c r="AI258" s="198"/>
      <c r="AJ258" s="198"/>
      <c r="AK258" s="198"/>
      <c r="AL258" s="198"/>
      <c r="AM258" s="198"/>
      <c r="AN258" s="198"/>
      <c r="AO258" s="198"/>
      <c r="AP258" s="198"/>
      <c r="AQ258" s="198"/>
      <c r="AR258" s="198"/>
      <c r="AS258" s="198"/>
      <c r="AT258" s="198"/>
      <c r="AU258" s="198"/>
      <c r="AV258" s="198"/>
      <c r="AW258" s="198"/>
      <c r="AX258" s="198"/>
      <c r="AY258" s="198"/>
      <c r="AZ258" s="198"/>
      <c r="BA258" s="198"/>
      <c r="BB258" s="198"/>
      <c r="BC258" s="198"/>
      <c r="BD258" s="198"/>
      <c r="BE258" s="198"/>
      <c r="BF258" s="198"/>
      <c r="BG258" s="198"/>
      <c r="BH258" s="198"/>
      <c r="BI258" s="198"/>
      <c r="BJ258" s="198"/>
      <c r="BK258" s="198"/>
      <c r="BL258" s="198"/>
      <c r="BM258" s="198"/>
      <c r="BN258" s="198"/>
      <c r="BO258" s="198"/>
      <c r="BP258" s="198"/>
      <c r="BQ258" s="198"/>
      <c r="BR258" s="198"/>
      <c r="BS258" s="198"/>
      <c r="BT258" s="198"/>
      <c r="BU258" s="198"/>
      <c r="BV258" s="198"/>
      <c r="BW258" s="198"/>
      <c r="BX258" s="198"/>
      <c r="BY258" s="198"/>
    </row>
    <row r="259" spans="1:77">
      <c r="A259" s="463" t="s">
        <v>571</v>
      </c>
      <c r="B259" s="463" t="s">
        <v>590</v>
      </c>
      <c r="C259" s="463"/>
      <c r="D259" s="463" t="s">
        <v>582</v>
      </c>
      <c r="E259" s="463" t="s">
        <v>583</v>
      </c>
      <c r="F259" s="463" t="s">
        <v>584</v>
      </c>
      <c r="G259" s="463" t="s">
        <v>573</v>
      </c>
      <c r="H259" s="463" t="s">
        <v>585</v>
      </c>
      <c r="I259" s="463" t="s">
        <v>575</v>
      </c>
      <c r="J259" s="463" t="s">
        <v>576</v>
      </c>
      <c r="K259" s="463" t="s">
        <v>281</v>
      </c>
    </row>
    <row r="260" spans="1:77">
      <c r="A260" s="3">
        <f>+A28</f>
        <v>0</v>
      </c>
      <c r="B260" s="545">
        <f>+B28</f>
        <v>0</v>
      </c>
      <c r="D260" s="546">
        <f>+D28</f>
        <v>0</v>
      </c>
      <c r="E260" s="549">
        <f t="shared" ref="E260:K260" si="3886">+E28</f>
        <v>0</v>
      </c>
      <c r="F260" s="549">
        <f t="shared" si="3886"/>
        <v>0</v>
      </c>
      <c r="G260" s="549">
        <f t="shared" si="3886"/>
        <v>0</v>
      </c>
      <c r="H260" s="549">
        <f t="shared" si="3886"/>
        <v>0</v>
      </c>
      <c r="I260" s="547">
        <f t="shared" si="3886"/>
        <v>0</v>
      </c>
      <c r="J260" s="546">
        <f t="shared" si="3886"/>
        <v>0</v>
      </c>
      <c r="K260" s="546">
        <f t="shared" si="3886"/>
        <v>0</v>
      </c>
    </row>
    <row r="261" spans="1:77">
      <c r="B261" s="545"/>
      <c r="D261" s="546"/>
      <c r="E261" s="546"/>
      <c r="F261" s="546"/>
      <c r="G261" s="546"/>
      <c r="H261" s="546"/>
      <c r="I261" s="546"/>
      <c r="J261" s="546"/>
      <c r="K261" s="546"/>
    </row>
    <row r="262" spans="1:77">
      <c r="A262" s="251" t="s">
        <v>589</v>
      </c>
      <c r="B262" s="215"/>
      <c r="C262" s="215"/>
      <c r="D262" s="215"/>
      <c r="E262" s="243">
        <f t="shared" ref="E262:AJ262" si="3887">+E$47</f>
        <v>41305</v>
      </c>
      <c r="F262" s="243">
        <f t="shared" si="3887"/>
        <v>41333</v>
      </c>
      <c r="G262" s="243">
        <f t="shared" si="3887"/>
        <v>41364</v>
      </c>
      <c r="H262" s="243">
        <f t="shared" si="3887"/>
        <v>41394</v>
      </c>
      <c r="I262" s="243">
        <f t="shared" si="3887"/>
        <v>41425</v>
      </c>
      <c r="J262" s="243">
        <f t="shared" si="3887"/>
        <v>41455</v>
      </c>
      <c r="K262" s="243">
        <f t="shared" si="3887"/>
        <v>41486</v>
      </c>
      <c r="L262" s="243">
        <f t="shared" si="3887"/>
        <v>41517</v>
      </c>
      <c r="M262" s="243">
        <f t="shared" si="3887"/>
        <v>41547</v>
      </c>
      <c r="N262" s="243">
        <f t="shared" si="3887"/>
        <v>41578</v>
      </c>
      <c r="O262" s="243">
        <f t="shared" si="3887"/>
        <v>41608</v>
      </c>
      <c r="P262" s="243">
        <f t="shared" si="3887"/>
        <v>41639</v>
      </c>
      <c r="Q262" s="243">
        <f t="shared" si="3887"/>
        <v>41670</v>
      </c>
      <c r="R262" s="243">
        <f t="shared" si="3887"/>
        <v>41698</v>
      </c>
      <c r="S262" s="243">
        <f t="shared" si="3887"/>
        <v>41729</v>
      </c>
      <c r="T262" s="243">
        <f t="shared" si="3887"/>
        <v>41759</v>
      </c>
      <c r="U262" s="243">
        <f t="shared" si="3887"/>
        <v>41790</v>
      </c>
      <c r="V262" s="243">
        <f t="shared" si="3887"/>
        <v>41820</v>
      </c>
      <c r="W262" s="243">
        <f t="shared" si="3887"/>
        <v>41851</v>
      </c>
      <c r="X262" s="243">
        <f t="shared" si="3887"/>
        <v>41882</v>
      </c>
      <c r="Y262" s="243">
        <f t="shared" si="3887"/>
        <v>41912</v>
      </c>
      <c r="Z262" s="243">
        <f t="shared" si="3887"/>
        <v>41943</v>
      </c>
      <c r="AA262" s="243">
        <f t="shared" si="3887"/>
        <v>41973</v>
      </c>
      <c r="AB262" s="243">
        <f t="shared" si="3887"/>
        <v>42004</v>
      </c>
      <c r="AC262" s="243">
        <f t="shared" si="3887"/>
        <v>42035</v>
      </c>
      <c r="AD262" s="243">
        <f t="shared" si="3887"/>
        <v>42063</v>
      </c>
      <c r="AE262" s="243">
        <f t="shared" si="3887"/>
        <v>42094</v>
      </c>
      <c r="AF262" s="243">
        <f t="shared" si="3887"/>
        <v>42124</v>
      </c>
      <c r="AG262" s="243">
        <f t="shared" si="3887"/>
        <v>42155</v>
      </c>
      <c r="AH262" s="243">
        <f t="shared" si="3887"/>
        <v>42185</v>
      </c>
      <c r="AI262" s="243">
        <f t="shared" si="3887"/>
        <v>42216</v>
      </c>
      <c r="AJ262" s="243">
        <f t="shared" si="3887"/>
        <v>42247</v>
      </c>
      <c r="AK262" s="243">
        <f t="shared" ref="AK262:BP262" si="3888">+AK$47</f>
        <v>42277</v>
      </c>
      <c r="AL262" s="243">
        <f t="shared" si="3888"/>
        <v>42308</v>
      </c>
      <c r="AM262" s="243">
        <f t="shared" si="3888"/>
        <v>42338</v>
      </c>
      <c r="AN262" s="243">
        <f t="shared" si="3888"/>
        <v>42369</v>
      </c>
      <c r="AO262" s="243">
        <f t="shared" si="3888"/>
        <v>42400</v>
      </c>
      <c r="AP262" s="243">
        <f t="shared" si="3888"/>
        <v>42429</v>
      </c>
      <c r="AQ262" s="243">
        <f t="shared" si="3888"/>
        <v>42460</v>
      </c>
      <c r="AR262" s="243">
        <f t="shared" si="3888"/>
        <v>42490</v>
      </c>
      <c r="AS262" s="243">
        <f t="shared" si="3888"/>
        <v>42521</v>
      </c>
      <c r="AT262" s="243">
        <f t="shared" si="3888"/>
        <v>42551</v>
      </c>
      <c r="AU262" s="243">
        <f t="shared" si="3888"/>
        <v>42582</v>
      </c>
      <c r="AV262" s="243">
        <f t="shared" si="3888"/>
        <v>42613</v>
      </c>
      <c r="AW262" s="243">
        <f t="shared" si="3888"/>
        <v>42643</v>
      </c>
      <c r="AX262" s="243">
        <f t="shared" si="3888"/>
        <v>42674</v>
      </c>
      <c r="AY262" s="243">
        <f t="shared" si="3888"/>
        <v>42704</v>
      </c>
      <c r="AZ262" s="243">
        <f t="shared" si="3888"/>
        <v>42735</v>
      </c>
      <c r="BA262" s="243">
        <f t="shared" si="3888"/>
        <v>42766</v>
      </c>
      <c r="BB262" s="243">
        <f t="shared" si="3888"/>
        <v>42794</v>
      </c>
      <c r="BC262" s="243">
        <f t="shared" si="3888"/>
        <v>42825</v>
      </c>
      <c r="BD262" s="243">
        <f t="shared" si="3888"/>
        <v>42855</v>
      </c>
      <c r="BE262" s="243">
        <f t="shared" si="3888"/>
        <v>42886</v>
      </c>
      <c r="BF262" s="243">
        <f t="shared" si="3888"/>
        <v>42916</v>
      </c>
      <c r="BG262" s="243">
        <f t="shared" si="3888"/>
        <v>42947</v>
      </c>
      <c r="BH262" s="243">
        <f t="shared" si="3888"/>
        <v>42978</v>
      </c>
      <c r="BI262" s="243">
        <f t="shared" si="3888"/>
        <v>43008</v>
      </c>
      <c r="BJ262" s="243">
        <f t="shared" si="3888"/>
        <v>43039</v>
      </c>
      <c r="BK262" s="243">
        <f t="shared" si="3888"/>
        <v>43069</v>
      </c>
      <c r="BL262" s="243">
        <f t="shared" si="3888"/>
        <v>43100</v>
      </c>
      <c r="BM262" s="243">
        <f t="shared" si="3888"/>
        <v>43131</v>
      </c>
      <c r="BN262" s="243">
        <f t="shared" si="3888"/>
        <v>43159</v>
      </c>
      <c r="BO262" s="243">
        <f t="shared" si="3888"/>
        <v>43190</v>
      </c>
      <c r="BP262" s="243">
        <f t="shared" si="3888"/>
        <v>43220</v>
      </c>
      <c r="BQ262" s="243">
        <f t="shared" ref="BQ262:BY262" si="3889">+BQ$47</f>
        <v>43251</v>
      </c>
      <c r="BR262" s="243">
        <f t="shared" si="3889"/>
        <v>43281</v>
      </c>
      <c r="BS262" s="243">
        <f t="shared" si="3889"/>
        <v>43312</v>
      </c>
      <c r="BT262" s="243">
        <f t="shared" si="3889"/>
        <v>43343</v>
      </c>
      <c r="BU262" s="243">
        <f t="shared" si="3889"/>
        <v>43373</v>
      </c>
      <c r="BV262" s="243">
        <f t="shared" si="3889"/>
        <v>43404</v>
      </c>
      <c r="BW262" s="243">
        <f t="shared" si="3889"/>
        <v>43434</v>
      </c>
      <c r="BX262" s="243">
        <f t="shared" si="3889"/>
        <v>43465</v>
      </c>
      <c r="BY262" s="243">
        <f t="shared" si="3889"/>
        <v>43496</v>
      </c>
    </row>
    <row r="263" spans="1:77">
      <c r="A263" s="575"/>
      <c r="B263" s="519" t="s">
        <v>326</v>
      </c>
      <c r="D263" s="519"/>
      <c r="E263" s="198">
        <f t="shared" ref="E263" si="3890">+(+IF(EOMONTH($B260,0)=E$47,$F260,0)+(IF(D263=0,0,(D263-($G260/12))))*(+IF(+ROUND(D263,2)=0,0,1)))</f>
        <v>0</v>
      </c>
      <c r="F263" s="198">
        <f>+(+IF(EOMONTH($B260,0)=F$47,$F260,0)+(IF(E263=0,0,(E263-($G260/12))))*(+IF(+ROUND(E263,2)=0,0,1)))</f>
        <v>0</v>
      </c>
      <c r="G263" s="198">
        <f t="shared" ref="G263:BR263" si="3891">+(+IF(EOMONTH($B260,0)=G$47,$F260,0)+(IF(F263=0,0,(F263-($G260/12))))*(+IF(+ROUND(F263,2)=0,0,1)))</f>
        <v>0</v>
      </c>
      <c r="H263" s="198">
        <f t="shared" si="3891"/>
        <v>0</v>
      </c>
      <c r="I263" s="198">
        <f t="shared" si="3891"/>
        <v>0</v>
      </c>
      <c r="J263" s="198">
        <f t="shared" si="3891"/>
        <v>0</v>
      </c>
      <c r="K263" s="198">
        <f t="shared" si="3891"/>
        <v>0</v>
      </c>
      <c r="L263" s="198">
        <f t="shared" si="3891"/>
        <v>0</v>
      </c>
      <c r="M263" s="198">
        <f t="shared" si="3891"/>
        <v>0</v>
      </c>
      <c r="N263" s="198">
        <f t="shared" si="3891"/>
        <v>0</v>
      </c>
      <c r="O263" s="198">
        <f t="shared" si="3891"/>
        <v>0</v>
      </c>
      <c r="P263" s="198">
        <f t="shared" si="3891"/>
        <v>0</v>
      </c>
      <c r="Q263" s="198">
        <f t="shared" si="3891"/>
        <v>0</v>
      </c>
      <c r="R263" s="198">
        <f t="shared" si="3891"/>
        <v>0</v>
      </c>
      <c r="S263" s="198">
        <f t="shared" si="3891"/>
        <v>0</v>
      </c>
      <c r="T263" s="198">
        <f t="shared" si="3891"/>
        <v>0</v>
      </c>
      <c r="U263" s="198">
        <f t="shared" si="3891"/>
        <v>0</v>
      </c>
      <c r="V263" s="198">
        <f t="shared" si="3891"/>
        <v>0</v>
      </c>
      <c r="W263" s="198">
        <f t="shared" si="3891"/>
        <v>0</v>
      </c>
      <c r="X263" s="198">
        <f t="shared" si="3891"/>
        <v>0</v>
      </c>
      <c r="Y263" s="198">
        <f t="shared" si="3891"/>
        <v>0</v>
      </c>
      <c r="Z263" s="198">
        <f t="shared" si="3891"/>
        <v>0</v>
      </c>
      <c r="AA263" s="198">
        <f t="shared" si="3891"/>
        <v>0</v>
      </c>
      <c r="AB263" s="198">
        <f t="shared" si="3891"/>
        <v>0</v>
      </c>
      <c r="AC263" s="198">
        <f t="shared" si="3891"/>
        <v>0</v>
      </c>
      <c r="AD263" s="198">
        <f t="shared" si="3891"/>
        <v>0</v>
      </c>
      <c r="AE263" s="198">
        <f t="shared" si="3891"/>
        <v>0</v>
      </c>
      <c r="AF263" s="198">
        <f t="shared" si="3891"/>
        <v>0</v>
      </c>
      <c r="AG263" s="198">
        <f t="shared" si="3891"/>
        <v>0</v>
      </c>
      <c r="AH263" s="198">
        <f t="shared" si="3891"/>
        <v>0</v>
      </c>
      <c r="AI263" s="198">
        <f t="shared" si="3891"/>
        <v>0</v>
      </c>
      <c r="AJ263" s="198">
        <f t="shared" si="3891"/>
        <v>0</v>
      </c>
      <c r="AK263" s="198">
        <f t="shared" si="3891"/>
        <v>0</v>
      </c>
      <c r="AL263" s="198">
        <f t="shared" si="3891"/>
        <v>0</v>
      </c>
      <c r="AM263" s="198">
        <f t="shared" si="3891"/>
        <v>0</v>
      </c>
      <c r="AN263" s="198">
        <f t="shared" si="3891"/>
        <v>0</v>
      </c>
      <c r="AO263" s="198">
        <f t="shared" si="3891"/>
        <v>0</v>
      </c>
      <c r="AP263" s="198">
        <f t="shared" si="3891"/>
        <v>0</v>
      </c>
      <c r="AQ263" s="198">
        <f t="shared" si="3891"/>
        <v>0</v>
      </c>
      <c r="AR263" s="198">
        <f t="shared" si="3891"/>
        <v>0</v>
      </c>
      <c r="AS263" s="198">
        <f t="shared" si="3891"/>
        <v>0</v>
      </c>
      <c r="AT263" s="198">
        <f t="shared" si="3891"/>
        <v>0</v>
      </c>
      <c r="AU263" s="198">
        <f t="shared" si="3891"/>
        <v>0</v>
      </c>
      <c r="AV263" s="198">
        <f t="shared" si="3891"/>
        <v>0</v>
      </c>
      <c r="AW263" s="198">
        <f t="shared" si="3891"/>
        <v>0</v>
      </c>
      <c r="AX263" s="198">
        <f t="shared" si="3891"/>
        <v>0</v>
      </c>
      <c r="AY263" s="198">
        <f t="shared" si="3891"/>
        <v>0</v>
      </c>
      <c r="AZ263" s="198">
        <f t="shared" si="3891"/>
        <v>0</v>
      </c>
      <c r="BA263" s="198">
        <f t="shared" si="3891"/>
        <v>0</v>
      </c>
      <c r="BB263" s="198">
        <f t="shared" si="3891"/>
        <v>0</v>
      </c>
      <c r="BC263" s="198">
        <f t="shared" si="3891"/>
        <v>0</v>
      </c>
      <c r="BD263" s="198">
        <f t="shared" si="3891"/>
        <v>0</v>
      </c>
      <c r="BE263" s="198">
        <f t="shared" si="3891"/>
        <v>0</v>
      </c>
      <c r="BF263" s="198">
        <f t="shared" si="3891"/>
        <v>0</v>
      </c>
      <c r="BG263" s="198">
        <f t="shared" si="3891"/>
        <v>0</v>
      </c>
      <c r="BH263" s="198">
        <f t="shared" si="3891"/>
        <v>0</v>
      </c>
      <c r="BI263" s="198">
        <f t="shared" si="3891"/>
        <v>0</v>
      </c>
      <c r="BJ263" s="198">
        <f t="shared" si="3891"/>
        <v>0</v>
      </c>
      <c r="BK263" s="198">
        <f t="shared" si="3891"/>
        <v>0</v>
      </c>
      <c r="BL263" s="198">
        <f t="shared" si="3891"/>
        <v>0</v>
      </c>
      <c r="BM263" s="198">
        <f t="shared" si="3891"/>
        <v>0</v>
      </c>
      <c r="BN263" s="198">
        <f t="shared" si="3891"/>
        <v>0</v>
      </c>
      <c r="BO263" s="198">
        <f t="shared" si="3891"/>
        <v>0</v>
      </c>
      <c r="BP263" s="198">
        <f t="shared" si="3891"/>
        <v>0</v>
      </c>
      <c r="BQ263" s="198">
        <f t="shared" si="3891"/>
        <v>0</v>
      </c>
      <c r="BR263" s="198">
        <f t="shared" si="3891"/>
        <v>0</v>
      </c>
      <c r="BS263" s="198">
        <f t="shared" ref="BS263:BX263" si="3892">+(+IF(EOMONTH($B260,0)=BS$47,$F260,0)+(IF(BR263=0,0,(BR263-($G260/12))))*(+IF(+ROUND(BR263,2)=0,0,1)))</f>
        <v>0</v>
      </c>
      <c r="BT263" s="198">
        <f t="shared" si="3892"/>
        <v>0</v>
      </c>
      <c r="BU263" s="198">
        <f t="shared" si="3892"/>
        <v>0</v>
      </c>
      <c r="BV263" s="198">
        <f t="shared" si="3892"/>
        <v>0</v>
      </c>
      <c r="BW263" s="198">
        <f t="shared" si="3892"/>
        <v>0</v>
      </c>
      <c r="BX263" s="198">
        <f t="shared" si="3892"/>
        <v>0</v>
      </c>
      <c r="BY263" s="198">
        <f t="shared" ref="BY263" si="3893">+(+IF(EOMONTH($B260,0)=BY$47,$F260,0)+(IF(BX263=0,0,(BX263-($G260/12))))*(+IF(+ROUND(BX263,2)=0,0,1)))</f>
        <v>0</v>
      </c>
    </row>
    <row r="264" spans="1:77">
      <c r="A264" s="436"/>
      <c r="B264" s="519" t="s">
        <v>578</v>
      </c>
      <c r="D264" s="519"/>
      <c r="E264" s="250">
        <f t="shared" ref="E264:BP264" si="3894">IF(E266&lt;=0,0,1+D264)</f>
        <v>1</v>
      </c>
      <c r="F264" s="250">
        <f t="shared" si="3894"/>
        <v>2</v>
      </c>
      <c r="G264" s="250">
        <f t="shared" si="3894"/>
        <v>3</v>
      </c>
      <c r="H264" s="250">
        <f t="shared" si="3894"/>
        <v>4</v>
      </c>
      <c r="I264" s="250">
        <f t="shared" si="3894"/>
        <v>5</v>
      </c>
      <c r="J264" s="250">
        <f t="shared" si="3894"/>
        <v>6</v>
      </c>
      <c r="K264" s="250">
        <f t="shared" si="3894"/>
        <v>7</v>
      </c>
      <c r="L264" s="250">
        <f t="shared" si="3894"/>
        <v>8</v>
      </c>
      <c r="M264" s="250">
        <f t="shared" si="3894"/>
        <v>9</v>
      </c>
      <c r="N264" s="250">
        <f t="shared" si="3894"/>
        <v>10</v>
      </c>
      <c r="O264" s="250">
        <f t="shared" si="3894"/>
        <v>11</v>
      </c>
      <c r="P264" s="250">
        <f t="shared" si="3894"/>
        <v>12</v>
      </c>
      <c r="Q264" s="250">
        <f t="shared" si="3894"/>
        <v>13</v>
      </c>
      <c r="R264" s="250">
        <f t="shared" si="3894"/>
        <v>14</v>
      </c>
      <c r="S264" s="250">
        <f t="shared" si="3894"/>
        <v>15</v>
      </c>
      <c r="T264" s="250">
        <f t="shared" si="3894"/>
        <v>16</v>
      </c>
      <c r="U264" s="250">
        <f t="shared" si="3894"/>
        <v>17</v>
      </c>
      <c r="V264" s="250">
        <f t="shared" si="3894"/>
        <v>18</v>
      </c>
      <c r="W264" s="250">
        <f t="shared" si="3894"/>
        <v>19</v>
      </c>
      <c r="X264" s="250">
        <f t="shared" si="3894"/>
        <v>20</v>
      </c>
      <c r="Y264" s="250">
        <f t="shared" si="3894"/>
        <v>21</v>
      </c>
      <c r="Z264" s="250">
        <f t="shared" si="3894"/>
        <v>22</v>
      </c>
      <c r="AA264" s="250">
        <f t="shared" si="3894"/>
        <v>23</v>
      </c>
      <c r="AB264" s="250">
        <f t="shared" si="3894"/>
        <v>24</v>
      </c>
      <c r="AC264" s="250">
        <f t="shared" si="3894"/>
        <v>25</v>
      </c>
      <c r="AD264" s="250">
        <f t="shared" si="3894"/>
        <v>26</v>
      </c>
      <c r="AE264" s="250">
        <f t="shared" si="3894"/>
        <v>27</v>
      </c>
      <c r="AF264" s="250">
        <f t="shared" si="3894"/>
        <v>28</v>
      </c>
      <c r="AG264" s="250">
        <f t="shared" si="3894"/>
        <v>29</v>
      </c>
      <c r="AH264" s="250">
        <f t="shared" si="3894"/>
        <v>30</v>
      </c>
      <c r="AI264" s="250">
        <f t="shared" si="3894"/>
        <v>31</v>
      </c>
      <c r="AJ264" s="250">
        <f t="shared" si="3894"/>
        <v>32</v>
      </c>
      <c r="AK264" s="250">
        <f t="shared" si="3894"/>
        <v>33</v>
      </c>
      <c r="AL264" s="250">
        <f t="shared" si="3894"/>
        <v>34</v>
      </c>
      <c r="AM264" s="250">
        <f t="shared" si="3894"/>
        <v>35</v>
      </c>
      <c r="AN264" s="250">
        <f t="shared" si="3894"/>
        <v>36</v>
      </c>
      <c r="AO264" s="250">
        <f t="shared" si="3894"/>
        <v>37</v>
      </c>
      <c r="AP264" s="250">
        <f t="shared" si="3894"/>
        <v>38</v>
      </c>
      <c r="AQ264" s="250">
        <f t="shared" si="3894"/>
        <v>39</v>
      </c>
      <c r="AR264" s="250">
        <f t="shared" si="3894"/>
        <v>40</v>
      </c>
      <c r="AS264" s="250">
        <f t="shared" si="3894"/>
        <v>41</v>
      </c>
      <c r="AT264" s="250">
        <f t="shared" si="3894"/>
        <v>42</v>
      </c>
      <c r="AU264" s="250">
        <f t="shared" si="3894"/>
        <v>43</v>
      </c>
      <c r="AV264" s="250">
        <f t="shared" si="3894"/>
        <v>44</v>
      </c>
      <c r="AW264" s="250">
        <f t="shared" si="3894"/>
        <v>45</v>
      </c>
      <c r="AX264" s="250">
        <f t="shared" si="3894"/>
        <v>46</v>
      </c>
      <c r="AY264" s="250">
        <f t="shared" si="3894"/>
        <v>47</v>
      </c>
      <c r="AZ264" s="250">
        <f t="shared" si="3894"/>
        <v>48</v>
      </c>
      <c r="BA264" s="250">
        <f t="shared" si="3894"/>
        <v>49</v>
      </c>
      <c r="BB264" s="250">
        <f t="shared" si="3894"/>
        <v>50</v>
      </c>
      <c r="BC264" s="250">
        <f t="shared" si="3894"/>
        <v>51</v>
      </c>
      <c r="BD264" s="250">
        <f t="shared" si="3894"/>
        <v>52</v>
      </c>
      <c r="BE264" s="250">
        <f t="shared" si="3894"/>
        <v>53</v>
      </c>
      <c r="BF264" s="250">
        <f t="shared" si="3894"/>
        <v>54</v>
      </c>
      <c r="BG264" s="250">
        <f t="shared" si="3894"/>
        <v>55</v>
      </c>
      <c r="BH264" s="250">
        <f t="shared" si="3894"/>
        <v>56</v>
      </c>
      <c r="BI264" s="250">
        <f t="shared" si="3894"/>
        <v>57</v>
      </c>
      <c r="BJ264" s="250">
        <f t="shared" si="3894"/>
        <v>58</v>
      </c>
      <c r="BK264" s="250">
        <f t="shared" si="3894"/>
        <v>59</v>
      </c>
      <c r="BL264" s="250">
        <f t="shared" si="3894"/>
        <v>60</v>
      </c>
      <c r="BM264" s="250">
        <f t="shared" si="3894"/>
        <v>61</v>
      </c>
      <c r="BN264" s="250">
        <f t="shared" si="3894"/>
        <v>62</v>
      </c>
      <c r="BO264" s="250">
        <f t="shared" si="3894"/>
        <v>63</v>
      </c>
      <c r="BP264" s="250">
        <f t="shared" si="3894"/>
        <v>64</v>
      </c>
      <c r="BQ264" s="250">
        <f t="shared" ref="BQ264:BX264" si="3895">IF(BQ266&lt;=0,0,1+BP264)</f>
        <v>65</v>
      </c>
      <c r="BR264" s="250">
        <f t="shared" si="3895"/>
        <v>66</v>
      </c>
      <c r="BS264" s="250">
        <f t="shared" si="3895"/>
        <v>67</v>
      </c>
      <c r="BT264" s="250">
        <f t="shared" si="3895"/>
        <v>68</v>
      </c>
      <c r="BU264" s="250">
        <f t="shared" si="3895"/>
        <v>69</v>
      </c>
      <c r="BV264" s="250">
        <f t="shared" si="3895"/>
        <v>70</v>
      </c>
      <c r="BW264" s="250">
        <f t="shared" si="3895"/>
        <v>71</v>
      </c>
      <c r="BX264" s="250">
        <f t="shared" si="3895"/>
        <v>72</v>
      </c>
      <c r="BY264" s="250">
        <f t="shared" ref="BY264" si="3896">IF(BY266&lt;=0,0,1+BX264)</f>
        <v>73</v>
      </c>
    </row>
    <row r="265" spans="1:77">
      <c r="A265" s="436"/>
      <c r="B265" s="519" t="s">
        <v>593</v>
      </c>
      <c r="D265" s="519"/>
      <c r="E265" s="250">
        <f t="shared" ref="E265" si="3897">IF(E264&gt;0,+INT(+E264*$G260/12),0)</f>
        <v>0</v>
      </c>
      <c r="F265" s="250">
        <f>IF(F264&gt;0,+INT(+F264*$G260/12),0)</f>
        <v>0</v>
      </c>
      <c r="G265" s="250">
        <f t="shared" ref="G265" si="3898">IF(G264&gt;0,+INT(+G264*$G260/12),0)</f>
        <v>0</v>
      </c>
      <c r="H265" s="250">
        <f t="shared" ref="H265" si="3899">IF(H264&gt;0,+INT(+H264*$G260/12),0)</f>
        <v>0</v>
      </c>
      <c r="I265" s="250">
        <f t="shared" ref="I265" si="3900">IF(I264&gt;0,+INT(+I264*$G260/12),0)</f>
        <v>0</v>
      </c>
      <c r="J265" s="250">
        <f t="shared" ref="J265" si="3901">IF(J264&gt;0,+INT(+J264*$G260/12),0)</f>
        <v>0</v>
      </c>
      <c r="K265" s="250">
        <f t="shared" ref="K265" si="3902">IF(K264&gt;0,+INT(+K264*$G260/12),0)</f>
        <v>0</v>
      </c>
      <c r="L265" s="250">
        <f t="shared" ref="L265" si="3903">IF(L264&gt;0,+INT(+L264*$G260/12),0)</f>
        <v>0</v>
      </c>
      <c r="M265" s="250">
        <f t="shared" ref="M265" si="3904">IF(M264&gt;0,+INT(+M264*$G260/12),0)</f>
        <v>0</v>
      </c>
      <c r="N265" s="250">
        <f t="shared" ref="N265" si="3905">IF(N264&gt;0,+INT(+N264*$G260/12),0)</f>
        <v>0</v>
      </c>
      <c r="O265" s="250">
        <f t="shared" ref="O265" si="3906">IF(O264&gt;0,+INT(+O264*$G260/12),0)</f>
        <v>0</v>
      </c>
      <c r="P265" s="250">
        <f t="shared" ref="P265" si="3907">IF(P264&gt;0,+INT(+P264*$G260/12),0)</f>
        <v>0</v>
      </c>
      <c r="Q265" s="250">
        <f t="shared" ref="Q265" si="3908">IF(Q264&gt;0,+INT(+Q264*$G260/12),0)</f>
        <v>0</v>
      </c>
      <c r="R265" s="250">
        <f t="shared" ref="R265" si="3909">IF(R264&gt;0,+INT(+R264*$G260/12),0)</f>
        <v>0</v>
      </c>
      <c r="S265" s="250">
        <f t="shared" ref="S265" si="3910">IF(S264&gt;0,+INT(+S264*$G260/12),0)</f>
        <v>0</v>
      </c>
      <c r="T265" s="250">
        <f t="shared" ref="T265" si="3911">IF(T264&gt;0,+INT(+T264*$G260/12),0)</f>
        <v>0</v>
      </c>
      <c r="U265" s="250">
        <f t="shared" ref="U265" si="3912">IF(U264&gt;0,+INT(+U264*$G260/12),0)</f>
        <v>0</v>
      </c>
      <c r="V265" s="250">
        <f t="shared" ref="V265" si="3913">IF(V264&gt;0,+INT(+V264*$G260/12),0)</f>
        <v>0</v>
      </c>
      <c r="W265" s="250">
        <f t="shared" ref="W265" si="3914">IF(W264&gt;0,+INT(+W264*$G260/12),0)</f>
        <v>0</v>
      </c>
      <c r="X265" s="250">
        <f t="shared" ref="X265" si="3915">IF(X264&gt;0,+INT(+X264*$G260/12),0)</f>
        <v>0</v>
      </c>
      <c r="Y265" s="250">
        <f t="shared" ref="Y265" si="3916">IF(Y264&gt;0,+INT(+Y264*$G260/12),0)</f>
        <v>0</v>
      </c>
      <c r="Z265" s="250">
        <f t="shared" ref="Z265" si="3917">IF(Z264&gt;0,+INT(+Z264*$G260/12),0)</f>
        <v>0</v>
      </c>
      <c r="AA265" s="250">
        <f t="shared" ref="AA265" si="3918">IF(AA264&gt;0,+INT(+AA264*$G260/12),0)</f>
        <v>0</v>
      </c>
      <c r="AB265" s="250">
        <f t="shared" ref="AB265" si="3919">IF(AB264&gt;0,+INT(+AB264*$G260/12),0)</f>
        <v>0</v>
      </c>
      <c r="AC265" s="250">
        <f t="shared" ref="AC265" si="3920">IF(AC264&gt;0,+INT(+AC264*$G260/12),0)</f>
        <v>0</v>
      </c>
      <c r="AD265" s="250">
        <f t="shared" ref="AD265" si="3921">IF(AD264&gt;0,+INT(+AD264*$G260/12),0)</f>
        <v>0</v>
      </c>
      <c r="AE265" s="250">
        <f t="shared" ref="AE265" si="3922">IF(AE264&gt;0,+INT(+AE264*$G260/12),0)</f>
        <v>0</v>
      </c>
      <c r="AF265" s="250">
        <f t="shared" ref="AF265" si="3923">IF(AF264&gt;0,+INT(+AF264*$G260/12),0)</f>
        <v>0</v>
      </c>
      <c r="AG265" s="250">
        <f t="shared" ref="AG265" si="3924">IF(AG264&gt;0,+INT(+AG264*$G260/12),0)</f>
        <v>0</v>
      </c>
      <c r="AH265" s="250">
        <f t="shared" ref="AH265" si="3925">IF(AH264&gt;0,+INT(+AH264*$G260/12),0)</f>
        <v>0</v>
      </c>
      <c r="AI265" s="250">
        <f t="shared" ref="AI265" si="3926">IF(AI264&gt;0,+INT(+AI264*$G260/12),0)</f>
        <v>0</v>
      </c>
      <c r="AJ265" s="250">
        <f t="shared" ref="AJ265" si="3927">IF(AJ264&gt;0,+INT(+AJ264*$G260/12),0)</f>
        <v>0</v>
      </c>
      <c r="AK265" s="250">
        <f t="shared" ref="AK265" si="3928">IF(AK264&gt;0,+INT(+AK264*$G260/12),0)</f>
        <v>0</v>
      </c>
      <c r="AL265" s="250">
        <f t="shared" ref="AL265" si="3929">IF(AL264&gt;0,+INT(+AL264*$G260/12),0)</f>
        <v>0</v>
      </c>
      <c r="AM265" s="250">
        <f t="shared" ref="AM265" si="3930">IF(AM264&gt;0,+INT(+AM264*$G260/12),0)</f>
        <v>0</v>
      </c>
      <c r="AN265" s="250">
        <f t="shared" ref="AN265" si="3931">IF(AN264&gt;0,+INT(+AN264*$G260/12),0)</f>
        <v>0</v>
      </c>
      <c r="AO265" s="250">
        <f t="shared" ref="AO265" si="3932">IF(AO264&gt;0,+INT(+AO264*$G260/12),0)</f>
        <v>0</v>
      </c>
      <c r="AP265" s="250">
        <f t="shared" ref="AP265" si="3933">IF(AP264&gt;0,+INT(+AP264*$G260/12),0)</f>
        <v>0</v>
      </c>
      <c r="AQ265" s="250">
        <f t="shared" ref="AQ265" si="3934">IF(AQ264&gt;0,+INT(+AQ264*$G260/12),0)</f>
        <v>0</v>
      </c>
      <c r="AR265" s="250">
        <f t="shared" ref="AR265" si="3935">IF(AR264&gt;0,+INT(+AR264*$G260/12),0)</f>
        <v>0</v>
      </c>
      <c r="AS265" s="250">
        <f t="shared" ref="AS265" si="3936">IF(AS264&gt;0,+INT(+AS264*$G260/12),0)</f>
        <v>0</v>
      </c>
      <c r="AT265" s="250">
        <f t="shared" ref="AT265" si="3937">IF(AT264&gt;0,+INT(+AT264*$G260/12),0)</f>
        <v>0</v>
      </c>
      <c r="AU265" s="250">
        <f t="shared" ref="AU265" si="3938">IF(AU264&gt;0,+INT(+AU264*$G260/12),0)</f>
        <v>0</v>
      </c>
      <c r="AV265" s="250">
        <f t="shared" ref="AV265" si="3939">IF(AV264&gt;0,+INT(+AV264*$G260/12),0)</f>
        <v>0</v>
      </c>
      <c r="AW265" s="250">
        <f t="shared" ref="AW265" si="3940">IF(AW264&gt;0,+INT(+AW264*$G260/12),0)</f>
        <v>0</v>
      </c>
      <c r="AX265" s="250">
        <f t="shared" ref="AX265" si="3941">IF(AX264&gt;0,+INT(+AX264*$G260/12),0)</f>
        <v>0</v>
      </c>
      <c r="AY265" s="250">
        <f t="shared" ref="AY265" si="3942">IF(AY264&gt;0,+INT(+AY264*$G260/12),0)</f>
        <v>0</v>
      </c>
      <c r="AZ265" s="250">
        <f t="shared" ref="AZ265" si="3943">IF(AZ264&gt;0,+INT(+AZ264*$G260/12),0)</f>
        <v>0</v>
      </c>
      <c r="BA265" s="250">
        <f t="shared" ref="BA265" si="3944">IF(BA264&gt;0,+INT(+BA264*$G260/12),0)</f>
        <v>0</v>
      </c>
      <c r="BB265" s="250">
        <f t="shared" ref="BB265" si="3945">IF(BB264&gt;0,+INT(+BB264*$G260/12),0)</f>
        <v>0</v>
      </c>
      <c r="BC265" s="250">
        <f t="shared" ref="BC265" si="3946">IF(BC264&gt;0,+INT(+BC264*$G260/12),0)</f>
        <v>0</v>
      </c>
      <c r="BD265" s="250">
        <f t="shared" ref="BD265" si="3947">IF(BD264&gt;0,+INT(+BD264*$G260/12),0)</f>
        <v>0</v>
      </c>
      <c r="BE265" s="250">
        <f t="shared" ref="BE265" si="3948">IF(BE264&gt;0,+INT(+BE264*$G260/12),0)</f>
        <v>0</v>
      </c>
      <c r="BF265" s="250">
        <f t="shared" ref="BF265" si="3949">IF(BF264&gt;0,+INT(+BF264*$G260/12),0)</f>
        <v>0</v>
      </c>
      <c r="BG265" s="250">
        <f t="shared" ref="BG265" si="3950">IF(BG264&gt;0,+INT(+BG264*$G260/12),0)</f>
        <v>0</v>
      </c>
      <c r="BH265" s="250">
        <f t="shared" ref="BH265" si="3951">IF(BH264&gt;0,+INT(+BH264*$G260/12),0)</f>
        <v>0</v>
      </c>
      <c r="BI265" s="250">
        <f t="shared" ref="BI265" si="3952">IF(BI264&gt;0,+INT(+BI264*$G260/12),0)</f>
        <v>0</v>
      </c>
      <c r="BJ265" s="250">
        <f t="shared" ref="BJ265" si="3953">IF(BJ264&gt;0,+INT(+BJ264*$G260/12),0)</f>
        <v>0</v>
      </c>
      <c r="BK265" s="250">
        <f t="shared" ref="BK265" si="3954">IF(BK264&gt;0,+INT(+BK264*$G260/12),0)</f>
        <v>0</v>
      </c>
      <c r="BL265" s="250">
        <f t="shared" ref="BL265" si="3955">IF(BL264&gt;0,+INT(+BL264*$G260/12),0)</f>
        <v>0</v>
      </c>
      <c r="BM265" s="250">
        <f t="shared" ref="BM265" si="3956">IF(BM264&gt;0,+INT(+BM264*$G260/12),0)</f>
        <v>0</v>
      </c>
      <c r="BN265" s="250">
        <f t="shared" ref="BN265" si="3957">IF(BN264&gt;0,+INT(+BN264*$G260/12),0)</f>
        <v>0</v>
      </c>
      <c r="BO265" s="250">
        <f t="shared" ref="BO265" si="3958">IF(BO264&gt;0,+INT(+BO264*$G260/12),0)</f>
        <v>0</v>
      </c>
      <c r="BP265" s="250">
        <f t="shared" ref="BP265" si="3959">IF(BP264&gt;0,+INT(+BP264*$G260/12),0)</f>
        <v>0</v>
      </c>
      <c r="BQ265" s="250">
        <f t="shared" ref="BQ265" si="3960">IF(BQ264&gt;0,+INT(+BQ264*$G260/12),0)</f>
        <v>0</v>
      </c>
      <c r="BR265" s="250">
        <f t="shared" ref="BR265" si="3961">IF(BR264&gt;0,+INT(+BR264*$G260/12),0)</f>
        <v>0</v>
      </c>
      <c r="BS265" s="250">
        <f t="shared" ref="BS265" si="3962">IF(BS264&gt;0,+INT(+BS264*$G260/12),0)</f>
        <v>0</v>
      </c>
      <c r="BT265" s="250">
        <f t="shared" ref="BT265" si="3963">IF(BT264&gt;0,+INT(+BT264*$G260/12),0)</f>
        <v>0</v>
      </c>
      <c r="BU265" s="250">
        <f t="shared" ref="BU265" si="3964">IF(BU264&gt;0,+INT(+BU264*$G260/12),0)</f>
        <v>0</v>
      </c>
      <c r="BV265" s="250">
        <f t="shared" ref="BV265" si="3965">IF(BV264&gt;0,+INT(+BV264*$G260/12),0)</f>
        <v>0</v>
      </c>
      <c r="BW265" s="250">
        <f t="shared" ref="BW265" si="3966">IF(BW264&gt;0,+INT(+BW264*$G260/12),0)</f>
        <v>0</v>
      </c>
      <c r="BX265" s="250">
        <f t="shared" ref="BX265:BY265" si="3967">IF(BX264&gt;0,+INT(+BX264*$G260/12),0)</f>
        <v>0</v>
      </c>
      <c r="BY265" s="250">
        <f t="shared" si="3967"/>
        <v>0</v>
      </c>
    </row>
    <row r="266" spans="1:77">
      <c r="A266" s="436"/>
      <c r="B266" s="519" t="s">
        <v>579</v>
      </c>
      <c r="D266" s="519"/>
      <c r="E266" s="250">
        <f t="shared" ref="E266:BP266" si="3968">ROUND(-EOMONTH($B260,0)+EOMONTH(E262,0),0)</f>
        <v>41274</v>
      </c>
      <c r="F266" s="250">
        <f t="shared" si="3968"/>
        <v>41302</v>
      </c>
      <c r="G266" s="250">
        <f t="shared" si="3968"/>
        <v>41333</v>
      </c>
      <c r="H266" s="250">
        <f t="shared" si="3968"/>
        <v>41363</v>
      </c>
      <c r="I266" s="250">
        <f t="shared" si="3968"/>
        <v>41394</v>
      </c>
      <c r="J266" s="250">
        <f t="shared" si="3968"/>
        <v>41424</v>
      </c>
      <c r="K266" s="250">
        <f t="shared" si="3968"/>
        <v>41455</v>
      </c>
      <c r="L266" s="250">
        <f t="shared" si="3968"/>
        <v>41486</v>
      </c>
      <c r="M266" s="250">
        <f t="shared" si="3968"/>
        <v>41516</v>
      </c>
      <c r="N266" s="250">
        <f t="shared" si="3968"/>
        <v>41547</v>
      </c>
      <c r="O266" s="250">
        <f t="shared" si="3968"/>
        <v>41577</v>
      </c>
      <c r="P266" s="250">
        <f t="shared" si="3968"/>
        <v>41608</v>
      </c>
      <c r="Q266" s="250">
        <f t="shared" si="3968"/>
        <v>41639</v>
      </c>
      <c r="R266" s="250">
        <f t="shared" si="3968"/>
        <v>41667</v>
      </c>
      <c r="S266" s="250">
        <f t="shared" si="3968"/>
        <v>41698</v>
      </c>
      <c r="T266" s="250">
        <f t="shared" si="3968"/>
        <v>41728</v>
      </c>
      <c r="U266" s="250">
        <f t="shared" si="3968"/>
        <v>41759</v>
      </c>
      <c r="V266" s="250">
        <f t="shared" si="3968"/>
        <v>41789</v>
      </c>
      <c r="W266" s="250">
        <f t="shared" si="3968"/>
        <v>41820</v>
      </c>
      <c r="X266" s="250">
        <f t="shared" si="3968"/>
        <v>41851</v>
      </c>
      <c r="Y266" s="250">
        <f t="shared" si="3968"/>
        <v>41881</v>
      </c>
      <c r="Z266" s="250">
        <f t="shared" si="3968"/>
        <v>41912</v>
      </c>
      <c r="AA266" s="250">
        <f t="shared" si="3968"/>
        <v>41942</v>
      </c>
      <c r="AB266" s="250">
        <f t="shared" si="3968"/>
        <v>41973</v>
      </c>
      <c r="AC266" s="250">
        <f t="shared" si="3968"/>
        <v>42004</v>
      </c>
      <c r="AD266" s="250">
        <f t="shared" si="3968"/>
        <v>42032</v>
      </c>
      <c r="AE266" s="250">
        <f t="shared" si="3968"/>
        <v>42063</v>
      </c>
      <c r="AF266" s="250">
        <f t="shared" si="3968"/>
        <v>42093</v>
      </c>
      <c r="AG266" s="250">
        <f t="shared" si="3968"/>
        <v>42124</v>
      </c>
      <c r="AH266" s="250">
        <f t="shared" si="3968"/>
        <v>42154</v>
      </c>
      <c r="AI266" s="250">
        <f t="shared" si="3968"/>
        <v>42185</v>
      </c>
      <c r="AJ266" s="250">
        <f t="shared" si="3968"/>
        <v>42216</v>
      </c>
      <c r="AK266" s="250">
        <f t="shared" si="3968"/>
        <v>42246</v>
      </c>
      <c r="AL266" s="250">
        <f t="shared" si="3968"/>
        <v>42277</v>
      </c>
      <c r="AM266" s="250">
        <f t="shared" si="3968"/>
        <v>42307</v>
      </c>
      <c r="AN266" s="250">
        <f t="shared" si="3968"/>
        <v>42338</v>
      </c>
      <c r="AO266" s="250">
        <f t="shared" si="3968"/>
        <v>42369</v>
      </c>
      <c r="AP266" s="250">
        <f t="shared" si="3968"/>
        <v>42398</v>
      </c>
      <c r="AQ266" s="250">
        <f t="shared" si="3968"/>
        <v>42429</v>
      </c>
      <c r="AR266" s="250">
        <f t="shared" si="3968"/>
        <v>42459</v>
      </c>
      <c r="AS266" s="250">
        <f t="shared" si="3968"/>
        <v>42490</v>
      </c>
      <c r="AT266" s="250">
        <f t="shared" si="3968"/>
        <v>42520</v>
      </c>
      <c r="AU266" s="250">
        <f t="shared" si="3968"/>
        <v>42551</v>
      </c>
      <c r="AV266" s="250">
        <f t="shared" si="3968"/>
        <v>42582</v>
      </c>
      <c r="AW266" s="250">
        <f t="shared" si="3968"/>
        <v>42612</v>
      </c>
      <c r="AX266" s="250">
        <f t="shared" si="3968"/>
        <v>42643</v>
      </c>
      <c r="AY266" s="250">
        <f t="shared" si="3968"/>
        <v>42673</v>
      </c>
      <c r="AZ266" s="250">
        <f t="shared" si="3968"/>
        <v>42704</v>
      </c>
      <c r="BA266" s="250">
        <f t="shared" si="3968"/>
        <v>42735</v>
      </c>
      <c r="BB266" s="250">
        <f t="shared" si="3968"/>
        <v>42763</v>
      </c>
      <c r="BC266" s="250">
        <f t="shared" si="3968"/>
        <v>42794</v>
      </c>
      <c r="BD266" s="250">
        <f t="shared" si="3968"/>
        <v>42824</v>
      </c>
      <c r="BE266" s="250">
        <f t="shared" si="3968"/>
        <v>42855</v>
      </c>
      <c r="BF266" s="250">
        <f t="shared" si="3968"/>
        <v>42885</v>
      </c>
      <c r="BG266" s="250">
        <f t="shared" si="3968"/>
        <v>42916</v>
      </c>
      <c r="BH266" s="250">
        <f t="shared" si="3968"/>
        <v>42947</v>
      </c>
      <c r="BI266" s="250">
        <f t="shared" si="3968"/>
        <v>42977</v>
      </c>
      <c r="BJ266" s="250">
        <f t="shared" si="3968"/>
        <v>43008</v>
      </c>
      <c r="BK266" s="250">
        <f t="shared" si="3968"/>
        <v>43038</v>
      </c>
      <c r="BL266" s="250">
        <f t="shared" si="3968"/>
        <v>43069</v>
      </c>
      <c r="BM266" s="250">
        <f t="shared" si="3968"/>
        <v>43100</v>
      </c>
      <c r="BN266" s="250">
        <f t="shared" si="3968"/>
        <v>43128</v>
      </c>
      <c r="BO266" s="250">
        <f t="shared" si="3968"/>
        <v>43159</v>
      </c>
      <c r="BP266" s="250">
        <f t="shared" si="3968"/>
        <v>43189</v>
      </c>
      <c r="BQ266" s="250">
        <f t="shared" ref="BQ266:BX266" si="3969">ROUND(-EOMONTH($B260,0)+EOMONTH(BQ262,0),0)</f>
        <v>43220</v>
      </c>
      <c r="BR266" s="250">
        <f t="shared" si="3969"/>
        <v>43250</v>
      </c>
      <c r="BS266" s="250">
        <f t="shared" si="3969"/>
        <v>43281</v>
      </c>
      <c r="BT266" s="250">
        <f t="shared" si="3969"/>
        <v>43312</v>
      </c>
      <c r="BU266" s="250">
        <f t="shared" si="3969"/>
        <v>43342</v>
      </c>
      <c r="BV266" s="250">
        <f t="shared" si="3969"/>
        <v>43373</v>
      </c>
      <c r="BW266" s="250">
        <f t="shared" si="3969"/>
        <v>43403</v>
      </c>
      <c r="BX266" s="250">
        <f t="shared" si="3969"/>
        <v>43434</v>
      </c>
      <c r="BY266" s="250">
        <f t="shared" ref="BY266" si="3970">ROUND(-EOMONTH($B260,0)+EOMONTH(BY262,0),0)</f>
        <v>43465</v>
      </c>
    </row>
    <row r="267" spans="1:77" ht="15">
      <c r="A267" s="434"/>
      <c r="B267" s="519" t="s">
        <v>323</v>
      </c>
      <c r="D267" s="541"/>
      <c r="E267" s="198"/>
      <c r="F267" s="198"/>
      <c r="G267" s="198"/>
      <c r="H267" s="198"/>
      <c r="I267" s="198"/>
      <c r="J267" s="198"/>
      <c r="K267" s="198"/>
      <c r="L267" s="198"/>
      <c r="M267" s="198"/>
      <c r="N267" s="198"/>
      <c r="O267" s="198"/>
      <c r="P267" s="198"/>
      <c r="Q267" s="198"/>
      <c r="R267" s="198"/>
      <c r="S267" s="198"/>
      <c r="T267" s="198"/>
      <c r="U267" s="198"/>
      <c r="V267" s="198"/>
      <c r="W267" s="198"/>
      <c r="X267" s="198"/>
      <c r="Y267" s="198"/>
      <c r="Z267" s="198"/>
      <c r="AA267" s="198"/>
      <c r="AB267" s="198"/>
      <c r="AC267" s="198"/>
      <c r="AD267" s="198"/>
      <c r="AE267" s="198"/>
      <c r="AF267" s="198"/>
      <c r="AG267" s="198"/>
      <c r="AH267" s="198"/>
      <c r="AI267" s="198"/>
      <c r="AJ267" s="198"/>
      <c r="AK267" s="198"/>
      <c r="AL267" s="198"/>
      <c r="AM267" s="198"/>
      <c r="AN267" s="198"/>
      <c r="AO267" s="198"/>
      <c r="AP267" s="198"/>
      <c r="AQ267" s="198"/>
      <c r="AR267" s="198"/>
      <c r="AS267" s="198"/>
      <c r="AT267" s="198"/>
      <c r="AU267" s="198"/>
      <c r="AV267" s="198"/>
      <c r="AW267" s="198"/>
      <c r="AX267" s="198"/>
      <c r="AY267" s="198"/>
      <c r="AZ267" s="198"/>
      <c r="BA267" s="198"/>
      <c r="BB267" s="198"/>
      <c r="BC267" s="198"/>
      <c r="BD267" s="198"/>
      <c r="BE267" s="198"/>
      <c r="BF267" s="198"/>
      <c r="BG267" s="198"/>
      <c r="BH267" s="198"/>
      <c r="BI267" s="198"/>
      <c r="BJ267" s="198"/>
      <c r="BK267" s="198"/>
      <c r="BL267" s="198"/>
      <c r="BM267" s="198"/>
      <c r="BN267" s="198"/>
      <c r="BO267" s="198"/>
      <c r="BP267" s="198"/>
      <c r="BQ267" s="198"/>
      <c r="BR267" s="198"/>
      <c r="BS267" s="198"/>
      <c r="BT267" s="198"/>
      <c r="BU267" s="198"/>
      <c r="BV267" s="198"/>
      <c r="BW267" s="198"/>
      <c r="BX267" s="198"/>
      <c r="BY267" s="198"/>
    </row>
    <row r="268" spans="1:77" ht="15">
      <c r="A268" s="434"/>
      <c r="B268" s="436" t="s">
        <v>317</v>
      </c>
      <c r="D268" s="542"/>
      <c r="E268" s="198">
        <f t="shared" ref="E268" si="3971">+IF(E267&gt;0,+E267,0)+D272</f>
        <v>0</v>
      </c>
      <c r="F268" s="198">
        <f>+IF(F267&gt;0,+F267,0)+E272</f>
        <v>0</v>
      </c>
      <c r="G268" s="198">
        <f t="shared" ref="G268" si="3972">+IF(G267&gt;0,+G267,0)+F272</f>
        <v>0</v>
      </c>
      <c r="H268" s="198">
        <f t="shared" ref="H268" si="3973">+IF(H267&gt;0,+H267,0)+G272</f>
        <v>0</v>
      </c>
      <c r="I268" s="198">
        <f t="shared" ref="I268" si="3974">+IF(I267&gt;0,+I267,0)+H272</f>
        <v>0</v>
      </c>
      <c r="J268" s="198">
        <f t="shared" ref="J268" si="3975">+IF(J267&gt;0,+J267,0)+I272</f>
        <v>0</v>
      </c>
      <c r="K268" s="198">
        <f t="shared" ref="K268" si="3976">+IF(K267&gt;0,+K267,0)+J272</f>
        <v>0</v>
      </c>
      <c r="L268" s="198">
        <f t="shared" ref="L268" si="3977">+IF(L267&gt;0,+L267,0)+K272</f>
        <v>0</v>
      </c>
      <c r="M268" s="198">
        <f t="shared" ref="M268" si="3978">+IF(M267&gt;0,+M267,0)+L272</f>
        <v>0</v>
      </c>
      <c r="N268" s="198">
        <f t="shared" ref="N268" si="3979">+IF(N267&gt;0,+N267,0)+M272</f>
        <v>0</v>
      </c>
      <c r="O268" s="198">
        <f t="shared" ref="O268" si="3980">+IF(O267&gt;0,+O267,0)+N272</f>
        <v>0</v>
      </c>
      <c r="P268" s="198">
        <f t="shared" ref="P268" si="3981">+IF(P267&gt;0,+P267,0)+O272</f>
        <v>0</v>
      </c>
      <c r="Q268" s="198">
        <f t="shared" ref="Q268" si="3982">+IF(Q267&gt;0,+Q267,0)+P272</f>
        <v>0</v>
      </c>
      <c r="R268" s="198">
        <f t="shared" ref="R268" si="3983">+IF(R267&gt;0,+R267,0)+Q272</f>
        <v>0</v>
      </c>
      <c r="S268" s="198">
        <f t="shared" ref="S268" si="3984">+IF(S267&gt;0,+S267,0)+R272</f>
        <v>0</v>
      </c>
      <c r="T268" s="198">
        <f t="shared" ref="T268" si="3985">+IF(T267&gt;0,+T267,0)+S272</f>
        <v>0</v>
      </c>
      <c r="U268" s="198">
        <f t="shared" ref="U268" si="3986">+IF(U267&gt;0,+U267,0)+T272</f>
        <v>0</v>
      </c>
      <c r="V268" s="198">
        <f t="shared" ref="V268" si="3987">+IF(V267&gt;0,+V267,0)+U272</f>
        <v>0</v>
      </c>
      <c r="W268" s="198">
        <f t="shared" ref="W268" si="3988">+IF(W267&gt;0,+W267,0)+V272</f>
        <v>0</v>
      </c>
      <c r="X268" s="198">
        <f t="shared" ref="X268" si="3989">+IF(X267&gt;0,+X267,0)+W272</f>
        <v>0</v>
      </c>
      <c r="Y268" s="198">
        <f t="shared" ref="Y268" si="3990">+IF(Y267&gt;0,+Y267,0)+X272</f>
        <v>0</v>
      </c>
      <c r="Z268" s="198">
        <f t="shared" ref="Z268" si="3991">+IF(Z267&gt;0,+Z267,0)+Y272</f>
        <v>0</v>
      </c>
      <c r="AA268" s="198">
        <f t="shared" ref="AA268" si="3992">+IF(AA267&gt;0,+AA267,0)+Z272</f>
        <v>0</v>
      </c>
      <c r="AB268" s="198">
        <f t="shared" ref="AB268" si="3993">+IF(AB267&gt;0,+AB267,0)+AA272</f>
        <v>0</v>
      </c>
      <c r="AC268" s="198">
        <f t="shared" ref="AC268" si="3994">+IF(AC267&gt;0,+AC267,0)+AB272</f>
        <v>0</v>
      </c>
      <c r="AD268" s="198">
        <f t="shared" ref="AD268" si="3995">+IF(AD267&gt;0,+AD267,0)+AC272</f>
        <v>0</v>
      </c>
      <c r="AE268" s="198">
        <f t="shared" ref="AE268" si="3996">+IF(AE267&gt;0,+AE267,0)+AD272</f>
        <v>0</v>
      </c>
      <c r="AF268" s="198">
        <f t="shared" ref="AF268" si="3997">+IF(AF267&gt;0,+AF267,0)+AE272</f>
        <v>0</v>
      </c>
      <c r="AG268" s="198">
        <f t="shared" ref="AG268" si="3998">+IF(AG267&gt;0,+AG267,0)+AF272</f>
        <v>0</v>
      </c>
      <c r="AH268" s="198">
        <f t="shared" ref="AH268" si="3999">+IF(AH267&gt;0,+AH267,0)+AG272</f>
        <v>0</v>
      </c>
      <c r="AI268" s="198">
        <f t="shared" ref="AI268" si="4000">+IF(AI267&gt;0,+AI267,0)+AH272</f>
        <v>0</v>
      </c>
      <c r="AJ268" s="198">
        <f t="shared" ref="AJ268" si="4001">+IF(AJ267&gt;0,+AJ267,0)+AI272</f>
        <v>0</v>
      </c>
      <c r="AK268" s="198">
        <f t="shared" ref="AK268" si="4002">+IF(AK267&gt;0,+AK267,0)+AJ272</f>
        <v>0</v>
      </c>
      <c r="AL268" s="198">
        <f t="shared" ref="AL268" si="4003">+IF(AL267&gt;0,+AL267,0)+AK272</f>
        <v>0</v>
      </c>
      <c r="AM268" s="198">
        <f t="shared" ref="AM268" si="4004">+IF(AM267&gt;0,+AM267,0)+AL272</f>
        <v>0</v>
      </c>
      <c r="AN268" s="198">
        <f t="shared" ref="AN268" si="4005">+IF(AN267&gt;0,+AN267,0)+AM272</f>
        <v>0</v>
      </c>
      <c r="AO268" s="198">
        <f t="shared" ref="AO268" si="4006">+IF(AO267&gt;0,+AO267,0)+AN272</f>
        <v>0</v>
      </c>
      <c r="AP268" s="198">
        <f t="shared" ref="AP268" si="4007">+IF(AP267&gt;0,+AP267,0)+AO272</f>
        <v>0</v>
      </c>
      <c r="AQ268" s="198">
        <f t="shared" ref="AQ268" si="4008">+IF(AQ267&gt;0,+AQ267,0)+AP272</f>
        <v>0</v>
      </c>
      <c r="AR268" s="198">
        <f t="shared" ref="AR268" si="4009">+IF(AR267&gt;0,+AR267,0)+AQ272</f>
        <v>0</v>
      </c>
      <c r="AS268" s="198">
        <f t="shared" ref="AS268" si="4010">+IF(AS267&gt;0,+AS267,0)+AR272</f>
        <v>0</v>
      </c>
      <c r="AT268" s="198">
        <f t="shared" ref="AT268" si="4011">+IF(AT267&gt;0,+AT267,0)+AS272</f>
        <v>0</v>
      </c>
      <c r="AU268" s="198">
        <f t="shared" ref="AU268" si="4012">+IF(AU267&gt;0,+AU267,0)+AT272</f>
        <v>0</v>
      </c>
      <c r="AV268" s="198">
        <f t="shared" ref="AV268" si="4013">+IF(AV267&gt;0,+AV267,0)+AU272</f>
        <v>0</v>
      </c>
      <c r="AW268" s="198">
        <f t="shared" ref="AW268" si="4014">+IF(AW267&gt;0,+AW267,0)+AV272</f>
        <v>0</v>
      </c>
      <c r="AX268" s="198">
        <f t="shared" ref="AX268" si="4015">+IF(AX267&gt;0,+AX267,0)+AW272</f>
        <v>0</v>
      </c>
      <c r="AY268" s="198">
        <f t="shared" ref="AY268" si="4016">+IF(AY267&gt;0,+AY267,0)+AX272</f>
        <v>0</v>
      </c>
      <c r="AZ268" s="198">
        <f t="shared" ref="AZ268" si="4017">+IF(AZ267&gt;0,+AZ267,0)+AY272</f>
        <v>0</v>
      </c>
      <c r="BA268" s="198">
        <f t="shared" ref="BA268" si="4018">+IF(BA267&gt;0,+BA267,0)+AZ272</f>
        <v>0</v>
      </c>
      <c r="BB268" s="198">
        <f t="shared" ref="BB268" si="4019">+IF(BB267&gt;0,+BB267,0)+BA272</f>
        <v>0</v>
      </c>
      <c r="BC268" s="198">
        <f t="shared" ref="BC268" si="4020">+IF(BC267&gt;0,+BC267,0)+BB272</f>
        <v>0</v>
      </c>
      <c r="BD268" s="198">
        <f t="shared" ref="BD268" si="4021">+IF(BD267&gt;0,+BD267,0)+BC272</f>
        <v>0</v>
      </c>
      <c r="BE268" s="198">
        <f t="shared" ref="BE268" si="4022">+IF(BE267&gt;0,+BE267,0)+BD272</f>
        <v>0</v>
      </c>
      <c r="BF268" s="198">
        <f t="shared" ref="BF268" si="4023">+IF(BF267&gt;0,+BF267,0)+BE272</f>
        <v>0</v>
      </c>
      <c r="BG268" s="198">
        <f t="shared" ref="BG268" si="4024">+IF(BG267&gt;0,+BG267,0)+BF272</f>
        <v>0</v>
      </c>
      <c r="BH268" s="198">
        <f t="shared" ref="BH268" si="4025">+IF(BH267&gt;0,+BH267,0)+BG272</f>
        <v>0</v>
      </c>
      <c r="BI268" s="198">
        <f t="shared" ref="BI268" si="4026">+IF(BI267&gt;0,+BI267,0)+BH272</f>
        <v>0</v>
      </c>
      <c r="BJ268" s="198">
        <f t="shared" ref="BJ268" si="4027">+IF(BJ267&gt;0,+BJ267,0)+BI272</f>
        <v>0</v>
      </c>
      <c r="BK268" s="198">
        <f t="shared" ref="BK268" si="4028">+IF(BK267&gt;0,+BK267,0)+BJ272</f>
        <v>0</v>
      </c>
      <c r="BL268" s="198">
        <f t="shared" ref="BL268" si="4029">+IF(BL267&gt;0,+BL267,0)+BK272</f>
        <v>0</v>
      </c>
      <c r="BM268" s="198">
        <f t="shared" ref="BM268" si="4030">+IF(BM267&gt;0,+BM267,0)+BL272</f>
        <v>0</v>
      </c>
      <c r="BN268" s="198">
        <f t="shared" ref="BN268" si="4031">+IF(BN267&gt;0,+BN267,0)+BM272</f>
        <v>0</v>
      </c>
      <c r="BO268" s="198">
        <f t="shared" ref="BO268" si="4032">+IF(BO267&gt;0,+BO267,0)+BN272</f>
        <v>0</v>
      </c>
      <c r="BP268" s="198">
        <f t="shared" ref="BP268" si="4033">+IF(BP267&gt;0,+BP267,0)+BO272</f>
        <v>0</v>
      </c>
      <c r="BQ268" s="198">
        <f t="shared" ref="BQ268" si="4034">+IF(BQ267&gt;0,+BQ267,0)+BP272</f>
        <v>0</v>
      </c>
      <c r="BR268" s="198">
        <f t="shared" ref="BR268" si="4035">+IF(BR267&gt;0,+BR267,0)+BQ272</f>
        <v>0</v>
      </c>
      <c r="BS268" s="198">
        <f t="shared" ref="BS268" si="4036">+IF(BS267&gt;0,+BS267,0)+BR272</f>
        <v>0</v>
      </c>
      <c r="BT268" s="198">
        <f t="shared" ref="BT268" si="4037">+IF(BT267&gt;0,+BT267,0)+BS272</f>
        <v>0</v>
      </c>
      <c r="BU268" s="198">
        <f t="shared" ref="BU268" si="4038">+IF(BU267&gt;0,+BU267,0)+BT272</f>
        <v>0</v>
      </c>
      <c r="BV268" s="198">
        <f t="shared" ref="BV268" si="4039">+IF(BV267&gt;0,+BV267,0)+BU272</f>
        <v>0</v>
      </c>
      <c r="BW268" s="198">
        <f t="shared" ref="BW268" si="4040">+IF(BW267&gt;0,+BW267,0)+BV272</f>
        <v>0</v>
      </c>
      <c r="BX268" s="198">
        <f t="shared" ref="BX268:BY268" si="4041">+IF(BX267&gt;0,+BX267,0)+BW272</f>
        <v>0</v>
      </c>
      <c r="BY268" s="198">
        <f t="shared" si="4041"/>
        <v>0</v>
      </c>
    </row>
    <row r="269" spans="1:77">
      <c r="A269" s="434"/>
      <c r="B269" s="434" t="s">
        <v>318</v>
      </c>
      <c r="D269" s="543"/>
      <c r="E269" s="198">
        <f t="shared" ref="E269" si="4042">(+IF(F265-E265=1,$K260,0)*IF(E263&gt;0,0,1)*IF(ROUND(E268,2)=0,0,1)+IF(E263&gt;0,E271,0))*IF(E265&gt;=($F260+$H260),0,1)+IF(ROUND(E268,2)=$J260,+E268,0)</f>
        <v>0</v>
      </c>
      <c r="F269" s="198">
        <f t="shared" ref="F269" si="4043">(+IF(G265-F265=1,$K260,0)*IF(F263&gt;0,0,1)*IF(ROUND(F268,2)=0,0,1)+IF(F263&gt;0,F271,0))*IF(F265&gt;=($F260+$H260),0,1)+IF(ROUND(F268,2)=$J260,+F268,0)</f>
        <v>0</v>
      </c>
      <c r="G269" s="198">
        <f t="shared" ref="G269" si="4044">(+IF(H265-G265=1,$K260,0)*IF(G263&gt;0,0,1)*IF(ROUND(G268,2)=0,0,1)+IF(G263&gt;0,G271,0))*IF(G265&gt;=($F260+$H260),0,1)+IF(ROUND(G268,2)=$J260,+G268,0)</f>
        <v>0</v>
      </c>
      <c r="H269" s="198">
        <f t="shared" ref="H269" si="4045">(+IF(I265-H265=1,$K260,0)*IF(H263&gt;0,0,1)*IF(ROUND(H268,2)=0,0,1)+IF(H263&gt;0,H271,0))*IF(H265&gt;=($F260+$H260),0,1)+IF(ROUND(H268,2)=$J260,+H268,0)</f>
        <v>0</v>
      </c>
      <c r="I269" s="198">
        <f t="shared" ref="I269" si="4046">(+IF(J265-I265=1,$K260,0)*IF(I263&gt;0,0,1)*IF(ROUND(I268,2)=0,0,1)+IF(I263&gt;0,I271,0))*IF(I265&gt;=($F260+$H260),0,1)+IF(ROUND(I268,2)=$J260,+I268,0)</f>
        <v>0</v>
      </c>
      <c r="J269" s="198">
        <f t="shared" ref="J269" si="4047">(+IF(K265-J265=1,$K260,0)*IF(J263&gt;0,0,1)*IF(ROUND(J268,2)=0,0,1)+IF(J263&gt;0,J271,0))*IF(J265&gt;=($F260+$H260),0,1)+IF(ROUND(J268,2)=$J260,+J268,0)</f>
        <v>0</v>
      </c>
      <c r="K269" s="198">
        <f t="shared" ref="K269" si="4048">(+IF(L265-K265=1,$K260,0)*IF(K263&gt;0,0,1)*IF(ROUND(K268,2)=0,0,1)+IF(K263&gt;0,K271,0))*IF(K265&gt;=($F260+$H260),0,1)+IF(ROUND(K268,2)=$J260,+K268,0)</f>
        <v>0</v>
      </c>
      <c r="L269" s="198">
        <f t="shared" ref="L269" si="4049">(+IF(M265-L265=1,$K260,0)*IF(L263&gt;0,0,1)*IF(ROUND(L268,2)=0,0,1)+IF(L263&gt;0,L271,0))*IF(L265&gt;=($F260+$H260),0,1)+IF(ROUND(L268,2)=$J260,+L268,0)</f>
        <v>0</v>
      </c>
      <c r="M269" s="198">
        <f t="shared" ref="M269" si="4050">(+IF(N265-M265=1,$K260,0)*IF(M263&gt;0,0,1)*IF(ROUND(M268,2)=0,0,1)+IF(M263&gt;0,M271,0))*IF(M265&gt;=($F260+$H260),0,1)+IF(ROUND(M268,2)=$J260,+M268,0)</f>
        <v>0</v>
      </c>
      <c r="N269" s="198">
        <f t="shared" ref="N269" si="4051">(+IF(O265-N265=1,$K260,0)*IF(N263&gt;0,0,1)*IF(ROUND(N268,2)=0,0,1)+IF(N263&gt;0,N271,0))*IF(N265&gt;=($F260+$H260),0,1)+IF(ROUND(N268,2)=$J260,+N268,0)</f>
        <v>0</v>
      </c>
      <c r="O269" s="198">
        <f t="shared" ref="O269" si="4052">(+IF(P265-O265=1,$K260,0)*IF(O263&gt;0,0,1)*IF(ROUND(O268,2)=0,0,1)+IF(O263&gt;0,O271,0))*IF(O265&gt;=($F260+$H260),0,1)+IF(ROUND(O268,2)=$J260,+O268,0)</f>
        <v>0</v>
      </c>
      <c r="P269" s="198">
        <f t="shared" ref="P269" si="4053">(+IF(Q265-P265=1,$K260,0)*IF(P263&gt;0,0,1)*IF(ROUND(P268,2)=0,0,1)+IF(P263&gt;0,P271,0))*IF(P265&gt;=($F260+$H260),0,1)+IF(ROUND(P268,2)=$J260,+P268,0)</f>
        <v>0</v>
      </c>
      <c r="Q269" s="198">
        <f t="shared" ref="Q269" si="4054">(+IF(R265-Q265=1,$K260,0)*IF(Q263&gt;0,0,1)*IF(ROUND(Q268,2)=0,0,1)+IF(Q263&gt;0,Q271,0))*IF(Q265&gt;=($F260+$H260),0,1)+IF(ROUND(Q268,2)=$J260,+Q268,0)</f>
        <v>0</v>
      </c>
      <c r="R269" s="198">
        <f t="shared" ref="R269" si="4055">(+IF(S265-R265=1,$K260,0)*IF(R263&gt;0,0,1)*IF(ROUND(R268,2)=0,0,1)+IF(R263&gt;0,R271,0))*IF(R265&gt;=($F260+$H260),0,1)+IF(ROUND(R268,2)=$J260,+R268,0)</f>
        <v>0</v>
      </c>
      <c r="S269" s="198">
        <f t="shared" ref="S269" si="4056">(+IF(T265-S265=1,$K260,0)*IF(S263&gt;0,0,1)*IF(ROUND(S268,2)=0,0,1)+IF(S263&gt;0,S271,0))*IF(S265&gt;=($F260+$H260),0,1)+IF(ROUND(S268,2)=$J260,+S268,0)</f>
        <v>0</v>
      </c>
      <c r="T269" s="198">
        <f t="shared" ref="T269" si="4057">(+IF(U265-T265=1,$K260,0)*IF(T263&gt;0,0,1)*IF(ROUND(T268,2)=0,0,1)+IF(T263&gt;0,T271,0))*IF(T265&gt;=($F260+$H260),0,1)+IF(ROUND(T268,2)=$J260,+T268,0)</f>
        <v>0</v>
      </c>
      <c r="U269" s="198">
        <f t="shared" ref="U269" si="4058">(+IF(V265-U265=1,$K260,0)*IF(U263&gt;0,0,1)*IF(ROUND(U268,2)=0,0,1)+IF(U263&gt;0,U271,0))*IF(U265&gt;=($F260+$H260),0,1)+IF(ROUND(U268,2)=$J260,+U268,0)</f>
        <v>0</v>
      </c>
      <c r="V269" s="198">
        <f t="shared" ref="V269" si="4059">(+IF(W265-V265=1,$K260,0)*IF(V263&gt;0,0,1)*IF(ROUND(V268,2)=0,0,1)+IF(V263&gt;0,V271,0))*IF(V265&gt;=($F260+$H260),0,1)+IF(ROUND(V268,2)=$J260,+V268,0)</f>
        <v>0</v>
      </c>
      <c r="W269" s="198">
        <f t="shared" ref="W269" si="4060">(+IF(X265-W265=1,$K260,0)*IF(W263&gt;0,0,1)*IF(ROUND(W268,2)=0,0,1)+IF(W263&gt;0,W271,0))*IF(W265&gt;=($F260+$H260),0,1)+IF(ROUND(W268,2)=$J260,+W268,0)</f>
        <v>0</v>
      </c>
      <c r="X269" s="198">
        <f t="shared" ref="X269" si="4061">(+IF(Y265-X265=1,$K260,0)*IF(X263&gt;0,0,1)*IF(ROUND(X268,2)=0,0,1)+IF(X263&gt;0,X271,0))*IF(X265&gt;=($F260+$H260),0,1)+IF(ROUND(X268,2)=$J260,+X268,0)</f>
        <v>0</v>
      </c>
      <c r="Y269" s="198">
        <f t="shared" ref="Y269" si="4062">(+IF(Z265-Y265=1,$K260,0)*IF(Y263&gt;0,0,1)*IF(ROUND(Y268,2)=0,0,1)+IF(Y263&gt;0,Y271,0))*IF(Y265&gt;=($F260+$H260),0,1)+IF(ROUND(Y268,2)=$J260,+Y268,0)</f>
        <v>0</v>
      </c>
      <c r="Z269" s="198">
        <f t="shared" ref="Z269" si="4063">(+IF(AA265-Z265=1,$K260,0)*IF(Z263&gt;0,0,1)*IF(ROUND(Z268,2)=0,0,1)+IF(Z263&gt;0,Z271,0))*IF(Z265&gt;=($F260+$H260),0,1)+IF(ROUND(Z268,2)=$J260,+Z268,0)</f>
        <v>0</v>
      </c>
      <c r="AA269" s="198">
        <f t="shared" ref="AA269" si="4064">(+IF(AB265-AA265=1,$K260,0)*IF(AA263&gt;0,0,1)*IF(ROUND(AA268,2)=0,0,1)+IF(AA263&gt;0,AA271,0))*IF(AA265&gt;=($F260+$H260),0,1)+IF(ROUND(AA268,2)=$J260,+AA268,0)</f>
        <v>0</v>
      </c>
      <c r="AB269" s="198">
        <f t="shared" ref="AB269" si="4065">(+IF(AC265-AB265=1,$K260,0)*IF(AB263&gt;0,0,1)*IF(ROUND(AB268,2)=0,0,1)+IF(AB263&gt;0,AB271,0))*IF(AB265&gt;=($F260+$H260),0,1)+IF(ROUND(AB268,2)=$J260,+AB268,0)</f>
        <v>0</v>
      </c>
      <c r="AC269" s="198">
        <f t="shared" ref="AC269" si="4066">(+IF(AD265-AC265=1,$K260,0)*IF(AC263&gt;0,0,1)*IF(ROUND(AC268,2)=0,0,1)+IF(AC263&gt;0,AC271,0))*IF(AC265&gt;=($F260+$H260),0,1)+IF(ROUND(AC268,2)=$J260,+AC268,0)</f>
        <v>0</v>
      </c>
      <c r="AD269" s="198">
        <f t="shared" ref="AD269" si="4067">(+IF(AE265-AD265=1,$K260,0)*IF(AD263&gt;0,0,1)*IF(ROUND(AD268,2)=0,0,1)+IF(AD263&gt;0,AD271,0))*IF(AD265&gt;=($F260+$H260),0,1)+IF(ROUND(AD268,2)=$J260,+AD268,0)</f>
        <v>0</v>
      </c>
      <c r="AE269" s="198">
        <f t="shared" ref="AE269" si="4068">(+IF(AF265-AE265=1,$K260,0)*IF(AE263&gt;0,0,1)*IF(ROUND(AE268,2)=0,0,1)+IF(AE263&gt;0,AE271,0))*IF(AE265&gt;=($F260+$H260),0,1)+IF(ROUND(AE268,2)=$J260,+AE268,0)</f>
        <v>0</v>
      </c>
      <c r="AF269" s="198">
        <f t="shared" ref="AF269" si="4069">(+IF(AG265-AF265=1,$K260,0)*IF(AF263&gt;0,0,1)*IF(ROUND(AF268,2)=0,0,1)+IF(AF263&gt;0,AF271,0))*IF(AF265&gt;=($F260+$H260),0,1)+IF(ROUND(AF268,2)=$J260,+AF268,0)</f>
        <v>0</v>
      </c>
      <c r="AG269" s="198">
        <f t="shared" ref="AG269" si="4070">(+IF(AH265-AG265=1,$K260,0)*IF(AG263&gt;0,0,1)*IF(ROUND(AG268,2)=0,0,1)+IF(AG263&gt;0,AG271,0))*IF(AG265&gt;=($F260+$H260),0,1)+IF(ROUND(AG268,2)=$J260,+AG268,0)</f>
        <v>0</v>
      </c>
      <c r="AH269" s="198">
        <f t="shared" ref="AH269" si="4071">(+IF(AI265-AH265=1,$K260,0)*IF(AH263&gt;0,0,1)*IF(ROUND(AH268,2)=0,0,1)+IF(AH263&gt;0,AH271,0))*IF(AH265&gt;=($F260+$H260),0,1)+IF(ROUND(AH268,2)=$J260,+AH268,0)</f>
        <v>0</v>
      </c>
      <c r="AI269" s="198">
        <f t="shared" ref="AI269" si="4072">(+IF(AJ265-AI265=1,$K260,0)*IF(AI263&gt;0,0,1)*IF(ROUND(AI268,2)=0,0,1)+IF(AI263&gt;0,AI271,0))*IF(AI265&gt;=($F260+$H260),0,1)+IF(ROUND(AI268,2)=$J260,+AI268,0)</f>
        <v>0</v>
      </c>
      <c r="AJ269" s="198">
        <f t="shared" ref="AJ269" si="4073">(+IF(AK265-AJ265=1,$K260,0)*IF(AJ263&gt;0,0,1)*IF(ROUND(AJ268,2)=0,0,1)+IF(AJ263&gt;0,AJ271,0))*IF(AJ265&gt;=($F260+$H260),0,1)+IF(ROUND(AJ268,2)=$J260,+AJ268,0)</f>
        <v>0</v>
      </c>
      <c r="AK269" s="198">
        <f t="shared" ref="AK269" si="4074">(+IF(AL265-AK265=1,$K260,0)*IF(AK263&gt;0,0,1)*IF(ROUND(AK268,2)=0,0,1)+IF(AK263&gt;0,AK271,0))*IF(AK265&gt;=($F260+$H260),0,1)+IF(ROUND(AK268,2)=$J260,+AK268,0)</f>
        <v>0</v>
      </c>
      <c r="AL269" s="198">
        <f t="shared" ref="AL269" si="4075">(+IF(AM265-AL265=1,$K260,0)*IF(AL263&gt;0,0,1)*IF(ROUND(AL268,2)=0,0,1)+IF(AL263&gt;0,AL271,0))*IF(AL265&gt;=($F260+$H260),0,1)+IF(ROUND(AL268,2)=$J260,+AL268,0)</f>
        <v>0</v>
      </c>
      <c r="AM269" s="198">
        <f t="shared" ref="AM269" si="4076">(+IF(AN265-AM265=1,$K260,0)*IF(AM263&gt;0,0,1)*IF(ROUND(AM268,2)=0,0,1)+IF(AM263&gt;0,AM271,0))*IF(AM265&gt;=($F260+$H260),0,1)+IF(ROUND(AM268,2)=$J260,+AM268,0)</f>
        <v>0</v>
      </c>
      <c r="AN269" s="198">
        <f t="shared" ref="AN269" si="4077">(+IF(AO265-AN265=1,$K260,0)*IF(AN263&gt;0,0,1)*IF(ROUND(AN268,2)=0,0,1)+IF(AN263&gt;0,AN271,0))*IF(AN265&gt;=($F260+$H260),0,1)+IF(ROUND(AN268,2)=$J260,+AN268,0)</f>
        <v>0</v>
      </c>
      <c r="AO269" s="198">
        <f t="shared" ref="AO269" si="4078">(+IF(AP265-AO265=1,$K260,0)*IF(AO263&gt;0,0,1)*IF(ROUND(AO268,2)=0,0,1)+IF(AO263&gt;0,AO271,0))*IF(AO265&gt;=($F260+$H260),0,1)+IF(ROUND(AO268,2)=$J260,+AO268,0)</f>
        <v>0</v>
      </c>
      <c r="AP269" s="198">
        <f t="shared" ref="AP269" si="4079">(+IF(AQ265-AP265=1,$K260,0)*IF(AP263&gt;0,0,1)*IF(ROUND(AP268,2)=0,0,1)+IF(AP263&gt;0,AP271,0))*IF(AP265&gt;=($F260+$H260),0,1)+IF(ROUND(AP268,2)=$J260,+AP268,0)</f>
        <v>0</v>
      </c>
      <c r="AQ269" s="198">
        <f t="shared" ref="AQ269" si="4080">(+IF(AR265-AQ265=1,$K260,0)*IF(AQ263&gt;0,0,1)*IF(ROUND(AQ268,2)=0,0,1)+IF(AQ263&gt;0,AQ271,0))*IF(AQ265&gt;=($F260+$H260),0,1)+IF(ROUND(AQ268,2)=$J260,+AQ268,0)</f>
        <v>0</v>
      </c>
      <c r="AR269" s="198">
        <f t="shared" ref="AR269" si="4081">(+IF(AS265-AR265=1,$K260,0)*IF(AR263&gt;0,0,1)*IF(ROUND(AR268,2)=0,0,1)+IF(AR263&gt;0,AR271,0))*IF(AR265&gt;=($F260+$H260),0,1)+IF(ROUND(AR268,2)=$J260,+AR268,0)</f>
        <v>0</v>
      </c>
      <c r="AS269" s="198">
        <f t="shared" ref="AS269" si="4082">(+IF(AT265-AS265=1,$K260,0)*IF(AS263&gt;0,0,1)*IF(ROUND(AS268,2)=0,0,1)+IF(AS263&gt;0,AS271,0))*IF(AS265&gt;=($F260+$H260),0,1)+IF(ROUND(AS268,2)=$J260,+AS268,0)</f>
        <v>0</v>
      </c>
      <c r="AT269" s="198">
        <f t="shared" ref="AT269" si="4083">(+IF(AU265-AT265=1,$K260,0)*IF(AT263&gt;0,0,1)*IF(ROUND(AT268,2)=0,0,1)+IF(AT263&gt;0,AT271,0))*IF(AT265&gt;=($F260+$H260),0,1)+IF(ROUND(AT268,2)=$J260,+AT268,0)</f>
        <v>0</v>
      </c>
      <c r="AU269" s="198">
        <f t="shared" ref="AU269" si="4084">(+IF(AV265-AU265=1,$K260,0)*IF(AU263&gt;0,0,1)*IF(ROUND(AU268,2)=0,0,1)+IF(AU263&gt;0,AU271,0))*IF(AU265&gt;=($F260+$H260),0,1)+IF(ROUND(AU268,2)=$J260,+AU268,0)</f>
        <v>0</v>
      </c>
      <c r="AV269" s="198">
        <f t="shared" ref="AV269" si="4085">(+IF(AW265-AV265=1,$K260,0)*IF(AV263&gt;0,0,1)*IF(ROUND(AV268,2)=0,0,1)+IF(AV263&gt;0,AV271,0))*IF(AV265&gt;=($F260+$H260),0,1)+IF(ROUND(AV268,2)=$J260,+AV268,0)</f>
        <v>0</v>
      </c>
      <c r="AW269" s="198">
        <f>(+IF(AX265-AW265=1,$K260,0)*IF(AW263&gt;0,0,1)*IF(ROUND(AW268,2)=0,0,1)+IF(AW263&gt;0,AW271,0))*IF(AW265&gt;=($F260+$H260),0,1)+IF(ROUND(AW268,2)=$J260,+AW268,0)</f>
        <v>0</v>
      </c>
      <c r="AX269" s="198">
        <f t="shared" ref="AX269" si="4086">(+IF(AY265-AX265=1,$K260,0)*IF(AX263&gt;0,0,1)*IF(ROUND(AX268,2)=0,0,1)+IF(AX263&gt;0,AX271,0))*IF(AX265&gt;=($F260+$H260),0,1)+IF(ROUND(AX268,2)=$J260,+AX268,0)</f>
        <v>0</v>
      </c>
      <c r="AY269" s="198">
        <f t="shared" ref="AY269" si="4087">(+IF(AZ265-AY265=1,$K260,0)*IF(AY263&gt;0,0,1)*IF(ROUND(AY268,2)=0,0,1)+IF(AY263&gt;0,AY271,0))*IF(AY265&gt;=($F260+$H260),0,1)+IF(ROUND(AY268,2)=$J260,+AY268,0)</f>
        <v>0</v>
      </c>
      <c r="AZ269" s="198">
        <f t="shared" ref="AZ269" si="4088">(+IF(BA265-AZ265=1,$K260,0)*IF(AZ263&gt;0,0,1)*IF(ROUND(AZ268,2)=0,0,1)+IF(AZ263&gt;0,AZ271,0))*IF(AZ265&gt;=($F260+$H260),0,1)+IF(ROUND(AZ268,2)=$J260,+AZ268,0)</f>
        <v>0</v>
      </c>
      <c r="BA269" s="198">
        <f t="shared" ref="BA269" si="4089">(+IF(BB265-BA265=1,$K260,0)*IF(BA263&gt;0,0,1)*IF(ROUND(BA268,2)=0,0,1)+IF(BA263&gt;0,BA271,0))*IF(BA265&gt;=($F260+$H260),0,1)+IF(ROUND(BA268,2)=$J260,+BA268,0)</f>
        <v>0</v>
      </c>
      <c r="BB269" s="198">
        <f t="shared" ref="BB269" si="4090">(+IF(BC265-BB265=1,$K260,0)*IF(BB263&gt;0,0,1)*IF(ROUND(BB268,2)=0,0,1)+IF(BB263&gt;0,BB271,0))*IF(BB265&gt;=($F260+$H260),0,1)+IF(ROUND(BB268,2)=$J260,+BB268,0)</f>
        <v>0</v>
      </c>
      <c r="BC269" s="198">
        <f t="shared" ref="BC269" si="4091">(+IF(BD265-BC265=1,$K260,0)*IF(BC263&gt;0,0,1)*IF(ROUND(BC268,2)=0,0,1)+IF(BC263&gt;0,BC271,0))*IF(BC265&gt;=($F260+$H260),0,1)+IF(ROUND(BC268,2)=$J260,+BC268,0)</f>
        <v>0</v>
      </c>
      <c r="BD269" s="198">
        <f t="shared" ref="BD269" si="4092">(+IF(BE265-BD265=1,$K260,0)*IF(BD263&gt;0,0,1)*IF(ROUND(BD268,2)=0,0,1)+IF(BD263&gt;0,BD271,0))*IF(BD265&gt;=($F260+$H260),0,1)+IF(ROUND(BD268,2)=$J260,+BD268,0)</f>
        <v>0</v>
      </c>
      <c r="BE269" s="198">
        <f t="shared" ref="BE269" si="4093">(+IF(BF265-BE265=1,$K260,0)*IF(BE263&gt;0,0,1)*IF(ROUND(BE268,2)=0,0,1)+IF(BE263&gt;0,BE271,0))*IF(BE265&gt;=($F260+$H260),0,1)+IF(ROUND(BE268,2)=$J260,+BE268,0)</f>
        <v>0</v>
      </c>
      <c r="BF269" s="198">
        <f t="shared" ref="BF269" si="4094">(+IF(BG265-BF265=1,$K260,0)*IF(BF263&gt;0,0,1)*IF(ROUND(BF268,2)=0,0,1)+IF(BF263&gt;0,BF271,0))*IF(BF265&gt;=($F260+$H260),0,1)+IF(ROUND(BF268,2)=$J260,+BF268,0)</f>
        <v>0</v>
      </c>
      <c r="BG269" s="198">
        <f t="shared" ref="BG269" si="4095">(+IF(BH265-BG265=1,$K260,0)*IF(BG263&gt;0,0,1)*IF(ROUND(BG268,2)=0,0,1)+IF(BG263&gt;0,BG271,0))*IF(BG265&gt;=($F260+$H260),0,1)+IF(ROUND(BG268,2)=$J260,+BG268,0)</f>
        <v>0</v>
      </c>
      <c r="BH269" s="198">
        <f t="shared" ref="BH269" si="4096">(+IF(BI265-BH265=1,$K260,0)*IF(BH263&gt;0,0,1)*IF(ROUND(BH268,2)=0,0,1)+IF(BH263&gt;0,BH271,0))*IF(BH265&gt;=($F260+$H260),0,1)+IF(ROUND(BH268,2)=$J260,+BH268,0)</f>
        <v>0</v>
      </c>
      <c r="BI269" s="198">
        <f t="shared" ref="BI269" si="4097">(+IF(BJ265-BI265=1,$K260,0)*IF(BI263&gt;0,0,1)*IF(ROUND(BI268,2)=0,0,1)+IF(BI263&gt;0,BI271,0))*IF(BI265&gt;=($F260+$H260),0,1)+IF(ROUND(BI268,2)=$J260,+BI268,0)</f>
        <v>0</v>
      </c>
      <c r="BJ269" s="198">
        <f t="shared" ref="BJ269" si="4098">(+IF(BK265-BJ265=1,$K260,0)*IF(BJ263&gt;0,0,1)*IF(ROUND(BJ268,2)=0,0,1)+IF(BJ263&gt;0,BJ271,0))*IF(BJ265&gt;=($F260+$H260),0,1)+IF(ROUND(BJ268,2)=$J260,+BJ268,0)</f>
        <v>0</v>
      </c>
      <c r="BK269" s="198">
        <f t="shared" ref="BK269" si="4099">(+IF(BL265-BK265=1,$K260,0)*IF(BK263&gt;0,0,1)*IF(ROUND(BK268,2)=0,0,1)+IF(BK263&gt;0,BK271,0))*IF(BK265&gt;=($F260+$H260),0,1)+IF(ROUND(BK268,2)=$J260,+BK268,0)</f>
        <v>0</v>
      </c>
      <c r="BL269" s="198">
        <f t="shared" ref="BL269" si="4100">(+IF(BM265-BL265=1,$K260,0)*IF(BL263&gt;0,0,1)*IF(ROUND(BL268,2)=0,0,1)+IF(BL263&gt;0,BL271,0))*IF(BL265&gt;=($F260+$H260),0,1)+IF(ROUND(BL268,2)=$J260,+BL268,0)</f>
        <v>0</v>
      </c>
      <c r="BM269" s="198">
        <f t="shared" ref="BM269" si="4101">(+IF(BN265-BM265=1,$K260,0)*IF(BM263&gt;0,0,1)*IF(ROUND(BM268,2)=0,0,1)+IF(BM263&gt;0,BM271,0))*IF(BM265&gt;=($F260+$H260),0,1)+IF(ROUND(BM268,2)=$J260,+BM268,0)</f>
        <v>0</v>
      </c>
      <c r="BN269" s="198">
        <f t="shared" ref="BN269" si="4102">(+IF(BO265-BN265=1,$K260,0)*IF(BN263&gt;0,0,1)*IF(ROUND(BN268,2)=0,0,1)+IF(BN263&gt;0,BN271,0))*IF(BN265&gt;=($F260+$H260),0,1)+IF(ROUND(BN268,2)=$J260,+BN268,0)</f>
        <v>0</v>
      </c>
      <c r="BO269" s="198">
        <f t="shared" ref="BO269" si="4103">(+IF(BP265-BO265=1,$K260,0)*IF(BO263&gt;0,0,1)*IF(ROUND(BO268,2)=0,0,1)+IF(BO263&gt;0,BO271,0))*IF(BO265&gt;=($F260+$H260),0,1)+IF(ROUND(BO268,2)=$J260,+BO268,0)</f>
        <v>0</v>
      </c>
      <c r="BP269" s="198">
        <f t="shared" ref="BP269" si="4104">(+IF(BQ265-BP265=1,$K260,0)*IF(BP263&gt;0,0,1)*IF(ROUND(BP268,2)=0,0,1)+IF(BP263&gt;0,BP271,0))*IF(BP265&gt;=($F260+$H260),0,1)+IF(ROUND(BP268,2)=$J260,+BP268,0)</f>
        <v>0</v>
      </c>
      <c r="BQ269" s="198">
        <f t="shared" ref="BQ269" si="4105">(+IF(BR265-BQ265=1,$K260,0)*IF(BQ263&gt;0,0,1)*IF(ROUND(BQ268,2)=0,0,1)+IF(BQ263&gt;0,BQ271,0))*IF(BQ265&gt;=($F260+$H260),0,1)+IF(ROUND(BQ268,2)=$J260,+BQ268,0)</f>
        <v>0</v>
      </c>
      <c r="BR269" s="198">
        <f t="shared" ref="BR269" si="4106">(+IF(BS265-BR265=1,$K260,0)*IF(BR263&gt;0,0,1)*IF(ROUND(BR268,2)=0,0,1)+IF(BR263&gt;0,BR271,0))*IF(BR265&gt;=($F260+$H260),0,1)+IF(ROUND(BR268,2)=$J260,+BR268,0)</f>
        <v>0</v>
      </c>
      <c r="BS269" s="198">
        <f t="shared" ref="BS269" si="4107">(+IF(BT265-BS265=1,$K260,0)*IF(BS263&gt;0,0,1)*IF(ROUND(BS268,2)=0,0,1)+IF(BS263&gt;0,BS271,0))*IF(BS265&gt;=($F260+$H260),0,1)+IF(ROUND(BS268,2)=$J260,+BS268,0)</f>
        <v>0</v>
      </c>
      <c r="BT269" s="198">
        <f t="shared" ref="BT269" si="4108">(+IF(BU265-BT265=1,$K260,0)*IF(BT263&gt;0,0,1)*IF(ROUND(BT268,2)=0,0,1)+IF(BT263&gt;0,BT271,0))*IF(BT265&gt;=($F260+$H260),0,1)+IF(ROUND(BT268,2)=$J260,+BT268,0)</f>
        <v>0</v>
      </c>
      <c r="BU269" s="198">
        <f t="shared" ref="BU269" si="4109">(+IF(BV265-BU265=1,$K260,0)*IF(BU263&gt;0,0,1)*IF(ROUND(BU268,2)=0,0,1)+IF(BU263&gt;0,BU271,0))*IF(BU265&gt;=($F260+$H260),0,1)+IF(ROUND(BU268,2)=$J260,+BU268,0)</f>
        <v>0</v>
      </c>
      <c r="BV269" s="198">
        <f t="shared" ref="BV269" si="4110">(+IF(BW265-BV265=1,$K260,0)*IF(BV263&gt;0,0,1)*IF(ROUND(BV268,2)=0,0,1)+IF(BV263&gt;0,BV271,0))*IF(BV265&gt;=($F260+$H260),0,1)+IF(ROUND(BV268,2)=$J260,+BV268,0)</f>
        <v>0</v>
      </c>
      <c r="BW269" s="198">
        <f t="shared" ref="BW269" si="4111">(+IF(BX265-BW265=1,$K260,0)*IF(BW263&gt;0,0,1)*IF(ROUND(BW268,2)=0,0,1)+IF(BW263&gt;0,BW271,0))*IF(BW265&gt;=($F260+$H260),0,1)+IF(ROUND(BW268,2)=$J260,+BW268,0)</f>
        <v>0</v>
      </c>
      <c r="BX269" s="198">
        <f t="shared" ref="BX269" si="4112">(+IF(BY265-BX265=1,$K260,0)*IF(BX263&gt;0,0,1)*IF(ROUND(BX268,2)=0,0,1)+IF(BX263&gt;0,BX271,0))*IF(BX265&gt;=($F260+$H260),0,1)+IF(ROUND(BX268,2)=$J260,+BX268,0)</f>
        <v>0</v>
      </c>
      <c r="BY269" s="198">
        <f t="shared" ref="BY269" si="4113">(+IF(BZ265-BY265=1,$K260,0)*IF(BY263&gt;0,0,1)*IF(ROUND(BY268,2)=0,0,1)+IF(BY263&gt;0,BY271,0))*IF(BY265&gt;=($F260+$H260),0,1)+IF(ROUND(BY268,2)=$J260,+BY268,0)</f>
        <v>0</v>
      </c>
    </row>
    <row r="270" spans="1:77">
      <c r="A270" s="434"/>
      <c r="B270" s="544" t="s">
        <v>319</v>
      </c>
      <c r="C270" s="519"/>
      <c r="D270" s="519"/>
      <c r="E270" s="198">
        <f t="shared" ref="E270" si="4114">IF(E269=0,0,+E269-E271)</f>
        <v>0</v>
      </c>
      <c r="F270" s="198">
        <f t="shared" ref="F270" si="4115">IF(F269=0,0,+F269-F271)</f>
        <v>0</v>
      </c>
      <c r="G270" s="198">
        <f t="shared" ref="G270" si="4116">IF(G269=0,0,+G269-G271)</f>
        <v>0</v>
      </c>
      <c r="H270" s="198">
        <f t="shared" ref="H270" si="4117">IF(H269=0,0,+H269-H271)</f>
        <v>0</v>
      </c>
      <c r="I270" s="198">
        <f t="shared" ref="I270" si="4118">IF(I269=0,0,+I269-I271)</f>
        <v>0</v>
      </c>
      <c r="J270" s="198">
        <f t="shared" ref="J270" si="4119">IF(J269=0,0,+J269-J271)</f>
        <v>0</v>
      </c>
      <c r="K270" s="198">
        <f t="shared" ref="K270" si="4120">IF(K269=0,0,+K269-K271)</f>
        <v>0</v>
      </c>
      <c r="L270" s="198">
        <f t="shared" ref="L270" si="4121">IF(L269=0,0,+L269-L271)</f>
        <v>0</v>
      </c>
      <c r="M270" s="198">
        <f t="shared" ref="M270" si="4122">IF(M269=0,0,+M269-M271)</f>
        <v>0</v>
      </c>
      <c r="N270" s="198">
        <f t="shared" ref="N270" si="4123">IF(N269=0,0,+N269-N271)</f>
        <v>0</v>
      </c>
      <c r="O270" s="198">
        <f t="shared" ref="O270" si="4124">IF(O269=0,0,+O269-O271)</f>
        <v>0</v>
      </c>
      <c r="P270" s="198">
        <f t="shared" ref="P270" si="4125">IF(P269=0,0,+P269-P271)</f>
        <v>0</v>
      </c>
      <c r="Q270" s="198">
        <f t="shared" ref="Q270" si="4126">IF(Q269=0,0,+Q269-Q271)</f>
        <v>0</v>
      </c>
      <c r="R270" s="198">
        <f t="shared" ref="R270" si="4127">IF(R269=0,0,+R269-R271)</f>
        <v>0</v>
      </c>
      <c r="S270" s="198">
        <f t="shared" ref="S270" si="4128">IF(S269=0,0,+S269-S271)</f>
        <v>0</v>
      </c>
      <c r="T270" s="198">
        <f t="shared" ref="T270" si="4129">IF(T269=0,0,+T269-T271)</f>
        <v>0</v>
      </c>
      <c r="U270" s="198">
        <f t="shared" ref="U270" si="4130">IF(U269=0,0,+U269-U271)</f>
        <v>0</v>
      </c>
      <c r="V270" s="198">
        <f t="shared" ref="V270" si="4131">IF(V269=0,0,+V269-V271)</f>
        <v>0</v>
      </c>
      <c r="W270" s="198">
        <f t="shared" ref="W270" si="4132">IF(W269=0,0,+W269-W271)</f>
        <v>0</v>
      </c>
      <c r="X270" s="198">
        <f t="shared" ref="X270" si="4133">IF(X269=0,0,+X269-X271)</f>
        <v>0</v>
      </c>
      <c r="Y270" s="198">
        <f>IF(Y269=0,0,+Y269-Y271)</f>
        <v>0</v>
      </c>
      <c r="Z270" s="198">
        <f t="shared" ref="Z270" si="4134">IF(Z269=0,0,+Z269-Z271)</f>
        <v>0</v>
      </c>
      <c r="AA270" s="198">
        <f t="shared" ref="AA270" si="4135">IF(AA269=0,0,+AA269-AA271)</f>
        <v>0</v>
      </c>
      <c r="AB270" s="198">
        <f t="shared" ref="AB270" si="4136">IF(AB269=0,0,+AB269-AB271)</f>
        <v>0</v>
      </c>
      <c r="AC270" s="198">
        <f t="shared" ref="AC270" si="4137">IF(AC269=0,0,+AC269-AC271)</f>
        <v>0</v>
      </c>
      <c r="AD270" s="198">
        <f t="shared" ref="AD270" si="4138">IF(AD269=0,0,+AD269-AD271)</f>
        <v>0</v>
      </c>
      <c r="AE270" s="198">
        <f t="shared" ref="AE270" si="4139">IF(AE269=0,0,+AE269-AE271)</f>
        <v>0</v>
      </c>
      <c r="AF270" s="198">
        <f t="shared" ref="AF270" si="4140">IF(AF269=0,0,+AF269-AF271)</f>
        <v>0</v>
      </c>
      <c r="AG270" s="198">
        <f t="shared" ref="AG270" si="4141">IF(AG269=0,0,+AG269-AG271)</f>
        <v>0</v>
      </c>
      <c r="AH270" s="198">
        <f t="shared" ref="AH270" si="4142">IF(AH269=0,0,+AH269-AH271)</f>
        <v>0</v>
      </c>
      <c r="AI270" s="198">
        <f t="shared" ref="AI270" si="4143">IF(AI269=0,0,+AI269-AI271)</f>
        <v>0</v>
      </c>
      <c r="AJ270" s="198">
        <f t="shared" ref="AJ270" si="4144">IF(AJ269=0,0,+AJ269-AJ271)</f>
        <v>0</v>
      </c>
      <c r="AK270" s="198">
        <f t="shared" ref="AK270" si="4145">IF(AK269=0,0,+AK269-AK271)</f>
        <v>0</v>
      </c>
      <c r="AL270" s="198">
        <f t="shared" ref="AL270" si="4146">IF(AL269=0,0,+AL269-AL271)</f>
        <v>0</v>
      </c>
      <c r="AM270" s="198">
        <f t="shared" ref="AM270" si="4147">IF(AM269=0,0,+AM269-AM271)</f>
        <v>0</v>
      </c>
      <c r="AN270" s="198">
        <f t="shared" ref="AN270" si="4148">IF(AN269=0,0,+AN269-AN271)</f>
        <v>0</v>
      </c>
      <c r="AO270" s="198">
        <f t="shared" ref="AO270" si="4149">IF(AO269=0,0,+AO269-AO271)</f>
        <v>0</v>
      </c>
      <c r="AP270" s="198">
        <f t="shared" ref="AP270" si="4150">IF(AP269=0,0,+AP269-AP271)</f>
        <v>0</v>
      </c>
      <c r="AQ270" s="198">
        <f t="shared" ref="AQ270" si="4151">IF(AQ269=0,0,+AQ269-AQ271)</f>
        <v>0</v>
      </c>
      <c r="AR270" s="198">
        <f t="shared" ref="AR270" si="4152">IF(AR269=0,0,+AR269-AR271)</f>
        <v>0</v>
      </c>
      <c r="AS270" s="198">
        <f t="shared" ref="AS270" si="4153">IF(AS269=0,0,+AS269-AS271)</f>
        <v>0</v>
      </c>
      <c r="AT270" s="198">
        <f t="shared" ref="AT270" si="4154">IF(AT269=0,0,+AT269-AT271)</f>
        <v>0</v>
      </c>
      <c r="AU270" s="198">
        <f t="shared" ref="AU270" si="4155">IF(AU269=0,0,+AU269-AU271)</f>
        <v>0</v>
      </c>
      <c r="AV270" s="198">
        <f t="shared" ref="AV270" si="4156">IF(AV269=0,0,+AV269-AV271)</f>
        <v>0</v>
      </c>
      <c r="AW270" s="198">
        <f t="shared" ref="AW270" si="4157">IF(AW269=0,0,+AW269-AW271)</f>
        <v>0</v>
      </c>
      <c r="AX270" s="198">
        <f t="shared" ref="AX270" si="4158">IF(AX269=0,0,+AX269-AX271)</f>
        <v>0</v>
      </c>
      <c r="AY270" s="198">
        <f t="shared" ref="AY270" si="4159">IF(AY269=0,0,+AY269-AY271)</f>
        <v>0</v>
      </c>
      <c r="AZ270" s="198">
        <f t="shared" ref="AZ270" si="4160">IF(AZ269=0,0,+AZ269-AZ271)</f>
        <v>0</v>
      </c>
      <c r="BA270" s="198">
        <f t="shared" ref="BA270" si="4161">IF(BA269=0,0,+BA269-BA271)</f>
        <v>0</v>
      </c>
      <c r="BB270" s="198">
        <f t="shared" ref="BB270" si="4162">IF(BB269=0,0,+BB269-BB271)</f>
        <v>0</v>
      </c>
      <c r="BC270" s="198">
        <f t="shared" ref="BC270" si="4163">IF(BC269=0,0,+BC269-BC271)</f>
        <v>0</v>
      </c>
      <c r="BD270" s="198">
        <f t="shared" ref="BD270" si="4164">IF(BD269=0,0,+BD269-BD271)</f>
        <v>0</v>
      </c>
      <c r="BE270" s="198">
        <f t="shared" ref="BE270" si="4165">IF(BE269=0,0,+BE269-BE271)</f>
        <v>0</v>
      </c>
      <c r="BF270" s="198">
        <f t="shared" ref="BF270" si="4166">IF(BF269=0,0,+BF269-BF271)</f>
        <v>0</v>
      </c>
      <c r="BG270" s="198">
        <f t="shared" ref="BG270" si="4167">IF(BG269=0,0,+BG269-BG271)</f>
        <v>0</v>
      </c>
      <c r="BH270" s="198">
        <f t="shared" ref="BH270" si="4168">IF(BH269=0,0,+BH269-BH271)</f>
        <v>0</v>
      </c>
      <c r="BI270" s="198">
        <f t="shared" ref="BI270" si="4169">IF(BI269=0,0,+BI269-BI271)</f>
        <v>0</v>
      </c>
      <c r="BJ270" s="198">
        <f t="shared" ref="BJ270" si="4170">IF(BJ269=0,0,+BJ269-BJ271)</f>
        <v>0</v>
      </c>
      <c r="BK270" s="198">
        <f t="shared" ref="BK270" si="4171">IF(BK269=0,0,+BK269-BK271)</f>
        <v>0</v>
      </c>
      <c r="BL270" s="198">
        <f t="shared" ref="BL270" si="4172">IF(BL269=0,0,+BL269-BL271)</f>
        <v>0</v>
      </c>
      <c r="BM270" s="198">
        <f t="shared" ref="BM270" si="4173">IF(BM269=0,0,+BM269-BM271)</f>
        <v>0</v>
      </c>
      <c r="BN270" s="198">
        <f t="shared" ref="BN270" si="4174">IF(BN269=0,0,+BN269-BN271)</f>
        <v>0</v>
      </c>
      <c r="BO270" s="198">
        <f t="shared" ref="BO270" si="4175">IF(BO269=0,0,+BO269-BO271)</f>
        <v>0</v>
      </c>
      <c r="BP270" s="198">
        <f t="shared" ref="BP270" si="4176">IF(BP269=0,0,+BP269-BP271)</f>
        <v>0</v>
      </c>
      <c r="BQ270" s="198">
        <f t="shared" ref="BQ270" si="4177">IF(BQ269=0,0,+BQ269-BQ271)</f>
        <v>0</v>
      </c>
      <c r="BR270" s="198">
        <f t="shared" ref="BR270" si="4178">IF(BR269=0,0,+BR269-BR271)</f>
        <v>0</v>
      </c>
      <c r="BS270" s="198">
        <f t="shared" ref="BS270" si="4179">IF(BS269=0,0,+BS269-BS271)</f>
        <v>0</v>
      </c>
      <c r="BT270" s="198">
        <f t="shared" ref="BT270" si="4180">IF(BT269=0,0,+BT269-BT271)</f>
        <v>0</v>
      </c>
      <c r="BU270" s="198">
        <f t="shared" ref="BU270" si="4181">IF(BU269=0,0,+BU269-BU271)</f>
        <v>0</v>
      </c>
      <c r="BV270" s="198">
        <f t="shared" ref="BV270" si="4182">IF(BV269=0,0,+BV269-BV271)</f>
        <v>0</v>
      </c>
      <c r="BW270" s="198">
        <f t="shared" ref="BW270" si="4183">IF(BW269=0,0,+BW269-BW271)</f>
        <v>0</v>
      </c>
      <c r="BX270" s="198">
        <f t="shared" ref="BX270:BY270" si="4184">IF(BX269=0,0,+BX269-BX271)</f>
        <v>0</v>
      </c>
      <c r="BY270" s="198">
        <f t="shared" si="4184"/>
        <v>0</v>
      </c>
    </row>
    <row r="271" spans="1:77">
      <c r="A271" s="544"/>
      <c r="B271" s="543" t="s">
        <v>137</v>
      </c>
      <c r="C271" s="519"/>
      <c r="D271" s="519"/>
      <c r="E271" s="198">
        <f t="shared" ref="E271:BP271" si="4185">+IF(F265-E265=1,E268*$I260/$G260,0)*IF($H260+$F260&lt;=E265,0,1)</f>
        <v>0</v>
      </c>
      <c r="F271" s="198">
        <f t="shared" si="4185"/>
        <v>0</v>
      </c>
      <c r="G271" s="198">
        <f t="shared" si="4185"/>
        <v>0</v>
      </c>
      <c r="H271" s="198">
        <f t="shared" si="4185"/>
        <v>0</v>
      </c>
      <c r="I271" s="198">
        <f t="shared" si="4185"/>
        <v>0</v>
      </c>
      <c r="J271" s="198">
        <f t="shared" si="4185"/>
        <v>0</v>
      </c>
      <c r="K271" s="198">
        <f t="shared" si="4185"/>
        <v>0</v>
      </c>
      <c r="L271" s="198">
        <f t="shared" si="4185"/>
        <v>0</v>
      </c>
      <c r="M271" s="198">
        <f t="shared" si="4185"/>
        <v>0</v>
      </c>
      <c r="N271" s="198">
        <f t="shared" si="4185"/>
        <v>0</v>
      </c>
      <c r="O271" s="198">
        <f t="shared" si="4185"/>
        <v>0</v>
      </c>
      <c r="P271" s="198">
        <f t="shared" si="4185"/>
        <v>0</v>
      </c>
      <c r="Q271" s="198">
        <f t="shared" si="4185"/>
        <v>0</v>
      </c>
      <c r="R271" s="198">
        <f t="shared" si="4185"/>
        <v>0</v>
      </c>
      <c r="S271" s="198">
        <f t="shared" si="4185"/>
        <v>0</v>
      </c>
      <c r="T271" s="198">
        <f t="shared" si="4185"/>
        <v>0</v>
      </c>
      <c r="U271" s="198">
        <f t="shared" si="4185"/>
        <v>0</v>
      </c>
      <c r="V271" s="198">
        <f t="shared" si="4185"/>
        <v>0</v>
      </c>
      <c r="W271" s="198">
        <f t="shared" si="4185"/>
        <v>0</v>
      </c>
      <c r="X271" s="198">
        <f t="shared" si="4185"/>
        <v>0</v>
      </c>
      <c r="Y271" s="198">
        <f t="shared" si="4185"/>
        <v>0</v>
      </c>
      <c r="Z271" s="198">
        <f t="shared" si="4185"/>
        <v>0</v>
      </c>
      <c r="AA271" s="198">
        <f t="shared" si="4185"/>
        <v>0</v>
      </c>
      <c r="AB271" s="198">
        <f t="shared" si="4185"/>
        <v>0</v>
      </c>
      <c r="AC271" s="198">
        <f t="shared" si="4185"/>
        <v>0</v>
      </c>
      <c r="AD271" s="198">
        <f t="shared" si="4185"/>
        <v>0</v>
      </c>
      <c r="AE271" s="198">
        <f t="shared" si="4185"/>
        <v>0</v>
      </c>
      <c r="AF271" s="198">
        <f t="shared" si="4185"/>
        <v>0</v>
      </c>
      <c r="AG271" s="198">
        <f t="shared" si="4185"/>
        <v>0</v>
      </c>
      <c r="AH271" s="198">
        <f t="shared" si="4185"/>
        <v>0</v>
      </c>
      <c r="AI271" s="198">
        <f t="shared" si="4185"/>
        <v>0</v>
      </c>
      <c r="AJ271" s="198">
        <f t="shared" si="4185"/>
        <v>0</v>
      </c>
      <c r="AK271" s="198">
        <f t="shared" si="4185"/>
        <v>0</v>
      </c>
      <c r="AL271" s="198">
        <f t="shared" si="4185"/>
        <v>0</v>
      </c>
      <c r="AM271" s="198">
        <f t="shared" si="4185"/>
        <v>0</v>
      </c>
      <c r="AN271" s="198">
        <f t="shared" si="4185"/>
        <v>0</v>
      </c>
      <c r="AO271" s="198">
        <f t="shared" si="4185"/>
        <v>0</v>
      </c>
      <c r="AP271" s="198">
        <f t="shared" si="4185"/>
        <v>0</v>
      </c>
      <c r="AQ271" s="198">
        <f t="shared" si="4185"/>
        <v>0</v>
      </c>
      <c r="AR271" s="198">
        <f t="shared" si="4185"/>
        <v>0</v>
      </c>
      <c r="AS271" s="198">
        <f t="shared" si="4185"/>
        <v>0</v>
      </c>
      <c r="AT271" s="198">
        <f t="shared" si="4185"/>
        <v>0</v>
      </c>
      <c r="AU271" s="198">
        <f t="shared" si="4185"/>
        <v>0</v>
      </c>
      <c r="AV271" s="198">
        <f t="shared" si="4185"/>
        <v>0</v>
      </c>
      <c r="AW271" s="198">
        <f t="shared" si="4185"/>
        <v>0</v>
      </c>
      <c r="AX271" s="198">
        <f t="shared" si="4185"/>
        <v>0</v>
      </c>
      <c r="AY271" s="198">
        <f t="shared" si="4185"/>
        <v>0</v>
      </c>
      <c r="AZ271" s="198">
        <f t="shared" si="4185"/>
        <v>0</v>
      </c>
      <c r="BA271" s="198">
        <f t="shared" si="4185"/>
        <v>0</v>
      </c>
      <c r="BB271" s="198">
        <f t="shared" si="4185"/>
        <v>0</v>
      </c>
      <c r="BC271" s="198">
        <f t="shared" si="4185"/>
        <v>0</v>
      </c>
      <c r="BD271" s="198">
        <f t="shared" si="4185"/>
        <v>0</v>
      </c>
      <c r="BE271" s="198">
        <f t="shared" si="4185"/>
        <v>0</v>
      </c>
      <c r="BF271" s="198">
        <f t="shared" si="4185"/>
        <v>0</v>
      </c>
      <c r="BG271" s="198">
        <f t="shared" si="4185"/>
        <v>0</v>
      </c>
      <c r="BH271" s="198">
        <f t="shared" si="4185"/>
        <v>0</v>
      </c>
      <c r="BI271" s="198">
        <f t="shared" si="4185"/>
        <v>0</v>
      </c>
      <c r="BJ271" s="198">
        <f t="shared" si="4185"/>
        <v>0</v>
      </c>
      <c r="BK271" s="198">
        <f t="shared" si="4185"/>
        <v>0</v>
      </c>
      <c r="BL271" s="198">
        <f t="shared" si="4185"/>
        <v>0</v>
      </c>
      <c r="BM271" s="198">
        <f t="shared" si="4185"/>
        <v>0</v>
      </c>
      <c r="BN271" s="198">
        <f t="shared" si="4185"/>
        <v>0</v>
      </c>
      <c r="BO271" s="198">
        <f t="shared" si="4185"/>
        <v>0</v>
      </c>
      <c r="BP271" s="198">
        <f t="shared" si="4185"/>
        <v>0</v>
      </c>
      <c r="BQ271" s="198">
        <f t="shared" ref="BQ271:BX271" si="4186">+IF(BR265-BQ265=1,BQ268*$I260/$G260,0)*IF($H260+$F260&lt;=BQ265,0,1)</f>
        <v>0</v>
      </c>
      <c r="BR271" s="198">
        <f t="shared" si="4186"/>
        <v>0</v>
      </c>
      <c r="BS271" s="198">
        <f t="shared" si="4186"/>
        <v>0</v>
      </c>
      <c r="BT271" s="198">
        <f t="shared" si="4186"/>
        <v>0</v>
      </c>
      <c r="BU271" s="198">
        <f t="shared" si="4186"/>
        <v>0</v>
      </c>
      <c r="BV271" s="198">
        <f t="shared" si="4186"/>
        <v>0</v>
      </c>
      <c r="BW271" s="198">
        <f t="shared" si="4186"/>
        <v>0</v>
      </c>
      <c r="BX271" s="198">
        <f t="shared" si="4186"/>
        <v>0</v>
      </c>
      <c r="BY271" s="198">
        <f t="shared" ref="BY271" si="4187">+IF(BZ265-BY265=1,BY268*$I260/$G260,0)*IF($H260+$F260&lt;=BY265,0,1)</f>
        <v>0</v>
      </c>
    </row>
    <row r="272" spans="1:77">
      <c r="A272" s="543"/>
      <c r="B272" s="544" t="s">
        <v>107</v>
      </c>
      <c r="C272" s="519"/>
      <c r="D272" s="559">
        <f>+D260</f>
        <v>0</v>
      </c>
      <c r="E272" s="198">
        <f t="shared" ref="E272:BP272" si="4188">+E268-E270</f>
        <v>0</v>
      </c>
      <c r="F272" s="198">
        <f t="shared" si="4188"/>
        <v>0</v>
      </c>
      <c r="G272" s="198">
        <f t="shared" si="4188"/>
        <v>0</v>
      </c>
      <c r="H272" s="198">
        <f t="shared" si="4188"/>
        <v>0</v>
      </c>
      <c r="I272" s="198">
        <f t="shared" si="4188"/>
        <v>0</v>
      </c>
      <c r="J272" s="198">
        <f t="shared" si="4188"/>
        <v>0</v>
      </c>
      <c r="K272" s="198">
        <f t="shared" si="4188"/>
        <v>0</v>
      </c>
      <c r="L272" s="198">
        <f t="shared" si="4188"/>
        <v>0</v>
      </c>
      <c r="M272" s="198">
        <f t="shared" si="4188"/>
        <v>0</v>
      </c>
      <c r="N272" s="198">
        <f t="shared" si="4188"/>
        <v>0</v>
      </c>
      <c r="O272" s="198">
        <f t="shared" si="4188"/>
        <v>0</v>
      </c>
      <c r="P272" s="198">
        <f t="shared" si="4188"/>
        <v>0</v>
      </c>
      <c r="Q272" s="198">
        <f t="shared" si="4188"/>
        <v>0</v>
      </c>
      <c r="R272" s="198">
        <f t="shared" si="4188"/>
        <v>0</v>
      </c>
      <c r="S272" s="198">
        <f t="shared" si="4188"/>
        <v>0</v>
      </c>
      <c r="T272" s="198">
        <f t="shared" si="4188"/>
        <v>0</v>
      </c>
      <c r="U272" s="198">
        <f t="shared" si="4188"/>
        <v>0</v>
      </c>
      <c r="V272" s="198">
        <f t="shared" si="4188"/>
        <v>0</v>
      </c>
      <c r="W272" s="198">
        <f t="shared" si="4188"/>
        <v>0</v>
      </c>
      <c r="X272" s="198">
        <f t="shared" si="4188"/>
        <v>0</v>
      </c>
      <c r="Y272" s="198">
        <f t="shared" si="4188"/>
        <v>0</v>
      </c>
      <c r="Z272" s="198">
        <f t="shared" si="4188"/>
        <v>0</v>
      </c>
      <c r="AA272" s="198">
        <f t="shared" si="4188"/>
        <v>0</v>
      </c>
      <c r="AB272" s="198">
        <f t="shared" si="4188"/>
        <v>0</v>
      </c>
      <c r="AC272" s="198">
        <f t="shared" si="4188"/>
        <v>0</v>
      </c>
      <c r="AD272" s="198">
        <f t="shared" si="4188"/>
        <v>0</v>
      </c>
      <c r="AE272" s="198">
        <f t="shared" si="4188"/>
        <v>0</v>
      </c>
      <c r="AF272" s="198">
        <f t="shared" si="4188"/>
        <v>0</v>
      </c>
      <c r="AG272" s="198">
        <f t="shared" si="4188"/>
        <v>0</v>
      </c>
      <c r="AH272" s="198">
        <f t="shared" si="4188"/>
        <v>0</v>
      </c>
      <c r="AI272" s="198">
        <f t="shared" si="4188"/>
        <v>0</v>
      </c>
      <c r="AJ272" s="198">
        <f t="shared" si="4188"/>
        <v>0</v>
      </c>
      <c r="AK272" s="198">
        <f t="shared" si="4188"/>
        <v>0</v>
      </c>
      <c r="AL272" s="198">
        <f t="shared" si="4188"/>
        <v>0</v>
      </c>
      <c r="AM272" s="198">
        <f t="shared" si="4188"/>
        <v>0</v>
      </c>
      <c r="AN272" s="198">
        <f t="shared" si="4188"/>
        <v>0</v>
      </c>
      <c r="AO272" s="198">
        <f t="shared" si="4188"/>
        <v>0</v>
      </c>
      <c r="AP272" s="198">
        <f t="shared" si="4188"/>
        <v>0</v>
      </c>
      <c r="AQ272" s="198">
        <f t="shared" si="4188"/>
        <v>0</v>
      </c>
      <c r="AR272" s="198">
        <f t="shared" si="4188"/>
        <v>0</v>
      </c>
      <c r="AS272" s="198">
        <f t="shared" si="4188"/>
        <v>0</v>
      </c>
      <c r="AT272" s="198">
        <f t="shared" si="4188"/>
        <v>0</v>
      </c>
      <c r="AU272" s="198">
        <f t="shared" si="4188"/>
        <v>0</v>
      </c>
      <c r="AV272" s="198">
        <f t="shared" si="4188"/>
        <v>0</v>
      </c>
      <c r="AW272" s="198">
        <f t="shared" si="4188"/>
        <v>0</v>
      </c>
      <c r="AX272" s="198">
        <f t="shared" si="4188"/>
        <v>0</v>
      </c>
      <c r="AY272" s="198">
        <f t="shared" si="4188"/>
        <v>0</v>
      </c>
      <c r="AZ272" s="198">
        <f t="shared" si="4188"/>
        <v>0</v>
      </c>
      <c r="BA272" s="198">
        <f t="shared" si="4188"/>
        <v>0</v>
      </c>
      <c r="BB272" s="198">
        <f t="shared" si="4188"/>
        <v>0</v>
      </c>
      <c r="BC272" s="198">
        <f t="shared" si="4188"/>
        <v>0</v>
      </c>
      <c r="BD272" s="198">
        <f t="shared" si="4188"/>
        <v>0</v>
      </c>
      <c r="BE272" s="198">
        <f t="shared" si="4188"/>
        <v>0</v>
      </c>
      <c r="BF272" s="198">
        <f t="shared" si="4188"/>
        <v>0</v>
      </c>
      <c r="BG272" s="198">
        <f t="shared" si="4188"/>
        <v>0</v>
      </c>
      <c r="BH272" s="198">
        <f t="shared" si="4188"/>
        <v>0</v>
      </c>
      <c r="BI272" s="198">
        <f t="shared" si="4188"/>
        <v>0</v>
      </c>
      <c r="BJ272" s="198">
        <f t="shared" si="4188"/>
        <v>0</v>
      </c>
      <c r="BK272" s="198">
        <f t="shared" si="4188"/>
        <v>0</v>
      </c>
      <c r="BL272" s="198">
        <f t="shared" si="4188"/>
        <v>0</v>
      </c>
      <c r="BM272" s="198">
        <f t="shared" si="4188"/>
        <v>0</v>
      </c>
      <c r="BN272" s="198">
        <f t="shared" si="4188"/>
        <v>0</v>
      </c>
      <c r="BO272" s="198">
        <f t="shared" si="4188"/>
        <v>0</v>
      </c>
      <c r="BP272" s="198">
        <f t="shared" si="4188"/>
        <v>0</v>
      </c>
      <c r="BQ272" s="198">
        <f t="shared" ref="BQ272:BX272" si="4189">+BQ268-BQ270</f>
        <v>0</v>
      </c>
      <c r="BR272" s="198">
        <f t="shared" si="4189"/>
        <v>0</v>
      </c>
      <c r="BS272" s="198">
        <f t="shared" si="4189"/>
        <v>0</v>
      </c>
      <c r="BT272" s="198">
        <f t="shared" si="4189"/>
        <v>0</v>
      </c>
      <c r="BU272" s="198">
        <f t="shared" si="4189"/>
        <v>0</v>
      </c>
      <c r="BV272" s="198">
        <f t="shared" si="4189"/>
        <v>0</v>
      </c>
      <c r="BW272" s="198">
        <f t="shared" si="4189"/>
        <v>0</v>
      </c>
      <c r="BX272" s="198">
        <f t="shared" si="4189"/>
        <v>0</v>
      </c>
      <c r="BY272" s="198">
        <f t="shared" ref="BY272" si="4190">+BY268-BY270</f>
        <v>0</v>
      </c>
    </row>
    <row r="273" spans="1:16384">
      <c r="A273" s="436"/>
      <c r="B273" s="436"/>
      <c r="C273" s="436"/>
      <c r="D273" s="436"/>
      <c r="E273" s="436"/>
      <c r="F273" s="436"/>
      <c r="G273" s="436"/>
      <c r="H273" s="436"/>
      <c r="I273" s="436"/>
      <c r="J273" s="436"/>
      <c r="K273" s="436"/>
      <c r="L273" s="436"/>
      <c r="M273" s="436"/>
      <c r="N273" s="436"/>
      <c r="O273" s="436"/>
      <c r="P273" s="436"/>
      <c r="Q273" s="436"/>
      <c r="R273" s="436"/>
      <c r="S273" s="436"/>
      <c r="T273" s="436"/>
      <c r="U273" s="436"/>
      <c r="V273" s="436"/>
      <c r="W273" s="436"/>
      <c r="X273" s="436"/>
      <c r="Y273" s="436"/>
      <c r="Z273" s="436"/>
      <c r="AA273" s="436"/>
      <c r="AB273" s="436"/>
      <c r="AC273" s="436"/>
      <c r="AD273" s="436"/>
      <c r="AE273" s="436"/>
      <c r="AF273" s="436"/>
      <c r="AG273" s="436"/>
      <c r="AH273" s="436"/>
      <c r="AI273" s="436"/>
      <c r="AJ273" s="436"/>
      <c r="AK273" s="436"/>
      <c r="AL273" s="436"/>
      <c r="AM273" s="436"/>
      <c r="AN273" s="436"/>
      <c r="AO273" s="436"/>
      <c r="AP273" s="436"/>
      <c r="AQ273" s="436"/>
      <c r="AR273" s="436"/>
      <c r="AS273" s="436"/>
      <c r="AT273" s="436"/>
      <c r="AU273" s="436"/>
      <c r="AV273" s="436"/>
      <c r="AW273" s="436"/>
      <c r="AX273" s="436"/>
      <c r="AY273" s="436"/>
      <c r="AZ273" s="436"/>
      <c r="BA273" s="436"/>
      <c r="BB273" s="436"/>
      <c r="BC273" s="436"/>
      <c r="BD273" s="436"/>
      <c r="BE273" s="436"/>
      <c r="BF273" s="436"/>
      <c r="BG273" s="436"/>
      <c r="BH273" s="436"/>
      <c r="BI273" s="436"/>
      <c r="BJ273" s="436"/>
      <c r="BK273" s="436"/>
      <c r="BL273" s="436"/>
      <c r="BM273" s="436"/>
      <c r="BN273" s="436"/>
      <c r="BO273" s="436"/>
      <c r="BP273" s="436"/>
      <c r="BQ273" s="436"/>
      <c r="BR273" s="436"/>
      <c r="BS273" s="436"/>
      <c r="BT273" s="436"/>
      <c r="BU273" s="436"/>
      <c r="BV273" s="436"/>
      <c r="BW273" s="436"/>
      <c r="BX273" s="436"/>
      <c r="BY273" s="436"/>
      <c r="BZ273" s="436"/>
      <c r="CA273" s="436"/>
      <c r="CB273" s="436"/>
      <c r="CC273" s="436"/>
      <c r="CD273" s="436"/>
      <c r="CE273" s="436"/>
      <c r="CF273" s="436"/>
      <c r="CG273" s="436"/>
      <c r="CH273" s="436"/>
      <c r="CI273" s="436"/>
      <c r="CJ273" s="436"/>
      <c r="CK273" s="436"/>
      <c r="CL273" s="436"/>
      <c r="CM273" s="436"/>
      <c r="CN273" s="436"/>
      <c r="CO273" s="436"/>
      <c r="CP273" s="436"/>
      <c r="CQ273" s="436"/>
      <c r="CR273" s="436"/>
      <c r="CS273" s="436"/>
      <c r="CT273" s="436"/>
      <c r="CU273" s="436"/>
      <c r="CV273" s="436"/>
      <c r="CW273" s="436"/>
      <c r="CX273" s="436"/>
      <c r="CY273" s="436"/>
      <c r="CZ273" s="436"/>
      <c r="DA273" s="436"/>
      <c r="DB273" s="436"/>
      <c r="DC273" s="436"/>
      <c r="DD273" s="436"/>
      <c r="DE273" s="436"/>
      <c r="DF273" s="436"/>
      <c r="DG273" s="436"/>
      <c r="DH273" s="436"/>
      <c r="DI273" s="436"/>
      <c r="DJ273" s="436"/>
      <c r="DK273" s="436"/>
      <c r="DL273" s="436"/>
      <c r="DM273" s="436"/>
      <c r="DN273" s="436"/>
      <c r="DO273" s="436"/>
      <c r="DP273" s="436"/>
      <c r="DQ273" s="436"/>
      <c r="DR273" s="436"/>
      <c r="DS273" s="436"/>
      <c r="DT273" s="436"/>
      <c r="DU273" s="436"/>
      <c r="DV273" s="436"/>
      <c r="DW273" s="436"/>
      <c r="DX273" s="436"/>
      <c r="DY273" s="436"/>
      <c r="DZ273" s="436"/>
      <c r="EA273" s="436"/>
      <c r="EB273" s="436"/>
      <c r="EC273" s="436"/>
      <c r="ED273" s="436"/>
      <c r="EE273" s="436"/>
      <c r="EF273" s="436"/>
      <c r="EG273" s="436"/>
      <c r="EH273" s="436"/>
      <c r="EI273" s="436"/>
      <c r="EJ273" s="436"/>
      <c r="EK273" s="436"/>
      <c r="EL273" s="436"/>
      <c r="EM273" s="436"/>
      <c r="EN273" s="436"/>
      <c r="EO273" s="436"/>
      <c r="EP273" s="436"/>
      <c r="EQ273" s="436"/>
      <c r="ER273" s="436"/>
      <c r="ES273" s="436"/>
      <c r="ET273" s="436"/>
      <c r="EU273" s="436"/>
      <c r="EV273" s="436"/>
      <c r="EW273" s="436"/>
      <c r="EX273" s="436"/>
      <c r="EY273" s="436"/>
      <c r="EZ273" s="436"/>
      <c r="FA273" s="436"/>
      <c r="FB273" s="436"/>
      <c r="FC273" s="436"/>
      <c r="FD273" s="436"/>
      <c r="FE273" s="436"/>
      <c r="FF273" s="436"/>
      <c r="FG273" s="436"/>
      <c r="FH273" s="436"/>
      <c r="FI273" s="436"/>
      <c r="FJ273" s="436"/>
      <c r="FK273" s="436"/>
      <c r="FL273" s="436"/>
      <c r="FM273" s="436"/>
      <c r="FN273" s="436"/>
      <c r="FO273" s="436"/>
      <c r="FP273" s="436"/>
      <c r="FQ273" s="436"/>
      <c r="FR273" s="436"/>
      <c r="FS273" s="436"/>
      <c r="FT273" s="436"/>
      <c r="FU273" s="436"/>
      <c r="FV273" s="436"/>
      <c r="FW273" s="436"/>
      <c r="FX273" s="436"/>
      <c r="FY273" s="436"/>
      <c r="FZ273" s="436"/>
      <c r="GA273" s="436"/>
      <c r="GB273" s="436"/>
      <c r="GC273" s="436"/>
      <c r="GD273" s="436"/>
      <c r="GE273" s="436"/>
      <c r="GF273" s="436"/>
      <c r="GG273" s="436"/>
      <c r="GH273" s="436"/>
      <c r="GI273" s="436"/>
      <c r="GJ273" s="436"/>
      <c r="GK273" s="436"/>
      <c r="GL273" s="436"/>
      <c r="GM273" s="436"/>
      <c r="GN273" s="436"/>
      <c r="GO273" s="436"/>
      <c r="GP273" s="436"/>
      <c r="GQ273" s="436"/>
      <c r="GR273" s="436"/>
      <c r="GS273" s="436"/>
      <c r="GT273" s="436"/>
      <c r="GU273" s="436"/>
      <c r="GV273" s="436"/>
      <c r="GW273" s="436"/>
      <c r="GX273" s="436"/>
      <c r="GY273" s="436"/>
      <c r="GZ273" s="436"/>
      <c r="HA273" s="436"/>
      <c r="HB273" s="436"/>
      <c r="HC273" s="436"/>
      <c r="HD273" s="436"/>
      <c r="HE273" s="436"/>
      <c r="HF273" s="436"/>
      <c r="HG273" s="436"/>
      <c r="HH273" s="436"/>
      <c r="HI273" s="436"/>
      <c r="HJ273" s="436"/>
      <c r="HK273" s="436"/>
      <c r="HL273" s="436"/>
      <c r="HM273" s="436"/>
      <c r="HN273" s="436"/>
      <c r="HO273" s="436"/>
      <c r="HP273" s="436"/>
      <c r="HQ273" s="436"/>
      <c r="HR273" s="436"/>
      <c r="HS273" s="436"/>
      <c r="HT273" s="436"/>
      <c r="HU273" s="436"/>
      <c r="HV273" s="436"/>
      <c r="HW273" s="436"/>
      <c r="HX273" s="436"/>
      <c r="HY273" s="436"/>
      <c r="HZ273" s="436"/>
      <c r="IA273" s="436"/>
      <c r="IB273" s="436"/>
      <c r="IC273" s="436"/>
      <c r="ID273" s="436"/>
      <c r="IE273" s="436"/>
      <c r="IF273" s="436"/>
      <c r="IG273" s="436"/>
      <c r="IH273" s="436"/>
      <c r="II273" s="436"/>
      <c r="IJ273" s="436"/>
      <c r="IK273" s="436"/>
      <c r="IL273" s="436"/>
      <c r="IM273" s="436"/>
      <c r="IN273" s="436"/>
      <c r="IO273" s="436"/>
      <c r="IP273" s="436"/>
      <c r="IQ273" s="436"/>
      <c r="IR273" s="436"/>
      <c r="IS273" s="436"/>
      <c r="IT273" s="436"/>
      <c r="IU273" s="436"/>
      <c r="IV273" s="436"/>
      <c r="IW273" s="436"/>
      <c r="IX273" s="436"/>
      <c r="IY273" s="436"/>
      <c r="IZ273" s="436"/>
      <c r="JA273" s="436"/>
      <c r="JB273" s="436"/>
      <c r="JC273" s="436"/>
      <c r="JD273" s="436"/>
      <c r="JE273" s="436"/>
      <c r="JF273" s="436"/>
      <c r="JG273" s="436"/>
      <c r="JH273" s="436"/>
      <c r="JI273" s="436"/>
      <c r="JJ273" s="436"/>
      <c r="JK273" s="436"/>
      <c r="JL273" s="436"/>
      <c r="JM273" s="436"/>
      <c r="JN273" s="436"/>
      <c r="JO273" s="436"/>
      <c r="JP273" s="436"/>
      <c r="JQ273" s="436"/>
      <c r="JR273" s="436"/>
      <c r="JS273" s="436"/>
      <c r="JT273" s="436"/>
      <c r="JU273" s="436"/>
      <c r="JV273" s="436"/>
      <c r="JW273" s="436"/>
      <c r="JX273" s="436"/>
      <c r="JY273" s="436"/>
      <c r="JZ273" s="436"/>
      <c r="KA273" s="436"/>
      <c r="KB273" s="436"/>
      <c r="KC273" s="436"/>
      <c r="KD273" s="436"/>
      <c r="KE273" s="436"/>
      <c r="KF273" s="436"/>
      <c r="KG273" s="436"/>
      <c r="KH273" s="436"/>
      <c r="KI273" s="436"/>
      <c r="KJ273" s="436"/>
      <c r="KK273" s="436"/>
      <c r="KL273" s="436"/>
      <c r="KM273" s="436"/>
      <c r="KN273" s="436"/>
      <c r="KO273" s="436"/>
      <c r="KP273" s="436"/>
      <c r="KQ273" s="436"/>
      <c r="KR273" s="436"/>
      <c r="KS273" s="436"/>
      <c r="KT273" s="436"/>
      <c r="KU273" s="436"/>
      <c r="KV273" s="436"/>
      <c r="KW273" s="436"/>
      <c r="KX273" s="436"/>
      <c r="KY273" s="436"/>
      <c r="KZ273" s="436"/>
      <c r="LA273" s="436"/>
      <c r="LB273" s="436"/>
      <c r="LC273" s="436"/>
      <c r="LD273" s="436"/>
      <c r="LE273" s="436"/>
      <c r="LF273" s="436"/>
      <c r="LG273" s="436"/>
      <c r="LH273" s="436"/>
      <c r="LI273" s="436"/>
      <c r="LJ273" s="436"/>
      <c r="LK273" s="436"/>
      <c r="LL273" s="436"/>
      <c r="LM273" s="436"/>
      <c r="LN273" s="436"/>
      <c r="LO273" s="436"/>
      <c r="LP273" s="436"/>
      <c r="LQ273" s="436"/>
      <c r="LR273" s="436"/>
      <c r="LS273" s="436"/>
      <c r="LT273" s="436"/>
      <c r="LU273" s="436"/>
      <c r="LV273" s="436"/>
      <c r="LW273" s="436"/>
      <c r="LX273" s="436"/>
      <c r="LY273" s="436"/>
      <c r="LZ273" s="436"/>
      <c r="MA273" s="436"/>
      <c r="MB273" s="436"/>
      <c r="MC273" s="436"/>
      <c r="MD273" s="436"/>
      <c r="ME273" s="436"/>
      <c r="MF273" s="436"/>
      <c r="MG273" s="436"/>
      <c r="MH273" s="436"/>
      <c r="MI273" s="436"/>
      <c r="MJ273" s="436"/>
      <c r="MK273" s="436"/>
      <c r="ML273" s="436"/>
      <c r="MM273" s="436"/>
      <c r="MN273" s="436"/>
      <c r="MO273" s="436"/>
      <c r="MP273" s="436"/>
      <c r="MQ273" s="436"/>
      <c r="MR273" s="436"/>
      <c r="MS273" s="436"/>
      <c r="MT273" s="436"/>
      <c r="MU273" s="436"/>
      <c r="MV273" s="436"/>
      <c r="MW273" s="436"/>
      <c r="MX273" s="436"/>
      <c r="MY273" s="436"/>
      <c r="MZ273" s="436"/>
      <c r="NA273" s="436"/>
      <c r="NB273" s="436"/>
      <c r="NC273" s="436"/>
      <c r="ND273" s="436"/>
      <c r="NE273" s="436"/>
      <c r="NF273" s="436"/>
      <c r="NG273" s="436"/>
      <c r="NH273" s="436"/>
      <c r="NI273" s="436"/>
      <c r="NJ273" s="436"/>
      <c r="NK273" s="436"/>
      <c r="NL273" s="436"/>
      <c r="NM273" s="436"/>
      <c r="NN273" s="436"/>
      <c r="NO273" s="436"/>
      <c r="NP273" s="436"/>
      <c r="NQ273" s="436"/>
      <c r="NR273" s="436"/>
      <c r="NS273" s="436"/>
      <c r="NT273" s="436"/>
      <c r="NU273" s="436"/>
      <c r="NV273" s="436"/>
      <c r="NW273" s="436"/>
      <c r="NX273" s="436"/>
      <c r="NY273" s="436"/>
      <c r="NZ273" s="436"/>
      <c r="OA273" s="436"/>
      <c r="OB273" s="436"/>
      <c r="OC273" s="436"/>
      <c r="OD273" s="436"/>
      <c r="OE273" s="436"/>
      <c r="OF273" s="436"/>
      <c r="OG273" s="436"/>
      <c r="OH273" s="436"/>
      <c r="OI273" s="436"/>
      <c r="OJ273" s="436"/>
      <c r="OK273" s="436"/>
      <c r="OL273" s="436"/>
      <c r="OM273" s="436"/>
      <c r="ON273" s="436"/>
      <c r="OO273" s="436"/>
      <c r="OP273" s="436"/>
      <c r="OQ273" s="436"/>
      <c r="OR273" s="436"/>
      <c r="OS273" s="436"/>
      <c r="OT273" s="436"/>
      <c r="OU273" s="436"/>
      <c r="OV273" s="436"/>
      <c r="OW273" s="436"/>
      <c r="OX273" s="436"/>
      <c r="OY273" s="436"/>
      <c r="OZ273" s="436"/>
      <c r="PA273" s="436"/>
      <c r="PB273" s="436"/>
      <c r="PC273" s="436"/>
      <c r="PD273" s="436"/>
      <c r="PE273" s="436"/>
      <c r="PF273" s="436"/>
      <c r="PG273" s="436"/>
      <c r="PH273" s="436"/>
      <c r="PI273" s="436"/>
      <c r="PJ273" s="436"/>
      <c r="PK273" s="436"/>
      <c r="PL273" s="436"/>
      <c r="PM273" s="436"/>
      <c r="PN273" s="436"/>
      <c r="PO273" s="436"/>
      <c r="PP273" s="436"/>
      <c r="PQ273" s="436"/>
      <c r="PR273" s="436"/>
      <c r="PS273" s="436"/>
      <c r="PT273" s="436"/>
      <c r="PU273" s="436"/>
      <c r="PV273" s="436"/>
      <c r="PW273" s="436"/>
      <c r="PX273" s="436"/>
      <c r="PY273" s="436"/>
      <c r="PZ273" s="436"/>
      <c r="QA273" s="436"/>
      <c r="QB273" s="436"/>
      <c r="QC273" s="436"/>
      <c r="QD273" s="436"/>
      <c r="QE273" s="436"/>
      <c r="QF273" s="436"/>
      <c r="QG273" s="436"/>
      <c r="QH273" s="436"/>
      <c r="QI273" s="436"/>
      <c r="QJ273" s="436"/>
      <c r="QK273" s="436"/>
      <c r="QL273" s="436"/>
      <c r="QM273" s="436"/>
      <c r="QN273" s="436"/>
      <c r="QO273" s="436"/>
      <c r="QP273" s="436"/>
      <c r="QQ273" s="436"/>
      <c r="QR273" s="436"/>
      <c r="QS273" s="436"/>
      <c r="QT273" s="436"/>
      <c r="QU273" s="436"/>
      <c r="QV273" s="436"/>
      <c r="QW273" s="436"/>
      <c r="QX273" s="436"/>
      <c r="QY273" s="436"/>
      <c r="QZ273" s="436"/>
      <c r="RA273" s="436"/>
      <c r="RB273" s="436"/>
      <c r="RC273" s="436"/>
      <c r="RD273" s="436"/>
      <c r="RE273" s="436"/>
      <c r="RF273" s="436"/>
      <c r="RG273" s="436"/>
      <c r="RH273" s="436"/>
      <c r="RI273" s="436"/>
      <c r="RJ273" s="436"/>
      <c r="RK273" s="436"/>
      <c r="RL273" s="436"/>
      <c r="RM273" s="436"/>
      <c r="RN273" s="436"/>
      <c r="RO273" s="436"/>
      <c r="RP273" s="436"/>
      <c r="RQ273" s="436"/>
      <c r="RR273" s="436"/>
      <c r="RS273" s="436"/>
      <c r="RT273" s="436"/>
      <c r="RU273" s="436"/>
      <c r="RV273" s="436"/>
      <c r="RW273" s="436"/>
      <c r="RX273" s="436"/>
      <c r="RY273" s="436"/>
      <c r="RZ273" s="436"/>
      <c r="SA273" s="436"/>
      <c r="SB273" s="436"/>
      <c r="SC273" s="436"/>
      <c r="SD273" s="436"/>
      <c r="SE273" s="436"/>
      <c r="SF273" s="436"/>
      <c r="SG273" s="436"/>
      <c r="SH273" s="436"/>
      <c r="SI273" s="436"/>
      <c r="SJ273" s="436"/>
      <c r="SK273" s="436"/>
      <c r="SL273" s="436"/>
      <c r="SM273" s="436"/>
      <c r="SN273" s="436"/>
      <c r="SO273" s="436"/>
      <c r="SP273" s="436"/>
      <c r="SQ273" s="436"/>
      <c r="SR273" s="436"/>
      <c r="SS273" s="436"/>
      <c r="ST273" s="436"/>
      <c r="SU273" s="436"/>
      <c r="SV273" s="436"/>
      <c r="SW273" s="436"/>
      <c r="SX273" s="436"/>
      <c r="SY273" s="436"/>
      <c r="SZ273" s="436"/>
      <c r="TA273" s="436"/>
      <c r="TB273" s="436"/>
      <c r="TC273" s="436"/>
      <c r="TD273" s="436"/>
      <c r="TE273" s="436"/>
      <c r="TF273" s="436"/>
      <c r="TG273" s="436"/>
      <c r="TH273" s="436"/>
      <c r="TI273" s="436"/>
      <c r="TJ273" s="436"/>
      <c r="TK273" s="436"/>
      <c r="TL273" s="436"/>
      <c r="TM273" s="436"/>
      <c r="TN273" s="436"/>
      <c r="TO273" s="436"/>
      <c r="TP273" s="436"/>
      <c r="TQ273" s="436"/>
      <c r="TR273" s="436"/>
      <c r="TS273" s="436"/>
      <c r="TT273" s="436"/>
      <c r="TU273" s="436"/>
      <c r="TV273" s="436"/>
      <c r="TW273" s="436"/>
      <c r="TX273" s="436"/>
      <c r="TY273" s="436"/>
      <c r="TZ273" s="436"/>
      <c r="UA273" s="436"/>
      <c r="UB273" s="436"/>
      <c r="UC273" s="436"/>
      <c r="UD273" s="436"/>
      <c r="UE273" s="436"/>
      <c r="UF273" s="436"/>
      <c r="UG273" s="436"/>
      <c r="UH273" s="436"/>
      <c r="UI273" s="436"/>
      <c r="UJ273" s="436"/>
      <c r="UK273" s="436"/>
      <c r="UL273" s="436"/>
      <c r="UM273" s="436"/>
      <c r="UN273" s="436"/>
      <c r="UO273" s="436"/>
      <c r="UP273" s="436"/>
      <c r="UQ273" s="436"/>
      <c r="UR273" s="436"/>
      <c r="US273" s="436"/>
      <c r="UT273" s="436"/>
      <c r="UU273" s="436"/>
      <c r="UV273" s="436"/>
      <c r="UW273" s="436"/>
      <c r="UX273" s="436"/>
      <c r="UY273" s="436"/>
      <c r="UZ273" s="436"/>
      <c r="VA273" s="436"/>
      <c r="VB273" s="436"/>
      <c r="VC273" s="436"/>
      <c r="VD273" s="436"/>
      <c r="VE273" s="436"/>
      <c r="VF273" s="436"/>
      <c r="VG273" s="436"/>
      <c r="VH273" s="436"/>
      <c r="VI273" s="436"/>
      <c r="VJ273" s="436"/>
      <c r="VK273" s="436"/>
      <c r="VL273" s="436"/>
      <c r="VM273" s="436"/>
      <c r="VN273" s="436"/>
      <c r="VO273" s="436"/>
      <c r="VP273" s="436"/>
      <c r="VQ273" s="436"/>
      <c r="VR273" s="436"/>
      <c r="VS273" s="436"/>
      <c r="VT273" s="436"/>
      <c r="VU273" s="436"/>
      <c r="VV273" s="436"/>
      <c r="VW273" s="436"/>
      <c r="VX273" s="436"/>
      <c r="VY273" s="436"/>
      <c r="VZ273" s="436"/>
      <c r="WA273" s="436"/>
      <c r="WB273" s="436"/>
      <c r="WC273" s="436"/>
      <c r="WD273" s="436"/>
      <c r="WE273" s="436"/>
      <c r="WF273" s="436"/>
      <c r="WG273" s="436"/>
      <c r="WH273" s="436"/>
      <c r="WI273" s="436"/>
      <c r="WJ273" s="436"/>
      <c r="WK273" s="436"/>
      <c r="WL273" s="436"/>
      <c r="WM273" s="436"/>
      <c r="WN273" s="436"/>
      <c r="WO273" s="436"/>
      <c r="WP273" s="436"/>
      <c r="WQ273" s="436"/>
      <c r="WR273" s="436"/>
      <c r="WS273" s="436"/>
      <c r="WT273" s="436"/>
      <c r="WU273" s="436"/>
      <c r="WV273" s="436"/>
      <c r="WW273" s="436"/>
      <c r="WX273" s="436"/>
      <c r="WY273" s="436"/>
      <c r="WZ273" s="436"/>
      <c r="XA273" s="436"/>
      <c r="XB273" s="436"/>
      <c r="XC273" s="436"/>
      <c r="XD273" s="436"/>
      <c r="XE273" s="436"/>
      <c r="XF273" s="436"/>
      <c r="XG273" s="436"/>
      <c r="XH273" s="436"/>
      <c r="XI273" s="436"/>
      <c r="XJ273" s="436"/>
      <c r="XK273" s="436"/>
      <c r="XL273" s="436"/>
      <c r="XM273" s="436"/>
      <c r="XN273" s="436"/>
      <c r="XO273" s="436"/>
      <c r="XP273" s="436"/>
      <c r="XQ273" s="436"/>
      <c r="XR273" s="436"/>
      <c r="XS273" s="436"/>
      <c r="XT273" s="436"/>
      <c r="XU273" s="436"/>
      <c r="XV273" s="436"/>
      <c r="XW273" s="436"/>
      <c r="XX273" s="436"/>
      <c r="XY273" s="436"/>
      <c r="XZ273" s="436"/>
      <c r="YA273" s="436"/>
      <c r="YB273" s="436"/>
      <c r="YC273" s="436"/>
      <c r="YD273" s="436"/>
      <c r="YE273" s="436"/>
      <c r="YF273" s="436"/>
      <c r="YG273" s="436"/>
      <c r="YH273" s="436"/>
      <c r="YI273" s="436"/>
      <c r="YJ273" s="436"/>
      <c r="YK273" s="436"/>
      <c r="YL273" s="436"/>
      <c r="YM273" s="436"/>
      <c r="YN273" s="436"/>
      <c r="YO273" s="436"/>
      <c r="YP273" s="436"/>
      <c r="YQ273" s="436"/>
      <c r="YR273" s="436"/>
      <c r="YS273" s="436"/>
      <c r="YT273" s="436"/>
      <c r="YU273" s="436"/>
      <c r="YV273" s="436"/>
      <c r="YW273" s="436"/>
      <c r="YX273" s="436"/>
      <c r="YY273" s="436"/>
      <c r="YZ273" s="436"/>
      <c r="ZA273" s="436"/>
      <c r="ZB273" s="436"/>
      <c r="ZC273" s="436"/>
      <c r="ZD273" s="436"/>
      <c r="ZE273" s="436"/>
      <c r="ZF273" s="436"/>
      <c r="ZG273" s="436"/>
      <c r="ZH273" s="436"/>
      <c r="ZI273" s="436"/>
      <c r="ZJ273" s="436"/>
      <c r="ZK273" s="436"/>
      <c r="ZL273" s="436"/>
      <c r="ZM273" s="436"/>
      <c r="ZN273" s="436"/>
      <c r="ZO273" s="436"/>
      <c r="ZP273" s="436"/>
      <c r="ZQ273" s="436"/>
      <c r="ZR273" s="436"/>
      <c r="ZS273" s="436"/>
      <c r="ZT273" s="436"/>
      <c r="ZU273" s="436"/>
      <c r="ZV273" s="436"/>
      <c r="ZW273" s="436"/>
      <c r="ZX273" s="436"/>
      <c r="ZY273" s="436"/>
      <c r="ZZ273" s="436"/>
      <c r="AAA273" s="436"/>
      <c r="AAB273" s="436"/>
      <c r="AAC273" s="436"/>
      <c r="AAD273" s="436"/>
      <c r="AAE273" s="436"/>
      <c r="AAF273" s="436"/>
      <c r="AAG273" s="436"/>
      <c r="AAH273" s="436"/>
      <c r="AAI273" s="436"/>
      <c r="AAJ273" s="436"/>
      <c r="AAK273" s="436"/>
      <c r="AAL273" s="436"/>
      <c r="AAM273" s="436"/>
      <c r="AAN273" s="436"/>
      <c r="AAO273" s="436"/>
      <c r="AAP273" s="436"/>
      <c r="AAQ273" s="436"/>
      <c r="AAR273" s="436"/>
      <c r="AAS273" s="436"/>
      <c r="AAT273" s="436"/>
      <c r="AAU273" s="436"/>
      <c r="AAV273" s="436"/>
      <c r="AAW273" s="436"/>
      <c r="AAX273" s="436"/>
      <c r="AAY273" s="436"/>
      <c r="AAZ273" s="436"/>
      <c r="ABA273" s="436"/>
      <c r="ABB273" s="436"/>
      <c r="ABC273" s="436"/>
      <c r="ABD273" s="436"/>
      <c r="ABE273" s="436"/>
      <c r="ABF273" s="436"/>
      <c r="ABG273" s="436"/>
      <c r="ABH273" s="436"/>
      <c r="ABI273" s="436"/>
      <c r="ABJ273" s="436"/>
      <c r="ABK273" s="436"/>
      <c r="ABL273" s="436"/>
      <c r="ABM273" s="436"/>
      <c r="ABN273" s="436"/>
      <c r="ABO273" s="436"/>
      <c r="ABP273" s="436"/>
      <c r="ABQ273" s="436"/>
      <c r="ABR273" s="436"/>
      <c r="ABS273" s="436"/>
      <c r="ABT273" s="436"/>
      <c r="ABU273" s="436"/>
      <c r="ABV273" s="436"/>
      <c r="ABW273" s="436"/>
      <c r="ABX273" s="436"/>
      <c r="ABY273" s="436"/>
      <c r="ABZ273" s="436"/>
      <c r="ACA273" s="436"/>
      <c r="ACB273" s="436"/>
      <c r="ACC273" s="436"/>
      <c r="ACD273" s="436"/>
      <c r="ACE273" s="436"/>
      <c r="ACF273" s="436"/>
      <c r="ACG273" s="436"/>
      <c r="ACH273" s="436"/>
      <c r="ACI273" s="436"/>
      <c r="ACJ273" s="436"/>
      <c r="ACK273" s="436"/>
      <c r="ACL273" s="436"/>
      <c r="ACM273" s="436"/>
      <c r="ACN273" s="436"/>
      <c r="ACO273" s="436"/>
      <c r="ACP273" s="436"/>
      <c r="ACQ273" s="436"/>
      <c r="ACR273" s="436"/>
      <c r="ACS273" s="436"/>
      <c r="ACT273" s="436"/>
      <c r="ACU273" s="436"/>
      <c r="ACV273" s="436"/>
      <c r="ACW273" s="436"/>
      <c r="ACX273" s="436"/>
      <c r="ACY273" s="436"/>
      <c r="ACZ273" s="436"/>
      <c r="ADA273" s="436"/>
      <c r="ADB273" s="436"/>
      <c r="ADC273" s="436"/>
      <c r="ADD273" s="436"/>
      <c r="ADE273" s="436"/>
      <c r="ADF273" s="436"/>
      <c r="ADG273" s="436"/>
      <c r="ADH273" s="436"/>
      <c r="ADI273" s="436"/>
      <c r="ADJ273" s="436"/>
      <c r="ADK273" s="436"/>
      <c r="ADL273" s="436"/>
      <c r="ADM273" s="436"/>
      <c r="ADN273" s="436"/>
      <c r="ADO273" s="436"/>
      <c r="ADP273" s="436"/>
      <c r="ADQ273" s="436"/>
      <c r="ADR273" s="436"/>
      <c r="ADS273" s="436"/>
      <c r="ADT273" s="436"/>
      <c r="ADU273" s="436"/>
      <c r="ADV273" s="436"/>
      <c r="ADW273" s="436"/>
      <c r="ADX273" s="436"/>
      <c r="ADY273" s="436"/>
      <c r="ADZ273" s="436"/>
      <c r="AEA273" s="436"/>
      <c r="AEB273" s="436"/>
      <c r="AEC273" s="436"/>
      <c r="AED273" s="436"/>
      <c r="AEE273" s="436"/>
      <c r="AEF273" s="436"/>
      <c r="AEG273" s="436"/>
      <c r="AEH273" s="436"/>
      <c r="AEI273" s="436"/>
      <c r="AEJ273" s="436"/>
      <c r="AEK273" s="436"/>
      <c r="AEL273" s="436"/>
      <c r="AEM273" s="436"/>
      <c r="AEN273" s="436"/>
      <c r="AEO273" s="436"/>
      <c r="AEP273" s="436"/>
      <c r="AEQ273" s="436"/>
      <c r="AER273" s="436"/>
      <c r="AES273" s="436"/>
      <c r="AET273" s="436"/>
      <c r="AEU273" s="436"/>
      <c r="AEV273" s="436"/>
      <c r="AEW273" s="436"/>
      <c r="AEX273" s="436"/>
      <c r="AEY273" s="436"/>
      <c r="AEZ273" s="436"/>
      <c r="AFA273" s="436"/>
      <c r="AFB273" s="436"/>
      <c r="AFC273" s="436"/>
      <c r="AFD273" s="436"/>
      <c r="AFE273" s="436"/>
      <c r="AFF273" s="436"/>
      <c r="AFG273" s="436"/>
      <c r="AFH273" s="436"/>
      <c r="AFI273" s="436"/>
      <c r="AFJ273" s="436"/>
      <c r="AFK273" s="436"/>
      <c r="AFL273" s="436"/>
      <c r="AFM273" s="436"/>
      <c r="AFN273" s="436"/>
      <c r="AFO273" s="436"/>
      <c r="AFP273" s="436"/>
      <c r="AFQ273" s="436"/>
      <c r="AFR273" s="436"/>
      <c r="AFS273" s="436"/>
      <c r="AFT273" s="436"/>
      <c r="AFU273" s="436"/>
      <c r="AFV273" s="436"/>
      <c r="AFW273" s="436"/>
      <c r="AFX273" s="436"/>
      <c r="AFY273" s="436"/>
      <c r="AFZ273" s="436"/>
      <c r="AGA273" s="436"/>
      <c r="AGB273" s="436"/>
      <c r="AGC273" s="436"/>
      <c r="AGD273" s="436"/>
      <c r="AGE273" s="436"/>
      <c r="AGF273" s="436"/>
      <c r="AGG273" s="436"/>
      <c r="AGH273" s="436"/>
      <c r="AGI273" s="436"/>
      <c r="AGJ273" s="436"/>
      <c r="AGK273" s="436"/>
      <c r="AGL273" s="436"/>
      <c r="AGM273" s="436"/>
      <c r="AGN273" s="436"/>
      <c r="AGO273" s="436"/>
      <c r="AGP273" s="436"/>
      <c r="AGQ273" s="436"/>
      <c r="AGR273" s="436"/>
      <c r="AGS273" s="436"/>
      <c r="AGT273" s="436"/>
      <c r="AGU273" s="436"/>
      <c r="AGV273" s="436"/>
      <c r="AGW273" s="436"/>
      <c r="AGX273" s="436"/>
      <c r="AGY273" s="436"/>
      <c r="AGZ273" s="436"/>
      <c r="AHA273" s="436"/>
      <c r="AHB273" s="436"/>
      <c r="AHC273" s="436"/>
      <c r="AHD273" s="436"/>
      <c r="AHE273" s="436"/>
      <c r="AHF273" s="436"/>
      <c r="AHG273" s="436"/>
      <c r="AHH273" s="436"/>
      <c r="AHI273" s="436"/>
      <c r="AHJ273" s="436"/>
      <c r="AHK273" s="436"/>
      <c r="AHL273" s="436"/>
      <c r="AHM273" s="436"/>
      <c r="AHN273" s="436"/>
      <c r="AHO273" s="436"/>
      <c r="AHP273" s="436"/>
      <c r="AHQ273" s="436"/>
      <c r="AHR273" s="436"/>
      <c r="AHS273" s="436"/>
      <c r="AHT273" s="436"/>
      <c r="AHU273" s="436"/>
      <c r="AHV273" s="436"/>
      <c r="AHW273" s="436"/>
      <c r="AHX273" s="436"/>
      <c r="AHY273" s="436"/>
      <c r="AHZ273" s="436"/>
      <c r="AIA273" s="436"/>
      <c r="AIB273" s="436"/>
      <c r="AIC273" s="436"/>
      <c r="AID273" s="436"/>
      <c r="AIE273" s="436"/>
      <c r="AIF273" s="436"/>
      <c r="AIG273" s="436"/>
      <c r="AIH273" s="436"/>
      <c r="AII273" s="436"/>
      <c r="AIJ273" s="436"/>
      <c r="AIK273" s="436"/>
      <c r="AIL273" s="436"/>
      <c r="AIM273" s="436"/>
      <c r="AIN273" s="436"/>
      <c r="AIO273" s="436"/>
      <c r="AIP273" s="436"/>
      <c r="AIQ273" s="436"/>
      <c r="AIR273" s="436"/>
      <c r="AIS273" s="436"/>
      <c r="AIT273" s="436"/>
      <c r="AIU273" s="436"/>
      <c r="AIV273" s="436"/>
      <c r="AIW273" s="436"/>
      <c r="AIX273" s="436"/>
      <c r="AIY273" s="436"/>
      <c r="AIZ273" s="436"/>
      <c r="AJA273" s="436"/>
      <c r="AJB273" s="436"/>
      <c r="AJC273" s="436"/>
      <c r="AJD273" s="436"/>
      <c r="AJE273" s="436"/>
      <c r="AJF273" s="436"/>
      <c r="AJG273" s="436"/>
      <c r="AJH273" s="436"/>
      <c r="AJI273" s="436"/>
      <c r="AJJ273" s="436"/>
      <c r="AJK273" s="436"/>
      <c r="AJL273" s="436"/>
      <c r="AJM273" s="436"/>
      <c r="AJN273" s="436"/>
      <c r="AJO273" s="436"/>
      <c r="AJP273" s="436"/>
      <c r="AJQ273" s="436"/>
      <c r="AJR273" s="436"/>
      <c r="AJS273" s="436"/>
      <c r="AJT273" s="436"/>
      <c r="AJU273" s="436"/>
      <c r="AJV273" s="436"/>
      <c r="AJW273" s="436"/>
      <c r="AJX273" s="436"/>
      <c r="AJY273" s="436"/>
      <c r="AJZ273" s="436"/>
      <c r="AKA273" s="436"/>
      <c r="AKB273" s="436"/>
      <c r="AKC273" s="436"/>
      <c r="AKD273" s="436"/>
      <c r="AKE273" s="436"/>
      <c r="AKF273" s="436"/>
      <c r="AKG273" s="436"/>
      <c r="AKH273" s="436"/>
      <c r="AKI273" s="436"/>
      <c r="AKJ273" s="436"/>
      <c r="AKK273" s="436"/>
      <c r="AKL273" s="436"/>
      <c r="AKM273" s="436"/>
      <c r="AKN273" s="436"/>
      <c r="AKO273" s="436"/>
      <c r="AKP273" s="436"/>
      <c r="AKQ273" s="436"/>
      <c r="AKR273" s="436"/>
      <c r="AKS273" s="436"/>
      <c r="AKT273" s="436"/>
      <c r="AKU273" s="436"/>
      <c r="AKV273" s="436"/>
      <c r="AKW273" s="436"/>
      <c r="AKX273" s="436"/>
      <c r="AKY273" s="436"/>
      <c r="AKZ273" s="436"/>
      <c r="ALA273" s="436"/>
      <c r="ALB273" s="436"/>
      <c r="ALC273" s="436"/>
      <c r="ALD273" s="436"/>
      <c r="ALE273" s="436"/>
      <c r="ALF273" s="436"/>
      <c r="ALG273" s="436"/>
      <c r="ALH273" s="436"/>
      <c r="ALI273" s="436"/>
      <c r="ALJ273" s="436"/>
      <c r="ALK273" s="436"/>
      <c r="ALL273" s="436"/>
      <c r="ALM273" s="436"/>
      <c r="ALN273" s="436"/>
      <c r="ALO273" s="436"/>
      <c r="ALP273" s="436"/>
      <c r="ALQ273" s="436"/>
      <c r="ALR273" s="436"/>
      <c r="ALS273" s="436"/>
      <c r="ALT273" s="436"/>
      <c r="ALU273" s="436"/>
      <c r="ALV273" s="436"/>
      <c r="ALW273" s="436"/>
      <c r="ALX273" s="436"/>
      <c r="ALY273" s="436"/>
      <c r="ALZ273" s="436"/>
      <c r="AMA273" s="436"/>
      <c r="AMB273" s="436"/>
      <c r="AMC273" s="436"/>
      <c r="AMD273" s="436"/>
      <c r="AME273" s="436"/>
      <c r="AMF273" s="436"/>
      <c r="AMG273" s="436"/>
      <c r="AMH273" s="436"/>
      <c r="AMI273" s="436"/>
      <c r="AMJ273" s="436"/>
      <c r="AMK273" s="436"/>
      <c r="AML273" s="436"/>
      <c r="AMM273" s="436"/>
      <c r="AMN273" s="436"/>
      <c r="AMO273" s="436"/>
      <c r="AMP273" s="436"/>
      <c r="AMQ273" s="436"/>
      <c r="AMR273" s="436"/>
      <c r="AMS273" s="436"/>
      <c r="AMT273" s="436"/>
      <c r="AMU273" s="436"/>
      <c r="AMV273" s="436"/>
      <c r="AMW273" s="436"/>
      <c r="AMX273" s="436"/>
      <c r="AMY273" s="436"/>
      <c r="AMZ273" s="436"/>
      <c r="ANA273" s="436"/>
      <c r="ANB273" s="436"/>
      <c r="ANC273" s="436"/>
      <c r="AND273" s="436"/>
      <c r="ANE273" s="436"/>
      <c r="ANF273" s="436"/>
      <c r="ANG273" s="436"/>
      <c r="ANH273" s="436"/>
      <c r="ANI273" s="436"/>
      <c r="ANJ273" s="436"/>
      <c r="ANK273" s="436"/>
      <c r="ANL273" s="436"/>
      <c r="ANM273" s="436"/>
      <c r="ANN273" s="436"/>
      <c r="ANO273" s="436"/>
      <c r="ANP273" s="436"/>
      <c r="ANQ273" s="436"/>
      <c r="ANR273" s="436"/>
      <c r="ANS273" s="436"/>
      <c r="ANT273" s="436"/>
      <c r="ANU273" s="436"/>
      <c r="ANV273" s="436"/>
      <c r="ANW273" s="436"/>
      <c r="ANX273" s="436"/>
      <c r="ANY273" s="436"/>
      <c r="ANZ273" s="436"/>
      <c r="AOA273" s="436"/>
      <c r="AOB273" s="436"/>
      <c r="AOC273" s="436"/>
      <c r="AOD273" s="436"/>
      <c r="AOE273" s="436"/>
      <c r="AOF273" s="436"/>
      <c r="AOG273" s="436"/>
      <c r="AOH273" s="436"/>
      <c r="AOI273" s="436"/>
      <c r="AOJ273" s="436"/>
      <c r="AOK273" s="436"/>
      <c r="AOL273" s="436"/>
      <c r="AOM273" s="436"/>
      <c r="AON273" s="436"/>
      <c r="AOO273" s="436"/>
      <c r="AOP273" s="436"/>
      <c r="AOQ273" s="436"/>
      <c r="AOR273" s="436"/>
      <c r="AOS273" s="436"/>
      <c r="AOT273" s="436"/>
      <c r="AOU273" s="436"/>
      <c r="AOV273" s="436"/>
      <c r="AOW273" s="436"/>
      <c r="AOX273" s="436"/>
      <c r="AOY273" s="436"/>
      <c r="AOZ273" s="436"/>
      <c r="APA273" s="436"/>
      <c r="APB273" s="436"/>
      <c r="APC273" s="436"/>
      <c r="APD273" s="436"/>
      <c r="APE273" s="436"/>
      <c r="APF273" s="436"/>
      <c r="APG273" s="436"/>
      <c r="APH273" s="436"/>
      <c r="API273" s="436"/>
      <c r="APJ273" s="436"/>
      <c r="APK273" s="436"/>
      <c r="APL273" s="436"/>
      <c r="APM273" s="436"/>
      <c r="APN273" s="436"/>
      <c r="APO273" s="436"/>
      <c r="APP273" s="436"/>
      <c r="APQ273" s="436"/>
      <c r="APR273" s="436"/>
      <c r="APS273" s="436"/>
      <c r="APT273" s="436"/>
      <c r="APU273" s="436"/>
      <c r="APV273" s="436"/>
      <c r="APW273" s="436"/>
      <c r="APX273" s="436"/>
      <c r="APY273" s="436"/>
      <c r="APZ273" s="436"/>
      <c r="AQA273" s="436"/>
      <c r="AQB273" s="436"/>
      <c r="AQC273" s="436"/>
      <c r="AQD273" s="436"/>
      <c r="AQE273" s="436"/>
      <c r="AQF273" s="436"/>
      <c r="AQG273" s="436"/>
      <c r="AQH273" s="436"/>
      <c r="AQI273" s="436"/>
      <c r="AQJ273" s="436"/>
      <c r="AQK273" s="436"/>
      <c r="AQL273" s="436"/>
      <c r="AQM273" s="436"/>
      <c r="AQN273" s="436"/>
      <c r="AQO273" s="436"/>
      <c r="AQP273" s="436"/>
      <c r="AQQ273" s="436"/>
      <c r="AQR273" s="436"/>
      <c r="AQS273" s="436"/>
      <c r="AQT273" s="436"/>
      <c r="AQU273" s="436"/>
      <c r="AQV273" s="436"/>
      <c r="AQW273" s="436"/>
      <c r="AQX273" s="436"/>
      <c r="AQY273" s="436"/>
      <c r="AQZ273" s="436"/>
      <c r="ARA273" s="436"/>
      <c r="ARB273" s="436"/>
      <c r="ARC273" s="436"/>
      <c r="ARD273" s="436"/>
      <c r="ARE273" s="436"/>
      <c r="ARF273" s="436"/>
      <c r="ARG273" s="436"/>
      <c r="ARH273" s="436"/>
      <c r="ARI273" s="436"/>
      <c r="ARJ273" s="436"/>
      <c r="ARK273" s="436"/>
      <c r="ARL273" s="436"/>
      <c r="ARM273" s="436"/>
      <c r="ARN273" s="436"/>
      <c r="ARO273" s="436"/>
      <c r="ARP273" s="436"/>
      <c r="ARQ273" s="436"/>
      <c r="ARR273" s="436"/>
      <c r="ARS273" s="436"/>
      <c r="ART273" s="436"/>
      <c r="ARU273" s="436"/>
      <c r="ARV273" s="436"/>
      <c r="ARW273" s="436"/>
      <c r="ARX273" s="436"/>
      <c r="ARY273" s="436"/>
      <c r="ARZ273" s="436"/>
      <c r="ASA273" s="436"/>
      <c r="ASB273" s="436"/>
      <c r="ASC273" s="436"/>
      <c r="ASD273" s="436"/>
      <c r="ASE273" s="436"/>
      <c r="ASF273" s="436"/>
      <c r="ASG273" s="436"/>
      <c r="ASH273" s="436"/>
      <c r="ASI273" s="436"/>
      <c r="ASJ273" s="436"/>
      <c r="ASK273" s="436"/>
      <c r="ASL273" s="436"/>
      <c r="ASM273" s="436"/>
      <c r="ASN273" s="436"/>
      <c r="ASO273" s="436"/>
      <c r="ASP273" s="436"/>
      <c r="ASQ273" s="436"/>
      <c r="ASR273" s="436"/>
      <c r="ASS273" s="436"/>
      <c r="AST273" s="436"/>
      <c r="ASU273" s="436"/>
      <c r="ASV273" s="436"/>
      <c r="ASW273" s="436"/>
      <c r="ASX273" s="436"/>
      <c r="ASY273" s="436"/>
      <c r="ASZ273" s="436"/>
      <c r="ATA273" s="436"/>
      <c r="ATB273" s="436"/>
      <c r="ATC273" s="436"/>
      <c r="ATD273" s="436"/>
      <c r="ATE273" s="436"/>
      <c r="ATF273" s="436"/>
      <c r="ATG273" s="436"/>
      <c r="ATH273" s="436"/>
      <c r="ATI273" s="436"/>
      <c r="ATJ273" s="436"/>
      <c r="ATK273" s="436"/>
      <c r="ATL273" s="436"/>
      <c r="ATM273" s="436"/>
      <c r="ATN273" s="436"/>
      <c r="ATO273" s="436"/>
      <c r="ATP273" s="436"/>
      <c r="ATQ273" s="436"/>
      <c r="ATR273" s="436"/>
      <c r="ATS273" s="436"/>
      <c r="ATT273" s="436"/>
      <c r="ATU273" s="436"/>
      <c r="ATV273" s="436"/>
      <c r="ATW273" s="436"/>
      <c r="ATX273" s="436"/>
      <c r="ATY273" s="436"/>
      <c r="ATZ273" s="436"/>
      <c r="AUA273" s="436"/>
      <c r="AUB273" s="436"/>
      <c r="AUC273" s="436"/>
      <c r="AUD273" s="436"/>
      <c r="AUE273" s="436"/>
      <c r="AUF273" s="436"/>
      <c r="AUG273" s="436"/>
      <c r="AUH273" s="436"/>
      <c r="AUI273" s="436"/>
      <c r="AUJ273" s="436"/>
      <c r="AUK273" s="436"/>
      <c r="AUL273" s="436"/>
      <c r="AUM273" s="436"/>
      <c r="AUN273" s="436"/>
      <c r="AUO273" s="436"/>
      <c r="AUP273" s="436"/>
      <c r="AUQ273" s="436"/>
      <c r="AUR273" s="436"/>
      <c r="AUS273" s="436"/>
      <c r="AUT273" s="436"/>
      <c r="AUU273" s="436"/>
      <c r="AUV273" s="436"/>
      <c r="AUW273" s="436"/>
      <c r="AUX273" s="436"/>
      <c r="AUY273" s="436"/>
      <c r="AUZ273" s="436"/>
      <c r="AVA273" s="436"/>
      <c r="AVB273" s="436"/>
      <c r="AVC273" s="436"/>
      <c r="AVD273" s="436"/>
      <c r="AVE273" s="436"/>
      <c r="AVF273" s="436"/>
      <c r="AVG273" s="436"/>
      <c r="AVH273" s="436"/>
      <c r="AVI273" s="436"/>
      <c r="AVJ273" s="436"/>
      <c r="AVK273" s="436"/>
      <c r="AVL273" s="436"/>
      <c r="AVM273" s="436"/>
      <c r="AVN273" s="436"/>
      <c r="AVO273" s="436"/>
      <c r="AVP273" s="436"/>
      <c r="AVQ273" s="436"/>
      <c r="AVR273" s="436"/>
      <c r="AVS273" s="436"/>
      <c r="AVT273" s="436"/>
      <c r="AVU273" s="436"/>
      <c r="AVV273" s="436"/>
      <c r="AVW273" s="436"/>
      <c r="AVX273" s="436"/>
      <c r="AVY273" s="436"/>
      <c r="AVZ273" s="436"/>
      <c r="AWA273" s="436"/>
      <c r="AWB273" s="436"/>
      <c r="AWC273" s="436"/>
      <c r="AWD273" s="436"/>
      <c r="AWE273" s="436"/>
      <c r="AWF273" s="436"/>
      <c r="AWG273" s="436"/>
      <c r="AWH273" s="436"/>
      <c r="AWI273" s="436"/>
      <c r="AWJ273" s="436"/>
      <c r="AWK273" s="436"/>
      <c r="AWL273" s="436"/>
      <c r="AWM273" s="436"/>
      <c r="AWN273" s="436"/>
      <c r="AWO273" s="436"/>
      <c r="AWP273" s="436"/>
      <c r="AWQ273" s="436"/>
      <c r="AWR273" s="436"/>
      <c r="AWS273" s="436"/>
      <c r="AWT273" s="436"/>
      <c r="AWU273" s="436"/>
      <c r="AWV273" s="436"/>
      <c r="AWW273" s="436"/>
      <c r="AWX273" s="436"/>
      <c r="AWY273" s="436"/>
      <c r="AWZ273" s="436"/>
      <c r="AXA273" s="436"/>
      <c r="AXB273" s="436"/>
      <c r="AXC273" s="436"/>
      <c r="AXD273" s="436"/>
      <c r="AXE273" s="436"/>
      <c r="AXF273" s="436"/>
      <c r="AXG273" s="436"/>
      <c r="AXH273" s="436"/>
      <c r="AXI273" s="436"/>
      <c r="AXJ273" s="436"/>
      <c r="AXK273" s="436"/>
      <c r="AXL273" s="436"/>
      <c r="AXM273" s="436"/>
      <c r="AXN273" s="436"/>
      <c r="AXO273" s="436"/>
      <c r="AXP273" s="436"/>
      <c r="AXQ273" s="436"/>
      <c r="AXR273" s="436"/>
      <c r="AXS273" s="436"/>
      <c r="AXT273" s="436"/>
      <c r="AXU273" s="436"/>
      <c r="AXV273" s="436"/>
      <c r="AXW273" s="436"/>
      <c r="AXX273" s="436"/>
      <c r="AXY273" s="436"/>
      <c r="AXZ273" s="436"/>
      <c r="AYA273" s="436"/>
      <c r="AYB273" s="436"/>
      <c r="AYC273" s="436"/>
      <c r="AYD273" s="436"/>
      <c r="AYE273" s="436"/>
      <c r="AYF273" s="436"/>
      <c r="AYG273" s="436"/>
      <c r="AYH273" s="436"/>
      <c r="AYI273" s="436"/>
      <c r="AYJ273" s="436"/>
      <c r="AYK273" s="436"/>
      <c r="AYL273" s="436"/>
      <c r="AYM273" s="436"/>
      <c r="AYN273" s="436"/>
      <c r="AYO273" s="436"/>
      <c r="AYP273" s="436"/>
      <c r="AYQ273" s="436"/>
      <c r="AYR273" s="436"/>
      <c r="AYS273" s="436"/>
      <c r="AYT273" s="436"/>
      <c r="AYU273" s="436"/>
      <c r="AYV273" s="436"/>
      <c r="AYW273" s="436"/>
      <c r="AYX273" s="436"/>
      <c r="AYY273" s="436"/>
      <c r="AYZ273" s="436"/>
      <c r="AZA273" s="436"/>
      <c r="AZB273" s="436"/>
      <c r="AZC273" s="436"/>
      <c r="AZD273" s="436"/>
      <c r="AZE273" s="436"/>
      <c r="AZF273" s="436"/>
      <c r="AZG273" s="436"/>
      <c r="AZH273" s="436"/>
      <c r="AZI273" s="436"/>
      <c r="AZJ273" s="436"/>
      <c r="AZK273" s="436"/>
      <c r="AZL273" s="436"/>
      <c r="AZM273" s="436"/>
      <c r="AZN273" s="436"/>
      <c r="AZO273" s="436"/>
      <c r="AZP273" s="436"/>
      <c r="AZQ273" s="436"/>
      <c r="AZR273" s="436"/>
      <c r="AZS273" s="436"/>
      <c r="AZT273" s="436"/>
      <c r="AZU273" s="436"/>
      <c r="AZV273" s="436"/>
      <c r="AZW273" s="436"/>
      <c r="AZX273" s="436"/>
      <c r="AZY273" s="436"/>
      <c r="AZZ273" s="436"/>
      <c r="BAA273" s="436"/>
      <c r="BAB273" s="436"/>
      <c r="BAC273" s="436"/>
      <c r="BAD273" s="436"/>
      <c r="BAE273" s="436"/>
      <c r="BAF273" s="436"/>
      <c r="BAG273" s="436"/>
      <c r="BAH273" s="436"/>
      <c r="BAI273" s="436"/>
      <c r="BAJ273" s="436"/>
      <c r="BAK273" s="436"/>
      <c r="BAL273" s="436"/>
      <c r="BAM273" s="436"/>
      <c r="BAN273" s="436"/>
      <c r="BAO273" s="436"/>
      <c r="BAP273" s="436"/>
      <c r="BAQ273" s="436"/>
      <c r="BAR273" s="436"/>
      <c r="BAS273" s="436"/>
      <c r="BAT273" s="436"/>
      <c r="BAU273" s="436"/>
      <c r="BAV273" s="436"/>
      <c r="BAW273" s="436"/>
      <c r="BAX273" s="436"/>
      <c r="BAY273" s="436"/>
      <c r="BAZ273" s="436"/>
      <c r="BBA273" s="436"/>
      <c r="BBB273" s="436"/>
      <c r="BBC273" s="436"/>
      <c r="BBD273" s="436"/>
      <c r="BBE273" s="436"/>
      <c r="BBF273" s="436"/>
      <c r="BBG273" s="436"/>
      <c r="BBH273" s="436"/>
      <c r="BBI273" s="436"/>
      <c r="BBJ273" s="436"/>
      <c r="BBK273" s="436"/>
      <c r="BBL273" s="436"/>
      <c r="BBM273" s="436"/>
      <c r="BBN273" s="436"/>
      <c r="BBO273" s="436"/>
      <c r="BBP273" s="436"/>
      <c r="BBQ273" s="436"/>
      <c r="BBR273" s="436"/>
      <c r="BBS273" s="436"/>
      <c r="BBT273" s="436"/>
      <c r="BBU273" s="436"/>
      <c r="BBV273" s="436"/>
      <c r="BBW273" s="436"/>
      <c r="BBX273" s="436"/>
      <c r="BBY273" s="436"/>
      <c r="BBZ273" s="436"/>
      <c r="BCA273" s="436"/>
      <c r="BCB273" s="436"/>
      <c r="BCC273" s="436"/>
      <c r="BCD273" s="436"/>
      <c r="BCE273" s="436"/>
      <c r="BCF273" s="436"/>
      <c r="BCG273" s="436"/>
      <c r="BCH273" s="436"/>
      <c r="BCI273" s="436"/>
      <c r="BCJ273" s="436"/>
      <c r="BCK273" s="436"/>
      <c r="BCL273" s="436"/>
      <c r="BCM273" s="436"/>
      <c r="BCN273" s="436"/>
      <c r="BCO273" s="436"/>
      <c r="BCP273" s="436"/>
      <c r="BCQ273" s="436"/>
      <c r="BCR273" s="436"/>
      <c r="BCS273" s="436"/>
      <c r="BCT273" s="436"/>
      <c r="BCU273" s="436"/>
      <c r="BCV273" s="436"/>
      <c r="BCW273" s="436"/>
      <c r="BCX273" s="436"/>
      <c r="BCY273" s="436"/>
      <c r="BCZ273" s="436"/>
      <c r="BDA273" s="436"/>
      <c r="BDB273" s="436"/>
      <c r="BDC273" s="436"/>
      <c r="BDD273" s="436"/>
      <c r="BDE273" s="436"/>
      <c r="BDF273" s="436"/>
      <c r="BDG273" s="436"/>
      <c r="BDH273" s="436"/>
      <c r="BDI273" s="436"/>
      <c r="BDJ273" s="436"/>
      <c r="BDK273" s="436"/>
      <c r="BDL273" s="436"/>
      <c r="BDM273" s="436"/>
      <c r="BDN273" s="436"/>
      <c r="BDO273" s="436"/>
      <c r="BDP273" s="436"/>
      <c r="BDQ273" s="436"/>
      <c r="BDR273" s="436"/>
      <c r="BDS273" s="436"/>
      <c r="BDT273" s="436"/>
      <c r="BDU273" s="436"/>
      <c r="BDV273" s="436"/>
      <c r="BDW273" s="436"/>
      <c r="BDX273" s="436"/>
      <c r="BDY273" s="436"/>
      <c r="BDZ273" s="436"/>
      <c r="BEA273" s="436"/>
      <c r="BEB273" s="436"/>
      <c r="BEC273" s="436"/>
      <c r="BED273" s="436"/>
      <c r="BEE273" s="436"/>
      <c r="BEF273" s="436"/>
      <c r="BEG273" s="436"/>
      <c r="BEH273" s="436"/>
      <c r="BEI273" s="436"/>
      <c r="BEJ273" s="436"/>
      <c r="BEK273" s="436"/>
      <c r="BEL273" s="436"/>
      <c r="BEM273" s="436"/>
      <c r="BEN273" s="436"/>
      <c r="BEO273" s="436"/>
      <c r="BEP273" s="436"/>
      <c r="BEQ273" s="436"/>
      <c r="BER273" s="436"/>
      <c r="BES273" s="436"/>
      <c r="BET273" s="436"/>
      <c r="BEU273" s="436"/>
      <c r="BEV273" s="436"/>
      <c r="BEW273" s="436"/>
      <c r="BEX273" s="436"/>
      <c r="BEY273" s="436"/>
      <c r="BEZ273" s="436"/>
      <c r="BFA273" s="436"/>
      <c r="BFB273" s="436"/>
      <c r="BFC273" s="436"/>
      <c r="BFD273" s="436"/>
      <c r="BFE273" s="436"/>
      <c r="BFF273" s="436"/>
      <c r="BFG273" s="436"/>
      <c r="BFH273" s="436"/>
      <c r="BFI273" s="436"/>
      <c r="BFJ273" s="436"/>
      <c r="BFK273" s="436"/>
      <c r="BFL273" s="436"/>
      <c r="BFM273" s="436"/>
      <c r="BFN273" s="436"/>
      <c r="BFO273" s="436"/>
      <c r="BFP273" s="436"/>
      <c r="BFQ273" s="436"/>
      <c r="BFR273" s="436"/>
      <c r="BFS273" s="436"/>
      <c r="BFT273" s="436"/>
      <c r="BFU273" s="436"/>
      <c r="BFV273" s="436"/>
      <c r="BFW273" s="436"/>
      <c r="BFX273" s="436"/>
      <c r="BFY273" s="436"/>
      <c r="BFZ273" s="436"/>
      <c r="BGA273" s="436"/>
      <c r="BGB273" s="436"/>
      <c r="BGC273" s="436"/>
      <c r="BGD273" s="436"/>
      <c r="BGE273" s="436"/>
      <c r="BGF273" s="436"/>
      <c r="BGG273" s="436"/>
      <c r="BGH273" s="436"/>
      <c r="BGI273" s="436"/>
      <c r="BGJ273" s="436"/>
      <c r="BGK273" s="436"/>
      <c r="BGL273" s="436"/>
      <c r="BGM273" s="436"/>
      <c r="BGN273" s="436"/>
      <c r="BGO273" s="436"/>
      <c r="BGP273" s="436"/>
      <c r="BGQ273" s="436"/>
      <c r="BGR273" s="436"/>
      <c r="BGS273" s="436"/>
      <c r="BGT273" s="436"/>
      <c r="BGU273" s="436"/>
      <c r="BGV273" s="436"/>
      <c r="BGW273" s="436"/>
      <c r="BGX273" s="436"/>
      <c r="BGY273" s="436"/>
      <c r="BGZ273" s="436"/>
      <c r="BHA273" s="436"/>
      <c r="BHB273" s="436"/>
      <c r="BHC273" s="436"/>
      <c r="BHD273" s="436"/>
      <c r="BHE273" s="436"/>
      <c r="BHF273" s="436"/>
      <c r="BHG273" s="436"/>
      <c r="BHH273" s="436"/>
      <c r="BHI273" s="436"/>
      <c r="BHJ273" s="436"/>
      <c r="BHK273" s="436"/>
      <c r="BHL273" s="436"/>
      <c r="BHM273" s="436"/>
      <c r="BHN273" s="436"/>
      <c r="BHO273" s="436"/>
      <c r="BHP273" s="436"/>
      <c r="BHQ273" s="436"/>
      <c r="BHR273" s="436"/>
      <c r="BHS273" s="436"/>
      <c r="BHT273" s="436"/>
      <c r="BHU273" s="436"/>
      <c r="BHV273" s="436"/>
      <c r="BHW273" s="436"/>
      <c r="BHX273" s="436"/>
      <c r="BHY273" s="436"/>
      <c r="BHZ273" s="436"/>
      <c r="BIA273" s="436"/>
      <c r="BIB273" s="436"/>
      <c r="BIC273" s="436"/>
      <c r="BID273" s="436"/>
      <c r="BIE273" s="436"/>
      <c r="BIF273" s="436"/>
      <c r="BIG273" s="436"/>
      <c r="BIH273" s="436"/>
      <c r="BII273" s="436"/>
      <c r="BIJ273" s="436"/>
      <c r="BIK273" s="436"/>
      <c r="BIL273" s="436"/>
      <c r="BIM273" s="436"/>
      <c r="BIN273" s="436"/>
      <c r="BIO273" s="436"/>
      <c r="BIP273" s="436"/>
      <c r="BIQ273" s="436"/>
      <c r="BIR273" s="436"/>
      <c r="BIS273" s="436"/>
      <c r="BIT273" s="436"/>
      <c r="BIU273" s="436"/>
      <c r="BIV273" s="436"/>
      <c r="BIW273" s="436"/>
      <c r="BIX273" s="436"/>
      <c r="BIY273" s="436"/>
      <c r="BIZ273" s="436"/>
      <c r="BJA273" s="436"/>
      <c r="BJB273" s="436"/>
      <c r="BJC273" s="436"/>
      <c r="BJD273" s="436"/>
      <c r="BJE273" s="436"/>
      <c r="BJF273" s="436"/>
      <c r="BJG273" s="436"/>
      <c r="BJH273" s="436"/>
      <c r="BJI273" s="436"/>
      <c r="BJJ273" s="436"/>
      <c r="BJK273" s="436"/>
      <c r="BJL273" s="436"/>
      <c r="BJM273" s="436"/>
      <c r="BJN273" s="436"/>
      <c r="BJO273" s="436"/>
      <c r="BJP273" s="436"/>
      <c r="BJQ273" s="436"/>
      <c r="BJR273" s="436"/>
      <c r="BJS273" s="436"/>
      <c r="BJT273" s="436"/>
      <c r="BJU273" s="436"/>
      <c r="BJV273" s="436"/>
      <c r="BJW273" s="436"/>
      <c r="BJX273" s="436"/>
      <c r="BJY273" s="436"/>
      <c r="BJZ273" s="436"/>
      <c r="BKA273" s="436"/>
      <c r="BKB273" s="436"/>
      <c r="BKC273" s="436"/>
      <c r="BKD273" s="436"/>
      <c r="BKE273" s="436"/>
      <c r="BKF273" s="436"/>
      <c r="BKG273" s="436"/>
      <c r="BKH273" s="436"/>
      <c r="BKI273" s="436"/>
      <c r="BKJ273" s="436"/>
      <c r="BKK273" s="436"/>
      <c r="BKL273" s="436"/>
      <c r="BKM273" s="436"/>
      <c r="BKN273" s="436"/>
      <c r="BKO273" s="436"/>
      <c r="BKP273" s="436"/>
      <c r="BKQ273" s="436"/>
      <c r="BKR273" s="436"/>
      <c r="BKS273" s="436"/>
      <c r="BKT273" s="436"/>
      <c r="BKU273" s="436"/>
      <c r="BKV273" s="436"/>
      <c r="BKW273" s="436"/>
      <c r="BKX273" s="436"/>
      <c r="BKY273" s="436"/>
      <c r="BKZ273" s="436"/>
      <c r="BLA273" s="436"/>
      <c r="BLB273" s="436"/>
      <c r="BLC273" s="436"/>
      <c r="BLD273" s="436"/>
      <c r="BLE273" s="436"/>
      <c r="BLF273" s="436"/>
      <c r="BLG273" s="436"/>
      <c r="BLH273" s="436"/>
      <c r="BLI273" s="436"/>
      <c r="BLJ273" s="436"/>
      <c r="BLK273" s="436"/>
      <c r="BLL273" s="436"/>
      <c r="BLM273" s="436"/>
      <c r="BLN273" s="436"/>
      <c r="BLO273" s="436"/>
      <c r="BLP273" s="436"/>
      <c r="BLQ273" s="436"/>
      <c r="BLR273" s="436"/>
      <c r="BLS273" s="436"/>
      <c r="BLT273" s="436"/>
      <c r="BLU273" s="436"/>
      <c r="BLV273" s="436"/>
      <c r="BLW273" s="436"/>
      <c r="BLX273" s="436"/>
      <c r="BLY273" s="436"/>
      <c r="BLZ273" s="436"/>
      <c r="BMA273" s="436"/>
      <c r="BMB273" s="436"/>
      <c r="BMC273" s="436"/>
      <c r="BMD273" s="436"/>
      <c r="BME273" s="436"/>
      <c r="BMF273" s="436"/>
      <c r="BMG273" s="436"/>
      <c r="BMH273" s="436"/>
      <c r="BMI273" s="436"/>
      <c r="BMJ273" s="436"/>
      <c r="BMK273" s="436"/>
      <c r="BML273" s="436"/>
      <c r="BMM273" s="436"/>
      <c r="BMN273" s="436"/>
      <c r="BMO273" s="436"/>
      <c r="BMP273" s="436"/>
      <c r="BMQ273" s="436"/>
      <c r="BMR273" s="436"/>
      <c r="BMS273" s="436"/>
      <c r="BMT273" s="436"/>
      <c r="BMU273" s="436"/>
      <c r="BMV273" s="436"/>
      <c r="BMW273" s="436"/>
      <c r="BMX273" s="436"/>
      <c r="BMY273" s="436"/>
      <c r="BMZ273" s="436"/>
      <c r="BNA273" s="436"/>
      <c r="BNB273" s="436"/>
      <c r="BNC273" s="436"/>
      <c r="BND273" s="436"/>
      <c r="BNE273" s="436"/>
      <c r="BNF273" s="436"/>
      <c r="BNG273" s="436"/>
      <c r="BNH273" s="436"/>
      <c r="BNI273" s="436"/>
      <c r="BNJ273" s="436"/>
      <c r="BNK273" s="436"/>
      <c r="BNL273" s="436"/>
      <c r="BNM273" s="436"/>
      <c r="BNN273" s="436"/>
      <c r="BNO273" s="436"/>
      <c r="BNP273" s="436"/>
      <c r="BNQ273" s="436"/>
      <c r="BNR273" s="436"/>
      <c r="BNS273" s="436"/>
      <c r="BNT273" s="436"/>
      <c r="BNU273" s="436"/>
      <c r="BNV273" s="436"/>
      <c r="BNW273" s="436"/>
      <c r="BNX273" s="436"/>
      <c r="BNY273" s="436"/>
      <c r="BNZ273" s="436"/>
      <c r="BOA273" s="436"/>
      <c r="BOB273" s="436"/>
      <c r="BOC273" s="436"/>
      <c r="BOD273" s="436"/>
      <c r="BOE273" s="436"/>
      <c r="BOF273" s="436"/>
      <c r="BOG273" s="436"/>
      <c r="BOH273" s="436"/>
      <c r="BOI273" s="436"/>
      <c r="BOJ273" s="436"/>
      <c r="BOK273" s="436"/>
      <c r="BOL273" s="436"/>
      <c r="BOM273" s="436"/>
      <c r="BON273" s="436"/>
      <c r="BOO273" s="436"/>
      <c r="BOP273" s="436"/>
      <c r="BOQ273" s="436"/>
      <c r="BOR273" s="436"/>
      <c r="BOS273" s="436"/>
      <c r="BOT273" s="436"/>
      <c r="BOU273" s="436"/>
      <c r="BOV273" s="436"/>
      <c r="BOW273" s="436"/>
      <c r="BOX273" s="436"/>
      <c r="BOY273" s="436"/>
      <c r="BOZ273" s="436"/>
      <c r="BPA273" s="436"/>
      <c r="BPB273" s="436"/>
      <c r="BPC273" s="436"/>
      <c r="BPD273" s="436"/>
      <c r="BPE273" s="436"/>
      <c r="BPF273" s="436"/>
      <c r="BPG273" s="436"/>
      <c r="BPH273" s="436"/>
      <c r="BPI273" s="436"/>
      <c r="BPJ273" s="436"/>
      <c r="BPK273" s="436"/>
      <c r="BPL273" s="436"/>
      <c r="BPM273" s="436"/>
      <c r="BPN273" s="436"/>
      <c r="BPO273" s="436"/>
      <c r="BPP273" s="436"/>
      <c r="BPQ273" s="436"/>
      <c r="BPR273" s="436"/>
      <c r="BPS273" s="436"/>
      <c r="BPT273" s="436"/>
      <c r="BPU273" s="436"/>
      <c r="BPV273" s="436"/>
      <c r="BPW273" s="436"/>
      <c r="BPX273" s="436"/>
      <c r="BPY273" s="436"/>
      <c r="BPZ273" s="436"/>
      <c r="BQA273" s="436"/>
      <c r="BQB273" s="436"/>
      <c r="BQC273" s="436"/>
      <c r="BQD273" s="436"/>
      <c r="BQE273" s="436"/>
      <c r="BQF273" s="436"/>
      <c r="BQG273" s="436"/>
      <c r="BQH273" s="436"/>
      <c r="BQI273" s="436"/>
      <c r="BQJ273" s="436"/>
      <c r="BQK273" s="436"/>
      <c r="BQL273" s="436"/>
      <c r="BQM273" s="436"/>
      <c r="BQN273" s="436"/>
      <c r="BQO273" s="436"/>
      <c r="BQP273" s="436"/>
      <c r="BQQ273" s="436"/>
      <c r="BQR273" s="436"/>
      <c r="BQS273" s="436"/>
      <c r="BQT273" s="436"/>
      <c r="BQU273" s="436"/>
      <c r="BQV273" s="436"/>
      <c r="BQW273" s="436"/>
      <c r="BQX273" s="436"/>
      <c r="BQY273" s="436"/>
      <c r="BQZ273" s="436"/>
      <c r="BRA273" s="436"/>
      <c r="BRB273" s="436"/>
      <c r="BRC273" s="436"/>
      <c r="BRD273" s="436"/>
      <c r="BRE273" s="436"/>
      <c r="BRF273" s="436"/>
      <c r="BRG273" s="436"/>
      <c r="BRH273" s="436"/>
      <c r="BRI273" s="436"/>
      <c r="BRJ273" s="436"/>
      <c r="BRK273" s="436"/>
      <c r="BRL273" s="436"/>
      <c r="BRM273" s="436"/>
      <c r="BRN273" s="436"/>
      <c r="BRO273" s="436"/>
      <c r="BRP273" s="436"/>
      <c r="BRQ273" s="436"/>
      <c r="BRR273" s="436"/>
      <c r="BRS273" s="436"/>
      <c r="BRT273" s="436"/>
      <c r="BRU273" s="436"/>
      <c r="BRV273" s="436"/>
      <c r="BRW273" s="436"/>
      <c r="BRX273" s="436"/>
      <c r="BRY273" s="436"/>
      <c r="BRZ273" s="436"/>
      <c r="BSA273" s="436"/>
      <c r="BSB273" s="436"/>
      <c r="BSC273" s="436"/>
      <c r="BSD273" s="436"/>
      <c r="BSE273" s="436"/>
      <c r="BSF273" s="436"/>
      <c r="BSG273" s="436"/>
      <c r="BSH273" s="436"/>
      <c r="BSI273" s="436"/>
      <c r="BSJ273" s="436"/>
      <c r="BSK273" s="436"/>
      <c r="BSL273" s="436"/>
      <c r="BSM273" s="436"/>
      <c r="BSN273" s="436"/>
      <c r="BSO273" s="436"/>
      <c r="BSP273" s="436"/>
      <c r="BSQ273" s="436"/>
      <c r="BSR273" s="436"/>
      <c r="BSS273" s="436"/>
      <c r="BST273" s="436"/>
      <c r="BSU273" s="436"/>
      <c r="BSV273" s="436"/>
      <c r="BSW273" s="436"/>
      <c r="BSX273" s="436"/>
      <c r="BSY273" s="436"/>
      <c r="BSZ273" s="436"/>
      <c r="BTA273" s="436"/>
      <c r="BTB273" s="436"/>
      <c r="BTC273" s="436"/>
      <c r="BTD273" s="436"/>
      <c r="BTE273" s="436"/>
      <c r="BTF273" s="436"/>
      <c r="BTG273" s="436"/>
      <c r="BTH273" s="436"/>
      <c r="BTI273" s="436"/>
      <c r="BTJ273" s="436"/>
      <c r="BTK273" s="436"/>
      <c r="BTL273" s="436"/>
      <c r="BTM273" s="436"/>
      <c r="BTN273" s="436"/>
      <c r="BTO273" s="436"/>
      <c r="BTP273" s="436"/>
      <c r="BTQ273" s="436"/>
      <c r="BTR273" s="436"/>
      <c r="BTS273" s="436"/>
      <c r="BTT273" s="436"/>
      <c r="BTU273" s="436"/>
      <c r="BTV273" s="436"/>
      <c r="BTW273" s="436"/>
      <c r="BTX273" s="436"/>
      <c r="BTY273" s="436"/>
      <c r="BTZ273" s="436"/>
      <c r="BUA273" s="436"/>
      <c r="BUB273" s="436"/>
      <c r="BUC273" s="436"/>
      <c r="BUD273" s="436"/>
      <c r="BUE273" s="436"/>
      <c r="BUF273" s="436"/>
      <c r="BUG273" s="436"/>
      <c r="BUH273" s="436"/>
      <c r="BUI273" s="436"/>
      <c r="BUJ273" s="436"/>
      <c r="BUK273" s="436"/>
      <c r="BUL273" s="436"/>
      <c r="BUM273" s="436"/>
      <c r="BUN273" s="436"/>
      <c r="BUO273" s="436"/>
      <c r="BUP273" s="436"/>
      <c r="BUQ273" s="436"/>
      <c r="BUR273" s="436"/>
      <c r="BUS273" s="436"/>
      <c r="BUT273" s="436"/>
      <c r="BUU273" s="436"/>
      <c r="BUV273" s="436"/>
      <c r="BUW273" s="436"/>
      <c r="BUX273" s="436"/>
      <c r="BUY273" s="436"/>
      <c r="BUZ273" s="436"/>
      <c r="BVA273" s="436"/>
      <c r="BVB273" s="436"/>
      <c r="BVC273" s="436"/>
      <c r="BVD273" s="436"/>
      <c r="BVE273" s="436"/>
      <c r="BVF273" s="436"/>
      <c r="BVG273" s="436"/>
      <c r="BVH273" s="436"/>
      <c r="BVI273" s="436"/>
      <c r="BVJ273" s="436"/>
      <c r="BVK273" s="436"/>
      <c r="BVL273" s="436"/>
      <c r="BVM273" s="436"/>
      <c r="BVN273" s="436"/>
      <c r="BVO273" s="436"/>
      <c r="BVP273" s="436"/>
      <c r="BVQ273" s="436"/>
      <c r="BVR273" s="436"/>
      <c r="BVS273" s="436"/>
      <c r="BVT273" s="436"/>
      <c r="BVU273" s="436"/>
      <c r="BVV273" s="436"/>
      <c r="BVW273" s="436"/>
      <c r="BVX273" s="436"/>
      <c r="BVY273" s="436"/>
      <c r="BVZ273" s="436"/>
      <c r="BWA273" s="436"/>
      <c r="BWB273" s="436"/>
      <c r="BWC273" s="436"/>
      <c r="BWD273" s="436"/>
      <c r="BWE273" s="436"/>
      <c r="BWF273" s="436"/>
      <c r="BWG273" s="436"/>
      <c r="BWH273" s="436"/>
      <c r="BWI273" s="436"/>
      <c r="BWJ273" s="436"/>
      <c r="BWK273" s="436"/>
      <c r="BWL273" s="436"/>
      <c r="BWM273" s="436"/>
      <c r="BWN273" s="436"/>
      <c r="BWO273" s="436"/>
      <c r="BWP273" s="436"/>
      <c r="BWQ273" s="436"/>
      <c r="BWR273" s="436"/>
      <c r="BWS273" s="436"/>
      <c r="BWT273" s="436"/>
      <c r="BWU273" s="436"/>
      <c r="BWV273" s="436"/>
      <c r="BWW273" s="436"/>
      <c r="BWX273" s="436"/>
      <c r="BWY273" s="436"/>
      <c r="BWZ273" s="436"/>
      <c r="BXA273" s="436"/>
      <c r="BXB273" s="436"/>
      <c r="BXC273" s="436"/>
      <c r="BXD273" s="436"/>
      <c r="BXE273" s="436"/>
      <c r="BXF273" s="436"/>
      <c r="BXG273" s="436"/>
      <c r="BXH273" s="436"/>
      <c r="BXI273" s="436"/>
      <c r="BXJ273" s="436"/>
      <c r="BXK273" s="436"/>
      <c r="BXL273" s="436"/>
      <c r="BXM273" s="436"/>
      <c r="BXN273" s="436"/>
      <c r="BXO273" s="436"/>
      <c r="BXP273" s="436"/>
      <c r="BXQ273" s="436"/>
      <c r="BXR273" s="436"/>
      <c r="BXS273" s="436"/>
      <c r="BXT273" s="436"/>
      <c r="BXU273" s="436"/>
      <c r="BXV273" s="436"/>
      <c r="BXW273" s="436"/>
      <c r="BXX273" s="436"/>
      <c r="BXY273" s="436"/>
      <c r="BXZ273" s="436"/>
      <c r="BYA273" s="436"/>
      <c r="BYB273" s="436"/>
      <c r="BYC273" s="436"/>
      <c r="BYD273" s="436"/>
      <c r="BYE273" s="436"/>
      <c r="BYF273" s="436"/>
      <c r="BYG273" s="436"/>
      <c r="BYH273" s="436"/>
      <c r="BYI273" s="436"/>
      <c r="BYJ273" s="436"/>
      <c r="BYK273" s="436"/>
      <c r="BYL273" s="436"/>
      <c r="BYM273" s="436"/>
      <c r="BYN273" s="436"/>
      <c r="BYO273" s="436"/>
      <c r="BYP273" s="436"/>
      <c r="BYQ273" s="436"/>
      <c r="BYR273" s="436"/>
      <c r="BYS273" s="436"/>
      <c r="BYT273" s="436"/>
      <c r="BYU273" s="436"/>
      <c r="BYV273" s="436"/>
      <c r="BYW273" s="436"/>
      <c r="BYX273" s="436"/>
      <c r="BYY273" s="436"/>
      <c r="BYZ273" s="436"/>
      <c r="BZA273" s="436"/>
      <c r="BZB273" s="436"/>
      <c r="BZC273" s="436"/>
      <c r="BZD273" s="436"/>
      <c r="BZE273" s="436"/>
      <c r="BZF273" s="436"/>
      <c r="BZG273" s="436"/>
      <c r="BZH273" s="436"/>
      <c r="BZI273" s="436"/>
      <c r="BZJ273" s="436"/>
      <c r="BZK273" s="436"/>
      <c r="BZL273" s="436"/>
      <c r="BZM273" s="436"/>
      <c r="BZN273" s="436"/>
      <c r="BZO273" s="436"/>
      <c r="BZP273" s="436"/>
      <c r="BZQ273" s="436"/>
      <c r="BZR273" s="436"/>
      <c r="BZS273" s="436"/>
      <c r="BZT273" s="436"/>
      <c r="BZU273" s="436"/>
      <c r="BZV273" s="436"/>
      <c r="BZW273" s="436"/>
      <c r="BZX273" s="436"/>
      <c r="BZY273" s="436"/>
      <c r="BZZ273" s="436"/>
      <c r="CAA273" s="436"/>
      <c r="CAB273" s="436"/>
      <c r="CAC273" s="436"/>
      <c r="CAD273" s="436"/>
      <c r="CAE273" s="436"/>
      <c r="CAF273" s="436"/>
      <c r="CAG273" s="436"/>
      <c r="CAH273" s="436"/>
      <c r="CAI273" s="436"/>
      <c r="CAJ273" s="436"/>
      <c r="CAK273" s="436"/>
      <c r="CAL273" s="436"/>
      <c r="CAM273" s="436"/>
      <c r="CAN273" s="436"/>
      <c r="CAO273" s="436"/>
      <c r="CAP273" s="436"/>
      <c r="CAQ273" s="436"/>
      <c r="CAR273" s="436"/>
      <c r="CAS273" s="436"/>
      <c r="CAT273" s="436"/>
      <c r="CAU273" s="436"/>
      <c r="CAV273" s="436"/>
      <c r="CAW273" s="436"/>
      <c r="CAX273" s="436"/>
      <c r="CAY273" s="436"/>
      <c r="CAZ273" s="436"/>
      <c r="CBA273" s="436"/>
      <c r="CBB273" s="436"/>
      <c r="CBC273" s="436"/>
      <c r="CBD273" s="436"/>
      <c r="CBE273" s="436"/>
      <c r="CBF273" s="436"/>
      <c r="CBG273" s="436"/>
      <c r="CBH273" s="436"/>
      <c r="CBI273" s="436"/>
      <c r="CBJ273" s="436"/>
      <c r="CBK273" s="436"/>
      <c r="CBL273" s="436"/>
      <c r="CBM273" s="436"/>
      <c r="CBN273" s="436"/>
      <c r="CBO273" s="436"/>
      <c r="CBP273" s="436"/>
      <c r="CBQ273" s="436"/>
      <c r="CBR273" s="436"/>
      <c r="CBS273" s="436"/>
      <c r="CBT273" s="436"/>
      <c r="CBU273" s="436"/>
      <c r="CBV273" s="436"/>
      <c r="CBW273" s="436"/>
      <c r="CBX273" s="436"/>
      <c r="CBY273" s="436"/>
      <c r="CBZ273" s="436"/>
      <c r="CCA273" s="436"/>
      <c r="CCB273" s="436"/>
      <c r="CCC273" s="436"/>
      <c r="CCD273" s="436"/>
      <c r="CCE273" s="436"/>
      <c r="CCF273" s="436"/>
      <c r="CCG273" s="436"/>
      <c r="CCH273" s="436"/>
      <c r="CCI273" s="436"/>
      <c r="CCJ273" s="436"/>
      <c r="CCK273" s="436"/>
      <c r="CCL273" s="436"/>
      <c r="CCM273" s="436"/>
      <c r="CCN273" s="436"/>
      <c r="CCO273" s="436"/>
      <c r="CCP273" s="436"/>
      <c r="CCQ273" s="436"/>
      <c r="CCR273" s="436"/>
      <c r="CCS273" s="436"/>
      <c r="CCT273" s="436"/>
      <c r="CCU273" s="436"/>
      <c r="CCV273" s="436"/>
      <c r="CCW273" s="436"/>
      <c r="CCX273" s="436"/>
      <c r="CCY273" s="436"/>
      <c r="CCZ273" s="436"/>
      <c r="CDA273" s="436"/>
      <c r="CDB273" s="436"/>
      <c r="CDC273" s="436"/>
      <c r="CDD273" s="436"/>
      <c r="CDE273" s="436"/>
      <c r="CDF273" s="436"/>
      <c r="CDG273" s="436"/>
      <c r="CDH273" s="436"/>
      <c r="CDI273" s="436"/>
      <c r="CDJ273" s="436"/>
      <c r="CDK273" s="436"/>
      <c r="CDL273" s="436"/>
      <c r="CDM273" s="436"/>
      <c r="CDN273" s="436"/>
      <c r="CDO273" s="436"/>
      <c r="CDP273" s="436"/>
      <c r="CDQ273" s="436"/>
      <c r="CDR273" s="436"/>
      <c r="CDS273" s="436"/>
      <c r="CDT273" s="436"/>
      <c r="CDU273" s="436"/>
      <c r="CDV273" s="436"/>
      <c r="CDW273" s="436"/>
      <c r="CDX273" s="436"/>
      <c r="CDY273" s="436"/>
      <c r="CDZ273" s="436"/>
      <c r="CEA273" s="436"/>
      <c r="CEB273" s="436"/>
      <c r="CEC273" s="436"/>
      <c r="CED273" s="436"/>
      <c r="CEE273" s="436"/>
      <c r="CEF273" s="436"/>
      <c r="CEG273" s="436"/>
      <c r="CEH273" s="436"/>
      <c r="CEI273" s="436"/>
      <c r="CEJ273" s="436"/>
      <c r="CEK273" s="436"/>
      <c r="CEL273" s="436"/>
      <c r="CEM273" s="436"/>
      <c r="CEN273" s="436"/>
      <c r="CEO273" s="436"/>
      <c r="CEP273" s="436"/>
      <c r="CEQ273" s="436"/>
      <c r="CER273" s="436"/>
      <c r="CES273" s="436"/>
      <c r="CET273" s="436"/>
      <c r="CEU273" s="436"/>
      <c r="CEV273" s="436"/>
      <c r="CEW273" s="436"/>
      <c r="CEX273" s="436"/>
      <c r="CEY273" s="436"/>
      <c r="CEZ273" s="436"/>
      <c r="CFA273" s="436"/>
      <c r="CFB273" s="436"/>
      <c r="CFC273" s="436"/>
      <c r="CFD273" s="436"/>
      <c r="CFE273" s="436"/>
      <c r="CFF273" s="436"/>
      <c r="CFG273" s="436"/>
      <c r="CFH273" s="436"/>
      <c r="CFI273" s="436"/>
      <c r="CFJ273" s="436"/>
      <c r="CFK273" s="436"/>
      <c r="CFL273" s="436"/>
      <c r="CFM273" s="436"/>
      <c r="CFN273" s="436"/>
      <c r="CFO273" s="436"/>
      <c r="CFP273" s="436"/>
      <c r="CFQ273" s="436"/>
      <c r="CFR273" s="436"/>
      <c r="CFS273" s="436"/>
      <c r="CFT273" s="436"/>
      <c r="CFU273" s="436"/>
      <c r="CFV273" s="436"/>
      <c r="CFW273" s="436"/>
      <c r="CFX273" s="436"/>
      <c r="CFY273" s="436"/>
      <c r="CFZ273" s="436"/>
      <c r="CGA273" s="436"/>
      <c r="CGB273" s="436"/>
      <c r="CGC273" s="436"/>
      <c r="CGD273" s="436"/>
      <c r="CGE273" s="436"/>
      <c r="CGF273" s="436"/>
      <c r="CGG273" s="436"/>
      <c r="CGH273" s="436"/>
      <c r="CGI273" s="436"/>
      <c r="CGJ273" s="436"/>
      <c r="CGK273" s="436"/>
      <c r="CGL273" s="436"/>
      <c r="CGM273" s="436"/>
      <c r="CGN273" s="436"/>
      <c r="CGO273" s="436"/>
      <c r="CGP273" s="436"/>
      <c r="CGQ273" s="436"/>
      <c r="CGR273" s="436"/>
      <c r="CGS273" s="436"/>
      <c r="CGT273" s="436"/>
      <c r="CGU273" s="436"/>
      <c r="CGV273" s="436"/>
      <c r="CGW273" s="436"/>
      <c r="CGX273" s="436"/>
      <c r="CGY273" s="436"/>
      <c r="CGZ273" s="436"/>
      <c r="CHA273" s="436"/>
      <c r="CHB273" s="436"/>
      <c r="CHC273" s="436"/>
      <c r="CHD273" s="436"/>
      <c r="CHE273" s="436"/>
      <c r="CHF273" s="436"/>
      <c r="CHG273" s="436"/>
      <c r="CHH273" s="436"/>
      <c r="CHI273" s="436"/>
      <c r="CHJ273" s="436"/>
      <c r="CHK273" s="436"/>
      <c r="CHL273" s="436"/>
      <c r="CHM273" s="436"/>
      <c r="CHN273" s="436"/>
      <c r="CHO273" s="436"/>
      <c r="CHP273" s="436"/>
      <c r="CHQ273" s="436"/>
      <c r="CHR273" s="436"/>
      <c r="CHS273" s="436"/>
      <c r="CHT273" s="436"/>
      <c r="CHU273" s="436"/>
      <c r="CHV273" s="436"/>
      <c r="CHW273" s="436"/>
      <c r="CHX273" s="436"/>
      <c r="CHY273" s="436"/>
      <c r="CHZ273" s="436"/>
      <c r="CIA273" s="436"/>
      <c r="CIB273" s="436"/>
      <c r="CIC273" s="436"/>
      <c r="CID273" s="436"/>
      <c r="CIE273" s="436"/>
      <c r="CIF273" s="436"/>
      <c r="CIG273" s="436"/>
      <c r="CIH273" s="436"/>
      <c r="CII273" s="436"/>
      <c r="CIJ273" s="436"/>
      <c r="CIK273" s="436"/>
      <c r="CIL273" s="436"/>
      <c r="CIM273" s="436"/>
      <c r="CIN273" s="436"/>
      <c r="CIO273" s="436"/>
      <c r="CIP273" s="436"/>
      <c r="CIQ273" s="436"/>
      <c r="CIR273" s="436"/>
      <c r="CIS273" s="436"/>
      <c r="CIT273" s="436"/>
      <c r="CIU273" s="436"/>
      <c r="CIV273" s="436"/>
      <c r="CIW273" s="436"/>
      <c r="CIX273" s="436"/>
      <c r="CIY273" s="436"/>
      <c r="CIZ273" s="436"/>
      <c r="CJA273" s="436"/>
      <c r="CJB273" s="436"/>
      <c r="CJC273" s="436"/>
      <c r="CJD273" s="436"/>
      <c r="CJE273" s="436"/>
      <c r="CJF273" s="436"/>
      <c r="CJG273" s="436"/>
      <c r="CJH273" s="436"/>
      <c r="CJI273" s="436"/>
      <c r="CJJ273" s="436"/>
      <c r="CJK273" s="436"/>
      <c r="CJL273" s="436"/>
      <c r="CJM273" s="436"/>
      <c r="CJN273" s="436"/>
      <c r="CJO273" s="436"/>
      <c r="CJP273" s="436"/>
      <c r="CJQ273" s="436"/>
      <c r="CJR273" s="436"/>
      <c r="CJS273" s="436"/>
      <c r="CJT273" s="436"/>
      <c r="CJU273" s="436"/>
      <c r="CJV273" s="436"/>
      <c r="CJW273" s="436"/>
      <c r="CJX273" s="436"/>
      <c r="CJY273" s="436"/>
      <c r="CJZ273" s="436"/>
      <c r="CKA273" s="436"/>
      <c r="CKB273" s="436"/>
      <c r="CKC273" s="436"/>
      <c r="CKD273" s="436"/>
      <c r="CKE273" s="436"/>
      <c r="CKF273" s="436"/>
      <c r="CKG273" s="436"/>
      <c r="CKH273" s="436"/>
      <c r="CKI273" s="436"/>
      <c r="CKJ273" s="436"/>
      <c r="CKK273" s="436"/>
      <c r="CKL273" s="436"/>
      <c r="CKM273" s="436"/>
      <c r="CKN273" s="436"/>
      <c r="CKO273" s="436"/>
      <c r="CKP273" s="436"/>
      <c r="CKQ273" s="436"/>
      <c r="CKR273" s="436"/>
      <c r="CKS273" s="436"/>
      <c r="CKT273" s="436"/>
      <c r="CKU273" s="436"/>
      <c r="CKV273" s="436"/>
      <c r="CKW273" s="436"/>
      <c r="CKX273" s="436"/>
      <c r="CKY273" s="436"/>
      <c r="CKZ273" s="436"/>
      <c r="CLA273" s="436"/>
      <c r="CLB273" s="436"/>
      <c r="CLC273" s="436"/>
      <c r="CLD273" s="436"/>
      <c r="CLE273" s="436"/>
      <c r="CLF273" s="436"/>
      <c r="CLG273" s="436"/>
      <c r="CLH273" s="436"/>
      <c r="CLI273" s="436"/>
      <c r="CLJ273" s="436"/>
      <c r="CLK273" s="436"/>
      <c r="CLL273" s="436"/>
      <c r="CLM273" s="436"/>
      <c r="CLN273" s="436"/>
      <c r="CLO273" s="436"/>
      <c r="CLP273" s="436"/>
      <c r="CLQ273" s="436"/>
      <c r="CLR273" s="436"/>
      <c r="CLS273" s="436"/>
      <c r="CLT273" s="436"/>
      <c r="CLU273" s="436"/>
      <c r="CLV273" s="436"/>
      <c r="CLW273" s="436"/>
      <c r="CLX273" s="436"/>
      <c r="CLY273" s="436"/>
      <c r="CLZ273" s="436"/>
      <c r="CMA273" s="436"/>
      <c r="CMB273" s="436"/>
      <c r="CMC273" s="436"/>
      <c r="CMD273" s="436"/>
      <c r="CME273" s="436"/>
      <c r="CMF273" s="436"/>
      <c r="CMG273" s="436"/>
      <c r="CMH273" s="436"/>
      <c r="CMI273" s="436"/>
      <c r="CMJ273" s="436"/>
      <c r="CMK273" s="436"/>
      <c r="CML273" s="436"/>
      <c r="CMM273" s="436"/>
      <c r="CMN273" s="436"/>
      <c r="CMO273" s="436"/>
      <c r="CMP273" s="436"/>
      <c r="CMQ273" s="436"/>
      <c r="CMR273" s="436"/>
      <c r="CMS273" s="436"/>
      <c r="CMT273" s="436"/>
      <c r="CMU273" s="436"/>
      <c r="CMV273" s="436"/>
      <c r="CMW273" s="436"/>
      <c r="CMX273" s="436"/>
      <c r="CMY273" s="436"/>
      <c r="CMZ273" s="436"/>
      <c r="CNA273" s="436"/>
      <c r="CNB273" s="436"/>
      <c r="CNC273" s="436"/>
      <c r="CND273" s="436"/>
      <c r="CNE273" s="436"/>
      <c r="CNF273" s="436"/>
      <c r="CNG273" s="436"/>
      <c r="CNH273" s="436"/>
      <c r="CNI273" s="436"/>
      <c r="CNJ273" s="436"/>
      <c r="CNK273" s="436"/>
      <c r="CNL273" s="436"/>
      <c r="CNM273" s="436"/>
      <c r="CNN273" s="436"/>
      <c r="CNO273" s="436"/>
      <c r="CNP273" s="436"/>
      <c r="CNQ273" s="436"/>
      <c r="CNR273" s="436"/>
      <c r="CNS273" s="436"/>
      <c r="CNT273" s="436"/>
      <c r="CNU273" s="436"/>
      <c r="CNV273" s="436"/>
      <c r="CNW273" s="436"/>
      <c r="CNX273" s="436"/>
      <c r="CNY273" s="436"/>
      <c r="CNZ273" s="436"/>
      <c r="COA273" s="436"/>
      <c r="COB273" s="436"/>
      <c r="COC273" s="436"/>
      <c r="COD273" s="436"/>
      <c r="COE273" s="436"/>
      <c r="COF273" s="436"/>
      <c r="COG273" s="436"/>
      <c r="COH273" s="436"/>
      <c r="COI273" s="436"/>
      <c r="COJ273" s="436"/>
      <c r="COK273" s="436"/>
      <c r="COL273" s="436"/>
      <c r="COM273" s="436"/>
      <c r="CON273" s="436"/>
      <c r="COO273" s="436"/>
      <c r="COP273" s="436"/>
      <c r="COQ273" s="436"/>
      <c r="COR273" s="436"/>
      <c r="COS273" s="436"/>
      <c r="COT273" s="436"/>
      <c r="COU273" s="436"/>
      <c r="COV273" s="436"/>
      <c r="COW273" s="436"/>
      <c r="COX273" s="436"/>
      <c r="COY273" s="436"/>
      <c r="COZ273" s="436"/>
      <c r="CPA273" s="436"/>
      <c r="CPB273" s="436"/>
      <c r="CPC273" s="436"/>
      <c r="CPD273" s="436"/>
      <c r="CPE273" s="436"/>
      <c r="CPF273" s="436"/>
      <c r="CPG273" s="436"/>
      <c r="CPH273" s="436"/>
      <c r="CPI273" s="436"/>
      <c r="CPJ273" s="436"/>
      <c r="CPK273" s="436"/>
      <c r="CPL273" s="436"/>
      <c r="CPM273" s="436"/>
      <c r="CPN273" s="436"/>
      <c r="CPO273" s="436"/>
      <c r="CPP273" s="436"/>
      <c r="CPQ273" s="436"/>
      <c r="CPR273" s="436"/>
      <c r="CPS273" s="436"/>
      <c r="CPT273" s="436"/>
      <c r="CPU273" s="436"/>
      <c r="CPV273" s="436"/>
      <c r="CPW273" s="436"/>
      <c r="CPX273" s="436"/>
      <c r="CPY273" s="436"/>
      <c r="CPZ273" s="436"/>
      <c r="CQA273" s="436"/>
      <c r="CQB273" s="436"/>
      <c r="CQC273" s="436"/>
      <c r="CQD273" s="436"/>
      <c r="CQE273" s="436"/>
      <c r="CQF273" s="436"/>
      <c r="CQG273" s="436"/>
      <c r="CQH273" s="436"/>
      <c r="CQI273" s="436"/>
      <c r="CQJ273" s="436"/>
      <c r="CQK273" s="436"/>
      <c r="CQL273" s="436"/>
      <c r="CQM273" s="436"/>
      <c r="CQN273" s="436"/>
      <c r="CQO273" s="436"/>
      <c r="CQP273" s="436"/>
      <c r="CQQ273" s="436"/>
      <c r="CQR273" s="436"/>
      <c r="CQS273" s="436"/>
      <c r="CQT273" s="436"/>
      <c r="CQU273" s="436"/>
      <c r="CQV273" s="436"/>
      <c r="CQW273" s="436"/>
      <c r="CQX273" s="436"/>
      <c r="CQY273" s="436"/>
      <c r="CQZ273" s="436"/>
      <c r="CRA273" s="436"/>
      <c r="CRB273" s="436"/>
      <c r="CRC273" s="436"/>
      <c r="CRD273" s="436"/>
      <c r="CRE273" s="436"/>
      <c r="CRF273" s="436"/>
      <c r="CRG273" s="436"/>
      <c r="CRH273" s="436"/>
      <c r="CRI273" s="436"/>
      <c r="CRJ273" s="436"/>
      <c r="CRK273" s="436"/>
      <c r="CRL273" s="436"/>
      <c r="CRM273" s="436"/>
      <c r="CRN273" s="436"/>
      <c r="CRO273" s="436"/>
      <c r="CRP273" s="436"/>
      <c r="CRQ273" s="436"/>
      <c r="CRR273" s="436"/>
      <c r="CRS273" s="436"/>
      <c r="CRT273" s="436"/>
      <c r="CRU273" s="436"/>
      <c r="CRV273" s="436"/>
      <c r="CRW273" s="436"/>
      <c r="CRX273" s="436"/>
      <c r="CRY273" s="436"/>
      <c r="CRZ273" s="436"/>
      <c r="CSA273" s="436"/>
      <c r="CSB273" s="436"/>
      <c r="CSC273" s="436"/>
      <c r="CSD273" s="436"/>
      <c r="CSE273" s="436"/>
      <c r="CSF273" s="436"/>
      <c r="CSG273" s="436"/>
      <c r="CSH273" s="436"/>
      <c r="CSI273" s="436"/>
      <c r="CSJ273" s="436"/>
      <c r="CSK273" s="436"/>
      <c r="CSL273" s="436"/>
      <c r="CSM273" s="436"/>
      <c r="CSN273" s="436"/>
      <c r="CSO273" s="436"/>
      <c r="CSP273" s="436"/>
      <c r="CSQ273" s="436"/>
      <c r="CSR273" s="436"/>
      <c r="CSS273" s="436"/>
      <c r="CST273" s="436"/>
      <c r="CSU273" s="436"/>
      <c r="CSV273" s="436"/>
      <c r="CSW273" s="436"/>
      <c r="CSX273" s="436"/>
      <c r="CSY273" s="436"/>
      <c r="CSZ273" s="436"/>
      <c r="CTA273" s="436"/>
      <c r="CTB273" s="436"/>
      <c r="CTC273" s="436"/>
      <c r="CTD273" s="436"/>
      <c r="CTE273" s="436"/>
      <c r="CTF273" s="436"/>
      <c r="CTG273" s="436"/>
      <c r="CTH273" s="436"/>
      <c r="CTI273" s="436"/>
      <c r="CTJ273" s="436"/>
      <c r="CTK273" s="436"/>
      <c r="CTL273" s="436"/>
      <c r="CTM273" s="436"/>
      <c r="CTN273" s="436"/>
      <c r="CTO273" s="436"/>
      <c r="CTP273" s="436"/>
      <c r="CTQ273" s="436"/>
      <c r="CTR273" s="436"/>
      <c r="CTS273" s="436"/>
      <c r="CTT273" s="436"/>
      <c r="CTU273" s="436"/>
      <c r="CTV273" s="436"/>
      <c r="CTW273" s="436"/>
      <c r="CTX273" s="436"/>
      <c r="CTY273" s="436"/>
      <c r="CTZ273" s="436"/>
      <c r="CUA273" s="436"/>
      <c r="CUB273" s="436"/>
      <c r="CUC273" s="436"/>
      <c r="CUD273" s="436"/>
      <c r="CUE273" s="436"/>
      <c r="CUF273" s="436"/>
      <c r="CUG273" s="436"/>
      <c r="CUH273" s="436"/>
      <c r="CUI273" s="436"/>
      <c r="CUJ273" s="436"/>
      <c r="CUK273" s="436"/>
      <c r="CUL273" s="436"/>
      <c r="CUM273" s="436"/>
      <c r="CUN273" s="436"/>
      <c r="CUO273" s="436"/>
      <c r="CUP273" s="436"/>
      <c r="CUQ273" s="436"/>
      <c r="CUR273" s="436"/>
      <c r="CUS273" s="436"/>
      <c r="CUT273" s="436"/>
      <c r="CUU273" s="436"/>
      <c r="CUV273" s="436"/>
      <c r="CUW273" s="436"/>
      <c r="CUX273" s="436"/>
      <c r="CUY273" s="436"/>
      <c r="CUZ273" s="436"/>
      <c r="CVA273" s="436"/>
      <c r="CVB273" s="436"/>
      <c r="CVC273" s="436"/>
      <c r="CVD273" s="436"/>
      <c r="CVE273" s="436"/>
      <c r="CVF273" s="436"/>
      <c r="CVG273" s="436"/>
      <c r="CVH273" s="436"/>
      <c r="CVI273" s="436"/>
      <c r="CVJ273" s="436"/>
      <c r="CVK273" s="436"/>
      <c r="CVL273" s="436"/>
      <c r="CVM273" s="436"/>
      <c r="CVN273" s="436"/>
      <c r="CVO273" s="436"/>
      <c r="CVP273" s="436"/>
      <c r="CVQ273" s="436"/>
      <c r="CVR273" s="436"/>
      <c r="CVS273" s="436"/>
      <c r="CVT273" s="436"/>
      <c r="CVU273" s="436"/>
      <c r="CVV273" s="436"/>
      <c r="CVW273" s="436"/>
      <c r="CVX273" s="436"/>
      <c r="CVY273" s="436"/>
      <c r="CVZ273" s="436"/>
      <c r="CWA273" s="436"/>
      <c r="CWB273" s="436"/>
      <c r="CWC273" s="436"/>
      <c r="CWD273" s="436"/>
      <c r="CWE273" s="436"/>
      <c r="CWF273" s="436"/>
      <c r="CWG273" s="436"/>
      <c r="CWH273" s="436"/>
      <c r="CWI273" s="436"/>
      <c r="CWJ273" s="436"/>
      <c r="CWK273" s="436"/>
      <c r="CWL273" s="436"/>
      <c r="CWM273" s="436"/>
      <c r="CWN273" s="436"/>
      <c r="CWO273" s="436"/>
      <c r="CWP273" s="436"/>
      <c r="CWQ273" s="436"/>
      <c r="CWR273" s="436"/>
      <c r="CWS273" s="436"/>
      <c r="CWT273" s="436"/>
      <c r="CWU273" s="436"/>
      <c r="CWV273" s="436"/>
      <c r="CWW273" s="436"/>
      <c r="CWX273" s="436"/>
      <c r="CWY273" s="436"/>
      <c r="CWZ273" s="436"/>
      <c r="CXA273" s="436"/>
      <c r="CXB273" s="436"/>
      <c r="CXC273" s="436"/>
      <c r="CXD273" s="436"/>
      <c r="CXE273" s="436"/>
      <c r="CXF273" s="436"/>
      <c r="CXG273" s="436"/>
      <c r="CXH273" s="436"/>
      <c r="CXI273" s="436"/>
      <c r="CXJ273" s="436"/>
      <c r="CXK273" s="436"/>
      <c r="CXL273" s="436"/>
      <c r="CXM273" s="436"/>
      <c r="CXN273" s="436"/>
      <c r="CXO273" s="436"/>
      <c r="CXP273" s="436"/>
      <c r="CXQ273" s="436"/>
      <c r="CXR273" s="436"/>
      <c r="CXS273" s="436"/>
      <c r="CXT273" s="436"/>
      <c r="CXU273" s="436"/>
      <c r="CXV273" s="436"/>
      <c r="CXW273" s="436"/>
      <c r="CXX273" s="436"/>
      <c r="CXY273" s="436"/>
      <c r="CXZ273" s="436"/>
      <c r="CYA273" s="436"/>
      <c r="CYB273" s="436"/>
      <c r="CYC273" s="436"/>
      <c r="CYD273" s="436"/>
      <c r="CYE273" s="436"/>
      <c r="CYF273" s="436"/>
      <c r="CYG273" s="436"/>
      <c r="CYH273" s="436"/>
      <c r="CYI273" s="436"/>
      <c r="CYJ273" s="436"/>
      <c r="CYK273" s="436"/>
      <c r="CYL273" s="436"/>
      <c r="CYM273" s="436"/>
      <c r="CYN273" s="436"/>
      <c r="CYO273" s="436"/>
      <c r="CYP273" s="436"/>
      <c r="CYQ273" s="436"/>
      <c r="CYR273" s="436"/>
      <c r="CYS273" s="436"/>
      <c r="CYT273" s="436"/>
      <c r="CYU273" s="436"/>
      <c r="CYV273" s="436"/>
      <c r="CYW273" s="436"/>
      <c r="CYX273" s="436"/>
      <c r="CYY273" s="436"/>
      <c r="CYZ273" s="436"/>
      <c r="CZA273" s="436"/>
      <c r="CZB273" s="436"/>
      <c r="CZC273" s="436"/>
      <c r="CZD273" s="436"/>
      <c r="CZE273" s="436"/>
      <c r="CZF273" s="436"/>
      <c r="CZG273" s="436"/>
      <c r="CZH273" s="436"/>
      <c r="CZI273" s="436"/>
      <c r="CZJ273" s="436"/>
      <c r="CZK273" s="436"/>
      <c r="CZL273" s="436"/>
      <c r="CZM273" s="436"/>
      <c r="CZN273" s="436"/>
      <c r="CZO273" s="436"/>
      <c r="CZP273" s="436"/>
      <c r="CZQ273" s="436"/>
      <c r="CZR273" s="436"/>
      <c r="CZS273" s="436"/>
      <c r="CZT273" s="436"/>
      <c r="CZU273" s="436"/>
      <c r="CZV273" s="436"/>
      <c r="CZW273" s="436"/>
      <c r="CZX273" s="436"/>
      <c r="CZY273" s="436"/>
      <c r="CZZ273" s="436"/>
      <c r="DAA273" s="436"/>
      <c r="DAB273" s="436"/>
      <c r="DAC273" s="436"/>
      <c r="DAD273" s="436"/>
      <c r="DAE273" s="436"/>
      <c r="DAF273" s="436"/>
      <c r="DAG273" s="436"/>
      <c r="DAH273" s="436"/>
      <c r="DAI273" s="436"/>
      <c r="DAJ273" s="436"/>
      <c r="DAK273" s="436"/>
      <c r="DAL273" s="436"/>
      <c r="DAM273" s="436"/>
      <c r="DAN273" s="436"/>
      <c r="DAO273" s="436"/>
      <c r="DAP273" s="436"/>
      <c r="DAQ273" s="436"/>
      <c r="DAR273" s="436"/>
      <c r="DAS273" s="436"/>
      <c r="DAT273" s="436"/>
      <c r="DAU273" s="436"/>
      <c r="DAV273" s="436"/>
      <c r="DAW273" s="436"/>
      <c r="DAX273" s="436"/>
      <c r="DAY273" s="436"/>
      <c r="DAZ273" s="436"/>
      <c r="DBA273" s="436"/>
      <c r="DBB273" s="436"/>
      <c r="DBC273" s="436"/>
      <c r="DBD273" s="436"/>
      <c r="DBE273" s="436"/>
      <c r="DBF273" s="436"/>
      <c r="DBG273" s="436"/>
      <c r="DBH273" s="436"/>
      <c r="DBI273" s="436"/>
      <c r="DBJ273" s="436"/>
      <c r="DBK273" s="436"/>
      <c r="DBL273" s="436"/>
      <c r="DBM273" s="436"/>
      <c r="DBN273" s="436"/>
      <c r="DBO273" s="436"/>
      <c r="DBP273" s="436"/>
      <c r="DBQ273" s="436"/>
      <c r="DBR273" s="436"/>
      <c r="DBS273" s="436"/>
      <c r="DBT273" s="436"/>
      <c r="DBU273" s="436"/>
      <c r="DBV273" s="436"/>
      <c r="DBW273" s="436"/>
      <c r="DBX273" s="436"/>
      <c r="DBY273" s="436"/>
      <c r="DBZ273" s="436"/>
      <c r="DCA273" s="436"/>
      <c r="DCB273" s="436"/>
      <c r="DCC273" s="436"/>
      <c r="DCD273" s="436"/>
      <c r="DCE273" s="436"/>
      <c r="DCF273" s="436"/>
      <c r="DCG273" s="436"/>
      <c r="DCH273" s="436"/>
      <c r="DCI273" s="436"/>
      <c r="DCJ273" s="436"/>
      <c r="DCK273" s="436"/>
      <c r="DCL273" s="436"/>
      <c r="DCM273" s="436"/>
      <c r="DCN273" s="436"/>
      <c r="DCO273" s="436"/>
      <c r="DCP273" s="436"/>
      <c r="DCQ273" s="436"/>
      <c r="DCR273" s="436"/>
      <c r="DCS273" s="436"/>
      <c r="DCT273" s="436"/>
      <c r="DCU273" s="436"/>
      <c r="DCV273" s="436"/>
      <c r="DCW273" s="436"/>
      <c r="DCX273" s="436"/>
      <c r="DCY273" s="436"/>
      <c r="DCZ273" s="436"/>
      <c r="DDA273" s="436"/>
      <c r="DDB273" s="436"/>
      <c r="DDC273" s="436"/>
      <c r="DDD273" s="436"/>
      <c r="DDE273" s="436"/>
      <c r="DDF273" s="436"/>
      <c r="DDG273" s="436"/>
      <c r="DDH273" s="436"/>
      <c r="DDI273" s="436"/>
      <c r="DDJ273" s="436"/>
      <c r="DDK273" s="436"/>
      <c r="DDL273" s="436"/>
      <c r="DDM273" s="436"/>
      <c r="DDN273" s="436"/>
      <c r="DDO273" s="436"/>
      <c r="DDP273" s="436"/>
      <c r="DDQ273" s="436"/>
      <c r="DDR273" s="436"/>
      <c r="DDS273" s="436"/>
      <c r="DDT273" s="436"/>
      <c r="DDU273" s="436"/>
      <c r="DDV273" s="436"/>
      <c r="DDW273" s="436"/>
      <c r="DDX273" s="436"/>
      <c r="DDY273" s="436"/>
      <c r="DDZ273" s="436"/>
      <c r="DEA273" s="436"/>
      <c r="DEB273" s="436"/>
      <c r="DEC273" s="436"/>
      <c r="DED273" s="436"/>
      <c r="DEE273" s="436"/>
      <c r="DEF273" s="436"/>
      <c r="DEG273" s="436"/>
      <c r="DEH273" s="436"/>
      <c r="DEI273" s="436"/>
      <c r="DEJ273" s="436"/>
      <c r="DEK273" s="436"/>
      <c r="DEL273" s="436"/>
      <c r="DEM273" s="436"/>
      <c r="DEN273" s="436"/>
      <c r="DEO273" s="436"/>
      <c r="DEP273" s="436"/>
      <c r="DEQ273" s="436"/>
      <c r="DER273" s="436"/>
      <c r="DES273" s="436"/>
      <c r="DET273" s="436"/>
      <c r="DEU273" s="436"/>
      <c r="DEV273" s="436"/>
      <c r="DEW273" s="436"/>
      <c r="DEX273" s="436"/>
      <c r="DEY273" s="436"/>
      <c r="DEZ273" s="436"/>
      <c r="DFA273" s="436"/>
      <c r="DFB273" s="436"/>
      <c r="DFC273" s="436"/>
      <c r="DFD273" s="436"/>
      <c r="DFE273" s="436"/>
      <c r="DFF273" s="436"/>
      <c r="DFG273" s="436"/>
      <c r="DFH273" s="436"/>
      <c r="DFI273" s="436"/>
      <c r="DFJ273" s="436"/>
      <c r="DFK273" s="436"/>
      <c r="DFL273" s="436"/>
      <c r="DFM273" s="436"/>
      <c r="DFN273" s="436"/>
      <c r="DFO273" s="436"/>
      <c r="DFP273" s="436"/>
      <c r="DFQ273" s="436"/>
      <c r="DFR273" s="436"/>
      <c r="DFS273" s="436"/>
      <c r="DFT273" s="436"/>
      <c r="DFU273" s="436"/>
      <c r="DFV273" s="436"/>
      <c r="DFW273" s="436"/>
      <c r="DFX273" s="436"/>
      <c r="DFY273" s="436"/>
      <c r="DFZ273" s="436"/>
      <c r="DGA273" s="436"/>
      <c r="DGB273" s="436"/>
      <c r="DGC273" s="436"/>
      <c r="DGD273" s="436"/>
      <c r="DGE273" s="436"/>
      <c r="DGF273" s="436"/>
      <c r="DGG273" s="436"/>
      <c r="DGH273" s="436"/>
      <c r="DGI273" s="436"/>
      <c r="DGJ273" s="436"/>
      <c r="DGK273" s="436"/>
      <c r="DGL273" s="436"/>
      <c r="DGM273" s="436"/>
      <c r="DGN273" s="436"/>
      <c r="DGO273" s="436"/>
      <c r="DGP273" s="436"/>
      <c r="DGQ273" s="436"/>
      <c r="DGR273" s="436"/>
      <c r="DGS273" s="436"/>
      <c r="DGT273" s="436"/>
      <c r="DGU273" s="436"/>
      <c r="DGV273" s="436"/>
      <c r="DGW273" s="436"/>
      <c r="DGX273" s="436"/>
      <c r="DGY273" s="436"/>
      <c r="DGZ273" s="436"/>
      <c r="DHA273" s="436"/>
      <c r="DHB273" s="436"/>
      <c r="DHC273" s="436"/>
      <c r="DHD273" s="436"/>
      <c r="DHE273" s="436"/>
      <c r="DHF273" s="436"/>
      <c r="DHG273" s="436"/>
      <c r="DHH273" s="436"/>
      <c r="DHI273" s="436"/>
      <c r="DHJ273" s="436"/>
      <c r="DHK273" s="436"/>
      <c r="DHL273" s="436"/>
      <c r="DHM273" s="436"/>
      <c r="DHN273" s="436"/>
      <c r="DHO273" s="436"/>
      <c r="DHP273" s="436"/>
      <c r="DHQ273" s="436"/>
      <c r="DHR273" s="436"/>
      <c r="DHS273" s="436"/>
      <c r="DHT273" s="436"/>
      <c r="DHU273" s="436"/>
      <c r="DHV273" s="436"/>
      <c r="DHW273" s="436"/>
      <c r="DHX273" s="436"/>
      <c r="DHY273" s="436"/>
      <c r="DHZ273" s="436"/>
      <c r="DIA273" s="436"/>
      <c r="DIB273" s="436"/>
      <c r="DIC273" s="436"/>
      <c r="DID273" s="436"/>
      <c r="DIE273" s="436"/>
      <c r="DIF273" s="436"/>
      <c r="DIG273" s="436"/>
      <c r="DIH273" s="436"/>
      <c r="DII273" s="436"/>
      <c r="DIJ273" s="436"/>
      <c r="DIK273" s="436"/>
      <c r="DIL273" s="436"/>
      <c r="DIM273" s="436"/>
      <c r="DIN273" s="436"/>
      <c r="DIO273" s="436"/>
      <c r="DIP273" s="436"/>
      <c r="DIQ273" s="436"/>
      <c r="DIR273" s="436"/>
      <c r="DIS273" s="436"/>
      <c r="DIT273" s="436"/>
      <c r="DIU273" s="436"/>
      <c r="DIV273" s="436"/>
      <c r="DIW273" s="436"/>
      <c r="DIX273" s="436"/>
      <c r="DIY273" s="436"/>
      <c r="DIZ273" s="436"/>
      <c r="DJA273" s="436"/>
      <c r="DJB273" s="436"/>
      <c r="DJC273" s="436"/>
      <c r="DJD273" s="436"/>
      <c r="DJE273" s="436"/>
      <c r="DJF273" s="436"/>
      <c r="DJG273" s="436"/>
      <c r="DJH273" s="436"/>
      <c r="DJI273" s="436"/>
      <c r="DJJ273" s="436"/>
      <c r="DJK273" s="436"/>
      <c r="DJL273" s="436"/>
      <c r="DJM273" s="436"/>
      <c r="DJN273" s="436"/>
      <c r="DJO273" s="436"/>
      <c r="DJP273" s="436"/>
      <c r="DJQ273" s="436"/>
      <c r="DJR273" s="436"/>
      <c r="DJS273" s="436"/>
      <c r="DJT273" s="436"/>
      <c r="DJU273" s="436"/>
      <c r="DJV273" s="436"/>
      <c r="DJW273" s="436"/>
      <c r="DJX273" s="436"/>
      <c r="DJY273" s="436"/>
      <c r="DJZ273" s="436"/>
      <c r="DKA273" s="436"/>
      <c r="DKB273" s="436"/>
      <c r="DKC273" s="436"/>
      <c r="DKD273" s="436"/>
      <c r="DKE273" s="436"/>
      <c r="DKF273" s="436"/>
      <c r="DKG273" s="436"/>
      <c r="DKH273" s="436"/>
      <c r="DKI273" s="436"/>
      <c r="DKJ273" s="436"/>
      <c r="DKK273" s="436"/>
      <c r="DKL273" s="436"/>
      <c r="DKM273" s="436"/>
      <c r="DKN273" s="436"/>
      <c r="DKO273" s="436"/>
      <c r="DKP273" s="436"/>
      <c r="DKQ273" s="436"/>
      <c r="DKR273" s="436"/>
      <c r="DKS273" s="436"/>
      <c r="DKT273" s="436"/>
      <c r="DKU273" s="436"/>
      <c r="DKV273" s="436"/>
      <c r="DKW273" s="436"/>
      <c r="DKX273" s="436"/>
      <c r="DKY273" s="436"/>
      <c r="DKZ273" s="436"/>
      <c r="DLA273" s="436"/>
      <c r="DLB273" s="436"/>
      <c r="DLC273" s="436"/>
      <c r="DLD273" s="436"/>
      <c r="DLE273" s="436"/>
      <c r="DLF273" s="436"/>
      <c r="DLG273" s="436"/>
      <c r="DLH273" s="436"/>
      <c r="DLI273" s="436"/>
      <c r="DLJ273" s="436"/>
      <c r="DLK273" s="436"/>
      <c r="DLL273" s="436"/>
      <c r="DLM273" s="436"/>
      <c r="DLN273" s="436"/>
      <c r="DLO273" s="436"/>
      <c r="DLP273" s="436"/>
      <c r="DLQ273" s="436"/>
      <c r="DLR273" s="436"/>
      <c r="DLS273" s="436"/>
      <c r="DLT273" s="436"/>
      <c r="DLU273" s="436"/>
      <c r="DLV273" s="436"/>
      <c r="DLW273" s="436"/>
      <c r="DLX273" s="436"/>
      <c r="DLY273" s="436"/>
      <c r="DLZ273" s="436"/>
      <c r="DMA273" s="436"/>
      <c r="DMB273" s="436"/>
      <c r="DMC273" s="436"/>
      <c r="DMD273" s="436"/>
      <c r="DME273" s="436"/>
      <c r="DMF273" s="436"/>
      <c r="DMG273" s="436"/>
      <c r="DMH273" s="436"/>
      <c r="DMI273" s="436"/>
      <c r="DMJ273" s="436"/>
      <c r="DMK273" s="436"/>
      <c r="DML273" s="436"/>
      <c r="DMM273" s="436"/>
      <c r="DMN273" s="436"/>
      <c r="DMO273" s="436"/>
      <c r="DMP273" s="436"/>
      <c r="DMQ273" s="436"/>
      <c r="DMR273" s="436"/>
      <c r="DMS273" s="436"/>
      <c r="DMT273" s="436"/>
      <c r="DMU273" s="436"/>
      <c r="DMV273" s="436"/>
      <c r="DMW273" s="436"/>
      <c r="DMX273" s="436"/>
      <c r="DMY273" s="436"/>
      <c r="DMZ273" s="436"/>
      <c r="DNA273" s="436"/>
      <c r="DNB273" s="436"/>
      <c r="DNC273" s="436"/>
      <c r="DND273" s="436"/>
      <c r="DNE273" s="436"/>
      <c r="DNF273" s="436"/>
      <c r="DNG273" s="436"/>
      <c r="DNH273" s="436"/>
      <c r="DNI273" s="436"/>
      <c r="DNJ273" s="436"/>
      <c r="DNK273" s="436"/>
      <c r="DNL273" s="436"/>
      <c r="DNM273" s="436"/>
      <c r="DNN273" s="436"/>
      <c r="DNO273" s="436"/>
      <c r="DNP273" s="436"/>
      <c r="DNQ273" s="436"/>
      <c r="DNR273" s="436"/>
      <c r="DNS273" s="436"/>
      <c r="DNT273" s="436"/>
      <c r="DNU273" s="436"/>
      <c r="DNV273" s="436"/>
      <c r="DNW273" s="436"/>
      <c r="DNX273" s="436"/>
      <c r="DNY273" s="436"/>
      <c r="DNZ273" s="436"/>
      <c r="DOA273" s="436"/>
      <c r="DOB273" s="436"/>
      <c r="DOC273" s="436"/>
      <c r="DOD273" s="436"/>
      <c r="DOE273" s="436"/>
      <c r="DOF273" s="436"/>
      <c r="DOG273" s="436"/>
      <c r="DOH273" s="436"/>
      <c r="DOI273" s="436"/>
      <c r="DOJ273" s="436"/>
      <c r="DOK273" s="436"/>
      <c r="DOL273" s="436"/>
      <c r="DOM273" s="436"/>
      <c r="DON273" s="436"/>
      <c r="DOO273" s="436"/>
      <c r="DOP273" s="436"/>
      <c r="DOQ273" s="436"/>
      <c r="DOR273" s="436"/>
      <c r="DOS273" s="436"/>
      <c r="DOT273" s="436"/>
      <c r="DOU273" s="436"/>
      <c r="DOV273" s="436"/>
      <c r="DOW273" s="436"/>
      <c r="DOX273" s="436"/>
      <c r="DOY273" s="436"/>
      <c r="DOZ273" s="436"/>
      <c r="DPA273" s="436"/>
      <c r="DPB273" s="436"/>
      <c r="DPC273" s="436"/>
      <c r="DPD273" s="436"/>
      <c r="DPE273" s="436"/>
      <c r="DPF273" s="436"/>
      <c r="DPG273" s="436"/>
      <c r="DPH273" s="436"/>
      <c r="DPI273" s="436"/>
      <c r="DPJ273" s="436"/>
      <c r="DPK273" s="436"/>
      <c r="DPL273" s="436"/>
      <c r="DPM273" s="436"/>
      <c r="DPN273" s="436"/>
      <c r="DPO273" s="436"/>
      <c r="DPP273" s="436"/>
      <c r="DPQ273" s="436"/>
      <c r="DPR273" s="436"/>
      <c r="DPS273" s="436"/>
      <c r="DPT273" s="436"/>
      <c r="DPU273" s="436"/>
      <c r="DPV273" s="436"/>
      <c r="DPW273" s="436"/>
      <c r="DPX273" s="436"/>
      <c r="DPY273" s="436"/>
      <c r="DPZ273" s="436"/>
      <c r="DQA273" s="436"/>
      <c r="DQB273" s="436"/>
      <c r="DQC273" s="436"/>
      <c r="DQD273" s="436"/>
      <c r="DQE273" s="436"/>
      <c r="DQF273" s="436"/>
      <c r="DQG273" s="436"/>
      <c r="DQH273" s="436"/>
      <c r="DQI273" s="436"/>
      <c r="DQJ273" s="436"/>
      <c r="DQK273" s="436"/>
      <c r="DQL273" s="436"/>
      <c r="DQM273" s="436"/>
      <c r="DQN273" s="436"/>
      <c r="DQO273" s="436"/>
      <c r="DQP273" s="436"/>
      <c r="DQQ273" s="436"/>
      <c r="DQR273" s="436"/>
      <c r="DQS273" s="436"/>
      <c r="DQT273" s="436"/>
      <c r="DQU273" s="436"/>
      <c r="DQV273" s="436"/>
      <c r="DQW273" s="436"/>
      <c r="DQX273" s="436"/>
      <c r="DQY273" s="436"/>
      <c r="DQZ273" s="436"/>
      <c r="DRA273" s="436"/>
      <c r="DRB273" s="436"/>
      <c r="DRC273" s="436"/>
      <c r="DRD273" s="436"/>
      <c r="DRE273" s="436"/>
      <c r="DRF273" s="436"/>
      <c r="DRG273" s="436"/>
      <c r="DRH273" s="436"/>
      <c r="DRI273" s="436"/>
      <c r="DRJ273" s="436"/>
      <c r="DRK273" s="436"/>
      <c r="DRL273" s="436"/>
      <c r="DRM273" s="436"/>
      <c r="DRN273" s="436"/>
      <c r="DRO273" s="436"/>
      <c r="DRP273" s="436"/>
      <c r="DRQ273" s="436"/>
      <c r="DRR273" s="436"/>
      <c r="DRS273" s="436"/>
      <c r="DRT273" s="436"/>
      <c r="DRU273" s="436"/>
      <c r="DRV273" s="436"/>
      <c r="DRW273" s="436"/>
      <c r="DRX273" s="436"/>
      <c r="DRY273" s="436"/>
      <c r="DRZ273" s="436"/>
      <c r="DSA273" s="436"/>
      <c r="DSB273" s="436"/>
      <c r="DSC273" s="436"/>
      <c r="DSD273" s="436"/>
      <c r="DSE273" s="436"/>
      <c r="DSF273" s="436"/>
      <c r="DSG273" s="436"/>
      <c r="DSH273" s="436"/>
      <c r="DSI273" s="436"/>
      <c r="DSJ273" s="436"/>
      <c r="DSK273" s="436"/>
      <c r="DSL273" s="436"/>
      <c r="DSM273" s="436"/>
      <c r="DSN273" s="436"/>
      <c r="DSO273" s="436"/>
      <c r="DSP273" s="436"/>
      <c r="DSQ273" s="436"/>
      <c r="DSR273" s="436"/>
      <c r="DSS273" s="436"/>
      <c r="DST273" s="436"/>
      <c r="DSU273" s="436"/>
      <c r="DSV273" s="436"/>
      <c r="DSW273" s="436"/>
      <c r="DSX273" s="436"/>
      <c r="DSY273" s="436"/>
      <c r="DSZ273" s="436"/>
      <c r="DTA273" s="436"/>
      <c r="DTB273" s="436"/>
      <c r="DTC273" s="436"/>
      <c r="DTD273" s="436"/>
      <c r="DTE273" s="436"/>
      <c r="DTF273" s="436"/>
      <c r="DTG273" s="436"/>
      <c r="DTH273" s="436"/>
      <c r="DTI273" s="436"/>
      <c r="DTJ273" s="436"/>
      <c r="DTK273" s="436"/>
      <c r="DTL273" s="436"/>
      <c r="DTM273" s="436"/>
      <c r="DTN273" s="436"/>
      <c r="DTO273" s="436"/>
      <c r="DTP273" s="436"/>
      <c r="DTQ273" s="436"/>
      <c r="DTR273" s="436"/>
      <c r="DTS273" s="436"/>
      <c r="DTT273" s="436"/>
      <c r="DTU273" s="436"/>
      <c r="DTV273" s="436"/>
      <c r="DTW273" s="436"/>
      <c r="DTX273" s="436"/>
      <c r="DTY273" s="436"/>
      <c r="DTZ273" s="436"/>
      <c r="DUA273" s="436"/>
      <c r="DUB273" s="436"/>
      <c r="DUC273" s="436"/>
      <c r="DUD273" s="436"/>
      <c r="DUE273" s="436"/>
      <c r="DUF273" s="436"/>
      <c r="DUG273" s="436"/>
      <c r="DUH273" s="436"/>
      <c r="DUI273" s="436"/>
      <c r="DUJ273" s="436"/>
      <c r="DUK273" s="436"/>
      <c r="DUL273" s="436"/>
      <c r="DUM273" s="436"/>
      <c r="DUN273" s="436"/>
      <c r="DUO273" s="436"/>
      <c r="DUP273" s="436"/>
      <c r="DUQ273" s="436"/>
      <c r="DUR273" s="436"/>
      <c r="DUS273" s="436"/>
      <c r="DUT273" s="436"/>
      <c r="DUU273" s="436"/>
      <c r="DUV273" s="436"/>
      <c r="DUW273" s="436"/>
      <c r="DUX273" s="436"/>
      <c r="DUY273" s="436"/>
      <c r="DUZ273" s="436"/>
      <c r="DVA273" s="436"/>
      <c r="DVB273" s="436"/>
      <c r="DVC273" s="436"/>
      <c r="DVD273" s="436"/>
      <c r="DVE273" s="436"/>
      <c r="DVF273" s="436"/>
      <c r="DVG273" s="436"/>
      <c r="DVH273" s="436"/>
      <c r="DVI273" s="436"/>
      <c r="DVJ273" s="436"/>
      <c r="DVK273" s="436"/>
      <c r="DVL273" s="436"/>
      <c r="DVM273" s="436"/>
      <c r="DVN273" s="436"/>
      <c r="DVO273" s="436"/>
      <c r="DVP273" s="436"/>
      <c r="DVQ273" s="436"/>
      <c r="DVR273" s="436"/>
      <c r="DVS273" s="436"/>
      <c r="DVT273" s="436"/>
      <c r="DVU273" s="436"/>
      <c r="DVV273" s="436"/>
      <c r="DVW273" s="436"/>
      <c r="DVX273" s="436"/>
      <c r="DVY273" s="436"/>
      <c r="DVZ273" s="436"/>
      <c r="DWA273" s="436"/>
      <c r="DWB273" s="436"/>
      <c r="DWC273" s="436"/>
      <c r="DWD273" s="436"/>
      <c r="DWE273" s="436"/>
      <c r="DWF273" s="436"/>
      <c r="DWG273" s="436"/>
      <c r="DWH273" s="436"/>
      <c r="DWI273" s="436"/>
      <c r="DWJ273" s="436"/>
      <c r="DWK273" s="436"/>
      <c r="DWL273" s="436"/>
      <c r="DWM273" s="436"/>
      <c r="DWN273" s="436"/>
      <c r="DWO273" s="436"/>
      <c r="DWP273" s="436"/>
      <c r="DWQ273" s="436"/>
      <c r="DWR273" s="436"/>
      <c r="DWS273" s="436"/>
      <c r="DWT273" s="436"/>
      <c r="DWU273" s="436"/>
      <c r="DWV273" s="436"/>
      <c r="DWW273" s="436"/>
      <c r="DWX273" s="436"/>
      <c r="DWY273" s="436"/>
      <c r="DWZ273" s="436"/>
      <c r="DXA273" s="436"/>
      <c r="DXB273" s="436"/>
      <c r="DXC273" s="436"/>
      <c r="DXD273" s="436"/>
      <c r="DXE273" s="436"/>
      <c r="DXF273" s="436"/>
      <c r="DXG273" s="436"/>
      <c r="DXH273" s="436"/>
      <c r="DXI273" s="436"/>
      <c r="DXJ273" s="436"/>
      <c r="DXK273" s="436"/>
      <c r="DXL273" s="436"/>
      <c r="DXM273" s="436"/>
      <c r="DXN273" s="436"/>
      <c r="DXO273" s="436"/>
      <c r="DXP273" s="436"/>
      <c r="DXQ273" s="436"/>
      <c r="DXR273" s="436"/>
      <c r="DXS273" s="436"/>
      <c r="DXT273" s="436"/>
      <c r="DXU273" s="436"/>
      <c r="DXV273" s="436"/>
      <c r="DXW273" s="436"/>
      <c r="DXX273" s="436"/>
      <c r="DXY273" s="436"/>
      <c r="DXZ273" s="436"/>
      <c r="DYA273" s="436"/>
      <c r="DYB273" s="436"/>
      <c r="DYC273" s="436"/>
      <c r="DYD273" s="436"/>
      <c r="DYE273" s="436"/>
      <c r="DYF273" s="436"/>
      <c r="DYG273" s="436"/>
      <c r="DYH273" s="436"/>
      <c r="DYI273" s="436"/>
      <c r="DYJ273" s="436"/>
      <c r="DYK273" s="436"/>
      <c r="DYL273" s="436"/>
      <c r="DYM273" s="436"/>
      <c r="DYN273" s="436"/>
      <c r="DYO273" s="436"/>
      <c r="DYP273" s="436"/>
      <c r="DYQ273" s="436"/>
      <c r="DYR273" s="436"/>
      <c r="DYS273" s="436"/>
      <c r="DYT273" s="436"/>
      <c r="DYU273" s="436"/>
      <c r="DYV273" s="436"/>
      <c r="DYW273" s="436"/>
      <c r="DYX273" s="436"/>
      <c r="DYY273" s="436"/>
      <c r="DYZ273" s="436"/>
      <c r="DZA273" s="436"/>
      <c r="DZB273" s="436"/>
      <c r="DZC273" s="436"/>
      <c r="DZD273" s="436"/>
      <c r="DZE273" s="436"/>
      <c r="DZF273" s="436"/>
      <c r="DZG273" s="436"/>
      <c r="DZH273" s="436"/>
      <c r="DZI273" s="436"/>
      <c r="DZJ273" s="436"/>
      <c r="DZK273" s="436"/>
      <c r="DZL273" s="436"/>
      <c r="DZM273" s="436"/>
      <c r="DZN273" s="436"/>
      <c r="DZO273" s="436"/>
      <c r="DZP273" s="436"/>
      <c r="DZQ273" s="436"/>
      <c r="DZR273" s="436"/>
      <c r="DZS273" s="436"/>
      <c r="DZT273" s="436"/>
      <c r="DZU273" s="436"/>
      <c r="DZV273" s="436"/>
      <c r="DZW273" s="436"/>
      <c r="DZX273" s="436"/>
      <c r="DZY273" s="436"/>
      <c r="DZZ273" s="436"/>
      <c r="EAA273" s="436"/>
      <c r="EAB273" s="436"/>
      <c r="EAC273" s="436"/>
      <c r="EAD273" s="436"/>
      <c r="EAE273" s="436"/>
      <c r="EAF273" s="436"/>
      <c r="EAG273" s="436"/>
      <c r="EAH273" s="436"/>
      <c r="EAI273" s="436"/>
      <c r="EAJ273" s="436"/>
      <c r="EAK273" s="436"/>
      <c r="EAL273" s="436"/>
      <c r="EAM273" s="436"/>
      <c r="EAN273" s="436"/>
      <c r="EAO273" s="436"/>
      <c r="EAP273" s="436"/>
      <c r="EAQ273" s="436"/>
      <c r="EAR273" s="436"/>
      <c r="EAS273" s="436"/>
      <c r="EAT273" s="436"/>
      <c r="EAU273" s="436"/>
      <c r="EAV273" s="436"/>
      <c r="EAW273" s="436"/>
      <c r="EAX273" s="436"/>
      <c r="EAY273" s="436"/>
      <c r="EAZ273" s="436"/>
      <c r="EBA273" s="436"/>
      <c r="EBB273" s="436"/>
      <c r="EBC273" s="436"/>
      <c r="EBD273" s="436"/>
      <c r="EBE273" s="436"/>
      <c r="EBF273" s="436"/>
      <c r="EBG273" s="436"/>
      <c r="EBH273" s="436"/>
      <c r="EBI273" s="436"/>
      <c r="EBJ273" s="436"/>
      <c r="EBK273" s="436"/>
      <c r="EBL273" s="436"/>
      <c r="EBM273" s="436"/>
      <c r="EBN273" s="436"/>
      <c r="EBO273" s="436"/>
      <c r="EBP273" s="436"/>
      <c r="EBQ273" s="436"/>
      <c r="EBR273" s="436"/>
      <c r="EBS273" s="436"/>
      <c r="EBT273" s="436"/>
      <c r="EBU273" s="436"/>
      <c r="EBV273" s="436"/>
      <c r="EBW273" s="436"/>
      <c r="EBX273" s="436"/>
      <c r="EBY273" s="436"/>
      <c r="EBZ273" s="436"/>
      <c r="ECA273" s="436"/>
      <c r="ECB273" s="436"/>
      <c r="ECC273" s="436"/>
      <c r="ECD273" s="436"/>
      <c r="ECE273" s="436"/>
      <c r="ECF273" s="436"/>
      <c r="ECG273" s="436"/>
      <c r="ECH273" s="436"/>
      <c r="ECI273" s="436"/>
      <c r="ECJ273" s="436"/>
      <c r="ECK273" s="436"/>
      <c r="ECL273" s="436"/>
      <c r="ECM273" s="436"/>
      <c r="ECN273" s="436"/>
      <c r="ECO273" s="436"/>
      <c r="ECP273" s="436"/>
      <c r="ECQ273" s="436"/>
      <c r="ECR273" s="436"/>
      <c r="ECS273" s="436"/>
      <c r="ECT273" s="436"/>
      <c r="ECU273" s="436"/>
      <c r="ECV273" s="436"/>
      <c r="ECW273" s="436"/>
      <c r="ECX273" s="436"/>
      <c r="ECY273" s="436"/>
      <c r="ECZ273" s="436"/>
      <c r="EDA273" s="436"/>
      <c r="EDB273" s="436"/>
      <c r="EDC273" s="436"/>
      <c r="EDD273" s="436"/>
      <c r="EDE273" s="436"/>
      <c r="EDF273" s="436"/>
      <c r="EDG273" s="436"/>
      <c r="EDH273" s="436"/>
      <c r="EDI273" s="436"/>
      <c r="EDJ273" s="436"/>
      <c r="EDK273" s="436"/>
      <c r="EDL273" s="436"/>
      <c r="EDM273" s="436"/>
      <c r="EDN273" s="436"/>
      <c r="EDO273" s="436"/>
      <c r="EDP273" s="436"/>
      <c r="EDQ273" s="436"/>
      <c r="EDR273" s="436"/>
      <c r="EDS273" s="436"/>
      <c r="EDT273" s="436"/>
      <c r="EDU273" s="436"/>
      <c r="EDV273" s="436"/>
      <c r="EDW273" s="436"/>
      <c r="EDX273" s="436"/>
      <c r="EDY273" s="436"/>
      <c r="EDZ273" s="436"/>
      <c r="EEA273" s="436"/>
      <c r="EEB273" s="436"/>
      <c r="EEC273" s="436"/>
      <c r="EED273" s="436"/>
      <c r="EEE273" s="436"/>
      <c r="EEF273" s="436"/>
      <c r="EEG273" s="436"/>
      <c r="EEH273" s="436"/>
      <c r="EEI273" s="436"/>
      <c r="EEJ273" s="436"/>
      <c r="EEK273" s="436"/>
      <c r="EEL273" s="436"/>
      <c r="EEM273" s="436"/>
      <c r="EEN273" s="436"/>
      <c r="EEO273" s="436"/>
      <c r="EEP273" s="436"/>
      <c r="EEQ273" s="436"/>
      <c r="EER273" s="436"/>
      <c r="EES273" s="436"/>
      <c r="EET273" s="436"/>
      <c r="EEU273" s="436"/>
      <c r="EEV273" s="436"/>
      <c r="EEW273" s="436"/>
      <c r="EEX273" s="436"/>
      <c r="EEY273" s="436"/>
      <c r="EEZ273" s="436"/>
      <c r="EFA273" s="436"/>
      <c r="EFB273" s="436"/>
      <c r="EFC273" s="436"/>
      <c r="EFD273" s="436"/>
      <c r="EFE273" s="436"/>
      <c r="EFF273" s="436"/>
      <c r="EFG273" s="436"/>
      <c r="EFH273" s="436"/>
      <c r="EFI273" s="436"/>
      <c r="EFJ273" s="436"/>
      <c r="EFK273" s="436"/>
      <c r="EFL273" s="436"/>
      <c r="EFM273" s="436"/>
      <c r="EFN273" s="436"/>
      <c r="EFO273" s="436"/>
      <c r="EFP273" s="436"/>
      <c r="EFQ273" s="436"/>
      <c r="EFR273" s="436"/>
      <c r="EFS273" s="436"/>
      <c r="EFT273" s="436"/>
      <c r="EFU273" s="436"/>
      <c r="EFV273" s="436"/>
      <c r="EFW273" s="436"/>
      <c r="EFX273" s="436"/>
      <c r="EFY273" s="436"/>
      <c r="EFZ273" s="436"/>
      <c r="EGA273" s="436"/>
      <c r="EGB273" s="436"/>
      <c r="EGC273" s="436"/>
      <c r="EGD273" s="436"/>
      <c r="EGE273" s="436"/>
      <c r="EGF273" s="436"/>
      <c r="EGG273" s="436"/>
      <c r="EGH273" s="436"/>
      <c r="EGI273" s="436"/>
      <c r="EGJ273" s="436"/>
      <c r="EGK273" s="436"/>
      <c r="EGL273" s="436"/>
      <c r="EGM273" s="436"/>
      <c r="EGN273" s="436"/>
      <c r="EGO273" s="436"/>
      <c r="EGP273" s="436"/>
      <c r="EGQ273" s="436"/>
      <c r="EGR273" s="436"/>
      <c r="EGS273" s="436"/>
      <c r="EGT273" s="436"/>
      <c r="EGU273" s="436"/>
      <c r="EGV273" s="436"/>
      <c r="EGW273" s="436"/>
      <c r="EGX273" s="436"/>
      <c r="EGY273" s="436"/>
      <c r="EGZ273" s="436"/>
      <c r="EHA273" s="436"/>
      <c r="EHB273" s="436"/>
      <c r="EHC273" s="436"/>
      <c r="EHD273" s="436"/>
      <c r="EHE273" s="436"/>
      <c r="EHF273" s="436"/>
      <c r="EHG273" s="436"/>
      <c r="EHH273" s="436"/>
      <c r="EHI273" s="436"/>
      <c r="EHJ273" s="436"/>
      <c r="EHK273" s="436"/>
      <c r="EHL273" s="436"/>
      <c r="EHM273" s="436"/>
      <c r="EHN273" s="436"/>
      <c r="EHO273" s="436"/>
      <c r="EHP273" s="436"/>
      <c r="EHQ273" s="436"/>
      <c r="EHR273" s="436"/>
      <c r="EHS273" s="436"/>
      <c r="EHT273" s="436"/>
      <c r="EHU273" s="436"/>
      <c r="EHV273" s="436"/>
      <c r="EHW273" s="436"/>
      <c r="EHX273" s="436"/>
      <c r="EHY273" s="436"/>
      <c r="EHZ273" s="436"/>
      <c r="EIA273" s="436"/>
      <c r="EIB273" s="436"/>
      <c r="EIC273" s="436"/>
      <c r="EID273" s="436"/>
      <c r="EIE273" s="436"/>
      <c r="EIF273" s="436"/>
      <c r="EIG273" s="436"/>
      <c r="EIH273" s="436"/>
      <c r="EII273" s="436"/>
      <c r="EIJ273" s="436"/>
      <c r="EIK273" s="436"/>
      <c r="EIL273" s="436"/>
      <c r="EIM273" s="436"/>
      <c r="EIN273" s="436"/>
      <c r="EIO273" s="436"/>
      <c r="EIP273" s="436"/>
      <c r="EIQ273" s="436"/>
      <c r="EIR273" s="436"/>
      <c r="EIS273" s="436"/>
      <c r="EIT273" s="436"/>
      <c r="EIU273" s="436"/>
      <c r="EIV273" s="436"/>
      <c r="EIW273" s="436"/>
      <c r="EIX273" s="436"/>
      <c r="EIY273" s="436"/>
      <c r="EIZ273" s="436"/>
      <c r="EJA273" s="436"/>
      <c r="EJB273" s="436"/>
      <c r="EJC273" s="436"/>
      <c r="EJD273" s="436"/>
      <c r="EJE273" s="436"/>
      <c r="EJF273" s="436"/>
      <c r="EJG273" s="436"/>
      <c r="EJH273" s="436"/>
      <c r="EJI273" s="436"/>
      <c r="EJJ273" s="436"/>
      <c r="EJK273" s="436"/>
      <c r="EJL273" s="436"/>
      <c r="EJM273" s="436"/>
      <c r="EJN273" s="436"/>
      <c r="EJO273" s="436"/>
      <c r="EJP273" s="436"/>
      <c r="EJQ273" s="436"/>
      <c r="EJR273" s="436"/>
      <c r="EJS273" s="436"/>
      <c r="EJT273" s="436"/>
      <c r="EJU273" s="436"/>
      <c r="EJV273" s="436"/>
      <c r="EJW273" s="436"/>
      <c r="EJX273" s="436"/>
      <c r="EJY273" s="436"/>
      <c r="EJZ273" s="436"/>
      <c r="EKA273" s="436"/>
      <c r="EKB273" s="436"/>
      <c r="EKC273" s="436"/>
      <c r="EKD273" s="436"/>
      <c r="EKE273" s="436"/>
      <c r="EKF273" s="436"/>
      <c r="EKG273" s="436"/>
      <c r="EKH273" s="436"/>
      <c r="EKI273" s="436"/>
      <c r="EKJ273" s="436"/>
      <c r="EKK273" s="436"/>
      <c r="EKL273" s="436"/>
      <c r="EKM273" s="436"/>
      <c r="EKN273" s="436"/>
      <c r="EKO273" s="436"/>
      <c r="EKP273" s="436"/>
      <c r="EKQ273" s="436"/>
      <c r="EKR273" s="436"/>
      <c r="EKS273" s="436"/>
      <c r="EKT273" s="436"/>
      <c r="EKU273" s="436"/>
      <c r="EKV273" s="436"/>
      <c r="EKW273" s="436"/>
      <c r="EKX273" s="436"/>
      <c r="EKY273" s="436"/>
      <c r="EKZ273" s="436"/>
      <c r="ELA273" s="436"/>
      <c r="ELB273" s="436"/>
      <c r="ELC273" s="436"/>
      <c r="ELD273" s="436"/>
      <c r="ELE273" s="436"/>
      <c r="ELF273" s="436"/>
      <c r="ELG273" s="436"/>
      <c r="ELH273" s="436"/>
      <c r="ELI273" s="436"/>
      <c r="ELJ273" s="436"/>
      <c r="ELK273" s="436"/>
      <c r="ELL273" s="436"/>
      <c r="ELM273" s="436"/>
      <c r="ELN273" s="436"/>
      <c r="ELO273" s="436"/>
      <c r="ELP273" s="436"/>
      <c r="ELQ273" s="436"/>
      <c r="ELR273" s="436"/>
      <c r="ELS273" s="436"/>
      <c r="ELT273" s="436"/>
      <c r="ELU273" s="436"/>
      <c r="ELV273" s="436"/>
      <c r="ELW273" s="436"/>
      <c r="ELX273" s="436"/>
      <c r="ELY273" s="436"/>
      <c r="ELZ273" s="436"/>
      <c r="EMA273" s="436"/>
      <c r="EMB273" s="436"/>
      <c r="EMC273" s="436"/>
      <c r="EMD273" s="436"/>
      <c r="EME273" s="436"/>
      <c r="EMF273" s="436"/>
      <c r="EMG273" s="436"/>
      <c r="EMH273" s="436"/>
      <c r="EMI273" s="436"/>
      <c r="EMJ273" s="436"/>
      <c r="EMK273" s="436"/>
      <c r="EML273" s="436"/>
      <c r="EMM273" s="436"/>
      <c r="EMN273" s="436"/>
      <c r="EMO273" s="436"/>
      <c r="EMP273" s="436"/>
      <c r="EMQ273" s="436"/>
      <c r="EMR273" s="436"/>
      <c r="EMS273" s="436"/>
      <c r="EMT273" s="436"/>
      <c r="EMU273" s="436"/>
      <c r="EMV273" s="436"/>
      <c r="EMW273" s="436"/>
      <c r="EMX273" s="436"/>
      <c r="EMY273" s="436"/>
      <c r="EMZ273" s="436"/>
      <c r="ENA273" s="436"/>
      <c r="ENB273" s="436"/>
      <c r="ENC273" s="436"/>
      <c r="END273" s="436"/>
      <c r="ENE273" s="436"/>
      <c r="ENF273" s="436"/>
      <c r="ENG273" s="436"/>
      <c r="ENH273" s="436"/>
      <c r="ENI273" s="436"/>
      <c r="ENJ273" s="436"/>
      <c r="ENK273" s="436"/>
      <c r="ENL273" s="436"/>
      <c r="ENM273" s="436"/>
      <c r="ENN273" s="436"/>
      <c r="ENO273" s="436"/>
      <c r="ENP273" s="436"/>
      <c r="ENQ273" s="436"/>
      <c r="ENR273" s="436"/>
      <c r="ENS273" s="436"/>
      <c r="ENT273" s="436"/>
      <c r="ENU273" s="436"/>
      <c r="ENV273" s="436"/>
      <c r="ENW273" s="436"/>
      <c r="ENX273" s="436"/>
      <c r="ENY273" s="436"/>
      <c r="ENZ273" s="436"/>
      <c r="EOA273" s="436"/>
      <c r="EOB273" s="436"/>
      <c r="EOC273" s="436"/>
      <c r="EOD273" s="436"/>
      <c r="EOE273" s="436"/>
      <c r="EOF273" s="436"/>
      <c r="EOG273" s="436"/>
      <c r="EOH273" s="436"/>
      <c r="EOI273" s="436"/>
      <c r="EOJ273" s="436"/>
      <c r="EOK273" s="436"/>
      <c r="EOL273" s="436"/>
      <c r="EOM273" s="436"/>
      <c r="EON273" s="436"/>
      <c r="EOO273" s="436"/>
      <c r="EOP273" s="436"/>
      <c r="EOQ273" s="436"/>
      <c r="EOR273" s="436"/>
      <c r="EOS273" s="436"/>
      <c r="EOT273" s="436"/>
      <c r="EOU273" s="436"/>
      <c r="EOV273" s="436"/>
      <c r="EOW273" s="436"/>
      <c r="EOX273" s="436"/>
      <c r="EOY273" s="436"/>
      <c r="EOZ273" s="436"/>
      <c r="EPA273" s="436"/>
      <c r="EPB273" s="436"/>
      <c r="EPC273" s="436"/>
      <c r="EPD273" s="436"/>
      <c r="EPE273" s="436"/>
      <c r="EPF273" s="436"/>
      <c r="EPG273" s="436"/>
      <c r="EPH273" s="436"/>
      <c r="EPI273" s="436"/>
      <c r="EPJ273" s="436"/>
      <c r="EPK273" s="436"/>
      <c r="EPL273" s="436"/>
      <c r="EPM273" s="436"/>
      <c r="EPN273" s="436"/>
      <c r="EPO273" s="436"/>
      <c r="EPP273" s="436"/>
      <c r="EPQ273" s="436"/>
      <c r="EPR273" s="436"/>
      <c r="EPS273" s="436"/>
      <c r="EPT273" s="436"/>
      <c r="EPU273" s="436"/>
      <c r="EPV273" s="436"/>
      <c r="EPW273" s="436"/>
      <c r="EPX273" s="436"/>
      <c r="EPY273" s="436"/>
      <c r="EPZ273" s="436"/>
      <c r="EQA273" s="436"/>
      <c r="EQB273" s="436"/>
      <c r="EQC273" s="436"/>
      <c r="EQD273" s="436"/>
      <c r="EQE273" s="436"/>
      <c r="EQF273" s="436"/>
      <c r="EQG273" s="436"/>
      <c r="EQH273" s="436"/>
      <c r="EQI273" s="436"/>
      <c r="EQJ273" s="436"/>
      <c r="EQK273" s="436"/>
      <c r="EQL273" s="436"/>
      <c r="EQM273" s="436"/>
      <c r="EQN273" s="436"/>
      <c r="EQO273" s="436"/>
      <c r="EQP273" s="436"/>
      <c r="EQQ273" s="436"/>
      <c r="EQR273" s="436"/>
      <c r="EQS273" s="436"/>
      <c r="EQT273" s="436"/>
      <c r="EQU273" s="436"/>
      <c r="EQV273" s="436"/>
      <c r="EQW273" s="436"/>
      <c r="EQX273" s="436"/>
      <c r="EQY273" s="436"/>
      <c r="EQZ273" s="436"/>
      <c r="ERA273" s="436"/>
      <c r="ERB273" s="436"/>
      <c r="ERC273" s="436"/>
      <c r="ERD273" s="436"/>
      <c r="ERE273" s="436"/>
      <c r="ERF273" s="436"/>
      <c r="ERG273" s="436"/>
      <c r="ERH273" s="436"/>
      <c r="ERI273" s="436"/>
      <c r="ERJ273" s="436"/>
      <c r="ERK273" s="436"/>
      <c r="ERL273" s="436"/>
      <c r="ERM273" s="436"/>
      <c r="ERN273" s="436"/>
      <c r="ERO273" s="436"/>
      <c r="ERP273" s="436"/>
      <c r="ERQ273" s="436"/>
      <c r="ERR273" s="436"/>
      <c r="ERS273" s="436"/>
      <c r="ERT273" s="436"/>
      <c r="ERU273" s="436"/>
      <c r="ERV273" s="436"/>
      <c r="ERW273" s="436"/>
      <c r="ERX273" s="436"/>
      <c r="ERY273" s="436"/>
      <c r="ERZ273" s="436"/>
      <c r="ESA273" s="436"/>
      <c r="ESB273" s="436"/>
      <c r="ESC273" s="436"/>
      <c r="ESD273" s="436"/>
      <c r="ESE273" s="436"/>
      <c r="ESF273" s="436"/>
      <c r="ESG273" s="436"/>
      <c r="ESH273" s="436"/>
      <c r="ESI273" s="436"/>
      <c r="ESJ273" s="436"/>
      <c r="ESK273" s="436"/>
      <c r="ESL273" s="436"/>
      <c r="ESM273" s="436"/>
      <c r="ESN273" s="436"/>
      <c r="ESO273" s="436"/>
      <c r="ESP273" s="436"/>
      <c r="ESQ273" s="436"/>
      <c r="ESR273" s="436"/>
      <c r="ESS273" s="436"/>
      <c r="EST273" s="436"/>
      <c r="ESU273" s="436"/>
      <c r="ESV273" s="436"/>
      <c r="ESW273" s="436"/>
      <c r="ESX273" s="436"/>
      <c r="ESY273" s="436"/>
      <c r="ESZ273" s="436"/>
      <c r="ETA273" s="436"/>
      <c r="ETB273" s="436"/>
      <c r="ETC273" s="436"/>
      <c r="ETD273" s="436"/>
      <c r="ETE273" s="436"/>
      <c r="ETF273" s="436"/>
      <c r="ETG273" s="436"/>
      <c r="ETH273" s="436"/>
      <c r="ETI273" s="436"/>
      <c r="ETJ273" s="436"/>
      <c r="ETK273" s="436"/>
      <c r="ETL273" s="436"/>
      <c r="ETM273" s="436"/>
      <c r="ETN273" s="436"/>
      <c r="ETO273" s="436"/>
      <c r="ETP273" s="436"/>
      <c r="ETQ273" s="436"/>
      <c r="ETR273" s="436"/>
      <c r="ETS273" s="436"/>
      <c r="ETT273" s="436"/>
      <c r="ETU273" s="436"/>
      <c r="ETV273" s="436"/>
      <c r="ETW273" s="436"/>
      <c r="ETX273" s="436"/>
      <c r="ETY273" s="436"/>
      <c r="ETZ273" s="436"/>
      <c r="EUA273" s="436"/>
      <c r="EUB273" s="436"/>
      <c r="EUC273" s="436"/>
      <c r="EUD273" s="436"/>
      <c r="EUE273" s="436"/>
      <c r="EUF273" s="436"/>
      <c r="EUG273" s="436"/>
      <c r="EUH273" s="436"/>
      <c r="EUI273" s="436"/>
      <c r="EUJ273" s="436"/>
      <c r="EUK273" s="436"/>
      <c r="EUL273" s="436"/>
      <c r="EUM273" s="436"/>
      <c r="EUN273" s="436"/>
      <c r="EUO273" s="436"/>
      <c r="EUP273" s="436"/>
      <c r="EUQ273" s="436"/>
      <c r="EUR273" s="436"/>
      <c r="EUS273" s="436"/>
      <c r="EUT273" s="436"/>
      <c r="EUU273" s="436"/>
      <c r="EUV273" s="436"/>
      <c r="EUW273" s="436"/>
      <c r="EUX273" s="436"/>
      <c r="EUY273" s="436"/>
      <c r="EUZ273" s="436"/>
      <c r="EVA273" s="436"/>
      <c r="EVB273" s="436"/>
      <c r="EVC273" s="436"/>
      <c r="EVD273" s="436"/>
      <c r="EVE273" s="436"/>
      <c r="EVF273" s="436"/>
      <c r="EVG273" s="436"/>
      <c r="EVH273" s="436"/>
      <c r="EVI273" s="436"/>
      <c r="EVJ273" s="436"/>
      <c r="EVK273" s="436"/>
      <c r="EVL273" s="436"/>
      <c r="EVM273" s="436"/>
      <c r="EVN273" s="436"/>
      <c r="EVO273" s="436"/>
      <c r="EVP273" s="436"/>
      <c r="EVQ273" s="436"/>
      <c r="EVR273" s="436"/>
      <c r="EVS273" s="436"/>
      <c r="EVT273" s="436"/>
      <c r="EVU273" s="436"/>
      <c r="EVV273" s="436"/>
      <c r="EVW273" s="436"/>
      <c r="EVX273" s="436"/>
      <c r="EVY273" s="436"/>
      <c r="EVZ273" s="436"/>
      <c r="EWA273" s="436"/>
      <c r="EWB273" s="436"/>
      <c r="EWC273" s="436"/>
      <c r="EWD273" s="436"/>
      <c r="EWE273" s="436"/>
      <c r="EWF273" s="436"/>
      <c r="EWG273" s="436"/>
      <c r="EWH273" s="436"/>
      <c r="EWI273" s="436"/>
      <c r="EWJ273" s="436"/>
      <c r="EWK273" s="436"/>
      <c r="EWL273" s="436"/>
      <c r="EWM273" s="436"/>
      <c r="EWN273" s="436"/>
      <c r="EWO273" s="436"/>
      <c r="EWP273" s="436"/>
      <c r="EWQ273" s="436"/>
      <c r="EWR273" s="436"/>
      <c r="EWS273" s="436"/>
      <c r="EWT273" s="436"/>
      <c r="EWU273" s="436"/>
      <c r="EWV273" s="436"/>
      <c r="EWW273" s="436"/>
      <c r="EWX273" s="436"/>
      <c r="EWY273" s="436"/>
      <c r="EWZ273" s="436"/>
      <c r="EXA273" s="436"/>
      <c r="EXB273" s="436"/>
      <c r="EXC273" s="436"/>
      <c r="EXD273" s="436"/>
      <c r="EXE273" s="436"/>
      <c r="EXF273" s="436"/>
      <c r="EXG273" s="436"/>
      <c r="EXH273" s="436"/>
      <c r="EXI273" s="436"/>
      <c r="EXJ273" s="436"/>
      <c r="EXK273" s="436"/>
      <c r="EXL273" s="436"/>
      <c r="EXM273" s="436"/>
      <c r="EXN273" s="436"/>
      <c r="EXO273" s="436"/>
      <c r="EXP273" s="436"/>
      <c r="EXQ273" s="436"/>
      <c r="EXR273" s="436"/>
      <c r="EXS273" s="436"/>
      <c r="EXT273" s="436"/>
      <c r="EXU273" s="436"/>
      <c r="EXV273" s="436"/>
      <c r="EXW273" s="436"/>
      <c r="EXX273" s="436"/>
      <c r="EXY273" s="436"/>
      <c r="EXZ273" s="436"/>
      <c r="EYA273" s="436"/>
      <c r="EYB273" s="436"/>
      <c r="EYC273" s="436"/>
      <c r="EYD273" s="436"/>
      <c r="EYE273" s="436"/>
      <c r="EYF273" s="436"/>
      <c r="EYG273" s="436"/>
      <c r="EYH273" s="436"/>
      <c r="EYI273" s="436"/>
      <c r="EYJ273" s="436"/>
      <c r="EYK273" s="436"/>
      <c r="EYL273" s="436"/>
      <c r="EYM273" s="436"/>
      <c r="EYN273" s="436"/>
      <c r="EYO273" s="436"/>
      <c r="EYP273" s="436"/>
      <c r="EYQ273" s="436"/>
      <c r="EYR273" s="436"/>
      <c r="EYS273" s="436"/>
      <c r="EYT273" s="436"/>
      <c r="EYU273" s="436"/>
      <c r="EYV273" s="436"/>
      <c r="EYW273" s="436"/>
      <c r="EYX273" s="436"/>
      <c r="EYY273" s="436"/>
      <c r="EYZ273" s="436"/>
      <c r="EZA273" s="436"/>
      <c r="EZB273" s="436"/>
      <c r="EZC273" s="436"/>
      <c r="EZD273" s="436"/>
      <c r="EZE273" s="436"/>
      <c r="EZF273" s="436"/>
      <c r="EZG273" s="436"/>
      <c r="EZH273" s="436"/>
      <c r="EZI273" s="436"/>
      <c r="EZJ273" s="436"/>
      <c r="EZK273" s="436"/>
      <c r="EZL273" s="436"/>
      <c r="EZM273" s="436"/>
      <c r="EZN273" s="436"/>
      <c r="EZO273" s="436"/>
      <c r="EZP273" s="436"/>
      <c r="EZQ273" s="436"/>
      <c r="EZR273" s="436"/>
      <c r="EZS273" s="436"/>
      <c r="EZT273" s="436"/>
      <c r="EZU273" s="436"/>
      <c r="EZV273" s="436"/>
      <c r="EZW273" s="436"/>
      <c r="EZX273" s="436"/>
      <c r="EZY273" s="436"/>
      <c r="EZZ273" s="436"/>
      <c r="FAA273" s="436"/>
      <c r="FAB273" s="436"/>
      <c r="FAC273" s="436"/>
      <c r="FAD273" s="436"/>
      <c r="FAE273" s="436"/>
      <c r="FAF273" s="436"/>
      <c r="FAG273" s="436"/>
      <c r="FAH273" s="436"/>
      <c r="FAI273" s="436"/>
      <c r="FAJ273" s="436"/>
      <c r="FAK273" s="436"/>
      <c r="FAL273" s="436"/>
      <c r="FAM273" s="436"/>
      <c r="FAN273" s="436"/>
      <c r="FAO273" s="436"/>
      <c r="FAP273" s="436"/>
      <c r="FAQ273" s="436"/>
      <c r="FAR273" s="436"/>
      <c r="FAS273" s="436"/>
      <c r="FAT273" s="436"/>
      <c r="FAU273" s="436"/>
      <c r="FAV273" s="436"/>
      <c r="FAW273" s="436"/>
      <c r="FAX273" s="436"/>
      <c r="FAY273" s="436"/>
      <c r="FAZ273" s="436"/>
      <c r="FBA273" s="436"/>
      <c r="FBB273" s="436"/>
      <c r="FBC273" s="436"/>
      <c r="FBD273" s="436"/>
      <c r="FBE273" s="436"/>
      <c r="FBF273" s="436"/>
      <c r="FBG273" s="436"/>
      <c r="FBH273" s="436"/>
      <c r="FBI273" s="436"/>
      <c r="FBJ273" s="436"/>
      <c r="FBK273" s="436"/>
      <c r="FBL273" s="436"/>
      <c r="FBM273" s="436"/>
      <c r="FBN273" s="436"/>
      <c r="FBO273" s="436"/>
      <c r="FBP273" s="436"/>
      <c r="FBQ273" s="436"/>
      <c r="FBR273" s="436"/>
      <c r="FBS273" s="436"/>
      <c r="FBT273" s="436"/>
      <c r="FBU273" s="436"/>
      <c r="FBV273" s="436"/>
      <c r="FBW273" s="436"/>
      <c r="FBX273" s="436"/>
      <c r="FBY273" s="436"/>
      <c r="FBZ273" s="436"/>
      <c r="FCA273" s="436"/>
      <c r="FCB273" s="436"/>
      <c r="FCC273" s="436"/>
      <c r="FCD273" s="436"/>
      <c r="FCE273" s="436"/>
      <c r="FCF273" s="436"/>
      <c r="FCG273" s="436"/>
      <c r="FCH273" s="436"/>
      <c r="FCI273" s="436"/>
      <c r="FCJ273" s="436"/>
      <c r="FCK273" s="436"/>
      <c r="FCL273" s="436"/>
      <c r="FCM273" s="436"/>
      <c r="FCN273" s="436"/>
      <c r="FCO273" s="436"/>
      <c r="FCP273" s="436"/>
      <c r="FCQ273" s="436"/>
      <c r="FCR273" s="436"/>
      <c r="FCS273" s="436"/>
      <c r="FCT273" s="436"/>
      <c r="FCU273" s="436"/>
      <c r="FCV273" s="436"/>
      <c r="FCW273" s="436"/>
      <c r="FCX273" s="436"/>
      <c r="FCY273" s="436"/>
      <c r="FCZ273" s="436"/>
      <c r="FDA273" s="436"/>
      <c r="FDB273" s="436"/>
      <c r="FDC273" s="436"/>
      <c r="FDD273" s="436"/>
      <c r="FDE273" s="436"/>
      <c r="FDF273" s="436"/>
      <c r="FDG273" s="436"/>
      <c r="FDH273" s="436"/>
      <c r="FDI273" s="436"/>
      <c r="FDJ273" s="436"/>
      <c r="FDK273" s="436"/>
      <c r="FDL273" s="436"/>
      <c r="FDM273" s="436"/>
      <c r="FDN273" s="436"/>
      <c r="FDO273" s="436"/>
      <c r="FDP273" s="436"/>
      <c r="FDQ273" s="436"/>
      <c r="FDR273" s="436"/>
      <c r="FDS273" s="436"/>
      <c r="FDT273" s="436"/>
      <c r="FDU273" s="436"/>
      <c r="FDV273" s="436"/>
      <c r="FDW273" s="436"/>
      <c r="FDX273" s="436"/>
      <c r="FDY273" s="436"/>
      <c r="FDZ273" s="436"/>
      <c r="FEA273" s="436"/>
      <c r="FEB273" s="436"/>
      <c r="FEC273" s="436"/>
      <c r="FED273" s="436"/>
      <c r="FEE273" s="436"/>
      <c r="FEF273" s="436"/>
      <c r="FEG273" s="436"/>
      <c r="FEH273" s="436"/>
      <c r="FEI273" s="436"/>
      <c r="FEJ273" s="436"/>
      <c r="FEK273" s="436"/>
      <c r="FEL273" s="436"/>
      <c r="FEM273" s="436"/>
      <c r="FEN273" s="436"/>
      <c r="FEO273" s="436"/>
      <c r="FEP273" s="436"/>
      <c r="FEQ273" s="436"/>
      <c r="FER273" s="436"/>
      <c r="FES273" s="436"/>
      <c r="FET273" s="436"/>
      <c r="FEU273" s="436"/>
      <c r="FEV273" s="436"/>
      <c r="FEW273" s="436"/>
      <c r="FEX273" s="436"/>
      <c r="FEY273" s="436"/>
      <c r="FEZ273" s="436"/>
      <c r="FFA273" s="436"/>
      <c r="FFB273" s="436"/>
      <c r="FFC273" s="436"/>
      <c r="FFD273" s="436"/>
      <c r="FFE273" s="436"/>
      <c r="FFF273" s="436"/>
      <c r="FFG273" s="436"/>
      <c r="FFH273" s="436"/>
      <c r="FFI273" s="436"/>
      <c r="FFJ273" s="436"/>
      <c r="FFK273" s="436"/>
      <c r="FFL273" s="436"/>
      <c r="FFM273" s="436"/>
      <c r="FFN273" s="436"/>
      <c r="FFO273" s="436"/>
      <c r="FFP273" s="436"/>
      <c r="FFQ273" s="436"/>
      <c r="FFR273" s="436"/>
      <c r="FFS273" s="436"/>
      <c r="FFT273" s="436"/>
      <c r="FFU273" s="436"/>
      <c r="FFV273" s="436"/>
      <c r="FFW273" s="436"/>
      <c r="FFX273" s="436"/>
      <c r="FFY273" s="436"/>
      <c r="FFZ273" s="436"/>
      <c r="FGA273" s="436"/>
      <c r="FGB273" s="436"/>
      <c r="FGC273" s="436"/>
      <c r="FGD273" s="436"/>
      <c r="FGE273" s="436"/>
      <c r="FGF273" s="436"/>
      <c r="FGG273" s="436"/>
      <c r="FGH273" s="436"/>
      <c r="FGI273" s="436"/>
      <c r="FGJ273" s="436"/>
      <c r="FGK273" s="436"/>
      <c r="FGL273" s="436"/>
      <c r="FGM273" s="436"/>
      <c r="FGN273" s="436"/>
      <c r="FGO273" s="436"/>
      <c r="FGP273" s="436"/>
      <c r="FGQ273" s="436"/>
      <c r="FGR273" s="436"/>
      <c r="FGS273" s="436"/>
      <c r="FGT273" s="436"/>
      <c r="FGU273" s="436"/>
      <c r="FGV273" s="436"/>
      <c r="FGW273" s="436"/>
      <c r="FGX273" s="436"/>
      <c r="FGY273" s="436"/>
      <c r="FGZ273" s="436"/>
      <c r="FHA273" s="436"/>
      <c r="FHB273" s="436"/>
      <c r="FHC273" s="436"/>
      <c r="FHD273" s="436"/>
      <c r="FHE273" s="436"/>
      <c r="FHF273" s="436"/>
      <c r="FHG273" s="436"/>
      <c r="FHH273" s="436"/>
      <c r="FHI273" s="436"/>
      <c r="FHJ273" s="436"/>
      <c r="FHK273" s="436"/>
      <c r="FHL273" s="436"/>
      <c r="FHM273" s="436"/>
      <c r="FHN273" s="436"/>
      <c r="FHO273" s="436"/>
      <c r="FHP273" s="436"/>
      <c r="FHQ273" s="436"/>
      <c r="FHR273" s="436"/>
      <c r="FHS273" s="436"/>
      <c r="FHT273" s="436"/>
      <c r="FHU273" s="436"/>
      <c r="FHV273" s="436"/>
      <c r="FHW273" s="436"/>
      <c r="FHX273" s="436"/>
      <c r="FHY273" s="436"/>
      <c r="FHZ273" s="436"/>
      <c r="FIA273" s="436"/>
      <c r="FIB273" s="436"/>
      <c r="FIC273" s="436"/>
      <c r="FID273" s="436"/>
      <c r="FIE273" s="436"/>
      <c r="FIF273" s="436"/>
      <c r="FIG273" s="436"/>
      <c r="FIH273" s="436"/>
      <c r="FII273" s="436"/>
      <c r="FIJ273" s="436"/>
      <c r="FIK273" s="436"/>
      <c r="FIL273" s="436"/>
      <c r="FIM273" s="436"/>
      <c r="FIN273" s="436"/>
      <c r="FIO273" s="436"/>
      <c r="FIP273" s="436"/>
      <c r="FIQ273" s="436"/>
      <c r="FIR273" s="436"/>
      <c r="FIS273" s="436"/>
      <c r="FIT273" s="436"/>
      <c r="FIU273" s="436"/>
      <c r="FIV273" s="436"/>
      <c r="FIW273" s="436"/>
      <c r="FIX273" s="436"/>
      <c r="FIY273" s="436"/>
      <c r="FIZ273" s="436"/>
      <c r="FJA273" s="436"/>
      <c r="FJB273" s="436"/>
      <c r="FJC273" s="436"/>
      <c r="FJD273" s="436"/>
      <c r="FJE273" s="436"/>
      <c r="FJF273" s="436"/>
      <c r="FJG273" s="436"/>
      <c r="FJH273" s="436"/>
      <c r="FJI273" s="436"/>
      <c r="FJJ273" s="436"/>
      <c r="FJK273" s="436"/>
      <c r="FJL273" s="436"/>
      <c r="FJM273" s="436"/>
      <c r="FJN273" s="436"/>
      <c r="FJO273" s="436"/>
      <c r="FJP273" s="436"/>
      <c r="FJQ273" s="436"/>
      <c r="FJR273" s="436"/>
      <c r="FJS273" s="436"/>
      <c r="FJT273" s="436"/>
      <c r="FJU273" s="436"/>
      <c r="FJV273" s="436"/>
      <c r="FJW273" s="436"/>
      <c r="FJX273" s="436"/>
      <c r="FJY273" s="436"/>
      <c r="FJZ273" s="436"/>
      <c r="FKA273" s="436"/>
      <c r="FKB273" s="436"/>
      <c r="FKC273" s="436"/>
      <c r="FKD273" s="436"/>
      <c r="FKE273" s="436"/>
      <c r="FKF273" s="436"/>
      <c r="FKG273" s="436"/>
      <c r="FKH273" s="436"/>
      <c r="FKI273" s="436"/>
      <c r="FKJ273" s="436"/>
      <c r="FKK273" s="436"/>
      <c r="FKL273" s="436"/>
      <c r="FKM273" s="436"/>
      <c r="FKN273" s="436"/>
      <c r="FKO273" s="436"/>
      <c r="FKP273" s="436"/>
      <c r="FKQ273" s="436"/>
      <c r="FKR273" s="436"/>
      <c r="FKS273" s="436"/>
      <c r="FKT273" s="436"/>
      <c r="FKU273" s="436"/>
      <c r="FKV273" s="436"/>
      <c r="FKW273" s="436"/>
      <c r="FKX273" s="436"/>
      <c r="FKY273" s="436"/>
      <c r="FKZ273" s="436"/>
      <c r="FLA273" s="436"/>
      <c r="FLB273" s="436"/>
      <c r="FLC273" s="436"/>
      <c r="FLD273" s="436"/>
      <c r="FLE273" s="436"/>
      <c r="FLF273" s="436"/>
      <c r="FLG273" s="436"/>
      <c r="FLH273" s="436"/>
      <c r="FLI273" s="436"/>
      <c r="FLJ273" s="436"/>
      <c r="FLK273" s="436"/>
      <c r="FLL273" s="436"/>
      <c r="FLM273" s="436"/>
      <c r="FLN273" s="436"/>
      <c r="FLO273" s="436"/>
      <c r="FLP273" s="436"/>
      <c r="FLQ273" s="436"/>
      <c r="FLR273" s="436"/>
      <c r="FLS273" s="436"/>
      <c r="FLT273" s="436"/>
      <c r="FLU273" s="436"/>
      <c r="FLV273" s="436"/>
      <c r="FLW273" s="436"/>
      <c r="FLX273" s="436"/>
      <c r="FLY273" s="436"/>
      <c r="FLZ273" s="436"/>
      <c r="FMA273" s="436"/>
      <c r="FMB273" s="436"/>
      <c r="FMC273" s="436"/>
      <c r="FMD273" s="436"/>
      <c r="FME273" s="436"/>
      <c r="FMF273" s="436"/>
      <c r="FMG273" s="436"/>
      <c r="FMH273" s="436"/>
      <c r="FMI273" s="436"/>
      <c r="FMJ273" s="436"/>
      <c r="FMK273" s="436"/>
      <c r="FML273" s="436"/>
      <c r="FMM273" s="436"/>
      <c r="FMN273" s="436"/>
      <c r="FMO273" s="436"/>
      <c r="FMP273" s="436"/>
      <c r="FMQ273" s="436"/>
      <c r="FMR273" s="436"/>
      <c r="FMS273" s="436"/>
      <c r="FMT273" s="436"/>
      <c r="FMU273" s="436"/>
      <c r="FMV273" s="436"/>
      <c r="FMW273" s="436"/>
      <c r="FMX273" s="436"/>
      <c r="FMY273" s="436"/>
      <c r="FMZ273" s="436"/>
      <c r="FNA273" s="436"/>
      <c r="FNB273" s="436"/>
      <c r="FNC273" s="436"/>
      <c r="FND273" s="436"/>
      <c r="FNE273" s="436"/>
      <c r="FNF273" s="436"/>
      <c r="FNG273" s="436"/>
      <c r="FNH273" s="436"/>
      <c r="FNI273" s="436"/>
      <c r="FNJ273" s="436"/>
      <c r="FNK273" s="436"/>
      <c r="FNL273" s="436"/>
      <c r="FNM273" s="436"/>
      <c r="FNN273" s="436"/>
      <c r="FNO273" s="436"/>
      <c r="FNP273" s="436"/>
      <c r="FNQ273" s="436"/>
      <c r="FNR273" s="436"/>
      <c r="FNS273" s="436"/>
      <c r="FNT273" s="436"/>
      <c r="FNU273" s="436"/>
      <c r="FNV273" s="436"/>
      <c r="FNW273" s="436"/>
      <c r="FNX273" s="436"/>
      <c r="FNY273" s="436"/>
      <c r="FNZ273" s="436"/>
      <c r="FOA273" s="436"/>
      <c r="FOB273" s="436"/>
      <c r="FOC273" s="436"/>
      <c r="FOD273" s="436"/>
      <c r="FOE273" s="436"/>
      <c r="FOF273" s="436"/>
      <c r="FOG273" s="436"/>
      <c r="FOH273" s="436"/>
      <c r="FOI273" s="436"/>
      <c r="FOJ273" s="436"/>
      <c r="FOK273" s="436"/>
      <c r="FOL273" s="436"/>
      <c r="FOM273" s="436"/>
      <c r="FON273" s="436"/>
      <c r="FOO273" s="436"/>
      <c r="FOP273" s="436"/>
      <c r="FOQ273" s="436"/>
      <c r="FOR273" s="436"/>
      <c r="FOS273" s="436"/>
      <c r="FOT273" s="436"/>
      <c r="FOU273" s="436"/>
      <c r="FOV273" s="436"/>
      <c r="FOW273" s="436"/>
      <c r="FOX273" s="436"/>
      <c r="FOY273" s="436"/>
      <c r="FOZ273" s="436"/>
      <c r="FPA273" s="436"/>
      <c r="FPB273" s="436"/>
      <c r="FPC273" s="436"/>
      <c r="FPD273" s="436"/>
      <c r="FPE273" s="436"/>
      <c r="FPF273" s="436"/>
      <c r="FPG273" s="436"/>
      <c r="FPH273" s="436"/>
      <c r="FPI273" s="436"/>
      <c r="FPJ273" s="436"/>
      <c r="FPK273" s="436"/>
      <c r="FPL273" s="436"/>
      <c r="FPM273" s="436"/>
      <c r="FPN273" s="436"/>
      <c r="FPO273" s="436"/>
      <c r="FPP273" s="436"/>
      <c r="FPQ273" s="436"/>
      <c r="FPR273" s="436"/>
      <c r="FPS273" s="436"/>
      <c r="FPT273" s="436"/>
      <c r="FPU273" s="436"/>
      <c r="FPV273" s="436"/>
      <c r="FPW273" s="436"/>
      <c r="FPX273" s="436"/>
      <c r="FPY273" s="436"/>
      <c r="FPZ273" s="436"/>
      <c r="FQA273" s="436"/>
      <c r="FQB273" s="436"/>
      <c r="FQC273" s="436"/>
      <c r="FQD273" s="436"/>
      <c r="FQE273" s="436"/>
      <c r="FQF273" s="436"/>
      <c r="FQG273" s="436"/>
      <c r="FQH273" s="436"/>
      <c r="FQI273" s="436"/>
      <c r="FQJ273" s="436"/>
      <c r="FQK273" s="436"/>
      <c r="FQL273" s="436"/>
      <c r="FQM273" s="436"/>
      <c r="FQN273" s="436"/>
      <c r="FQO273" s="436"/>
      <c r="FQP273" s="436"/>
      <c r="FQQ273" s="436"/>
      <c r="FQR273" s="436"/>
      <c r="FQS273" s="436"/>
      <c r="FQT273" s="436"/>
      <c r="FQU273" s="436"/>
      <c r="FQV273" s="436"/>
      <c r="FQW273" s="436"/>
      <c r="FQX273" s="436"/>
      <c r="FQY273" s="436"/>
      <c r="FQZ273" s="436"/>
      <c r="FRA273" s="436"/>
      <c r="FRB273" s="436"/>
      <c r="FRC273" s="436"/>
      <c r="FRD273" s="436"/>
      <c r="FRE273" s="436"/>
      <c r="FRF273" s="436"/>
      <c r="FRG273" s="436"/>
      <c r="FRH273" s="436"/>
      <c r="FRI273" s="436"/>
      <c r="FRJ273" s="436"/>
      <c r="FRK273" s="436"/>
      <c r="FRL273" s="436"/>
      <c r="FRM273" s="436"/>
      <c r="FRN273" s="436"/>
      <c r="FRO273" s="436"/>
      <c r="FRP273" s="436"/>
      <c r="FRQ273" s="436"/>
      <c r="FRR273" s="436"/>
      <c r="FRS273" s="436"/>
      <c r="FRT273" s="436"/>
      <c r="FRU273" s="436"/>
      <c r="FRV273" s="436"/>
      <c r="FRW273" s="436"/>
      <c r="FRX273" s="436"/>
      <c r="FRY273" s="436"/>
      <c r="FRZ273" s="436"/>
      <c r="FSA273" s="436"/>
      <c r="FSB273" s="436"/>
      <c r="FSC273" s="436"/>
      <c r="FSD273" s="436"/>
      <c r="FSE273" s="436"/>
      <c r="FSF273" s="436"/>
      <c r="FSG273" s="436"/>
      <c r="FSH273" s="436"/>
      <c r="FSI273" s="436"/>
      <c r="FSJ273" s="436"/>
      <c r="FSK273" s="436"/>
      <c r="FSL273" s="436"/>
      <c r="FSM273" s="436"/>
      <c r="FSN273" s="436"/>
      <c r="FSO273" s="436"/>
      <c r="FSP273" s="436"/>
      <c r="FSQ273" s="436"/>
      <c r="FSR273" s="436"/>
      <c r="FSS273" s="436"/>
      <c r="FST273" s="436"/>
      <c r="FSU273" s="436"/>
      <c r="FSV273" s="436"/>
      <c r="FSW273" s="436"/>
      <c r="FSX273" s="436"/>
      <c r="FSY273" s="436"/>
      <c r="FSZ273" s="436"/>
      <c r="FTA273" s="436"/>
      <c r="FTB273" s="436"/>
      <c r="FTC273" s="436"/>
      <c r="FTD273" s="436"/>
      <c r="FTE273" s="436"/>
      <c r="FTF273" s="436"/>
      <c r="FTG273" s="436"/>
      <c r="FTH273" s="436"/>
      <c r="FTI273" s="436"/>
      <c r="FTJ273" s="436"/>
      <c r="FTK273" s="436"/>
      <c r="FTL273" s="436"/>
      <c r="FTM273" s="436"/>
      <c r="FTN273" s="436"/>
      <c r="FTO273" s="436"/>
      <c r="FTP273" s="436"/>
      <c r="FTQ273" s="436"/>
      <c r="FTR273" s="436"/>
      <c r="FTS273" s="436"/>
      <c r="FTT273" s="436"/>
      <c r="FTU273" s="436"/>
      <c r="FTV273" s="436"/>
      <c r="FTW273" s="436"/>
      <c r="FTX273" s="436"/>
      <c r="FTY273" s="436"/>
      <c r="FTZ273" s="436"/>
      <c r="FUA273" s="436"/>
      <c r="FUB273" s="436"/>
      <c r="FUC273" s="436"/>
      <c r="FUD273" s="436"/>
      <c r="FUE273" s="436"/>
      <c r="FUF273" s="436"/>
      <c r="FUG273" s="436"/>
      <c r="FUH273" s="436"/>
      <c r="FUI273" s="436"/>
      <c r="FUJ273" s="436"/>
      <c r="FUK273" s="436"/>
      <c r="FUL273" s="436"/>
      <c r="FUM273" s="436"/>
      <c r="FUN273" s="436"/>
      <c r="FUO273" s="436"/>
      <c r="FUP273" s="436"/>
      <c r="FUQ273" s="436"/>
      <c r="FUR273" s="436"/>
      <c r="FUS273" s="436"/>
      <c r="FUT273" s="436"/>
      <c r="FUU273" s="436"/>
      <c r="FUV273" s="436"/>
      <c r="FUW273" s="436"/>
      <c r="FUX273" s="436"/>
      <c r="FUY273" s="436"/>
      <c r="FUZ273" s="436"/>
      <c r="FVA273" s="436"/>
      <c r="FVB273" s="436"/>
      <c r="FVC273" s="436"/>
      <c r="FVD273" s="436"/>
      <c r="FVE273" s="436"/>
      <c r="FVF273" s="436"/>
      <c r="FVG273" s="436"/>
      <c r="FVH273" s="436"/>
      <c r="FVI273" s="436"/>
      <c r="FVJ273" s="436"/>
      <c r="FVK273" s="436"/>
      <c r="FVL273" s="436"/>
      <c r="FVM273" s="436"/>
      <c r="FVN273" s="436"/>
      <c r="FVO273" s="436"/>
      <c r="FVP273" s="436"/>
      <c r="FVQ273" s="436"/>
      <c r="FVR273" s="436"/>
      <c r="FVS273" s="436"/>
      <c r="FVT273" s="436"/>
      <c r="FVU273" s="436"/>
      <c r="FVV273" s="436"/>
      <c r="FVW273" s="436"/>
      <c r="FVX273" s="436"/>
      <c r="FVY273" s="436"/>
      <c r="FVZ273" s="436"/>
      <c r="FWA273" s="436"/>
      <c r="FWB273" s="436"/>
      <c r="FWC273" s="436"/>
      <c r="FWD273" s="436"/>
      <c r="FWE273" s="436"/>
      <c r="FWF273" s="436"/>
      <c r="FWG273" s="436"/>
      <c r="FWH273" s="436"/>
      <c r="FWI273" s="436"/>
      <c r="FWJ273" s="436"/>
      <c r="FWK273" s="436"/>
      <c r="FWL273" s="436"/>
      <c r="FWM273" s="436"/>
      <c r="FWN273" s="436"/>
      <c r="FWO273" s="436"/>
      <c r="FWP273" s="436"/>
      <c r="FWQ273" s="436"/>
      <c r="FWR273" s="436"/>
      <c r="FWS273" s="436"/>
      <c r="FWT273" s="436"/>
      <c r="FWU273" s="436"/>
      <c r="FWV273" s="436"/>
      <c r="FWW273" s="436"/>
      <c r="FWX273" s="436"/>
      <c r="FWY273" s="436"/>
      <c r="FWZ273" s="436"/>
      <c r="FXA273" s="436"/>
      <c r="FXB273" s="436"/>
      <c r="FXC273" s="436"/>
      <c r="FXD273" s="436"/>
      <c r="FXE273" s="436"/>
      <c r="FXF273" s="436"/>
      <c r="FXG273" s="436"/>
      <c r="FXH273" s="436"/>
      <c r="FXI273" s="436"/>
      <c r="FXJ273" s="436"/>
      <c r="FXK273" s="436"/>
      <c r="FXL273" s="436"/>
      <c r="FXM273" s="436"/>
      <c r="FXN273" s="436"/>
      <c r="FXO273" s="436"/>
      <c r="FXP273" s="436"/>
      <c r="FXQ273" s="436"/>
      <c r="FXR273" s="436"/>
      <c r="FXS273" s="436"/>
      <c r="FXT273" s="436"/>
      <c r="FXU273" s="436"/>
      <c r="FXV273" s="436"/>
      <c r="FXW273" s="436"/>
      <c r="FXX273" s="436"/>
      <c r="FXY273" s="436"/>
      <c r="FXZ273" s="436"/>
      <c r="FYA273" s="436"/>
      <c r="FYB273" s="436"/>
      <c r="FYC273" s="436"/>
      <c r="FYD273" s="436"/>
      <c r="FYE273" s="436"/>
      <c r="FYF273" s="436"/>
      <c r="FYG273" s="436"/>
      <c r="FYH273" s="436"/>
      <c r="FYI273" s="436"/>
      <c r="FYJ273" s="436"/>
      <c r="FYK273" s="436"/>
      <c r="FYL273" s="436"/>
      <c r="FYM273" s="436"/>
      <c r="FYN273" s="436"/>
      <c r="FYO273" s="436"/>
      <c r="FYP273" s="436"/>
      <c r="FYQ273" s="436"/>
      <c r="FYR273" s="436"/>
      <c r="FYS273" s="436"/>
      <c r="FYT273" s="436"/>
      <c r="FYU273" s="436"/>
      <c r="FYV273" s="436"/>
      <c r="FYW273" s="436"/>
      <c r="FYX273" s="436"/>
      <c r="FYY273" s="436"/>
      <c r="FYZ273" s="436"/>
      <c r="FZA273" s="436"/>
      <c r="FZB273" s="436"/>
      <c r="FZC273" s="436"/>
      <c r="FZD273" s="436"/>
      <c r="FZE273" s="436"/>
      <c r="FZF273" s="436"/>
      <c r="FZG273" s="436"/>
      <c r="FZH273" s="436"/>
      <c r="FZI273" s="436"/>
      <c r="FZJ273" s="436"/>
      <c r="FZK273" s="436"/>
      <c r="FZL273" s="436"/>
      <c r="FZM273" s="436"/>
      <c r="FZN273" s="436"/>
      <c r="FZO273" s="436"/>
      <c r="FZP273" s="436"/>
      <c r="FZQ273" s="436"/>
      <c r="FZR273" s="436"/>
      <c r="FZS273" s="436"/>
      <c r="FZT273" s="436"/>
      <c r="FZU273" s="436"/>
      <c r="FZV273" s="436"/>
      <c r="FZW273" s="436"/>
      <c r="FZX273" s="436"/>
      <c r="FZY273" s="436"/>
      <c r="FZZ273" s="436"/>
      <c r="GAA273" s="436"/>
      <c r="GAB273" s="436"/>
      <c r="GAC273" s="436"/>
      <c r="GAD273" s="436"/>
      <c r="GAE273" s="436"/>
      <c r="GAF273" s="436"/>
      <c r="GAG273" s="436"/>
      <c r="GAH273" s="436"/>
      <c r="GAI273" s="436"/>
      <c r="GAJ273" s="436"/>
      <c r="GAK273" s="436"/>
      <c r="GAL273" s="436"/>
      <c r="GAM273" s="436"/>
      <c r="GAN273" s="436"/>
      <c r="GAO273" s="436"/>
      <c r="GAP273" s="436"/>
      <c r="GAQ273" s="436"/>
      <c r="GAR273" s="436"/>
      <c r="GAS273" s="436"/>
      <c r="GAT273" s="436"/>
      <c r="GAU273" s="436"/>
      <c r="GAV273" s="436"/>
      <c r="GAW273" s="436"/>
      <c r="GAX273" s="436"/>
      <c r="GAY273" s="436"/>
      <c r="GAZ273" s="436"/>
      <c r="GBA273" s="436"/>
      <c r="GBB273" s="436"/>
      <c r="GBC273" s="436"/>
      <c r="GBD273" s="436"/>
      <c r="GBE273" s="436"/>
      <c r="GBF273" s="436"/>
      <c r="GBG273" s="436"/>
      <c r="GBH273" s="436"/>
      <c r="GBI273" s="436"/>
      <c r="GBJ273" s="436"/>
      <c r="GBK273" s="436"/>
      <c r="GBL273" s="436"/>
      <c r="GBM273" s="436"/>
      <c r="GBN273" s="436"/>
      <c r="GBO273" s="436"/>
      <c r="GBP273" s="436"/>
      <c r="GBQ273" s="436"/>
      <c r="GBR273" s="436"/>
      <c r="GBS273" s="436"/>
      <c r="GBT273" s="436"/>
      <c r="GBU273" s="436"/>
      <c r="GBV273" s="436"/>
      <c r="GBW273" s="436"/>
      <c r="GBX273" s="436"/>
      <c r="GBY273" s="436"/>
      <c r="GBZ273" s="436"/>
      <c r="GCA273" s="436"/>
      <c r="GCB273" s="436"/>
      <c r="GCC273" s="436"/>
      <c r="GCD273" s="436"/>
      <c r="GCE273" s="436"/>
      <c r="GCF273" s="436"/>
      <c r="GCG273" s="436"/>
      <c r="GCH273" s="436"/>
      <c r="GCI273" s="436"/>
      <c r="GCJ273" s="436"/>
      <c r="GCK273" s="436"/>
      <c r="GCL273" s="436"/>
      <c r="GCM273" s="436"/>
      <c r="GCN273" s="436"/>
      <c r="GCO273" s="436"/>
      <c r="GCP273" s="436"/>
      <c r="GCQ273" s="436"/>
      <c r="GCR273" s="436"/>
      <c r="GCS273" s="436"/>
      <c r="GCT273" s="436"/>
      <c r="GCU273" s="436"/>
      <c r="GCV273" s="436"/>
      <c r="GCW273" s="436"/>
      <c r="GCX273" s="436"/>
      <c r="GCY273" s="436"/>
      <c r="GCZ273" s="436"/>
      <c r="GDA273" s="436"/>
      <c r="GDB273" s="436"/>
      <c r="GDC273" s="436"/>
      <c r="GDD273" s="436"/>
      <c r="GDE273" s="436"/>
      <c r="GDF273" s="436"/>
      <c r="GDG273" s="436"/>
      <c r="GDH273" s="436"/>
      <c r="GDI273" s="436"/>
      <c r="GDJ273" s="436"/>
      <c r="GDK273" s="436"/>
      <c r="GDL273" s="436"/>
      <c r="GDM273" s="436"/>
      <c r="GDN273" s="436"/>
      <c r="GDO273" s="436"/>
      <c r="GDP273" s="436"/>
      <c r="GDQ273" s="436"/>
      <c r="GDR273" s="436"/>
      <c r="GDS273" s="436"/>
      <c r="GDT273" s="436"/>
      <c r="GDU273" s="436"/>
      <c r="GDV273" s="436"/>
      <c r="GDW273" s="436"/>
      <c r="GDX273" s="436"/>
      <c r="GDY273" s="436"/>
      <c r="GDZ273" s="436"/>
      <c r="GEA273" s="436"/>
      <c r="GEB273" s="436"/>
      <c r="GEC273" s="436"/>
      <c r="GED273" s="436"/>
      <c r="GEE273" s="436"/>
      <c r="GEF273" s="436"/>
      <c r="GEG273" s="436"/>
      <c r="GEH273" s="436"/>
      <c r="GEI273" s="436"/>
      <c r="GEJ273" s="436"/>
      <c r="GEK273" s="436"/>
      <c r="GEL273" s="436"/>
      <c r="GEM273" s="436"/>
      <c r="GEN273" s="436"/>
      <c r="GEO273" s="436"/>
      <c r="GEP273" s="436"/>
      <c r="GEQ273" s="436"/>
      <c r="GER273" s="436"/>
      <c r="GES273" s="436"/>
      <c r="GET273" s="436"/>
      <c r="GEU273" s="436"/>
      <c r="GEV273" s="436"/>
      <c r="GEW273" s="436"/>
      <c r="GEX273" s="436"/>
      <c r="GEY273" s="436"/>
      <c r="GEZ273" s="436"/>
      <c r="GFA273" s="436"/>
      <c r="GFB273" s="436"/>
      <c r="GFC273" s="436"/>
      <c r="GFD273" s="436"/>
      <c r="GFE273" s="436"/>
      <c r="GFF273" s="436"/>
      <c r="GFG273" s="436"/>
      <c r="GFH273" s="436"/>
      <c r="GFI273" s="436"/>
      <c r="GFJ273" s="436"/>
      <c r="GFK273" s="436"/>
      <c r="GFL273" s="436"/>
      <c r="GFM273" s="436"/>
      <c r="GFN273" s="436"/>
      <c r="GFO273" s="436"/>
      <c r="GFP273" s="436"/>
      <c r="GFQ273" s="436"/>
      <c r="GFR273" s="436"/>
      <c r="GFS273" s="436"/>
      <c r="GFT273" s="436"/>
      <c r="GFU273" s="436"/>
      <c r="GFV273" s="436"/>
      <c r="GFW273" s="436"/>
      <c r="GFX273" s="436"/>
      <c r="GFY273" s="436"/>
      <c r="GFZ273" s="436"/>
      <c r="GGA273" s="436"/>
      <c r="GGB273" s="436"/>
      <c r="GGC273" s="436"/>
      <c r="GGD273" s="436"/>
      <c r="GGE273" s="436"/>
      <c r="GGF273" s="436"/>
      <c r="GGG273" s="436"/>
      <c r="GGH273" s="436"/>
      <c r="GGI273" s="436"/>
      <c r="GGJ273" s="436"/>
      <c r="GGK273" s="436"/>
      <c r="GGL273" s="436"/>
      <c r="GGM273" s="436"/>
      <c r="GGN273" s="436"/>
      <c r="GGO273" s="436"/>
      <c r="GGP273" s="436"/>
      <c r="GGQ273" s="436"/>
      <c r="GGR273" s="436"/>
      <c r="GGS273" s="436"/>
      <c r="GGT273" s="436"/>
      <c r="GGU273" s="436"/>
      <c r="GGV273" s="436"/>
      <c r="GGW273" s="436"/>
      <c r="GGX273" s="436"/>
      <c r="GGY273" s="436"/>
      <c r="GGZ273" s="436"/>
      <c r="GHA273" s="436"/>
      <c r="GHB273" s="436"/>
      <c r="GHC273" s="436"/>
      <c r="GHD273" s="436"/>
      <c r="GHE273" s="436"/>
      <c r="GHF273" s="436"/>
      <c r="GHG273" s="436"/>
      <c r="GHH273" s="436"/>
      <c r="GHI273" s="436"/>
      <c r="GHJ273" s="436"/>
      <c r="GHK273" s="436"/>
      <c r="GHL273" s="436"/>
      <c r="GHM273" s="436"/>
      <c r="GHN273" s="436"/>
      <c r="GHO273" s="436"/>
      <c r="GHP273" s="436"/>
      <c r="GHQ273" s="436"/>
      <c r="GHR273" s="436"/>
      <c r="GHS273" s="436"/>
      <c r="GHT273" s="436"/>
      <c r="GHU273" s="436"/>
      <c r="GHV273" s="436"/>
      <c r="GHW273" s="436"/>
      <c r="GHX273" s="436"/>
      <c r="GHY273" s="436"/>
      <c r="GHZ273" s="436"/>
      <c r="GIA273" s="436"/>
      <c r="GIB273" s="436"/>
      <c r="GIC273" s="436"/>
      <c r="GID273" s="436"/>
      <c r="GIE273" s="436"/>
      <c r="GIF273" s="436"/>
      <c r="GIG273" s="436"/>
      <c r="GIH273" s="436"/>
      <c r="GII273" s="436"/>
      <c r="GIJ273" s="436"/>
      <c r="GIK273" s="436"/>
      <c r="GIL273" s="436"/>
      <c r="GIM273" s="436"/>
      <c r="GIN273" s="436"/>
      <c r="GIO273" s="436"/>
      <c r="GIP273" s="436"/>
      <c r="GIQ273" s="436"/>
      <c r="GIR273" s="436"/>
      <c r="GIS273" s="436"/>
      <c r="GIT273" s="436"/>
      <c r="GIU273" s="436"/>
      <c r="GIV273" s="436"/>
      <c r="GIW273" s="436"/>
      <c r="GIX273" s="436"/>
      <c r="GIY273" s="436"/>
      <c r="GIZ273" s="436"/>
      <c r="GJA273" s="436"/>
      <c r="GJB273" s="436"/>
      <c r="GJC273" s="436"/>
      <c r="GJD273" s="436"/>
      <c r="GJE273" s="436"/>
      <c r="GJF273" s="436"/>
      <c r="GJG273" s="436"/>
      <c r="GJH273" s="436"/>
      <c r="GJI273" s="436"/>
      <c r="GJJ273" s="436"/>
      <c r="GJK273" s="436"/>
      <c r="GJL273" s="436"/>
      <c r="GJM273" s="436"/>
      <c r="GJN273" s="436"/>
      <c r="GJO273" s="436"/>
      <c r="GJP273" s="436"/>
      <c r="GJQ273" s="436"/>
      <c r="GJR273" s="436"/>
      <c r="GJS273" s="436"/>
      <c r="GJT273" s="436"/>
      <c r="GJU273" s="436"/>
      <c r="GJV273" s="436"/>
      <c r="GJW273" s="436"/>
      <c r="GJX273" s="436"/>
      <c r="GJY273" s="436"/>
      <c r="GJZ273" s="436"/>
      <c r="GKA273" s="436"/>
      <c r="GKB273" s="436"/>
      <c r="GKC273" s="436"/>
      <c r="GKD273" s="436"/>
      <c r="GKE273" s="436"/>
      <c r="GKF273" s="436"/>
      <c r="GKG273" s="436"/>
      <c r="GKH273" s="436"/>
      <c r="GKI273" s="436"/>
      <c r="GKJ273" s="436"/>
      <c r="GKK273" s="436"/>
      <c r="GKL273" s="436"/>
      <c r="GKM273" s="436"/>
      <c r="GKN273" s="436"/>
      <c r="GKO273" s="436"/>
      <c r="GKP273" s="436"/>
      <c r="GKQ273" s="436"/>
      <c r="GKR273" s="436"/>
      <c r="GKS273" s="436"/>
      <c r="GKT273" s="436"/>
      <c r="GKU273" s="436"/>
      <c r="GKV273" s="436"/>
      <c r="GKW273" s="436"/>
      <c r="GKX273" s="436"/>
      <c r="GKY273" s="436"/>
      <c r="GKZ273" s="436"/>
      <c r="GLA273" s="436"/>
      <c r="GLB273" s="436"/>
      <c r="GLC273" s="436"/>
      <c r="GLD273" s="436"/>
      <c r="GLE273" s="436"/>
      <c r="GLF273" s="436"/>
      <c r="GLG273" s="436"/>
      <c r="GLH273" s="436"/>
      <c r="GLI273" s="436"/>
      <c r="GLJ273" s="436"/>
      <c r="GLK273" s="436"/>
      <c r="GLL273" s="436"/>
      <c r="GLM273" s="436"/>
      <c r="GLN273" s="436"/>
      <c r="GLO273" s="436"/>
      <c r="GLP273" s="436"/>
      <c r="GLQ273" s="436"/>
      <c r="GLR273" s="436"/>
      <c r="GLS273" s="436"/>
      <c r="GLT273" s="436"/>
      <c r="GLU273" s="436"/>
      <c r="GLV273" s="436"/>
      <c r="GLW273" s="436"/>
      <c r="GLX273" s="436"/>
      <c r="GLY273" s="436"/>
      <c r="GLZ273" s="436"/>
      <c r="GMA273" s="436"/>
      <c r="GMB273" s="436"/>
      <c r="GMC273" s="436"/>
      <c r="GMD273" s="436"/>
      <c r="GME273" s="436"/>
      <c r="GMF273" s="436"/>
      <c r="GMG273" s="436"/>
      <c r="GMH273" s="436"/>
      <c r="GMI273" s="436"/>
      <c r="GMJ273" s="436"/>
      <c r="GMK273" s="436"/>
      <c r="GML273" s="436"/>
      <c r="GMM273" s="436"/>
      <c r="GMN273" s="436"/>
      <c r="GMO273" s="436"/>
      <c r="GMP273" s="436"/>
      <c r="GMQ273" s="436"/>
      <c r="GMR273" s="436"/>
      <c r="GMS273" s="436"/>
      <c r="GMT273" s="436"/>
      <c r="GMU273" s="436"/>
      <c r="GMV273" s="436"/>
      <c r="GMW273" s="436"/>
      <c r="GMX273" s="436"/>
      <c r="GMY273" s="436"/>
      <c r="GMZ273" s="436"/>
      <c r="GNA273" s="436"/>
      <c r="GNB273" s="436"/>
      <c r="GNC273" s="436"/>
      <c r="GND273" s="436"/>
      <c r="GNE273" s="436"/>
      <c r="GNF273" s="436"/>
      <c r="GNG273" s="436"/>
      <c r="GNH273" s="436"/>
      <c r="GNI273" s="436"/>
      <c r="GNJ273" s="436"/>
      <c r="GNK273" s="436"/>
      <c r="GNL273" s="436"/>
      <c r="GNM273" s="436"/>
      <c r="GNN273" s="436"/>
      <c r="GNO273" s="436"/>
      <c r="GNP273" s="436"/>
      <c r="GNQ273" s="436"/>
      <c r="GNR273" s="436"/>
      <c r="GNS273" s="436"/>
      <c r="GNT273" s="436"/>
      <c r="GNU273" s="436"/>
      <c r="GNV273" s="436"/>
      <c r="GNW273" s="436"/>
      <c r="GNX273" s="436"/>
      <c r="GNY273" s="436"/>
      <c r="GNZ273" s="436"/>
      <c r="GOA273" s="436"/>
      <c r="GOB273" s="436"/>
      <c r="GOC273" s="436"/>
      <c r="GOD273" s="436"/>
      <c r="GOE273" s="436"/>
      <c r="GOF273" s="436"/>
      <c r="GOG273" s="436"/>
      <c r="GOH273" s="436"/>
      <c r="GOI273" s="436"/>
      <c r="GOJ273" s="436"/>
      <c r="GOK273" s="436"/>
      <c r="GOL273" s="436"/>
      <c r="GOM273" s="436"/>
      <c r="GON273" s="436"/>
      <c r="GOO273" s="436"/>
      <c r="GOP273" s="436"/>
      <c r="GOQ273" s="436"/>
      <c r="GOR273" s="436"/>
      <c r="GOS273" s="436"/>
      <c r="GOT273" s="436"/>
      <c r="GOU273" s="436"/>
      <c r="GOV273" s="436"/>
      <c r="GOW273" s="436"/>
      <c r="GOX273" s="436"/>
      <c r="GOY273" s="436"/>
      <c r="GOZ273" s="436"/>
      <c r="GPA273" s="436"/>
      <c r="GPB273" s="436"/>
      <c r="GPC273" s="436"/>
      <c r="GPD273" s="436"/>
      <c r="GPE273" s="436"/>
      <c r="GPF273" s="436"/>
      <c r="GPG273" s="436"/>
      <c r="GPH273" s="436"/>
      <c r="GPI273" s="436"/>
      <c r="GPJ273" s="436"/>
      <c r="GPK273" s="436"/>
      <c r="GPL273" s="436"/>
      <c r="GPM273" s="436"/>
      <c r="GPN273" s="436"/>
      <c r="GPO273" s="436"/>
      <c r="GPP273" s="436"/>
      <c r="GPQ273" s="436"/>
      <c r="GPR273" s="436"/>
      <c r="GPS273" s="436"/>
      <c r="GPT273" s="436"/>
      <c r="GPU273" s="436"/>
      <c r="GPV273" s="436"/>
      <c r="GPW273" s="436"/>
      <c r="GPX273" s="436"/>
      <c r="GPY273" s="436"/>
      <c r="GPZ273" s="436"/>
      <c r="GQA273" s="436"/>
      <c r="GQB273" s="436"/>
      <c r="GQC273" s="436"/>
      <c r="GQD273" s="436"/>
      <c r="GQE273" s="436"/>
      <c r="GQF273" s="436"/>
      <c r="GQG273" s="436"/>
      <c r="GQH273" s="436"/>
      <c r="GQI273" s="436"/>
      <c r="GQJ273" s="436"/>
      <c r="GQK273" s="436"/>
      <c r="GQL273" s="436"/>
      <c r="GQM273" s="436"/>
      <c r="GQN273" s="436"/>
      <c r="GQO273" s="436"/>
      <c r="GQP273" s="436"/>
      <c r="GQQ273" s="436"/>
      <c r="GQR273" s="436"/>
      <c r="GQS273" s="436"/>
      <c r="GQT273" s="436"/>
      <c r="GQU273" s="436"/>
      <c r="GQV273" s="436"/>
      <c r="GQW273" s="436"/>
      <c r="GQX273" s="436"/>
      <c r="GQY273" s="436"/>
      <c r="GQZ273" s="436"/>
      <c r="GRA273" s="436"/>
      <c r="GRB273" s="436"/>
      <c r="GRC273" s="436"/>
      <c r="GRD273" s="436"/>
      <c r="GRE273" s="436"/>
      <c r="GRF273" s="436"/>
      <c r="GRG273" s="436"/>
      <c r="GRH273" s="436"/>
      <c r="GRI273" s="436"/>
      <c r="GRJ273" s="436"/>
      <c r="GRK273" s="436"/>
      <c r="GRL273" s="436"/>
      <c r="GRM273" s="436"/>
      <c r="GRN273" s="436"/>
      <c r="GRO273" s="436"/>
      <c r="GRP273" s="436"/>
      <c r="GRQ273" s="436"/>
      <c r="GRR273" s="436"/>
      <c r="GRS273" s="436"/>
      <c r="GRT273" s="436"/>
      <c r="GRU273" s="436"/>
      <c r="GRV273" s="436"/>
      <c r="GRW273" s="436"/>
      <c r="GRX273" s="436"/>
      <c r="GRY273" s="436"/>
      <c r="GRZ273" s="436"/>
      <c r="GSA273" s="436"/>
      <c r="GSB273" s="436"/>
      <c r="GSC273" s="436"/>
      <c r="GSD273" s="436"/>
      <c r="GSE273" s="436"/>
      <c r="GSF273" s="436"/>
      <c r="GSG273" s="436"/>
      <c r="GSH273" s="436"/>
      <c r="GSI273" s="436"/>
      <c r="GSJ273" s="436"/>
      <c r="GSK273" s="436"/>
      <c r="GSL273" s="436"/>
      <c r="GSM273" s="436"/>
      <c r="GSN273" s="436"/>
      <c r="GSO273" s="436"/>
      <c r="GSP273" s="436"/>
      <c r="GSQ273" s="436"/>
      <c r="GSR273" s="436"/>
      <c r="GSS273" s="436"/>
      <c r="GST273" s="436"/>
      <c r="GSU273" s="436"/>
      <c r="GSV273" s="436"/>
      <c r="GSW273" s="436"/>
      <c r="GSX273" s="436"/>
      <c r="GSY273" s="436"/>
      <c r="GSZ273" s="436"/>
      <c r="GTA273" s="436"/>
      <c r="GTB273" s="436"/>
      <c r="GTC273" s="436"/>
      <c r="GTD273" s="436"/>
      <c r="GTE273" s="436"/>
      <c r="GTF273" s="436"/>
      <c r="GTG273" s="436"/>
      <c r="GTH273" s="436"/>
      <c r="GTI273" s="436"/>
      <c r="GTJ273" s="436"/>
      <c r="GTK273" s="436"/>
      <c r="GTL273" s="436"/>
      <c r="GTM273" s="436"/>
      <c r="GTN273" s="436"/>
      <c r="GTO273" s="436"/>
      <c r="GTP273" s="436"/>
      <c r="GTQ273" s="436"/>
      <c r="GTR273" s="436"/>
      <c r="GTS273" s="436"/>
      <c r="GTT273" s="436"/>
      <c r="GTU273" s="436"/>
      <c r="GTV273" s="436"/>
      <c r="GTW273" s="436"/>
      <c r="GTX273" s="436"/>
      <c r="GTY273" s="436"/>
      <c r="GTZ273" s="436"/>
      <c r="GUA273" s="436"/>
      <c r="GUB273" s="436"/>
      <c r="GUC273" s="436"/>
      <c r="GUD273" s="436"/>
      <c r="GUE273" s="436"/>
      <c r="GUF273" s="436"/>
      <c r="GUG273" s="436"/>
      <c r="GUH273" s="436"/>
      <c r="GUI273" s="436"/>
      <c r="GUJ273" s="436"/>
      <c r="GUK273" s="436"/>
      <c r="GUL273" s="436"/>
      <c r="GUM273" s="436"/>
      <c r="GUN273" s="436"/>
      <c r="GUO273" s="436"/>
      <c r="GUP273" s="436"/>
      <c r="GUQ273" s="436"/>
      <c r="GUR273" s="436"/>
      <c r="GUS273" s="436"/>
      <c r="GUT273" s="436"/>
      <c r="GUU273" s="436"/>
      <c r="GUV273" s="436"/>
      <c r="GUW273" s="436"/>
      <c r="GUX273" s="436"/>
      <c r="GUY273" s="436"/>
      <c r="GUZ273" s="436"/>
      <c r="GVA273" s="436"/>
      <c r="GVB273" s="436"/>
      <c r="GVC273" s="436"/>
      <c r="GVD273" s="436"/>
      <c r="GVE273" s="436"/>
      <c r="GVF273" s="436"/>
      <c r="GVG273" s="436"/>
      <c r="GVH273" s="436"/>
      <c r="GVI273" s="436"/>
      <c r="GVJ273" s="436"/>
      <c r="GVK273" s="436"/>
      <c r="GVL273" s="436"/>
      <c r="GVM273" s="436"/>
      <c r="GVN273" s="436"/>
      <c r="GVO273" s="436"/>
      <c r="GVP273" s="436"/>
      <c r="GVQ273" s="436"/>
      <c r="GVR273" s="436"/>
      <c r="GVS273" s="436"/>
      <c r="GVT273" s="436"/>
      <c r="GVU273" s="436"/>
      <c r="GVV273" s="436"/>
      <c r="GVW273" s="436"/>
      <c r="GVX273" s="436"/>
      <c r="GVY273" s="436"/>
      <c r="GVZ273" s="436"/>
      <c r="GWA273" s="436"/>
      <c r="GWB273" s="436"/>
      <c r="GWC273" s="436"/>
      <c r="GWD273" s="436"/>
      <c r="GWE273" s="436"/>
      <c r="GWF273" s="436"/>
      <c r="GWG273" s="436"/>
      <c r="GWH273" s="436"/>
      <c r="GWI273" s="436"/>
      <c r="GWJ273" s="436"/>
      <c r="GWK273" s="436"/>
      <c r="GWL273" s="436"/>
      <c r="GWM273" s="436"/>
      <c r="GWN273" s="436"/>
      <c r="GWO273" s="436"/>
      <c r="GWP273" s="436"/>
      <c r="GWQ273" s="436"/>
      <c r="GWR273" s="436"/>
      <c r="GWS273" s="436"/>
      <c r="GWT273" s="436"/>
      <c r="GWU273" s="436"/>
      <c r="GWV273" s="436"/>
      <c r="GWW273" s="436"/>
      <c r="GWX273" s="436"/>
      <c r="GWY273" s="436"/>
      <c r="GWZ273" s="436"/>
      <c r="GXA273" s="436"/>
      <c r="GXB273" s="436"/>
      <c r="GXC273" s="436"/>
      <c r="GXD273" s="436"/>
      <c r="GXE273" s="436"/>
      <c r="GXF273" s="436"/>
      <c r="GXG273" s="436"/>
      <c r="GXH273" s="436"/>
      <c r="GXI273" s="436"/>
      <c r="GXJ273" s="436"/>
      <c r="GXK273" s="436"/>
      <c r="GXL273" s="436"/>
      <c r="GXM273" s="436"/>
      <c r="GXN273" s="436"/>
      <c r="GXO273" s="436"/>
      <c r="GXP273" s="436"/>
      <c r="GXQ273" s="436"/>
      <c r="GXR273" s="436"/>
      <c r="GXS273" s="436"/>
      <c r="GXT273" s="436"/>
      <c r="GXU273" s="436"/>
      <c r="GXV273" s="436"/>
      <c r="GXW273" s="436"/>
      <c r="GXX273" s="436"/>
      <c r="GXY273" s="436"/>
      <c r="GXZ273" s="436"/>
      <c r="GYA273" s="436"/>
      <c r="GYB273" s="436"/>
      <c r="GYC273" s="436"/>
      <c r="GYD273" s="436"/>
      <c r="GYE273" s="436"/>
      <c r="GYF273" s="436"/>
      <c r="GYG273" s="436"/>
      <c r="GYH273" s="436"/>
      <c r="GYI273" s="436"/>
      <c r="GYJ273" s="436"/>
      <c r="GYK273" s="436"/>
      <c r="GYL273" s="436"/>
      <c r="GYM273" s="436"/>
      <c r="GYN273" s="436"/>
      <c r="GYO273" s="436"/>
      <c r="GYP273" s="436"/>
      <c r="GYQ273" s="436"/>
      <c r="GYR273" s="436"/>
      <c r="GYS273" s="436"/>
      <c r="GYT273" s="436"/>
      <c r="GYU273" s="436"/>
      <c r="GYV273" s="436"/>
      <c r="GYW273" s="436"/>
      <c r="GYX273" s="436"/>
      <c r="GYY273" s="436"/>
      <c r="GYZ273" s="436"/>
      <c r="GZA273" s="436"/>
      <c r="GZB273" s="436"/>
      <c r="GZC273" s="436"/>
      <c r="GZD273" s="436"/>
      <c r="GZE273" s="436"/>
      <c r="GZF273" s="436"/>
      <c r="GZG273" s="436"/>
      <c r="GZH273" s="436"/>
      <c r="GZI273" s="436"/>
      <c r="GZJ273" s="436"/>
      <c r="GZK273" s="436"/>
      <c r="GZL273" s="436"/>
      <c r="GZM273" s="436"/>
      <c r="GZN273" s="436"/>
      <c r="GZO273" s="436"/>
      <c r="GZP273" s="436"/>
      <c r="GZQ273" s="436"/>
      <c r="GZR273" s="436"/>
      <c r="GZS273" s="436"/>
      <c r="GZT273" s="436"/>
      <c r="GZU273" s="436"/>
      <c r="GZV273" s="436"/>
      <c r="GZW273" s="436"/>
      <c r="GZX273" s="436"/>
      <c r="GZY273" s="436"/>
      <c r="GZZ273" s="436"/>
      <c r="HAA273" s="436"/>
      <c r="HAB273" s="436"/>
      <c r="HAC273" s="436"/>
      <c r="HAD273" s="436"/>
      <c r="HAE273" s="436"/>
      <c r="HAF273" s="436"/>
      <c r="HAG273" s="436"/>
      <c r="HAH273" s="436"/>
      <c r="HAI273" s="436"/>
      <c r="HAJ273" s="436"/>
      <c r="HAK273" s="436"/>
      <c r="HAL273" s="436"/>
      <c r="HAM273" s="436"/>
      <c r="HAN273" s="436"/>
      <c r="HAO273" s="436"/>
      <c r="HAP273" s="436"/>
      <c r="HAQ273" s="436"/>
      <c r="HAR273" s="436"/>
      <c r="HAS273" s="436"/>
      <c r="HAT273" s="436"/>
      <c r="HAU273" s="436"/>
      <c r="HAV273" s="436"/>
      <c r="HAW273" s="436"/>
      <c r="HAX273" s="436"/>
      <c r="HAY273" s="436"/>
      <c r="HAZ273" s="436"/>
      <c r="HBA273" s="436"/>
      <c r="HBB273" s="436"/>
      <c r="HBC273" s="436"/>
      <c r="HBD273" s="436"/>
      <c r="HBE273" s="436"/>
      <c r="HBF273" s="436"/>
      <c r="HBG273" s="436"/>
      <c r="HBH273" s="436"/>
      <c r="HBI273" s="436"/>
      <c r="HBJ273" s="436"/>
      <c r="HBK273" s="436"/>
      <c r="HBL273" s="436"/>
      <c r="HBM273" s="436"/>
      <c r="HBN273" s="436"/>
      <c r="HBO273" s="436"/>
      <c r="HBP273" s="436"/>
      <c r="HBQ273" s="436"/>
      <c r="HBR273" s="436"/>
      <c r="HBS273" s="436"/>
      <c r="HBT273" s="436"/>
      <c r="HBU273" s="436"/>
      <c r="HBV273" s="436"/>
      <c r="HBW273" s="436"/>
      <c r="HBX273" s="436"/>
      <c r="HBY273" s="436"/>
      <c r="HBZ273" s="436"/>
      <c r="HCA273" s="436"/>
      <c r="HCB273" s="436"/>
      <c r="HCC273" s="436"/>
      <c r="HCD273" s="436"/>
      <c r="HCE273" s="436"/>
      <c r="HCF273" s="436"/>
      <c r="HCG273" s="436"/>
      <c r="HCH273" s="436"/>
      <c r="HCI273" s="436"/>
      <c r="HCJ273" s="436"/>
      <c r="HCK273" s="436"/>
      <c r="HCL273" s="436"/>
      <c r="HCM273" s="436"/>
      <c r="HCN273" s="436"/>
      <c r="HCO273" s="436"/>
      <c r="HCP273" s="436"/>
      <c r="HCQ273" s="436"/>
      <c r="HCR273" s="436"/>
      <c r="HCS273" s="436"/>
      <c r="HCT273" s="436"/>
      <c r="HCU273" s="436"/>
      <c r="HCV273" s="436"/>
      <c r="HCW273" s="436"/>
      <c r="HCX273" s="436"/>
      <c r="HCY273" s="436"/>
      <c r="HCZ273" s="436"/>
      <c r="HDA273" s="436"/>
      <c r="HDB273" s="436"/>
      <c r="HDC273" s="436"/>
      <c r="HDD273" s="436"/>
      <c r="HDE273" s="436"/>
      <c r="HDF273" s="436"/>
      <c r="HDG273" s="436"/>
      <c r="HDH273" s="436"/>
      <c r="HDI273" s="436"/>
      <c r="HDJ273" s="436"/>
      <c r="HDK273" s="436"/>
      <c r="HDL273" s="436"/>
      <c r="HDM273" s="436"/>
      <c r="HDN273" s="436"/>
      <c r="HDO273" s="436"/>
      <c r="HDP273" s="436"/>
      <c r="HDQ273" s="436"/>
      <c r="HDR273" s="436"/>
      <c r="HDS273" s="436"/>
      <c r="HDT273" s="436"/>
      <c r="HDU273" s="436"/>
      <c r="HDV273" s="436"/>
      <c r="HDW273" s="436"/>
      <c r="HDX273" s="436"/>
      <c r="HDY273" s="436"/>
      <c r="HDZ273" s="436"/>
      <c r="HEA273" s="436"/>
      <c r="HEB273" s="436"/>
      <c r="HEC273" s="436"/>
      <c r="HED273" s="436"/>
      <c r="HEE273" s="436"/>
      <c r="HEF273" s="436"/>
      <c r="HEG273" s="436"/>
      <c r="HEH273" s="436"/>
      <c r="HEI273" s="436"/>
      <c r="HEJ273" s="436"/>
      <c r="HEK273" s="436"/>
      <c r="HEL273" s="436"/>
      <c r="HEM273" s="436"/>
      <c r="HEN273" s="436"/>
      <c r="HEO273" s="436"/>
      <c r="HEP273" s="436"/>
      <c r="HEQ273" s="436"/>
      <c r="HER273" s="436"/>
      <c r="HES273" s="436"/>
      <c r="HET273" s="436"/>
      <c r="HEU273" s="436"/>
      <c r="HEV273" s="436"/>
      <c r="HEW273" s="436"/>
      <c r="HEX273" s="436"/>
      <c r="HEY273" s="436"/>
      <c r="HEZ273" s="436"/>
      <c r="HFA273" s="436"/>
      <c r="HFB273" s="436"/>
      <c r="HFC273" s="436"/>
      <c r="HFD273" s="436"/>
      <c r="HFE273" s="436"/>
      <c r="HFF273" s="436"/>
      <c r="HFG273" s="436"/>
      <c r="HFH273" s="436"/>
      <c r="HFI273" s="436"/>
      <c r="HFJ273" s="436"/>
      <c r="HFK273" s="436"/>
      <c r="HFL273" s="436"/>
      <c r="HFM273" s="436"/>
      <c r="HFN273" s="436"/>
      <c r="HFO273" s="436"/>
      <c r="HFP273" s="436"/>
      <c r="HFQ273" s="436"/>
      <c r="HFR273" s="436"/>
      <c r="HFS273" s="436"/>
      <c r="HFT273" s="436"/>
      <c r="HFU273" s="436"/>
      <c r="HFV273" s="436"/>
      <c r="HFW273" s="436"/>
      <c r="HFX273" s="436"/>
      <c r="HFY273" s="436"/>
      <c r="HFZ273" s="436"/>
      <c r="HGA273" s="436"/>
      <c r="HGB273" s="436"/>
      <c r="HGC273" s="436"/>
      <c r="HGD273" s="436"/>
      <c r="HGE273" s="436"/>
      <c r="HGF273" s="436"/>
      <c r="HGG273" s="436"/>
      <c r="HGH273" s="436"/>
      <c r="HGI273" s="436"/>
      <c r="HGJ273" s="436"/>
      <c r="HGK273" s="436"/>
      <c r="HGL273" s="436"/>
      <c r="HGM273" s="436"/>
      <c r="HGN273" s="436"/>
      <c r="HGO273" s="436"/>
      <c r="HGP273" s="436"/>
      <c r="HGQ273" s="436"/>
      <c r="HGR273" s="436"/>
      <c r="HGS273" s="436"/>
      <c r="HGT273" s="436"/>
      <c r="HGU273" s="436"/>
      <c r="HGV273" s="436"/>
      <c r="HGW273" s="436"/>
      <c r="HGX273" s="436"/>
      <c r="HGY273" s="436"/>
      <c r="HGZ273" s="436"/>
      <c r="HHA273" s="436"/>
      <c r="HHB273" s="436"/>
      <c r="HHC273" s="436"/>
      <c r="HHD273" s="436"/>
      <c r="HHE273" s="436"/>
      <c r="HHF273" s="436"/>
      <c r="HHG273" s="436"/>
      <c r="HHH273" s="436"/>
      <c r="HHI273" s="436"/>
      <c r="HHJ273" s="436"/>
      <c r="HHK273" s="436"/>
      <c r="HHL273" s="436"/>
      <c r="HHM273" s="436"/>
      <c r="HHN273" s="436"/>
      <c r="HHO273" s="436"/>
      <c r="HHP273" s="436"/>
      <c r="HHQ273" s="436"/>
      <c r="HHR273" s="436"/>
      <c r="HHS273" s="436"/>
      <c r="HHT273" s="436"/>
      <c r="HHU273" s="436"/>
      <c r="HHV273" s="436"/>
      <c r="HHW273" s="436"/>
      <c r="HHX273" s="436"/>
      <c r="HHY273" s="436"/>
      <c r="HHZ273" s="436"/>
      <c r="HIA273" s="436"/>
      <c r="HIB273" s="436"/>
      <c r="HIC273" s="436"/>
      <c r="HID273" s="436"/>
      <c r="HIE273" s="436"/>
      <c r="HIF273" s="436"/>
      <c r="HIG273" s="436"/>
      <c r="HIH273" s="436"/>
      <c r="HII273" s="436"/>
      <c r="HIJ273" s="436"/>
      <c r="HIK273" s="436"/>
      <c r="HIL273" s="436"/>
      <c r="HIM273" s="436"/>
      <c r="HIN273" s="436"/>
      <c r="HIO273" s="436"/>
      <c r="HIP273" s="436"/>
      <c r="HIQ273" s="436"/>
      <c r="HIR273" s="436"/>
      <c r="HIS273" s="436"/>
      <c r="HIT273" s="436"/>
      <c r="HIU273" s="436"/>
      <c r="HIV273" s="436"/>
      <c r="HIW273" s="436"/>
      <c r="HIX273" s="436"/>
      <c r="HIY273" s="436"/>
      <c r="HIZ273" s="436"/>
      <c r="HJA273" s="436"/>
      <c r="HJB273" s="436"/>
      <c r="HJC273" s="436"/>
      <c r="HJD273" s="436"/>
      <c r="HJE273" s="436"/>
      <c r="HJF273" s="436"/>
      <c r="HJG273" s="436"/>
      <c r="HJH273" s="436"/>
      <c r="HJI273" s="436"/>
      <c r="HJJ273" s="436"/>
      <c r="HJK273" s="436"/>
      <c r="HJL273" s="436"/>
      <c r="HJM273" s="436"/>
      <c r="HJN273" s="436"/>
      <c r="HJO273" s="436"/>
      <c r="HJP273" s="436"/>
      <c r="HJQ273" s="436"/>
      <c r="HJR273" s="436"/>
      <c r="HJS273" s="436"/>
      <c r="HJT273" s="436"/>
      <c r="HJU273" s="436"/>
      <c r="HJV273" s="436"/>
      <c r="HJW273" s="436"/>
      <c r="HJX273" s="436"/>
      <c r="HJY273" s="436"/>
      <c r="HJZ273" s="436"/>
      <c r="HKA273" s="436"/>
      <c r="HKB273" s="436"/>
      <c r="HKC273" s="436"/>
      <c r="HKD273" s="436"/>
      <c r="HKE273" s="436"/>
      <c r="HKF273" s="436"/>
      <c r="HKG273" s="436"/>
      <c r="HKH273" s="436"/>
      <c r="HKI273" s="436"/>
      <c r="HKJ273" s="436"/>
      <c r="HKK273" s="436"/>
      <c r="HKL273" s="436"/>
      <c r="HKM273" s="436"/>
      <c r="HKN273" s="436"/>
      <c r="HKO273" s="436"/>
      <c r="HKP273" s="436"/>
      <c r="HKQ273" s="436"/>
      <c r="HKR273" s="436"/>
      <c r="HKS273" s="436"/>
      <c r="HKT273" s="436"/>
      <c r="HKU273" s="436"/>
      <c r="HKV273" s="436"/>
      <c r="HKW273" s="436"/>
      <c r="HKX273" s="436"/>
      <c r="HKY273" s="436"/>
      <c r="HKZ273" s="436"/>
      <c r="HLA273" s="436"/>
      <c r="HLB273" s="436"/>
      <c r="HLC273" s="436"/>
      <c r="HLD273" s="436"/>
      <c r="HLE273" s="436"/>
      <c r="HLF273" s="436"/>
      <c r="HLG273" s="436"/>
      <c r="HLH273" s="436"/>
      <c r="HLI273" s="436"/>
      <c r="HLJ273" s="436"/>
      <c r="HLK273" s="436"/>
      <c r="HLL273" s="436"/>
      <c r="HLM273" s="436"/>
      <c r="HLN273" s="436"/>
      <c r="HLO273" s="436"/>
      <c r="HLP273" s="436"/>
      <c r="HLQ273" s="436"/>
      <c r="HLR273" s="436"/>
      <c r="HLS273" s="436"/>
      <c r="HLT273" s="436"/>
      <c r="HLU273" s="436"/>
      <c r="HLV273" s="436"/>
      <c r="HLW273" s="436"/>
      <c r="HLX273" s="436"/>
      <c r="HLY273" s="436"/>
      <c r="HLZ273" s="436"/>
      <c r="HMA273" s="436"/>
      <c r="HMB273" s="436"/>
      <c r="HMC273" s="436"/>
      <c r="HMD273" s="436"/>
      <c r="HME273" s="436"/>
      <c r="HMF273" s="436"/>
      <c r="HMG273" s="436"/>
      <c r="HMH273" s="436"/>
      <c r="HMI273" s="436"/>
      <c r="HMJ273" s="436"/>
      <c r="HMK273" s="436"/>
      <c r="HML273" s="436"/>
      <c r="HMM273" s="436"/>
      <c r="HMN273" s="436"/>
      <c r="HMO273" s="436"/>
      <c r="HMP273" s="436"/>
      <c r="HMQ273" s="436"/>
      <c r="HMR273" s="436"/>
      <c r="HMS273" s="436"/>
      <c r="HMT273" s="436"/>
      <c r="HMU273" s="436"/>
      <c r="HMV273" s="436"/>
      <c r="HMW273" s="436"/>
      <c r="HMX273" s="436"/>
      <c r="HMY273" s="436"/>
      <c r="HMZ273" s="436"/>
      <c r="HNA273" s="436"/>
      <c r="HNB273" s="436"/>
      <c r="HNC273" s="436"/>
      <c r="HND273" s="436"/>
      <c r="HNE273" s="436"/>
      <c r="HNF273" s="436"/>
      <c r="HNG273" s="436"/>
      <c r="HNH273" s="436"/>
      <c r="HNI273" s="436"/>
      <c r="HNJ273" s="436"/>
      <c r="HNK273" s="436"/>
      <c r="HNL273" s="436"/>
      <c r="HNM273" s="436"/>
      <c r="HNN273" s="436"/>
      <c r="HNO273" s="436"/>
      <c r="HNP273" s="436"/>
      <c r="HNQ273" s="436"/>
      <c r="HNR273" s="436"/>
      <c r="HNS273" s="436"/>
      <c r="HNT273" s="436"/>
      <c r="HNU273" s="436"/>
      <c r="HNV273" s="436"/>
      <c r="HNW273" s="436"/>
      <c r="HNX273" s="436"/>
      <c r="HNY273" s="436"/>
      <c r="HNZ273" s="436"/>
      <c r="HOA273" s="436"/>
      <c r="HOB273" s="436"/>
      <c r="HOC273" s="436"/>
      <c r="HOD273" s="436"/>
      <c r="HOE273" s="436"/>
      <c r="HOF273" s="436"/>
      <c r="HOG273" s="436"/>
      <c r="HOH273" s="436"/>
      <c r="HOI273" s="436"/>
      <c r="HOJ273" s="436"/>
      <c r="HOK273" s="436"/>
      <c r="HOL273" s="436"/>
      <c r="HOM273" s="436"/>
      <c r="HON273" s="436"/>
      <c r="HOO273" s="436"/>
      <c r="HOP273" s="436"/>
      <c r="HOQ273" s="436"/>
      <c r="HOR273" s="436"/>
      <c r="HOS273" s="436"/>
      <c r="HOT273" s="436"/>
      <c r="HOU273" s="436"/>
      <c r="HOV273" s="436"/>
      <c r="HOW273" s="436"/>
      <c r="HOX273" s="436"/>
      <c r="HOY273" s="436"/>
      <c r="HOZ273" s="436"/>
      <c r="HPA273" s="436"/>
      <c r="HPB273" s="436"/>
      <c r="HPC273" s="436"/>
      <c r="HPD273" s="436"/>
      <c r="HPE273" s="436"/>
      <c r="HPF273" s="436"/>
      <c r="HPG273" s="436"/>
      <c r="HPH273" s="436"/>
      <c r="HPI273" s="436"/>
      <c r="HPJ273" s="436"/>
      <c r="HPK273" s="436"/>
      <c r="HPL273" s="436"/>
      <c r="HPM273" s="436"/>
      <c r="HPN273" s="436"/>
      <c r="HPO273" s="436"/>
      <c r="HPP273" s="436"/>
      <c r="HPQ273" s="436"/>
      <c r="HPR273" s="436"/>
      <c r="HPS273" s="436"/>
      <c r="HPT273" s="436"/>
      <c r="HPU273" s="436"/>
      <c r="HPV273" s="436"/>
      <c r="HPW273" s="436"/>
      <c r="HPX273" s="436"/>
      <c r="HPY273" s="436"/>
      <c r="HPZ273" s="436"/>
      <c r="HQA273" s="436"/>
      <c r="HQB273" s="436"/>
      <c r="HQC273" s="436"/>
      <c r="HQD273" s="436"/>
      <c r="HQE273" s="436"/>
      <c r="HQF273" s="436"/>
      <c r="HQG273" s="436"/>
      <c r="HQH273" s="436"/>
      <c r="HQI273" s="436"/>
      <c r="HQJ273" s="436"/>
      <c r="HQK273" s="436"/>
      <c r="HQL273" s="436"/>
      <c r="HQM273" s="436"/>
      <c r="HQN273" s="436"/>
      <c r="HQO273" s="436"/>
      <c r="HQP273" s="436"/>
      <c r="HQQ273" s="436"/>
      <c r="HQR273" s="436"/>
      <c r="HQS273" s="436"/>
      <c r="HQT273" s="436"/>
      <c r="HQU273" s="436"/>
      <c r="HQV273" s="436"/>
      <c r="HQW273" s="436"/>
      <c r="HQX273" s="436"/>
      <c r="HQY273" s="436"/>
      <c r="HQZ273" s="436"/>
      <c r="HRA273" s="436"/>
      <c r="HRB273" s="436"/>
      <c r="HRC273" s="436"/>
      <c r="HRD273" s="436"/>
      <c r="HRE273" s="436"/>
      <c r="HRF273" s="436"/>
      <c r="HRG273" s="436"/>
      <c r="HRH273" s="436"/>
      <c r="HRI273" s="436"/>
      <c r="HRJ273" s="436"/>
      <c r="HRK273" s="436"/>
      <c r="HRL273" s="436"/>
      <c r="HRM273" s="436"/>
      <c r="HRN273" s="436"/>
      <c r="HRO273" s="436"/>
      <c r="HRP273" s="436"/>
      <c r="HRQ273" s="436"/>
      <c r="HRR273" s="436"/>
      <c r="HRS273" s="436"/>
      <c r="HRT273" s="436"/>
      <c r="HRU273" s="436"/>
      <c r="HRV273" s="436"/>
      <c r="HRW273" s="436"/>
      <c r="HRX273" s="436"/>
      <c r="HRY273" s="436"/>
      <c r="HRZ273" s="436"/>
      <c r="HSA273" s="436"/>
      <c r="HSB273" s="436"/>
      <c r="HSC273" s="436"/>
      <c r="HSD273" s="436"/>
      <c r="HSE273" s="436"/>
      <c r="HSF273" s="436"/>
      <c r="HSG273" s="436"/>
      <c r="HSH273" s="436"/>
      <c r="HSI273" s="436"/>
      <c r="HSJ273" s="436"/>
      <c r="HSK273" s="436"/>
      <c r="HSL273" s="436"/>
      <c r="HSM273" s="436"/>
      <c r="HSN273" s="436"/>
      <c r="HSO273" s="436"/>
      <c r="HSP273" s="436"/>
      <c r="HSQ273" s="436"/>
      <c r="HSR273" s="436"/>
      <c r="HSS273" s="436"/>
      <c r="HST273" s="436"/>
      <c r="HSU273" s="436"/>
      <c r="HSV273" s="436"/>
      <c r="HSW273" s="436"/>
      <c r="HSX273" s="436"/>
      <c r="HSY273" s="436"/>
      <c r="HSZ273" s="436"/>
      <c r="HTA273" s="436"/>
      <c r="HTB273" s="436"/>
      <c r="HTC273" s="436"/>
      <c r="HTD273" s="436"/>
      <c r="HTE273" s="436"/>
      <c r="HTF273" s="436"/>
      <c r="HTG273" s="436"/>
      <c r="HTH273" s="436"/>
      <c r="HTI273" s="436"/>
      <c r="HTJ273" s="436"/>
      <c r="HTK273" s="436"/>
      <c r="HTL273" s="436"/>
      <c r="HTM273" s="436"/>
      <c r="HTN273" s="436"/>
      <c r="HTO273" s="436"/>
      <c r="HTP273" s="436"/>
      <c r="HTQ273" s="436"/>
      <c r="HTR273" s="436"/>
      <c r="HTS273" s="436"/>
      <c r="HTT273" s="436"/>
      <c r="HTU273" s="436"/>
      <c r="HTV273" s="436"/>
      <c r="HTW273" s="436"/>
      <c r="HTX273" s="436"/>
      <c r="HTY273" s="436"/>
      <c r="HTZ273" s="436"/>
      <c r="HUA273" s="436"/>
      <c r="HUB273" s="436"/>
      <c r="HUC273" s="436"/>
      <c r="HUD273" s="436"/>
      <c r="HUE273" s="436"/>
      <c r="HUF273" s="436"/>
      <c r="HUG273" s="436"/>
      <c r="HUH273" s="436"/>
      <c r="HUI273" s="436"/>
      <c r="HUJ273" s="436"/>
      <c r="HUK273" s="436"/>
      <c r="HUL273" s="436"/>
      <c r="HUM273" s="436"/>
      <c r="HUN273" s="436"/>
      <c r="HUO273" s="436"/>
      <c r="HUP273" s="436"/>
      <c r="HUQ273" s="436"/>
      <c r="HUR273" s="436"/>
      <c r="HUS273" s="436"/>
      <c r="HUT273" s="436"/>
      <c r="HUU273" s="436"/>
      <c r="HUV273" s="436"/>
      <c r="HUW273" s="436"/>
      <c r="HUX273" s="436"/>
      <c r="HUY273" s="436"/>
      <c r="HUZ273" s="436"/>
      <c r="HVA273" s="436"/>
      <c r="HVB273" s="436"/>
      <c r="HVC273" s="436"/>
      <c r="HVD273" s="436"/>
      <c r="HVE273" s="436"/>
      <c r="HVF273" s="436"/>
      <c r="HVG273" s="436"/>
      <c r="HVH273" s="436"/>
      <c r="HVI273" s="436"/>
      <c r="HVJ273" s="436"/>
      <c r="HVK273" s="436"/>
      <c r="HVL273" s="436"/>
      <c r="HVM273" s="436"/>
      <c r="HVN273" s="436"/>
      <c r="HVO273" s="436"/>
      <c r="HVP273" s="436"/>
      <c r="HVQ273" s="436"/>
      <c r="HVR273" s="436"/>
      <c r="HVS273" s="436"/>
      <c r="HVT273" s="436"/>
      <c r="HVU273" s="436"/>
      <c r="HVV273" s="436"/>
      <c r="HVW273" s="436"/>
      <c r="HVX273" s="436"/>
      <c r="HVY273" s="436"/>
      <c r="HVZ273" s="436"/>
      <c r="HWA273" s="436"/>
      <c r="HWB273" s="436"/>
      <c r="HWC273" s="436"/>
      <c r="HWD273" s="436"/>
      <c r="HWE273" s="436"/>
      <c r="HWF273" s="436"/>
      <c r="HWG273" s="436"/>
      <c r="HWH273" s="436"/>
      <c r="HWI273" s="436"/>
      <c r="HWJ273" s="436"/>
      <c r="HWK273" s="436"/>
      <c r="HWL273" s="436"/>
      <c r="HWM273" s="436"/>
      <c r="HWN273" s="436"/>
      <c r="HWO273" s="436"/>
      <c r="HWP273" s="436"/>
      <c r="HWQ273" s="436"/>
      <c r="HWR273" s="436"/>
      <c r="HWS273" s="436"/>
      <c r="HWT273" s="436"/>
      <c r="HWU273" s="436"/>
      <c r="HWV273" s="436"/>
      <c r="HWW273" s="436"/>
      <c r="HWX273" s="436"/>
      <c r="HWY273" s="436"/>
      <c r="HWZ273" s="436"/>
      <c r="HXA273" s="436"/>
      <c r="HXB273" s="436"/>
      <c r="HXC273" s="436"/>
      <c r="HXD273" s="436"/>
      <c r="HXE273" s="436"/>
      <c r="HXF273" s="436"/>
      <c r="HXG273" s="436"/>
      <c r="HXH273" s="436"/>
      <c r="HXI273" s="436"/>
      <c r="HXJ273" s="436"/>
      <c r="HXK273" s="436"/>
      <c r="HXL273" s="436"/>
      <c r="HXM273" s="436"/>
      <c r="HXN273" s="436"/>
      <c r="HXO273" s="436"/>
      <c r="HXP273" s="436"/>
      <c r="HXQ273" s="436"/>
      <c r="HXR273" s="436"/>
      <c r="HXS273" s="436"/>
      <c r="HXT273" s="436"/>
      <c r="HXU273" s="436"/>
      <c r="HXV273" s="436"/>
      <c r="HXW273" s="436"/>
      <c r="HXX273" s="436"/>
      <c r="HXY273" s="436"/>
      <c r="HXZ273" s="436"/>
      <c r="HYA273" s="436"/>
      <c r="HYB273" s="436"/>
      <c r="HYC273" s="436"/>
      <c r="HYD273" s="436"/>
      <c r="HYE273" s="436"/>
      <c r="HYF273" s="436"/>
      <c r="HYG273" s="436"/>
      <c r="HYH273" s="436"/>
      <c r="HYI273" s="436"/>
      <c r="HYJ273" s="436"/>
      <c r="HYK273" s="436"/>
      <c r="HYL273" s="436"/>
      <c r="HYM273" s="436"/>
      <c r="HYN273" s="436"/>
      <c r="HYO273" s="436"/>
      <c r="HYP273" s="436"/>
      <c r="HYQ273" s="436"/>
      <c r="HYR273" s="436"/>
      <c r="HYS273" s="436"/>
      <c r="HYT273" s="436"/>
      <c r="HYU273" s="436"/>
      <c r="HYV273" s="436"/>
      <c r="HYW273" s="436"/>
      <c r="HYX273" s="436"/>
      <c r="HYY273" s="436"/>
      <c r="HYZ273" s="436"/>
      <c r="HZA273" s="436"/>
      <c r="HZB273" s="436"/>
      <c r="HZC273" s="436"/>
      <c r="HZD273" s="436"/>
      <c r="HZE273" s="436"/>
      <c r="HZF273" s="436"/>
      <c r="HZG273" s="436"/>
      <c r="HZH273" s="436"/>
      <c r="HZI273" s="436"/>
      <c r="HZJ273" s="436"/>
      <c r="HZK273" s="436"/>
      <c r="HZL273" s="436"/>
      <c r="HZM273" s="436"/>
      <c r="HZN273" s="436"/>
      <c r="HZO273" s="436"/>
      <c r="HZP273" s="436"/>
      <c r="HZQ273" s="436"/>
      <c r="HZR273" s="436"/>
      <c r="HZS273" s="436"/>
      <c r="HZT273" s="436"/>
      <c r="HZU273" s="436"/>
      <c r="HZV273" s="436"/>
      <c r="HZW273" s="436"/>
      <c r="HZX273" s="436"/>
      <c r="HZY273" s="436"/>
      <c r="HZZ273" s="436"/>
      <c r="IAA273" s="436"/>
      <c r="IAB273" s="436"/>
      <c r="IAC273" s="436"/>
      <c r="IAD273" s="436"/>
      <c r="IAE273" s="436"/>
      <c r="IAF273" s="436"/>
      <c r="IAG273" s="436"/>
      <c r="IAH273" s="436"/>
      <c r="IAI273" s="436"/>
      <c r="IAJ273" s="436"/>
      <c r="IAK273" s="436"/>
      <c r="IAL273" s="436"/>
      <c r="IAM273" s="436"/>
      <c r="IAN273" s="436"/>
      <c r="IAO273" s="436"/>
      <c r="IAP273" s="436"/>
      <c r="IAQ273" s="436"/>
      <c r="IAR273" s="436"/>
      <c r="IAS273" s="436"/>
      <c r="IAT273" s="436"/>
      <c r="IAU273" s="436"/>
      <c r="IAV273" s="436"/>
      <c r="IAW273" s="436"/>
      <c r="IAX273" s="436"/>
      <c r="IAY273" s="436"/>
      <c r="IAZ273" s="436"/>
      <c r="IBA273" s="436"/>
      <c r="IBB273" s="436"/>
      <c r="IBC273" s="436"/>
      <c r="IBD273" s="436"/>
      <c r="IBE273" s="436"/>
      <c r="IBF273" s="436"/>
      <c r="IBG273" s="436"/>
      <c r="IBH273" s="436"/>
      <c r="IBI273" s="436"/>
      <c r="IBJ273" s="436"/>
      <c r="IBK273" s="436"/>
      <c r="IBL273" s="436"/>
      <c r="IBM273" s="436"/>
      <c r="IBN273" s="436"/>
      <c r="IBO273" s="436"/>
      <c r="IBP273" s="436"/>
      <c r="IBQ273" s="436"/>
      <c r="IBR273" s="436"/>
      <c r="IBS273" s="436"/>
      <c r="IBT273" s="436"/>
      <c r="IBU273" s="436"/>
      <c r="IBV273" s="436"/>
      <c r="IBW273" s="436"/>
      <c r="IBX273" s="436"/>
      <c r="IBY273" s="436"/>
      <c r="IBZ273" s="436"/>
      <c r="ICA273" s="436"/>
      <c r="ICB273" s="436"/>
      <c r="ICC273" s="436"/>
      <c r="ICD273" s="436"/>
      <c r="ICE273" s="436"/>
      <c r="ICF273" s="436"/>
      <c r="ICG273" s="436"/>
      <c r="ICH273" s="436"/>
      <c r="ICI273" s="436"/>
      <c r="ICJ273" s="436"/>
      <c r="ICK273" s="436"/>
      <c r="ICL273" s="436"/>
      <c r="ICM273" s="436"/>
      <c r="ICN273" s="436"/>
      <c r="ICO273" s="436"/>
      <c r="ICP273" s="436"/>
      <c r="ICQ273" s="436"/>
      <c r="ICR273" s="436"/>
      <c r="ICS273" s="436"/>
      <c r="ICT273" s="436"/>
      <c r="ICU273" s="436"/>
      <c r="ICV273" s="436"/>
      <c r="ICW273" s="436"/>
      <c r="ICX273" s="436"/>
      <c r="ICY273" s="436"/>
      <c r="ICZ273" s="436"/>
      <c r="IDA273" s="436"/>
      <c r="IDB273" s="436"/>
      <c r="IDC273" s="436"/>
      <c r="IDD273" s="436"/>
      <c r="IDE273" s="436"/>
      <c r="IDF273" s="436"/>
      <c r="IDG273" s="436"/>
      <c r="IDH273" s="436"/>
      <c r="IDI273" s="436"/>
      <c r="IDJ273" s="436"/>
      <c r="IDK273" s="436"/>
      <c r="IDL273" s="436"/>
      <c r="IDM273" s="436"/>
      <c r="IDN273" s="436"/>
      <c r="IDO273" s="436"/>
      <c r="IDP273" s="436"/>
      <c r="IDQ273" s="436"/>
      <c r="IDR273" s="436"/>
      <c r="IDS273" s="436"/>
      <c r="IDT273" s="436"/>
      <c r="IDU273" s="436"/>
      <c r="IDV273" s="436"/>
      <c r="IDW273" s="436"/>
      <c r="IDX273" s="436"/>
      <c r="IDY273" s="436"/>
      <c r="IDZ273" s="436"/>
      <c r="IEA273" s="436"/>
      <c r="IEB273" s="436"/>
      <c r="IEC273" s="436"/>
      <c r="IED273" s="436"/>
      <c r="IEE273" s="436"/>
      <c r="IEF273" s="436"/>
      <c r="IEG273" s="436"/>
      <c r="IEH273" s="436"/>
      <c r="IEI273" s="436"/>
      <c r="IEJ273" s="436"/>
      <c r="IEK273" s="436"/>
      <c r="IEL273" s="436"/>
      <c r="IEM273" s="436"/>
      <c r="IEN273" s="436"/>
      <c r="IEO273" s="436"/>
      <c r="IEP273" s="436"/>
      <c r="IEQ273" s="436"/>
      <c r="IER273" s="436"/>
      <c r="IES273" s="436"/>
      <c r="IET273" s="436"/>
      <c r="IEU273" s="436"/>
      <c r="IEV273" s="436"/>
      <c r="IEW273" s="436"/>
      <c r="IEX273" s="436"/>
      <c r="IEY273" s="436"/>
      <c r="IEZ273" s="436"/>
      <c r="IFA273" s="436"/>
      <c r="IFB273" s="436"/>
      <c r="IFC273" s="436"/>
      <c r="IFD273" s="436"/>
      <c r="IFE273" s="436"/>
      <c r="IFF273" s="436"/>
      <c r="IFG273" s="436"/>
      <c r="IFH273" s="436"/>
      <c r="IFI273" s="436"/>
      <c r="IFJ273" s="436"/>
      <c r="IFK273" s="436"/>
      <c r="IFL273" s="436"/>
      <c r="IFM273" s="436"/>
      <c r="IFN273" s="436"/>
      <c r="IFO273" s="436"/>
      <c r="IFP273" s="436"/>
      <c r="IFQ273" s="436"/>
      <c r="IFR273" s="436"/>
      <c r="IFS273" s="436"/>
      <c r="IFT273" s="436"/>
      <c r="IFU273" s="436"/>
      <c r="IFV273" s="436"/>
      <c r="IFW273" s="436"/>
      <c r="IFX273" s="436"/>
      <c r="IFY273" s="436"/>
      <c r="IFZ273" s="436"/>
      <c r="IGA273" s="436"/>
      <c r="IGB273" s="436"/>
      <c r="IGC273" s="436"/>
      <c r="IGD273" s="436"/>
      <c r="IGE273" s="436"/>
      <c r="IGF273" s="436"/>
      <c r="IGG273" s="436"/>
      <c r="IGH273" s="436"/>
      <c r="IGI273" s="436"/>
      <c r="IGJ273" s="436"/>
      <c r="IGK273" s="436"/>
      <c r="IGL273" s="436"/>
      <c r="IGM273" s="436"/>
      <c r="IGN273" s="436"/>
      <c r="IGO273" s="436"/>
      <c r="IGP273" s="436"/>
      <c r="IGQ273" s="436"/>
      <c r="IGR273" s="436"/>
      <c r="IGS273" s="436"/>
      <c r="IGT273" s="436"/>
      <c r="IGU273" s="436"/>
      <c r="IGV273" s="436"/>
      <c r="IGW273" s="436"/>
      <c r="IGX273" s="436"/>
      <c r="IGY273" s="436"/>
      <c r="IGZ273" s="436"/>
      <c r="IHA273" s="436"/>
      <c r="IHB273" s="436"/>
      <c r="IHC273" s="436"/>
      <c r="IHD273" s="436"/>
      <c r="IHE273" s="436"/>
      <c r="IHF273" s="436"/>
      <c r="IHG273" s="436"/>
      <c r="IHH273" s="436"/>
      <c r="IHI273" s="436"/>
      <c r="IHJ273" s="436"/>
      <c r="IHK273" s="436"/>
      <c r="IHL273" s="436"/>
      <c r="IHM273" s="436"/>
      <c r="IHN273" s="436"/>
      <c r="IHO273" s="436"/>
      <c r="IHP273" s="436"/>
      <c r="IHQ273" s="436"/>
      <c r="IHR273" s="436"/>
      <c r="IHS273" s="436"/>
      <c r="IHT273" s="436"/>
      <c r="IHU273" s="436"/>
      <c r="IHV273" s="436"/>
      <c r="IHW273" s="436"/>
      <c r="IHX273" s="436"/>
      <c r="IHY273" s="436"/>
      <c r="IHZ273" s="436"/>
      <c r="IIA273" s="436"/>
      <c r="IIB273" s="436"/>
      <c r="IIC273" s="436"/>
      <c r="IID273" s="436"/>
      <c r="IIE273" s="436"/>
      <c r="IIF273" s="436"/>
      <c r="IIG273" s="436"/>
      <c r="IIH273" s="436"/>
      <c r="III273" s="436"/>
      <c r="IIJ273" s="436"/>
      <c r="IIK273" s="436"/>
      <c r="IIL273" s="436"/>
      <c r="IIM273" s="436"/>
      <c r="IIN273" s="436"/>
      <c r="IIO273" s="436"/>
      <c r="IIP273" s="436"/>
      <c r="IIQ273" s="436"/>
      <c r="IIR273" s="436"/>
      <c r="IIS273" s="436"/>
      <c r="IIT273" s="436"/>
      <c r="IIU273" s="436"/>
      <c r="IIV273" s="436"/>
      <c r="IIW273" s="436"/>
      <c r="IIX273" s="436"/>
      <c r="IIY273" s="436"/>
      <c r="IIZ273" s="436"/>
      <c r="IJA273" s="436"/>
      <c r="IJB273" s="436"/>
      <c r="IJC273" s="436"/>
      <c r="IJD273" s="436"/>
      <c r="IJE273" s="436"/>
      <c r="IJF273" s="436"/>
      <c r="IJG273" s="436"/>
      <c r="IJH273" s="436"/>
      <c r="IJI273" s="436"/>
      <c r="IJJ273" s="436"/>
      <c r="IJK273" s="436"/>
      <c r="IJL273" s="436"/>
      <c r="IJM273" s="436"/>
      <c r="IJN273" s="436"/>
      <c r="IJO273" s="436"/>
      <c r="IJP273" s="436"/>
      <c r="IJQ273" s="436"/>
      <c r="IJR273" s="436"/>
      <c r="IJS273" s="436"/>
      <c r="IJT273" s="436"/>
      <c r="IJU273" s="436"/>
      <c r="IJV273" s="436"/>
      <c r="IJW273" s="436"/>
      <c r="IJX273" s="436"/>
      <c r="IJY273" s="436"/>
      <c r="IJZ273" s="436"/>
      <c r="IKA273" s="436"/>
      <c r="IKB273" s="436"/>
      <c r="IKC273" s="436"/>
      <c r="IKD273" s="436"/>
      <c r="IKE273" s="436"/>
      <c r="IKF273" s="436"/>
      <c r="IKG273" s="436"/>
      <c r="IKH273" s="436"/>
      <c r="IKI273" s="436"/>
      <c r="IKJ273" s="436"/>
      <c r="IKK273" s="436"/>
      <c r="IKL273" s="436"/>
      <c r="IKM273" s="436"/>
      <c r="IKN273" s="436"/>
      <c r="IKO273" s="436"/>
      <c r="IKP273" s="436"/>
      <c r="IKQ273" s="436"/>
      <c r="IKR273" s="436"/>
      <c r="IKS273" s="436"/>
      <c r="IKT273" s="436"/>
      <c r="IKU273" s="436"/>
      <c r="IKV273" s="436"/>
      <c r="IKW273" s="436"/>
      <c r="IKX273" s="436"/>
      <c r="IKY273" s="436"/>
      <c r="IKZ273" s="436"/>
      <c r="ILA273" s="436"/>
      <c r="ILB273" s="436"/>
      <c r="ILC273" s="436"/>
      <c r="ILD273" s="436"/>
      <c r="ILE273" s="436"/>
      <c r="ILF273" s="436"/>
      <c r="ILG273" s="436"/>
      <c r="ILH273" s="436"/>
      <c r="ILI273" s="436"/>
      <c r="ILJ273" s="436"/>
      <c r="ILK273" s="436"/>
      <c r="ILL273" s="436"/>
      <c r="ILM273" s="436"/>
      <c r="ILN273" s="436"/>
      <c r="ILO273" s="436"/>
      <c r="ILP273" s="436"/>
      <c r="ILQ273" s="436"/>
      <c r="ILR273" s="436"/>
      <c r="ILS273" s="436"/>
      <c r="ILT273" s="436"/>
      <c r="ILU273" s="436"/>
      <c r="ILV273" s="436"/>
      <c r="ILW273" s="436"/>
      <c r="ILX273" s="436"/>
      <c r="ILY273" s="436"/>
      <c r="ILZ273" s="436"/>
      <c r="IMA273" s="436"/>
      <c r="IMB273" s="436"/>
      <c r="IMC273" s="436"/>
      <c r="IMD273" s="436"/>
      <c r="IME273" s="436"/>
      <c r="IMF273" s="436"/>
      <c r="IMG273" s="436"/>
      <c r="IMH273" s="436"/>
      <c r="IMI273" s="436"/>
      <c r="IMJ273" s="436"/>
      <c r="IMK273" s="436"/>
      <c r="IML273" s="436"/>
      <c r="IMM273" s="436"/>
      <c r="IMN273" s="436"/>
      <c r="IMO273" s="436"/>
      <c r="IMP273" s="436"/>
      <c r="IMQ273" s="436"/>
      <c r="IMR273" s="436"/>
      <c r="IMS273" s="436"/>
      <c r="IMT273" s="436"/>
      <c r="IMU273" s="436"/>
      <c r="IMV273" s="436"/>
      <c r="IMW273" s="436"/>
      <c r="IMX273" s="436"/>
      <c r="IMY273" s="436"/>
      <c r="IMZ273" s="436"/>
      <c r="INA273" s="436"/>
      <c r="INB273" s="436"/>
      <c r="INC273" s="436"/>
      <c r="IND273" s="436"/>
      <c r="INE273" s="436"/>
      <c r="INF273" s="436"/>
      <c r="ING273" s="436"/>
      <c r="INH273" s="436"/>
      <c r="INI273" s="436"/>
      <c r="INJ273" s="436"/>
      <c r="INK273" s="436"/>
      <c r="INL273" s="436"/>
      <c r="INM273" s="436"/>
      <c r="INN273" s="436"/>
      <c r="INO273" s="436"/>
      <c r="INP273" s="436"/>
      <c r="INQ273" s="436"/>
      <c r="INR273" s="436"/>
      <c r="INS273" s="436"/>
      <c r="INT273" s="436"/>
      <c r="INU273" s="436"/>
      <c r="INV273" s="436"/>
      <c r="INW273" s="436"/>
      <c r="INX273" s="436"/>
      <c r="INY273" s="436"/>
      <c r="INZ273" s="436"/>
      <c r="IOA273" s="436"/>
      <c r="IOB273" s="436"/>
      <c r="IOC273" s="436"/>
      <c r="IOD273" s="436"/>
      <c r="IOE273" s="436"/>
      <c r="IOF273" s="436"/>
      <c r="IOG273" s="436"/>
      <c r="IOH273" s="436"/>
      <c r="IOI273" s="436"/>
      <c r="IOJ273" s="436"/>
      <c r="IOK273" s="436"/>
      <c r="IOL273" s="436"/>
      <c r="IOM273" s="436"/>
      <c r="ION273" s="436"/>
      <c r="IOO273" s="436"/>
      <c r="IOP273" s="436"/>
      <c r="IOQ273" s="436"/>
      <c r="IOR273" s="436"/>
      <c r="IOS273" s="436"/>
      <c r="IOT273" s="436"/>
      <c r="IOU273" s="436"/>
      <c r="IOV273" s="436"/>
      <c r="IOW273" s="436"/>
      <c r="IOX273" s="436"/>
      <c r="IOY273" s="436"/>
      <c r="IOZ273" s="436"/>
      <c r="IPA273" s="436"/>
      <c r="IPB273" s="436"/>
      <c r="IPC273" s="436"/>
      <c r="IPD273" s="436"/>
      <c r="IPE273" s="436"/>
      <c r="IPF273" s="436"/>
      <c r="IPG273" s="436"/>
      <c r="IPH273" s="436"/>
      <c r="IPI273" s="436"/>
      <c r="IPJ273" s="436"/>
      <c r="IPK273" s="436"/>
      <c r="IPL273" s="436"/>
      <c r="IPM273" s="436"/>
      <c r="IPN273" s="436"/>
      <c r="IPO273" s="436"/>
      <c r="IPP273" s="436"/>
      <c r="IPQ273" s="436"/>
      <c r="IPR273" s="436"/>
      <c r="IPS273" s="436"/>
      <c r="IPT273" s="436"/>
      <c r="IPU273" s="436"/>
      <c r="IPV273" s="436"/>
      <c r="IPW273" s="436"/>
      <c r="IPX273" s="436"/>
      <c r="IPY273" s="436"/>
      <c r="IPZ273" s="436"/>
      <c r="IQA273" s="436"/>
      <c r="IQB273" s="436"/>
      <c r="IQC273" s="436"/>
      <c r="IQD273" s="436"/>
      <c r="IQE273" s="436"/>
      <c r="IQF273" s="436"/>
      <c r="IQG273" s="436"/>
      <c r="IQH273" s="436"/>
      <c r="IQI273" s="436"/>
      <c r="IQJ273" s="436"/>
      <c r="IQK273" s="436"/>
      <c r="IQL273" s="436"/>
      <c r="IQM273" s="436"/>
      <c r="IQN273" s="436"/>
      <c r="IQO273" s="436"/>
      <c r="IQP273" s="436"/>
      <c r="IQQ273" s="436"/>
      <c r="IQR273" s="436"/>
      <c r="IQS273" s="436"/>
      <c r="IQT273" s="436"/>
      <c r="IQU273" s="436"/>
      <c r="IQV273" s="436"/>
      <c r="IQW273" s="436"/>
      <c r="IQX273" s="436"/>
      <c r="IQY273" s="436"/>
      <c r="IQZ273" s="436"/>
      <c r="IRA273" s="436"/>
      <c r="IRB273" s="436"/>
      <c r="IRC273" s="436"/>
      <c r="IRD273" s="436"/>
      <c r="IRE273" s="436"/>
      <c r="IRF273" s="436"/>
      <c r="IRG273" s="436"/>
      <c r="IRH273" s="436"/>
      <c r="IRI273" s="436"/>
      <c r="IRJ273" s="436"/>
      <c r="IRK273" s="436"/>
      <c r="IRL273" s="436"/>
      <c r="IRM273" s="436"/>
      <c r="IRN273" s="436"/>
      <c r="IRO273" s="436"/>
      <c r="IRP273" s="436"/>
      <c r="IRQ273" s="436"/>
      <c r="IRR273" s="436"/>
      <c r="IRS273" s="436"/>
      <c r="IRT273" s="436"/>
      <c r="IRU273" s="436"/>
      <c r="IRV273" s="436"/>
      <c r="IRW273" s="436"/>
      <c r="IRX273" s="436"/>
      <c r="IRY273" s="436"/>
      <c r="IRZ273" s="436"/>
      <c r="ISA273" s="436"/>
      <c r="ISB273" s="436"/>
      <c r="ISC273" s="436"/>
      <c r="ISD273" s="436"/>
      <c r="ISE273" s="436"/>
      <c r="ISF273" s="436"/>
      <c r="ISG273" s="436"/>
      <c r="ISH273" s="436"/>
      <c r="ISI273" s="436"/>
      <c r="ISJ273" s="436"/>
      <c r="ISK273" s="436"/>
      <c r="ISL273" s="436"/>
      <c r="ISM273" s="436"/>
      <c r="ISN273" s="436"/>
      <c r="ISO273" s="436"/>
      <c r="ISP273" s="436"/>
      <c r="ISQ273" s="436"/>
      <c r="ISR273" s="436"/>
      <c r="ISS273" s="436"/>
      <c r="IST273" s="436"/>
      <c r="ISU273" s="436"/>
      <c r="ISV273" s="436"/>
      <c r="ISW273" s="436"/>
      <c r="ISX273" s="436"/>
      <c r="ISY273" s="436"/>
      <c r="ISZ273" s="436"/>
      <c r="ITA273" s="436"/>
      <c r="ITB273" s="436"/>
      <c r="ITC273" s="436"/>
      <c r="ITD273" s="436"/>
      <c r="ITE273" s="436"/>
      <c r="ITF273" s="436"/>
      <c r="ITG273" s="436"/>
      <c r="ITH273" s="436"/>
      <c r="ITI273" s="436"/>
      <c r="ITJ273" s="436"/>
      <c r="ITK273" s="436"/>
      <c r="ITL273" s="436"/>
      <c r="ITM273" s="436"/>
      <c r="ITN273" s="436"/>
      <c r="ITO273" s="436"/>
      <c r="ITP273" s="436"/>
      <c r="ITQ273" s="436"/>
      <c r="ITR273" s="436"/>
      <c r="ITS273" s="436"/>
      <c r="ITT273" s="436"/>
      <c r="ITU273" s="436"/>
      <c r="ITV273" s="436"/>
      <c r="ITW273" s="436"/>
      <c r="ITX273" s="436"/>
      <c r="ITY273" s="436"/>
      <c r="ITZ273" s="436"/>
      <c r="IUA273" s="436"/>
      <c r="IUB273" s="436"/>
      <c r="IUC273" s="436"/>
      <c r="IUD273" s="436"/>
      <c r="IUE273" s="436"/>
      <c r="IUF273" s="436"/>
      <c r="IUG273" s="436"/>
      <c r="IUH273" s="436"/>
      <c r="IUI273" s="436"/>
      <c r="IUJ273" s="436"/>
      <c r="IUK273" s="436"/>
      <c r="IUL273" s="436"/>
      <c r="IUM273" s="436"/>
      <c r="IUN273" s="436"/>
      <c r="IUO273" s="436"/>
      <c r="IUP273" s="436"/>
      <c r="IUQ273" s="436"/>
      <c r="IUR273" s="436"/>
      <c r="IUS273" s="436"/>
      <c r="IUT273" s="436"/>
      <c r="IUU273" s="436"/>
      <c r="IUV273" s="436"/>
      <c r="IUW273" s="436"/>
      <c r="IUX273" s="436"/>
      <c r="IUY273" s="436"/>
      <c r="IUZ273" s="436"/>
      <c r="IVA273" s="436"/>
      <c r="IVB273" s="436"/>
      <c r="IVC273" s="436"/>
      <c r="IVD273" s="436"/>
      <c r="IVE273" s="436"/>
      <c r="IVF273" s="436"/>
      <c r="IVG273" s="436"/>
      <c r="IVH273" s="436"/>
      <c r="IVI273" s="436"/>
      <c r="IVJ273" s="436"/>
      <c r="IVK273" s="436"/>
      <c r="IVL273" s="436"/>
      <c r="IVM273" s="436"/>
      <c r="IVN273" s="436"/>
      <c r="IVO273" s="436"/>
      <c r="IVP273" s="436"/>
      <c r="IVQ273" s="436"/>
      <c r="IVR273" s="436"/>
      <c r="IVS273" s="436"/>
      <c r="IVT273" s="436"/>
      <c r="IVU273" s="436"/>
      <c r="IVV273" s="436"/>
      <c r="IVW273" s="436"/>
      <c r="IVX273" s="436"/>
      <c r="IVY273" s="436"/>
      <c r="IVZ273" s="436"/>
      <c r="IWA273" s="436"/>
      <c r="IWB273" s="436"/>
      <c r="IWC273" s="436"/>
      <c r="IWD273" s="436"/>
      <c r="IWE273" s="436"/>
      <c r="IWF273" s="436"/>
      <c r="IWG273" s="436"/>
      <c r="IWH273" s="436"/>
      <c r="IWI273" s="436"/>
      <c r="IWJ273" s="436"/>
      <c r="IWK273" s="436"/>
      <c r="IWL273" s="436"/>
      <c r="IWM273" s="436"/>
      <c r="IWN273" s="436"/>
      <c r="IWO273" s="436"/>
      <c r="IWP273" s="436"/>
      <c r="IWQ273" s="436"/>
      <c r="IWR273" s="436"/>
      <c r="IWS273" s="436"/>
      <c r="IWT273" s="436"/>
      <c r="IWU273" s="436"/>
      <c r="IWV273" s="436"/>
      <c r="IWW273" s="436"/>
      <c r="IWX273" s="436"/>
      <c r="IWY273" s="436"/>
      <c r="IWZ273" s="436"/>
      <c r="IXA273" s="436"/>
      <c r="IXB273" s="436"/>
      <c r="IXC273" s="436"/>
      <c r="IXD273" s="436"/>
      <c r="IXE273" s="436"/>
      <c r="IXF273" s="436"/>
      <c r="IXG273" s="436"/>
      <c r="IXH273" s="436"/>
      <c r="IXI273" s="436"/>
      <c r="IXJ273" s="436"/>
      <c r="IXK273" s="436"/>
      <c r="IXL273" s="436"/>
      <c r="IXM273" s="436"/>
      <c r="IXN273" s="436"/>
      <c r="IXO273" s="436"/>
      <c r="IXP273" s="436"/>
      <c r="IXQ273" s="436"/>
      <c r="IXR273" s="436"/>
      <c r="IXS273" s="436"/>
      <c r="IXT273" s="436"/>
      <c r="IXU273" s="436"/>
      <c r="IXV273" s="436"/>
      <c r="IXW273" s="436"/>
      <c r="IXX273" s="436"/>
      <c r="IXY273" s="436"/>
      <c r="IXZ273" s="436"/>
      <c r="IYA273" s="436"/>
      <c r="IYB273" s="436"/>
      <c r="IYC273" s="436"/>
      <c r="IYD273" s="436"/>
      <c r="IYE273" s="436"/>
      <c r="IYF273" s="436"/>
      <c r="IYG273" s="436"/>
      <c r="IYH273" s="436"/>
      <c r="IYI273" s="436"/>
      <c r="IYJ273" s="436"/>
      <c r="IYK273" s="436"/>
      <c r="IYL273" s="436"/>
      <c r="IYM273" s="436"/>
      <c r="IYN273" s="436"/>
      <c r="IYO273" s="436"/>
      <c r="IYP273" s="436"/>
      <c r="IYQ273" s="436"/>
      <c r="IYR273" s="436"/>
      <c r="IYS273" s="436"/>
      <c r="IYT273" s="436"/>
      <c r="IYU273" s="436"/>
      <c r="IYV273" s="436"/>
      <c r="IYW273" s="436"/>
      <c r="IYX273" s="436"/>
      <c r="IYY273" s="436"/>
      <c r="IYZ273" s="436"/>
      <c r="IZA273" s="436"/>
      <c r="IZB273" s="436"/>
      <c r="IZC273" s="436"/>
      <c r="IZD273" s="436"/>
      <c r="IZE273" s="436"/>
      <c r="IZF273" s="436"/>
      <c r="IZG273" s="436"/>
      <c r="IZH273" s="436"/>
      <c r="IZI273" s="436"/>
      <c r="IZJ273" s="436"/>
      <c r="IZK273" s="436"/>
      <c r="IZL273" s="436"/>
      <c r="IZM273" s="436"/>
      <c r="IZN273" s="436"/>
      <c r="IZO273" s="436"/>
      <c r="IZP273" s="436"/>
      <c r="IZQ273" s="436"/>
      <c r="IZR273" s="436"/>
      <c r="IZS273" s="436"/>
      <c r="IZT273" s="436"/>
      <c r="IZU273" s="436"/>
      <c r="IZV273" s="436"/>
      <c r="IZW273" s="436"/>
      <c r="IZX273" s="436"/>
      <c r="IZY273" s="436"/>
      <c r="IZZ273" s="436"/>
      <c r="JAA273" s="436"/>
      <c r="JAB273" s="436"/>
      <c r="JAC273" s="436"/>
      <c r="JAD273" s="436"/>
      <c r="JAE273" s="436"/>
      <c r="JAF273" s="436"/>
      <c r="JAG273" s="436"/>
      <c r="JAH273" s="436"/>
      <c r="JAI273" s="436"/>
      <c r="JAJ273" s="436"/>
      <c r="JAK273" s="436"/>
      <c r="JAL273" s="436"/>
      <c r="JAM273" s="436"/>
      <c r="JAN273" s="436"/>
      <c r="JAO273" s="436"/>
      <c r="JAP273" s="436"/>
      <c r="JAQ273" s="436"/>
      <c r="JAR273" s="436"/>
      <c r="JAS273" s="436"/>
      <c r="JAT273" s="436"/>
      <c r="JAU273" s="436"/>
      <c r="JAV273" s="436"/>
      <c r="JAW273" s="436"/>
      <c r="JAX273" s="436"/>
      <c r="JAY273" s="436"/>
      <c r="JAZ273" s="436"/>
      <c r="JBA273" s="436"/>
      <c r="JBB273" s="436"/>
      <c r="JBC273" s="436"/>
      <c r="JBD273" s="436"/>
      <c r="JBE273" s="436"/>
      <c r="JBF273" s="436"/>
      <c r="JBG273" s="436"/>
      <c r="JBH273" s="436"/>
      <c r="JBI273" s="436"/>
      <c r="JBJ273" s="436"/>
      <c r="JBK273" s="436"/>
      <c r="JBL273" s="436"/>
      <c r="JBM273" s="436"/>
      <c r="JBN273" s="436"/>
      <c r="JBO273" s="436"/>
      <c r="JBP273" s="436"/>
      <c r="JBQ273" s="436"/>
      <c r="JBR273" s="436"/>
      <c r="JBS273" s="436"/>
      <c r="JBT273" s="436"/>
      <c r="JBU273" s="436"/>
      <c r="JBV273" s="436"/>
      <c r="JBW273" s="436"/>
      <c r="JBX273" s="436"/>
      <c r="JBY273" s="436"/>
      <c r="JBZ273" s="436"/>
      <c r="JCA273" s="436"/>
      <c r="JCB273" s="436"/>
      <c r="JCC273" s="436"/>
      <c r="JCD273" s="436"/>
      <c r="JCE273" s="436"/>
      <c r="JCF273" s="436"/>
      <c r="JCG273" s="436"/>
      <c r="JCH273" s="436"/>
      <c r="JCI273" s="436"/>
      <c r="JCJ273" s="436"/>
      <c r="JCK273" s="436"/>
      <c r="JCL273" s="436"/>
      <c r="JCM273" s="436"/>
      <c r="JCN273" s="436"/>
      <c r="JCO273" s="436"/>
      <c r="JCP273" s="436"/>
      <c r="JCQ273" s="436"/>
      <c r="JCR273" s="436"/>
      <c r="JCS273" s="436"/>
      <c r="JCT273" s="436"/>
      <c r="JCU273" s="436"/>
      <c r="JCV273" s="436"/>
      <c r="JCW273" s="436"/>
      <c r="JCX273" s="436"/>
      <c r="JCY273" s="436"/>
      <c r="JCZ273" s="436"/>
      <c r="JDA273" s="436"/>
      <c r="JDB273" s="436"/>
      <c r="JDC273" s="436"/>
      <c r="JDD273" s="436"/>
      <c r="JDE273" s="436"/>
      <c r="JDF273" s="436"/>
      <c r="JDG273" s="436"/>
      <c r="JDH273" s="436"/>
      <c r="JDI273" s="436"/>
      <c r="JDJ273" s="436"/>
      <c r="JDK273" s="436"/>
      <c r="JDL273" s="436"/>
      <c r="JDM273" s="436"/>
      <c r="JDN273" s="436"/>
      <c r="JDO273" s="436"/>
      <c r="JDP273" s="436"/>
      <c r="JDQ273" s="436"/>
      <c r="JDR273" s="436"/>
      <c r="JDS273" s="436"/>
      <c r="JDT273" s="436"/>
      <c r="JDU273" s="436"/>
      <c r="JDV273" s="436"/>
      <c r="JDW273" s="436"/>
      <c r="JDX273" s="436"/>
      <c r="JDY273" s="436"/>
      <c r="JDZ273" s="436"/>
      <c r="JEA273" s="436"/>
      <c r="JEB273" s="436"/>
      <c r="JEC273" s="436"/>
      <c r="JED273" s="436"/>
      <c r="JEE273" s="436"/>
      <c r="JEF273" s="436"/>
      <c r="JEG273" s="436"/>
      <c r="JEH273" s="436"/>
      <c r="JEI273" s="436"/>
      <c r="JEJ273" s="436"/>
      <c r="JEK273" s="436"/>
      <c r="JEL273" s="436"/>
      <c r="JEM273" s="436"/>
      <c r="JEN273" s="436"/>
      <c r="JEO273" s="436"/>
      <c r="JEP273" s="436"/>
      <c r="JEQ273" s="436"/>
      <c r="JER273" s="436"/>
      <c r="JES273" s="436"/>
      <c r="JET273" s="436"/>
      <c r="JEU273" s="436"/>
      <c r="JEV273" s="436"/>
      <c r="JEW273" s="436"/>
      <c r="JEX273" s="436"/>
      <c r="JEY273" s="436"/>
      <c r="JEZ273" s="436"/>
      <c r="JFA273" s="436"/>
      <c r="JFB273" s="436"/>
      <c r="JFC273" s="436"/>
      <c r="JFD273" s="436"/>
      <c r="JFE273" s="436"/>
      <c r="JFF273" s="436"/>
      <c r="JFG273" s="436"/>
      <c r="JFH273" s="436"/>
      <c r="JFI273" s="436"/>
      <c r="JFJ273" s="436"/>
      <c r="JFK273" s="436"/>
      <c r="JFL273" s="436"/>
      <c r="JFM273" s="436"/>
      <c r="JFN273" s="436"/>
      <c r="JFO273" s="436"/>
      <c r="JFP273" s="436"/>
      <c r="JFQ273" s="436"/>
      <c r="JFR273" s="436"/>
      <c r="JFS273" s="436"/>
      <c r="JFT273" s="436"/>
      <c r="JFU273" s="436"/>
      <c r="JFV273" s="436"/>
      <c r="JFW273" s="436"/>
      <c r="JFX273" s="436"/>
      <c r="JFY273" s="436"/>
      <c r="JFZ273" s="436"/>
      <c r="JGA273" s="436"/>
      <c r="JGB273" s="436"/>
      <c r="JGC273" s="436"/>
      <c r="JGD273" s="436"/>
      <c r="JGE273" s="436"/>
      <c r="JGF273" s="436"/>
      <c r="JGG273" s="436"/>
      <c r="JGH273" s="436"/>
      <c r="JGI273" s="436"/>
      <c r="JGJ273" s="436"/>
      <c r="JGK273" s="436"/>
      <c r="JGL273" s="436"/>
      <c r="JGM273" s="436"/>
      <c r="JGN273" s="436"/>
      <c r="JGO273" s="436"/>
      <c r="JGP273" s="436"/>
      <c r="JGQ273" s="436"/>
      <c r="JGR273" s="436"/>
      <c r="JGS273" s="436"/>
      <c r="JGT273" s="436"/>
      <c r="JGU273" s="436"/>
      <c r="JGV273" s="436"/>
      <c r="JGW273" s="436"/>
      <c r="JGX273" s="436"/>
      <c r="JGY273" s="436"/>
      <c r="JGZ273" s="436"/>
      <c r="JHA273" s="436"/>
      <c r="JHB273" s="436"/>
      <c r="JHC273" s="436"/>
      <c r="JHD273" s="436"/>
      <c r="JHE273" s="436"/>
      <c r="JHF273" s="436"/>
      <c r="JHG273" s="436"/>
      <c r="JHH273" s="436"/>
      <c r="JHI273" s="436"/>
      <c r="JHJ273" s="436"/>
      <c r="JHK273" s="436"/>
      <c r="JHL273" s="436"/>
      <c r="JHM273" s="436"/>
      <c r="JHN273" s="436"/>
      <c r="JHO273" s="436"/>
      <c r="JHP273" s="436"/>
      <c r="JHQ273" s="436"/>
      <c r="JHR273" s="436"/>
      <c r="JHS273" s="436"/>
      <c r="JHT273" s="436"/>
      <c r="JHU273" s="436"/>
      <c r="JHV273" s="436"/>
      <c r="JHW273" s="436"/>
      <c r="JHX273" s="436"/>
      <c r="JHY273" s="436"/>
      <c r="JHZ273" s="436"/>
      <c r="JIA273" s="436"/>
      <c r="JIB273" s="436"/>
      <c r="JIC273" s="436"/>
      <c r="JID273" s="436"/>
      <c r="JIE273" s="436"/>
      <c r="JIF273" s="436"/>
      <c r="JIG273" s="436"/>
      <c r="JIH273" s="436"/>
      <c r="JII273" s="436"/>
      <c r="JIJ273" s="436"/>
      <c r="JIK273" s="436"/>
      <c r="JIL273" s="436"/>
      <c r="JIM273" s="436"/>
      <c r="JIN273" s="436"/>
      <c r="JIO273" s="436"/>
      <c r="JIP273" s="436"/>
      <c r="JIQ273" s="436"/>
      <c r="JIR273" s="436"/>
      <c r="JIS273" s="436"/>
      <c r="JIT273" s="436"/>
      <c r="JIU273" s="436"/>
      <c r="JIV273" s="436"/>
      <c r="JIW273" s="436"/>
      <c r="JIX273" s="436"/>
      <c r="JIY273" s="436"/>
      <c r="JIZ273" s="436"/>
      <c r="JJA273" s="436"/>
      <c r="JJB273" s="436"/>
      <c r="JJC273" s="436"/>
      <c r="JJD273" s="436"/>
      <c r="JJE273" s="436"/>
      <c r="JJF273" s="436"/>
      <c r="JJG273" s="436"/>
      <c r="JJH273" s="436"/>
      <c r="JJI273" s="436"/>
      <c r="JJJ273" s="436"/>
      <c r="JJK273" s="436"/>
      <c r="JJL273" s="436"/>
      <c r="JJM273" s="436"/>
      <c r="JJN273" s="436"/>
      <c r="JJO273" s="436"/>
      <c r="JJP273" s="436"/>
      <c r="JJQ273" s="436"/>
      <c r="JJR273" s="436"/>
      <c r="JJS273" s="436"/>
      <c r="JJT273" s="436"/>
      <c r="JJU273" s="436"/>
      <c r="JJV273" s="436"/>
      <c r="JJW273" s="436"/>
      <c r="JJX273" s="436"/>
      <c r="JJY273" s="436"/>
      <c r="JJZ273" s="436"/>
      <c r="JKA273" s="436"/>
      <c r="JKB273" s="436"/>
      <c r="JKC273" s="436"/>
      <c r="JKD273" s="436"/>
      <c r="JKE273" s="436"/>
      <c r="JKF273" s="436"/>
      <c r="JKG273" s="436"/>
      <c r="JKH273" s="436"/>
      <c r="JKI273" s="436"/>
      <c r="JKJ273" s="436"/>
      <c r="JKK273" s="436"/>
      <c r="JKL273" s="436"/>
      <c r="JKM273" s="436"/>
      <c r="JKN273" s="436"/>
      <c r="JKO273" s="436"/>
      <c r="JKP273" s="436"/>
      <c r="JKQ273" s="436"/>
      <c r="JKR273" s="436"/>
      <c r="JKS273" s="436"/>
      <c r="JKT273" s="436"/>
      <c r="JKU273" s="436"/>
      <c r="JKV273" s="436"/>
      <c r="JKW273" s="436"/>
      <c r="JKX273" s="436"/>
      <c r="JKY273" s="436"/>
      <c r="JKZ273" s="436"/>
      <c r="JLA273" s="436"/>
      <c r="JLB273" s="436"/>
      <c r="JLC273" s="436"/>
      <c r="JLD273" s="436"/>
      <c r="JLE273" s="436"/>
      <c r="JLF273" s="436"/>
      <c r="JLG273" s="436"/>
      <c r="JLH273" s="436"/>
      <c r="JLI273" s="436"/>
      <c r="JLJ273" s="436"/>
      <c r="JLK273" s="436"/>
      <c r="JLL273" s="436"/>
      <c r="JLM273" s="436"/>
      <c r="JLN273" s="436"/>
      <c r="JLO273" s="436"/>
      <c r="JLP273" s="436"/>
      <c r="JLQ273" s="436"/>
      <c r="JLR273" s="436"/>
      <c r="JLS273" s="436"/>
      <c r="JLT273" s="436"/>
      <c r="JLU273" s="436"/>
      <c r="JLV273" s="436"/>
      <c r="JLW273" s="436"/>
      <c r="JLX273" s="436"/>
      <c r="JLY273" s="436"/>
      <c r="JLZ273" s="436"/>
      <c r="JMA273" s="436"/>
      <c r="JMB273" s="436"/>
      <c r="JMC273" s="436"/>
      <c r="JMD273" s="436"/>
      <c r="JME273" s="436"/>
      <c r="JMF273" s="436"/>
      <c r="JMG273" s="436"/>
      <c r="JMH273" s="436"/>
      <c r="JMI273" s="436"/>
      <c r="JMJ273" s="436"/>
      <c r="JMK273" s="436"/>
      <c r="JML273" s="436"/>
      <c r="JMM273" s="436"/>
      <c r="JMN273" s="436"/>
      <c r="JMO273" s="436"/>
      <c r="JMP273" s="436"/>
      <c r="JMQ273" s="436"/>
      <c r="JMR273" s="436"/>
      <c r="JMS273" s="436"/>
      <c r="JMT273" s="436"/>
      <c r="JMU273" s="436"/>
      <c r="JMV273" s="436"/>
      <c r="JMW273" s="436"/>
      <c r="JMX273" s="436"/>
      <c r="JMY273" s="436"/>
      <c r="JMZ273" s="436"/>
      <c r="JNA273" s="436"/>
      <c r="JNB273" s="436"/>
      <c r="JNC273" s="436"/>
      <c r="JND273" s="436"/>
      <c r="JNE273" s="436"/>
      <c r="JNF273" s="436"/>
      <c r="JNG273" s="436"/>
      <c r="JNH273" s="436"/>
      <c r="JNI273" s="436"/>
      <c r="JNJ273" s="436"/>
      <c r="JNK273" s="436"/>
      <c r="JNL273" s="436"/>
      <c r="JNM273" s="436"/>
      <c r="JNN273" s="436"/>
      <c r="JNO273" s="436"/>
      <c r="JNP273" s="436"/>
      <c r="JNQ273" s="436"/>
      <c r="JNR273" s="436"/>
      <c r="JNS273" s="436"/>
      <c r="JNT273" s="436"/>
      <c r="JNU273" s="436"/>
      <c r="JNV273" s="436"/>
      <c r="JNW273" s="436"/>
      <c r="JNX273" s="436"/>
      <c r="JNY273" s="436"/>
      <c r="JNZ273" s="436"/>
      <c r="JOA273" s="436"/>
      <c r="JOB273" s="436"/>
      <c r="JOC273" s="436"/>
      <c r="JOD273" s="436"/>
      <c r="JOE273" s="436"/>
      <c r="JOF273" s="436"/>
      <c r="JOG273" s="436"/>
      <c r="JOH273" s="436"/>
      <c r="JOI273" s="436"/>
      <c r="JOJ273" s="436"/>
      <c r="JOK273" s="436"/>
      <c r="JOL273" s="436"/>
      <c r="JOM273" s="436"/>
      <c r="JON273" s="436"/>
      <c r="JOO273" s="436"/>
      <c r="JOP273" s="436"/>
      <c r="JOQ273" s="436"/>
      <c r="JOR273" s="436"/>
      <c r="JOS273" s="436"/>
      <c r="JOT273" s="436"/>
      <c r="JOU273" s="436"/>
      <c r="JOV273" s="436"/>
      <c r="JOW273" s="436"/>
      <c r="JOX273" s="436"/>
      <c r="JOY273" s="436"/>
      <c r="JOZ273" s="436"/>
      <c r="JPA273" s="436"/>
      <c r="JPB273" s="436"/>
      <c r="JPC273" s="436"/>
      <c r="JPD273" s="436"/>
      <c r="JPE273" s="436"/>
      <c r="JPF273" s="436"/>
      <c r="JPG273" s="436"/>
      <c r="JPH273" s="436"/>
      <c r="JPI273" s="436"/>
      <c r="JPJ273" s="436"/>
      <c r="JPK273" s="436"/>
      <c r="JPL273" s="436"/>
      <c r="JPM273" s="436"/>
      <c r="JPN273" s="436"/>
      <c r="JPO273" s="436"/>
      <c r="JPP273" s="436"/>
      <c r="JPQ273" s="436"/>
      <c r="JPR273" s="436"/>
      <c r="JPS273" s="436"/>
      <c r="JPT273" s="436"/>
      <c r="JPU273" s="436"/>
      <c r="JPV273" s="436"/>
      <c r="JPW273" s="436"/>
      <c r="JPX273" s="436"/>
      <c r="JPY273" s="436"/>
      <c r="JPZ273" s="436"/>
      <c r="JQA273" s="436"/>
      <c r="JQB273" s="436"/>
      <c r="JQC273" s="436"/>
      <c r="JQD273" s="436"/>
      <c r="JQE273" s="436"/>
      <c r="JQF273" s="436"/>
      <c r="JQG273" s="436"/>
      <c r="JQH273" s="436"/>
      <c r="JQI273" s="436"/>
      <c r="JQJ273" s="436"/>
      <c r="JQK273" s="436"/>
      <c r="JQL273" s="436"/>
      <c r="JQM273" s="436"/>
      <c r="JQN273" s="436"/>
      <c r="JQO273" s="436"/>
      <c r="JQP273" s="436"/>
      <c r="JQQ273" s="436"/>
      <c r="JQR273" s="436"/>
      <c r="JQS273" s="436"/>
      <c r="JQT273" s="436"/>
      <c r="JQU273" s="436"/>
      <c r="JQV273" s="436"/>
      <c r="JQW273" s="436"/>
      <c r="JQX273" s="436"/>
      <c r="JQY273" s="436"/>
      <c r="JQZ273" s="436"/>
      <c r="JRA273" s="436"/>
      <c r="JRB273" s="436"/>
      <c r="JRC273" s="436"/>
      <c r="JRD273" s="436"/>
      <c r="JRE273" s="436"/>
      <c r="JRF273" s="436"/>
      <c r="JRG273" s="436"/>
      <c r="JRH273" s="436"/>
      <c r="JRI273" s="436"/>
      <c r="JRJ273" s="436"/>
      <c r="JRK273" s="436"/>
      <c r="JRL273" s="436"/>
      <c r="JRM273" s="436"/>
      <c r="JRN273" s="436"/>
      <c r="JRO273" s="436"/>
      <c r="JRP273" s="436"/>
      <c r="JRQ273" s="436"/>
      <c r="JRR273" s="436"/>
      <c r="JRS273" s="436"/>
      <c r="JRT273" s="436"/>
      <c r="JRU273" s="436"/>
      <c r="JRV273" s="436"/>
      <c r="JRW273" s="436"/>
      <c r="JRX273" s="436"/>
      <c r="JRY273" s="436"/>
      <c r="JRZ273" s="436"/>
      <c r="JSA273" s="436"/>
      <c r="JSB273" s="436"/>
      <c r="JSC273" s="436"/>
      <c r="JSD273" s="436"/>
      <c r="JSE273" s="436"/>
      <c r="JSF273" s="436"/>
      <c r="JSG273" s="436"/>
      <c r="JSH273" s="436"/>
      <c r="JSI273" s="436"/>
      <c r="JSJ273" s="436"/>
      <c r="JSK273" s="436"/>
      <c r="JSL273" s="436"/>
      <c r="JSM273" s="436"/>
      <c r="JSN273" s="436"/>
      <c r="JSO273" s="436"/>
      <c r="JSP273" s="436"/>
      <c r="JSQ273" s="436"/>
      <c r="JSR273" s="436"/>
      <c r="JSS273" s="436"/>
      <c r="JST273" s="436"/>
      <c r="JSU273" s="436"/>
      <c r="JSV273" s="436"/>
      <c r="JSW273" s="436"/>
      <c r="JSX273" s="436"/>
      <c r="JSY273" s="436"/>
      <c r="JSZ273" s="436"/>
      <c r="JTA273" s="436"/>
      <c r="JTB273" s="436"/>
      <c r="JTC273" s="436"/>
      <c r="JTD273" s="436"/>
      <c r="JTE273" s="436"/>
      <c r="JTF273" s="436"/>
      <c r="JTG273" s="436"/>
      <c r="JTH273" s="436"/>
      <c r="JTI273" s="436"/>
      <c r="JTJ273" s="436"/>
      <c r="JTK273" s="436"/>
      <c r="JTL273" s="436"/>
      <c r="JTM273" s="436"/>
      <c r="JTN273" s="436"/>
      <c r="JTO273" s="436"/>
      <c r="JTP273" s="436"/>
      <c r="JTQ273" s="436"/>
      <c r="JTR273" s="436"/>
      <c r="JTS273" s="436"/>
      <c r="JTT273" s="436"/>
      <c r="JTU273" s="436"/>
      <c r="JTV273" s="436"/>
      <c r="JTW273" s="436"/>
      <c r="JTX273" s="436"/>
      <c r="JTY273" s="436"/>
      <c r="JTZ273" s="436"/>
      <c r="JUA273" s="436"/>
      <c r="JUB273" s="436"/>
      <c r="JUC273" s="436"/>
      <c r="JUD273" s="436"/>
      <c r="JUE273" s="436"/>
      <c r="JUF273" s="436"/>
      <c r="JUG273" s="436"/>
      <c r="JUH273" s="436"/>
      <c r="JUI273" s="436"/>
      <c r="JUJ273" s="436"/>
      <c r="JUK273" s="436"/>
      <c r="JUL273" s="436"/>
      <c r="JUM273" s="436"/>
      <c r="JUN273" s="436"/>
      <c r="JUO273" s="436"/>
      <c r="JUP273" s="436"/>
      <c r="JUQ273" s="436"/>
      <c r="JUR273" s="436"/>
      <c r="JUS273" s="436"/>
      <c r="JUT273" s="436"/>
      <c r="JUU273" s="436"/>
      <c r="JUV273" s="436"/>
      <c r="JUW273" s="436"/>
      <c r="JUX273" s="436"/>
      <c r="JUY273" s="436"/>
      <c r="JUZ273" s="436"/>
      <c r="JVA273" s="436"/>
      <c r="JVB273" s="436"/>
      <c r="JVC273" s="436"/>
      <c r="JVD273" s="436"/>
      <c r="JVE273" s="436"/>
      <c r="JVF273" s="436"/>
      <c r="JVG273" s="436"/>
      <c r="JVH273" s="436"/>
      <c r="JVI273" s="436"/>
      <c r="JVJ273" s="436"/>
      <c r="JVK273" s="436"/>
      <c r="JVL273" s="436"/>
      <c r="JVM273" s="436"/>
      <c r="JVN273" s="436"/>
      <c r="JVO273" s="436"/>
      <c r="JVP273" s="436"/>
      <c r="JVQ273" s="436"/>
      <c r="JVR273" s="436"/>
      <c r="JVS273" s="436"/>
      <c r="JVT273" s="436"/>
      <c r="JVU273" s="436"/>
      <c r="JVV273" s="436"/>
      <c r="JVW273" s="436"/>
      <c r="JVX273" s="436"/>
      <c r="JVY273" s="436"/>
      <c r="JVZ273" s="436"/>
      <c r="JWA273" s="436"/>
      <c r="JWB273" s="436"/>
      <c r="JWC273" s="436"/>
      <c r="JWD273" s="436"/>
      <c r="JWE273" s="436"/>
      <c r="JWF273" s="436"/>
      <c r="JWG273" s="436"/>
      <c r="JWH273" s="436"/>
      <c r="JWI273" s="436"/>
      <c r="JWJ273" s="436"/>
      <c r="JWK273" s="436"/>
      <c r="JWL273" s="436"/>
      <c r="JWM273" s="436"/>
      <c r="JWN273" s="436"/>
      <c r="JWO273" s="436"/>
      <c r="JWP273" s="436"/>
      <c r="JWQ273" s="436"/>
      <c r="JWR273" s="436"/>
      <c r="JWS273" s="436"/>
      <c r="JWT273" s="436"/>
      <c r="JWU273" s="436"/>
      <c r="JWV273" s="436"/>
      <c r="JWW273" s="436"/>
      <c r="JWX273" s="436"/>
      <c r="JWY273" s="436"/>
      <c r="JWZ273" s="436"/>
      <c r="JXA273" s="436"/>
      <c r="JXB273" s="436"/>
      <c r="JXC273" s="436"/>
      <c r="JXD273" s="436"/>
      <c r="JXE273" s="436"/>
      <c r="JXF273" s="436"/>
      <c r="JXG273" s="436"/>
      <c r="JXH273" s="436"/>
      <c r="JXI273" s="436"/>
      <c r="JXJ273" s="436"/>
      <c r="JXK273" s="436"/>
      <c r="JXL273" s="436"/>
      <c r="JXM273" s="436"/>
      <c r="JXN273" s="436"/>
      <c r="JXO273" s="436"/>
      <c r="JXP273" s="436"/>
      <c r="JXQ273" s="436"/>
      <c r="JXR273" s="436"/>
      <c r="JXS273" s="436"/>
      <c r="JXT273" s="436"/>
      <c r="JXU273" s="436"/>
      <c r="JXV273" s="436"/>
      <c r="JXW273" s="436"/>
      <c r="JXX273" s="436"/>
      <c r="JXY273" s="436"/>
      <c r="JXZ273" s="436"/>
      <c r="JYA273" s="436"/>
      <c r="JYB273" s="436"/>
      <c r="JYC273" s="436"/>
      <c r="JYD273" s="436"/>
      <c r="JYE273" s="436"/>
      <c r="JYF273" s="436"/>
      <c r="JYG273" s="436"/>
      <c r="JYH273" s="436"/>
      <c r="JYI273" s="436"/>
      <c r="JYJ273" s="436"/>
      <c r="JYK273" s="436"/>
      <c r="JYL273" s="436"/>
      <c r="JYM273" s="436"/>
      <c r="JYN273" s="436"/>
      <c r="JYO273" s="436"/>
      <c r="JYP273" s="436"/>
      <c r="JYQ273" s="436"/>
      <c r="JYR273" s="436"/>
      <c r="JYS273" s="436"/>
      <c r="JYT273" s="436"/>
      <c r="JYU273" s="436"/>
      <c r="JYV273" s="436"/>
      <c r="JYW273" s="436"/>
      <c r="JYX273" s="436"/>
      <c r="JYY273" s="436"/>
      <c r="JYZ273" s="436"/>
      <c r="JZA273" s="436"/>
      <c r="JZB273" s="436"/>
      <c r="JZC273" s="436"/>
      <c r="JZD273" s="436"/>
      <c r="JZE273" s="436"/>
      <c r="JZF273" s="436"/>
      <c r="JZG273" s="436"/>
      <c r="JZH273" s="436"/>
      <c r="JZI273" s="436"/>
      <c r="JZJ273" s="436"/>
      <c r="JZK273" s="436"/>
      <c r="JZL273" s="436"/>
      <c r="JZM273" s="436"/>
      <c r="JZN273" s="436"/>
      <c r="JZO273" s="436"/>
      <c r="JZP273" s="436"/>
      <c r="JZQ273" s="436"/>
      <c r="JZR273" s="436"/>
      <c r="JZS273" s="436"/>
      <c r="JZT273" s="436"/>
      <c r="JZU273" s="436"/>
      <c r="JZV273" s="436"/>
      <c r="JZW273" s="436"/>
      <c r="JZX273" s="436"/>
      <c r="JZY273" s="436"/>
      <c r="JZZ273" s="436"/>
      <c r="KAA273" s="436"/>
      <c r="KAB273" s="436"/>
      <c r="KAC273" s="436"/>
      <c r="KAD273" s="436"/>
      <c r="KAE273" s="436"/>
      <c r="KAF273" s="436"/>
      <c r="KAG273" s="436"/>
      <c r="KAH273" s="436"/>
      <c r="KAI273" s="436"/>
      <c r="KAJ273" s="436"/>
      <c r="KAK273" s="436"/>
      <c r="KAL273" s="436"/>
      <c r="KAM273" s="436"/>
      <c r="KAN273" s="436"/>
      <c r="KAO273" s="436"/>
      <c r="KAP273" s="436"/>
      <c r="KAQ273" s="436"/>
      <c r="KAR273" s="436"/>
      <c r="KAS273" s="436"/>
      <c r="KAT273" s="436"/>
      <c r="KAU273" s="436"/>
      <c r="KAV273" s="436"/>
      <c r="KAW273" s="436"/>
      <c r="KAX273" s="436"/>
      <c r="KAY273" s="436"/>
      <c r="KAZ273" s="436"/>
      <c r="KBA273" s="436"/>
      <c r="KBB273" s="436"/>
      <c r="KBC273" s="436"/>
      <c r="KBD273" s="436"/>
      <c r="KBE273" s="436"/>
      <c r="KBF273" s="436"/>
      <c r="KBG273" s="436"/>
      <c r="KBH273" s="436"/>
      <c r="KBI273" s="436"/>
      <c r="KBJ273" s="436"/>
      <c r="KBK273" s="436"/>
      <c r="KBL273" s="436"/>
      <c r="KBM273" s="436"/>
      <c r="KBN273" s="436"/>
      <c r="KBO273" s="436"/>
      <c r="KBP273" s="436"/>
      <c r="KBQ273" s="436"/>
      <c r="KBR273" s="436"/>
      <c r="KBS273" s="436"/>
      <c r="KBT273" s="436"/>
      <c r="KBU273" s="436"/>
      <c r="KBV273" s="436"/>
      <c r="KBW273" s="436"/>
      <c r="KBX273" s="436"/>
      <c r="KBY273" s="436"/>
      <c r="KBZ273" s="436"/>
      <c r="KCA273" s="436"/>
      <c r="KCB273" s="436"/>
      <c r="KCC273" s="436"/>
      <c r="KCD273" s="436"/>
      <c r="KCE273" s="436"/>
      <c r="KCF273" s="436"/>
      <c r="KCG273" s="436"/>
      <c r="KCH273" s="436"/>
      <c r="KCI273" s="436"/>
      <c r="KCJ273" s="436"/>
      <c r="KCK273" s="436"/>
      <c r="KCL273" s="436"/>
      <c r="KCM273" s="436"/>
      <c r="KCN273" s="436"/>
      <c r="KCO273" s="436"/>
      <c r="KCP273" s="436"/>
      <c r="KCQ273" s="436"/>
      <c r="KCR273" s="436"/>
      <c r="KCS273" s="436"/>
      <c r="KCT273" s="436"/>
      <c r="KCU273" s="436"/>
      <c r="KCV273" s="436"/>
      <c r="KCW273" s="436"/>
      <c r="KCX273" s="436"/>
      <c r="KCY273" s="436"/>
      <c r="KCZ273" s="436"/>
      <c r="KDA273" s="436"/>
      <c r="KDB273" s="436"/>
      <c r="KDC273" s="436"/>
      <c r="KDD273" s="436"/>
      <c r="KDE273" s="436"/>
      <c r="KDF273" s="436"/>
      <c r="KDG273" s="436"/>
      <c r="KDH273" s="436"/>
      <c r="KDI273" s="436"/>
      <c r="KDJ273" s="436"/>
      <c r="KDK273" s="436"/>
      <c r="KDL273" s="436"/>
      <c r="KDM273" s="436"/>
      <c r="KDN273" s="436"/>
      <c r="KDO273" s="436"/>
      <c r="KDP273" s="436"/>
      <c r="KDQ273" s="436"/>
      <c r="KDR273" s="436"/>
      <c r="KDS273" s="436"/>
      <c r="KDT273" s="436"/>
      <c r="KDU273" s="436"/>
      <c r="KDV273" s="436"/>
      <c r="KDW273" s="436"/>
      <c r="KDX273" s="436"/>
      <c r="KDY273" s="436"/>
      <c r="KDZ273" s="436"/>
      <c r="KEA273" s="436"/>
      <c r="KEB273" s="436"/>
      <c r="KEC273" s="436"/>
      <c r="KED273" s="436"/>
      <c r="KEE273" s="436"/>
      <c r="KEF273" s="436"/>
      <c r="KEG273" s="436"/>
      <c r="KEH273" s="436"/>
      <c r="KEI273" s="436"/>
      <c r="KEJ273" s="436"/>
      <c r="KEK273" s="436"/>
      <c r="KEL273" s="436"/>
      <c r="KEM273" s="436"/>
      <c r="KEN273" s="436"/>
      <c r="KEO273" s="436"/>
      <c r="KEP273" s="436"/>
      <c r="KEQ273" s="436"/>
      <c r="KER273" s="436"/>
      <c r="KES273" s="436"/>
      <c r="KET273" s="436"/>
      <c r="KEU273" s="436"/>
      <c r="KEV273" s="436"/>
      <c r="KEW273" s="436"/>
      <c r="KEX273" s="436"/>
      <c r="KEY273" s="436"/>
      <c r="KEZ273" s="436"/>
      <c r="KFA273" s="436"/>
      <c r="KFB273" s="436"/>
      <c r="KFC273" s="436"/>
      <c r="KFD273" s="436"/>
      <c r="KFE273" s="436"/>
      <c r="KFF273" s="436"/>
      <c r="KFG273" s="436"/>
      <c r="KFH273" s="436"/>
      <c r="KFI273" s="436"/>
      <c r="KFJ273" s="436"/>
      <c r="KFK273" s="436"/>
      <c r="KFL273" s="436"/>
      <c r="KFM273" s="436"/>
      <c r="KFN273" s="436"/>
      <c r="KFO273" s="436"/>
      <c r="KFP273" s="436"/>
      <c r="KFQ273" s="436"/>
      <c r="KFR273" s="436"/>
      <c r="KFS273" s="436"/>
      <c r="KFT273" s="436"/>
      <c r="KFU273" s="436"/>
      <c r="KFV273" s="436"/>
      <c r="KFW273" s="436"/>
      <c r="KFX273" s="436"/>
      <c r="KFY273" s="436"/>
      <c r="KFZ273" s="436"/>
      <c r="KGA273" s="436"/>
      <c r="KGB273" s="436"/>
      <c r="KGC273" s="436"/>
      <c r="KGD273" s="436"/>
      <c r="KGE273" s="436"/>
      <c r="KGF273" s="436"/>
      <c r="KGG273" s="436"/>
      <c r="KGH273" s="436"/>
      <c r="KGI273" s="436"/>
      <c r="KGJ273" s="436"/>
      <c r="KGK273" s="436"/>
      <c r="KGL273" s="436"/>
      <c r="KGM273" s="436"/>
      <c r="KGN273" s="436"/>
      <c r="KGO273" s="436"/>
      <c r="KGP273" s="436"/>
      <c r="KGQ273" s="436"/>
      <c r="KGR273" s="436"/>
      <c r="KGS273" s="436"/>
      <c r="KGT273" s="436"/>
      <c r="KGU273" s="436"/>
      <c r="KGV273" s="436"/>
      <c r="KGW273" s="436"/>
      <c r="KGX273" s="436"/>
      <c r="KGY273" s="436"/>
      <c r="KGZ273" s="436"/>
      <c r="KHA273" s="436"/>
      <c r="KHB273" s="436"/>
      <c r="KHC273" s="436"/>
      <c r="KHD273" s="436"/>
      <c r="KHE273" s="436"/>
      <c r="KHF273" s="436"/>
      <c r="KHG273" s="436"/>
      <c r="KHH273" s="436"/>
      <c r="KHI273" s="436"/>
      <c r="KHJ273" s="436"/>
      <c r="KHK273" s="436"/>
      <c r="KHL273" s="436"/>
      <c r="KHM273" s="436"/>
      <c r="KHN273" s="436"/>
      <c r="KHO273" s="436"/>
      <c r="KHP273" s="436"/>
      <c r="KHQ273" s="436"/>
      <c r="KHR273" s="436"/>
      <c r="KHS273" s="436"/>
      <c r="KHT273" s="436"/>
      <c r="KHU273" s="436"/>
      <c r="KHV273" s="436"/>
      <c r="KHW273" s="436"/>
      <c r="KHX273" s="436"/>
      <c r="KHY273" s="436"/>
      <c r="KHZ273" s="436"/>
      <c r="KIA273" s="436"/>
      <c r="KIB273" s="436"/>
      <c r="KIC273" s="436"/>
      <c r="KID273" s="436"/>
      <c r="KIE273" s="436"/>
      <c r="KIF273" s="436"/>
      <c r="KIG273" s="436"/>
      <c r="KIH273" s="436"/>
      <c r="KII273" s="436"/>
      <c r="KIJ273" s="436"/>
      <c r="KIK273" s="436"/>
      <c r="KIL273" s="436"/>
      <c r="KIM273" s="436"/>
      <c r="KIN273" s="436"/>
      <c r="KIO273" s="436"/>
      <c r="KIP273" s="436"/>
      <c r="KIQ273" s="436"/>
      <c r="KIR273" s="436"/>
      <c r="KIS273" s="436"/>
      <c r="KIT273" s="436"/>
      <c r="KIU273" s="436"/>
      <c r="KIV273" s="436"/>
      <c r="KIW273" s="436"/>
      <c r="KIX273" s="436"/>
      <c r="KIY273" s="436"/>
      <c r="KIZ273" s="436"/>
      <c r="KJA273" s="436"/>
      <c r="KJB273" s="436"/>
      <c r="KJC273" s="436"/>
      <c r="KJD273" s="436"/>
      <c r="KJE273" s="436"/>
      <c r="KJF273" s="436"/>
      <c r="KJG273" s="436"/>
      <c r="KJH273" s="436"/>
      <c r="KJI273" s="436"/>
      <c r="KJJ273" s="436"/>
      <c r="KJK273" s="436"/>
      <c r="KJL273" s="436"/>
      <c r="KJM273" s="436"/>
      <c r="KJN273" s="436"/>
      <c r="KJO273" s="436"/>
      <c r="KJP273" s="436"/>
      <c r="KJQ273" s="436"/>
      <c r="KJR273" s="436"/>
      <c r="KJS273" s="436"/>
      <c r="KJT273" s="436"/>
      <c r="KJU273" s="436"/>
      <c r="KJV273" s="436"/>
      <c r="KJW273" s="436"/>
      <c r="KJX273" s="436"/>
      <c r="KJY273" s="436"/>
      <c r="KJZ273" s="436"/>
      <c r="KKA273" s="436"/>
      <c r="KKB273" s="436"/>
      <c r="KKC273" s="436"/>
      <c r="KKD273" s="436"/>
      <c r="KKE273" s="436"/>
      <c r="KKF273" s="436"/>
      <c r="KKG273" s="436"/>
      <c r="KKH273" s="436"/>
      <c r="KKI273" s="436"/>
      <c r="KKJ273" s="436"/>
      <c r="KKK273" s="436"/>
      <c r="KKL273" s="436"/>
      <c r="KKM273" s="436"/>
      <c r="KKN273" s="436"/>
      <c r="KKO273" s="436"/>
      <c r="KKP273" s="436"/>
      <c r="KKQ273" s="436"/>
      <c r="KKR273" s="436"/>
      <c r="KKS273" s="436"/>
      <c r="KKT273" s="436"/>
      <c r="KKU273" s="436"/>
      <c r="KKV273" s="436"/>
      <c r="KKW273" s="436"/>
      <c r="KKX273" s="436"/>
      <c r="KKY273" s="436"/>
      <c r="KKZ273" s="436"/>
      <c r="KLA273" s="436"/>
      <c r="KLB273" s="436"/>
      <c r="KLC273" s="436"/>
      <c r="KLD273" s="436"/>
      <c r="KLE273" s="436"/>
      <c r="KLF273" s="436"/>
      <c r="KLG273" s="436"/>
      <c r="KLH273" s="436"/>
      <c r="KLI273" s="436"/>
      <c r="KLJ273" s="436"/>
      <c r="KLK273" s="436"/>
      <c r="KLL273" s="436"/>
      <c r="KLM273" s="436"/>
      <c r="KLN273" s="436"/>
      <c r="KLO273" s="436"/>
      <c r="KLP273" s="436"/>
      <c r="KLQ273" s="436"/>
      <c r="KLR273" s="436"/>
      <c r="KLS273" s="436"/>
      <c r="KLT273" s="436"/>
      <c r="KLU273" s="436"/>
      <c r="KLV273" s="436"/>
      <c r="KLW273" s="436"/>
      <c r="KLX273" s="436"/>
      <c r="KLY273" s="436"/>
      <c r="KLZ273" s="436"/>
      <c r="KMA273" s="436"/>
      <c r="KMB273" s="436"/>
      <c r="KMC273" s="436"/>
      <c r="KMD273" s="436"/>
      <c r="KME273" s="436"/>
      <c r="KMF273" s="436"/>
      <c r="KMG273" s="436"/>
      <c r="KMH273" s="436"/>
      <c r="KMI273" s="436"/>
      <c r="KMJ273" s="436"/>
      <c r="KMK273" s="436"/>
      <c r="KML273" s="436"/>
      <c r="KMM273" s="436"/>
      <c r="KMN273" s="436"/>
      <c r="KMO273" s="436"/>
      <c r="KMP273" s="436"/>
      <c r="KMQ273" s="436"/>
      <c r="KMR273" s="436"/>
      <c r="KMS273" s="436"/>
      <c r="KMT273" s="436"/>
      <c r="KMU273" s="436"/>
      <c r="KMV273" s="436"/>
      <c r="KMW273" s="436"/>
      <c r="KMX273" s="436"/>
      <c r="KMY273" s="436"/>
      <c r="KMZ273" s="436"/>
      <c r="KNA273" s="436"/>
      <c r="KNB273" s="436"/>
      <c r="KNC273" s="436"/>
      <c r="KND273" s="436"/>
      <c r="KNE273" s="436"/>
      <c r="KNF273" s="436"/>
      <c r="KNG273" s="436"/>
      <c r="KNH273" s="436"/>
      <c r="KNI273" s="436"/>
      <c r="KNJ273" s="436"/>
      <c r="KNK273" s="436"/>
      <c r="KNL273" s="436"/>
      <c r="KNM273" s="436"/>
      <c r="KNN273" s="436"/>
      <c r="KNO273" s="436"/>
      <c r="KNP273" s="436"/>
      <c r="KNQ273" s="436"/>
      <c r="KNR273" s="436"/>
      <c r="KNS273" s="436"/>
      <c r="KNT273" s="436"/>
      <c r="KNU273" s="436"/>
      <c r="KNV273" s="436"/>
      <c r="KNW273" s="436"/>
      <c r="KNX273" s="436"/>
      <c r="KNY273" s="436"/>
      <c r="KNZ273" s="436"/>
      <c r="KOA273" s="436"/>
      <c r="KOB273" s="436"/>
      <c r="KOC273" s="436"/>
      <c r="KOD273" s="436"/>
      <c r="KOE273" s="436"/>
      <c r="KOF273" s="436"/>
      <c r="KOG273" s="436"/>
      <c r="KOH273" s="436"/>
      <c r="KOI273" s="436"/>
      <c r="KOJ273" s="436"/>
      <c r="KOK273" s="436"/>
      <c r="KOL273" s="436"/>
      <c r="KOM273" s="436"/>
      <c r="KON273" s="436"/>
      <c r="KOO273" s="436"/>
      <c r="KOP273" s="436"/>
      <c r="KOQ273" s="436"/>
      <c r="KOR273" s="436"/>
      <c r="KOS273" s="436"/>
      <c r="KOT273" s="436"/>
      <c r="KOU273" s="436"/>
      <c r="KOV273" s="436"/>
      <c r="KOW273" s="436"/>
      <c r="KOX273" s="436"/>
      <c r="KOY273" s="436"/>
      <c r="KOZ273" s="436"/>
      <c r="KPA273" s="436"/>
      <c r="KPB273" s="436"/>
      <c r="KPC273" s="436"/>
      <c r="KPD273" s="436"/>
      <c r="KPE273" s="436"/>
      <c r="KPF273" s="436"/>
      <c r="KPG273" s="436"/>
      <c r="KPH273" s="436"/>
      <c r="KPI273" s="436"/>
      <c r="KPJ273" s="436"/>
      <c r="KPK273" s="436"/>
      <c r="KPL273" s="436"/>
      <c r="KPM273" s="436"/>
      <c r="KPN273" s="436"/>
      <c r="KPO273" s="436"/>
      <c r="KPP273" s="436"/>
      <c r="KPQ273" s="436"/>
      <c r="KPR273" s="436"/>
      <c r="KPS273" s="436"/>
      <c r="KPT273" s="436"/>
      <c r="KPU273" s="436"/>
      <c r="KPV273" s="436"/>
      <c r="KPW273" s="436"/>
      <c r="KPX273" s="436"/>
      <c r="KPY273" s="436"/>
      <c r="KPZ273" s="436"/>
      <c r="KQA273" s="436"/>
      <c r="KQB273" s="436"/>
      <c r="KQC273" s="436"/>
      <c r="KQD273" s="436"/>
      <c r="KQE273" s="436"/>
      <c r="KQF273" s="436"/>
      <c r="KQG273" s="436"/>
      <c r="KQH273" s="436"/>
      <c r="KQI273" s="436"/>
      <c r="KQJ273" s="436"/>
      <c r="KQK273" s="436"/>
      <c r="KQL273" s="436"/>
      <c r="KQM273" s="436"/>
      <c r="KQN273" s="436"/>
      <c r="KQO273" s="436"/>
      <c r="KQP273" s="436"/>
      <c r="KQQ273" s="436"/>
      <c r="KQR273" s="436"/>
      <c r="KQS273" s="436"/>
      <c r="KQT273" s="436"/>
      <c r="KQU273" s="436"/>
      <c r="KQV273" s="436"/>
      <c r="KQW273" s="436"/>
      <c r="KQX273" s="436"/>
      <c r="KQY273" s="436"/>
      <c r="KQZ273" s="436"/>
      <c r="KRA273" s="436"/>
      <c r="KRB273" s="436"/>
      <c r="KRC273" s="436"/>
      <c r="KRD273" s="436"/>
      <c r="KRE273" s="436"/>
      <c r="KRF273" s="436"/>
      <c r="KRG273" s="436"/>
      <c r="KRH273" s="436"/>
      <c r="KRI273" s="436"/>
      <c r="KRJ273" s="436"/>
      <c r="KRK273" s="436"/>
      <c r="KRL273" s="436"/>
      <c r="KRM273" s="436"/>
      <c r="KRN273" s="436"/>
      <c r="KRO273" s="436"/>
      <c r="KRP273" s="436"/>
      <c r="KRQ273" s="436"/>
      <c r="KRR273" s="436"/>
      <c r="KRS273" s="436"/>
      <c r="KRT273" s="436"/>
      <c r="KRU273" s="436"/>
      <c r="KRV273" s="436"/>
      <c r="KRW273" s="436"/>
      <c r="KRX273" s="436"/>
      <c r="KRY273" s="436"/>
      <c r="KRZ273" s="436"/>
      <c r="KSA273" s="436"/>
      <c r="KSB273" s="436"/>
      <c r="KSC273" s="436"/>
      <c r="KSD273" s="436"/>
      <c r="KSE273" s="436"/>
      <c r="KSF273" s="436"/>
      <c r="KSG273" s="436"/>
      <c r="KSH273" s="436"/>
      <c r="KSI273" s="436"/>
      <c r="KSJ273" s="436"/>
      <c r="KSK273" s="436"/>
      <c r="KSL273" s="436"/>
      <c r="KSM273" s="436"/>
      <c r="KSN273" s="436"/>
      <c r="KSO273" s="436"/>
      <c r="KSP273" s="436"/>
      <c r="KSQ273" s="436"/>
      <c r="KSR273" s="436"/>
      <c r="KSS273" s="436"/>
      <c r="KST273" s="436"/>
      <c r="KSU273" s="436"/>
      <c r="KSV273" s="436"/>
      <c r="KSW273" s="436"/>
      <c r="KSX273" s="436"/>
      <c r="KSY273" s="436"/>
      <c r="KSZ273" s="436"/>
      <c r="KTA273" s="436"/>
      <c r="KTB273" s="436"/>
      <c r="KTC273" s="436"/>
      <c r="KTD273" s="436"/>
      <c r="KTE273" s="436"/>
      <c r="KTF273" s="436"/>
      <c r="KTG273" s="436"/>
      <c r="KTH273" s="436"/>
      <c r="KTI273" s="436"/>
      <c r="KTJ273" s="436"/>
      <c r="KTK273" s="436"/>
      <c r="KTL273" s="436"/>
      <c r="KTM273" s="436"/>
      <c r="KTN273" s="436"/>
      <c r="KTO273" s="436"/>
      <c r="KTP273" s="436"/>
      <c r="KTQ273" s="436"/>
      <c r="KTR273" s="436"/>
      <c r="KTS273" s="436"/>
      <c r="KTT273" s="436"/>
      <c r="KTU273" s="436"/>
      <c r="KTV273" s="436"/>
      <c r="KTW273" s="436"/>
      <c r="KTX273" s="436"/>
      <c r="KTY273" s="436"/>
      <c r="KTZ273" s="436"/>
      <c r="KUA273" s="436"/>
      <c r="KUB273" s="436"/>
      <c r="KUC273" s="436"/>
      <c r="KUD273" s="436"/>
      <c r="KUE273" s="436"/>
      <c r="KUF273" s="436"/>
      <c r="KUG273" s="436"/>
      <c r="KUH273" s="436"/>
      <c r="KUI273" s="436"/>
      <c r="KUJ273" s="436"/>
      <c r="KUK273" s="436"/>
      <c r="KUL273" s="436"/>
      <c r="KUM273" s="436"/>
      <c r="KUN273" s="436"/>
      <c r="KUO273" s="436"/>
      <c r="KUP273" s="436"/>
      <c r="KUQ273" s="436"/>
      <c r="KUR273" s="436"/>
      <c r="KUS273" s="436"/>
      <c r="KUT273" s="436"/>
      <c r="KUU273" s="436"/>
      <c r="KUV273" s="436"/>
      <c r="KUW273" s="436"/>
      <c r="KUX273" s="436"/>
      <c r="KUY273" s="436"/>
      <c r="KUZ273" s="436"/>
      <c r="KVA273" s="436"/>
      <c r="KVB273" s="436"/>
      <c r="KVC273" s="436"/>
      <c r="KVD273" s="436"/>
      <c r="KVE273" s="436"/>
      <c r="KVF273" s="436"/>
      <c r="KVG273" s="436"/>
      <c r="KVH273" s="436"/>
      <c r="KVI273" s="436"/>
      <c r="KVJ273" s="436"/>
      <c r="KVK273" s="436"/>
      <c r="KVL273" s="436"/>
      <c r="KVM273" s="436"/>
      <c r="KVN273" s="436"/>
      <c r="KVO273" s="436"/>
      <c r="KVP273" s="436"/>
      <c r="KVQ273" s="436"/>
      <c r="KVR273" s="436"/>
      <c r="KVS273" s="436"/>
      <c r="KVT273" s="436"/>
      <c r="KVU273" s="436"/>
      <c r="KVV273" s="436"/>
      <c r="KVW273" s="436"/>
      <c r="KVX273" s="436"/>
      <c r="KVY273" s="436"/>
      <c r="KVZ273" s="436"/>
      <c r="KWA273" s="436"/>
      <c r="KWB273" s="436"/>
      <c r="KWC273" s="436"/>
      <c r="KWD273" s="436"/>
      <c r="KWE273" s="436"/>
      <c r="KWF273" s="436"/>
      <c r="KWG273" s="436"/>
      <c r="KWH273" s="436"/>
      <c r="KWI273" s="436"/>
      <c r="KWJ273" s="436"/>
      <c r="KWK273" s="436"/>
      <c r="KWL273" s="436"/>
      <c r="KWM273" s="436"/>
      <c r="KWN273" s="436"/>
      <c r="KWO273" s="436"/>
      <c r="KWP273" s="436"/>
      <c r="KWQ273" s="436"/>
      <c r="KWR273" s="436"/>
      <c r="KWS273" s="436"/>
      <c r="KWT273" s="436"/>
      <c r="KWU273" s="436"/>
      <c r="KWV273" s="436"/>
      <c r="KWW273" s="436"/>
      <c r="KWX273" s="436"/>
      <c r="KWY273" s="436"/>
      <c r="KWZ273" s="436"/>
      <c r="KXA273" s="436"/>
      <c r="KXB273" s="436"/>
      <c r="KXC273" s="436"/>
      <c r="KXD273" s="436"/>
      <c r="KXE273" s="436"/>
      <c r="KXF273" s="436"/>
      <c r="KXG273" s="436"/>
      <c r="KXH273" s="436"/>
      <c r="KXI273" s="436"/>
      <c r="KXJ273" s="436"/>
      <c r="KXK273" s="436"/>
      <c r="KXL273" s="436"/>
      <c r="KXM273" s="436"/>
      <c r="KXN273" s="436"/>
      <c r="KXO273" s="436"/>
      <c r="KXP273" s="436"/>
      <c r="KXQ273" s="436"/>
      <c r="KXR273" s="436"/>
      <c r="KXS273" s="436"/>
      <c r="KXT273" s="436"/>
      <c r="KXU273" s="436"/>
      <c r="KXV273" s="436"/>
      <c r="KXW273" s="436"/>
      <c r="KXX273" s="436"/>
      <c r="KXY273" s="436"/>
      <c r="KXZ273" s="436"/>
      <c r="KYA273" s="436"/>
      <c r="KYB273" s="436"/>
      <c r="KYC273" s="436"/>
      <c r="KYD273" s="436"/>
      <c r="KYE273" s="436"/>
      <c r="KYF273" s="436"/>
      <c r="KYG273" s="436"/>
      <c r="KYH273" s="436"/>
      <c r="KYI273" s="436"/>
      <c r="KYJ273" s="436"/>
      <c r="KYK273" s="436"/>
      <c r="KYL273" s="436"/>
      <c r="KYM273" s="436"/>
      <c r="KYN273" s="436"/>
      <c r="KYO273" s="436"/>
      <c r="KYP273" s="436"/>
      <c r="KYQ273" s="436"/>
      <c r="KYR273" s="436"/>
      <c r="KYS273" s="436"/>
      <c r="KYT273" s="436"/>
      <c r="KYU273" s="436"/>
      <c r="KYV273" s="436"/>
      <c r="KYW273" s="436"/>
      <c r="KYX273" s="436"/>
      <c r="KYY273" s="436"/>
      <c r="KYZ273" s="436"/>
      <c r="KZA273" s="436"/>
      <c r="KZB273" s="436"/>
      <c r="KZC273" s="436"/>
      <c r="KZD273" s="436"/>
      <c r="KZE273" s="436"/>
      <c r="KZF273" s="436"/>
      <c r="KZG273" s="436"/>
      <c r="KZH273" s="436"/>
      <c r="KZI273" s="436"/>
      <c r="KZJ273" s="436"/>
      <c r="KZK273" s="436"/>
      <c r="KZL273" s="436"/>
      <c r="KZM273" s="436"/>
      <c r="KZN273" s="436"/>
      <c r="KZO273" s="436"/>
      <c r="KZP273" s="436"/>
      <c r="KZQ273" s="436"/>
      <c r="KZR273" s="436"/>
      <c r="KZS273" s="436"/>
      <c r="KZT273" s="436"/>
      <c r="KZU273" s="436"/>
      <c r="KZV273" s="436"/>
      <c r="KZW273" s="436"/>
      <c r="KZX273" s="436"/>
      <c r="KZY273" s="436"/>
      <c r="KZZ273" s="436"/>
      <c r="LAA273" s="436"/>
      <c r="LAB273" s="436"/>
      <c r="LAC273" s="436"/>
      <c r="LAD273" s="436"/>
      <c r="LAE273" s="436"/>
      <c r="LAF273" s="436"/>
      <c r="LAG273" s="436"/>
      <c r="LAH273" s="436"/>
      <c r="LAI273" s="436"/>
      <c r="LAJ273" s="436"/>
      <c r="LAK273" s="436"/>
      <c r="LAL273" s="436"/>
      <c r="LAM273" s="436"/>
      <c r="LAN273" s="436"/>
      <c r="LAO273" s="436"/>
      <c r="LAP273" s="436"/>
      <c r="LAQ273" s="436"/>
      <c r="LAR273" s="436"/>
      <c r="LAS273" s="436"/>
      <c r="LAT273" s="436"/>
      <c r="LAU273" s="436"/>
      <c r="LAV273" s="436"/>
      <c r="LAW273" s="436"/>
      <c r="LAX273" s="436"/>
      <c r="LAY273" s="436"/>
      <c r="LAZ273" s="436"/>
      <c r="LBA273" s="436"/>
      <c r="LBB273" s="436"/>
      <c r="LBC273" s="436"/>
      <c r="LBD273" s="436"/>
      <c r="LBE273" s="436"/>
      <c r="LBF273" s="436"/>
      <c r="LBG273" s="436"/>
      <c r="LBH273" s="436"/>
      <c r="LBI273" s="436"/>
      <c r="LBJ273" s="436"/>
      <c r="LBK273" s="436"/>
      <c r="LBL273" s="436"/>
      <c r="LBM273" s="436"/>
      <c r="LBN273" s="436"/>
      <c r="LBO273" s="436"/>
      <c r="LBP273" s="436"/>
      <c r="LBQ273" s="436"/>
      <c r="LBR273" s="436"/>
      <c r="LBS273" s="436"/>
      <c r="LBT273" s="436"/>
      <c r="LBU273" s="436"/>
      <c r="LBV273" s="436"/>
      <c r="LBW273" s="436"/>
      <c r="LBX273" s="436"/>
      <c r="LBY273" s="436"/>
      <c r="LBZ273" s="436"/>
      <c r="LCA273" s="436"/>
      <c r="LCB273" s="436"/>
      <c r="LCC273" s="436"/>
      <c r="LCD273" s="436"/>
      <c r="LCE273" s="436"/>
      <c r="LCF273" s="436"/>
      <c r="LCG273" s="436"/>
      <c r="LCH273" s="436"/>
      <c r="LCI273" s="436"/>
      <c r="LCJ273" s="436"/>
      <c r="LCK273" s="436"/>
      <c r="LCL273" s="436"/>
      <c r="LCM273" s="436"/>
      <c r="LCN273" s="436"/>
      <c r="LCO273" s="436"/>
      <c r="LCP273" s="436"/>
      <c r="LCQ273" s="436"/>
      <c r="LCR273" s="436"/>
      <c r="LCS273" s="436"/>
      <c r="LCT273" s="436"/>
      <c r="LCU273" s="436"/>
      <c r="LCV273" s="436"/>
      <c r="LCW273" s="436"/>
      <c r="LCX273" s="436"/>
      <c r="LCY273" s="436"/>
      <c r="LCZ273" s="436"/>
      <c r="LDA273" s="436"/>
      <c r="LDB273" s="436"/>
      <c r="LDC273" s="436"/>
      <c r="LDD273" s="436"/>
      <c r="LDE273" s="436"/>
      <c r="LDF273" s="436"/>
      <c r="LDG273" s="436"/>
      <c r="LDH273" s="436"/>
      <c r="LDI273" s="436"/>
      <c r="LDJ273" s="436"/>
      <c r="LDK273" s="436"/>
      <c r="LDL273" s="436"/>
      <c r="LDM273" s="436"/>
      <c r="LDN273" s="436"/>
      <c r="LDO273" s="436"/>
      <c r="LDP273" s="436"/>
      <c r="LDQ273" s="436"/>
      <c r="LDR273" s="436"/>
      <c r="LDS273" s="436"/>
      <c r="LDT273" s="436"/>
      <c r="LDU273" s="436"/>
      <c r="LDV273" s="436"/>
      <c r="LDW273" s="436"/>
      <c r="LDX273" s="436"/>
      <c r="LDY273" s="436"/>
      <c r="LDZ273" s="436"/>
      <c r="LEA273" s="436"/>
      <c r="LEB273" s="436"/>
      <c r="LEC273" s="436"/>
      <c r="LED273" s="436"/>
      <c r="LEE273" s="436"/>
      <c r="LEF273" s="436"/>
      <c r="LEG273" s="436"/>
      <c r="LEH273" s="436"/>
      <c r="LEI273" s="436"/>
      <c r="LEJ273" s="436"/>
      <c r="LEK273" s="436"/>
      <c r="LEL273" s="436"/>
      <c r="LEM273" s="436"/>
      <c r="LEN273" s="436"/>
      <c r="LEO273" s="436"/>
      <c r="LEP273" s="436"/>
      <c r="LEQ273" s="436"/>
      <c r="LER273" s="436"/>
      <c r="LES273" s="436"/>
      <c r="LET273" s="436"/>
      <c r="LEU273" s="436"/>
      <c r="LEV273" s="436"/>
      <c r="LEW273" s="436"/>
      <c r="LEX273" s="436"/>
      <c r="LEY273" s="436"/>
      <c r="LEZ273" s="436"/>
      <c r="LFA273" s="436"/>
      <c r="LFB273" s="436"/>
      <c r="LFC273" s="436"/>
      <c r="LFD273" s="436"/>
      <c r="LFE273" s="436"/>
      <c r="LFF273" s="436"/>
      <c r="LFG273" s="436"/>
      <c r="LFH273" s="436"/>
      <c r="LFI273" s="436"/>
      <c r="LFJ273" s="436"/>
      <c r="LFK273" s="436"/>
      <c r="LFL273" s="436"/>
      <c r="LFM273" s="436"/>
      <c r="LFN273" s="436"/>
      <c r="LFO273" s="436"/>
      <c r="LFP273" s="436"/>
      <c r="LFQ273" s="436"/>
      <c r="LFR273" s="436"/>
      <c r="LFS273" s="436"/>
      <c r="LFT273" s="436"/>
      <c r="LFU273" s="436"/>
      <c r="LFV273" s="436"/>
      <c r="LFW273" s="436"/>
      <c r="LFX273" s="436"/>
      <c r="LFY273" s="436"/>
      <c r="LFZ273" s="436"/>
      <c r="LGA273" s="436"/>
      <c r="LGB273" s="436"/>
      <c r="LGC273" s="436"/>
      <c r="LGD273" s="436"/>
      <c r="LGE273" s="436"/>
      <c r="LGF273" s="436"/>
      <c r="LGG273" s="436"/>
      <c r="LGH273" s="436"/>
      <c r="LGI273" s="436"/>
      <c r="LGJ273" s="436"/>
      <c r="LGK273" s="436"/>
      <c r="LGL273" s="436"/>
      <c r="LGM273" s="436"/>
      <c r="LGN273" s="436"/>
      <c r="LGO273" s="436"/>
      <c r="LGP273" s="436"/>
      <c r="LGQ273" s="436"/>
      <c r="LGR273" s="436"/>
      <c r="LGS273" s="436"/>
      <c r="LGT273" s="436"/>
      <c r="LGU273" s="436"/>
      <c r="LGV273" s="436"/>
      <c r="LGW273" s="436"/>
      <c r="LGX273" s="436"/>
      <c r="LGY273" s="436"/>
      <c r="LGZ273" s="436"/>
      <c r="LHA273" s="436"/>
      <c r="LHB273" s="436"/>
      <c r="LHC273" s="436"/>
      <c r="LHD273" s="436"/>
      <c r="LHE273" s="436"/>
      <c r="LHF273" s="436"/>
      <c r="LHG273" s="436"/>
      <c r="LHH273" s="436"/>
      <c r="LHI273" s="436"/>
      <c r="LHJ273" s="436"/>
      <c r="LHK273" s="436"/>
      <c r="LHL273" s="436"/>
      <c r="LHM273" s="436"/>
      <c r="LHN273" s="436"/>
      <c r="LHO273" s="436"/>
      <c r="LHP273" s="436"/>
      <c r="LHQ273" s="436"/>
      <c r="LHR273" s="436"/>
      <c r="LHS273" s="436"/>
      <c r="LHT273" s="436"/>
      <c r="LHU273" s="436"/>
      <c r="LHV273" s="436"/>
      <c r="LHW273" s="436"/>
      <c r="LHX273" s="436"/>
      <c r="LHY273" s="436"/>
      <c r="LHZ273" s="436"/>
      <c r="LIA273" s="436"/>
      <c r="LIB273" s="436"/>
      <c r="LIC273" s="436"/>
      <c r="LID273" s="436"/>
      <c r="LIE273" s="436"/>
      <c r="LIF273" s="436"/>
      <c r="LIG273" s="436"/>
      <c r="LIH273" s="436"/>
      <c r="LII273" s="436"/>
      <c r="LIJ273" s="436"/>
      <c r="LIK273" s="436"/>
      <c r="LIL273" s="436"/>
      <c r="LIM273" s="436"/>
      <c r="LIN273" s="436"/>
      <c r="LIO273" s="436"/>
      <c r="LIP273" s="436"/>
      <c r="LIQ273" s="436"/>
      <c r="LIR273" s="436"/>
      <c r="LIS273" s="436"/>
      <c r="LIT273" s="436"/>
      <c r="LIU273" s="436"/>
      <c r="LIV273" s="436"/>
      <c r="LIW273" s="436"/>
      <c r="LIX273" s="436"/>
      <c r="LIY273" s="436"/>
      <c r="LIZ273" s="436"/>
      <c r="LJA273" s="436"/>
      <c r="LJB273" s="436"/>
      <c r="LJC273" s="436"/>
      <c r="LJD273" s="436"/>
      <c r="LJE273" s="436"/>
      <c r="LJF273" s="436"/>
      <c r="LJG273" s="436"/>
      <c r="LJH273" s="436"/>
      <c r="LJI273" s="436"/>
      <c r="LJJ273" s="436"/>
      <c r="LJK273" s="436"/>
      <c r="LJL273" s="436"/>
      <c r="LJM273" s="436"/>
      <c r="LJN273" s="436"/>
      <c r="LJO273" s="436"/>
      <c r="LJP273" s="436"/>
      <c r="LJQ273" s="436"/>
      <c r="LJR273" s="436"/>
      <c r="LJS273" s="436"/>
      <c r="LJT273" s="436"/>
      <c r="LJU273" s="436"/>
      <c r="LJV273" s="436"/>
      <c r="LJW273" s="436"/>
      <c r="LJX273" s="436"/>
      <c r="LJY273" s="436"/>
      <c r="LJZ273" s="436"/>
      <c r="LKA273" s="436"/>
      <c r="LKB273" s="436"/>
      <c r="LKC273" s="436"/>
      <c r="LKD273" s="436"/>
      <c r="LKE273" s="436"/>
      <c r="LKF273" s="436"/>
      <c r="LKG273" s="436"/>
      <c r="LKH273" s="436"/>
      <c r="LKI273" s="436"/>
      <c r="LKJ273" s="436"/>
      <c r="LKK273" s="436"/>
      <c r="LKL273" s="436"/>
      <c r="LKM273" s="436"/>
      <c r="LKN273" s="436"/>
      <c r="LKO273" s="436"/>
      <c r="LKP273" s="436"/>
      <c r="LKQ273" s="436"/>
      <c r="LKR273" s="436"/>
      <c r="LKS273" s="436"/>
      <c r="LKT273" s="436"/>
      <c r="LKU273" s="436"/>
      <c r="LKV273" s="436"/>
      <c r="LKW273" s="436"/>
      <c r="LKX273" s="436"/>
      <c r="LKY273" s="436"/>
      <c r="LKZ273" s="436"/>
      <c r="LLA273" s="436"/>
      <c r="LLB273" s="436"/>
      <c r="LLC273" s="436"/>
      <c r="LLD273" s="436"/>
      <c r="LLE273" s="436"/>
      <c r="LLF273" s="436"/>
      <c r="LLG273" s="436"/>
      <c r="LLH273" s="436"/>
      <c r="LLI273" s="436"/>
      <c r="LLJ273" s="436"/>
      <c r="LLK273" s="436"/>
      <c r="LLL273" s="436"/>
      <c r="LLM273" s="436"/>
      <c r="LLN273" s="436"/>
      <c r="LLO273" s="436"/>
      <c r="LLP273" s="436"/>
      <c r="LLQ273" s="436"/>
      <c r="LLR273" s="436"/>
      <c r="LLS273" s="436"/>
      <c r="LLT273" s="436"/>
      <c r="LLU273" s="436"/>
      <c r="LLV273" s="436"/>
      <c r="LLW273" s="436"/>
      <c r="LLX273" s="436"/>
      <c r="LLY273" s="436"/>
      <c r="LLZ273" s="436"/>
      <c r="LMA273" s="436"/>
      <c r="LMB273" s="436"/>
      <c r="LMC273" s="436"/>
      <c r="LMD273" s="436"/>
      <c r="LME273" s="436"/>
      <c r="LMF273" s="436"/>
      <c r="LMG273" s="436"/>
      <c r="LMH273" s="436"/>
      <c r="LMI273" s="436"/>
      <c r="LMJ273" s="436"/>
      <c r="LMK273" s="436"/>
      <c r="LML273" s="436"/>
      <c r="LMM273" s="436"/>
      <c r="LMN273" s="436"/>
      <c r="LMO273" s="436"/>
      <c r="LMP273" s="436"/>
      <c r="LMQ273" s="436"/>
      <c r="LMR273" s="436"/>
      <c r="LMS273" s="436"/>
      <c r="LMT273" s="436"/>
      <c r="LMU273" s="436"/>
      <c r="LMV273" s="436"/>
      <c r="LMW273" s="436"/>
      <c r="LMX273" s="436"/>
      <c r="LMY273" s="436"/>
      <c r="LMZ273" s="436"/>
      <c r="LNA273" s="436"/>
      <c r="LNB273" s="436"/>
      <c r="LNC273" s="436"/>
      <c r="LND273" s="436"/>
      <c r="LNE273" s="436"/>
      <c r="LNF273" s="436"/>
      <c r="LNG273" s="436"/>
      <c r="LNH273" s="436"/>
      <c r="LNI273" s="436"/>
      <c r="LNJ273" s="436"/>
      <c r="LNK273" s="436"/>
      <c r="LNL273" s="436"/>
      <c r="LNM273" s="436"/>
      <c r="LNN273" s="436"/>
      <c r="LNO273" s="436"/>
      <c r="LNP273" s="436"/>
      <c r="LNQ273" s="436"/>
      <c r="LNR273" s="436"/>
      <c r="LNS273" s="436"/>
      <c r="LNT273" s="436"/>
      <c r="LNU273" s="436"/>
      <c r="LNV273" s="436"/>
      <c r="LNW273" s="436"/>
      <c r="LNX273" s="436"/>
      <c r="LNY273" s="436"/>
      <c r="LNZ273" s="436"/>
      <c r="LOA273" s="436"/>
      <c r="LOB273" s="436"/>
      <c r="LOC273" s="436"/>
      <c r="LOD273" s="436"/>
      <c r="LOE273" s="436"/>
      <c r="LOF273" s="436"/>
      <c r="LOG273" s="436"/>
      <c r="LOH273" s="436"/>
      <c r="LOI273" s="436"/>
      <c r="LOJ273" s="436"/>
      <c r="LOK273" s="436"/>
      <c r="LOL273" s="436"/>
      <c r="LOM273" s="436"/>
      <c r="LON273" s="436"/>
      <c r="LOO273" s="436"/>
      <c r="LOP273" s="436"/>
      <c r="LOQ273" s="436"/>
      <c r="LOR273" s="436"/>
      <c r="LOS273" s="436"/>
      <c r="LOT273" s="436"/>
      <c r="LOU273" s="436"/>
      <c r="LOV273" s="436"/>
      <c r="LOW273" s="436"/>
      <c r="LOX273" s="436"/>
      <c r="LOY273" s="436"/>
      <c r="LOZ273" s="436"/>
      <c r="LPA273" s="436"/>
      <c r="LPB273" s="436"/>
      <c r="LPC273" s="436"/>
      <c r="LPD273" s="436"/>
      <c r="LPE273" s="436"/>
      <c r="LPF273" s="436"/>
      <c r="LPG273" s="436"/>
      <c r="LPH273" s="436"/>
      <c r="LPI273" s="436"/>
      <c r="LPJ273" s="436"/>
      <c r="LPK273" s="436"/>
      <c r="LPL273" s="436"/>
      <c r="LPM273" s="436"/>
      <c r="LPN273" s="436"/>
      <c r="LPO273" s="436"/>
      <c r="LPP273" s="436"/>
      <c r="LPQ273" s="436"/>
      <c r="LPR273" s="436"/>
      <c r="LPS273" s="436"/>
      <c r="LPT273" s="436"/>
      <c r="LPU273" s="436"/>
      <c r="LPV273" s="436"/>
      <c r="LPW273" s="436"/>
      <c r="LPX273" s="436"/>
      <c r="LPY273" s="436"/>
      <c r="LPZ273" s="436"/>
      <c r="LQA273" s="436"/>
      <c r="LQB273" s="436"/>
      <c r="LQC273" s="436"/>
      <c r="LQD273" s="436"/>
      <c r="LQE273" s="436"/>
      <c r="LQF273" s="436"/>
      <c r="LQG273" s="436"/>
      <c r="LQH273" s="436"/>
      <c r="LQI273" s="436"/>
      <c r="LQJ273" s="436"/>
      <c r="LQK273" s="436"/>
      <c r="LQL273" s="436"/>
      <c r="LQM273" s="436"/>
      <c r="LQN273" s="436"/>
      <c r="LQO273" s="436"/>
      <c r="LQP273" s="436"/>
      <c r="LQQ273" s="436"/>
      <c r="LQR273" s="436"/>
      <c r="LQS273" s="436"/>
      <c r="LQT273" s="436"/>
      <c r="LQU273" s="436"/>
      <c r="LQV273" s="436"/>
      <c r="LQW273" s="436"/>
      <c r="LQX273" s="436"/>
      <c r="LQY273" s="436"/>
      <c r="LQZ273" s="436"/>
      <c r="LRA273" s="436"/>
      <c r="LRB273" s="436"/>
      <c r="LRC273" s="436"/>
      <c r="LRD273" s="436"/>
      <c r="LRE273" s="436"/>
      <c r="LRF273" s="436"/>
      <c r="LRG273" s="436"/>
      <c r="LRH273" s="436"/>
      <c r="LRI273" s="436"/>
      <c r="LRJ273" s="436"/>
      <c r="LRK273" s="436"/>
      <c r="LRL273" s="436"/>
      <c r="LRM273" s="436"/>
      <c r="LRN273" s="436"/>
      <c r="LRO273" s="436"/>
      <c r="LRP273" s="436"/>
      <c r="LRQ273" s="436"/>
      <c r="LRR273" s="436"/>
      <c r="LRS273" s="436"/>
      <c r="LRT273" s="436"/>
      <c r="LRU273" s="436"/>
      <c r="LRV273" s="436"/>
      <c r="LRW273" s="436"/>
      <c r="LRX273" s="436"/>
      <c r="LRY273" s="436"/>
      <c r="LRZ273" s="436"/>
      <c r="LSA273" s="436"/>
      <c r="LSB273" s="436"/>
      <c r="LSC273" s="436"/>
      <c r="LSD273" s="436"/>
      <c r="LSE273" s="436"/>
      <c r="LSF273" s="436"/>
      <c r="LSG273" s="436"/>
      <c r="LSH273" s="436"/>
      <c r="LSI273" s="436"/>
      <c r="LSJ273" s="436"/>
      <c r="LSK273" s="436"/>
      <c r="LSL273" s="436"/>
      <c r="LSM273" s="436"/>
      <c r="LSN273" s="436"/>
      <c r="LSO273" s="436"/>
      <c r="LSP273" s="436"/>
      <c r="LSQ273" s="436"/>
      <c r="LSR273" s="436"/>
      <c r="LSS273" s="436"/>
      <c r="LST273" s="436"/>
      <c r="LSU273" s="436"/>
      <c r="LSV273" s="436"/>
      <c r="LSW273" s="436"/>
      <c r="LSX273" s="436"/>
      <c r="LSY273" s="436"/>
      <c r="LSZ273" s="436"/>
      <c r="LTA273" s="436"/>
      <c r="LTB273" s="436"/>
      <c r="LTC273" s="436"/>
      <c r="LTD273" s="436"/>
      <c r="LTE273" s="436"/>
      <c r="LTF273" s="436"/>
      <c r="LTG273" s="436"/>
      <c r="LTH273" s="436"/>
      <c r="LTI273" s="436"/>
      <c r="LTJ273" s="436"/>
      <c r="LTK273" s="436"/>
      <c r="LTL273" s="436"/>
      <c r="LTM273" s="436"/>
      <c r="LTN273" s="436"/>
      <c r="LTO273" s="436"/>
      <c r="LTP273" s="436"/>
      <c r="LTQ273" s="436"/>
      <c r="LTR273" s="436"/>
      <c r="LTS273" s="436"/>
      <c r="LTT273" s="436"/>
      <c r="LTU273" s="436"/>
      <c r="LTV273" s="436"/>
      <c r="LTW273" s="436"/>
      <c r="LTX273" s="436"/>
      <c r="LTY273" s="436"/>
      <c r="LTZ273" s="436"/>
      <c r="LUA273" s="436"/>
      <c r="LUB273" s="436"/>
      <c r="LUC273" s="436"/>
      <c r="LUD273" s="436"/>
      <c r="LUE273" s="436"/>
      <c r="LUF273" s="436"/>
      <c r="LUG273" s="436"/>
      <c r="LUH273" s="436"/>
      <c r="LUI273" s="436"/>
      <c r="LUJ273" s="436"/>
      <c r="LUK273" s="436"/>
      <c r="LUL273" s="436"/>
      <c r="LUM273" s="436"/>
      <c r="LUN273" s="436"/>
      <c r="LUO273" s="436"/>
      <c r="LUP273" s="436"/>
      <c r="LUQ273" s="436"/>
      <c r="LUR273" s="436"/>
      <c r="LUS273" s="436"/>
      <c r="LUT273" s="436"/>
      <c r="LUU273" s="436"/>
      <c r="LUV273" s="436"/>
      <c r="LUW273" s="436"/>
      <c r="LUX273" s="436"/>
      <c r="LUY273" s="436"/>
      <c r="LUZ273" s="436"/>
      <c r="LVA273" s="436"/>
      <c r="LVB273" s="436"/>
      <c r="LVC273" s="436"/>
      <c r="LVD273" s="436"/>
      <c r="LVE273" s="436"/>
      <c r="LVF273" s="436"/>
      <c r="LVG273" s="436"/>
      <c r="LVH273" s="436"/>
      <c r="LVI273" s="436"/>
      <c r="LVJ273" s="436"/>
      <c r="LVK273" s="436"/>
      <c r="LVL273" s="436"/>
      <c r="LVM273" s="436"/>
      <c r="LVN273" s="436"/>
      <c r="LVO273" s="436"/>
      <c r="LVP273" s="436"/>
      <c r="LVQ273" s="436"/>
      <c r="LVR273" s="436"/>
      <c r="LVS273" s="436"/>
      <c r="LVT273" s="436"/>
      <c r="LVU273" s="436"/>
      <c r="LVV273" s="436"/>
      <c r="LVW273" s="436"/>
      <c r="LVX273" s="436"/>
      <c r="LVY273" s="436"/>
      <c r="LVZ273" s="436"/>
      <c r="LWA273" s="436"/>
      <c r="LWB273" s="436"/>
      <c r="LWC273" s="436"/>
      <c r="LWD273" s="436"/>
      <c r="LWE273" s="436"/>
      <c r="LWF273" s="436"/>
      <c r="LWG273" s="436"/>
      <c r="LWH273" s="436"/>
      <c r="LWI273" s="436"/>
      <c r="LWJ273" s="436"/>
      <c r="LWK273" s="436"/>
      <c r="LWL273" s="436"/>
      <c r="LWM273" s="436"/>
      <c r="LWN273" s="436"/>
      <c r="LWO273" s="436"/>
      <c r="LWP273" s="436"/>
      <c r="LWQ273" s="436"/>
      <c r="LWR273" s="436"/>
      <c r="LWS273" s="436"/>
      <c r="LWT273" s="436"/>
      <c r="LWU273" s="436"/>
      <c r="LWV273" s="436"/>
      <c r="LWW273" s="436"/>
      <c r="LWX273" s="436"/>
      <c r="LWY273" s="436"/>
      <c r="LWZ273" s="436"/>
      <c r="LXA273" s="436"/>
      <c r="LXB273" s="436"/>
      <c r="LXC273" s="436"/>
      <c r="LXD273" s="436"/>
      <c r="LXE273" s="436"/>
      <c r="LXF273" s="436"/>
      <c r="LXG273" s="436"/>
      <c r="LXH273" s="436"/>
      <c r="LXI273" s="436"/>
      <c r="LXJ273" s="436"/>
      <c r="LXK273" s="436"/>
      <c r="LXL273" s="436"/>
      <c r="LXM273" s="436"/>
      <c r="LXN273" s="436"/>
      <c r="LXO273" s="436"/>
      <c r="LXP273" s="436"/>
      <c r="LXQ273" s="436"/>
      <c r="LXR273" s="436"/>
      <c r="LXS273" s="436"/>
      <c r="LXT273" s="436"/>
      <c r="LXU273" s="436"/>
      <c r="LXV273" s="436"/>
      <c r="LXW273" s="436"/>
      <c r="LXX273" s="436"/>
      <c r="LXY273" s="436"/>
      <c r="LXZ273" s="436"/>
      <c r="LYA273" s="436"/>
      <c r="LYB273" s="436"/>
      <c r="LYC273" s="436"/>
      <c r="LYD273" s="436"/>
      <c r="LYE273" s="436"/>
      <c r="LYF273" s="436"/>
      <c r="LYG273" s="436"/>
      <c r="LYH273" s="436"/>
      <c r="LYI273" s="436"/>
      <c r="LYJ273" s="436"/>
      <c r="LYK273" s="436"/>
      <c r="LYL273" s="436"/>
      <c r="LYM273" s="436"/>
      <c r="LYN273" s="436"/>
      <c r="LYO273" s="436"/>
      <c r="LYP273" s="436"/>
      <c r="LYQ273" s="436"/>
      <c r="LYR273" s="436"/>
      <c r="LYS273" s="436"/>
      <c r="LYT273" s="436"/>
      <c r="LYU273" s="436"/>
      <c r="LYV273" s="436"/>
      <c r="LYW273" s="436"/>
      <c r="LYX273" s="436"/>
      <c r="LYY273" s="436"/>
      <c r="LYZ273" s="436"/>
      <c r="LZA273" s="436"/>
      <c r="LZB273" s="436"/>
      <c r="LZC273" s="436"/>
      <c r="LZD273" s="436"/>
      <c r="LZE273" s="436"/>
      <c r="LZF273" s="436"/>
      <c r="LZG273" s="436"/>
      <c r="LZH273" s="436"/>
      <c r="LZI273" s="436"/>
      <c r="LZJ273" s="436"/>
      <c r="LZK273" s="436"/>
      <c r="LZL273" s="436"/>
      <c r="LZM273" s="436"/>
      <c r="LZN273" s="436"/>
      <c r="LZO273" s="436"/>
      <c r="LZP273" s="436"/>
      <c r="LZQ273" s="436"/>
      <c r="LZR273" s="436"/>
      <c r="LZS273" s="436"/>
      <c r="LZT273" s="436"/>
      <c r="LZU273" s="436"/>
      <c r="LZV273" s="436"/>
      <c r="LZW273" s="436"/>
      <c r="LZX273" s="436"/>
      <c r="LZY273" s="436"/>
      <c r="LZZ273" s="436"/>
      <c r="MAA273" s="436"/>
      <c r="MAB273" s="436"/>
      <c r="MAC273" s="436"/>
      <c r="MAD273" s="436"/>
      <c r="MAE273" s="436"/>
      <c r="MAF273" s="436"/>
      <c r="MAG273" s="436"/>
      <c r="MAH273" s="436"/>
      <c r="MAI273" s="436"/>
      <c r="MAJ273" s="436"/>
      <c r="MAK273" s="436"/>
      <c r="MAL273" s="436"/>
      <c r="MAM273" s="436"/>
      <c r="MAN273" s="436"/>
      <c r="MAO273" s="436"/>
      <c r="MAP273" s="436"/>
      <c r="MAQ273" s="436"/>
      <c r="MAR273" s="436"/>
      <c r="MAS273" s="436"/>
      <c r="MAT273" s="436"/>
      <c r="MAU273" s="436"/>
      <c r="MAV273" s="436"/>
      <c r="MAW273" s="436"/>
      <c r="MAX273" s="436"/>
      <c r="MAY273" s="436"/>
      <c r="MAZ273" s="436"/>
      <c r="MBA273" s="436"/>
      <c r="MBB273" s="436"/>
      <c r="MBC273" s="436"/>
      <c r="MBD273" s="436"/>
      <c r="MBE273" s="436"/>
      <c r="MBF273" s="436"/>
      <c r="MBG273" s="436"/>
      <c r="MBH273" s="436"/>
      <c r="MBI273" s="436"/>
      <c r="MBJ273" s="436"/>
      <c r="MBK273" s="436"/>
      <c r="MBL273" s="436"/>
      <c r="MBM273" s="436"/>
      <c r="MBN273" s="436"/>
      <c r="MBO273" s="436"/>
      <c r="MBP273" s="436"/>
      <c r="MBQ273" s="436"/>
      <c r="MBR273" s="436"/>
      <c r="MBS273" s="436"/>
      <c r="MBT273" s="436"/>
      <c r="MBU273" s="436"/>
      <c r="MBV273" s="436"/>
      <c r="MBW273" s="436"/>
      <c r="MBX273" s="436"/>
      <c r="MBY273" s="436"/>
      <c r="MBZ273" s="436"/>
      <c r="MCA273" s="436"/>
      <c r="MCB273" s="436"/>
      <c r="MCC273" s="436"/>
      <c r="MCD273" s="436"/>
      <c r="MCE273" s="436"/>
      <c r="MCF273" s="436"/>
      <c r="MCG273" s="436"/>
      <c r="MCH273" s="436"/>
      <c r="MCI273" s="436"/>
      <c r="MCJ273" s="436"/>
      <c r="MCK273" s="436"/>
      <c r="MCL273" s="436"/>
      <c r="MCM273" s="436"/>
      <c r="MCN273" s="436"/>
      <c r="MCO273" s="436"/>
      <c r="MCP273" s="436"/>
      <c r="MCQ273" s="436"/>
      <c r="MCR273" s="436"/>
      <c r="MCS273" s="436"/>
      <c r="MCT273" s="436"/>
      <c r="MCU273" s="436"/>
      <c r="MCV273" s="436"/>
      <c r="MCW273" s="436"/>
      <c r="MCX273" s="436"/>
      <c r="MCY273" s="436"/>
      <c r="MCZ273" s="436"/>
      <c r="MDA273" s="436"/>
      <c r="MDB273" s="436"/>
      <c r="MDC273" s="436"/>
      <c r="MDD273" s="436"/>
      <c r="MDE273" s="436"/>
      <c r="MDF273" s="436"/>
      <c r="MDG273" s="436"/>
      <c r="MDH273" s="436"/>
      <c r="MDI273" s="436"/>
      <c r="MDJ273" s="436"/>
      <c r="MDK273" s="436"/>
      <c r="MDL273" s="436"/>
      <c r="MDM273" s="436"/>
      <c r="MDN273" s="436"/>
      <c r="MDO273" s="436"/>
      <c r="MDP273" s="436"/>
      <c r="MDQ273" s="436"/>
      <c r="MDR273" s="436"/>
      <c r="MDS273" s="436"/>
      <c r="MDT273" s="436"/>
      <c r="MDU273" s="436"/>
      <c r="MDV273" s="436"/>
      <c r="MDW273" s="436"/>
      <c r="MDX273" s="436"/>
      <c r="MDY273" s="436"/>
      <c r="MDZ273" s="436"/>
      <c r="MEA273" s="436"/>
      <c r="MEB273" s="436"/>
      <c r="MEC273" s="436"/>
      <c r="MED273" s="436"/>
      <c r="MEE273" s="436"/>
      <c r="MEF273" s="436"/>
      <c r="MEG273" s="436"/>
      <c r="MEH273" s="436"/>
      <c r="MEI273" s="436"/>
      <c r="MEJ273" s="436"/>
      <c r="MEK273" s="436"/>
      <c r="MEL273" s="436"/>
      <c r="MEM273" s="436"/>
      <c r="MEN273" s="436"/>
      <c r="MEO273" s="436"/>
      <c r="MEP273" s="436"/>
      <c r="MEQ273" s="436"/>
      <c r="MER273" s="436"/>
      <c r="MES273" s="436"/>
      <c r="MET273" s="436"/>
      <c r="MEU273" s="436"/>
      <c r="MEV273" s="436"/>
      <c r="MEW273" s="436"/>
      <c r="MEX273" s="436"/>
      <c r="MEY273" s="436"/>
      <c r="MEZ273" s="436"/>
      <c r="MFA273" s="436"/>
      <c r="MFB273" s="436"/>
      <c r="MFC273" s="436"/>
      <c r="MFD273" s="436"/>
      <c r="MFE273" s="436"/>
      <c r="MFF273" s="436"/>
      <c r="MFG273" s="436"/>
      <c r="MFH273" s="436"/>
      <c r="MFI273" s="436"/>
      <c r="MFJ273" s="436"/>
      <c r="MFK273" s="436"/>
      <c r="MFL273" s="436"/>
      <c r="MFM273" s="436"/>
      <c r="MFN273" s="436"/>
      <c r="MFO273" s="436"/>
      <c r="MFP273" s="436"/>
      <c r="MFQ273" s="436"/>
      <c r="MFR273" s="436"/>
      <c r="MFS273" s="436"/>
      <c r="MFT273" s="436"/>
      <c r="MFU273" s="436"/>
      <c r="MFV273" s="436"/>
      <c r="MFW273" s="436"/>
      <c r="MFX273" s="436"/>
      <c r="MFY273" s="436"/>
      <c r="MFZ273" s="436"/>
      <c r="MGA273" s="436"/>
      <c r="MGB273" s="436"/>
      <c r="MGC273" s="436"/>
      <c r="MGD273" s="436"/>
      <c r="MGE273" s="436"/>
      <c r="MGF273" s="436"/>
      <c r="MGG273" s="436"/>
      <c r="MGH273" s="436"/>
      <c r="MGI273" s="436"/>
      <c r="MGJ273" s="436"/>
      <c r="MGK273" s="436"/>
      <c r="MGL273" s="436"/>
      <c r="MGM273" s="436"/>
      <c r="MGN273" s="436"/>
      <c r="MGO273" s="436"/>
      <c r="MGP273" s="436"/>
      <c r="MGQ273" s="436"/>
      <c r="MGR273" s="436"/>
      <c r="MGS273" s="436"/>
      <c r="MGT273" s="436"/>
      <c r="MGU273" s="436"/>
      <c r="MGV273" s="436"/>
      <c r="MGW273" s="436"/>
      <c r="MGX273" s="436"/>
      <c r="MGY273" s="436"/>
      <c r="MGZ273" s="436"/>
      <c r="MHA273" s="436"/>
      <c r="MHB273" s="436"/>
      <c r="MHC273" s="436"/>
      <c r="MHD273" s="436"/>
      <c r="MHE273" s="436"/>
      <c r="MHF273" s="436"/>
      <c r="MHG273" s="436"/>
      <c r="MHH273" s="436"/>
      <c r="MHI273" s="436"/>
      <c r="MHJ273" s="436"/>
      <c r="MHK273" s="436"/>
      <c r="MHL273" s="436"/>
      <c r="MHM273" s="436"/>
      <c r="MHN273" s="436"/>
      <c r="MHO273" s="436"/>
      <c r="MHP273" s="436"/>
      <c r="MHQ273" s="436"/>
      <c r="MHR273" s="436"/>
      <c r="MHS273" s="436"/>
      <c r="MHT273" s="436"/>
      <c r="MHU273" s="436"/>
      <c r="MHV273" s="436"/>
      <c r="MHW273" s="436"/>
      <c r="MHX273" s="436"/>
      <c r="MHY273" s="436"/>
      <c r="MHZ273" s="436"/>
      <c r="MIA273" s="436"/>
      <c r="MIB273" s="436"/>
      <c r="MIC273" s="436"/>
      <c r="MID273" s="436"/>
      <c r="MIE273" s="436"/>
      <c r="MIF273" s="436"/>
      <c r="MIG273" s="436"/>
      <c r="MIH273" s="436"/>
      <c r="MII273" s="436"/>
      <c r="MIJ273" s="436"/>
      <c r="MIK273" s="436"/>
      <c r="MIL273" s="436"/>
      <c r="MIM273" s="436"/>
      <c r="MIN273" s="436"/>
      <c r="MIO273" s="436"/>
      <c r="MIP273" s="436"/>
      <c r="MIQ273" s="436"/>
      <c r="MIR273" s="436"/>
      <c r="MIS273" s="436"/>
      <c r="MIT273" s="436"/>
      <c r="MIU273" s="436"/>
      <c r="MIV273" s="436"/>
      <c r="MIW273" s="436"/>
      <c r="MIX273" s="436"/>
      <c r="MIY273" s="436"/>
      <c r="MIZ273" s="436"/>
      <c r="MJA273" s="436"/>
      <c r="MJB273" s="436"/>
      <c r="MJC273" s="436"/>
      <c r="MJD273" s="436"/>
      <c r="MJE273" s="436"/>
      <c r="MJF273" s="436"/>
      <c r="MJG273" s="436"/>
      <c r="MJH273" s="436"/>
      <c r="MJI273" s="436"/>
      <c r="MJJ273" s="436"/>
      <c r="MJK273" s="436"/>
      <c r="MJL273" s="436"/>
      <c r="MJM273" s="436"/>
      <c r="MJN273" s="436"/>
      <c r="MJO273" s="436"/>
      <c r="MJP273" s="436"/>
      <c r="MJQ273" s="436"/>
      <c r="MJR273" s="436"/>
      <c r="MJS273" s="436"/>
      <c r="MJT273" s="436"/>
      <c r="MJU273" s="436"/>
      <c r="MJV273" s="436"/>
      <c r="MJW273" s="436"/>
      <c r="MJX273" s="436"/>
      <c r="MJY273" s="436"/>
      <c r="MJZ273" s="436"/>
      <c r="MKA273" s="436"/>
      <c r="MKB273" s="436"/>
      <c r="MKC273" s="436"/>
      <c r="MKD273" s="436"/>
      <c r="MKE273" s="436"/>
      <c r="MKF273" s="436"/>
      <c r="MKG273" s="436"/>
      <c r="MKH273" s="436"/>
      <c r="MKI273" s="436"/>
      <c r="MKJ273" s="436"/>
      <c r="MKK273" s="436"/>
      <c r="MKL273" s="436"/>
      <c r="MKM273" s="436"/>
      <c r="MKN273" s="436"/>
      <c r="MKO273" s="436"/>
      <c r="MKP273" s="436"/>
      <c r="MKQ273" s="436"/>
      <c r="MKR273" s="436"/>
      <c r="MKS273" s="436"/>
      <c r="MKT273" s="436"/>
      <c r="MKU273" s="436"/>
      <c r="MKV273" s="436"/>
      <c r="MKW273" s="436"/>
      <c r="MKX273" s="436"/>
      <c r="MKY273" s="436"/>
      <c r="MKZ273" s="436"/>
      <c r="MLA273" s="436"/>
      <c r="MLB273" s="436"/>
      <c r="MLC273" s="436"/>
      <c r="MLD273" s="436"/>
      <c r="MLE273" s="436"/>
      <c r="MLF273" s="436"/>
      <c r="MLG273" s="436"/>
      <c r="MLH273" s="436"/>
      <c r="MLI273" s="436"/>
      <c r="MLJ273" s="436"/>
      <c r="MLK273" s="436"/>
      <c r="MLL273" s="436"/>
      <c r="MLM273" s="436"/>
      <c r="MLN273" s="436"/>
      <c r="MLO273" s="436"/>
      <c r="MLP273" s="436"/>
      <c r="MLQ273" s="436"/>
      <c r="MLR273" s="436"/>
      <c r="MLS273" s="436"/>
      <c r="MLT273" s="436"/>
      <c r="MLU273" s="436"/>
      <c r="MLV273" s="436"/>
      <c r="MLW273" s="436"/>
      <c r="MLX273" s="436"/>
      <c r="MLY273" s="436"/>
      <c r="MLZ273" s="436"/>
      <c r="MMA273" s="436"/>
      <c r="MMB273" s="436"/>
      <c r="MMC273" s="436"/>
      <c r="MMD273" s="436"/>
      <c r="MME273" s="436"/>
      <c r="MMF273" s="436"/>
      <c r="MMG273" s="436"/>
      <c r="MMH273" s="436"/>
      <c r="MMI273" s="436"/>
      <c r="MMJ273" s="436"/>
      <c r="MMK273" s="436"/>
      <c r="MML273" s="436"/>
      <c r="MMM273" s="436"/>
      <c r="MMN273" s="436"/>
      <c r="MMO273" s="436"/>
      <c r="MMP273" s="436"/>
      <c r="MMQ273" s="436"/>
      <c r="MMR273" s="436"/>
      <c r="MMS273" s="436"/>
      <c r="MMT273" s="436"/>
      <c r="MMU273" s="436"/>
      <c r="MMV273" s="436"/>
      <c r="MMW273" s="436"/>
      <c r="MMX273" s="436"/>
      <c r="MMY273" s="436"/>
      <c r="MMZ273" s="436"/>
      <c r="MNA273" s="436"/>
      <c r="MNB273" s="436"/>
      <c r="MNC273" s="436"/>
      <c r="MND273" s="436"/>
      <c r="MNE273" s="436"/>
      <c r="MNF273" s="436"/>
      <c r="MNG273" s="436"/>
      <c r="MNH273" s="436"/>
      <c r="MNI273" s="436"/>
      <c r="MNJ273" s="436"/>
      <c r="MNK273" s="436"/>
      <c r="MNL273" s="436"/>
      <c r="MNM273" s="436"/>
      <c r="MNN273" s="436"/>
      <c r="MNO273" s="436"/>
      <c r="MNP273" s="436"/>
      <c r="MNQ273" s="436"/>
      <c r="MNR273" s="436"/>
      <c r="MNS273" s="436"/>
      <c r="MNT273" s="436"/>
      <c r="MNU273" s="436"/>
      <c r="MNV273" s="436"/>
      <c r="MNW273" s="436"/>
      <c r="MNX273" s="436"/>
      <c r="MNY273" s="436"/>
      <c r="MNZ273" s="436"/>
      <c r="MOA273" s="436"/>
      <c r="MOB273" s="436"/>
      <c r="MOC273" s="436"/>
      <c r="MOD273" s="436"/>
      <c r="MOE273" s="436"/>
      <c r="MOF273" s="436"/>
      <c r="MOG273" s="436"/>
      <c r="MOH273" s="436"/>
      <c r="MOI273" s="436"/>
      <c r="MOJ273" s="436"/>
      <c r="MOK273" s="436"/>
      <c r="MOL273" s="436"/>
      <c r="MOM273" s="436"/>
      <c r="MON273" s="436"/>
      <c r="MOO273" s="436"/>
      <c r="MOP273" s="436"/>
      <c r="MOQ273" s="436"/>
      <c r="MOR273" s="436"/>
      <c r="MOS273" s="436"/>
      <c r="MOT273" s="436"/>
      <c r="MOU273" s="436"/>
      <c r="MOV273" s="436"/>
      <c r="MOW273" s="436"/>
      <c r="MOX273" s="436"/>
      <c r="MOY273" s="436"/>
      <c r="MOZ273" s="436"/>
      <c r="MPA273" s="436"/>
      <c r="MPB273" s="436"/>
      <c r="MPC273" s="436"/>
      <c r="MPD273" s="436"/>
      <c r="MPE273" s="436"/>
      <c r="MPF273" s="436"/>
      <c r="MPG273" s="436"/>
      <c r="MPH273" s="436"/>
      <c r="MPI273" s="436"/>
      <c r="MPJ273" s="436"/>
      <c r="MPK273" s="436"/>
      <c r="MPL273" s="436"/>
      <c r="MPM273" s="436"/>
      <c r="MPN273" s="436"/>
      <c r="MPO273" s="436"/>
      <c r="MPP273" s="436"/>
      <c r="MPQ273" s="436"/>
      <c r="MPR273" s="436"/>
      <c r="MPS273" s="436"/>
      <c r="MPT273" s="436"/>
      <c r="MPU273" s="436"/>
      <c r="MPV273" s="436"/>
      <c r="MPW273" s="436"/>
      <c r="MPX273" s="436"/>
      <c r="MPY273" s="436"/>
      <c r="MPZ273" s="436"/>
      <c r="MQA273" s="436"/>
      <c r="MQB273" s="436"/>
      <c r="MQC273" s="436"/>
      <c r="MQD273" s="436"/>
      <c r="MQE273" s="436"/>
      <c r="MQF273" s="436"/>
      <c r="MQG273" s="436"/>
      <c r="MQH273" s="436"/>
      <c r="MQI273" s="436"/>
      <c r="MQJ273" s="436"/>
      <c r="MQK273" s="436"/>
      <c r="MQL273" s="436"/>
      <c r="MQM273" s="436"/>
      <c r="MQN273" s="436"/>
      <c r="MQO273" s="436"/>
      <c r="MQP273" s="436"/>
      <c r="MQQ273" s="436"/>
      <c r="MQR273" s="436"/>
      <c r="MQS273" s="436"/>
      <c r="MQT273" s="436"/>
      <c r="MQU273" s="436"/>
      <c r="MQV273" s="436"/>
      <c r="MQW273" s="436"/>
      <c r="MQX273" s="436"/>
      <c r="MQY273" s="436"/>
      <c r="MQZ273" s="436"/>
      <c r="MRA273" s="436"/>
      <c r="MRB273" s="436"/>
      <c r="MRC273" s="436"/>
      <c r="MRD273" s="436"/>
      <c r="MRE273" s="436"/>
      <c r="MRF273" s="436"/>
      <c r="MRG273" s="436"/>
      <c r="MRH273" s="436"/>
      <c r="MRI273" s="436"/>
      <c r="MRJ273" s="436"/>
      <c r="MRK273" s="436"/>
      <c r="MRL273" s="436"/>
      <c r="MRM273" s="436"/>
      <c r="MRN273" s="436"/>
      <c r="MRO273" s="436"/>
      <c r="MRP273" s="436"/>
      <c r="MRQ273" s="436"/>
      <c r="MRR273" s="436"/>
      <c r="MRS273" s="436"/>
      <c r="MRT273" s="436"/>
      <c r="MRU273" s="436"/>
      <c r="MRV273" s="436"/>
      <c r="MRW273" s="436"/>
      <c r="MRX273" s="436"/>
      <c r="MRY273" s="436"/>
      <c r="MRZ273" s="436"/>
      <c r="MSA273" s="436"/>
      <c r="MSB273" s="436"/>
      <c r="MSC273" s="436"/>
      <c r="MSD273" s="436"/>
      <c r="MSE273" s="436"/>
      <c r="MSF273" s="436"/>
      <c r="MSG273" s="436"/>
      <c r="MSH273" s="436"/>
      <c r="MSI273" s="436"/>
      <c r="MSJ273" s="436"/>
      <c r="MSK273" s="436"/>
      <c r="MSL273" s="436"/>
      <c r="MSM273" s="436"/>
      <c r="MSN273" s="436"/>
      <c r="MSO273" s="436"/>
      <c r="MSP273" s="436"/>
      <c r="MSQ273" s="436"/>
      <c r="MSR273" s="436"/>
      <c r="MSS273" s="436"/>
      <c r="MST273" s="436"/>
      <c r="MSU273" s="436"/>
      <c r="MSV273" s="436"/>
      <c r="MSW273" s="436"/>
      <c r="MSX273" s="436"/>
      <c r="MSY273" s="436"/>
      <c r="MSZ273" s="436"/>
      <c r="MTA273" s="436"/>
      <c r="MTB273" s="436"/>
      <c r="MTC273" s="436"/>
      <c r="MTD273" s="436"/>
      <c r="MTE273" s="436"/>
      <c r="MTF273" s="436"/>
      <c r="MTG273" s="436"/>
      <c r="MTH273" s="436"/>
      <c r="MTI273" s="436"/>
      <c r="MTJ273" s="436"/>
      <c r="MTK273" s="436"/>
      <c r="MTL273" s="436"/>
      <c r="MTM273" s="436"/>
      <c r="MTN273" s="436"/>
      <c r="MTO273" s="436"/>
      <c r="MTP273" s="436"/>
      <c r="MTQ273" s="436"/>
      <c r="MTR273" s="436"/>
      <c r="MTS273" s="436"/>
      <c r="MTT273" s="436"/>
      <c r="MTU273" s="436"/>
      <c r="MTV273" s="436"/>
      <c r="MTW273" s="436"/>
      <c r="MTX273" s="436"/>
      <c r="MTY273" s="436"/>
      <c r="MTZ273" s="436"/>
      <c r="MUA273" s="436"/>
      <c r="MUB273" s="436"/>
      <c r="MUC273" s="436"/>
      <c r="MUD273" s="436"/>
      <c r="MUE273" s="436"/>
      <c r="MUF273" s="436"/>
      <c r="MUG273" s="436"/>
      <c r="MUH273" s="436"/>
      <c r="MUI273" s="436"/>
      <c r="MUJ273" s="436"/>
      <c r="MUK273" s="436"/>
      <c r="MUL273" s="436"/>
      <c r="MUM273" s="436"/>
      <c r="MUN273" s="436"/>
      <c r="MUO273" s="436"/>
      <c r="MUP273" s="436"/>
      <c r="MUQ273" s="436"/>
      <c r="MUR273" s="436"/>
      <c r="MUS273" s="436"/>
      <c r="MUT273" s="436"/>
      <c r="MUU273" s="436"/>
      <c r="MUV273" s="436"/>
      <c r="MUW273" s="436"/>
      <c r="MUX273" s="436"/>
      <c r="MUY273" s="436"/>
      <c r="MUZ273" s="436"/>
      <c r="MVA273" s="436"/>
      <c r="MVB273" s="436"/>
      <c r="MVC273" s="436"/>
      <c r="MVD273" s="436"/>
      <c r="MVE273" s="436"/>
      <c r="MVF273" s="436"/>
      <c r="MVG273" s="436"/>
      <c r="MVH273" s="436"/>
      <c r="MVI273" s="436"/>
      <c r="MVJ273" s="436"/>
      <c r="MVK273" s="436"/>
      <c r="MVL273" s="436"/>
      <c r="MVM273" s="436"/>
      <c r="MVN273" s="436"/>
      <c r="MVO273" s="436"/>
      <c r="MVP273" s="436"/>
      <c r="MVQ273" s="436"/>
      <c r="MVR273" s="436"/>
      <c r="MVS273" s="436"/>
      <c r="MVT273" s="436"/>
      <c r="MVU273" s="436"/>
      <c r="MVV273" s="436"/>
      <c r="MVW273" s="436"/>
      <c r="MVX273" s="436"/>
      <c r="MVY273" s="436"/>
      <c r="MVZ273" s="436"/>
      <c r="MWA273" s="436"/>
      <c r="MWB273" s="436"/>
      <c r="MWC273" s="436"/>
      <c r="MWD273" s="436"/>
      <c r="MWE273" s="436"/>
      <c r="MWF273" s="436"/>
      <c r="MWG273" s="436"/>
      <c r="MWH273" s="436"/>
      <c r="MWI273" s="436"/>
      <c r="MWJ273" s="436"/>
      <c r="MWK273" s="436"/>
      <c r="MWL273" s="436"/>
      <c r="MWM273" s="436"/>
      <c r="MWN273" s="436"/>
      <c r="MWO273" s="436"/>
      <c r="MWP273" s="436"/>
      <c r="MWQ273" s="436"/>
      <c r="MWR273" s="436"/>
      <c r="MWS273" s="436"/>
      <c r="MWT273" s="436"/>
      <c r="MWU273" s="436"/>
      <c r="MWV273" s="436"/>
      <c r="MWW273" s="436"/>
      <c r="MWX273" s="436"/>
      <c r="MWY273" s="436"/>
      <c r="MWZ273" s="436"/>
      <c r="MXA273" s="436"/>
      <c r="MXB273" s="436"/>
      <c r="MXC273" s="436"/>
      <c r="MXD273" s="436"/>
      <c r="MXE273" s="436"/>
      <c r="MXF273" s="436"/>
      <c r="MXG273" s="436"/>
      <c r="MXH273" s="436"/>
      <c r="MXI273" s="436"/>
      <c r="MXJ273" s="436"/>
      <c r="MXK273" s="436"/>
      <c r="MXL273" s="436"/>
      <c r="MXM273" s="436"/>
      <c r="MXN273" s="436"/>
      <c r="MXO273" s="436"/>
      <c r="MXP273" s="436"/>
      <c r="MXQ273" s="436"/>
      <c r="MXR273" s="436"/>
      <c r="MXS273" s="436"/>
      <c r="MXT273" s="436"/>
      <c r="MXU273" s="436"/>
      <c r="MXV273" s="436"/>
      <c r="MXW273" s="436"/>
      <c r="MXX273" s="436"/>
      <c r="MXY273" s="436"/>
      <c r="MXZ273" s="436"/>
      <c r="MYA273" s="436"/>
      <c r="MYB273" s="436"/>
      <c r="MYC273" s="436"/>
      <c r="MYD273" s="436"/>
      <c r="MYE273" s="436"/>
      <c r="MYF273" s="436"/>
      <c r="MYG273" s="436"/>
      <c r="MYH273" s="436"/>
      <c r="MYI273" s="436"/>
      <c r="MYJ273" s="436"/>
      <c r="MYK273" s="436"/>
      <c r="MYL273" s="436"/>
      <c r="MYM273" s="436"/>
      <c r="MYN273" s="436"/>
      <c r="MYO273" s="436"/>
      <c r="MYP273" s="436"/>
      <c r="MYQ273" s="436"/>
      <c r="MYR273" s="436"/>
      <c r="MYS273" s="436"/>
      <c r="MYT273" s="436"/>
      <c r="MYU273" s="436"/>
      <c r="MYV273" s="436"/>
      <c r="MYW273" s="436"/>
      <c r="MYX273" s="436"/>
      <c r="MYY273" s="436"/>
      <c r="MYZ273" s="436"/>
      <c r="MZA273" s="436"/>
      <c r="MZB273" s="436"/>
      <c r="MZC273" s="436"/>
      <c r="MZD273" s="436"/>
      <c r="MZE273" s="436"/>
      <c r="MZF273" s="436"/>
      <c r="MZG273" s="436"/>
      <c r="MZH273" s="436"/>
      <c r="MZI273" s="436"/>
      <c r="MZJ273" s="436"/>
      <c r="MZK273" s="436"/>
      <c r="MZL273" s="436"/>
      <c r="MZM273" s="436"/>
      <c r="MZN273" s="436"/>
      <c r="MZO273" s="436"/>
      <c r="MZP273" s="436"/>
      <c r="MZQ273" s="436"/>
      <c r="MZR273" s="436"/>
      <c r="MZS273" s="436"/>
      <c r="MZT273" s="436"/>
      <c r="MZU273" s="436"/>
      <c r="MZV273" s="436"/>
      <c r="MZW273" s="436"/>
      <c r="MZX273" s="436"/>
      <c r="MZY273" s="436"/>
      <c r="MZZ273" s="436"/>
      <c r="NAA273" s="436"/>
      <c r="NAB273" s="436"/>
      <c r="NAC273" s="436"/>
      <c r="NAD273" s="436"/>
      <c r="NAE273" s="436"/>
      <c r="NAF273" s="436"/>
      <c r="NAG273" s="436"/>
      <c r="NAH273" s="436"/>
      <c r="NAI273" s="436"/>
      <c r="NAJ273" s="436"/>
      <c r="NAK273" s="436"/>
      <c r="NAL273" s="436"/>
      <c r="NAM273" s="436"/>
      <c r="NAN273" s="436"/>
      <c r="NAO273" s="436"/>
      <c r="NAP273" s="436"/>
      <c r="NAQ273" s="436"/>
      <c r="NAR273" s="436"/>
      <c r="NAS273" s="436"/>
      <c r="NAT273" s="436"/>
      <c r="NAU273" s="436"/>
      <c r="NAV273" s="436"/>
      <c r="NAW273" s="436"/>
      <c r="NAX273" s="436"/>
      <c r="NAY273" s="436"/>
      <c r="NAZ273" s="436"/>
      <c r="NBA273" s="436"/>
      <c r="NBB273" s="436"/>
      <c r="NBC273" s="436"/>
      <c r="NBD273" s="436"/>
      <c r="NBE273" s="436"/>
      <c r="NBF273" s="436"/>
      <c r="NBG273" s="436"/>
      <c r="NBH273" s="436"/>
      <c r="NBI273" s="436"/>
      <c r="NBJ273" s="436"/>
      <c r="NBK273" s="436"/>
      <c r="NBL273" s="436"/>
      <c r="NBM273" s="436"/>
      <c r="NBN273" s="436"/>
      <c r="NBO273" s="436"/>
      <c r="NBP273" s="436"/>
      <c r="NBQ273" s="436"/>
      <c r="NBR273" s="436"/>
      <c r="NBS273" s="436"/>
      <c r="NBT273" s="436"/>
      <c r="NBU273" s="436"/>
      <c r="NBV273" s="436"/>
      <c r="NBW273" s="436"/>
      <c r="NBX273" s="436"/>
      <c r="NBY273" s="436"/>
      <c r="NBZ273" s="436"/>
      <c r="NCA273" s="436"/>
      <c r="NCB273" s="436"/>
      <c r="NCC273" s="436"/>
      <c r="NCD273" s="436"/>
      <c r="NCE273" s="436"/>
      <c r="NCF273" s="436"/>
      <c r="NCG273" s="436"/>
      <c r="NCH273" s="436"/>
      <c r="NCI273" s="436"/>
      <c r="NCJ273" s="436"/>
      <c r="NCK273" s="436"/>
      <c r="NCL273" s="436"/>
      <c r="NCM273" s="436"/>
      <c r="NCN273" s="436"/>
      <c r="NCO273" s="436"/>
      <c r="NCP273" s="436"/>
      <c r="NCQ273" s="436"/>
      <c r="NCR273" s="436"/>
      <c r="NCS273" s="436"/>
      <c r="NCT273" s="436"/>
      <c r="NCU273" s="436"/>
      <c r="NCV273" s="436"/>
      <c r="NCW273" s="436"/>
      <c r="NCX273" s="436"/>
      <c r="NCY273" s="436"/>
      <c r="NCZ273" s="436"/>
      <c r="NDA273" s="436"/>
      <c r="NDB273" s="436"/>
      <c r="NDC273" s="436"/>
      <c r="NDD273" s="436"/>
      <c r="NDE273" s="436"/>
      <c r="NDF273" s="436"/>
      <c r="NDG273" s="436"/>
      <c r="NDH273" s="436"/>
      <c r="NDI273" s="436"/>
      <c r="NDJ273" s="436"/>
      <c r="NDK273" s="436"/>
      <c r="NDL273" s="436"/>
      <c r="NDM273" s="436"/>
      <c r="NDN273" s="436"/>
      <c r="NDO273" s="436"/>
      <c r="NDP273" s="436"/>
      <c r="NDQ273" s="436"/>
      <c r="NDR273" s="436"/>
      <c r="NDS273" s="436"/>
      <c r="NDT273" s="436"/>
      <c r="NDU273" s="436"/>
      <c r="NDV273" s="436"/>
      <c r="NDW273" s="436"/>
      <c r="NDX273" s="436"/>
      <c r="NDY273" s="436"/>
      <c r="NDZ273" s="436"/>
      <c r="NEA273" s="436"/>
      <c r="NEB273" s="436"/>
      <c r="NEC273" s="436"/>
      <c r="NED273" s="436"/>
      <c r="NEE273" s="436"/>
      <c r="NEF273" s="436"/>
      <c r="NEG273" s="436"/>
      <c r="NEH273" s="436"/>
      <c r="NEI273" s="436"/>
      <c r="NEJ273" s="436"/>
      <c r="NEK273" s="436"/>
      <c r="NEL273" s="436"/>
      <c r="NEM273" s="436"/>
      <c r="NEN273" s="436"/>
      <c r="NEO273" s="436"/>
      <c r="NEP273" s="436"/>
      <c r="NEQ273" s="436"/>
      <c r="NER273" s="436"/>
      <c r="NES273" s="436"/>
      <c r="NET273" s="436"/>
      <c r="NEU273" s="436"/>
      <c r="NEV273" s="436"/>
      <c r="NEW273" s="436"/>
      <c r="NEX273" s="436"/>
      <c r="NEY273" s="436"/>
      <c r="NEZ273" s="436"/>
      <c r="NFA273" s="436"/>
      <c r="NFB273" s="436"/>
      <c r="NFC273" s="436"/>
      <c r="NFD273" s="436"/>
      <c r="NFE273" s="436"/>
      <c r="NFF273" s="436"/>
      <c r="NFG273" s="436"/>
      <c r="NFH273" s="436"/>
      <c r="NFI273" s="436"/>
      <c r="NFJ273" s="436"/>
      <c r="NFK273" s="436"/>
      <c r="NFL273" s="436"/>
      <c r="NFM273" s="436"/>
      <c r="NFN273" s="436"/>
      <c r="NFO273" s="436"/>
      <c r="NFP273" s="436"/>
      <c r="NFQ273" s="436"/>
      <c r="NFR273" s="436"/>
      <c r="NFS273" s="436"/>
      <c r="NFT273" s="436"/>
      <c r="NFU273" s="436"/>
      <c r="NFV273" s="436"/>
      <c r="NFW273" s="436"/>
      <c r="NFX273" s="436"/>
      <c r="NFY273" s="436"/>
      <c r="NFZ273" s="436"/>
      <c r="NGA273" s="436"/>
      <c r="NGB273" s="436"/>
      <c r="NGC273" s="436"/>
      <c r="NGD273" s="436"/>
      <c r="NGE273" s="436"/>
      <c r="NGF273" s="436"/>
      <c r="NGG273" s="436"/>
      <c r="NGH273" s="436"/>
      <c r="NGI273" s="436"/>
      <c r="NGJ273" s="436"/>
      <c r="NGK273" s="436"/>
      <c r="NGL273" s="436"/>
      <c r="NGM273" s="436"/>
      <c r="NGN273" s="436"/>
      <c r="NGO273" s="436"/>
      <c r="NGP273" s="436"/>
      <c r="NGQ273" s="436"/>
      <c r="NGR273" s="436"/>
      <c r="NGS273" s="436"/>
      <c r="NGT273" s="436"/>
      <c r="NGU273" s="436"/>
      <c r="NGV273" s="436"/>
      <c r="NGW273" s="436"/>
      <c r="NGX273" s="436"/>
      <c r="NGY273" s="436"/>
      <c r="NGZ273" s="436"/>
      <c r="NHA273" s="436"/>
      <c r="NHB273" s="436"/>
      <c r="NHC273" s="436"/>
      <c r="NHD273" s="436"/>
      <c r="NHE273" s="436"/>
      <c r="NHF273" s="436"/>
      <c r="NHG273" s="436"/>
      <c r="NHH273" s="436"/>
      <c r="NHI273" s="436"/>
      <c r="NHJ273" s="436"/>
      <c r="NHK273" s="436"/>
      <c r="NHL273" s="436"/>
      <c r="NHM273" s="436"/>
      <c r="NHN273" s="436"/>
      <c r="NHO273" s="436"/>
      <c r="NHP273" s="436"/>
      <c r="NHQ273" s="436"/>
      <c r="NHR273" s="436"/>
      <c r="NHS273" s="436"/>
      <c r="NHT273" s="436"/>
      <c r="NHU273" s="436"/>
      <c r="NHV273" s="436"/>
      <c r="NHW273" s="436"/>
      <c r="NHX273" s="436"/>
      <c r="NHY273" s="436"/>
      <c r="NHZ273" s="436"/>
      <c r="NIA273" s="436"/>
      <c r="NIB273" s="436"/>
      <c r="NIC273" s="436"/>
      <c r="NID273" s="436"/>
      <c r="NIE273" s="436"/>
      <c r="NIF273" s="436"/>
      <c r="NIG273" s="436"/>
      <c r="NIH273" s="436"/>
      <c r="NII273" s="436"/>
      <c r="NIJ273" s="436"/>
      <c r="NIK273" s="436"/>
      <c r="NIL273" s="436"/>
      <c r="NIM273" s="436"/>
      <c r="NIN273" s="436"/>
      <c r="NIO273" s="436"/>
      <c r="NIP273" s="436"/>
      <c r="NIQ273" s="436"/>
      <c r="NIR273" s="436"/>
      <c r="NIS273" s="436"/>
      <c r="NIT273" s="436"/>
      <c r="NIU273" s="436"/>
      <c r="NIV273" s="436"/>
      <c r="NIW273" s="436"/>
      <c r="NIX273" s="436"/>
      <c r="NIY273" s="436"/>
      <c r="NIZ273" s="436"/>
      <c r="NJA273" s="436"/>
      <c r="NJB273" s="436"/>
      <c r="NJC273" s="436"/>
      <c r="NJD273" s="436"/>
      <c r="NJE273" s="436"/>
      <c r="NJF273" s="436"/>
      <c r="NJG273" s="436"/>
      <c r="NJH273" s="436"/>
      <c r="NJI273" s="436"/>
      <c r="NJJ273" s="436"/>
      <c r="NJK273" s="436"/>
      <c r="NJL273" s="436"/>
      <c r="NJM273" s="436"/>
      <c r="NJN273" s="436"/>
      <c r="NJO273" s="436"/>
      <c r="NJP273" s="436"/>
      <c r="NJQ273" s="436"/>
      <c r="NJR273" s="436"/>
      <c r="NJS273" s="436"/>
      <c r="NJT273" s="436"/>
      <c r="NJU273" s="436"/>
      <c r="NJV273" s="436"/>
      <c r="NJW273" s="436"/>
      <c r="NJX273" s="436"/>
      <c r="NJY273" s="436"/>
      <c r="NJZ273" s="436"/>
      <c r="NKA273" s="436"/>
      <c r="NKB273" s="436"/>
      <c r="NKC273" s="436"/>
      <c r="NKD273" s="436"/>
      <c r="NKE273" s="436"/>
      <c r="NKF273" s="436"/>
      <c r="NKG273" s="436"/>
      <c r="NKH273" s="436"/>
      <c r="NKI273" s="436"/>
      <c r="NKJ273" s="436"/>
      <c r="NKK273" s="436"/>
      <c r="NKL273" s="436"/>
      <c r="NKM273" s="436"/>
      <c r="NKN273" s="436"/>
      <c r="NKO273" s="436"/>
      <c r="NKP273" s="436"/>
      <c r="NKQ273" s="436"/>
      <c r="NKR273" s="436"/>
      <c r="NKS273" s="436"/>
      <c r="NKT273" s="436"/>
      <c r="NKU273" s="436"/>
      <c r="NKV273" s="436"/>
      <c r="NKW273" s="436"/>
      <c r="NKX273" s="436"/>
      <c r="NKY273" s="436"/>
      <c r="NKZ273" s="436"/>
      <c r="NLA273" s="436"/>
      <c r="NLB273" s="436"/>
      <c r="NLC273" s="436"/>
      <c r="NLD273" s="436"/>
      <c r="NLE273" s="436"/>
      <c r="NLF273" s="436"/>
      <c r="NLG273" s="436"/>
      <c r="NLH273" s="436"/>
      <c r="NLI273" s="436"/>
      <c r="NLJ273" s="436"/>
      <c r="NLK273" s="436"/>
      <c r="NLL273" s="436"/>
      <c r="NLM273" s="436"/>
      <c r="NLN273" s="436"/>
      <c r="NLO273" s="436"/>
      <c r="NLP273" s="436"/>
      <c r="NLQ273" s="436"/>
      <c r="NLR273" s="436"/>
      <c r="NLS273" s="436"/>
      <c r="NLT273" s="436"/>
      <c r="NLU273" s="436"/>
      <c r="NLV273" s="436"/>
      <c r="NLW273" s="436"/>
      <c r="NLX273" s="436"/>
      <c r="NLY273" s="436"/>
      <c r="NLZ273" s="436"/>
      <c r="NMA273" s="436"/>
      <c r="NMB273" s="436"/>
      <c r="NMC273" s="436"/>
      <c r="NMD273" s="436"/>
      <c r="NME273" s="436"/>
      <c r="NMF273" s="436"/>
      <c r="NMG273" s="436"/>
      <c r="NMH273" s="436"/>
      <c r="NMI273" s="436"/>
      <c r="NMJ273" s="436"/>
      <c r="NMK273" s="436"/>
      <c r="NML273" s="436"/>
      <c r="NMM273" s="436"/>
      <c r="NMN273" s="436"/>
      <c r="NMO273" s="436"/>
      <c r="NMP273" s="436"/>
      <c r="NMQ273" s="436"/>
      <c r="NMR273" s="436"/>
      <c r="NMS273" s="436"/>
      <c r="NMT273" s="436"/>
      <c r="NMU273" s="436"/>
      <c r="NMV273" s="436"/>
      <c r="NMW273" s="436"/>
      <c r="NMX273" s="436"/>
      <c r="NMY273" s="436"/>
      <c r="NMZ273" s="436"/>
      <c r="NNA273" s="436"/>
      <c r="NNB273" s="436"/>
      <c r="NNC273" s="436"/>
      <c r="NND273" s="436"/>
      <c r="NNE273" s="436"/>
      <c r="NNF273" s="436"/>
      <c r="NNG273" s="436"/>
      <c r="NNH273" s="436"/>
      <c r="NNI273" s="436"/>
      <c r="NNJ273" s="436"/>
      <c r="NNK273" s="436"/>
      <c r="NNL273" s="436"/>
      <c r="NNM273" s="436"/>
      <c r="NNN273" s="436"/>
      <c r="NNO273" s="436"/>
      <c r="NNP273" s="436"/>
      <c r="NNQ273" s="436"/>
      <c r="NNR273" s="436"/>
      <c r="NNS273" s="436"/>
      <c r="NNT273" s="436"/>
      <c r="NNU273" s="436"/>
      <c r="NNV273" s="436"/>
      <c r="NNW273" s="436"/>
      <c r="NNX273" s="436"/>
      <c r="NNY273" s="436"/>
      <c r="NNZ273" s="436"/>
      <c r="NOA273" s="436"/>
      <c r="NOB273" s="436"/>
      <c r="NOC273" s="436"/>
      <c r="NOD273" s="436"/>
      <c r="NOE273" s="436"/>
      <c r="NOF273" s="436"/>
      <c r="NOG273" s="436"/>
      <c r="NOH273" s="436"/>
      <c r="NOI273" s="436"/>
      <c r="NOJ273" s="436"/>
      <c r="NOK273" s="436"/>
      <c r="NOL273" s="436"/>
      <c r="NOM273" s="436"/>
      <c r="NON273" s="436"/>
      <c r="NOO273" s="436"/>
      <c r="NOP273" s="436"/>
      <c r="NOQ273" s="436"/>
      <c r="NOR273" s="436"/>
      <c r="NOS273" s="436"/>
      <c r="NOT273" s="436"/>
      <c r="NOU273" s="436"/>
      <c r="NOV273" s="436"/>
      <c r="NOW273" s="436"/>
      <c r="NOX273" s="436"/>
      <c r="NOY273" s="436"/>
      <c r="NOZ273" s="436"/>
      <c r="NPA273" s="436"/>
      <c r="NPB273" s="436"/>
      <c r="NPC273" s="436"/>
      <c r="NPD273" s="436"/>
      <c r="NPE273" s="436"/>
      <c r="NPF273" s="436"/>
      <c r="NPG273" s="436"/>
      <c r="NPH273" s="436"/>
      <c r="NPI273" s="436"/>
      <c r="NPJ273" s="436"/>
      <c r="NPK273" s="436"/>
      <c r="NPL273" s="436"/>
      <c r="NPM273" s="436"/>
      <c r="NPN273" s="436"/>
      <c r="NPO273" s="436"/>
      <c r="NPP273" s="436"/>
      <c r="NPQ273" s="436"/>
      <c r="NPR273" s="436"/>
      <c r="NPS273" s="436"/>
      <c r="NPT273" s="436"/>
      <c r="NPU273" s="436"/>
      <c r="NPV273" s="436"/>
      <c r="NPW273" s="436"/>
      <c r="NPX273" s="436"/>
      <c r="NPY273" s="436"/>
      <c r="NPZ273" s="436"/>
      <c r="NQA273" s="436"/>
      <c r="NQB273" s="436"/>
      <c r="NQC273" s="436"/>
      <c r="NQD273" s="436"/>
      <c r="NQE273" s="436"/>
      <c r="NQF273" s="436"/>
      <c r="NQG273" s="436"/>
      <c r="NQH273" s="436"/>
      <c r="NQI273" s="436"/>
      <c r="NQJ273" s="436"/>
      <c r="NQK273" s="436"/>
      <c r="NQL273" s="436"/>
      <c r="NQM273" s="436"/>
      <c r="NQN273" s="436"/>
      <c r="NQO273" s="436"/>
      <c r="NQP273" s="436"/>
      <c r="NQQ273" s="436"/>
      <c r="NQR273" s="436"/>
      <c r="NQS273" s="436"/>
      <c r="NQT273" s="436"/>
      <c r="NQU273" s="436"/>
      <c r="NQV273" s="436"/>
      <c r="NQW273" s="436"/>
      <c r="NQX273" s="436"/>
      <c r="NQY273" s="436"/>
      <c r="NQZ273" s="436"/>
      <c r="NRA273" s="436"/>
      <c r="NRB273" s="436"/>
      <c r="NRC273" s="436"/>
      <c r="NRD273" s="436"/>
      <c r="NRE273" s="436"/>
      <c r="NRF273" s="436"/>
      <c r="NRG273" s="436"/>
      <c r="NRH273" s="436"/>
      <c r="NRI273" s="436"/>
      <c r="NRJ273" s="436"/>
      <c r="NRK273" s="436"/>
      <c r="NRL273" s="436"/>
      <c r="NRM273" s="436"/>
      <c r="NRN273" s="436"/>
      <c r="NRO273" s="436"/>
      <c r="NRP273" s="436"/>
      <c r="NRQ273" s="436"/>
      <c r="NRR273" s="436"/>
      <c r="NRS273" s="436"/>
      <c r="NRT273" s="436"/>
      <c r="NRU273" s="436"/>
      <c r="NRV273" s="436"/>
      <c r="NRW273" s="436"/>
      <c r="NRX273" s="436"/>
      <c r="NRY273" s="436"/>
      <c r="NRZ273" s="436"/>
      <c r="NSA273" s="436"/>
      <c r="NSB273" s="436"/>
      <c r="NSC273" s="436"/>
      <c r="NSD273" s="436"/>
      <c r="NSE273" s="436"/>
      <c r="NSF273" s="436"/>
      <c r="NSG273" s="436"/>
      <c r="NSH273" s="436"/>
      <c r="NSI273" s="436"/>
      <c r="NSJ273" s="436"/>
      <c r="NSK273" s="436"/>
      <c r="NSL273" s="436"/>
      <c r="NSM273" s="436"/>
      <c r="NSN273" s="436"/>
      <c r="NSO273" s="436"/>
      <c r="NSP273" s="436"/>
      <c r="NSQ273" s="436"/>
      <c r="NSR273" s="436"/>
      <c r="NSS273" s="436"/>
      <c r="NST273" s="436"/>
      <c r="NSU273" s="436"/>
      <c r="NSV273" s="436"/>
      <c r="NSW273" s="436"/>
      <c r="NSX273" s="436"/>
      <c r="NSY273" s="436"/>
      <c r="NSZ273" s="436"/>
      <c r="NTA273" s="436"/>
      <c r="NTB273" s="436"/>
      <c r="NTC273" s="436"/>
      <c r="NTD273" s="436"/>
      <c r="NTE273" s="436"/>
      <c r="NTF273" s="436"/>
      <c r="NTG273" s="436"/>
      <c r="NTH273" s="436"/>
      <c r="NTI273" s="436"/>
      <c r="NTJ273" s="436"/>
      <c r="NTK273" s="436"/>
      <c r="NTL273" s="436"/>
      <c r="NTM273" s="436"/>
      <c r="NTN273" s="436"/>
      <c r="NTO273" s="436"/>
      <c r="NTP273" s="436"/>
      <c r="NTQ273" s="436"/>
      <c r="NTR273" s="436"/>
      <c r="NTS273" s="436"/>
      <c r="NTT273" s="436"/>
      <c r="NTU273" s="436"/>
      <c r="NTV273" s="436"/>
      <c r="NTW273" s="436"/>
      <c r="NTX273" s="436"/>
      <c r="NTY273" s="436"/>
      <c r="NTZ273" s="436"/>
      <c r="NUA273" s="436"/>
      <c r="NUB273" s="436"/>
      <c r="NUC273" s="436"/>
      <c r="NUD273" s="436"/>
      <c r="NUE273" s="436"/>
      <c r="NUF273" s="436"/>
      <c r="NUG273" s="436"/>
      <c r="NUH273" s="436"/>
      <c r="NUI273" s="436"/>
      <c r="NUJ273" s="436"/>
      <c r="NUK273" s="436"/>
      <c r="NUL273" s="436"/>
      <c r="NUM273" s="436"/>
      <c r="NUN273" s="436"/>
      <c r="NUO273" s="436"/>
      <c r="NUP273" s="436"/>
      <c r="NUQ273" s="436"/>
      <c r="NUR273" s="436"/>
      <c r="NUS273" s="436"/>
      <c r="NUT273" s="436"/>
      <c r="NUU273" s="436"/>
      <c r="NUV273" s="436"/>
      <c r="NUW273" s="436"/>
      <c r="NUX273" s="436"/>
      <c r="NUY273" s="436"/>
      <c r="NUZ273" s="436"/>
      <c r="NVA273" s="436"/>
      <c r="NVB273" s="436"/>
      <c r="NVC273" s="436"/>
      <c r="NVD273" s="436"/>
      <c r="NVE273" s="436"/>
      <c r="NVF273" s="436"/>
      <c r="NVG273" s="436"/>
      <c r="NVH273" s="436"/>
      <c r="NVI273" s="436"/>
      <c r="NVJ273" s="436"/>
      <c r="NVK273" s="436"/>
      <c r="NVL273" s="436"/>
      <c r="NVM273" s="436"/>
      <c r="NVN273" s="436"/>
      <c r="NVO273" s="436"/>
      <c r="NVP273" s="436"/>
      <c r="NVQ273" s="436"/>
      <c r="NVR273" s="436"/>
      <c r="NVS273" s="436"/>
      <c r="NVT273" s="436"/>
      <c r="NVU273" s="436"/>
      <c r="NVV273" s="436"/>
      <c r="NVW273" s="436"/>
      <c r="NVX273" s="436"/>
      <c r="NVY273" s="436"/>
      <c r="NVZ273" s="436"/>
      <c r="NWA273" s="436"/>
      <c r="NWB273" s="436"/>
      <c r="NWC273" s="436"/>
      <c r="NWD273" s="436"/>
      <c r="NWE273" s="436"/>
      <c r="NWF273" s="436"/>
      <c r="NWG273" s="436"/>
      <c r="NWH273" s="436"/>
      <c r="NWI273" s="436"/>
      <c r="NWJ273" s="436"/>
      <c r="NWK273" s="436"/>
      <c r="NWL273" s="436"/>
      <c r="NWM273" s="436"/>
      <c r="NWN273" s="436"/>
      <c r="NWO273" s="436"/>
      <c r="NWP273" s="436"/>
      <c r="NWQ273" s="436"/>
      <c r="NWR273" s="436"/>
      <c r="NWS273" s="436"/>
      <c r="NWT273" s="436"/>
      <c r="NWU273" s="436"/>
      <c r="NWV273" s="436"/>
      <c r="NWW273" s="436"/>
      <c r="NWX273" s="436"/>
      <c r="NWY273" s="436"/>
      <c r="NWZ273" s="436"/>
      <c r="NXA273" s="436"/>
      <c r="NXB273" s="436"/>
      <c r="NXC273" s="436"/>
      <c r="NXD273" s="436"/>
      <c r="NXE273" s="436"/>
      <c r="NXF273" s="436"/>
      <c r="NXG273" s="436"/>
      <c r="NXH273" s="436"/>
      <c r="NXI273" s="436"/>
      <c r="NXJ273" s="436"/>
      <c r="NXK273" s="436"/>
      <c r="NXL273" s="436"/>
      <c r="NXM273" s="436"/>
      <c r="NXN273" s="436"/>
      <c r="NXO273" s="436"/>
      <c r="NXP273" s="436"/>
      <c r="NXQ273" s="436"/>
      <c r="NXR273" s="436"/>
      <c r="NXS273" s="436"/>
      <c r="NXT273" s="436"/>
      <c r="NXU273" s="436"/>
      <c r="NXV273" s="436"/>
      <c r="NXW273" s="436"/>
      <c r="NXX273" s="436"/>
      <c r="NXY273" s="436"/>
      <c r="NXZ273" s="436"/>
      <c r="NYA273" s="436"/>
      <c r="NYB273" s="436"/>
      <c r="NYC273" s="436"/>
      <c r="NYD273" s="436"/>
      <c r="NYE273" s="436"/>
      <c r="NYF273" s="436"/>
      <c r="NYG273" s="436"/>
      <c r="NYH273" s="436"/>
      <c r="NYI273" s="436"/>
      <c r="NYJ273" s="436"/>
      <c r="NYK273" s="436"/>
      <c r="NYL273" s="436"/>
      <c r="NYM273" s="436"/>
      <c r="NYN273" s="436"/>
      <c r="NYO273" s="436"/>
      <c r="NYP273" s="436"/>
      <c r="NYQ273" s="436"/>
      <c r="NYR273" s="436"/>
      <c r="NYS273" s="436"/>
      <c r="NYT273" s="436"/>
      <c r="NYU273" s="436"/>
      <c r="NYV273" s="436"/>
      <c r="NYW273" s="436"/>
      <c r="NYX273" s="436"/>
      <c r="NYY273" s="436"/>
      <c r="NYZ273" s="436"/>
      <c r="NZA273" s="436"/>
      <c r="NZB273" s="436"/>
      <c r="NZC273" s="436"/>
      <c r="NZD273" s="436"/>
      <c r="NZE273" s="436"/>
      <c r="NZF273" s="436"/>
      <c r="NZG273" s="436"/>
      <c r="NZH273" s="436"/>
      <c r="NZI273" s="436"/>
      <c r="NZJ273" s="436"/>
      <c r="NZK273" s="436"/>
      <c r="NZL273" s="436"/>
      <c r="NZM273" s="436"/>
      <c r="NZN273" s="436"/>
      <c r="NZO273" s="436"/>
      <c r="NZP273" s="436"/>
      <c r="NZQ273" s="436"/>
      <c r="NZR273" s="436"/>
      <c r="NZS273" s="436"/>
      <c r="NZT273" s="436"/>
      <c r="NZU273" s="436"/>
      <c r="NZV273" s="436"/>
      <c r="NZW273" s="436"/>
      <c r="NZX273" s="436"/>
      <c r="NZY273" s="436"/>
      <c r="NZZ273" s="436"/>
      <c r="OAA273" s="436"/>
      <c r="OAB273" s="436"/>
      <c r="OAC273" s="436"/>
      <c r="OAD273" s="436"/>
      <c r="OAE273" s="436"/>
      <c r="OAF273" s="436"/>
      <c r="OAG273" s="436"/>
      <c r="OAH273" s="436"/>
      <c r="OAI273" s="436"/>
      <c r="OAJ273" s="436"/>
      <c r="OAK273" s="436"/>
      <c r="OAL273" s="436"/>
      <c r="OAM273" s="436"/>
      <c r="OAN273" s="436"/>
      <c r="OAO273" s="436"/>
      <c r="OAP273" s="436"/>
      <c r="OAQ273" s="436"/>
      <c r="OAR273" s="436"/>
      <c r="OAS273" s="436"/>
      <c r="OAT273" s="436"/>
      <c r="OAU273" s="436"/>
      <c r="OAV273" s="436"/>
      <c r="OAW273" s="436"/>
      <c r="OAX273" s="436"/>
      <c r="OAY273" s="436"/>
      <c r="OAZ273" s="436"/>
      <c r="OBA273" s="436"/>
      <c r="OBB273" s="436"/>
      <c r="OBC273" s="436"/>
      <c r="OBD273" s="436"/>
      <c r="OBE273" s="436"/>
      <c r="OBF273" s="436"/>
      <c r="OBG273" s="436"/>
      <c r="OBH273" s="436"/>
      <c r="OBI273" s="436"/>
      <c r="OBJ273" s="436"/>
      <c r="OBK273" s="436"/>
      <c r="OBL273" s="436"/>
      <c r="OBM273" s="436"/>
      <c r="OBN273" s="436"/>
      <c r="OBO273" s="436"/>
      <c r="OBP273" s="436"/>
      <c r="OBQ273" s="436"/>
      <c r="OBR273" s="436"/>
      <c r="OBS273" s="436"/>
      <c r="OBT273" s="436"/>
      <c r="OBU273" s="436"/>
      <c r="OBV273" s="436"/>
      <c r="OBW273" s="436"/>
      <c r="OBX273" s="436"/>
      <c r="OBY273" s="436"/>
      <c r="OBZ273" s="436"/>
      <c r="OCA273" s="436"/>
      <c r="OCB273" s="436"/>
      <c r="OCC273" s="436"/>
      <c r="OCD273" s="436"/>
      <c r="OCE273" s="436"/>
      <c r="OCF273" s="436"/>
      <c r="OCG273" s="436"/>
      <c r="OCH273" s="436"/>
      <c r="OCI273" s="436"/>
      <c r="OCJ273" s="436"/>
      <c r="OCK273" s="436"/>
      <c r="OCL273" s="436"/>
      <c r="OCM273" s="436"/>
      <c r="OCN273" s="436"/>
      <c r="OCO273" s="436"/>
      <c r="OCP273" s="436"/>
      <c r="OCQ273" s="436"/>
      <c r="OCR273" s="436"/>
      <c r="OCS273" s="436"/>
      <c r="OCT273" s="436"/>
      <c r="OCU273" s="436"/>
      <c r="OCV273" s="436"/>
      <c r="OCW273" s="436"/>
      <c r="OCX273" s="436"/>
      <c r="OCY273" s="436"/>
      <c r="OCZ273" s="436"/>
      <c r="ODA273" s="436"/>
      <c r="ODB273" s="436"/>
      <c r="ODC273" s="436"/>
      <c r="ODD273" s="436"/>
      <c r="ODE273" s="436"/>
      <c r="ODF273" s="436"/>
      <c r="ODG273" s="436"/>
      <c r="ODH273" s="436"/>
      <c r="ODI273" s="436"/>
      <c r="ODJ273" s="436"/>
      <c r="ODK273" s="436"/>
      <c r="ODL273" s="436"/>
      <c r="ODM273" s="436"/>
      <c r="ODN273" s="436"/>
      <c r="ODO273" s="436"/>
      <c r="ODP273" s="436"/>
      <c r="ODQ273" s="436"/>
      <c r="ODR273" s="436"/>
      <c r="ODS273" s="436"/>
      <c r="ODT273" s="436"/>
      <c r="ODU273" s="436"/>
      <c r="ODV273" s="436"/>
      <c r="ODW273" s="436"/>
      <c r="ODX273" s="436"/>
      <c r="ODY273" s="436"/>
      <c r="ODZ273" s="436"/>
      <c r="OEA273" s="436"/>
      <c r="OEB273" s="436"/>
      <c r="OEC273" s="436"/>
      <c r="OED273" s="436"/>
      <c r="OEE273" s="436"/>
      <c r="OEF273" s="436"/>
      <c r="OEG273" s="436"/>
      <c r="OEH273" s="436"/>
      <c r="OEI273" s="436"/>
      <c r="OEJ273" s="436"/>
      <c r="OEK273" s="436"/>
      <c r="OEL273" s="436"/>
      <c r="OEM273" s="436"/>
      <c r="OEN273" s="436"/>
      <c r="OEO273" s="436"/>
      <c r="OEP273" s="436"/>
      <c r="OEQ273" s="436"/>
      <c r="OER273" s="436"/>
      <c r="OES273" s="436"/>
      <c r="OET273" s="436"/>
      <c r="OEU273" s="436"/>
      <c r="OEV273" s="436"/>
      <c r="OEW273" s="436"/>
      <c r="OEX273" s="436"/>
      <c r="OEY273" s="436"/>
      <c r="OEZ273" s="436"/>
      <c r="OFA273" s="436"/>
      <c r="OFB273" s="436"/>
      <c r="OFC273" s="436"/>
      <c r="OFD273" s="436"/>
      <c r="OFE273" s="436"/>
      <c r="OFF273" s="436"/>
      <c r="OFG273" s="436"/>
      <c r="OFH273" s="436"/>
      <c r="OFI273" s="436"/>
      <c r="OFJ273" s="436"/>
      <c r="OFK273" s="436"/>
      <c r="OFL273" s="436"/>
      <c r="OFM273" s="436"/>
      <c r="OFN273" s="436"/>
      <c r="OFO273" s="436"/>
      <c r="OFP273" s="436"/>
      <c r="OFQ273" s="436"/>
      <c r="OFR273" s="436"/>
      <c r="OFS273" s="436"/>
      <c r="OFT273" s="436"/>
      <c r="OFU273" s="436"/>
      <c r="OFV273" s="436"/>
      <c r="OFW273" s="436"/>
      <c r="OFX273" s="436"/>
      <c r="OFY273" s="436"/>
      <c r="OFZ273" s="436"/>
      <c r="OGA273" s="436"/>
      <c r="OGB273" s="436"/>
      <c r="OGC273" s="436"/>
      <c r="OGD273" s="436"/>
      <c r="OGE273" s="436"/>
      <c r="OGF273" s="436"/>
      <c r="OGG273" s="436"/>
      <c r="OGH273" s="436"/>
      <c r="OGI273" s="436"/>
      <c r="OGJ273" s="436"/>
      <c r="OGK273" s="436"/>
      <c r="OGL273" s="436"/>
      <c r="OGM273" s="436"/>
      <c r="OGN273" s="436"/>
      <c r="OGO273" s="436"/>
      <c r="OGP273" s="436"/>
      <c r="OGQ273" s="436"/>
      <c r="OGR273" s="436"/>
      <c r="OGS273" s="436"/>
      <c r="OGT273" s="436"/>
      <c r="OGU273" s="436"/>
      <c r="OGV273" s="436"/>
      <c r="OGW273" s="436"/>
      <c r="OGX273" s="436"/>
      <c r="OGY273" s="436"/>
      <c r="OGZ273" s="436"/>
      <c r="OHA273" s="436"/>
      <c r="OHB273" s="436"/>
      <c r="OHC273" s="436"/>
      <c r="OHD273" s="436"/>
      <c r="OHE273" s="436"/>
      <c r="OHF273" s="436"/>
      <c r="OHG273" s="436"/>
      <c r="OHH273" s="436"/>
      <c r="OHI273" s="436"/>
      <c r="OHJ273" s="436"/>
      <c r="OHK273" s="436"/>
      <c r="OHL273" s="436"/>
      <c r="OHM273" s="436"/>
      <c r="OHN273" s="436"/>
      <c r="OHO273" s="436"/>
      <c r="OHP273" s="436"/>
      <c r="OHQ273" s="436"/>
      <c r="OHR273" s="436"/>
      <c r="OHS273" s="436"/>
      <c r="OHT273" s="436"/>
      <c r="OHU273" s="436"/>
      <c r="OHV273" s="436"/>
      <c r="OHW273" s="436"/>
      <c r="OHX273" s="436"/>
      <c r="OHY273" s="436"/>
      <c r="OHZ273" s="436"/>
      <c r="OIA273" s="436"/>
      <c r="OIB273" s="436"/>
      <c r="OIC273" s="436"/>
      <c r="OID273" s="436"/>
      <c r="OIE273" s="436"/>
      <c r="OIF273" s="436"/>
      <c r="OIG273" s="436"/>
      <c r="OIH273" s="436"/>
      <c r="OII273" s="436"/>
      <c r="OIJ273" s="436"/>
      <c r="OIK273" s="436"/>
      <c r="OIL273" s="436"/>
      <c r="OIM273" s="436"/>
      <c r="OIN273" s="436"/>
      <c r="OIO273" s="436"/>
      <c r="OIP273" s="436"/>
      <c r="OIQ273" s="436"/>
      <c r="OIR273" s="436"/>
      <c r="OIS273" s="436"/>
      <c r="OIT273" s="436"/>
      <c r="OIU273" s="436"/>
      <c r="OIV273" s="436"/>
      <c r="OIW273" s="436"/>
      <c r="OIX273" s="436"/>
      <c r="OIY273" s="436"/>
      <c r="OIZ273" s="436"/>
      <c r="OJA273" s="436"/>
      <c r="OJB273" s="436"/>
      <c r="OJC273" s="436"/>
      <c r="OJD273" s="436"/>
      <c r="OJE273" s="436"/>
      <c r="OJF273" s="436"/>
      <c r="OJG273" s="436"/>
      <c r="OJH273" s="436"/>
      <c r="OJI273" s="436"/>
      <c r="OJJ273" s="436"/>
      <c r="OJK273" s="436"/>
      <c r="OJL273" s="436"/>
      <c r="OJM273" s="436"/>
      <c r="OJN273" s="436"/>
      <c r="OJO273" s="436"/>
      <c r="OJP273" s="436"/>
      <c r="OJQ273" s="436"/>
      <c r="OJR273" s="436"/>
      <c r="OJS273" s="436"/>
      <c r="OJT273" s="436"/>
      <c r="OJU273" s="436"/>
      <c r="OJV273" s="436"/>
      <c r="OJW273" s="436"/>
      <c r="OJX273" s="436"/>
      <c r="OJY273" s="436"/>
      <c r="OJZ273" s="436"/>
      <c r="OKA273" s="436"/>
      <c r="OKB273" s="436"/>
      <c r="OKC273" s="436"/>
      <c r="OKD273" s="436"/>
      <c r="OKE273" s="436"/>
      <c r="OKF273" s="436"/>
      <c r="OKG273" s="436"/>
      <c r="OKH273" s="436"/>
      <c r="OKI273" s="436"/>
      <c r="OKJ273" s="436"/>
      <c r="OKK273" s="436"/>
      <c r="OKL273" s="436"/>
      <c r="OKM273" s="436"/>
      <c r="OKN273" s="436"/>
      <c r="OKO273" s="436"/>
      <c r="OKP273" s="436"/>
      <c r="OKQ273" s="436"/>
      <c r="OKR273" s="436"/>
      <c r="OKS273" s="436"/>
      <c r="OKT273" s="436"/>
      <c r="OKU273" s="436"/>
      <c r="OKV273" s="436"/>
      <c r="OKW273" s="436"/>
      <c r="OKX273" s="436"/>
      <c r="OKY273" s="436"/>
      <c r="OKZ273" s="436"/>
      <c r="OLA273" s="436"/>
      <c r="OLB273" s="436"/>
      <c r="OLC273" s="436"/>
      <c r="OLD273" s="436"/>
      <c r="OLE273" s="436"/>
      <c r="OLF273" s="436"/>
      <c r="OLG273" s="436"/>
      <c r="OLH273" s="436"/>
      <c r="OLI273" s="436"/>
      <c r="OLJ273" s="436"/>
      <c r="OLK273" s="436"/>
      <c r="OLL273" s="436"/>
      <c r="OLM273" s="436"/>
      <c r="OLN273" s="436"/>
      <c r="OLO273" s="436"/>
      <c r="OLP273" s="436"/>
      <c r="OLQ273" s="436"/>
      <c r="OLR273" s="436"/>
      <c r="OLS273" s="436"/>
      <c r="OLT273" s="436"/>
      <c r="OLU273" s="436"/>
      <c r="OLV273" s="436"/>
      <c r="OLW273" s="436"/>
      <c r="OLX273" s="436"/>
      <c r="OLY273" s="436"/>
      <c r="OLZ273" s="436"/>
      <c r="OMA273" s="436"/>
      <c r="OMB273" s="436"/>
      <c r="OMC273" s="436"/>
      <c r="OMD273" s="436"/>
      <c r="OME273" s="436"/>
      <c r="OMF273" s="436"/>
      <c r="OMG273" s="436"/>
      <c r="OMH273" s="436"/>
      <c r="OMI273" s="436"/>
      <c r="OMJ273" s="436"/>
      <c r="OMK273" s="436"/>
      <c r="OML273" s="436"/>
      <c r="OMM273" s="436"/>
      <c r="OMN273" s="436"/>
      <c r="OMO273" s="436"/>
      <c r="OMP273" s="436"/>
      <c r="OMQ273" s="436"/>
      <c r="OMR273" s="436"/>
      <c r="OMS273" s="436"/>
      <c r="OMT273" s="436"/>
      <c r="OMU273" s="436"/>
      <c r="OMV273" s="436"/>
      <c r="OMW273" s="436"/>
      <c r="OMX273" s="436"/>
      <c r="OMY273" s="436"/>
      <c r="OMZ273" s="436"/>
      <c r="ONA273" s="436"/>
      <c r="ONB273" s="436"/>
      <c r="ONC273" s="436"/>
      <c r="OND273" s="436"/>
      <c r="ONE273" s="436"/>
      <c r="ONF273" s="436"/>
      <c r="ONG273" s="436"/>
      <c r="ONH273" s="436"/>
      <c r="ONI273" s="436"/>
      <c r="ONJ273" s="436"/>
      <c r="ONK273" s="436"/>
      <c r="ONL273" s="436"/>
      <c r="ONM273" s="436"/>
      <c r="ONN273" s="436"/>
      <c r="ONO273" s="436"/>
      <c r="ONP273" s="436"/>
      <c r="ONQ273" s="436"/>
      <c r="ONR273" s="436"/>
      <c r="ONS273" s="436"/>
      <c r="ONT273" s="436"/>
      <c r="ONU273" s="436"/>
      <c r="ONV273" s="436"/>
      <c r="ONW273" s="436"/>
      <c r="ONX273" s="436"/>
      <c r="ONY273" s="436"/>
      <c r="ONZ273" s="436"/>
      <c r="OOA273" s="436"/>
      <c r="OOB273" s="436"/>
      <c r="OOC273" s="436"/>
      <c r="OOD273" s="436"/>
      <c r="OOE273" s="436"/>
      <c r="OOF273" s="436"/>
      <c r="OOG273" s="436"/>
      <c r="OOH273" s="436"/>
      <c r="OOI273" s="436"/>
      <c r="OOJ273" s="436"/>
      <c r="OOK273" s="436"/>
      <c r="OOL273" s="436"/>
      <c r="OOM273" s="436"/>
      <c r="OON273" s="436"/>
      <c r="OOO273" s="436"/>
      <c r="OOP273" s="436"/>
      <c r="OOQ273" s="436"/>
      <c r="OOR273" s="436"/>
      <c r="OOS273" s="436"/>
      <c r="OOT273" s="436"/>
      <c r="OOU273" s="436"/>
      <c r="OOV273" s="436"/>
      <c r="OOW273" s="436"/>
      <c r="OOX273" s="436"/>
      <c r="OOY273" s="436"/>
      <c r="OOZ273" s="436"/>
      <c r="OPA273" s="436"/>
      <c r="OPB273" s="436"/>
      <c r="OPC273" s="436"/>
      <c r="OPD273" s="436"/>
      <c r="OPE273" s="436"/>
      <c r="OPF273" s="436"/>
      <c r="OPG273" s="436"/>
      <c r="OPH273" s="436"/>
      <c r="OPI273" s="436"/>
      <c r="OPJ273" s="436"/>
      <c r="OPK273" s="436"/>
      <c r="OPL273" s="436"/>
      <c r="OPM273" s="436"/>
      <c r="OPN273" s="436"/>
      <c r="OPO273" s="436"/>
      <c r="OPP273" s="436"/>
      <c r="OPQ273" s="436"/>
      <c r="OPR273" s="436"/>
      <c r="OPS273" s="436"/>
      <c r="OPT273" s="436"/>
      <c r="OPU273" s="436"/>
      <c r="OPV273" s="436"/>
      <c r="OPW273" s="436"/>
      <c r="OPX273" s="436"/>
      <c r="OPY273" s="436"/>
      <c r="OPZ273" s="436"/>
      <c r="OQA273" s="436"/>
      <c r="OQB273" s="436"/>
      <c r="OQC273" s="436"/>
      <c r="OQD273" s="436"/>
      <c r="OQE273" s="436"/>
      <c r="OQF273" s="436"/>
      <c r="OQG273" s="436"/>
      <c r="OQH273" s="436"/>
      <c r="OQI273" s="436"/>
      <c r="OQJ273" s="436"/>
      <c r="OQK273" s="436"/>
      <c r="OQL273" s="436"/>
      <c r="OQM273" s="436"/>
      <c r="OQN273" s="436"/>
      <c r="OQO273" s="436"/>
      <c r="OQP273" s="436"/>
      <c r="OQQ273" s="436"/>
      <c r="OQR273" s="436"/>
      <c r="OQS273" s="436"/>
      <c r="OQT273" s="436"/>
      <c r="OQU273" s="436"/>
      <c r="OQV273" s="436"/>
      <c r="OQW273" s="436"/>
      <c r="OQX273" s="436"/>
      <c r="OQY273" s="436"/>
      <c r="OQZ273" s="436"/>
      <c r="ORA273" s="436"/>
      <c r="ORB273" s="436"/>
      <c r="ORC273" s="436"/>
      <c r="ORD273" s="436"/>
      <c r="ORE273" s="436"/>
      <c r="ORF273" s="436"/>
      <c r="ORG273" s="436"/>
      <c r="ORH273" s="436"/>
      <c r="ORI273" s="436"/>
      <c r="ORJ273" s="436"/>
      <c r="ORK273" s="436"/>
      <c r="ORL273" s="436"/>
      <c r="ORM273" s="436"/>
      <c r="ORN273" s="436"/>
      <c r="ORO273" s="436"/>
      <c r="ORP273" s="436"/>
      <c r="ORQ273" s="436"/>
      <c r="ORR273" s="436"/>
      <c r="ORS273" s="436"/>
      <c r="ORT273" s="436"/>
      <c r="ORU273" s="436"/>
      <c r="ORV273" s="436"/>
      <c r="ORW273" s="436"/>
      <c r="ORX273" s="436"/>
      <c r="ORY273" s="436"/>
      <c r="ORZ273" s="436"/>
      <c r="OSA273" s="436"/>
      <c r="OSB273" s="436"/>
      <c r="OSC273" s="436"/>
      <c r="OSD273" s="436"/>
      <c r="OSE273" s="436"/>
      <c r="OSF273" s="436"/>
      <c r="OSG273" s="436"/>
      <c r="OSH273" s="436"/>
      <c r="OSI273" s="436"/>
      <c r="OSJ273" s="436"/>
      <c r="OSK273" s="436"/>
      <c r="OSL273" s="436"/>
      <c r="OSM273" s="436"/>
      <c r="OSN273" s="436"/>
      <c r="OSO273" s="436"/>
      <c r="OSP273" s="436"/>
      <c r="OSQ273" s="436"/>
      <c r="OSR273" s="436"/>
      <c r="OSS273" s="436"/>
      <c r="OST273" s="436"/>
      <c r="OSU273" s="436"/>
      <c r="OSV273" s="436"/>
      <c r="OSW273" s="436"/>
      <c r="OSX273" s="436"/>
      <c r="OSY273" s="436"/>
      <c r="OSZ273" s="436"/>
      <c r="OTA273" s="436"/>
      <c r="OTB273" s="436"/>
      <c r="OTC273" s="436"/>
      <c r="OTD273" s="436"/>
      <c r="OTE273" s="436"/>
      <c r="OTF273" s="436"/>
      <c r="OTG273" s="436"/>
      <c r="OTH273" s="436"/>
      <c r="OTI273" s="436"/>
      <c r="OTJ273" s="436"/>
      <c r="OTK273" s="436"/>
      <c r="OTL273" s="436"/>
      <c r="OTM273" s="436"/>
      <c r="OTN273" s="436"/>
      <c r="OTO273" s="436"/>
      <c r="OTP273" s="436"/>
      <c r="OTQ273" s="436"/>
      <c r="OTR273" s="436"/>
      <c r="OTS273" s="436"/>
      <c r="OTT273" s="436"/>
      <c r="OTU273" s="436"/>
      <c r="OTV273" s="436"/>
      <c r="OTW273" s="436"/>
      <c r="OTX273" s="436"/>
      <c r="OTY273" s="436"/>
      <c r="OTZ273" s="436"/>
      <c r="OUA273" s="436"/>
      <c r="OUB273" s="436"/>
      <c r="OUC273" s="436"/>
      <c r="OUD273" s="436"/>
      <c r="OUE273" s="436"/>
      <c r="OUF273" s="436"/>
      <c r="OUG273" s="436"/>
      <c r="OUH273" s="436"/>
      <c r="OUI273" s="436"/>
      <c r="OUJ273" s="436"/>
      <c r="OUK273" s="436"/>
      <c r="OUL273" s="436"/>
      <c r="OUM273" s="436"/>
      <c r="OUN273" s="436"/>
      <c r="OUO273" s="436"/>
      <c r="OUP273" s="436"/>
      <c r="OUQ273" s="436"/>
      <c r="OUR273" s="436"/>
      <c r="OUS273" s="436"/>
      <c r="OUT273" s="436"/>
      <c r="OUU273" s="436"/>
      <c r="OUV273" s="436"/>
      <c r="OUW273" s="436"/>
      <c r="OUX273" s="436"/>
      <c r="OUY273" s="436"/>
      <c r="OUZ273" s="436"/>
      <c r="OVA273" s="436"/>
      <c r="OVB273" s="436"/>
      <c r="OVC273" s="436"/>
      <c r="OVD273" s="436"/>
      <c r="OVE273" s="436"/>
      <c r="OVF273" s="436"/>
      <c r="OVG273" s="436"/>
      <c r="OVH273" s="436"/>
      <c r="OVI273" s="436"/>
      <c r="OVJ273" s="436"/>
      <c r="OVK273" s="436"/>
      <c r="OVL273" s="436"/>
      <c r="OVM273" s="436"/>
      <c r="OVN273" s="436"/>
      <c r="OVO273" s="436"/>
      <c r="OVP273" s="436"/>
      <c r="OVQ273" s="436"/>
      <c r="OVR273" s="436"/>
      <c r="OVS273" s="436"/>
      <c r="OVT273" s="436"/>
      <c r="OVU273" s="436"/>
      <c r="OVV273" s="436"/>
      <c r="OVW273" s="436"/>
      <c r="OVX273" s="436"/>
      <c r="OVY273" s="436"/>
      <c r="OVZ273" s="436"/>
      <c r="OWA273" s="436"/>
      <c r="OWB273" s="436"/>
      <c r="OWC273" s="436"/>
      <c r="OWD273" s="436"/>
      <c r="OWE273" s="436"/>
      <c r="OWF273" s="436"/>
      <c r="OWG273" s="436"/>
      <c r="OWH273" s="436"/>
      <c r="OWI273" s="436"/>
      <c r="OWJ273" s="436"/>
      <c r="OWK273" s="436"/>
      <c r="OWL273" s="436"/>
      <c r="OWM273" s="436"/>
      <c r="OWN273" s="436"/>
      <c r="OWO273" s="436"/>
      <c r="OWP273" s="436"/>
      <c r="OWQ273" s="436"/>
      <c r="OWR273" s="436"/>
      <c r="OWS273" s="436"/>
      <c r="OWT273" s="436"/>
      <c r="OWU273" s="436"/>
      <c r="OWV273" s="436"/>
      <c r="OWW273" s="436"/>
      <c r="OWX273" s="436"/>
      <c r="OWY273" s="436"/>
      <c r="OWZ273" s="436"/>
      <c r="OXA273" s="436"/>
      <c r="OXB273" s="436"/>
      <c r="OXC273" s="436"/>
      <c r="OXD273" s="436"/>
      <c r="OXE273" s="436"/>
      <c r="OXF273" s="436"/>
      <c r="OXG273" s="436"/>
      <c r="OXH273" s="436"/>
      <c r="OXI273" s="436"/>
      <c r="OXJ273" s="436"/>
      <c r="OXK273" s="436"/>
      <c r="OXL273" s="436"/>
      <c r="OXM273" s="436"/>
      <c r="OXN273" s="436"/>
      <c r="OXO273" s="436"/>
      <c r="OXP273" s="436"/>
      <c r="OXQ273" s="436"/>
      <c r="OXR273" s="436"/>
      <c r="OXS273" s="436"/>
      <c r="OXT273" s="436"/>
      <c r="OXU273" s="436"/>
      <c r="OXV273" s="436"/>
      <c r="OXW273" s="436"/>
      <c r="OXX273" s="436"/>
      <c r="OXY273" s="436"/>
      <c r="OXZ273" s="436"/>
      <c r="OYA273" s="436"/>
      <c r="OYB273" s="436"/>
      <c r="OYC273" s="436"/>
      <c r="OYD273" s="436"/>
      <c r="OYE273" s="436"/>
      <c r="OYF273" s="436"/>
      <c r="OYG273" s="436"/>
      <c r="OYH273" s="436"/>
      <c r="OYI273" s="436"/>
      <c r="OYJ273" s="436"/>
      <c r="OYK273" s="436"/>
      <c r="OYL273" s="436"/>
      <c r="OYM273" s="436"/>
      <c r="OYN273" s="436"/>
      <c r="OYO273" s="436"/>
      <c r="OYP273" s="436"/>
      <c r="OYQ273" s="436"/>
      <c r="OYR273" s="436"/>
      <c r="OYS273" s="436"/>
      <c r="OYT273" s="436"/>
      <c r="OYU273" s="436"/>
      <c r="OYV273" s="436"/>
      <c r="OYW273" s="436"/>
      <c r="OYX273" s="436"/>
      <c r="OYY273" s="436"/>
      <c r="OYZ273" s="436"/>
      <c r="OZA273" s="436"/>
      <c r="OZB273" s="436"/>
      <c r="OZC273" s="436"/>
      <c r="OZD273" s="436"/>
      <c r="OZE273" s="436"/>
      <c r="OZF273" s="436"/>
      <c r="OZG273" s="436"/>
      <c r="OZH273" s="436"/>
      <c r="OZI273" s="436"/>
      <c r="OZJ273" s="436"/>
      <c r="OZK273" s="436"/>
      <c r="OZL273" s="436"/>
      <c r="OZM273" s="436"/>
      <c r="OZN273" s="436"/>
      <c r="OZO273" s="436"/>
      <c r="OZP273" s="436"/>
      <c r="OZQ273" s="436"/>
      <c r="OZR273" s="436"/>
      <c r="OZS273" s="436"/>
      <c r="OZT273" s="436"/>
      <c r="OZU273" s="436"/>
      <c r="OZV273" s="436"/>
      <c r="OZW273" s="436"/>
      <c r="OZX273" s="436"/>
      <c r="OZY273" s="436"/>
      <c r="OZZ273" s="436"/>
      <c r="PAA273" s="436"/>
      <c r="PAB273" s="436"/>
      <c r="PAC273" s="436"/>
      <c r="PAD273" s="436"/>
      <c r="PAE273" s="436"/>
      <c r="PAF273" s="436"/>
      <c r="PAG273" s="436"/>
      <c r="PAH273" s="436"/>
      <c r="PAI273" s="436"/>
      <c r="PAJ273" s="436"/>
      <c r="PAK273" s="436"/>
      <c r="PAL273" s="436"/>
      <c r="PAM273" s="436"/>
      <c r="PAN273" s="436"/>
      <c r="PAO273" s="436"/>
      <c r="PAP273" s="436"/>
      <c r="PAQ273" s="436"/>
      <c r="PAR273" s="436"/>
      <c r="PAS273" s="436"/>
      <c r="PAT273" s="436"/>
      <c r="PAU273" s="436"/>
      <c r="PAV273" s="436"/>
      <c r="PAW273" s="436"/>
      <c r="PAX273" s="436"/>
      <c r="PAY273" s="436"/>
      <c r="PAZ273" s="436"/>
      <c r="PBA273" s="436"/>
      <c r="PBB273" s="436"/>
      <c r="PBC273" s="436"/>
      <c r="PBD273" s="436"/>
      <c r="PBE273" s="436"/>
      <c r="PBF273" s="436"/>
      <c r="PBG273" s="436"/>
      <c r="PBH273" s="436"/>
      <c r="PBI273" s="436"/>
      <c r="PBJ273" s="436"/>
      <c r="PBK273" s="436"/>
      <c r="PBL273" s="436"/>
      <c r="PBM273" s="436"/>
      <c r="PBN273" s="436"/>
      <c r="PBO273" s="436"/>
      <c r="PBP273" s="436"/>
      <c r="PBQ273" s="436"/>
      <c r="PBR273" s="436"/>
      <c r="PBS273" s="436"/>
      <c r="PBT273" s="436"/>
      <c r="PBU273" s="436"/>
      <c r="PBV273" s="436"/>
      <c r="PBW273" s="436"/>
      <c r="PBX273" s="436"/>
      <c r="PBY273" s="436"/>
      <c r="PBZ273" s="436"/>
      <c r="PCA273" s="436"/>
      <c r="PCB273" s="436"/>
      <c r="PCC273" s="436"/>
      <c r="PCD273" s="436"/>
      <c r="PCE273" s="436"/>
      <c r="PCF273" s="436"/>
      <c r="PCG273" s="436"/>
      <c r="PCH273" s="436"/>
      <c r="PCI273" s="436"/>
      <c r="PCJ273" s="436"/>
      <c r="PCK273" s="436"/>
      <c r="PCL273" s="436"/>
      <c r="PCM273" s="436"/>
      <c r="PCN273" s="436"/>
      <c r="PCO273" s="436"/>
      <c r="PCP273" s="436"/>
      <c r="PCQ273" s="436"/>
      <c r="PCR273" s="436"/>
      <c r="PCS273" s="436"/>
      <c r="PCT273" s="436"/>
      <c r="PCU273" s="436"/>
      <c r="PCV273" s="436"/>
      <c r="PCW273" s="436"/>
      <c r="PCX273" s="436"/>
      <c r="PCY273" s="436"/>
      <c r="PCZ273" s="436"/>
      <c r="PDA273" s="436"/>
      <c r="PDB273" s="436"/>
      <c r="PDC273" s="436"/>
      <c r="PDD273" s="436"/>
      <c r="PDE273" s="436"/>
      <c r="PDF273" s="436"/>
      <c r="PDG273" s="436"/>
      <c r="PDH273" s="436"/>
      <c r="PDI273" s="436"/>
      <c r="PDJ273" s="436"/>
      <c r="PDK273" s="436"/>
      <c r="PDL273" s="436"/>
      <c r="PDM273" s="436"/>
      <c r="PDN273" s="436"/>
      <c r="PDO273" s="436"/>
      <c r="PDP273" s="436"/>
      <c r="PDQ273" s="436"/>
      <c r="PDR273" s="436"/>
      <c r="PDS273" s="436"/>
      <c r="PDT273" s="436"/>
      <c r="PDU273" s="436"/>
      <c r="PDV273" s="436"/>
      <c r="PDW273" s="436"/>
      <c r="PDX273" s="436"/>
      <c r="PDY273" s="436"/>
      <c r="PDZ273" s="436"/>
      <c r="PEA273" s="436"/>
      <c r="PEB273" s="436"/>
      <c r="PEC273" s="436"/>
      <c r="PED273" s="436"/>
      <c r="PEE273" s="436"/>
      <c r="PEF273" s="436"/>
      <c r="PEG273" s="436"/>
      <c r="PEH273" s="436"/>
      <c r="PEI273" s="436"/>
      <c r="PEJ273" s="436"/>
      <c r="PEK273" s="436"/>
      <c r="PEL273" s="436"/>
      <c r="PEM273" s="436"/>
      <c r="PEN273" s="436"/>
      <c r="PEO273" s="436"/>
      <c r="PEP273" s="436"/>
      <c r="PEQ273" s="436"/>
      <c r="PER273" s="436"/>
      <c r="PES273" s="436"/>
      <c r="PET273" s="436"/>
      <c r="PEU273" s="436"/>
      <c r="PEV273" s="436"/>
      <c r="PEW273" s="436"/>
      <c r="PEX273" s="436"/>
      <c r="PEY273" s="436"/>
      <c r="PEZ273" s="436"/>
      <c r="PFA273" s="436"/>
      <c r="PFB273" s="436"/>
      <c r="PFC273" s="436"/>
      <c r="PFD273" s="436"/>
      <c r="PFE273" s="436"/>
      <c r="PFF273" s="436"/>
      <c r="PFG273" s="436"/>
      <c r="PFH273" s="436"/>
      <c r="PFI273" s="436"/>
      <c r="PFJ273" s="436"/>
      <c r="PFK273" s="436"/>
      <c r="PFL273" s="436"/>
      <c r="PFM273" s="436"/>
      <c r="PFN273" s="436"/>
      <c r="PFO273" s="436"/>
      <c r="PFP273" s="436"/>
      <c r="PFQ273" s="436"/>
      <c r="PFR273" s="436"/>
      <c r="PFS273" s="436"/>
      <c r="PFT273" s="436"/>
      <c r="PFU273" s="436"/>
      <c r="PFV273" s="436"/>
      <c r="PFW273" s="436"/>
      <c r="PFX273" s="436"/>
      <c r="PFY273" s="436"/>
      <c r="PFZ273" s="436"/>
      <c r="PGA273" s="436"/>
      <c r="PGB273" s="436"/>
      <c r="PGC273" s="436"/>
      <c r="PGD273" s="436"/>
      <c r="PGE273" s="436"/>
      <c r="PGF273" s="436"/>
      <c r="PGG273" s="436"/>
      <c r="PGH273" s="436"/>
      <c r="PGI273" s="436"/>
      <c r="PGJ273" s="436"/>
      <c r="PGK273" s="436"/>
      <c r="PGL273" s="436"/>
      <c r="PGM273" s="436"/>
      <c r="PGN273" s="436"/>
      <c r="PGO273" s="436"/>
      <c r="PGP273" s="436"/>
      <c r="PGQ273" s="436"/>
      <c r="PGR273" s="436"/>
      <c r="PGS273" s="436"/>
      <c r="PGT273" s="436"/>
      <c r="PGU273" s="436"/>
      <c r="PGV273" s="436"/>
      <c r="PGW273" s="436"/>
      <c r="PGX273" s="436"/>
      <c r="PGY273" s="436"/>
      <c r="PGZ273" s="436"/>
      <c r="PHA273" s="436"/>
      <c r="PHB273" s="436"/>
      <c r="PHC273" s="436"/>
      <c r="PHD273" s="436"/>
      <c r="PHE273" s="436"/>
      <c r="PHF273" s="436"/>
      <c r="PHG273" s="436"/>
      <c r="PHH273" s="436"/>
      <c r="PHI273" s="436"/>
      <c r="PHJ273" s="436"/>
      <c r="PHK273" s="436"/>
      <c r="PHL273" s="436"/>
      <c r="PHM273" s="436"/>
      <c r="PHN273" s="436"/>
      <c r="PHO273" s="436"/>
      <c r="PHP273" s="436"/>
      <c r="PHQ273" s="436"/>
      <c r="PHR273" s="436"/>
      <c r="PHS273" s="436"/>
      <c r="PHT273" s="436"/>
      <c r="PHU273" s="436"/>
      <c r="PHV273" s="436"/>
      <c r="PHW273" s="436"/>
      <c r="PHX273" s="436"/>
      <c r="PHY273" s="436"/>
      <c r="PHZ273" s="436"/>
      <c r="PIA273" s="436"/>
      <c r="PIB273" s="436"/>
      <c r="PIC273" s="436"/>
      <c r="PID273" s="436"/>
      <c r="PIE273" s="436"/>
      <c r="PIF273" s="436"/>
      <c r="PIG273" s="436"/>
      <c r="PIH273" s="436"/>
      <c r="PII273" s="436"/>
      <c r="PIJ273" s="436"/>
      <c r="PIK273" s="436"/>
      <c r="PIL273" s="436"/>
      <c r="PIM273" s="436"/>
      <c r="PIN273" s="436"/>
      <c r="PIO273" s="436"/>
      <c r="PIP273" s="436"/>
      <c r="PIQ273" s="436"/>
      <c r="PIR273" s="436"/>
      <c r="PIS273" s="436"/>
      <c r="PIT273" s="436"/>
      <c r="PIU273" s="436"/>
      <c r="PIV273" s="436"/>
      <c r="PIW273" s="436"/>
      <c r="PIX273" s="436"/>
      <c r="PIY273" s="436"/>
      <c r="PIZ273" s="436"/>
      <c r="PJA273" s="436"/>
      <c r="PJB273" s="436"/>
      <c r="PJC273" s="436"/>
      <c r="PJD273" s="436"/>
      <c r="PJE273" s="436"/>
      <c r="PJF273" s="436"/>
      <c r="PJG273" s="436"/>
      <c r="PJH273" s="436"/>
      <c r="PJI273" s="436"/>
      <c r="PJJ273" s="436"/>
      <c r="PJK273" s="436"/>
      <c r="PJL273" s="436"/>
      <c r="PJM273" s="436"/>
      <c r="PJN273" s="436"/>
      <c r="PJO273" s="436"/>
      <c r="PJP273" s="436"/>
      <c r="PJQ273" s="436"/>
      <c r="PJR273" s="436"/>
      <c r="PJS273" s="436"/>
      <c r="PJT273" s="436"/>
      <c r="PJU273" s="436"/>
      <c r="PJV273" s="436"/>
      <c r="PJW273" s="436"/>
      <c r="PJX273" s="436"/>
      <c r="PJY273" s="436"/>
      <c r="PJZ273" s="436"/>
      <c r="PKA273" s="436"/>
      <c r="PKB273" s="436"/>
      <c r="PKC273" s="436"/>
      <c r="PKD273" s="436"/>
      <c r="PKE273" s="436"/>
      <c r="PKF273" s="436"/>
      <c r="PKG273" s="436"/>
      <c r="PKH273" s="436"/>
      <c r="PKI273" s="436"/>
      <c r="PKJ273" s="436"/>
      <c r="PKK273" s="436"/>
      <c r="PKL273" s="436"/>
      <c r="PKM273" s="436"/>
      <c r="PKN273" s="436"/>
      <c r="PKO273" s="436"/>
      <c r="PKP273" s="436"/>
      <c r="PKQ273" s="436"/>
      <c r="PKR273" s="436"/>
      <c r="PKS273" s="436"/>
      <c r="PKT273" s="436"/>
      <c r="PKU273" s="436"/>
      <c r="PKV273" s="436"/>
      <c r="PKW273" s="436"/>
      <c r="PKX273" s="436"/>
      <c r="PKY273" s="436"/>
      <c r="PKZ273" s="436"/>
      <c r="PLA273" s="436"/>
      <c r="PLB273" s="436"/>
      <c r="PLC273" s="436"/>
      <c r="PLD273" s="436"/>
      <c r="PLE273" s="436"/>
      <c r="PLF273" s="436"/>
      <c r="PLG273" s="436"/>
      <c r="PLH273" s="436"/>
      <c r="PLI273" s="436"/>
      <c r="PLJ273" s="436"/>
      <c r="PLK273" s="436"/>
      <c r="PLL273" s="436"/>
      <c r="PLM273" s="436"/>
      <c r="PLN273" s="436"/>
      <c r="PLO273" s="436"/>
      <c r="PLP273" s="436"/>
      <c r="PLQ273" s="436"/>
      <c r="PLR273" s="436"/>
      <c r="PLS273" s="436"/>
      <c r="PLT273" s="436"/>
      <c r="PLU273" s="436"/>
      <c r="PLV273" s="436"/>
      <c r="PLW273" s="436"/>
      <c r="PLX273" s="436"/>
      <c r="PLY273" s="436"/>
      <c r="PLZ273" s="436"/>
      <c r="PMA273" s="436"/>
      <c r="PMB273" s="436"/>
      <c r="PMC273" s="436"/>
      <c r="PMD273" s="436"/>
      <c r="PME273" s="436"/>
      <c r="PMF273" s="436"/>
      <c r="PMG273" s="436"/>
      <c r="PMH273" s="436"/>
      <c r="PMI273" s="436"/>
      <c r="PMJ273" s="436"/>
      <c r="PMK273" s="436"/>
      <c r="PML273" s="436"/>
      <c r="PMM273" s="436"/>
      <c r="PMN273" s="436"/>
      <c r="PMO273" s="436"/>
      <c r="PMP273" s="436"/>
      <c r="PMQ273" s="436"/>
      <c r="PMR273" s="436"/>
      <c r="PMS273" s="436"/>
      <c r="PMT273" s="436"/>
      <c r="PMU273" s="436"/>
      <c r="PMV273" s="436"/>
      <c r="PMW273" s="436"/>
      <c r="PMX273" s="436"/>
      <c r="PMY273" s="436"/>
      <c r="PMZ273" s="436"/>
      <c r="PNA273" s="436"/>
      <c r="PNB273" s="436"/>
      <c r="PNC273" s="436"/>
      <c r="PND273" s="436"/>
      <c r="PNE273" s="436"/>
      <c r="PNF273" s="436"/>
      <c r="PNG273" s="436"/>
      <c r="PNH273" s="436"/>
      <c r="PNI273" s="436"/>
      <c r="PNJ273" s="436"/>
      <c r="PNK273" s="436"/>
      <c r="PNL273" s="436"/>
      <c r="PNM273" s="436"/>
      <c r="PNN273" s="436"/>
      <c r="PNO273" s="436"/>
      <c r="PNP273" s="436"/>
      <c r="PNQ273" s="436"/>
      <c r="PNR273" s="436"/>
      <c r="PNS273" s="436"/>
      <c r="PNT273" s="436"/>
      <c r="PNU273" s="436"/>
      <c r="PNV273" s="436"/>
      <c r="PNW273" s="436"/>
      <c r="PNX273" s="436"/>
      <c r="PNY273" s="436"/>
      <c r="PNZ273" s="436"/>
      <c r="POA273" s="436"/>
      <c r="POB273" s="436"/>
      <c r="POC273" s="436"/>
      <c r="POD273" s="436"/>
      <c r="POE273" s="436"/>
      <c r="POF273" s="436"/>
      <c r="POG273" s="436"/>
      <c r="POH273" s="436"/>
      <c r="POI273" s="436"/>
      <c r="POJ273" s="436"/>
      <c r="POK273" s="436"/>
      <c r="POL273" s="436"/>
      <c r="POM273" s="436"/>
      <c r="PON273" s="436"/>
      <c r="POO273" s="436"/>
      <c r="POP273" s="436"/>
      <c r="POQ273" s="436"/>
      <c r="POR273" s="436"/>
      <c r="POS273" s="436"/>
      <c r="POT273" s="436"/>
      <c r="POU273" s="436"/>
      <c r="POV273" s="436"/>
      <c r="POW273" s="436"/>
      <c r="POX273" s="436"/>
      <c r="POY273" s="436"/>
      <c r="POZ273" s="436"/>
      <c r="PPA273" s="436"/>
      <c r="PPB273" s="436"/>
      <c r="PPC273" s="436"/>
      <c r="PPD273" s="436"/>
      <c r="PPE273" s="436"/>
      <c r="PPF273" s="436"/>
      <c r="PPG273" s="436"/>
      <c r="PPH273" s="436"/>
      <c r="PPI273" s="436"/>
      <c r="PPJ273" s="436"/>
      <c r="PPK273" s="436"/>
      <c r="PPL273" s="436"/>
      <c r="PPM273" s="436"/>
      <c r="PPN273" s="436"/>
      <c r="PPO273" s="436"/>
      <c r="PPP273" s="436"/>
      <c r="PPQ273" s="436"/>
      <c r="PPR273" s="436"/>
      <c r="PPS273" s="436"/>
      <c r="PPT273" s="436"/>
      <c r="PPU273" s="436"/>
      <c r="PPV273" s="436"/>
      <c r="PPW273" s="436"/>
      <c r="PPX273" s="436"/>
      <c r="PPY273" s="436"/>
      <c r="PPZ273" s="436"/>
      <c r="PQA273" s="436"/>
      <c r="PQB273" s="436"/>
      <c r="PQC273" s="436"/>
      <c r="PQD273" s="436"/>
      <c r="PQE273" s="436"/>
      <c r="PQF273" s="436"/>
      <c r="PQG273" s="436"/>
      <c r="PQH273" s="436"/>
      <c r="PQI273" s="436"/>
      <c r="PQJ273" s="436"/>
      <c r="PQK273" s="436"/>
      <c r="PQL273" s="436"/>
      <c r="PQM273" s="436"/>
      <c r="PQN273" s="436"/>
      <c r="PQO273" s="436"/>
      <c r="PQP273" s="436"/>
      <c r="PQQ273" s="436"/>
      <c r="PQR273" s="436"/>
      <c r="PQS273" s="436"/>
      <c r="PQT273" s="436"/>
      <c r="PQU273" s="436"/>
      <c r="PQV273" s="436"/>
      <c r="PQW273" s="436"/>
      <c r="PQX273" s="436"/>
      <c r="PQY273" s="436"/>
      <c r="PQZ273" s="436"/>
      <c r="PRA273" s="436"/>
      <c r="PRB273" s="436"/>
      <c r="PRC273" s="436"/>
      <c r="PRD273" s="436"/>
      <c r="PRE273" s="436"/>
      <c r="PRF273" s="436"/>
      <c r="PRG273" s="436"/>
      <c r="PRH273" s="436"/>
      <c r="PRI273" s="436"/>
      <c r="PRJ273" s="436"/>
      <c r="PRK273" s="436"/>
      <c r="PRL273" s="436"/>
      <c r="PRM273" s="436"/>
      <c r="PRN273" s="436"/>
      <c r="PRO273" s="436"/>
      <c r="PRP273" s="436"/>
      <c r="PRQ273" s="436"/>
      <c r="PRR273" s="436"/>
      <c r="PRS273" s="436"/>
      <c r="PRT273" s="436"/>
      <c r="PRU273" s="436"/>
      <c r="PRV273" s="436"/>
      <c r="PRW273" s="436"/>
      <c r="PRX273" s="436"/>
      <c r="PRY273" s="436"/>
      <c r="PRZ273" s="436"/>
      <c r="PSA273" s="436"/>
      <c r="PSB273" s="436"/>
      <c r="PSC273" s="436"/>
      <c r="PSD273" s="436"/>
      <c r="PSE273" s="436"/>
      <c r="PSF273" s="436"/>
      <c r="PSG273" s="436"/>
      <c r="PSH273" s="436"/>
      <c r="PSI273" s="436"/>
      <c r="PSJ273" s="436"/>
      <c r="PSK273" s="436"/>
      <c r="PSL273" s="436"/>
      <c r="PSM273" s="436"/>
      <c r="PSN273" s="436"/>
      <c r="PSO273" s="436"/>
      <c r="PSP273" s="436"/>
      <c r="PSQ273" s="436"/>
      <c r="PSR273" s="436"/>
      <c r="PSS273" s="436"/>
      <c r="PST273" s="436"/>
      <c r="PSU273" s="436"/>
      <c r="PSV273" s="436"/>
      <c r="PSW273" s="436"/>
      <c r="PSX273" s="436"/>
      <c r="PSY273" s="436"/>
      <c r="PSZ273" s="436"/>
      <c r="PTA273" s="436"/>
      <c r="PTB273" s="436"/>
      <c r="PTC273" s="436"/>
      <c r="PTD273" s="436"/>
      <c r="PTE273" s="436"/>
      <c r="PTF273" s="436"/>
      <c r="PTG273" s="436"/>
      <c r="PTH273" s="436"/>
      <c r="PTI273" s="436"/>
      <c r="PTJ273" s="436"/>
      <c r="PTK273" s="436"/>
      <c r="PTL273" s="436"/>
      <c r="PTM273" s="436"/>
      <c r="PTN273" s="436"/>
      <c r="PTO273" s="436"/>
      <c r="PTP273" s="436"/>
      <c r="PTQ273" s="436"/>
      <c r="PTR273" s="436"/>
      <c r="PTS273" s="436"/>
      <c r="PTT273" s="436"/>
      <c r="PTU273" s="436"/>
      <c r="PTV273" s="436"/>
      <c r="PTW273" s="436"/>
      <c r="PTX273" s="436"/>
      <c r="PTY273" s="436"/>
      <c r="PTZ273" s="436"/>
      <c r="PUA273" s="436"/>
      <c r="PUB273" s="436"/>
      <c r="PUC273" s="436"/>
      <c r="PUD273" s="436"/>
      <c r="PUE273" s="436"/>
      <c r="PUF273" s="436"/>
      <c r="PUG273" s="436"/>
      <c r="PUH273" s="436"/>
      <c r="PUI273" s="436"/>
      <c r="PUJ273" s="436"/>
      <c r="PUK273" s="436"/>
      <c r="PUL273" s="436"/>
      <c r="PUM273" s="436"/>
      <c r="PUN273" s="436"/>
      <c r="PUO273" s="436"/>
      <c r="PUP273" s="436"/>
      <c r="PUQ273" s="436"/>
      <c r="PUR273" s="436"/>
      <c r="PUS273" s="436"/>
      <c r="PUT273" s="436"/>
      <c r="PUU273" s="436"/>
      <c r="PUV273" s="436"/>
      <c r="PUW273" s="436"/>
      <c r="PUX273" s="436"/>
      <c r="PUY273" s="436"/>
      <c r="PUZ273" s="436"/>
      <c r="PVA273" s="436"/>
      <c r="PVB273" s="436"/>
      <c r="PVC273" s="436"/>
      <c r="PVD273" s="436"/>
      <c r="PVE273" s="436"/>
      <c r="PVF273" s="436"/>
      <c r="PVG273" s="436"/>
      <c r="PVH273" s="436"/>
      <c r="PVI273" s="436"/>
      <c r="PVJ273" s="436"/>
      <c r="PVK273" s="436"/>
      <c r="PVL273" s="436"/>
      <c r="PVM273" s="436"/>
      <c r="PVN273" s="436"/>
      <c r="PVO273" s="436"/>
      <c r="PVP273" s="436"/>
      <c r="PVQ273" s="436"/>
      <c r="PVR273" s="436"/>
      <c r="PVS273" s="436"/>
      <c r="PVT273" s="436"/>
      <c r="PVU273" s="436"/>
      <c r="PVV273" s="436"/>
      <c r="PVW273" s="436"/>
      <c r="PVX273" s="436"/>
      <c r="PVY273" s="436"/>
      <c r="PVZ273" s="436"/>
      <c r="PWA273" s="436"/>
      <c r="PWB273" s="436"/>
      <c r="PWC273" s="436"/>
      <c r="PWD273" s="436"/>
      <c r="PWE273" s="436"/>
      <c r="PWF273" s="436"/>
      <c r="PWG273" s="436"/>
      <c r="PWH273" s="436"/>
      <c r="PWI273" s="436"/>
      <c r="PWJ273" s="436"/>
      <c r="PWK273" s="436"/>
      <c r="PWL273" s="436"/>
      <c r="PWM273" s="436"/>
      <c r="PWN273" s="436"/>
      <c r="PWO273" s="436"/>
      <c r="PWP273" s="436"/>
      <c r="PWQ273" s="436"/>
      <c r="PWR273" s="436"/>
      <c r="PWS273" s="436"/>
      <c r="PWT273" s="436"/>
      <c r="PWU273" s="436"/>
      <c r="PWV273" s="436"/>
      <c r="PWW273" s="436"/>
      <c r="PWX273" s="436"/>
      <c r="PWY273" s="436"/>
      <c r="PWZ273" s="436"/>
      <c r="PXA273" s="436"/>
      <c r="PXB273" s="436"/>
      <c r="PXC273" s="436"/>
      <c r="PXD273" s="436"/>
      <c r="PXE273" s="436"/>
      <c r="PXF273" s="436"/>
      <c r="PXG273" s="436"/>
      <c r="PXH273" s="436"/>
      <c r="PXI273" s="436"/>
      <c r="PXJ273" s="436"/>
      <c r="PXK273" s="436"/>
      <c r="PXL273" s="436"/>
      <c r="PXM273" s="436"/>
      <c r="PXN273" s="436"/>
      <c r="PXO273" s="436"/>
      <c r="PXP273" s="436"/>
      <c r="PXQ273" s="436"/>
      <c r="PXR273" s="436"/>
      <c r="PXS273" s="436"/>
      <c r="PXT273" s="436"/>
      <c r="PXU273" s="436"/>
      <c r="PXV273" s="436"/>
      <c r="PXW273" s="436"/>
      <c r="PXX273" s="436"/>
      <c r="PXY273" s="436"/>
      <c r="PXZ273" s="436"/>
      <c r="PYA273" s="436"/>
      <c r="PYB273" s="436"/>
      <c r="PYC273" s="436"/>
      <c r="PYD273" s="436"/>
      <c r="PYE273" s="436"/>
      <c r="PYF273" s="436"/>
      <c r="PYG273" s="436"/>
      <c r="PYH273" s="436"/>
      <c r="PYI273" s="436"/>
      <c r="PYJ273" s="436"/>
      <c r="PYK273" s="436"/>
      <c r="PYL273" s="436"/>
      <c r="PYM273" s="436"/>
      <c r="PYN273" s="436"/>
      <c r="PYO273" s="436"/>
      <c r="PYP273" s="436"/>
      <c r="PYQ273" s="436"/>
      <c r="PYR273" s="436"/>
      <c r="PYS273" s="436"/>
      <c r="PYT273" s="436"/>
      <c r="PYU273" s="436"/>
      <c r="PYV273" s="436"/>
      <c r="PYW273" s="436"/>
      <c r="PYX273" s="436"/>
      <c r="PYY273" s="436"/>
      <c r="PYZ273" s="436"/>
      <c r="PZA273" s="436"/>
      <c r="PZB273" s="436"/>
      <c r="PZC273" s="436"/>
      <c r="PZD273" s="436"/>
      <c r="PZE273" s="436"/>
      <c r="PZF273" s="436"/>
      <c r="PZG273" s="436"/>
      <c r="PZH273" s="436"/>
      <c r="PZI273" s="436"/>
      <c r="PZJ273" s="436"/>
      <c r="PZK273" s="436"/>
      <c r="PZL273" s="436"/>
      <c r="PZM273" s="436"/>
      <c r="PZN273" s="436"/>
      <c r="PZO273" s="436"/>
      <c r="PZP273" s="436"/>
      <c r="PZQ273" s="436"/>
      <c r="PZR273" s="436"/>
      <c r="PZS273" s="436"/>
      <c r="PZT273" s="436"/>
      <c r="PZU273" s="436"/>
      <c r="PZV273" s="436"/>
      <c r="PZW273" s="436"/>
      <c r="PZX273" s="436"/>
      <c r="PZY273" s="436"/>
      <c r="PZZ273" s="436"/>
      <c r="QAA273" s="436"/>
      <c r="QAB273" s="436"/>
      <c r="QAC273" s="436"/>
      <c r="QAD273" s="436"/>
      <c r="QAE273" s="436"/>
      <c r="QAF273" s="436"/>
      <c r="QAG273" s="436"/>
      <c r="QAH273" s="436"/>
      <c r="QAI273" s="436"/>
      <c r="QAJ273" s="436"/>
      <c r="QAK273" s="436"/>
      <c r="QAL273" s="436"/>
      <c r="QAM273" s="436"/>
      <c r="QAN273" s="436"/>
      <c r="QAO273" s="436"/>
      <c r="QAP273" s="436"/>
      <c r="QAQ273" s="436"/>
      <c r="QAR273" s="436"/>
      <c r="QAS273" s="436"/>
      <c r="QAT273" s="436"/>
      <c r="QAU273" s="436"/>
      <c r="QAV273" s="436"/>
      <c r="QAW273" s="436"/>
      <c r="QAX273" s="436"/>
      <c r="QAY273" s="436"/>
      <c r="QAZ273" s="436"/>
      <c r="QBA273" s="436"/>
      <c r="QBB273" s="436"/>
      <c r="QBC273" s="436"/>
      <c r="QBD273" s="436"/>
      <c r="QBE273" s="436"/>
      <c r="QBF273" s="436"/>
      <c r="QBG273" s="436"/>
      <c r="QBH273" s="436"/>
      <c r="QBI273" s="436"/>
      <c r="QBJ273" s="436"/>
      <c r="QBK273" s="436"/>
      <c r="QBL273" s="436"/>
      <c r="QBM273" s="436"/>
      <c r="QBN273" s="436"/>
      <c r="QBO273" s="436"/>
      <c r="QBP273" s="436"/>
      <c r="QBQ273" s="436"/>
      <c r="QBR273" s="436"/>
      <c r="QBS273" s="436"/>
      <c r="QBT273" s="436"/>
      <c r="QBU273" s="436"/>
      <c r="QBV273" s="436"/>
      <c r="QBW273" s="436"/>
      <c r="QBX273" s="436"/>
      <c r="QBY273" s="436"/>
      <c r="QBZ273" s="436"/>
      <c r="QCA273" s="436"/>
      <c r="QCB273" s="436"/>
      <c r="QCC273" s="436"/>
      <c r="QCD273" s="436"/>
      <c r="QCE273" s="436"/>
      <c r="QCF273" s="436"/>
      <c r="QCG273" s="436"/>
      <c r="QCH273" s="436"/>
      <c r="QCI273" s="436"/>
      <c r="QCJ273" s="436"/>
      <c r="QCK273" s="436"/>
      <c r="QCL273" s="436"/>
      <c r="QCM273" s="436"/>
      <c r="QCN273" s="436"/>
      <c r="QCO273" s="436"/>
      <c r="QCP273" s="436"/>
      <c r="QCQ273" s="436"/>
      <c r="QCR273" s="436"/>
      <c r="QCS273" s="436"/>
      <c r="QCT273" s="436"/>
      <c r="QCU273" s="436"/>
      <c r="QCV273" s="436"/>
      <c r="QCW273" s="436"/>
      <c r="QCX273" s="436"/>
      <c r="QCY273" s="436"/>
      <c r="QCZ273" s="436"/>
      <c r="QDA273" s="436"/>
      <c r="QDB273" s="436"/>
      <c r="QDC273" s="436"/>
      <c r="QDD273" s="436"/>
      <c r="QDE273" s="436"/>
      <c r="QDF273" s="436"/>
      <c r="QDG273" s="436"/>
      <c r="QDH273" s="436"/>
      <c r="QDI273" s="436"/>
      <c r="QDJ273" s="436"/>
      <c r="QDK273" s="436"/>
      <c r="QDL273" s="436"/>
      <c r="QDM273" s="436"/>
      <c r="QDN273" s="436"/>
      <c r="QDO273" s="436"/>
      <c r="QDP273" s="436"/>
      <c r="QDQ273" s="436"/>
      <c r="QDR273" s="436"/>
      <c r="QDS273" s="436"/>
      <c r="QDT273" s="436"/>
      <c r="QDU273" s="436"/>
      <c r="QDV273" s="436"/>
      <c r="QDW273" s="436"/>
      <c r="QDX273" s="436"/>
      <c r="QDY273" s="436"/>
      <c r="QDZ273" s="436"/>
      <c r="QEA273" s="436"/>
      <c r="QEB273" s="436"/>
      <c r="QEC273" s="436"/>
      <c r="QED273" s="436"/>
      <c r="QEE273" s="436"/>
      <c r="QEF273" s="436"/>
      <c r="QEG273" s="436"/>
      <c r="QEH273" s="436"/>
      <c r="QEI273" s="436"/>
      <c r="QEJ273" s="436"/>
      <c r="QEK273" s="436"/>
      <c r="QEL273" s="436"/>
      <c r="QEM273" s="436"/>
      <c r="QEN273" s="436"/>
      <c r="QEO273" s="436"/>
      <c r="QEP273" s="436"/>
      <c r="QEQ273" s="436"/>
      <c r="QER273" s="436"/>
      <c r="QES273" s="436"/>
      <c r="QET273" s="436"/>
      <c r="QEU273" s="436"/>
      <c r="QEV273" s="436"/>
      <c r="QEW273" s="436"/>
      <c r="QEX273" s="436"/>
      <c r="QEY273" s="436"/>
      <c r="QEZ273" s="436"/>
      <c r="QFA273" s="436"/>
      <c r="QFB273" s="436"/>
      <c r="QFC273" s="436"/>
      <c r="QFD273" s="436"/>
      <c r="QFE273" s="436"/>
      <c r="QFF273" s="436"/>
      <c r="QFG273" s="436"/>
      <c r="QFH273" s="436"/>
      <c r="QFI273" s="436"/>
      <c r="QFJ273" s="436"/>
      <c r="QFK273" s="436"/>
      <c r="QFL273" s="436"/>
      <c r="QFM273" s="436"/>
      <c r="QFN273" s="436"/>
      <c r="QFO273" s="436"/>
      <c r="QFP273" s="436"/>
      <c r="QFQ273" s="436"/>
      <c r="QFR273" s="436"/>
      <c r="QFS273" s="436"/>
      <c r="QFT273" s="436"/>
      <c r="QFU273" s="436"/>
      <c r="QFV273" s="436"/>
      <c r="QFW273" s="436"/>
      <c r="QFX273" s="436"/>
      <c r="QFY273" s="436"/>
      <c r="QFZ273" s="436"/>
      <c r="QGA273" s="436"/>
      <c r="QGB273" s="436"/>
      <c r="QGC273" s="436"/>
      <c r="QGD273" s="436"/>
      <c r="QGE273" s="436"/>
      <c r="QGF273" s="436"/>
      <c r="QGG273" s="436"/>
      <c r="QGH273" s="436"/>
      <c r="QGI273" s="436"/>
      <c r="QGJ273" s="436"/>
      <c r="QGK273" s="436"/>
      <c r="QGL273" s="436"/>
      <c r="QGM273" s="436"/>
      <c r="QGN273" s="436"/>
      <c r="QGO273" s="436"/>
      <c r="QGP273" s="436"/>
      <c r="QGQ273" s="436"/>
      <c r="QGR273" s="436"/>
      <c r="QGS273" s="436"/>
      <c r="QGT273" s="436"/>
      <c r="QGU273" s="436"/>
      <c r="QGV273" s="436"/>
      <c r="QGW273" s="436"/>
      <c r="QGX273" s="436"/>
      <c r="QGY273" s="436"/>
      <c r="QGZ273" s="436"/>
      <c r="QHA273" s="436"/>
      <c r="QHB273" s="436"/>
      <c r="QHC273" s="436"/>
      <c r="QHD273" s="436"/>
      <c r="QHE273" s="436"/>
      <c r="QHF273" s="436"/>
      <c r="QHG273" s="436"/>
      <c r="QHH273" s="436"/>
      <c r="QHI273" s="436"/>
      <c r="QHJ273" s="436"/>
      <c r="QHK273" s="436"/>
      <c r="QHL273" s="436"/>
      <c r="QHM273" s="436"/>
      <c r="QHN273" s="436"/>
      <c r="QHO273" s="436"/>
      <c r="QHP273" s="436"/>
      <c r="QHQ273" s="436"/>
      <c r="QHR273" s="436"/>
      <c r="QHS273" s="436"/>
      <c r="QHT273" s="436"/>
      <c r="QHU273" s="436"/>
      <c r="QHV273" s="436"/>
      <c r="QHW273" s="436"/>
      <c r="QHX273" s="436"/>
      <c r="QHY273" s="436"/>
      <c r="QHZ273" s="436"/>
      <c r="QIA273" s="436"/>
      <c r="QIB273" s="436"/>
      <c r="QIC273" s="436"/>
      <c r="QID273" s="436"/>
      <c r="QIE273" s="436"/>
      <c r="QIF273" s="436"/>
      <c r="QIG273" s="436"/>
      <c r="QIH273" s="436"/>
      <c r="QII273" s="436"/>
      <c r="QIJ273" s="436"/>
      <c r="QIK273" s="436"/>
      <c r="QIL273" s="436"/>
      <c r="QIM273" s="436"/>
      <c r="QIN273" s="436"/>
      <c r="QIO273" s="436"/>
      <c r="QIP273" s="436"/>
      <c r="QIQ273" s="436"/>
      <c r="QIR273" s="436"/>
      <c r="QIS273" s="436"/>
      <c r="QIT273" s="436"/>
      <c r="QIU273" s="436"/>
      <c r="QIV273" s="436"/>
      <c r="QIW273" s="436"/>
      <c r="QIX273" s="436"/>
      <c r="QIY273" s="436"/>
      <c r="QIZ273" s="436"/>
      <c r="QJA273" s="436"/>
      <c r="QJB273" s="436"/>
      <c r="QJC273" s="436"/>
      <c r="QJD273" s="436"/>
      <c r="QJE273" s="436"/>
      <c r="QJF273" s="436"/>
      <c r="QJG273" s="436"/>
      <c r="QJH273" s="436"/>
      <c r="QJI273" s="436"/>
      <c r="QJJ273" s="436"/>
      <c r="QJK273" s="436"/>
      <c r="QJL273" s="436"/>
      <c r="QJM273" s="436"/>
      <c r="QJN273" s="436"/>
      <c r="QJO273" s="436"/>
      <c r="QJP273" s="436"/>
      <c r="QJQ273" s="436"/>
      <c r="QJR273" s="436"/>
      <c r="QJS273" s="436"/>
      <c r="QJT273" s="436"/>
      <c r="QJU273" s="436"/>
      <c r="QJV273" s="436"/>
      <c r="QJW273" s="436"/>
      <c r="QJX273" s="436"/>
      <c r="QJY273" s="436"/>
      <c r="QJZ273" s="436"/>
      <c r="QKA273" s="436"/>
      <c r="QKB273" s="436"/>
      <c r="QKC273" s="436"/>
      <c r="QKD273" s="436"/>
      <c r="QKE273" s="436"/>
      <c r="QKF273" s="436"/>
      <c r="QKG273" s="436"/>
      <c r="QKH273" s="436"/>
      <c r="QKI273" s="436"/>
      <c r="QKJ273" s="436"/>
      <c r="QKK273" s="436"/>
      <c r="QKL273" s="436"/>
      <c r="QKM273" s="436"/>
      <c r="QKN273" s="436"/>
      <c r="QKO273" s="436"/>
      <c r="QKP273" s="436"/>
      <c r="QKQ273" s="436"/>
      <c r="QKR273" s="436"/>
      <c r="QKS273" s="436"/>
      <c r="QKT273" s="436"/>
      <c r="QKU273" s="436"/>
      <c r="QKV273" s="436"/>
      <c r="QKW273" s="436"/>
      <c r="QKX273" s="436"/>
      <c r="QKY273" s="436"/>
      <c r="QKZ273" s="436"/>
      <c r="QLA273" s="436"/>
      <c r="QLB273" s="436"/>
      <c r="QLC273" s="436"/>
      <c r="QLD273" s="436"/>
      <c r="QLE273" s="436"/>
      <c r="QLF273" s="436"/>
      <c r="QLG273" s="436"/>
      <c r="QLH273" s="436"/>
      <c r="QLI273" s="436"/>
      <c r="QLJ273" s="436"/>
      <c r="QLK273" s="436"/>
      <c r="QLL273" s="436"/>
      <c r="QLM273" s="436"/>
      <c r="QLN273" s="436"/>
      <c r="QLO273" s="436"/>
      <c r="QLP273" s="436"/>
      <c r="QLQ273" s="436"/>
      <c r="QLR273" s="436"/>
      <c r="QLS273" s="436"/>
      <c r="QLT273" s="436"/>
      <c r="QLU273" s="436"/>
      <c r="QLV273" s="436"/>
      <c r="QLW273" s="436"/>
      <c r="QLX273" s="436"/>
      <c r="QLY273" s="436"/>
      <c r="QLZ273" s="436"/>
      <c r="QMA273" s="436"/>
      <c r="QMB273" s="436"/>
      <c r="QMC273" s="436"/>
      <c r="QMD273" s="436"/>
      <c r="QME273" s="436"/>
      <c r="QMF273" s="436"/>
      <c r="QMG273" s="436"/>
      <c r="QMH273" s="436"/>
      <c r="QMI273" s="436"/>
      <c r="QMJ273" s="436"/>
      <c r="QMK273" s="436"/>
      <c r="QML273" s="436"/>
      <c r="QMM273" s="436"/>
      <c r="QMN273" s="436"/>
      <c r="QMO273" s="436"/>
      <c r="QMP273" s="436"/>
      <c r="QMQ273" s="436"/>
      <c r="QMR273" s="436"/>
      <c r="QMS273" s="436"/>
      <c r="QMT273" s="436"/>
      <c r="QMU273" s="436"/>
      <c r="QMV273" s="436"/>
      <c r="QMW273" s="436"/>
      <c r="QMX273" s="436"/>
      <c r="QMY273" s="436"/>
      <c r="QMZ273" s="436"/>
      <c r="QNA273" s="436"/>
      <c r="QNB273" s="436"/>
      <c r="QNC273" s="436"/>
      <c r="QND273" s="436"/>
      <c r="QNE273" s="436"/>
      <c r="QNF273" s="436"/>
      <c r="QNG273" s="436"/>
      <c r="QNH273" s="436"/>
      <c r="QNI273" s="436"/>
      <c r="QNJ273" s="436"/>
      <c r="QNK273" s="436"/>
      <c r="QNL273" s="436"/>
      <c r="QNM273" s="436"/>
      <c r="QNN273" s="436"/>
      <c r="QNO273" s="436"/>
      <c r="QNP273" s="436"/>
      <c r="QNQ273" s="436"/>
      <c r="QNR273" s="436"/>
      <c r="QNS273" s="436"/>
      <c r="QNT273" s="436"/>
      <c r="QNU273" s="436"/>
      <c r="QNV273" s="436"/>
      <c r="QNW273" s="436"/>
      <c r="QNX273" s="436"/>
      <c r="QNY273" s="436"/>
      <c r="QNZ273" s="436"/>
      <c r="QOA273" s="436"/>
      <c r="QOB273" s="436"/>
      <c r="QOC273" s="436"/>
      <c r="QOD273" s="436"/>
      <c r="QOE273" s="436"/>
      <c r="QOF273" s="436"/>
      <c r="QOG273" s="436"/>
      <c r="QOH273" s="436"/>
      <c r="QOI273" s="436"/>
      <c r="QOJ273" s="436"/>
      <c r="QOK273" s="436"/>
      <c r="QOL273" s="436"/>
      <c r="QOM273" s="436"/>
      <c r="QON273" s="436"/>
      <c r="QOO273" s="436"/>
      <c r="QOP273" s="436"/>
      <c r="QOQ273" s="436"/>
      <c r="QOR273" s="436"/>
      <c r="QOS273" s="436"/>
      <c r="QOT273" s="436"/>
      <c r="QOU273" s="436"/>
      <c r="QOV273" s="436"/>
      <c r="QOW273" s="436"/>
      <c r="QOX273" s="436"/>
      <c r="QOY273" s="436"/>
      <c r="QOZ273" s="436"/>
      <c r="QPA273" s="436"/>
      <c r="QPB273" s="436"/>
      <c r="QPC273" s="436"/>
      <c r="QPD273" s="436"/>
      <c r="QPE273" s="436"/>
      <c r="QPF273" s="436"/>
      <c r="QPG273" s="436"/>
      <c r="QPH273" s="436"/>
      <c r="QPI273" s="436"/>
      <c r="QPJ273" s="436"/>
      <c r="QPK273" s="436"/>
      <c r="QPL273" s="436"/>
      <c r="QPM273" s="436"/>
      <c r="QPN273" s="436"/>
      <c r="QPO273" s="436"/>
      <c r="QPP273" s="436"/>
      <c r="QPQ273" s="436"/>
      <c r="QPR273" s="436"/>
      <c r="QPS273" s="436"/>
      <c r="QPT273" s="436"/>
      <c r="QPU273" s="436"/>
      <c r="QPV273" s="436"/>
      <c r="QPW273" s="436"/>
      <c r="QPX273" s="436"/>
      <c r="QPY273" s="436"/>
      <c r="QPZ273" s="436"/>
      <c r="QQA273" s="436"/>
      <c r="QQB273" s="436"/>
      <c r="QQC273" s="436"/>
      <c r="QQD273" s="436"/>
      <c r="QQE273" s="436"/>
      <c r="QQF273" s="436"/>
      <c r="QQG273" s="436"/>
      <c r="QQH273" s="436"/>
      <c r="QQI273" s="436"/>
      <c r="QQJ273" s="436"/>
      <c r="QQK273" s="436"/>
      <c r="QQL273" s="436"/>
      <c r="QQM273" s="436"/>
      <c r="QQN273" s="436"/>
      <c r="QQO273" s="436"/>
      <c r="QQP273" s="436"/>
      <c r="QQQ273" s="436"/>
      <c r="QQR273" s="436"/>
      <c r="QQS273" s="436"/>
      <c r="QQT273" s="436"/>
      <c r="QQU273" s="436"/>
      <c r="QQV273" s="436"/>
      <c r="QQW273" s="436"/>
      <c r="QQX273" s="436"/>
      <c r="QQY273" s="436"/>
      <c r="QQZ273" s="436"/>
      <c r="QRA273" s="436"/>
      <c r="QRB273" s="436"/>
      <c r="QRC273" s="436"/>
      <c r="QRD273" s="436"/>
      <c r="QRE273" s="436"/>
      <c r="QRF273" s="436"/>
      <c r="QRG273" s="436"/>
      <c r="QRH273" s="436"/>
      <c r="QRI273" s="436"/>
      <c r="QRJ273" s="436"/>
      <c r="QRK273" s="436"/>
      <c r="QRL273" s="436"/>
      <c r="QRM273" s="436"/>
      <c r="QRN273" s="436"/>
      <c r="QRO273" s="436"/>
      <c r="QRP273" s="436"/>
      <c r="QRQ273" s="436"/>
      <c r="QRR273" s="436"/>
      <c r="QRS273" s="436"/>
      <c r="QRT273" s="436"/>
      <c r="QRU273" s="436"/>
      <c r="QRV273" s="436"/>
      <c r="QRW273" s="436"/>
      <c r="QRX273" s="436"/>
      <c r="QRY273" s="436"/>
      <c r="QRZ273" s="436"/>
      <c r="QSA273" s="436"/>
      <c r="QSB273" s="436"/>
      <c r="QSC273" s="436"/>
      <c r="QSD273" s="436"/>
      <c r="QSE273" s="436"/>
      <c r="QSF273" s="436"/>
      <c r="QSG273" s="436"/>
      <c r="QSH273" s="436"/>
      <c r="QSI273" s="436"/>
      <c r="QSJ273" s="436"/>
      <c r="QSK273" s="436"/>
      <c r="QSL273" s="436"/>
      <c r="QSM273" s="436"/>
      <c r="QSN273" s="436"/>
      <c r="QSO273" s="436"/>
      <c r="QSP273" s="436"/>
      <c r="QSQ273" s="436"/>
      <c r="QSR273" s="436"/>
      <c r="QSS273" s="436"/>
      <c r="QST273" s="436"/>
      <c r="QSU273" s="436"/>
      <c r="QSV273" s="436"/>
      <c r="QSW273" s="436"/>
      <c r="QSX273" s="436"/>
      <c r="QSY273" s="436"/>
      <c r="QSZ273" s="436"/>
      <c r="QTA273" s="436"/>
      <c r="QTB273" s="436"/>
      <c r="QTC273" s="436"/>
      <c r="QTD273" s="436"/>
      <c r="QTE273" s="436"/>
      <c r="QTF273" s="436"/>
      <c r="QTG273" s="436"/>
      <c r="QTH273" s="436"/>
      <c r="QTI273" s="436"/>
      <c r="QTJ273" s="436"/>
      <c r="QTK273" s="436"/>
      <c r="QTL273" s="436"/>
      <c r="QTM273" s="436"/>
      <c r="QTN273" s="436"/>
      <c r="QTO273" s="436"/>
      <c r="QTP273" s="436"/>
      <c r="QTQ273" s="436"/>
      <c r="QTR273" s="436"/>
      <c r="QTS273" s="436"/>
      <c r="QTT273" s="436"/>
      <c r="QTU273" s="436"/>
      <c r="QTV273" s="436"/>
      <c r="QTW273" s="436"/>
      <c r="QTX273" s="436"/>
      <c r="QTY273" s="436"/>
      <c r="QTZ273" s="436"/>
      <c r="QUA273" s="436"/>
      <c r="QUB273" s="436"/>
      <c r="QUC273" s="436"/>
      <c r="QUD273" s="436"/>
      <c r="QUE273" s="436"/>
      <c r="QUF273" s="436"/>
      <c r="QUG273" s="436"/>
      <c r="QUH273" s="436"/>
      <c r="QUI273" s="436"/>
      <c r="QUJ273" s="436"/>
      <c r="QUK273" s="436"/>
      <c r="QUL273" s="436"/>
      <c r="QUM273" s="436"/>
      <c r="QUN273" s="436"/>
      <c r="QUO273" s="436"/>
      <c r="QUP273" s="436"/>
      <c r="QUQ273" s="436"/>
      <c r="QUR273" s="436"/>
      <c r="QUS273" s="436"/>
      <c r="QUT273" s="436"/>
      <c r="QUU273" s="436"/>
      <c r="QUV273" s="436"/>
      <c r="QUW273" s="436"/>
      <c r="QUX273" s="436"/>
      <c r="QUY273" s="436"/>
      <c r="QUZ273" s="436"/>
      <c r="QVA273" s="436"/>
      <c r="QVB273" s="436"/>
      <c r="QVC273" s="436"/>
      <c r="QVD273" s="436"/>
      <c r="QVE273" s="436"/>
      <c r="QVF273" s="436"/>
      <c r="QVG273" s="436"/>
      <c r="QVH273" s="436"/>
      <c r="QVI273" s="436"/>
      <c r="QVJ273" s="436"/>
      <c r="QVK273" s="436"/>
      <c r="QVL273" s="436"/>
      <c r="QVM273" s="436"/>
      <c r="QVN273" s="436"/>
      <c r="QVO273" s="436"/>
      <c r="QVP273" s="436"/>
      <c r="QVQ273" s="436"/>
      <c r="QVR273" s="436"/>
      <c r="QVS273" s="436"/>
      <c r="QVT273" s="436"/>
      <c r="QVU273" s="436"/>
      <c r="QVV273" s="436"/>
      <c r="QVW273" s="436"/>
      <c r="QVX273" s="436"/>
      <c r="QVY273" s="436"/>
      <c r="QVZ273" s="436"/>
      <c r="QWA273" s="436"/>
      <c r="QWB273" s="436"/>
      <c r="QWC273" s="436"/>
      <c r="QWD273" s="436"/>
      <c r="QWE273" s="436"/>
      <c r="QWF273" s="436"/>
      <c r="QWG273" s="436"/>
      <c r="QWH273" s="436"/>
      <c r="QWI273" s="436"/>
      <c r="QWJ273" s="436"/>
      <c r="QWK273" s="436"/>
      <c r="QWL273" s="436"/>
      <c r="QWM273" s="436"/>
      <c r="QWN273" s="436"/>
      <c r="QWO273" s="436"/>
      <c r="QWP273" s="436"/>
      <c r="QWQ273" s="436"/>
      <c r="QWR273" s="436"/>
      <c r="QWS273" s="436"/>
      <c r="QWT273" s="436"/>
      <c r="QWU273" s="436"/>
      <c r="QWV273" s="436"/>
      <c r="QWW273" s="436"/>
      <c r="QWX273" s="436"/>
      <c r="QWY273" s="436"/>
      <c r="QWZ273" s="436"/>
      <c r="QXA273" s="436"/>
      <c r="QXB273" s="436"/>
      <c r="QXC273" s="436"/>
      <c r="QXD273" s="436"/>
      <c r="QXE273" s="436"/>
      <c r="QXF273" s="436"/>
      <c r="QXG273" s="436"/>
      <c r="QXH273" s="436"/>
      <c r="QXI273" s="436"/>
      <c r="QXJ273" s="436"/>
      <c r="QXK273" s="436"/>
      <c r="QXL273" s="436"/>
      <c r="QXM273" s="436"/>
      <c r="QXN273" s="436"/>
      <c r="QXO273" s="436"/>
      <c r="QXP273" s="436"/>
      <c r="QXQ273" s="436"/>
      <c r="QXR273" s="436"/>
      <c r="QXS273" s="436"/>
      <c r="QXT273" s="436"/>
      <c r="QXU273" s="436"/>
      <c r="QXV273" s="436"/>
      <c r="QXW273" s="436"/>
      <c r="QXX273" s="436"/>
      <c r="QXY273" s="436"/>
      <c r="QXZ273" s="436"/>
      <c r="QYA273" s="436"/>
      <c r="QYB273" s="436"/>
      <c r="QYC273" s="436"/>
      <c r="QYD273" s="436"/>
      <c r="QYE273" s="436"/>
      <c r="QYF273" s="436"/>
      <c r="QYG273" s="436"/>
      <c r="QYH273" s="436"/>
      <c r="QYI273" s="436"/>
      <c r="QYJ273" s="436"/>
      <c r="QYK273" s="436"/>
      <c r="QYL273" s="436"/>
      <c r="QYM273" s="436"/>
      <c r="QYN273" s="436"/>
      <c r="QYO273" s="436"/>
      <c r="QYP273" s="436"/>
      <c r="QYQ273" s="436"/>
      <c r="QYR273" s="436"/>
      <c r="QYS273" s="436"/>
      <c r="QYT273" s="436"/>
      <c r="QYU273" s="436"/>
      <c r="QYV273" s="436"/>
      <c r="QYW273" s="436"/>
      <c r="QYX273" s="436"/>
      <c r="QYY273" s="436"/>
      <c r="QYZ273" s="436"/>
      <c r="QZA273" s="436"/>
      <c r="QZB273" s="436"/>
      <c r="QZC273" s="436"/>
      <c r="QZD273" s="436"/>
      <c r="QZE273" s="436"/>
      <c r="QZF273" s="436"/>
      <c r="QZG273" s="436"/>
      <c r="QZH273" s="436"/>
      <c r="QZI273" s="436"/>
      <c r="QZJ273" s="436"/>
      <c r="QZK273" s="436"/>
      <c r="QZL273" s="436"/>
      <c r="QZM273" s="436"/>
      <c r="QZN273" s="436"/>
      <c r="QZO273" s="436"/>
      <c r="QZP273" s="436"/>
      <c r="QZQ273" s="436"/>
      <c r="QZR273" s="436"/>
      <c r="QZS273" s="436"/>
      <c r="QZT273" s="436"/>
      <c r="QZU273" s="436"/>
      <c r="QZV273" s="436"/>
      <c r="QZW273" s="436"/>
      <c r="QZX273" s="436"/>
      <c r="QZY273" s="436"/>
      <c r="QZZ273" s="436"/>
      <c r="RAA273" s="436"/>
      <c r="RAB273" s="436"/>
      <c r="RAC273" s="436"/>
      <c r="RAD273" s="436"/>
      <c r="RAE273" s="436"/>
      <c r="RAF273" s="436"/>
      <c r="RAG273" s="436"/>
      <c r="RAH273" s="436"/>
      <c r="RAI273" s="436"/>
      <c r="RAJ273" s="436"/>
      <c r="RAK273" s="436"/>
      <c r="RAL273" s="436"/>
      <c r="RAM273" s="436"/>
      <c r="RAN273" s="436"/>
      <c r="RAO273" s="436"/>
      <c r="RAP273" s="436"/>
      <c r="RAQ273" s="436"/>
      <c r="RAR273" s="436"/>
      <c r="RAS273" s="436"/>
      <c r="RAT273" s="436"/>
      <c r="RAU273" s="436"/>
      <c r="RAV273" s="436"/>
      <c r="RAW273" s="436"/>
      <c r="RAX273" s="436"/>
      <c r="RAY273" s="436"/>
      <c r="RAZ273" s="436"/>
      <c r="RBA273" s="436"/>
      <c r="RBB273" s="436"/>
      <c r="RBC273" s="436"/>
      <c r="RBD273" s="436"/>
      <c r="RBE273" s="436"/>
      <c r="RBF273" s="436"/>
      <c r="RBG273" s="436"/>
      <c r="RBH273" s="436"/>
      <c r="RBI273" s="436"/>
      <c r="RBJ273" s="436"/>
      <c r="RBK273" s="436"/>
      <c r="RBL273" s="436"/>
      <c r="RBM273" s="436"/>
      <c r="RBN273" s="436"/>
      <c r="RBO273" s="436"/>
      <c r="RBP273" s="436"/>
      <c r="RBQ273" s="436"/>
      <c r="RBR273" s="436"/>
      <c r="RBS273" s="436"/>
      <c r="RBT273" s="436"/>
      <c r="RBU273" s="436"/>
      <c r="RBV273" s="436"/>
      <c r="RBW273" s="436"/>
      <c r="RBX273" s="436"/>
      <c r="RBY273" s="436"/>
      <c r="RBZ273" s="436"/>
      <c r="RCA273" s="436"/>
      <c r="RCB273" s="436"/>
      <c r="RCC273" s="436"/>
      <c r="RCD273" s="436"/>
      <c r="RCE273" s="436"/>
      <c r="RCF273" s="436"/>
      <c r="RCG273" s="436"/>
      <c r="RCH273" s="436"/>
      <c r="RCI273" s="436"/>
      <c r="RCJ273" s="436"/>
      <c r="RCK273" s="436"/>
      <c r="RCL273" s="436"/>
      <c r="RCM273" s="436"/>
      <c r="RCN273" s="436"/>
      <c r="RCO273" s="436"/>
      <c r="RCP273" s="436"/>
      <c r="RCQ273" s="436"/>
      <c r="RCR273" s="436"/>
      <c r="RCS273" s="436"/>
      <c r="RCT273" s="436"/>
      <c r="RCU273" s="436"/>
      <c r="RCV273" s="436"/>
      <c r="RCW273" s="436"/>
      <c r="RCX273" s="436"/>
      <c r="RCY273" s="436"/>
      <c r="RCZ273" s="436"/>
      <c r="RDA273" s="436"/>
      <c r="RDB273" s="436"/>
      <c r="RDC273" s="436"/>
      <c r="RDD273" s="436"/>
      <c r="RDE273" s="436"/>
      <c r="RDF273" s="436"/>
      <c r="RDG273" s="436"/>
      <c r="RDH273" s="436"/>
      <c r="RDI273" s="436"/>
      <c r="RDJ273" s="436"/>
      <c r="RDK273" s="436"/>
      <c r="RDL273" s="436"/>
      <c r="RDM273" s="436"/>
      <c r="RDN273" s="436"/>
      <c r="RDO273" s="436"/>
      <c r="RDP273" s="436"/>
      <c r="RDQ273" s="436"/>
      <c r="RDR273" s="436"/>
      <c r="RDS273" s="436"/>
      <c r="RDT273" s="436"/>
      <c r="RDU273" s="436"/>
      <c r="RDV273" s="436"/>
      <c r="RDW273" s="436"/>
      <c r="RDX273" s="436"/>
      <c r="RDY273" s="436"/>
      <c r="RDZ273" s="436"/>
      <c r="REA273" s="436"/>
      <c r="REB273" s="436"/>
      <c r="REC273" s="436"/>
      <c r="RED273" s="436"/>
      <c r="REE273" s="436"/>
      <c r="REF273" s="436"/>
      <c r="REG273" s="436"/>
      <c r="REH273" s="436"/>
      <c r="REI273" s="436"/>
      <c r="REJ273" s="436"/>
      <c r="REK273" s="436"/>
      <c r="REL273" s="436"/>
      <c r="REM273" s="436"/>
      <c r="REN273" s="436"/>
      <c r="REO273" s="436"/>
      <c r="REP273" s="436"/>
      <c r="REQ273" s="436"/>
      <c r="RER273" s="436"/>
      <c r="RES273" s="436"/>
      <c r="RET273" s="436"/>
      <c r="REU273" s="436"/>
      <c r="REV273" s="436"/>
      <c r="REW273" s="436"/>
      <c r="REX273" s="436"/>
      <c r="REY273" s="436"/>
      <c r="REZ273" s="436"/>
      <c r="RFA273" s="436"/>
      <c r="RFB273" s="436"/>
      <c r="RFC273" s="436"/>
      <c r="RFD273" s="436"/>
      <c r="RFE273" s="436"/>
      <c r="RFF273" s="436"/>
      <c r="RFG273" s="436"/>
      <c r="RFH273" s="436"/>
      <c r="RFI273" s="436"/>
      <c r="RFJ273" s="436"/>
      <c r="RFK273" s="436"/>
      <c r="RFL273" s="436"/>
      <c r="RFM273" s="436"/>
      <c r="RFN273" s="436"/>
      <c r="RFO273" s="436"/>
      <c r="RFP273" s="436"/>
      <c r="RFQ273" s="436"/>
      <c r="RFR273" s="436"/>
      <c r="RFS273" s="436"/>
      <c r="RFT273" s="436"/>
      <c r="RFU273" s="436"/>
      <c r="RFV273" s="436"/>
      <c r="RFW273" s="436"/>
      <c r="RFX273" s="436"/>
      <c r="RFY273" s="436"/>
      <c r="RFZ273" s="436"/>
      <c r="RGA273" s="436"/>
      <c r="RGB273" s="436"/>
      <c r="RGC273" s="436"/>
      <c r="RGD273" s="436"/>
      <c r="RGE273" s="436"/>
      <c r="RGF273" s="436"/>
      <c r="RGG273" s="436"/>
      <c r="RGH273" s="436"/>
      <c r="RGI273" s="436"/>
      <c r="RGJ273" s="436"/>
      <c r="RGK273" s="436"/>
      <c r="RGL273" s="436"/>
      <c r="RGM273" s="436"/>
      <c r="RGN273" s="436"/>
      <c r="RGO273" s="436"/>
      <c r="RGP273" s="436"/>
      <c r="RGQ273" s="436"/>
      <c r="RGR273" s="436"/>
      <c r="RGS273" s="436"/>
      <c r="RGT273" s="436"/>
      <c r="RGU273" s="436"/>
      <c r="RGV273" s="436"/>
      <c r="RGW273" s="436"/>
      <c r="RGX273" s="436"/>
      <c r="RGY273" s="436"/>
      <c r="RGZ273" s="436"/>
      <c r="RHA273" s="436"/>
      <c r="RHB273" s="436"/>
      <c r="RHC273" s="436"/>
      <c r="RHD273" s="436"/>
      <c r="RHE273" s="436"/>
      <c r="RHF273" s="436"/>
      <c r="RHG273" s="436"/>
      <c r="RHH273" s="436"/>
      <c r="RHI273" s="436"/>
      <c r="RHJ273" s="436"/>
      <c r="RHK273" s="436"/>
      <c r="RHL273" s="436"/>
      <c r="RHM273" s="436"/>
      <c r="RHN273" s="436"/>
      <c r="RHO273" s="436"/>
      <c r="RHP273" s="436"/>
      <c r="RHQ273" s="436"/>
      <c r="RHR273" s="436"/>
      <c r="RHS273" s="436"/>
      <c r="RHT273" s="436"/>
      <c r="RHU273" s="436"/>
      <c r="RHV273" s="436"/>
      <c r="RHW273" s="436"/>
      <c r="RHX273" s="436"/>
      <c r="RHY273" s="436"/>
      <c r="RHZ273" s="436"/>
      <c r="RIA273" s="436"/>
      <c r="RIB273" s="436"/>
      <c r="RIC273" s="436"/>
      <c r="RID273" s="436"/>
      <c r="RIE273" s="436"/>
      <c r="RIF273" s="436"/>
      <c r="RIG273" s="436"/>
      <c r="RIH273" s="436"/>
      <c r="RII273" s="436"/>
      <c r="RIJ273" s="436"/>
      <c r="RIK273" s="436"/>
      <c r="RIL273" s="436"/>
      <c r="RIM273" s="436"/>
      <c r="RIN273" s="436"/>
      <c r="RIO273" s="436"/>
      <c r="RIP273" s="436"/>
      <c r="RIQ273" s="436"/>
      <c r="RIR273" s="436"/>
      <c r="RIS273" s="436"/>
      <c r="RIT273" s="436"/>
      <c r="RIU273" s="436"/>
      <c r="RIV273" s="436"/>
      <c r="RIW273" s="436"/>
      <c r="RIX273" s="436"/>
      <c r="RIY273" s="436"/>
      <c r="RIZ273" s="436"/>
      <c r="RJA273" s="436"/>
      <c r="RJB273" s="436"/>
      <c r="RJC273" s="436"/>
      <c r="RJD273" s="436"/>
      <c r="RJE273" s="436"/>
      <c r="RJF273" s="436"/>
      <c r="RJG273" s="436"/>
      <c r="RJH273" s="436"/>
      <c r="RJI273" s="436"/>
      <c r="RJJ273" s="436"/>
      <c r="RJK273" s="436"/>
      <c r="RJL273" s="436"/>
      <c r="RJM273" s="436"/>
      <c r="RJN273" s="436"/>
      <c r="RJO273" s="436"/>
      <c r="RJP273" s="436"/>
      <c r="RJQ273" s="436"/>
      <c r="RJR273" s="436"/>
      <c r="RJS273" s="436"/>
      <c r="RJT273" s="436"/>
      <c r="RJU273" s="436"/>
      <c r="RJV273" s="436"/>
      <c r="RJW273" s="436"/>
      <c r="RJX273" s="436"/>
      <c r="RJY273" s="436"/>
      <c r="RJZ273" s="436"/>
      <c r="RKA273" s="436"/>
      <c r="RKB273" s="436"/>
      <c r="RKC273" s="436"/>
      <c r="RKD273" s="436"/>
      <c r="RKE273" s="436"/>
      <c r="RKF273" s="436"/>
      <c r="RKG273" s="436"/>
      <c r="RKH273" s="436"/>
      <c r="RKI273" s="436"/>
      <c r="RKJ273" s="436"/>
      <c r="RKK273" s="436"/>
      <c r="RKL273" s="436"/>
      <c r="RKM273" s="436"/>
      <c r="RKN273" s="436"/>
      <c r="RKO273" s="436"/>
      <c r="RKP273" s="436"/>
      <c r="RKQ273" s="436"/>
      <c r="RKR273" s="436"/>
      <c r="RKS273" s="436"/>
      <c r="RKT273" s="436"/>
      <c r="RKU273" s="436"/>
      <c r="RKV273" s="436"/>
      <c r="RKW273" s="436"/>
      <c r="RKX273" s="436"/>
      <c r="RKY273" s="436"/>
      <c r="RKZ273" s="436"/>
      <c r="RLA273" s="436"/>
      <c r="RLB273" s="436"/>
      <c r="RLC273" s="436"/>
      <c r="RLD273" s="436"/>
      <c r="RLE273" s="436"/>
      <c r="RLF273" s="436"/>
      <c r="RLG273" s="436"/>
      <c r="RLH273" s="436"/>
      <c r="RLI273" s="436"/>
      <c r="RLJ273" s="436"/>
      <c r="RLK273" s="436"/>
      <c r="RLL273" s="436"/>
      <c r="RLM273" s="436"/>
      <c r="RLN273" s="436"/>
      <c r="RLO273" s="436"/>
      <c r="RLP273" s="436"/>
      <c r="RLQ273" s="436"/>
      <c r="RLR273" s="436"/>
      <c r="RLS273" s="436"/>
      <c r="RLT273" s="436"/>
      <c r="RLU273" s="436"/>
      <c r="RLV273" s="436"/>
      <c r="RLW273" s="436"/>
      <c r="RLX273" s="436"/>
      <c r="RLY273" s="436"/>
      <c r="RLZ273" s="436"/>
      <c r="RMA273" s="436"/>
      <c r="RMB273" s="436"/>
      <c r="RMC273" s="436"/>
      <c r="RMD273" s="436"/>
      <c r="RME273" s="436"/>
      <c r="RMF273" s="436"/>
      <c r="RMG273" s="436"/>
      <c r="RMH273" s="436"/>
      <c r="RMI273" s="436"/>
      <c r="RMJ273" s="436"/>
      <c r="RMK273" s="436"/>
      <c r="RML273" s="436"/>
      <c r="RMM273" s="436"/>
      <c r="RMN273" s="436"/>
      <c r="RMO273" s="436"/>
      <c r="RMP273" s="436"/>
      <c r="RMQ273" s="436"/>
      <c r="RMR273" s="436"/>
      <c r="RMS273" s="436"/>
      <c r="RMT273" s="436"/>
      <c r="RMU273" s="436"/>
      <c r="RMV273" s="436"/>
      <c r="RMW273" s="436"/>
      <c r="RMX273" s="436"/>
      <c r="RMY273" s="436"/>
      <c r="RMZ273" s="436"/>
      <c r="RNA273" s="436"/>
      <c r="RNB273" s="436"/>
      <c r="RNC273" s="436"/>
      <c r="RND273" s="436"/>
      <c r="RNE273" s="436"/>
      <c r="RNF273" s="436"/>
      <c r="RNG273" s="436"/>
      <c r="RNH273" s="436"/>
      <c r="RNI273" s="436"/>
      <c r="RNJ273" s="436"/>
      <c r="RNK273" s="436"/>
      <c r="RNL273" s="436"/>
      <c r="RNM273" s="436"/>
      <c r="RNN273" s="436"/>
      <c r="RNO273" s="436"/>
      <c r="RNP273" s="436"/>
      <c r="RNQ273" s="436"/>
      <c r="RNR273" s="436"/>
      <c r="RNS273" s="436"/>
      <c r="RNT273" s="436"/>
      <c r="RNU273" s="436"/>
      <c r="RNV273" s="436"/>
      <c r="RNW273" s="436"/>
      <c r="RNX273" s="436"/>
      <c r="RNY273" s="436"/>
      <c r="RNZ273" s="436"/>
      <c r="ROA273" s="436"/>
      <c r="ROB273" s="436"/>
      <c r="ROC273" s="436"/>
      <c r="ROD273" s="436"/>
      <c r="ROE273" s="436"/>
      <c r="ROF273" s="436"/>
      <c r="ROG273" s="436"/>
      <c r="ROH273" s="436"/>
      <c r="ROI273" s="436"/>
      <c r="ROJ273" s="436"/>
      <c r="ROK273" s="436"/>
      <c r="ROL273" s="436"/>
      <c r="ROM273" s="436"/>
      <c r="RON273" s="436"/>
      <c r="ROO273" s="436"/>
      <c r="ROP273" s="436"/>
      <c r="ROQ273" s="436"/>
      <c r="ROR273" s="436"/>
      <c r="ROS273" s="436"/>
      <c r="ROT273" s="436"/>
      <c r="ROU273" s="436"/>
      <c r="ROV273" s="436"/>
      <c r="ROW273" s="436"/>
      <c r="ROX273" s="436"/>
      <c r="ROY273" s="436"/>
      <c r="ROZ273" s="436"/>
      <c r="RPA273" s="436"/>
      <c r="RPB273" s="436"/>
      <c r="RPC273" s="436"/>
      <c r="RPD273" s="436"/>
      <c r="RPE273" s="436"/>
      <c r="RPF273" s="436"/>
      <c r="RPG273" s="436"/>
      <c r="RPH273" s="436"/>
      <c r="RPI273" s="436"/>
      <c r="RPJ273" s="436"/>
      <c r="RPK273" s="436"/>
      <c r="RPL273" s="436"/>
      <c r="RPM273" s="436"/>
      <c r="RPN273" s="436"/>
      <c r="RPO273" s="436"/>
      <c r="RPP273" s="436"/>
      <c r="RPQ273" s="436"/>
      <c r="RPR273" s="436"/>
      <c r="RPS273" s="436"/>
      <c r="RPT273" s="436"/>
      <c r="RPU273" s="436"/>
      <c r="RPV273" s="436"/>
      <c r="RPW273" s="436"/>
      <c r="RPX273" s="436"/>
      <c r="RPY273" s="436"/>
      <c r="RPZ273" s="436"/>
      <c r="RQA273" s="436"/>
      <c r="RQB273" s="436"/>
      <c r="RQC273" s="436"/>
      <c r="RQD273" s="436"/>
      <c r="RQE273" s="436"/>
      <c r="RQF273" s="436"/>
      <c r="RQG273" s="436"/>
      <c r="RQH273" s="436"/>
      <c r="RQI273" s="436"/>
      <c r="RQJ273" s="436"/>
      <c r="RQK273" s="436"/>
      <c r="RQL273" s="436"/>
      <c r="RQM273" s="436"/>
      <c r="RQN273" s="436"/>
      <c r="RQO273" s="436"/>
      <c r="RQP273" s="436"/>
      <c r="RQQ273" s="436"/>
      <c r="RQR273" s="436"/>
      <c r="RQS273" s="436"/>
      <c r="RQT273" s="436"/>
      <c r="RQU273" s="436"/>
      <c r="RQV273" s="436"/>
      <c r="RQW273" s="436"/>
      <c r="RQX273" s="436"/>
      <c r="RQY273" s="436"/>
      <c r="RQZ273" s="436"/>
      <c r="RRA273" s="436"/>
      <c r="RRB273" s="436"/>
      <c r="RRC273" s="436"/>
      <c r="RRD273" s="436"/>
      <c r="RRE273" s="436"/>
      <c r="RRF273" s="436"/>
      <c r="RRG273" s="436"/>
      <c r="RRH273" s="436"/>
      <c r="RRI273" s="436"/>
      <c r="RRJ273" s="436"/>
      <c r="RRK273" s="436"/>
      <c r="RRL273" s="436"/>
      <c r="RRM273" s="436"/>
      <c r="RRN273" s="436"/>
      <c r="RRO273" s="436"/>
      <c r="RRP273" s="436"/>
      <c r="RRQ273" s="436"/>
      <c r="RRR273" s="436"/>
      <c r="RRS273" s="436"/>
      <c r="RRT273" s="436"/>
      <c r="RRU273" s="436"/>
      <c r="RRV273" s="436"/>
      <c r="RRW273" s="436"/>
      <c r="RRX273" s="436"/>
      <c r="RRY273" s="436"/>
      <c r="RRZ273" s="436"/>
      <c r="RSA273" s="436"/>
      <c r="RSB273" s="436"/>
      <c r="RSC273" s="436"/>
      <c r="RSD273" s="436"/>
      <c r="RSE273" s="436"/>
      <c r="RSF273" s="436"/>
      <c r="RSG273" s="436"/>
      <c r="RSH273" s="436"/>
      <c r="RSI273" s="436"/>
      <c r="RSJ273" s="436"/>
      <c r="RSK273" s="436"/>
      <c r="RSL273" s="436"/>
      <c r="RSM273" s="436"/>
      <c r="RSN273" s="436"/>
      <c r="RSO273" s="436"/>
      <c r="RSP273" s="436"/>
      <c r="RSQ273" s="436"/>
      <c r="RSR273" s="436"/>
      <c r="RSS273" s="436"/>
      <c r="RST273" s="436"/>
      <c r="RSU273" s="436"/>
      <c r="RSV273" s="436"/>
      <c r="RSW273" s="436"/>
      <c r="RSX273" s="436"/>
      <c r="RSY273" s="436"/>
      <c r="RSZ273" s="436"/>
      <c r="RTA273" s="436"/>
      <c r="RTB273" s="436"/>
      <c r="RTC273" s="436"/>
      <c r="RTD273" s="436"/>
      <c r="RTE273" s="436"/>
      <c r="RTF273" s="436"/>
      <c r="RTG273" s="436"/>
      <c r="RTH273" s="436"/>
      <c r="RTI273" s="436"/>
      <c r="RTJ273" s="436"/>
      <c r="RTK273" s="436"/>
      <c r="RTL273" s="436"/>
      <c r="RTM273" s="436"/>
      <c r="RTN273" s="436"/>
      <c r="RTO273" s="436"/>
      <c r="RTP273" s="436"/>
      <c r="RTQ273" s="436"/>
      <c r="RTR273" s="436"/>
      <c r="RTS273" s="436"/>
      <c r="RTT273" s="436"/>
      <c r="RTU273" s="436"/>
      <c r="RTV273" s="436"/>
      <c r="RTW273" s="436"/>
      <c r="RTX273" s="436"/>
      <c r="RTY273" s="436"/>
      <c r="RTZ273" s="436"/>
      <c r="RUA273" s="436"/>
      <c r="RUB273" s="436"/>
      <c r="RUC273" s="436"/>
      <c r="RUD273" s="436"/>
      <c r="RUE273" s="436"/>
      <c r="RUF273" s="436"/>
      <c r="RUG273" s="436"/>
      <c r="RUH273" s="436"/>
      <c r="RUI273" s="436"/>
      <c r="RUJ273" s="436"/>
      <c r="RUK273" s="436"/>
      <c r="RUL273" s="436"/>
      <c r="RUM273" s="436"/>
      <c r="RUN273" s="436"/>
      <c r="RUO273" s="436"/>
      <c r="RUP273" s="436"/>
      <c r="RUQ273" s="436"/>
      <c r="RUR273" s="436"/>
      <c r="RUS273" s="436"/>
      <c r="RUT273" s="436"/>
      <c r="RUU273" s="436"/>
      <c r="RUV273" s="436"/>
      <c r="RUW273" s="436"/>
      <c r="RUX273" s="436"/>
      <c r="RUY273" s="436"/>
      <c r="RUZ273" s="436"/>
      <c r="RVA273" s="436"/>
      <c r="RVB273" s="436"/>
      <c r="RVC273" s="436"/>
      <c r="RVD273" s="436"/>
      <c r="RVE273" s="436"/>
      <c r="RVF273" s="436"/>
      <c r="RVG273" s="436"/>
      <c r="RVH273" s="436"/>
      <c r="RVI273" s="436"/>
      <c r="RVJ273" s="436"/>
      <c r="RVK273" s="436"/>
      <c r="RVL273" s="436"/>
      <c r="RVM273" s="436"/>
      <c r="RVN273" s="436"/>
      <c r="RVO273" s="436"/>
      <c r="RVP273" s="436"/>
      <c r="RVQ273" s="436"/>
      <c r="RVR273" s="436"/>
      <c r="RVS273" s="436"/>
      <c r="RVT273" s="436"/>
      <c r="RVU273" s="436"/>
      <c r="RVV273" s="436"/>
      <c r="RVW273" s="436"/>
      <c r="RVX273" s="436"/>
      <c r="RVY273" s="436"/>
      <c r="RVZ273" s="436"/>
      <c r="RWA273" s="436"/>
      <c r="RWB273" s="436"/>
      <c r="RWC273" s="436"/>
      <c r="RWD273" s="436"/>
      <c r="RWE273" s="436"/>
      <c r="RWF273" s="436"/>
      <c r="RWG273" s="436"/>
      <c r="RWH273" s="436"/>
      <c r="RWI273" s="436"/>
      <c r="RWJ273" s="436"/>
      <c r="RWK273" s="436"/>
      <c r="RWL273" s="436"/>
      <c r="RWM273" s="436"/>
      <c r="RWN273" s="436"/>
      <c r="RWO273" s="436"/>
      <c r="RWP273" s="436"/>
      <c r="RWQ273" s="436"/>
      <c r="RWR273" s="436"/>
      <c r="RWS273" s="436"/>
      <c r="RWT273" s="436"/>
      <c r="RWU273" s="436"/>
      <c r="RWV273" s="436"/>
      <c r="RWW273" s="436"/>
      <c r="RWX273" s="436"/>
      <c r="RWY273" s="436"/>
      <c r="RWZ273" s="436"/>
      <c r="RXA273" s="436"/>
      <c r="RXB273" s="436"/>
      <c r="RXC273" s="436"/>
      <c r="RXD273" s="436"/>
      <c r="RXE273" s="436"/>
      <c r="RXF273" s="436"/>
      <c r="RXG273" s="436"/>
      <c r="RXH273" s="436"/>
      <c r="RXI273" s="436"/>
      <c r="RXJ273" s="436"/>
      <c r="RXK273" s="436"/>
      <c r="RXL273" s="436"/>
      <c r="RXM273" s="436"/>
      <c r="RXN273" s="436"/>
      <c r="RXO273" s="436"/>
      <c r="RXP273" s="436"/>
      <c r="RXQ273" s="436"/>
      <c r="RXR273" s="436"/>
      <c r="RXS273" s="436"/>
      <c r="RXT273" s="436"/>
      <c r="RXU273" s="436"/>
      <c r="RXV273" s="436"/>
      <c r="RXW273" s="436"/>
      <c r="RXX273" s="436"/>
      <c r="RXY273" s="436"/>
      <c r="RXZ273" s="436"/>
      <c r="RYA273" s="436"/>
      <c r="RYB273" s="436"/>
      <c r="RYC273" s="436"/>
      <c r="RYD273" s="436"/>
      <c r="RYE273" s="436"/>
      <c r="RYF273" s="436"/>
      <c r="RYG273" s="436"/>
      <c r="RYH273" s="436"/>
      <c r="RYI273" s="436"/>
      <c r="RYJ273" s="436"/>
      <c r="RYK273" s="436"/>
      <c r="RYL273" s="436"/>
      <c r="RYM273" s="436"/>
      <c r="RYN273" s="436"/>
      <c r="RYO273" s="436"/>
      <c r="RYP273" s="436"/>
      <c r="RYQ273" s="436"/>
      <c r="RYR273" s="436"/>
      <c r="RYS273" s="436"/>
      <c r="RYT273" s="436"/>
      <c r="RYU273" s="436"/>
      <c r="RYV273" s="436"/>
      <c r="RYW273" s="436"/>
      <c r="RYX273" s="436"/>
      <c r="RYY273" s="436"/>
      <c r="RYZ273" s="436"/>
      <c r="RZA273" s="436"/>
      <c r="RZB273" s="436"/>
      <c r="RZC273" s="436"/>
      <c r="RZD273" s="436"/>
      <c r="RZE273" s="436"/>
      <c r="RZF273" s="436"/>
      <c r="RZG273" s="436"/>
      <c r="RZH273" s="436"/>
      <c r="RZI273" s="436"/>
      <c r="RZJ273" s="436"/>
      <c r="RZK273" s="436"/>
      <c r="RZL273" s="436"/>
      <c r="RZM273" s="436"/>
      <c r="RZN273" s="436"/>
      <c r="RZO273" s="436"/>
      <c r="RZP273" s="436"/>
      <c r="RZQ273" s="436"/>
      <c r="RZR273" s="436"/>
      <c r="RZS273" s="436"/>
      <c r="RZT273" s="436"/>
      <c r="RZU273" s="436"/>
      <c r="RZV273" s="436"/>
      <c r="RZW273" s="436"/>
      <c r="RZX273" s="436"/>
      <c r="RZY273" s="436"/>
      <c r="RZZ273" s="436"/>
      <c r="SAA273" s="436"/>
      <c r="SAB273" s="436"/>
      <c r="SAC273" s="436"/>
      <c r="SAD273" s="436"/>
      <c r="SAE273" s="436"/>
      <c r="SAF273" s="436"/>
      <c r="SAG273" s="436"/>
      <c r="SAH273" s="436"/>
      <c r="SAI273" s="436"/>
      <c r="SAJ273" s="436"/>
      <c r="SAK273" s="436"/>
      <c r="SAL273" s="436"/>
      <c r="SAM273" s="436"/>
      <c r="SAN273" s="436"/>
      <c r="SAO273" s="436"/>
      <c r="SAP273" s="436"/>
      <c r="SAQ273" s="436"/>
      <c r="SAR273" s="436"/>
      <c r="SAS273" s="436"/>
      <c r="SAT273" s="436"/>
      <c r="SAU273" s="436"/>
      <c r="SAV273" s="436"/>
      <c r="SAW273" s="436"/>
      <c r="SAX273" s="436"/>
      <c r="SAY273" s="436"/>
      <c r="SAZ273" s="436"/>
      <c r="SBA273" s="436"/>
      <c r="SBB273" s="436"/>
      <c r="SBC273" s="436"/>
      <c r="SBD273" s="436"/>
      <c r="SBE273" s="436"/>
      <c r="SBF273" s="436"/>
      <c r="SBG273" s="436"/>
      <c r="SBH273" s="436"/>
      <c r="SBI273" s="436"/>
      <c r="SBJ273" s="436"/>
      <c r="SBK273" s="436"/>
      <c r="SBL273" s="436"/>
      <c r="SBM273" s="436"/>
      <c r="SBN273" s="436"/>
      <c r="SBO273" s="436"/>
      <c r="SBP273" s="436"/>
      <c r="SBQ273" s="436"/>
      <c r="SBR273" s="436"/>
      <c r="SBS273" s="436"/>
      <c r="SBT273" s="436"/>
      <c r="SBU273" s="436"/>
      <c r="SBV273" s="436"/>
      <c r="SBW273" s="436"/>
      <c r="SBX273" s="436"/>
      <c r="SBY273" s="436"/>
      <c r="SBZ273" s="436"/>
      <c r="SCA273" s="436"/>
      <c r="SCB273" s="436"/>
      <c r="SCC273" s="436"/>
      <c r="SCD273" s="436"/>
      <c r="SCE273" s="436"/>
      <c r="SCF273" s="436"/>
      <c r="SCG273" s="436"/>
      <c r="SCH273" s="436"/>
      <c r="SCI273" s="436"/>
      <c r="SCJ273" s="436"/>
      <c r="SCK273" s="436"/>
      <c r="SCL273" s="436"/>
      <c r="SCM273" s="436"/>
      <c r="SCN273" s="436"/>
      <c r="SCO273" s="436"/>
      <c r="SCP273" s="436"/>
      <c r="SCQ273" s="436"/>
      <c r="SCR273" s="436"/>
      <c r="SCS273" s="436"/>
      <c r="SCT273" s="436"/>
      <c r="SCU273" s="436"/>
      <c r="SCV273" s="436"/>
      <c r="SCW273" s="436"/>
      <c r="SCX273" s="436"/>
      <c r="SCY273" s="436"/>
      <c r="SCZ273" s="436"/>
      <c r="SDA273" s="436"/>
      <c r="SDB273" s="436"/>
      <c r="SDC273" s="436"/>
      <c r="SDD273" s="436"/>
      <c r="SDE273" s="436"/>
      <c r="SDF273" s="436"/>
      <c r="SDG273" s="436"/>
      <c r="SDH273" s="436"/>
      <c r="SDI273" s="436"/>
      <c r="SDJ273" s="436"/>
      <c r="SDK273" s="436"/>
      <c r="SDL273" s="436"/>
      <c r="SDM273" s="436"/>
      <c r="SDN273" s="436"/>
      <c r="SDO273" s="436"/>
      <c r="SDP273" s="436"/>
      <c r="SDQ273" s="436"/>
      <c r="SDR273" s="436"/>
      <c r="SDS273" s="436"/>
      <c r="SDT273" s="436"/>
      <c r="SDU273" s="436"/>
      <c r="SDV273" s="436"/>
      <c r="SDW273" s="436"/>
      <c r="SDX273" s="436"/>
      <c r="SDY273" s="436"/>
      <c r="SDZ273" s="436"/>
      <c r="SEA273" s="436"/>
      <c r="SEB273" s="436"/>
      <c r="SEC273" s="436"/>
      <c r="SED273" s="436"/>
      <c r="SEE273" s="436"/>
      <c r="SEF273" s="436"/>
      <c r="SEG273" s="436"/>
      <c r="SEH273" s="436"/>
      <c r="SEI273" s="436"/>
      <c r="SEJ273" s="436"/>
      <c r="SEK273" s="436"/>
      <c r="SEL273" s="436"/>
      <c r="SEM273" s="436"/>
      <c r="SEN273" s="436"/>
      <c r="SEO273" s="436"/>
      <c r="SEP273" s="436"/>
      <c r="SEQ273" s="436"/>
      <c r="SER273" s="436"/>
      <c r="SES273" s="436"/>
      <c r="SET273" s="436"/>
      <c r="SEU273" s="436"/>
      <c r="SEV273" s="436"/>
      <c r="SEW273" s="436"/>
      <c r="SEX273" s="436"/>
      <c r="SEY273" s="436"/>
      <c r="SEZ273" s="436"/>
      <c r="SFA273" s="436"/>
      <c r="SFB273" s="436"/>
      <c r="SFC273" s="436"/>
      <c r="SFD273" s="436"/>
      <c r="SFE273" s="436"/>
      <c r="SFF273" s="436"/>
      <c r="SFG273" s="436"/>
      <c r="SFH273" s="436"/>
      <c r="SFI273" s="436"/>
      <c r="SFJ273" s="436"/>
      <c r="SFK273" s="436"/>
      <c r="SFL273" s="436"/>
      <c r="SFM273" s="436"/>
      <c r="SFN273" s="436"/>
      <c r="SFO273" s="436"/>
      <c r="SFP273" s="436"/>
      <c r="SFQ273" s="436"/>
      <c r="SFR273" s="436"/>
      <c r="SFS273" s="436"/>
      <c r="SFT273" s="436"/>
      <c r="SFU273" s="436"/>
      <c r="SFV273" s="436"/>
      <c r="SFW273" s="436"/>
      <c r="SFX273" s="436"/>
      <c r="SFY273" s="436"/>
      <c r="SFZ273" s="436"/>
      <c r="SGA273" s="436"/>
      <c r="SGB273" s="436"/>
      <c r="SGC273" s="436"/>
      <c r="SGD273" s="436"/>
      <c r="SGE273" s="436"/>
      <c r="SGF273" s="436"/>
      <c r="SGG273" s="436"/>
      <c r="SGH273" s="436"/>
      <c r="SGI273" s="436"/>
      <c r="SGJ273" s="436"/>
      <c r="SGK273" s="436"/>
      <c r="SGL273" s="436"/>
      <c r="SGM273" s="436"/>
      <c r="SGN273" s="436"/>
      <c r="SGO273" s="436"/>
      <c r="SGP273" s="436"/>
      <c r="SGQ273" s="436"/>
      <c r="SGR273" s="436"/>
      <c r="SGS273" s="436"/>
      <c r="SGT273" s="436"/>
      <c r="SGU273" s="436"/>
      <c r="SGV273" s="436"/>
      <c r="SGW273" s="436"/>
      <c r="SGX273" s="436"/>
      <c r="SGY273" s="436"/>
      <c r="SGZ273" s="436"/>
      <c r="SHA273" s="436"/>
      <c r="SHB273" s="436"/>
      <c r="SHC273" s="436"/>
      <c r="SHD273" s="436"/>
      <c r="SHE273" s="436"/>
      <c r="SHF273" s="436"/>
      <c r="SHG273" s="436"/>
      <c r="SHH273" s="436"/>
      <c r="SHI273" s="436"/>
      <c r="SHJ273" s="436"/>
      <c r="SHK273" s="436"/>
      <c r="SHL273" s="436"/>
      <c r="SHM273" s="436"/>
      <c r="SHN273" s="436"/>
      <c r="SHO273" s="436"/>
      <c r="SHP273" s="436"/>
      <c r="SHQ273" s="436"/>
      <c r="SHR273" s="436"/>
      <c r="SHS273" s="436"/>
      <c r="SHT273" s="436"/>
      <c r="SHU273" s="436"/>
      <c r="SHV273" s="436"/>
      <c r="SHW273" s="436"/>
      <c r="SHX273" s="436"/>
      <c r="SHY273" s="436"/>
      <c r="SHZ273" s="436"/>
      <c r="SIA273" s="436"/>
      <c r="SIB273" s="436"/>
      <c r="SIC273" s="436"/>
      <c r="SID273" s="436"/>
      <c r="SIE273" s="436"/>
      <c r="SIF273" s="436"/>
      <c r="SIG273" s="436"/>
      <c r="SIH273" s="436"/>
      <c r="SII273" s="436"/>
      <c r="SIJ273" s="436"/>
      <c r="SIK273" s="436"/>
      <c r="SIL273" s="436"/>
      <c r="SIM273" s="436"/>
      <c r="SIN273" s="436"/>
      <c r="SIO273" s="436"/>
      <c r="SIP273" s="436"/>
      <c r="SIQ273" s="436"/>
      <c r="SIR273" s="436"/>
      <c r="SIS273" s="436"/>
      <c r="SIT273" s="436"/>
      <c r="SIU273" s="436"/>
      <c r="SIV273" s="436"/>
      <c r="SIW273" s="436"/>
      <c r="SIX273" s="436"/>
      <c r="SIY273" s="436"/>
      <c r="SIZ273" s="436"/>
      <c r="SJA273" s="436"/>
      <c r="SJB273" s="436"/>
      <c r="SJC273" s="436"/>
      <c r="SJD273" s="436"/>
      <c r="SJE273" s="436"/>
      <c r="SJF273" s="436"/>
      <c r="SJG273" s="436"/>
      <c r="SJH273" s="436"/>
      <c r="SJI273" s="436"/>
      <c r="SJJ273" s="436"/>
      <c r="SJK273" s="436"/>
      <c r="SJL273" s="436"/>
      <c r="SJM273" s="436"/>
      <c r="SJN273" s="436"/>
      <c r="SJO273" s="436"/>
      <c r="SJP273" s="436"/>
      <c r="SJQ273" s="436"/>
      <c r="SJR273" s="436"/>
      <c r="SJS273" s="436"/>
      <c r="SJT273" s="436"/>
      <c r="SJU273" s="436"/>
      <c r="SJV273" s="436"/>
      <c r="SJW273" s="436"/>
      <c r="SJX273" s="436"/>
      <c r="SJY273" s="436"/>
      <c r="SJZ273" s="436"/>
      <c r="SKA273" s="436"/>
      <c r="SKB273" s="436"/>
      <c r="SKC273" s="436"/>
      <c r="SKD273" s="436"/>
      <c r="SKE273" s="436"/>
      <c r="SKF273" s="436"/>
      <c r="SKG273" s="436"/>
      <c r="SKH273" s="436"/>
      <c r="SKI273" s="436"/>
      <c r="SKJ273" s="436"/>
      <c r="SKK273" s="436"/>
      <c r="SKL273" s="436"/>
      <c r="SKM273" s="436"/>
      <c r="SKN273" s="436"/>
      <c r="SKO273" s="436"/>
      <c r="SKP273" s="436"/>
      <c r="SKQ273" s="436"/>
      <c r="SKR273" s="436"/>
      <c r="SKS273" s="436"/>
      <c r="SKT273" s="436"/>
      <c r="SKU273" s="436"/>
      <c r="SKV273" s="436"/>
      <c r="SKW273" s="436"/>
      <c r="SKX273" s="436"/>
      <c r="SKY273" s="436"/>
      <c r="SKZ273" s="436"/>
      <c r="SLA273" s="436"/>
      <c r="SLB273" s="436"/>
      <c r="SLC273" s="436"/>
      <c r="SLD273" s="436"/>
      <c r="SLE273" s="436"/>
      <c r="SLF273" s="436"/>
      <c r="SLG273" s="436"/>
      <c r="SLH273" s="436"/>
      <c r="SLI273" s="436"/>
      <c r="SLJ273" s="436"/>
      <c r="SLK273" s="436"/>
      <c r="SLL273" s="436"/>
      <c r="SLM273" s="436"/>
      <c r="SLN273" s="436"/>
      <c r="SLO273" s="436"/>
      <c r="SLP273" s="436"/>
      <c r="SLQ273" s="436"/>
      <c r="SLR273" s="436"/>
      <c r="SLS273" s="436"/>
      <c r="SLT273" s="436"/>
      <c r="SLU273" s="436"/>
      <c r="SLV273" s="436"/>
      <c r="SLW273" s="436"/>
      <c r="SLX273" s="436"/>
      <c r="SLY273" s="436"/>
      <c r="SLZ273" s="436"/>
      <c r="SMA273" s="436"/>
      <c r="SMB273" s="436"/>
      <c r="SMC273" s="436"/>
      <c r="SMD273" s="436"/>
      <c r="SME273" s="436"/>
      <c r="SMF273" s="436"/>
      <c r="SMG273" s="436"/>
      <c r="SMH273" s="436"/>
      <c r="SMI273" s="436"/>
      <c r="SMJ273" s="436"/>
      <c r="SMK273" s="436"/>
      <c r="SML273" s="436"/>
      <c r="SMM273" s="436"/>
      <c r="SMN273" s="436"/>
      <c r="SMO273" s="436"/>
      <c r="SMP273" s="436"/>
      <c r="SMQ273" s="436"/>
      <c r="SMR273" s="436"/>
      <c r="SMS273" s="436"/>
      <c r="SMT273" s="436"/>
      <c r="SMU273" s="436"/>
      <c r="SMV273" s="436"/>
      <c r="SMW273" s="436"/>
      <c r="SMX273" s="436"/>
      <c r="SMY273" s="436"/>
      <c r="SMZ273" s="436"/>
      <c r="SNA273" s="436"/>
      <c r="SNB273" s="436"/>
      <c r="SNC273" s="436"/>
      <c r="SND273" s="436"/>
      <c r="SNE273" s="436"/>
      <c r="SNF273" s="436"/>
      <c r="SNG273" s="436"/>
      <c r="SNH273" s="436"/>
      <c r="SNI273" s="436"/>
      <c r="SNJ273" s="436"/>
      <c r="SNK273" s="436"/>
      <c r="SNL273" s="436"/>
      <c r="SNM273" s="436"/>
      <c r="SNN273" s="436"/>
      <c r="SNO273" s="436"/>
      <c r="SNP273" s="436"/>
      <c r="SNQ273" s="436"/>
      <c r="SNR273" s="436"/>
      <c r="SNS273" s="436"/>
      <c r="SNT273" s="436"/>
      <c r="SNU273" s="436"/>
      <c r="SNV273" s="436"/>
      <c r="SNW273" s="436"/>
      <c r="SNX273" s="436"/>
      <c r="SNY273" s="436"/>
      <c r="SNZ273" s="436"/>
      <c r="SOA273" s="436"/>
      <c r="SOB273" s="436"/>
      <c r="SOC273" s="436"/>
      <c r="SOD273" s="436"/>
      <c r="SOE273" s="436"/>
      <c r="SOF273" s="436"/>
      <c r="SOG273" s="436"/>
      <c r="SOH273" s="436"/>
      <c r="SOI273" s="436"/>
      <c r="SOJ273" s="436"/>
      <c r="SOK273" s="436"/>
      <c r="SOL273" s="436"/>
      <c r="SOM273" s="436"/>
      <c r="SON273" s="436"/>
      <c r="SOO273" s="436"/>
      <c r="SOP273" s="436"/>
      <c r="SOQ273" s="436"/>
      <c r="SOR273" s="436"/>
      <c r="SOS273" s="436"/>
      <c r="SOT273" s="436"/>
      <c r="SOU273" s="436"/>
      <c r="SOV273" s="436"/>
      <c r="SOW273" s="436"/>
      <c r="SOX273" s="436"/>
      <c r="SOY273" s="436"/>
      <c r="SOZ273" s="436"/>
      <c r="SPA273" s="436"/>
      <c r="SPB273" s="436"/>
      <c r="SPC273" s="436"/>
      <c r="SPD273" s="436"/>
      <c r="SPE273" s="436"/>
      <c r="SPF273" s="436"/>
      <c r="SPG273" s="436"/>
      <c r="SPH273" s="436"/>
      <c r="SPI273" s="436"/>
      <c r="SPJ273" s="436"/>
      <c r="SPK273" s="436"/>
      <c r="SPL273" s="436"/>
      <c r="SPM273" s="436"/>
      <c r="SPN273" s="436"/>
      <c r="SPO273" s="436"/>
      <c r="SPP273" s="436"/>
      <c r="SPQ273" s="436"/>
      <c r="SPR273" s="436"/>
      <c r="SPS273" s="436"/>
      <c r="SPT273" s="436"/>
      <c r="SPU273" s="436"/>
      <c r="SPV273" s="436"/>
      <c r="SPW273" s="436"/>
      <c r="SPX273" s="436"/>
      <c r="SPY273" s="436"/>
      <c r="SPZ273" s="436"/>
      <c r="SQA273" s="436"/>
      <c r="SQB273" s="436"/>
      <c r="SQC273" s="436"/>
      <c r="SQD273" s="436"/>
      <c r="SQE273" s="436"/>
      <c r="SQF273" s="436"/>
      <c r="SQG273" s="436"/>
      <c r="SQH273" s="436"/>
      <c r="SQI273" s="436"/>
      <c r="SQJ273" s="436"/>
      <c r="SQK273" s="436"/>
      <c r="SQL273" s="436"/>
      <c r="SQM273" s="436"/>
      <c r="SQN273" s="436"/>
      <c r="SQO273" s="436"/>
      <c r="SQP273" s="436"/>
      <c r="SQQ273" s="436"/>
      <c r="SQR273" s="436"/>
      <c r="SQS273" s="436"/>
      <c r="SQT273" s="436"/>
      <c r="SQU273" s="436"/>
      <c r="SQV273" s="436"/>
      <c r="SQW273" s="436"/>
      <c r="SQX273" s="436"/>
      <c r="SQY273" s="436"/>
      <c r="SQZ273" s="436"/>
      <c r="SRA273" s="436"/>
      <c r="SRB273" s="436"/>
      <c r="SRC273" s="436"/>
      <c r="SRD273" s="436"/>
      <c r="SRE273" s="436"/>
      <c r="SRF273" s="436"/>
      <c r="SRG273" s="436"/>
      <c r="SRH273" s="436"/>
      <c r="SRI273" s="436"/>
      <c r="SRJ273" s="436"/>
      <c r="SRK273" s="436"/>
      <c r="SRL273" s="436"/>
      <c r="SRM273" s="436"/>
      <c r="SRN273" s="436"/>
      <c r="SRO273" s="436"/>
      <c r="SRP273" s="436"/>
      <c r="SRQ273" s="436"/>
      <c r="SRR273" s="436"/>
      <c r="SRS273" s="436"/>
      <c r="SRT273" s="436"/>
      <c r="SRU273" s="436"/>
      <c r="SRV273" s="436"/>
      <c r="SRW273" s="436"/>
      <c r="SRX273" s="436"/>
      <c r="SRY273" s="436"/>
      <c r="SRZ273" s="436"/>
      <c r="SSA273" s="436"/>
      <c r="SSB273" s="436"/>
      <c r="SSC273" s="436"/>
      <c r="SSD273" s="436"/>
      <c r="SSE273" s="436"/>
      <c r="SSF273" s="436"/>
      <c r="SSG273" s="436"/>
      <c r="SSH273" s="436"/>
      <c r="SSI273" s="436"/>
      <c r="SSJ273" s="436"/>
      <c r="SSK273" s="436"/>
      <c r="SSL273" s="436"/>
      <c r="SSM273" s="436"/>
      <c r="SSN273" s="436"/>
      <c r="SSO273" s="436"/>
      <c r="SSP273" s="436"/>
      <c r="SSQ273" s="436"/>
      <c r="SSR273" s="436"/>
      <c r="SSS273" s="436"/>
      <c r="SST273" s="436"/>
      <c r="SSU273" s="436"/>
      <c r="SSV273" s="436"/>
      <c r="SSW273" s="436"/>
      <c r="SSX273" s="436"/>
      <c r="SSY273" s="436"/>
      <c r="SSZ273" s="436"/>
      <c r="STA273" s="436"/>
      <c r="STB273" s="436"/>
      <c r="STC273" s="436"/>
      <c r="STD273" s="436"/>
      <c r="STE273" s="436"/>
      <c r="STF273" s="436"/>
      <c r="STG273" s="436"/>
      <c r="STH273" s="436"/>
      <c r="STI273" s="436"/>
      <c r="STJ273" s="436"/>
      <c r="STK273" s="436"/>
      <c r="STL273" s="436"/>
      <c r="STM273" s="436"/>
      <c r="STN273" s="436"/>
      <c r="STO273" s="436"/>
      <c r="STP273" s="436"/>
      <c r="STQ273" s="436"/>
      <c r="STR273" s="436"/>
      <c r="STS273" s="436"/>
      <c r="STT273" s="436"/>
      <c r="STU273" s="436"/>
      <c r="STV273" s="436"/>
      <c r="STW273" s="436"/>
      <c r="STX273" s="436"/>
      <c r="STY273" s="436"/>
      <c r="STZ273" s="436"/>
      <c r="SUA273" s="436"/>
      <c r="SUB273" s="436"/>
      <c r="SUC273" s="436"/>
      <c r="SUD273" s="436"/>
      <c r="SUE273" s="436"/>
      <c r="SUF273" s="436"/>
      <c r="SUG273" s="436"/>
      <c r="SUH273" s="436"/>
      <c r="SUI273" s="436"/>
      <c r="SUJ273" s="436"/>
      <c r="SUK273" s="436"/>
      <c r="SUL273" s="436"/>
      <c r="SUM273" s="436"/>
      <c r="SUN273" s="436"/>
      <c r="SUO273" s="436"/>
      <c r="SUP273" s="436"/>
      <c r="SUQ273" s="436"/>
      <c r="SUR273" s="436"/>
      <c r="SUS273" s="436"/>
      <c r="SUT273" s="436"/>
      <c r="SUU273" s="436"/>
      <c r="SUV273" s="436"/>
      <c r="SUW273" s="436"/>
      <c r="SUX273" s="436"/>
      <c r="SUY273" s="436"/>
      <c r="SUZ273" s="436"/>
      <c r="SVA273" s="436"/>
      <c r="SVB273" s="436"/>
      <c r="SVC273" s="436"/>
      <c r="SVD273" s="436"/>
      <c r="SVE273" s="436"/>
      <c r="SVF273" s="436"/>
      <c r="SVG273" s="436"/>
      <c r="SVH273" s="436"/>
      <c r="SVI273" s="436"/>
      <c r="SVJ273" s="436"/>
      <c r="SVK273" s="436"/>
      <c r="SVL273" s="436"/>
      <c r="SVM273" s="436"/>
      <c r="SVN273" s="436"/>
      <c r="SVO273" s="436"/>
      <c r="SVP273" s="436"/>
      <c r="SVQ273" s="436"/>
      <c r="SVR273" s="436"/>
      <c r="SVS273" s="436"/>
      <c r="SVT273" s="436"/>
      <c r="SVU273" s="436"/>
      <c r="SVV273" s="436"/>
      <c r="SVW273" s="436"/>
      <c r="SVX273" s="436"/>
      <c r="SVY273" s="436"/>
      <c r="SVZ273" s="436"/>
      <c r="SWA273" s="436"/>
      <c r="SWB273" s="436"/>
      <c r="SWC273" s="436"/>
      <c r="SWD273" s="436"/>
      <c r="SWE273" s="436"/>
      <c r="SWF273" s="436"/>
      <c r="SWG273" s="436"/>
      <c r="SWH273" s="436"/>
      <c r="SWI273" s="436"/>
      <c r="SWJ273" s="436"/>
      <c r="SWK273" s="436"/>
      <c r="SWL273" s="436"/>
      <c r="SWM273" s="436"/>
      <c r="SWN273" s="436"/>
      <c r="SWO273" s="436"/>
      <c r="SWP273" s="436"/>
      <c r="SWQ273" s="436"/>
      <c r="SWR273" s="436"/>
      <c r="SWS273" s="436"/>
      <c r="SWT273" s="436"/>
      <c r="SWU273" s="436"/>
      <c r="SWV273" s="436"/>
      <c r="SWW273" s="436"/>
      <c r="SWX273" s="436"/>
      <c r="SWY273" s="436"/>
      <c r="SWZ273" s="436"/>
      <c r="SXA273" s="436"/>
      <c r="SXB273" s="436"/>
      <c r="SXC273" s="436"/>
      <c r="SXD273" s="436"/>
      <c r="SXE273" s="436"/>
      <c r="SXF273" s="436"/>
      <c r="SXG273" s="436"/>
      <c r="SXH273" s="436"/>
      <c r="SXI273" s="436"/>
      <c r="SXJ273" s="436"/>
      <c r="SXK273" s="436"/>
      <c r="SXL273" s="436"/>
      <c r="SXM273" s="436"/>
      <c r="SXN273" s="436"/>
      <c r="SXO273" s="436"/>
      <c r="SXP273" s="436"/>
      <c r="SXQ273" s="436"/>
      <c r="SXR273" s="436"/>
      <c r="SXS273" s="436"/>
      <c r="SXT273" s="436"/>
      <c r="SXU273" s="436"/>
      <c r="SXV273" s="436"/>
      <c r="SXW273" s="436"/>
      <c r="SXX273" s="436"/>
      <c r="SXY273" s="436"/>
      <c r="SXZ273" s="436"/>
      <c r="SYA273" s="436"/>
      <c r="SYB273" s="436"/>
      <c r="SYC273" s="436"/>
      <c r="SYD273" s="436"/>
      <c r="SYE273" s="436"/>
      <c r="SYF273" s="436"/>
      <c r="SYG273" s="436"/>
      <c r="SYH273" s="436"/>
      <c r="SYI273" s="436"/>
      <c r="SYJ273" s="436"/>
      <c r="SYK273" s="436"/>
      <c r="SYL273" s="436"/>
      <c r="SYM273" s="436"/>
      <c r="SYN273" s="436"/>
      <c r="SYO273" s="436"/>
      <c r="SYP273" s="436"/>
      <c r="SYQ273" s="436"/>
      <c r="SYR273" s="436"/>
      <c r="SYS273" s="436"/>
      <c r="SYT273" s="436"/>
      <c r="SYU273" s="436"/>
      <c r="SYV273" s="436"/>
      <c r="SYW273" s="436"/>
      <c r="SYX273" s="436"/>
      <c r="SYY273" s="436"/>
      <c r="SYZ273" s="436"/>
      <c r="SZA273" s="436"/>
      <c r="SZB273" s="436"/>
      <c r="SZC273" s="436"/>
      <c r="SZD273" s="436"/>
      <c r="SZE273" s="436"/>
      <c r="SZF273" s="436"/>
      <c r="SZG273" s="436"/>
      <c r="SZH273" s="436"/>
      <c r="SZI273" s="436"/>
      <c r="SZJ273" s="436"/>
      <c r="SZK273" s="436"/>
      <c r="SZL273" s="436"/>
      <c r="SZM273" s="436"/>
      <c r="SZN273" s="436"/>
      <c r="SZO273" s="436"/>
      <c r="SZP273" s="436"/>
      <c r="SZQ273" s="436"/>
      <c r="SZR273" s="436"/>
      <c r="SZS273" s="436"/>
      <c r="SZT273" s="436"/>
      <c r="SZU273" s="436"/>
      <c r="SZV273" s="436"/>
      <c r="SZW273" s="436"/>
      <c r="SZX273" s="436"/>
      <c r="SZY273" s="436"/>
      <c r="SZZ273" s="436"/>
      <c r="TAA273" s="436"/>
      <c r="TAB273" s="436"/>
      <c r="TAC273" s="436"/>
      <c r="TAD273" s="436"/>
      <c r="TAE273" s="436"/>
      <c r="TAF273" s="436"/>
      <c r="TAG273" s="436"/>
      <c r="TAH273" s="436"/>
      <c r="TAI273" s="436"/>
      <c r="TAJ273" s="436"/>
      <c r="TAK273" s="436"/>
      <c r="TAL273" s="436"/>
      <c r="TAM273" s="436"/>
      <c r="TAN273" s="436"/>
      <c r="TAO273" s="436"/>
      <c r="TAP273" s="436"/>
      <c r="TAQ273" s="436"/>
      <c r="TAR273" s="436"/>
      <c r="TAS273" s="436"/>
      <c r="TAT273" s="436"/>
      <c r="TAU273" s="436"/>
      <c r="TAV273" s="436"/>
      <c r="TAW273" s="436"/>
      <c r="TAX273" s="436"/>
      <c r="TAY273" s="436"/>
      <c r="TAZ273" s="436"/>
      <c r="TBA273" s="436"/>
      <c r="TBB273" s="436"/>
      <c r="TBC273" s="436"/>
      <c r="TBD273" s="436"/>
      <c r="TBE273" s="436"/>
      <c r="TBF273" s="436"/>
      <c r="TBG273" s="436"/>
      <c r="TBH273" s="436"/>
      <c r="TBI273" s="436"/>
      <c r="TBJ273" s="436"/>
      <c r="TBK273" s="436"/>
      <c r="TBL273" s="436"/>
      <c r="TBM273" s="436"/>
      <c r="TBN273" s="436"/>
      <c r="TBO273" s="436"/>
      <c r="TBP273" s="436"/>
      <c r="TBQ273" s="436"/>
      <c r="TBR273" s="436"/>
      <c r="TBS273" s="436"/>
      <c r="TBT273" s="436"/>
      <c r="TBU273" s="436"/>
      <c r="TBV273" s="436"/>
      <c r="TBW273" s="436"/>
      <c r="TBX273" s="436"/>
      <c r="TBY273" s="436"/>
      <c r="TBZ273" s="436"/>
      <c r="TCA273" s="436"/>
      <c r="TCB273" s="436"/>
      <c r="TCC273" s="436"/>
      <c r="TCD273" s="436"/>
      <c r="TCE273" s="436"/>
      <c r="TCF273" s="436"/>
      <c r="TCG273" s="436"/>
      <c r="TCH273" s="436"/>
      <c r="TCI273" s="436"/>
      <c r="TCJ273" s="436"/>
      <c r="TCK273" s="436"/>
      <c r="TCL273" s="436"/>
      <c r="TCM273" s="436"/>
      <c r="TCN273" s="436"/>
      <c r="TCO273" s="436"/>
      <c r="TCP273" s="436"/>
      <c r="TCQ273" s="436"/>
      <c r="TCR273" s="436"/>
      <c r="TCS273" s="436"/>
      <c r="TCT273" s="436"/>
      <c r="TCU273" s="436"/>
      <c r="TCV273" s="436"/>
      <c r="TCW273" s="436"/>
      <c r="TCX273" s="436"/>
      <c r="TCY273" s="436"/>
      <c r="TCZ273" s="436"/>
      <c r="TDA273" s="436"/>
      <c r="TDB273" s="436"/>
      <c r="TDC273" s="436"/>
      <c r="TDD273" s="436"/>
      <c r="TDE273" s="436"/>
      <c r="TDF273" s="436"/>
      <c r="TDG273" s="436"/>
      <c r="TDH273" s="436"/>
      <c r="TDI273" s="436"/>
      <c r="TDJ273" s="436"/>
      <c r="TDK273" s="436"/>
      <c r="TDL273" s="436"/>
      <c r="TDM273" s="436"/>
      <c r="TDN273" s="436"/>
      <c r="TDO273" s="436"/>
      <c r="TDP273" s="436"/>
      <c r="TDQ273" s="436"/>
      <c r="TDR273" s="436"/>
      <c r="TDS273" s="436"/>
      <c r="TDT273" s="436"/>
      <c r="TDU273" s="436"/>
      <c r="TDV273" s="436"/>
      <c r="TDW273" s="436"/>
      <c r="TDX273" s="436"/>
      <c r="TDY273" s="436"/>
      <c r="TDZ273" s="436"/>
      <c r="TEA273" s="436"/>
      <c r="TEB273" s="436"/>
      <c r="TEC273" s="436"/>
      <c r="TED273" s="436"/>
      <c r="TEE273" s="436"/>
      <c r="TEF273" s="436"/>
      <c r="TEG273" s="436"/>
      <c r="TEH273" s="436"/>
      <c r="TEI273" s="436"/>
      <c r="TEJ273" s="436"/>
      <c r="TEK273" s="436"/>
      <c r="TEL273" s="436"/>
      <c r="TEM273" s="436"/>
      <c r="TEN273" s="436"/>
      <c r="TEO273" s="436"/>
      <c r="TEP273" s="436"/>
      <c r="TEQ273" s="436"/>
      <c r="TER273" s="436"/>
      <c r="TES273" s="436"/>
      <c r="TET273" s="436"/>
      <c r="TEU273" s="436"/>
      <c r="TEV273" s="436"/>
      <c r="TEW273" s="436"/>
      <c r="TEX273" s="436"/>
      <c r="TEY273" s="436"/>
      <c r="TEZ273" s="436"/>
      <c r="TFA273" s="436"/>
      <c r="TFB273" s="436"/>
      <c r="TFC273" s="436"/>
      <c r="TFD273" s="436"/>
      <c r="TFE273" s="436"/>
      <c r="TFF273" s="436"/>
      <c r="TFG273" s="436"/>
      <c r="TFH273" s="436"/>
      <c r="TFI273" s="436"/>
      <c r="TFJ273" s="436"/>
      <c r="TFK273" s="436"/>
      <c r="TFL273" s="436"/>
      <c r="TFM273" s="436"/>
      <c r="TFN273" s="436"/>
      <c r="TFO273" s="436"/>
      <c r="TFP273" s="436"/>
      <c r="TFQ273" s="436"/>
      <c r="TFR273" s="436"/>
      <c r="TFS273" s="436"/>
      <c r="TFT273" s="436"/>
      <c r="TFU273" s="436"/>
      <c r="TFV273" s="436"/>
      <c r="TFW273" s="436"/>
      <c r="TFX273" s="436"/>
      <c r="TFY273" s="436"/>
      <c r="TFZ273" s="436"/>
      <c r="TGA273" s="436"/>
      <c r="TGB273" s="436"/>
      <c r="TGC273" s="436"/>
      <c r="TGD273" s="436"/>
      <c r="TGE273" s="436"/>
      <c r="TGF273" s="436"/>
      <c r="TGG273" s="436"/>
      <c r="TGH273" s="436"/>
      <c r="TGI273" s="436"/>
      <c r="TGJ273" s="436"/>
      <c r="TGK273" s="436"/>
      <c r="TGL273" s="436"/>
      <c r="TGM273" s="436"/>
      <c r="TGN273" s="436"/>
      <c r="TGO273" s="436"/>
      <c r="TGP273" s="436"/>
      <c r="TGQ273" s="436"/>
      <c r="TGR273" s="436"/>
      <c r="TGS273" s="436"/>
      <c r="TGT273" s="436"/>
      <c r="TGU273" s="436"/>
      <c r="TGV273" s="436"/>
      <c r="TGW273" s="436"/>
      <c r="TGX273" s="436"/>
      <c r="TGY273" s="436"/>
      <c r="TGZ273" s="436"/>
      <c r="THA273" s="436"/>
      <c r="THB273" s="436"/>
      <c r="THC273" s="436"/>
      <c r="THD273" s="436"/>
      <c r="THE273" s="436"/>
      <c r="THF273" s="436"/>
      <c r="THG273" s="436"/>
      <c r="THH273" s="436"/>
      <c r="THI273" s="436"/>
      <c r="THJ273" s="436"/>
      <c r="THK273" s="436"/>
      <c r="THL273" s="436"/>
      <c r="THM273" s="436"/>
      <c r="THN273" s="436"/>
      <c r="THO273" s="436"/>
      <c r="THP273" s="436"/>
      <c r="THQ273" s="436"/>
      <c r="THR273" s="436"/>
      <c r="THS273" s="436"/>
      <c r="THT273" s="436"/>
      <c r="THU273" s="436"/>
      <c r="THV273" s="436"/>
      <c r="THW273" s="436"/>
      <c r="THX273" s="436"/>
      <c r="THY273" s="436"/>
      <c r="THZ273" s="436"/>
      <c r="TIA273" s="436"/>
      <c r="TIB273" s="436"/>
      <c r="TIC273" s="436"/>
      <c r="TID273" s="436"/>
      <c r="TIE273" s="436"/>
      <c r="TIF273" s="436"/>
      <c r="TIG273" s="436"/>
      <c r="TIH273" s="436"/>
      <c r="TII273" s="436"/>
      <c r="TIJ273" s="436"/>
      <c r="TIK273" s="436"/>
      <c r="TIL273" s="436"/>
      <c r="TIM273" s="436"/>
      <c r="TIN273" s="436"/>
      <c r="TIO273" s="436"/>
      <c r="TIP273" s="436"/>
      <c r="TIQ273" s="436"/>
      <c r="TIR273" s="436"/>
      <c r="TIS273" s="436"/>
      <c r="TIT273" s="436"/>
      <c r="TIU273" s="436"/>
      <c r="TIV273" s="436"/>
      <c r="TIW273" s="436"/>
      <c r="TIX273" s="436"/>
      <c r="TIY273" s="436"/>
      <c r="TIZ273" s="436"/>
      <c r="TJA273" s="436"/>
      <c r="TJB273" s="436"/>
      <c r="TJC273" s="436"/>
      <c r="TJD273" s="436"/>
      <c r="TJE273" s="436"/>
      <c r="TJF273" s="436"/>
      <c r="TJG273" s="436"/>
      <c r="TJH273" s="436"/>
      <c r="TJI273" s="436"/>
      <c r="TJJ273" s="436"/>
      <c r="TJK273" s="436"/>
      <c r="TJL273" s="436"/>
      <c r="TJM273" s="436"/>
      <c r="TJN273" s="436"/>
      <c r="TJO273" s="436"/>
      <c r="TJP273" s="436"/>
      <c r="TJQ273" s="436"/>
      <c r="TJR273" s="436"/>
      <c r="TJS273" s="436"/>
      <c r="TJT273" s="436"/>
      <c r="TJU273" s="436"/>
      <c r="TJV273" s="436"/>
      <c r="TJW273" s="436"/>
      <c r="TJX273" s="436"/>
      <c r="TJY273" s="436"/>
      <c r="TJZ273" s="436"/>
      <c r="TKA273" s="436"/>
      <c r="TKB273" s="436"/>
      <c r="TKC273" s="436"/>
      <c r="TKD273" s="436"/>
      <c r="TKE273" s="436"/>
      <c r="TKF273" s="436"/>
      <c r="TKG273" s="436"/>
      <c r="TKH273" s="436"/>
      <c r="TKI273" s="436"/>
      <c r="TKJ273" s="436"/>
      <c r="TKK273" s="436"/>
      <c r="TKL273" s="436"/>
      <c r="TKM273" s="436"/>
      <c r="TKN273" s="436"/>
      <c r="TKO273" s="436"/>
      <c r="TKP273" s="436"/>
      <c r="TKQ273" s="436"/>
      <c r="TKR273" s="436"/>
      <c r="TKS273" s="436"/>
      <c r="TKT273" s="436"/>
      <c r="TKU273" s="436"/>
      <c r="TKV273" s="436"/>
      <c r="TKW273" s="436"/>
      <c r="TKX273" s="436"/>
      <c r="TKY273" s="436"/>
      <c r="TKZ273" s="436"/>
      <c r="TLA273" s="436"/>
      <c r="TLB273" s="436"/>
      <c r="TLC273" s="436"/>
      <c r="TLD273" s="436"/>
      <c r="TLE273" s="436"/>
      <c r="TLF273" s="436"/>
      <c r="TLG273" s="436"/>
      <c r="TLH273" s="436"/>
      <c r="TLI273" s="436"/>
      <c r="TLJ273" s="436"/>
      <c r="TLK273" s="436"/>
      <c r="TLL273" s="436"/>
      <c r="TLM273" s="436"/>
      <c r="TLN273" s="436"/>
      <c r="TLO273" s="436"/>
      <c r="TLP273" s="436"/>
      <c r="TLQ273" s="436"/>
      <c r="TLR273" s="436"/>
      <c r="TLS273" s="436"/>
      <c r="TLT273" s="436"/>
      <c r="TLU273" s="436"/>
      <c r="TLV273" s="436"/>
      <c r="TLW273" s="436"/>
      <c r="TLX273" s="436"/>
      <c r="TLY273" s="436"/>
      <c r="TLZ273" s="436"/>
      <c r="TMA273" s="436"/>
      <c r="TMB273" s="436"/>
      <c r="TMC273" s="436"/>
      <c r="TMD273" s="436"/>
      <c r="TME273" s="436"/>
      <c r="TMF273" s="436"/>
      <c r="TMG273" s="436"/>
      <c r="TMH273" s="436"/>
      <c r="TMI273" s="436"/>
      <c r="TMJ273" s="436"/>
      <c r="TMK273" s="436"/>
      <c r="TML273" s="436"/>
      <c r="TMM273" s="436"/>
      <c r="TMN273" s="436"/>
      <c r="TMO273" s="436"/>
      <c r="TMP273" s="436"/>
      <c r="TMQ273" s="436"/>
      <c r="TMR273" s="436"/>
      <c r="TMS273" s="436"/>
      <c r="TMT273" s="436"/>
      <c r="TMU273" s="436"/>
      <c r="TMV273" s="436"/>
      <c r="TMW273" s="436"/>
      <c r="TMX273" s="436"/>
      <c r="TMY273" s="436"/>
      <c r="TMZ273" s="436"/>
      <c r="TNA273" s="436"/>
      <c r="TNB273" s="436"/>
      <c r="TNC273" s="436"/>
      <c r="TND273" s="436"/>
      <c r="TNE273" s="436"/>
      <c r="TNF273" s="436"/>
      <c r="TNG273" s="436"/>
      <c r="TNH273" s="436"/>
      <c r="TNI273" s="436"/>
      <c r="TNJ273" s="436"/>
      <c r="TNK273" s="436"/>
      <c r="TNL273" s="436"/>
      <c r="TNM273" s="436"/>
      <c r="TNN273" s="436"/>
      <c r="TNO273" s="436"/>
      <c r="TNP273" s="436"/>
      <c r="TNQ273" s="436"/>
      <c r="TNR273" s="436"/>
      <c r="TNS273" s="436"/>
      <c r="TNT273" s="436"/>
      <c r="TNU273" s="436"/>
      <c r="TNV273" s="436"/>
      <c r="TNW273" s="436"/>
      <c r="TNX273" s="436"/>
      <c r="TNY273" s="436"/>
      <c r="TNZ273" s="436"/>
      <c r="TOA273" s="436"/>
      <c r="TOB273" s="436"/>
      <c r="TOC273" s="436"/>
      <c r="TOD273" s="436"/>
      <c r="TOE273" s="436"/>
      <c r="TOF273" s="436"/>
      <c r="TOG273" s="436"/>
      <c r="TOH273" s="436"/>
      <c r="TOI273" s="436"/>
      <c r="TOJ273" s="436"/>
      <c r="TOK273" s="436"/>
      <c r="TOL273" s="436"/>
      <c r="TOM273" s="436"/>
      <c r="TON273" s="436"/>
      <c r="TOO273" s="436"/>
      <c r="TOP273" s="436"/>
      <c r="TOQ273" s="436"/>
      <c r="TOR273" s="436"/>
      <c r="TOS273" s="436"/>
      <c r="TOT273" s="436"/>
      <c r="TOU273" s="436"/>
      <c r="TOV273" s="436"/>
      <c r="TOW273" s="436"/>
      <c r="TOX273" s="436"/>
      <c r="TOY273" s="436"/>
      <c r="TOZ273" s="436"/>
      <c r="TPA273" s="436"/>
      <c r="TPB273" s="436"/>
      <c r="TPC273" s="436"/>
      <c r="TPD273" s="436"/>
      <c r="TPE273" s="436"/>
      <c r="TPF273" s="436"/>
      <c r="TPG273" s="436"/>
      <c r="TPH273" s="436"/>
      <c r="TPI273" s="436"/>
      <c r="TPJ273" s="436"/>
      <c r="TPK273" s="436"/>
      <c r="TPL273" s="436"/>
      <c r="TPM273" s="436"/>
      <c r="TPN273" s="436"/>
      <c r="TPO273" s="436"/>
      <c r="TPP273" s="436"/>
      <c r="TPQ273" s="436"/>
      <c r="TPR273" s="436"/>
      <c r="TPS273" s="436"/>
      <c r="TPT273" s="436"/>
      <c r="TPU273" s="436"/>
      <c r="TPV273" s="436"/>
      <c r="TPW273" s="436"/>
      <c r="TPX273" s="436"/>
      <c r="TPY273" s="436"/>
      <c r="TPZ273" s="436"/>
      <c r="TQA273" s="436"/>
      <c r="TQB273" s="436"/>
      <c r="TQC273" s="436"/>
      <c r="TQD273" s="436"/>
      <c r="TQE273" s="436"/>
      <c r="TQF273" s="436"/>
      <c r="TQG273" s="436"/>
      <c r="TQH273" s="436"/>
      <c r="TQI273" s="436"/>
      <c r="TQJ273" s="436"/>
      <c r="TQK273" s="436"/>
      <c r="TQL273" s="436"/>
      <c r="TQM273" s="436"/>
      <c r="TQN273" s="436"/>
      <c r="TQO273" s="436"/>
      <c r="TQP273" s="436"/>
      <c r="TQQ273" s="436"/>
      <c r="TQR273" s="436"/>
      <c r="TQS273" s="436"/>
      <c r="TQT273" s="436"/>
      <c r="TQU273" s="436"/>
      <c r="TQV273" s="436"/>
      <c r="TQW273" s="436"/>
      <c r="TQX273" s="436"/>
      <c r="TQY273" s="436"/>
      <c r="TQZ273" s="436"/>
      <c r="TRA273" s="436"/>
      <c r="TRB273" s="436"/>
      <c r="TRC273" s="436"/>
      <c r="TRD273" s="436"/>
      <c r="TRE273" s="436"/>
      <c r="TRF273" s="436"/>
      <c r="TRG273" s="436"/>
      <c r="TRH273" s="436"/>
      <c r="TRI273" s="436"/>
      <c r="TRJ273" s="436"/>
      <c r="TRK273" s="436"/>
      <c r="TRL273" s="436"/>
      <c r="TRM273" s="436"/>
      <c r="TRN273" s="436"/>
      <c r="TRO273" s="436"/>
      <c r="TRP273" s="436"/>
      <c r="TRQ273" s="436"/>
      <c r="TRR273" s="436"/>
      <c r="TRS273" s="436"/>
      <c r="TRT273" s="436"/>
      <c r="TRU273" s="436"/>
      <c r="TRV273" s="436"/>
      <c r="TRW273" s="436"/>
      <c r="TRX273" s="436"/>
      <c r="TRY273" s="436"/>
      <c r="TRZ273" s="436"/>
      <c r="TSA273" s="436"/>
      <c r="TSB273" s="436"/>
      <c r="TSC273" s="436"/>
      <c r="TSD273" s="436"/>
      <c r="TSE273" s="436"/>
      <c r="TSF273" s="436"/>
      <c r="TSG273" s="436"/>
      <c r="TSH273" s="436"/>
      <c r="TSI273" s="436"/>
      <c r="TSJ273" s="436"/>
      <c r="TSK273" s="436"/>
      <c r="TSL273" s="436"/>
      <c r="TSM273" s="436"/>
      <c r="TSN273" s="436"/>
      <c r="TSO273" s="436"/>
      <c r="TSP273" s="436"/>
      <c r="TSQ273" s="436"/>
      <c r="TSR273" s="436"/>
      <c r="TSS273" s="436"/>
      <c r="TST273" s="436"/>
      <c r="TSU273" s="436"/>
      <c r="TSV273" s="436"/>
      <c r="TSW273" s="436"/>
      <c r="TSX273" s="436"/>
      <c r="TSY273" s="436"/>
      <c r="TSZ273" s="436"/>
      <c r="TTA273" s="436"/>
      <c r="TTB273" s="436"/>
      <c r="TTC273" s="436"/>
      <c r="TTD273" s="436"/>
      <c r="TTE273" s="436"/>
      <c r="TTF273" s="436"/>
      <c r="TTG273" s="436"/>
      <c r="TTH273" s="436"/>
      <c r="TTI273" s="436"/>
      <c r="TTJ273" s="436"/>
      <c r="TTK273" s="436"/>
      <c r="TTL273" s="436"/>
      <c r="TTM273" s="436"/>
      <c r="TTN273" s="436"/>
      <c r="TTO273" s="436"/>
      <c r="TTP273" s="436"/>
      <c r="TTQ273" s="436"/>
      <c r="TTR273" s="436"/>
      <c r="TTS273" s="436"/>
      <c r="TTT273" s="436"/>
      <c r="TTU273" s="436"/>
      <c r="TTV273" s="436"/>
      <c r="TTW273" s="436"/>
      <c r="TTX273" s="436"/>
      <c r="TTY273" s="436"/>
      <c r="TTZ273" s="436"/>
      <c r="TUA273" s="436"/>
      <c r="TUB273" s="436"/>
      <c r="TUC273" s="436"/>
      <c r="TUD273" s="436"/>
      <c r="TUE273" s="436"/>
      <c r="TUF273" s="436"/>
      <c r="TUG273" s="436"/>
      <c r="TUH273" s="436"/>
      <c r="TUI273" s="436"/>
      <c r="TUJ273" s="436"/>
      <c r="TUK273" s="436"/>
      <c r="TUL273" s="436"/>
      <c r="TUM273" s="436"/>
      <c r="TUN273" s="436"/>
      <c r="TUO273" s="436"/>
      <c r="TUP273" s="436"/>
      <c r="TUQ273" s="436"/>
      <c r="TUR273" s="436"/>
      <c r="TUS273" s="436"/>
      <c r="TUT273" s="436"/>
      <c r="TUU273" s="436"/>
      <c r="TUV273" s="436"/>
      <c r="TUW273" s="436"/>
      <c r="TUX273" s="436"/>
      <c r="TUY273" s="436"/>
      <c r="TUZ273" s="436"/>
      <c r="TVA273" s="436"/>
      <c r="TVB273" s="436"/>
      <c r="TVC273" s="436"/>
      <c r="TVD273" s="436"/>
      <c r="TVE273" s="436"/>
      <c r="TVF273" s="436"/>
      <c r="TVG273" s="436"/>
      <c r="TVH273" s="436"/>
      <c r="TVI273" s="436"/>
      <c r="TVJ273" s="436"/>
      <c r="TVK273" s="436"/>
      <c r="TVL273" s="436"/>
      <c r="TVM273" s="436"/>
      <c r="TVN273" s="436"/>
      <c r="TVO273" s="436"/>
      <c r="TVP273" s="436"/>
      <c r="TVQ273" s="436"/>
      <c r="TVR273" s="436"/>
      <c r="TVS273" s="436"/>
      <c r="TVT273" s="436"/>
      <c r="TVU273" s="436"/>
      <c r="TVV273" s="436"/>
      <c r="TVW273" s="436"/>
      <c r="TVX273" s="436"/>
      <c r="TVY273" s="436"/>
      <c r="TVZ273" s="436"/>
      <c r="TWA273" s="436"/>
      <c r="TWB273" s="436"/>
      <c r="TWC273" s="436"/>
      <c r="TWD273" s="436"/>
      <c r="TWE273" s="436"/>
      <c r="TWF273" s="436"/>
      <c r="TWG273" s="436"/>
      <c r="TWH273" s="436"/>
      <c r="TWI273" s="436"/>
      <c r="TWJ273" s="436"/>
      <c r="TWK273" s="436"/>
      <c r="TWL273" s="436"/>
      <c r="TWM273" s="436"/>
      <c r="TWN273" s="436"/>
      <c r="TWO273" s="436"/>
      <c r="TWP273" s="436"/>
      <c r="TWQ273" s="436"/>
      <c r="TWR273" s="436"/>
      <c r="TWS273" s="436"/>
      <c r="TWT273" s="436"/>
      <c r="TWU273" s="436"/>
      <c r="TWV273" s="436"/>
      <c r="TWW273" s="436"/>
      <c r="TWX273" s="436"/>
      <c r="TWY273" s="436"/>
      <c r="TWZ273" s="436"/>
      <c r="TXA273" s="436"/>
      <c r="TXB273" s="436"/>
      <c r="TXC273" s="436"/>
      <c r="TXD273" s="436"/>
      <c r="TXE273" s="436"/>
      <c r="TXF273" s="436"/>
      <c r="TXG273" s="436"/>
      <c r="TXH273" s="436"/>
      <c r="TXI273" s="436"/>
      <c r="TXJ273" s="436"/>
      <c r="TXK273" s="436"/>
      <c r="TXL273" s="436"/>
      <c r="TXM273" s="436"/>
      <c r="TXN273" s="436"/>
      <c r="TXO273" s="436"/>
      <c r="TXP273" s="436"/>
      <c r="TXQ273" s="436"/>
      <c r="TXR273" s="436"/>
      <c r="TXS273" s="436"/>
      <c r="TXT273" s="436"/>
      <c r="TXU273" s="436"/>
      <c r="TXV273" s="436"/>
      <c r="TXW273" s="436"/>
      <c r="TXX273" s="436"/>
      <c r="TXY273" s="436"/>
      <c r="TXZ273" s="436"/>
      <c r="TYA273" s="436"/>
      <c r="TYB273" s="436"/>
      <c r="TYC273" s="436"/>
      <c r="TYD273" s="436"/>
      <c r="TYE273" s="436"/>
      <c r="TYF273" s="436"/>
      <c r="TYG273" s="436"/>
      <c r="TYH273" s="436"/>
      <c r="TYI273" s="436"/>
      <c r="TYJ273" s="436"/>
      <c r="TYK273" s="436"/>
      <c r="TYL273" s="436"/>
      <c r="TYM273" s="436"/>
      <c r="TYN273" s="436"/>
      <c r="TYO273" s="436"/>
      <c r="TYP273" s="436"/>
      <c r="TYQ273" s="436"/>
      <c r="TYR273" s="436"/>
      <c r="TYS273" s="436"/>
      <c r="TYT273" s="436"/>
      <c r="TYU273" s="436"/>
      <c r="TYV273" s="436"/>
      <c r="TYW273" s="436"/>
      <c r="TYX273" s="436"/>
      <c r="TYY273" s="436"/>
      <c r="TYZ273" s="436"/>
      <c r="TZA273" s="436"/>
      <c r="TZB273" s="436"/>
      <c r="TZC273" s="436"/>
      <c r="TZD273" s="436"/>
      <c r="TZE273" s="436"/>
      <c r="TZF273" s="436"/>
      <c r="TZG273" s="436"/>
      <c r="TZH273" s="436"/>
      <c r="TZI273" s="436"/>
      <c r="TZJ273" s="436"/>
      <c r="TZK273" s="436"/>
      <c r="TZL273" s="436"/>
      <c r="TZM273" s="436"/>
      <c r="TZN273" s="436"/>
      <c r="TZO273" s="436"/>
      <c r="TZP273" s="436"/>
      <c r="TZQ273" s="436"/>
      <c r="TZR273" s="436"/>
      <c r="TZS273" s="436"/>
      <c r="TZT273" s="436"/>
      <c r="TZU273" s="436"/>
      <c r="TZV273" s="436"/>
      <c r="TZW273" s="436"/>
      <c r="TZX273" s="436"/>
      <c r="TZY273" s="436"/>
      <c r="TZZ273" s="436"/>
      <c r="UAA273" s="436"/>
      <c r="UAB273" s="436"/>
      <c r="UAC273" s="436"/>
      <c r="UAD273" s="436"/>
      <c r="UAE273" s="436"/>
      <c r="UAF273" s="436"/>
      <c r="UAG273" s="436"/>
      <c r="UAH273" s="436"/>
      <c r="UAI273" s="436"/>
      <c r="UAJ273" s="436"/>
      <c r="UAK273" s="436"/>
      <c r="UAL273" s="436"/>
      <c r="UAM273" s="436"/>
      <c r="UAN273" s="436"/>
      <c r="UAO273" s="436"/>
      <c r="UAP273" s="436"/>
      <c r="UAQ273" s="436"/>
      <c r="UAR273" s="436"/>
      <c r="UAS273" s="436"/>
      <c r="UAT273" s="436"/>
      <c r="UAU273" s="436"/>
      <c r="UAV273" s="436"/>
      <c r="UAW273" s="436"/>
      <c r="UAX273" s="436"/>
      <c r="UAY273" s="436"/>
      <c r="UAZ273" s="436"/>
      <c r="UBA273" s="436"/>
      <c r="UBB273" s="436"/>
      <c r="UBC273" s="436"/>
      <c r="UBD273" s="436"/>
      <c r="UBE273" s="436"/>
      <c r="UBF273" s="436"/>
      <c r="UBG273" s="436"/>
      <c r="UBH273" s="436"/>
      <c r="UBI273" s="436"/>
      <c r="UBJ273" s="436"/>
      <c r="UBK273" s="436"/>
      <c r="UBL273" s="436"/>
      <c r="UBM273" s="436"/>
      <c r="UBN273" s="436"/>
      <c r="UBO273" s="436"/>
      <c r="UBP273" s="436"/>
      <c r="UBQ273" s="436"/>
      <c r="UBR273" s="436"/>
      <c r="UBS273" s="436"/>
      <c r="UBT273" s="436"/>
      <c r="UBU273" s="436"/>
      <c r="UBV273" s="436"/>
      <c r="UBW273" s="436"/>
      <c r="UBX273" s="436"/>
      <c r="UBY273" s="436"/>
      <c r="UBZ273" s="436"/>
      <c r="UCA273" s="436"/>
      <c r="UCB273" s="436"/>
      <c r="UCC273" s="436"/>
      <c r="UCD273" s="436"/>
      <c r="UCE273" s="436"/>
      <c r="UCF273" s="436"/>
      <c r="UCG273" s="436"/>
      <c r="UCH273" s="436"/>
      <c r="UCI273" s="436"/>
      <c r="UCJ273" s="436"/>
      <c r="UCK273" s="436"/>
      <c r="UCL273" s="436"/>
      <c r="UCM273" s="436"/>
      <c r="UCN273" s="436"/>
      <c r="UCO273" s="436"/>
      <c r="UCP273" s="436"/>
      <c r="UCQ273" s="436"/>
      <c r="UCR273" s="436"/>
      <c r="UCS273" s="436"/>
      <c r="UCT273" s="436"/>
      <c r="UCU273" s="436"/>
      <c r="UCV273" s="436"/>
      <c r="UCW273" s="436"/>
      <c r="UCX273" s="436"/>
      <c r="UCY273" s="436"/>
      <c r="UCZ273" s="436"/>
      <c r="UDA273" s="436"/>
      <c r="UDB273" s="436"/>
      <c r="UDC273" s="436"/>
      <c r="UDD273" s="436"/>
      <c r="UDE273" s="436"/>
      <c r="UDF273" s="436"/>
      <c r="UDG273" s="436"/>
      <c r="UDH273" s="436"/>
      <c r="UDI273" s="436"/>
      <c r="UDJ273" s="436"/>
      <c r="UDK273" s="436"/>
      <c r="UDL273" s="436"/>
      <c r="UDM273" s="436"/>
      <c r="UDN273" s="436"/>
      <c r="UDO273" s="436"/>
      <c r="UDP273" s="436"/>
      <c r="UDQ273" s="436"/>
      <c r="UDR273" s="436"/>
      <c r="UDS273" s="436"/>
      <c r="UDT273" s="436"/>
      <c r="UDU273" s="436"/>
      <c r="UDV273" s="436"/>
      <c r="UDW273" s="436"/>
      <c r="UDX273" s="436"/>
      <c r="UDY273" s="436"/>
      <c r="UDZ273" s="436"/>
      <c r="UEA273" s="436"/>
      <c r="UEB273" s="436"/>
      <c r="UEC273" s="436"/>
      <c r="UED273" s="436"/>
      <c r="UEE273" s="436"/>
      <c r="UEF273" s="436"/>
      <c r="UEG273" s="436"/>
      <c r="UEH273" s="436"/>
      <c r="UEI273" s="436"/>
      <c r="UEJ273" s="436"/>
      <c r="UEK273" s="436"/>
      <c r="UEL273" s="436"/>
      <c r="UEM273" s="436"/>
      <c r="UEN273" s="436"/>
      <c r="UEO273" s="436"/>
      <c r="UEP273" s="436"/>
      <c r="UEQ273" s="436"/>
      <c r="UER273" s="436"/>
      <c r="UES273" s="436"/>
      <c r="UET273" s="436"/>
      <c r="UEU273" s="436"/>
      <c r="UEV273" s="436"/>
      <c r="UEW273" s="436"/>
      <c r="UEX273" s="436"/>
      <c r="UEY273" s="436"/>
      <c r="UEZ273" s="436"/>
      <c r="UFA273" s="436"/>
      <c r="UFB273" s="436"/>
      <c r="UFC273" s="436"/>
      <c r="UFD273" s="436"/>
      <c r="UFE273" s="436"/>
      <c r="UFF273" s="436"/>
      <c r="UFG273" s="436"/>
      <c r="UFH273" s="436"/>
      <c r="UFI273" s="436"/>
      <c r="UFJ273" s="436"/>
      <c r="UFK273" s="436"/>
      <c r="UFL273" s="436"/>
      <c r="UFM273" s="436"/>
      <c r="UFN273" s="436"/>
      <c r="UFO273" s="436"/>
      <c r="UFP273" s="436"/>
      <c r="UFQ273" s="436"/>
      <c r="UFR273" s="436"/>
      <c r="UFS273" s="436"/>
      <c r="UFT273" s="436"/>
      <c r="UFU273" s="436"/>
      <c r="UFV273" s="436"/>
      <c r="UFW273" s="436"/>
      <c r="UFX273" s="436"/>
      <c r="UFY273" s="436"/>
      <c r="UFZ273" s="436"/>
      <c r="UGA273" s="436"/>
      <c r="UGB273" s="436"/>
      <c r="UGC273" s="436"/>
      <c r="UGD273" s="436"/>
      <c r="UGE273" s="436"/>
      <c r="UGF273" s="436"/>
      <c r="UGG273" s="436"/>
      <c r="UGH273" s="436"/>
      <c r="UGI273" s="436"/>
      <c r="UGJ273" s="436"/>
      <c r="UGK273" s="436"/>
      <c r="UGL273" s="436"/>
      <c r="UGM273" s="436"/>
      <c r="UGN273" s="436"/>
      <c r="UGO273" s="436"/>
      <c r="UGP273" s="436"/>
      <c r="UGQ273" s="436"/>
      <c r="UGR273" s="436"/>
      <c r="UGS273" s="436"/>
      <c r="UGT273" s="436"/>
      <c r="UGU273" s="436"/>
      <c r="UGV273" s="436"/>
      <c r="UGW273" s="436"/>
      <c r="UGX273" s="436"/>
      <c r="UGY273" s="436"/>
      <c r="UGZ273" s="436"/>
      <c r="UHA273" s="436"/>
      <c r="UHB273" s="436"/>
      <c r="UHC273" s="436"/>
      <c r="UHD273" s="436"/>
      <c r="UHE273" s="436"/>
      <c r="UHF273" s="436"/>
      <c r="UHG273" s="436"/>
      <c r="UHH273" s="436"/>
      <c r="UHI273" s="436"/>
      <c r="UHJ273" s="436"/>
      <c r="UHK273" s="436"/>
      <c r="UHL273" s="436"/>
      <c r="UHM273" s="436"/>
      <c r="UHN273" s="436"/>
      <c r="UHO273" s="436"/>
      <c r="UHP273" s="436"/>
      <c r="UHQ273" s="436"/>
      <c r="UHR273" s="436"/>
      <c r="UHS273" s="436"/>
      <c r="UHT273" s="436"/>
      <c r="UHU273" s="436"/>
      <c r="UHV273" s="436"/>
      <c r="UHW273" s="436"/>
      <c r="UHX273" s="436"/>
      <c r="UHY273" s="436"/>
      <c r="UHZ273" s="436"/>
      <c r="UIA273" s="436"/>
      <c r="UIB273" s="436"/>
      <c r="UIC273" s="436"/>
      <c r="UID273" s="436"/>
      <c r="UIE273" s="436"/>
      <c r="UIF273" s="436"/>
      <c r="UIG273" s="436"/>
      <c r="UIH273" s="436"/>
      <c r="UII273" s="436"/>
      <c r="UIJ273" s="436"/>
      <c r="UIK273" s="436"/>
      <c r="UIL273" s="436"/>
      <c r="UIM273" s="436"/>
      <c r="UIN273" s="436"/>
      <c r="UIO273" s="436"/>
      <c r="UIP273" s="436"/>
      <c r="UIQ273" s="436"/>
      <c r="UIR273" s="436"/>
      <c r="UIS273" s="436"/>
      <c r="UIT273" s="436"/>
      <c r="UIU273" s="436"/>
      <c r="UIV273" s="436"/>
      <c r="UIW273" s="436"/>
      <c r="UIX273" s="436"/>
      <c r="UIY273" s="436"/>
      <c r="UIZ273" s="436"/>
      <c r="UJA273" s="436"/>
      <c r="UJB273" s="436"/>
      <c r="UJC273" s="436"/>
      <c r="UJD273" s="436"/>
      <c r="UJE273" s="436"/>
      <c r="UJF273" s="436"/>
      <c r="UJG273" s="436"/>
      <c r="UJH273" s="436"/>
      <c r="UJI273" s="436"/>
      <c r="UJJ273" s="436"/>
      <c r="UJK273" s="436"/>
      <c r="UJL273" s="436"/>
      <c r="UJM273" s="436"/>
      <c r="UJN273" s="436"/>
      <c r="UJO273" s="436"/>
      <c r="UJP273" s="436"/>
      <c r="UJQ273" s="436"/>
      <c r="UJR273" s="436"/>
      <c r="UJS273" s="436"/>
      <c r="UJT273" s="436"/>
      <c r="UJU273" s="436"/>
      <c r="UJV273" s="436"/>
      <c r="UJW273" s="436"/>
      <c r="UJX273" s="436"/>
      <c r="UJY273" s="436"/>
      <c r="UJZ273" s="436"/>
      <c r="UKA273" s="436"/>
      <c r="UKB273" s="436"/>
      <c r="UKC273" s="436"/>
      <c r="UKD273" s="436"/>
      <c r="UKE273" s="436"/>
      <c r="UKF273" s="436"/>
      <c r="UKG273" s="436"/>
      <c r="UKH273" s="436"/>
      <c r="UKI273" s="436"/>
      <c r="UKJ273" s="436"/>
      <c r="UKK273" s="436"/>
      <c r="UKL273" s="436"/>
      <c r="UKM273" s="436"/>
      <c r="UKN273" s="436"/>
      <c r="UKO273" s="436"/>
      <c r="UKP273" s="436"/>
      <c r="UKQ273" s="436"/>
      <c r="UKR273" s="436"/>
      <c r="UKS273" s="436"/>
      <c r="UKT273" s="436"/>
      <c r="UKU273" s="436"/>
      <c r="UKV273" s="436"/>
      <c r="UKW273" s="436"/>
      <c r="UKX273" s="436"/>
      <c r="UKY273" s="436"/>
      <c r="UKZ273" s="436"/>
      <c r="ULA273" s="436"/>
      <c r="ULB273" s="436"/>
      <c r="ULC273" s="436"/>
      <c r="ULD273" s="436"/>
      <c r="ULE273" s="436"/>
      <c r="ULF273" s="436"/>
      <c r="ULG273" s="436"/>
      <c r="ULH273" s="436"/>
      <c r="ULI273" s="436"/>
      <c r="ULJ273" s="436"/>
      <c r="ULK273" s="436"/>
      <c r="ULL273" s="436"/>
      <c r="ULM273" s="436"/>
      <c r="ULN273" s="436"/>
      <c r="ULO273" s="436"/>
      <c r="ULP273" s="436"/>
      <c r="ULQ273" s="436"/>
      <c r="ULR273" s="436"/>
      <c r="ULS273" s="436"/>
      <c r="ULT273" s="436"/>
      <c r="ULU273" s="436"/>
      <c r="ULV273" s="436"/>
      <c r="ULW273" s="436"/>
      <c r="ULX273" s="436"/>
      <c r="ULY273" s="436"/>
      <c r="ULZ273" s="436"/>
      <c r="UMA273" s="436"/>
      <c r="UMB273" s="436"/>
      <c r="UMC273" s="436"/>
      <c r="UMD273" s="436"/>
      <c r="UME273" s="436"/>
      <c r="UMF273" s="436"/>
      <c r="UMG273" s="436"/>
      <c r="UMH273" s="436"/>
      <c r="UMI273" s="436"/>
      <c r="UMJ273" s="436"/>
      <c r="UMK273" s="436"/>
      <c r="UML273" s="436"/>
      <c r="UMM273" s="436"/>
      <c r="UMN273" s="436"/>
      <c r="UMO273" s="436"/>
      <c r="UMP273" s="436"/>
      <c r="UMQ273" s="436"/>
      <c r="UMR273" s="436"/>
      <c r="UMS273" s="436"/>
      <c r="UMT273" s="436"/>
      <c r="UMU273" s="436"/>
      <c r="UMV273" s="436"/>
      <c r="UMW273" s="436"/>
      <c r="UMX273" s="436"/>
      <c r="UMY273" s="436"/>
      <c r="UMZ273" s="436"/>
      <c r="UNA273" s="436"/>
      <c r="UNB273" s="436"/>
      <c r="UNC273" s="436"/>
      <c r="UND273" s="436"/>
      <c r="UNE273" s="436"/>
      <c r="UNF273" s="436"/>
      <c r="UNG273" s="436"/>
      <c r="UNH273" s="436"/>
      <c r="UNI273" s="436"/>
      <c r="UNJ273" s="436"/>
      <c r="UNK273" s="436"/>
      <c r="UNL273" s="436"/>
      <c r="UNM273" s="436"/>
      <c r="UNN273" s="436"/>
      <c r="UNO273" s="436"/>
      <c r="UNP273" s="436"/>
      <c r="UNQ273" s="436"/>
      <c r="UNR273" s="436"/>
      <c r="UNS273" s="436"/>
      <c r="UNT273" s="436"/>
      <c r="UNU273" s="436"/>
      <c r="UNV273" s="436"/>
      <c r="UNW273" s="436"/>
      <c r="UNX273" s="436"/>
      <c r="UNY273" s="436"/>
      <c r="UNZ273" s="436"/>
      <c r="UOA273" s="436"/>
      <c r="UOB273" s="436"/>
      <c r="UOC273" s="436"/>
      <c r="UOD273" s="436"/>
      <c r="UOE273" s="436"/>
      <c r="UOF273" s="436"/>
      <c r="UOG273" s="436"/>
      <c r="UOH273" s="436"/>
      <c r="UOI273" s="436"/>
      <c r="UOJ273" s="436"/>
      <c r="UOK273" s="436"/>
      <c r="UOL273" s="436"/>
      <c r="UOM273" s="436"/>
      <c r="UON273" s="436"/>
      <c r="UOO273" s="436"/>
      <c r="UOP273" s="436"/>
      <c r="UOQ273" s="436"/>
      <c r="UOR273" s="436"/>
      <c r="UOS273" s="436"/>
      <c r="UOT273" s="436"/>
      <c r="UOU273" s="436"/>
      <c r="UOV273" s="436"/>
      <c r="UOW273" s="436"/>
      <c r="UOX273" s="436"/>
      <c r="UOY273" s="436"/>
      <c r="UOZ273" s="436"/>
      <c r="UPA273" s="436"/>
      <c r="UPB273" s="436"/>
      <c r="UPC273" s="436"/>
      <c r="UPD273" s="436"/>
      <c r="UPE273" s="436"/>
      <c r="UPF273" s="436"/>
      <c r="UPG273" s="436"/>
      <c r="UPH273" s="436"/>
      <c r="UPI273" s="436"/>
      <c r="UPJ273" s="436"/>
      <c r="UPK273" s="436"/>
      <c r="UPL273" s="436"/>
      <c r="UPM273" s="436"/>
      <c r="UPN273" s="436"/>
      <c r="UPO273" s="436"/>
      <c r="UPP273" s="436"/>
      <c r="UPQ273" s="436"/>
      <c r="UPR273" s="436"/>
      <c r="UPS273" s="436"/>
      <c r="UPT273" s="436"/>
      <c r="UPU273" s="436"/>
      <c r="UPV273" s="436"/>
      <c r="UPW273" s="436"/>
      <c r="UPX273" s="436"/>
      <c r="UPY273" s="436"/>
      <c r="UPZ273" s="436"/>
      <c r="UQA273" s="436"/>
      <c r="UQB273" s="436"/>
      <c r="UQC273" s="436"/>
      <c r="UQD273" s="436"/>
      <c r="UQE273" s="436"/>
      <c r="UQF273" s="436"/>
      <c r="UQG273" s="436"/>
      <c r="UQH273" s="436"/>
      <c r="UQI273" s="436"/>
      <c r="UQJ273" s="436"/>
      <c r="UQK273" s="436"/>
      <c r="UQL273" s="436"/>
      <c r="UQM273" s="436"/>
      <c r="UQN273" s="436"/>
      <c r="UQO273" s="436"/>
      <c r="UQP273" s="436"/>
      <c r="UQQ273" s="436"/>
      <c r="UQR273" s="436"/>
      <c r="UQS273" s="436"/>
      <c r="UQT273" s="436"/>
      <c r="UQU273" s="436"/>
      <c r="UQV273" s="436"/>
      <c r="UQW273" s="436"/>
      <c r="UQX273" s="436"/>
      <c r="UQY273" s="436"/>
      <c r="UQZ273" s="436"/>
      <c r="URA273" s="436"/>
      <c r="URB273" s="436"/>
      <c r="URC273" s="436"/>
      <c r="URD273" s="436"/>
      <c r="URE273" s="436"/>
      <c r="URF273" s="436"/>
      <c r="URG273" s="436"/>
      <c r="URH273" s="436"/>
      <c r="URI273" s="436"/>
      <c r="URJ273" s="436"/>
      <c r="URK273" s="436"/>
      <c r="URL273" s="436"/>
      <c r="URM273" s="436"/>
      <c r="URN273" s="436"/>
      <c r="URO273" s="436"/>
      <c r="URP273" s="436"/>
      <c r="URQ273" s="436"/>
      <c r="URR273" s="436"/>
      <c r="URS273" s="436"/>
      <c r="URT273" s="436"/>
      <c r="URU273" s="436"/>
      <c r="URV273" s="436"/>
      <c r="URW273" s="436"/>
      <c r="URX273" s="436"/>
      <c r="URY273" s="436"/>
      <c r="URZ273" s="436"/>
      <c r="USA273" s="436"/>
      <c r="USB273" s="436"/>
      <c r="USC273" s="436"/>
      <c r="USD273" s="436"/>
      <c r="USE273" s="436"/>
      <c r="USF273" s="436"/>
      <c r="USG273" s="436"/>
      <c r="USH273" s="436"/>
      <c r="USI273" s="436"/>
      <c r="USJ273" s="436"/>
      <c r="USK273" s="436"/>
      <c r="USL273" s="436"/>
      <c r="USM273" s="436"/>
      <c r="USN273" s="436"/>
      <c r="USO273" s="436"/>
      <c r="USP273" s="436"/>
      <c r="USQ273" s="436"/>
      <c r="USR273" s="436"/>
      <c r="USS273" s="436"/>
      <c r="UST273" s="436"/>
      <c r="USU273" s="436"/>
      <c r="USV273" s="436"/>
      <c r="USW273" s="436"/>
      <c r="USX273" s="436"/>
      <c r="USY273" s="436"/>
      <c r="USZ273" s="436"/>
      <c r="UTA273" s="436"/>
      <c r="UTB273" s="436"/>
      <c r="UTC273" s="436"/>
      <c r="UTD273" s="436"/>
      <c r="UTE273" s="436"/>
      <c r="UTF273" s="436"/>
      <c r="UTG273" s="436"/>
      <c r="UTH273" s="436"/>
      <c r="UTI273" s="436"/>
      <c r="UTJ273" s="436"/>
      <c r="UTK273" s="436"/>
      <c r="UTL273" s="436"/>
      <c r="UTM273" s="436"/>
      <c r="UTN273" s="436"/>
      <c r="UTO273" s="436"/>
      <c r="UTP273" s="436"/>
      <c r="UTQ273" s="436"/>
      <c r="UTR273" s="436"/>
      <c r="UTS273" s="436"/>
      <c r="UTT273" s="436"/>
      <c r="UTU273" s="436"/>
      <c r="UTV273" s="436"/>
      <c r="UTW273" s="436"/>
      <c r="UTX273" s="436"/>
      <c r="UTY273" s="436"/>
      <c r="UTZ273" s="436"/>
      <c r="UUA273" s="436"/>
      <c r="UUB273" s="436"/>
      <c r="UUC273" s="436"/>
      <c r="UUD273" s="436"/>
      <c r="UUE273" s="436"/>
      <c r="UUF273" s="436"/>
      <c r="UUG273" s="436"/>
      <c r="UUH273" s="436"/>
      <c r="UUI273" s="436"/>
      <c r="UUJ273" s="436"/>
      <c r="UUK273" s="436"/>
      <c r="UUL273" s="436"/>
      <c r="UUM273" s="436"/>
      <c r="UUN273" s="436"/>
      <c r="UUO273" s="436"/>
      <c r="UUP273" s="436"/>
      <c r="UUQ273" s="436"/>
      <c r="UUR273" s="436"/>
      <c r="UUS273" s="436"/>
      <c r="UUT273" s="436"/>
      <c r="UUU273" s="436"/>
      <c r="UUV273" s="436"/>
      <c r="UUW273" s="436"/>
      <c r="UUX273" s="436"/>
      <c r="UUY273" s="436"/>
      <c r="UUZ273" s="436"/>
      <c r="UVA273" s="436"/>
      <c r="UVB273" s="436"/>
      <c r="UVC273" s="436"/>
      <c r="UVD273" s="436"/>
      <c r="UVE273" s="436"/>
      <c r="UVF273" s="436"/>
      <c r="UVG273" s="436"/>
      <c r="UVH273" s="436"/>
      <c r="UVI273" s="436"/>
      <c r="UVJ273" s="436"/>
      <c r="UVK273" s="436"/>
      <c r="UVL273" s="436"/>
      <c r="UVM273" s="436"/>
      <c r="UVN273" s="436"/>
      <c r="UVO273" s="436"/>
      <c r="UVP273" s="436"/>
      <c r="UVQ273" s="436"/>
      <c r="UVR273" s="436"/>
      <c r="UVS273" s="436"/>
      <c r="UVT273" s="436"/>
      <c r="UVU273" s="436"/>
      <c r="UVV273" s="436"/>
      <c r="UVW273" s="436"/>
      <c r="UVX273" s="436"/>
      <c r="UVY273" s="436"/>
      <c r="UVZ273" s="436"/>
      <c r="UWA273" s="436"/>
      <c r="UWB273" s="436"/>
      <c r="UWC273" s="436"/>
      <c r="UWD273" s="436"/>
      <c r="UWE273" s="436"/>
      <c r="UWF273" s="436"/>
      <c r="UWG273" s="436"/>
      <c r="UWH273" s="436"/>
      <c r="UWI273" s="436"/>
      <c r="UWJ273" s="436"/>
      <c r="UWK273" s="436"/>
      <c r="UWL273" s="436"/>
      <c r="UWM273" s="436"/>
      <c r="UWN273" s="436"/>
      <c r="UWO273" s="436"/>
      <c r="UWP273" s="436"/>
      <c r="UWQ273" s="436"/>
      <c r="UWR273" s="436"/>
      <c r="UWS273" s="436"/>
      <c r="UWT273" s="436"/>
      <c r="UWU273" s="436"/>
      <c r="UWV273" s="436"/>
      <c r="UWW273" s="436"/>
      <c r="UWX273" s="436"/>
      <c r="UWY273" s="436"/>
      <c r="UWZ273" s="436"/>
      <c r="UXA273" s="436"/>
      <c r="UXB273" s="436"/>
      <c r="UXC273" s="436"/>
      <c r="UXD273" s="436"/>
      <c r="UXE273" s="436"/>
      <c r="UXF273" s="436"/>
      <c r="UXG273" s="436"/>
      <c r="UXH273" s="436"/>
      <c r="UXI273" s="436"/>
      <c r="UXJ273" s="436"/>
      <c r="UXK273" s="436"/>
      <c r="UXL273" s="436"/>
      <c r="UXM273" s="436"/>
      <c r="UXN273" s="436"/>
      <c r="UXO273" s="436"/>
      <c r="UXP273" s="436"/>
      <c r="UXQ273" s="436"/>
      <c r="UXR273" s="436"/>
      <c r="UXS273" s="436"/>
      <c r="UXT273" s="436"/>
      <c r="UXU273" s="436"/>
      <c r="UXV273" s="436"/>
      <c r="UXW273" s="436"/>
      <c r="UXX273" s="436"/>
      <c r="UXY273" s="436"/>
      <c r="UXZ273" s="436"/>
      <c r="UYA273" s="436"/>
      <c r="UYB273" s="436"/>
      <c r="UYC273" s="436"/>
      <c r="UYD273" s="436"/>
      <c r="UYE273" s="436"/>
      <c r="UYF273" s="436"/>
      <c r="UYG273" s="436"/>
      <c r="UYH273" s="436"/>
      <c r="UYI273" s="436"/>
      <c r="UYJ273" s="436"/>
      <c r="UYK273" s="436"/>
      <c r="UYL273" s="436"/>
      <c r="UYM273" s="436"/>
      <c r="UYN273" s="436"/>
      <c r="UYO273" s="436"/>
      <c r="UYP273" s="436"/>
      <c r="UYQ273" s="436"/>
      <c r="UYR273" s="436"/>
      <c r="UYS273" s="436"/>
      <c r="UYT273" s="436"/>
      <c r="UYU273" s="436"/>
      <c r="UYV273" s="436"/>
      <c r="UYW273" s="436"/>
      <c r="UYX273" s="436"/>
      <c r="UYY273" s="436"/>
      <c r="UYZ273" s="436"/>
      <c r="UZA273" s="436"/>
      <c r="UZB273" s="436"/>
      <c r="UZC273" s="436"/>
      <c r="UZD273" s="436"/>
      <c r="UZE273" s="436"/>
      <c r="UZF273" s="436"/>
      <c r="UZG273" s="436"/>
      <c r="UZH273" s="436"/>
      <c r="UZI273" s="436"/>
      <c r="UZJ273" s="436"/>
      <c r="UZK273" s="436"/>
      <c r="UZL273" s="436"/>
      <c r="UZM273" s="436"/>
      <c r="UZN273" s="436"/>
      <c r="UZO273" s="436"/>
      <c r="UZP273" s="436"/>
      <c r="UZQ273" s="436"/>
      <c r="UZR273" s="436"/>
      <c r="UZS273" s="436"/>
      <c r="UZT273" s="436"/>
      <c r="UZU273" s="436"/>
      <c r="UZV273" s="436"/>
      <c r="UZW273" s="436"/>
      <c r="UZX273" s="436"/>
      <c r="UZY273" s="436"/>
      <c r="UZZ273" s="436"/>
      <c r="VAA273" s="436"/>
      <c r="VAB273" s="436"/>
      <c r="VAC273" s="436"/>
      <c r="VAD273" s="436"/>
      <c r="VAE273" s="436"/>
      <c r="VAF273" s="436"/>
      <c r="VAG273" s="436"/>
      <c r="VAH273" s="436"/>
      <c r="VAI273" s="436"/>
      <c r="VAJ273" s="436"/>
      <c r="VAK273" s="436"/>
      <c r="VAL273" s="436"/>
      <c r="VAM273" s="436"/>
      <c r="VAN273" s="436"/>
      <c r="VAO273" s="436"/>
      <c r="VAP273" s="436"/>
      <c r="VAQ273" s="436"/>
      <c r="VAR273" s="436"/>
      <c r="VAS273" s="436"/>
      <c r="VAT273" s="436"/>
      <c r="VAU273" s="436"/>
      <c r="VAV273" s="436"/>
      <c r="VAW273" s="436"/>
      <c r="VAX273" s="436"/>
      <c r="VAY273" s="436"/>
      <c r="VAZ273" s="436"/>
      <c r="VBA273" s="436"/>
      <c r="VBB273" s="436"/>
      <c r="VBC273" s="436"/>
      <c r="VBD273" s="436"/>
      <c r="VBE273" s="436"/>
      <c r="VBF273" s="436"/>
      <c r="VBG273" s="436"/>
      <c r="VBH273" s="436"/>
      <c r="VBI273" s="436"/>
      <c r="VBJ273" s="436"/>
      <c r="VBK273" s="436"/>
      <c r="VBL273" s="436"/>
      <c r="VBM273" s="436"/>
      <c r="VBN273" s="436"/>
      <c r="VBO273" s="436"/>
      <c r="VBP273" s="436"/>
      <c r="VBQ273" s="436"/>
      <c r="VBR273" s="436"/>
      <c r="VBS273" s="436"/>
      <c r="VBT273" s="436"/>
      <c r="VBU273" s="436"/>
      <c r="VBV273" s="436"/>
      <c r="VBW273" s="436"/>
      <c r="VBX273" s="436"/>
      <c r="VBY273" s="436"/>
      <c r="VBZ273" s="436"/>
      <c r="VCA273" s="436"/>
      <c r="VCB273" s="436"/>
      <c r="VCC273" s="436"/>
      <c r="VCD273" s="436"/>
      <c r="VCE273" s="436"/>
      <c r="VCF273" s="436"/>
      <c r="VCG273" s="436"/>
      <c r="VCH273" s="436"/>
      <c r="VCI273" s="436"/>
      <c r="VCJ273" s="436"/>
      <c r="VCK273" s="436"/>
      <c r="VCL273" s="436"/>
      <c r="VCM273" s="436"/>
      <c r="VCN273" s="436"/>
      <c r="VCO273" s="436"/>
      <c r="VCP273" s="436"/>
      <c r="VCQ273" s="436"/>
      <c r="VCR273" s="436"/>
      <c r="VCS273" s="436"/>
      <c r="VCT273" s="436"/>
      <c r="VCU273" s="436"/>
      <c r="VCV273" s="436"/>
      <c r="VCW273" s="436"/>
      <c r="VCX273" s="436"/>
      <c r="VCY273" s="436"/>
      <c r="VCZ273" s="436"/>
      <c r="VDA273" s="436"/>
      <c r="VDB273" s="436"/>
      <c r="VDC273" s="436"/>
      <c r="VDD273" s="436"/>
      <c r="VDE273" s="436"/>
      <c r="VDF273" s="436"/>
      <c r="VDG273" s="436"/>
      <c r="VDH273" s="436"/>
      <c r="VDI273" s="436"/>
      <c r="VDJ273" s="436"/>
      <c r="VDK273" s="436"/>
      <c r="VDL273" s="436"/>
      <c r="VDM273" s="436"/>
      <c r="VDN273" s="436"/>
      <c r="VDO273" s="436"/>
      <c r="VDP273" s="436"/>
      <c r="VDQ273" s="436"/>
      <c r="VDR273" s="436"/>
      <c r="VDS273" s="436"/>
      <c r="VDT273" s="436"/>
      <c r="VDU273" s="436"/>
      <c r="VDV273" s="436"/>
      <c r="VDW273" s="436"/>
      <c r="VDX273" s="436"/>
      <c r="VDY273" s="436"/>
      <c r="VDZ273" s="436"/>
      <c r="VEA273" s="436"/>
      <c r="VEB273" s="436"/>
      <c r="VEC273" s="436"/>
      <c r="VED273" s="436"/>
      <c r="VEE273" s="436"/>
      <c r="VEF273" s="436"/>
      <c r="VEG273" s="436"/>
      <c r="VEH273" s="436"/>
      <c r="VEI273" s="436"/>
      <c r="VEJ273" s="436"/>
      <c r="VEK273" s="436"/>
      <c r="VEL273" s="436"/>
      <c r="VEM273" s="436"/>
      <c r="VEN273" s="436"/>
      <c r="VEO273" s="436"/>
      <c r="VEP273" s="436"/>
      <c r="VEQ273" s="436"/>
      <c r="VER273" s="436"/>
      <c r="VES273" s="436"/>
      <c r="VET273" s="436"/>
      <c r="VEU273" s="436"/>
      <c r="VEV273" s="436"/>
      <c r="VEW273" s="436"/>
      <c r="VEX273" s="436"/>
      <c r="VEY273" s="436"/>
      <c r="VEZ273" s="436"/>
      <c r="VFA273" s="436"/>
      <c r="VFB273" s="436"/>
      <c r="VFC273" s="436"/>
      <c r="VFD273" s="436"/>
      <c r="VFE273" s="436"/>
      <c r="VFF273" s="436"/>
      <c r="VFG273" s="436"/>
      <c r="VFH273" s="436"/>
      <c r="VFI273" s="436"/>
      <c r="VFJ273" s="436"/>
      <c r="VFK273" s="436"/>
      <c r="VFL273" s="436"/>
      <c r="VFM273" s="436"/>
      <c r="VFN273" s="436"/>
      <c r="VFO273" s="436"/>
      <c r="VFP273" s="436"/>
      <c r="VFQ273" s="436"/>
      <c r="VFR273" s="436"/>
      <c r="VFS273" s="436"/>
      <c r="VFT273" s="436"/>
      <c r="VFU273" s="436"/>
      <c r="VFV273" s="436"/>
      <c r="VFW273" s="436"/>
      <c r="VFX273" s="436"/>
      <c r="VFY273" s="436"/>
      <c r="VFZ273" s="436"/>
      <c r="VGA273" s="436"/>
      <c r="VGB273" s="436"/>
      <c r="VGC273" s="436"/>
      <c r="VGD273" s="436"/>
      <c r="VGE273" s="436"/>
      <c r="VGF273" s="436"/>
      <c r="VGG273" s="436"/>
      <c r="VGH273" s="436"/>
      <c r="VGI273" s="436"/>
      <c r="VGJ273" s="436"/>
      <c r="VGK273" s="436"/>
      <c r="VGL273" s="436"/>
      <c r="VGM273" s="436"/>
      <c r="VGN273" s="436"/>
      <c r="VGO273" s="436"/>
      <c r="VGP273" s="436"/>
      <c r="VGQ273" s="436"/>
      <c r="VGR273" s="436"/>
      <c r="VGS273" s="436"/>
      <c r="VGT273" s="436"/>
      <c r="VGU273" s="436"/>
      <c r="VGV273" s="436"/>
      <c r="VGW273" s="436"/>
      <c r="VGX273" s="436"/>
      <c r="VGY273" s="436"/>
      <c r="VGZ273" s="436"/>
      <c r="VHA273" s="436"/>
      <c r="VHB273" s="436"/>
      <c r="VHC273" s="436"/>
      <c r="VHD273" s="436"/>
      <c r="VHE273" s="436"/>
      <c r="VHF273" s="436"/>
      <c r="VHG273" s="436"/>
      <c r="VHH273" s="436"/>
      <c r="VHI273" s="436"/>
      <c r="VHJ273" s="436"/>
      <c r="VHK273" s="436"/>
      <c r="VHL273" s="436"/>
      <c r="VHM273" s="436"/>
      <c r="VHN273" s="436"/>
      <c r="VHO273" s="436"/>
      <c r="VHP273" s="436"/>
      <c r="VHQ273" s="436"/>
      <c r="VHR273" s="436"/>
      <c r="VHS273" s="436"/>
      <c r="VHT273" s="436"/>
      <c r="VHU273" s="436"/>
      <c r="VHV273" s="436"/>
      <c r="VHW273" s="436"/>
      <c r="VHX273" s="436"/>
      <c r="VHY273" s="436"/>
      <c r="VHZ273" s="436"/>
      <c r="VIA273" s="436"/>
      <c r="VIB273" s="436"/>
      <c r="VIC273" s="436"/>
      <c r="VID273" s="436"/>
      <c r="VIE273" s="436"/>
      <c r="VIF273" s="436"/>
      <c r="VIG273" s="436"/>
      <c r="VIH273" s="436"/>
      <c r="VII273" s="436"/>
      <c r="VIJ273" s="436"/>
      <c r="VIK273" s="436"/>
      <c r="VIL273" s="436"/>
      <c r="VIM273" s="436"/>
      <c r="VIN273" s="436"/>
      <c r="VIO273" s="436"/>
      <c r="VIP273" s="436"/>
      <c r="VIQ273" s="436"/>
      <c r="VIR273" s="436"/>
      <c r="VIS273" s="436"/>
      <c r="VIT273" s="436"/>
      <c r="VIU273" s="436"/>
      <c r="VIV273" s="436"/>
      <c r="VIW273" s="436"/>
      <c r="VIX273" s="436"/>
      <c r="VIY273" s="436"/>
      <c r="VIZ273" s="436"/>
      <c r="VJA273" s="436"/>
      <c r="VJB273" s="436"/>
      <c r="VJC273" s="436"/>
      <c r="VJD273" s="436"/>
      <c r="VJE273" s="436"/>
      <c r="VJF273" s="436"/>
      <c r="VJG273" s="436"/>
      <c r="VJH273" s="436"/>
      <c r="VJI273" s="436"/>
      <c r="VJJ273" s="436"/>
      <c r="VJK273" s="436"/>
      <c r="VJL273" s="436"/>
      <c r="VJM273" s="436"/>
      <c r="VJN273" s="436"/>
      <c r="VJO273" s="436"/>
      <c r="VJP273" s="436"/>
      <c r="VJQ273" s="436"/>
      <c r="VJR273" s="436"/>
      <c r="VJS273" s="436"/>
      <c r="VJT273" s="436"/>
      <c r="VJU273" s="436"/>
      <c r="VJV273" s="436"/>
      <c r="VJW273" s="436"/>
      <c r="VJX273" s="436"/>
      <c r="VJY273" s="436"/>
      <c r="VJZ273" s="436"/>
      <c r="VKA273" s="436"/>
      <c r="VKB273" s="436"/>
      <c r="VKC273" s="436"/>
      <c r="VKD273" s="436"/>
      <c r="VKE273" s="436"/>
      <c r="VKF273" s="436"/>
      <c r="VKG273" s="436"/>
      <c r="VKH273" s="436"/>
      <c r="VKI273" s="436"/>
      <c r="VKJ273" s="436"/>
      <c r="VKK273" s="436"/>
      <c r="VKL273" s="436"/>
      <c r="VKM273" s="436"/>
      <c r="VKN273" s="436"/>
      <c r="VKO273" s="436"/>
      <c r="VKP273" s="436"/>
      <c r="VKQ273" s="436"/>
      <c r="VKR273" s="436"/>
      <c r="VKS273" s="436"/>
      <c r="VKT273" s="436"/>
      <c r="VKU273" s="436"/>
      <c r="VKV273" s="436"/>
      <c r="VKW273" s="436"/>
      <c r="VKX273" s="436"/>
      <c r="VKY273" s="436"/>
      <c r="VKZ273" s="436"/>
      <c r="VLA273" s="436"/>
      <c r="VLB273" s="436"/>
      <c r="VLC273" s="436"/>
      <c r="VLD273" s="436"/>
      <c r="VLE273" s="436"/>
      <c r="VLF273" s="436"/>
      <c r="VLG273" s="436"/>
      <c r="VLH273" s="436"/>
      <c r="VLI273" s="436"/>
      <c r="VLJ273" s="436"/>
      <c r="VLK273" s="436"/>
      <c r="VLL273" s="436"/>
      <c r="VLM273" s="436"/>
      <c r="VLN273" s="436"/>
      <c r="VLO273" s="436"/>
      <c r="VLP273" s="436"/>
      <c r="VLQ273" s="436"/>
      <c r="VLR273" s="436"/>
      <c r="VLS273" s="436"/>
      <c r="VLT273" s="436"/>
      <c r="VLU273" s="436"/>
      <c r="VLV273" s="436"/>
      <c r="VLW273" s="436"/>
      <c r="VLX273" s="436"/>
      <c r="VLY273" s="436"/>
      <c r="VLZ273" s="436"/>
      <c r="VMA273" s="436"/>
      <c r="VMB273" s="436"/>
      <c r="VMC273" s="436"/>
      <c r="VMD273" s="436"/>
      <c r="VME273" s="436"/>
      <c r="VMF273" s="436"/>
      <c r="VMG273" s="436"/>
      <c r="VMH273" s="436"/>
      <c r="VMI273" s="436"/>
      <c r="VMJ273" s="436"/>
      <c r="VMK273" s="436"/>
      <c r="VML273" s="436"/>
      <c r="VMM273" s="436"/>
      <c r="VMN273" s="436"/>
      <c r="VMO273" s="436"/>
      <c r="VMP273" s="436"/>
      <c r="VMQ273" s="436"/>
      <c r="VMR273" s="436"/>
      <c r="VMS273" s="436"/>
      <c r="VMT273" s="436"/>
      <c r="VMU273" s="436"/>
      <c r="VMV273" s="436"/>
      <c r="VMW273" s="436"/>
      <c r="VMX273" s="436"/>
      <c r="VMY273" s="436"/>
      <c r="VMZ273" s="436"/>
      <c r="VNA273" s="436"/>
      <c r="VNB273" s="436"/>
      <c r="VNC273" s="436"/>
      <c r="VND273" s="436"/>
      <c r="VNE273" s="436"/>
      <c r="VNF273" s="436"/>
      <c r="VNG273" s="436"/>
      <c r="VNH273" s="436"/>
      <c r="VNI273" s="436"/>
      <c r="VNJ273" s="436"/>
      <c r="VNK273" s="436"/>
      <c r="VNL273" s="436"/>
      <c r="VNM273" s="436"/>
      <c r="VNN273" s="436"/>
      <c r="VNO273" s="436"/>
      <c r="VNP273" s="436"/>
      <c r="VNQ273" s="436"/>
      <c r="VNR273" s="436"/>
      <c r="VNS273" s="436"/>
      <c r="VNT273" s="436"/>
      <c r="VNU273" s="436"/>
      <c r="VNV273" s="436"/>
      <c r="VNW273" s="436"/>
      <c r="VNX273" s="436"/>
      <c r="VNY273" s="436"/>
      <c r="VNZ273" s="436"/>
      <c r="VOA273" s="436"/>
      <c r="VOB273" s="436"/>
      <c r="VOC273" s="436"/>
      <c r="VOD273" s="436"/>
      <c r="VOE273" s="436"/>
      <c r="VOF273" s="436"/>
      <c r="VOG273" s="436"/>
      <c r="VOH273" s="436"/>
      <c r="VOI273" s="436"/>
      <c r="VOJ273" s="436"/>
      <c r="VOK273" s="436"/>
      <c r="VOL273" s="436"/>
      <c r="VOM273" s="436"/>
      <c r="VON273" s="436"/>
      <c r="VOO273" s="436"/>
      <c r="VOP273" s="436"/>
      <c r="VOQ273" s="436"/>
      <c r="VOR273" s="436"/>
      <c r="VOS273" s="436"/>
      <c r="VOT273" s="436"/>
      <c r="VOU273" s="436"/>
      <c r="VOV273" s="436"/>
      <c r="VOW273" s="436"/>
      <c r="VOX273" s="436"/>
      <c r="VOY273" s="436"/>
      <c r="VOZ273" s="436"/>
      <c r="VPA273" s="436"/>
      <c r="VPB273" s="436"/>
      <c r="VPC273" s="436"/>
      <c r="VPD273" s="436"/>
      <c r="VPE273" s="436"/>
      <c r="VPF273" s="436"/>
      <c r="VPG273" s="436"/>
      <c r="VPH273" s="436"/>
      <c r="VPI273" s="436"/>
      <c r="VPJ273" s="436"/>
      <c r="VPK273" s="436"/>
      <c r="VPL273" s="436"/>
      <c r="VPM273" s="436"/>
      <c r="VPN273" s="436"/>
      <c r="VPO273" s="436"/>
      <c r="VPP273" s="436"/>
      <c r="VPQ273" s="436"/>
      <c r="VPR273" s="436"/>
      <c r="VPS273" s="436"/>
      <c r="VPT273" s="436"/>
      <c r="VPU273" s="436"/>
      <c r="VPV273" s="436"/>
      <c r="VPW273" s="436"/>
      <c r="VPX273" s="436"/>
      <c r="VPY273" s="436"/>
      <c r="VPZ273" s="436"/>
      <c r="VQA273" s="436"/>
      <c r="VQB273" s="436"/>
      <c r="VQC273" s="436"/>
      <c r="VQD273" s="436"/>
      <c r="VQE273" s="436"/>
      <c r="VQF273" s="436"/>
      <c r="VQG273" s="436"/>
      <c r="VQH273" s="436"/>
      <c r="VQI273" s="436"/>
      <c r="VQJ273" s="436"/>
      <c r="VQK273" s="436"/>
      <c r="VQL273" s="436"/>
      <c r="VQM273" s="436"/>
      <c r="VQN273" s="436"/>
      <c r="VQO273" s="436"/>
      <c r="VQP273" s="436"/>
      <c r="VQQ273" s="436"/>
      <c r="VQR273" s="436"/>
      <c r="VQS273" s="436"/>
      <c r="VQT273" s="436"/>
      <c r="VQU273" s="436"/>
      <c r="VQV273" s="436"/>
      <c r="VQW273" s="436"/>
      <c r="VQX273" s="436"/>
      <c r="VQY273" s="436"/>
      <c r="VQZ273" s="436"/>
      <c r="VRA273" s="436"/>
      <c r="VRB273" s="436"/>
      <c r="VRC273" s="436"/>
      <c r="VRD273" s="436"/>
      <c r="VRE273" s="436"/>
      <c r="VRF273" s="436"/>
      <c r="VRG273" s="436"/>
      <c r="VRH273" s="436"/>
      <c r="VRI273" s="436"/>
      <c r="VRJ273" s="436"/>
      <c r="VRK273" s="436"/>
      <c r="VRL273" s="436"/>
      <c r="VRM273" s="436"/>
      <c r="VRN273" s="436"/>
      <c r="VRO273" s="436"/>
      <c r="VRP273" s="436"/>
      <c r="VRQ273" s="436"/>
      <c r="VRR273" s="436"/>
      <c r="VRS273" s="436"/>
      <c r="VRT273" s="436"/>
      <c r="VRU273" s="436"/>
      <c r="VRV273" s="436"/>
      <c r="VRW273" s="436"/>
      <c r="VRX273" s="436"/>
      <c r="VRY273" s="436"/>
      <c r="VRZ273" s="436"/>
      <c r="VSA273" s="436"/>
      <c r="VSB273" s="436"/>
      <c r="VSC273" s="436"/>
      <c r="VSD273" s="436"/>
      <c r="VSE273" s="436"/>
      <c r="VSF273" s="436"/>
      <c r="VSG273" s="436"/>
      <c r="VSH273" s="436"/>
      <c r="VSI273" s="436"/>
      <c r="VSJ273" s="436"/>
      <c r="VSK273" s="436"/>
      <c r="VSL273" s="436"/>
      <c r="VSM273" s="436"/>
      <c r="VSN273" s="436"/>
      <c r="VSO273" s="436"/>
      <c r="VSP273" s="436"/>
      <c r="VSQ273" s="436"/>
      <c r="VSR273" s="436"/>
      <c r="VSS273" s="436"/>
      <c r="VST273" s="436"/>
      <c r="VSU273" s="436"/>
      <c r="VSV273" s="436"/>
      <c r="VSW273" s="436"/>
      <c r="VSX273" s="436"/>
      <c r="VSY273" s="436"/>
      <c r="VSZ273" s="436"/>
      <c r="VTA273" s="436"/>
      <c r="VTB273" s="436"/>
      <c r="VTC273" s="436"/>
      <c r="VTD273" s="436"/>
      <c r="VTE273" s="436"/>
      <c r="VTF273" s="436"/>
      <c r="VTG273" s="436"/>
      <c r="VTH273" s="436"/>
      <c r="VTI273" s="436"/>
      <c r="VTJ273" s="436"/>
      <c r="VTK273" s="436"/>
      <c r="VTL273" s="436"/>
      <c r="VTM273" s="436"/>
      <c r="VTN273" s="436"/>
      <c r="VTO273" s="436"/>
      <c r="VTP273" s="436"/>
      <c r="VTQ273" s="436"/>
      <c r="VTR273" s="436"/>
      <c r="VTS273" s="436"/>
      <c r="VTT273" s="436"/>
      <c r="VTU273" s="436"/>
      <c r="VTV273" s="436"/>
      <c r="VTW273" s="436"/>
      <c r="VTX273" s="436"/>
      <c r="VTY273" s="436"/>
      <c r="VTZ273" s="436"/>
      <c r="VUA273" s="436"/>
      <c r="VUB273" s="436"/>
      <c r="VUC273" s="436"/>
      <c r="VUD273" s="436"/>
      <c r="VUE273" s="436"/>
      <c r="VUF273" s="436"/>
      <c r="VUG273" s="436"/>
      <c r="VUH273" s="436"/>
      <c r="VUI273" s="436"/>
      <c r="VUJ273" s="436"/>
      <c r="VUK273" s="436"/>
      <c r="VUL273" s="436"/>
      <c r="VUM273" s="436"/>
      <c r="VUN273" s="436"/>
      <c r="VUO273" s="436"/>
      <c r="VUP273" s="436"/>
      <c r="VUQ273" s="436"/>
      <c r="VUR273" s="436"/>
      <c r="VUS273" s="436"/>
      <c r="VUT273" s="436"/>
      <c r="VUU273" s="436"/>
      <c r="VUV273" s="436"/>
      <c r="VUW273" s="436"/>
      <c r="VUX273" s="436"/>
      <c r="VUY273" s="436"/>
      <c r="VUZ273" s="436"/>
      <c r="VVA273" s="436"/>
      <c r="VVB273" s="436"/>
      <c r="VVC273" s="436"/>
      <c r="VVD273" s="436"/>
      <c r="VVE273" s="436"/>
      <c r="VVF273" s="436"/>
      <c r="VVG273" s="436"/>
      <c r="VVH273" s="436"/>
      <c r="VVI273" s="436"/>
      <c r="VVJ273" s="436"/>
      <c r="VVK273" s="436"/>
      <c r="VVL273" s="436"/>
      <c r="VVM273" s="436"/>
      <c r="VVN273" s="436"/>
      <c r="VVO273" s="436"/>
      <c r="VVP273" s="436"/>
      <c r="VVQ273" s="436"/>
      <c r="VVR273" s="436"/>
      <c r="VVS273" s="436"/>
      <c r="VVT273" s="436"/>
      <c r="VVU273" s="436"/>
      <c r="VVV273" s="436"/>
      <c r="VVW273" s="436"/>
      <c r="VVX273" s="436"/>
      <c r="VVY273" s="436"/>
      <c r="VVZ273" s="436"/>
      <c r="VWA273" s="436"/>
      <c r="VWB273" s="436"/>
      <c r="VWC273" s="436"/>
      <c r="VWD273" s="436"/>
      <c r="VWE273" s="436"/>
      <c r="VWF273" s="436"/>
      <c r="VWG273" s="436"/>
      <c r="VWH273" s="436"/>
      <c r="VWI273" s="436"/>
      <c r="VWJ273" s="436"/>
      <c r="VWK273" s="436"/>
      <c r="VWL273" s="436"/>
      <c r="VWM273" s="436"/>
      <c r="VWN273" s="436"/>
      <c r="VWO273" s="436"/>
      <c r="VWP273" s="436"/>
      <c r="VWQ273" s="436"/>
      <c r="VWR273" s="436"/>
      <c r="VWS273" s="436"/>
      <c r="VWT273" s="436"/>
      <c r="VWU273" s="436"/>
      <c r="VWV273" s="436"/>
      <c r="VWW273" s="436"/>
      <c r="VWX273" s="436"/>
      <c r="VWY273" s="436"/>
      <c r="VWZ273" s="436"/>
      <c r="VXA273" s="436"/>
      <c r="VXB273" s="436"/>
      <c r="VXC273" s="436"/>
      <c r="VXD273" s="436"/>
      <c r="VXE273" s="436"/>
      <c r="VXF273" s="436"/>
      <c r="VXG273" s="436"/>
      <c r="VXH273" s="436"/>
      <c r="VXI273" s="436"/>
      <c r="VXJ273" s="436"/>
      <c r="VXK273" s="436"/>
      <c r="VXL273" s="436"/>
      <c r="VXM273" s="436"/>
      <c r="VXN273" s="436"/>
      <c r="VXO273" s="436"/>
      <c r="VXP273" s="436"/>
      <c r="VXQ273" s="436"/>
      <c r="VXR273" s="436"/>
      <c r="VXS273" s="436"/>
      <c r="VXT273" s="436"/>
      <c r="VXU273" s="436"/>
      <c r="VXV273" s="436"/>
      <c r="VXW273" s="436"/>
      <c r="VXX273" s="436"/>
      <c r="VXY273" s="436"/>
      <c r="VXZ273" s="436"/>
      <c r="VYA273" s="436"/>
      <c r="VYB273" s="436"/>
      <c r="VYC273" s="436"/>
      <c r="VYD273" s="436"/>
      <c r="VYE273" s="436"/>
      <c r="VYF273" s="436"/>
      <c r="VYG273" s="436"/>
      <c r="VYH273" s="436"/>
      <c r="VYI273" s="436"/>
      <c r="VYJ273" s="436"/>
      <c r="VYK273" s="436"/>
      <c r="VYL273" s="436"/>
      <c r="VYM273" s="436"/>
      <c r="VYN273" s="436"/>
      <c r="VYO273" s="436"/>
      <c r="VYP273" s="436"/>
      <c r="VYQ273" s="436"/>
      <c r="VYR273" s="436"/>
      <c r="VYS273" s="436"/>
      <c r="VYT273" s="436"/>
      <c r="VYU273" s="436"/>
      <c r="VYV273" s="436"/>
      <c r="VYW273" s="436"/>
      <c r="VYX273" s="436"/>
      <c r="VYY273" s="436"/>
      <c r="VYZ273" s="436"/>
      <c r="VZA273" s="436"/>
      <c r="VZB273" s="436"/>
      <c r="VZC273" s="436"/>
      <c r="VZD273" s="436"/>
      <c r="VZE273" s="436"/>
      <c r="VZF273" s="436"/>
      <c r="VZG273" s="436"/>
      <c r="VZH273" s="436"/>
      <c r="VZI273" s="436"/>
      <c r="VZJ273" s="436"/>
      <c r="VZK273" s="436"/>
      <c r="VZL273" s="436"/>
      <c r="VZM273" s="436"/>
      <c r="VZN273" s="436"/>
      <c r="VZO273" s="436"/>
      <c r="VZP273" s="436"/>
      <c r="VZQ273" s="436"/>
      <c r="VZR273" s="436"/>
      <c r="VZS273" s="436"/>
      <c r="VZT273" s="436"/>
      <c r="VZU273" s="436"/>
      <c r="VZV273" s="436"/>
      <c r="VZW273" s="436"/>
      <c r="VZX273" s="436"/>
      <c r="VZY273" s="436"/>
      <c r="VZZ273" s="436"/>
      <c r="WAA273" s="436"/>
      <c r="WAB273" s="436"/>
      <c r="WAC273" s="436"/>
      <c r="WAD273" s="436"/>
      <c r="WAE273" s="436"/>
      <c r="WAF273" s="436"/>
      <c r="WAG273" s="436"/>
      <c r="WAH273" s="436"/>
      <c r="WAI273" s="436"/>
      <c r="WAJ273" s="436"/>
      <c r="WAK273" s="436"/>
      <c r="WAL273" s="436"/>
      <c r="WAM273" s="436"/>
      <c r="WAN273" s="436"/>
      <c r="WAO273" s="436"/>
      <c r="WAP273" s="436"/>
      <c r="WAQ273" s="436"/>
      <c r="WAR273" s="436"/>
      <c r="WAS273" s="436"/>
      <c r="WAT273" s="436"/>
      <c r="WAU273" s="436"/>
      <c r="WAV273" s="436"/>
      <c r="WAW273" s="436"/>
      <c r="WAX273" s="436"/>
      <c r="WAY273" s="436"/>
      <c r="WAZ273" s="436"/>
      <c r="WBA273" s="436"/>
      <c r="WBB273" s="436"/>
      <c r="WBC273" s="436"/>
      <c r="WBD273" s="436"/>
      <c r="WBE273" s="436"/>
      <c r="WBF273" s="436"/>
      <c r="WBG273" s="436"/>
      <c r="WBH273" s="436"/>
      <c r="WBI273" s="436"/>
      <c r="WBJ273" s="436"/>
      <c r="WBK273" s="436"/>
      <c r="WBL273" s="436"/>
      <c r="WBM273" s="436"/>
      <c r="WBN273" s="436"/>
      <c r="WBO273" s="436"/>
      <c r="WBP273" s="436"/>
      <c r="WBQ273" s="436"/>
      <c r="WBR273" s="436"/>
      <c r="WBS273" s="436"/>
      <c r="WBT273" s="436"/>
      <c r="WBU273" s="436"/>
      <c r="WBV273" s="436"/>
      <c r="WBW273" s="436"/>
      <c r="WBX273" s="436"/>
      <c r="WBY273" s="436"/>
      <c r="WBZ273" s="436"/>
      <c r="WCA273" s="436"/>
      <c r="WCB273" s="436"/>
      <c r="WCC273" s="436"/>
      <c r="WCD273" s="436"/>
      <c r="WCE273" s="436"/>
      <c r="WCF273" s="436"/>
      <c r="WCG273" s="436"/>
      <c r="WCH273" s="436"/>
      <c r="WCI273" s="436"/>
      <c r="WCJ273" s="436"/>
      <c r="WCK273" s="436"/>
      <c r="WCL273" s="436"/>
      <c r="WCM273" s="436"/>
      <c r="WCN273" s="436"/>
      <c r="WCO273" s="436"/>
      <c r="WCP273" s="436"/>
      <c r="WCQ273" s="436"/>
      <c r="WCR273" s="436"/>
      <c r="WCS273" s="436"/>
      <c r="WCT273" s="436"/>
      <c r="WCU273" s="436"/>
      <c r="WCV273" s="436"/>
      <c r="WCW273" s="436"/>
      <c r="WCX273" s="436"/>
      <c r="WCY273" s="436"/>
      <c r="WCZ273" s="436"/>
      <c r="WDA273" s="436"/>
      <c r="WDB273" s="436"/>
      <c r="WDC273" s="436"/>
      <c r="WDD273" s="436"/>
      <c r="WDE273" s="436"/>
      <c r="WDF273" s="436"/>
      <c r="WDG273" s="436"/>
      <c r="WDH273" s="436"/>
      <c r="WDI273" s="436"/>
      <c r="WDJ273" s="436"/>
      <c r="WDK273" s="436"/>
      <c r="WDL273" s="436"/>
      <c r="WDM273" s="436"/>
      <c r="WDN273" s="436"/>
      <c r="WDO273" s="436"/>
      <c r="WDP273" s="436"/>
      <c r="WDQ273" s="436"/>
      <c r="WDR273" s="436"/>
      <c r="WDS273" s="436"/>
      <c r="WDT273" s="436"/>
      <c r="WDU273" s="436"/>
      <c r="WDV273" s="436"/>
      <c r="WDW273" s="436"/>
      <c r="WDX273" s="436"/>
      <c r="WDY273" s="436"/>
      <c r="WDZ273" s="436"/>
      <c r="WEA273" s="436"/>
      <c r="WEB273" s="436"/>
      <c r="WEC273" s="436"/>
      <c r="WED273" s="436"/>
      <c r="WEE273" s="436"/>
      <c r="WEF273" s="436"/>
      <c r="WEG273" s="436"/>
      <c r="WEH273" s="436"/>
      <c r="WEI273" s="436"/>
      <c r="WEJ273" s="436"/>
      <c r="WEK273" s="436"/>
      <c r="WEL273" s="436"/>
      <c r="WEM273" s="436"/>
      <c r="WEN273" s="436"/>
      <c r="WEO273" s="436"/>
      <c r="WEP273" s="436"/>
      <c r="WEQ273" s="436"/>
      <c r="WER273" s="436"/>
      <c r="WES273" s="436"/>
      <c r="WET273" s="436"/>
      <c r="WEU273" s="436"/>
      <c r="WEV273" s="436"/>
      <c r="WEW273" s="436"/>
      <c r="WEX273" s="436"/>
      <c r="WEY273" s="436"/>
      <c r="WEZ273" s="436"/>
      <c r="WFA273" s="436"/>
      <c r="WFB273" s="436"/>
      <c r="WFC273" s="436"/>
      <c r="WFD273" s="436"/>
      <c r="WFE273" s="436"/>
      <c r="WFF273" s="436"/>
      <c r="WFG273" s="436"/>
      <c r="WFH273" s="436"/>
      <c r="WFI273" s="436"/>
      <c r="WFJ273" s="436"/>
      <c r="WFK273" s="436"/>
      <c r="WFL273" s="436"/>
      <c r="WFM273" s="436"/>
      <c r="WFN273" s="436"/>
      <c r="WFO273" s="436"/>
      <c r="WFP273" s="436"/>
      <c r="WFQ273" s="436"/>
      <c r="WFR273" s="436"/>
      <c r="WFS273" s="436"/>
      <c r="WFT273" s="436"/>
      <c r="WFU273" s="436"/>
      <c r="WFV273" s="436"/>
      <c r="WFW273" s="436"/>
      <c r="WFX273" s="436"/>
      <c r="WFY273" s="436"/>
      <c r="WFZ273" s="436"/>
      <c r="WGA273" s="436"/>
      <c r="WGB273" s="436"/>
      <c r="WGC273" s="436"/>
      <c r="WGD273" s="436"/>
      <c r="WGE273" s="436"/>
      <c r="WGF273" s="436"/>
      <c r="WGG273" s="436"/>
      <c r="WGH273" s="436"/>
      <c r="WGI273" s="436"/>
      <c r="WGJ273" s="436"/>
      <c r="WGK273" s="436"/>
      <c r="WGL273" s="436"/>
      <c r="WGM273" s="436"/>
      <c r="WGN273" s="436"/>
      <c r="WGO273" s="436"/>
      <c r="WGP273" s="436"/>
      <c r="WGQ273" s="436"/>
      <c r="WGR273" s="436"/>
      <c r="WGS273" s="436"/>
      <c r="WGT273" s="436"/>
      <c r="WGU273" s="436"/>
      <c r="WGV273" s="436"/>
      <c r="WGW273" s="436"/>
      <c r="WGX273" s="436"/>
      <c r="WGY273" s="436"/>
      <c r="WGZ273" s="436"/>
      <c r="WHA273" s="436"/>
      <c r="WHB273" s="436"/>
      <c r="WHC273" s="436"/>
      <c r="WHD273" s="436"/>
      <c r="WHE273" s="436"/>
      <c r="WHF273" s="436"/>
      <c r="WHG273" s="436"/>
      <c r="WHH273" s="436"/>
      <c r="WHI273" s="436"/>
      <c r="WHJ273" s="436"/>
      <c r="WHK273" s="436"/>
      <c r="WHL273" s="436"/>
      <c r="WHM273" s="436"/>
      <c r="WHN273" s="436"/>
      <c r="WHO273" s="436"/>
      <c r="WHP273" s="436"/>
      <c r="WHQ273" s="436"/>
      <c r="WHR273" s="436"/>
      <c r="WHS273" s="436"/>
      <c r="WHT273" s="436"/>
      <c r="WHU273" s="436"/>
      <c r="WHV273" s="436"/>
      <c r="WHW273" s="436"/>
      <c r="WHX273" s="436"/>
      <c r="WHY273" s="436"/>
      <c r="WHZ273" s="436"/>
      <c r="WIA273" s="436"/>
      <c r="WIB273" s="436"/>
      <c r="WIC273" s="436"/>
      <c r="WID273" s="436"/>
      <c r="WIE273" s="436"/>
      <c r="WIF273" s="436"/>
      <c r="WIG273" s="436"/>
      <c r="WIH273" s="436"/>
      <c r="WII273" s="436"/>
      <c r="WIJ273" s="436"/>
      <c r="WIK273" s="436"/>
      <c r="WIL273" s="436"/>
      <c r="WIM273" s="436"/>
      <c r="WIN273" s="436"/>
      <c r="WIO273" s="436"/>
      <c r="WIP273" s="436"/>
      <c r="WIQ273" s="436"/>
      <c r="WIR273" s="436"/>
      <c r="WIS273" s="436"/>
      <c r="WIT273" s="436"/>
      <c r="WIU273" s="436"/>
      <c r="WIV273" s="436"/>
      <c r="WIW273" s="436"/>
      <c r="WIX273" s="436"/>
      <c r="WIY273" s="436"/>
      <c r="WIZ273" s="436"/>
      <c r="WJA273" s="436"/>
      <c r="WJB273" s="436"/>
      <c r="WJC273" s="436"/>
      <c r="WJD273" s="436"/>
      <c r="WJE273" s="436"/>
      <c r="WJF273" s="436"/>
      <c r="WJG273" s="436"/>
      <c r="WJH273" s="436"/>
      <c r="WJI273" s="436"/>
      <c r="WJJ273" s="436"/>
      <c r="WJK273" s="436"/>
      <c r="WJL273" s="436"/>
      <c r="WJM273" s="436"/>
      <c r="WJN273" s="436"/>
      <c r="WJO273" s="436"/>
      <c r="WJP273" s="436"/>
      <c r="WJQ273" s="436"/>
      <c r="WJR273" s="436"/>
      <c r="WJS273" s="436"/>
      <c r="WJT273" s="436"/>
      <c r="WJU273" s="436"/>
      <c r="WJV273" s="436"/>
      <c r="WJW273" s="436"/>
      <c r="WJX273" s="436"/>
      <c r="WJY273" s="436"/>
      <c r="WJZ273" s="436"/>
      <c r="WKA273" s="436"/>
      <c r="WKB273" s="436"/>
      <c r="WKC273" s="436"/>
      <c r="WKD273" s="436"/>
      <c r="WKE273" s="436"/>
      <c r="WKF273" s="436"/>
      <c r="WKG273" s="436"/>
      <c r="WKH273" s="436"/>
      <c r="WKI273" s="436"/>
      <c r="WKJ273" s="436"/>
      <c r="WKK273" s="436"/>
      <c r="WKL273" s="436"/>
      <c r="WKM273" s="436"/>
      <c r="WKN273" s="436"/>
      <c r="WKO273" s="436"/>
      <c r="WKP273" s="436"/>
      <c r="WKQ273" s="436"/>
      <c r="WKR273" s="436"/>
      <c r="WKS273" s="436"/>
      <c r="WKT273" s="436"/>
      <c r="WKU273" s="436"/>
      <c r="WKV273" s="436"/>
      <c r="WKW273" s="436"/>
      <c r="WKX273" s="436"/>
      <c r="WKY273" s="436"/>
      <c r="WKZ273" s="436"/>
      <c r="WLA273" s="436"/>
      <c r="WLB273" s="436"/>
      <c r="WLC273" s="436"/>
      <c r="WLD273" s="436"/>
      <c r="WLE273" s="436"/>
      <c r="WLF273" s="436"/>
      <c r="WLG273" s="436"/>
      <c r="WLH273" s="436"/>
      <c r="WLI273" s="436"/>
      <c r="WLJ273" s="436"/>
      <c r="WLK273" s="436"/>
      <c r="WLL273" s="436"/>
      <c r="WLM273" s="436"/>
      <c r="WLN273" s="436"/>
      <c r="WLO273" s="436"/>
      <c r="WLP273" s="436"/>
      <c r="WLQ273" s="436"/>
      <c r="WLR273" s="436"/>
      <c r="WLS273" s="436"/>
      <c r="WLT273" s="436"/>
      <c r="WLU273" s="436"/>
      <c r="WLV273" s="436"/>
      <c r="WLW273" s="436"/>
      <c r="WLX273" s="436"/>
      <c r="WLY273" s="436"/>
      <c r="WLZ273" s="436"/>
      <c r="WMA273" s="436"/>
      <c r="WMB273" s="436"/>
      <c r="WMC273" s="436"/>
      <c r="WMD273" s="436"/>
      <c r="WME273" s="436"/>
      <c r="WMF273" s="436"/>
      <c r="WMG273" s="436"/>
      <c r="WMH273" s="436"/>
      <c r="WMI273" s="436"/>
      <c r="WMJ273" s="436"/>
      <c r="WMK273" s="436"/>
      <c r="WML273" s="436"/>
      <c r="WMM273" s="436"/>
      <c r="WMN273" s="436"/>
      <c r="WMO273" s="436"/>
      <c r="WMP273" s="436"/>
      <c r="WMQ273" s="436"/>
      <c r="WMR273" s="436"/>
      <c r="WMS273" s="436"/>
      <c r="WMT273" s="436"/>
      <c r="WMU273" s="436"/>
      <c r="WMV273" s="436"/>
      <c r="WMW273" s="436"/>
      <c r="WMX273" s="436"/>
      <c r="WMY273" s="436"/>
      <c r="WMZ273" s="436"/>
      <c r="WNA273" s="436"/>
      <c r="WNB273" s="436"/>
      <c r="WNC273" s="436"/>
      <c r="WND273" s="436"/>
      <c r="WNE273" s="436"/>
      <c r="WNF273" s="436"/>
      <c r="WNG273" s="436"/>
      <c r="WNH273" s="436"/>
      <c r="WNI273" s="436"/>
      <c r="WNJ273" s="436"/>
      <c r="WNK273" s="436"/>
      <c r="WNL273" s="436"/>
      <c r="WNM273" s="436"/>
      <c r="WNN273" s="436"/>
      <c r="WNO273" s="436"/>
      <c r="WNP273" s="436"/>
      <c r="WNQ273" s="436"/>
      <c r="WNR273" s="436"/>
      <c r="WNS273" s="436"/>
      <c r="WNT273" s="436"/>
      <c r="WNU273" s="436"/>
      <c r="WNV273" s="436"/>
      <c r="WNW273" s="436"/>
      <c r="WNX273" s="436"/>
      <c r="WNY273" s="436"/>
      <c r="WNZ273" s="436"/>
      <c r="WOA273" s="436"/>
      <c r="WOB273" s="436"/>
      <c r="WOC273" s="436"/>
      <c r="WOD273" s="436"/>
      <c r="WOE273" s="436"/>
      <c r="WOF273" s="436"/>
      <c r="WOG273" s="436"/>
      <c r="WOH273" s="436"/>
      <c r="WOI273" s="436"/>
      <c r="WOJ273" s="436"/>
      <c r="WOK273" s="436"/>
      <c r="WOL273" s="436"/>
      <c r="WOM273" s="436"/>
      <c r="WON273" s="436"/>
      <c r="WOO273" s="436"/>
      <c r="WOP273" s="436"/>
      <c r="WOQ273" s="436"/>
      <c r="WOR273" s="436"/>
      <c r="WOS273" s="436"/>
      <c r="WOT273" s="436"/>
      <c r="WOU273" s="436"/>
      <c r="WOV273" s="436"/>
      <c r="WOW273" s="436"/>
      <c r="WOX273" s="436"/>
      <c r="WOY273" s="436"/>
      <c r="WOZ273" s="436"/>
      <c r="WPA273" s="436"/>
      <c r="WPB273" s="436"/>
      <c r="WPC273" s="436"/>
      <c r="WPD273" s="436"/>
      <c r="WPE273" s="436"/>
      <c r="WPF273" s="436"/>
      <c r="WPG273" s="436"/>
      <c r="WPH273" s="436"/>
      <c r="WPI273" s="436"/>
      <c r="WPJ273" s="436"/>
      <c r="WPK273" s="436"/>
      <c r="WPL273" s="436"/>
      <c r="WPM273" s="436"/>
      <c r="WPN273" s="436"/>
      <c r="WPO273" s="436"/>
      <c r="WPP273" s="436"/>
      <c r="WPQ273" s="436"/>
      <c r="WPR273" s="436"/>
      <c r="WPS273" s="436"/>
      <c r="WPT273" s="436"/>
      <c r="WPU273" s="436"/>
      <c r="WPV273" s="436"/>
      <c r="WPW273" s="436"/>
      <c r="WPX273" s="436"/>
      <c r="WPY273" s="436"/>
      <c r="WPZ273" s="436"/>
      <c r="WQA273" s="436"/>
      <c r="WQB273" s="436"/>
      <c r="WQC273" s="436"/>
      <c r="WQD273" s="436"/>
      <c r="WQE273" s="436"/>
      <c r="WQF273" s="436"/>
      <c r="WQG273" s="436"/>
      <c r="WQH273" s="436"/>
      <c r="WQI273" s="436"/>
      <c r="WQJ273" s="436"/>
      <c r="WQK273" s="436"/>
      <c r="WQL273" s="436"/>
      <c r="WQM273" s="436"/>
      <c r="WQN273" s="436"/>
      <c r="WQO273" s="436"/>
      <c r="WQP273" s="436"/>
      <c r="WQQ273" s="436"/>
      <c r="WQR273" s="436"/>
      <c r="WQS273" s="436"/>
      <c r="WQT273" s="436"/>
      <c r="WQU273" s="436"/>
      <c r="WQV273" s="436"/>
      <c r="WQW273" s="436"/>
      <c r="WQX273" s="436"/>
      <c r="WQY273" s="436"/>
      <c r="WQZ273" s="436"/>
      <c r="WRA273" s="436"/>
      <c r="WRB273" s="436"/>
      <c r="WRC273" s="436"/>
      <c r="WRD273" s="436"/>
      <c r="WRE273" s="436"/>
      <c r="WRF273" s="436"/>
      <c r="WRG273" s="436"/>
      <c r="WRH273" s="436"/>
      <c r="WRI273" s="436"/>
      <c r="WRJ273" s="436"/>
      <c r="WRK273" s="436"/>
      <c r="WRL273" s="436"/>
      <c r="WRM273" s="436"/>
      <c r="WRN273" s="436"/>
      <c r="WRO273" s="436"/>
      <c r="WRP273" s="436"/>
      <c r="WRQ273" s="436"/>
      <c r="WRR273" s="436"/>
      <c r="WRS273" s="436"/>
      <c r="WRT273" s="436"/>
      <c r="WRU273" s="436"/>
      <c r="WRV273" s="436"/>
      <c r="WRW273" s="436"/>
      <c r="WRX273" s="436"/>
      <c r="WRY273" s="436"/>
      <c r="WRZ273" s="436"/>
      <c r="WSA273" s="436"/>
      <c r="WSB273" s="436"/>
      <c r="WSC273" s="436"/>
      <c r="WSD273" s="436"/>
      <c r="WSE273" s="436"/>
      <c r="WSF273" s="436"/>
      <c r="WSG273" s="436"/>
      <c r="WSH273" s="436"/>
      <c r="WSI273" s="436"/>
      <c r="WSJ273" s="436"/>
      <c r="WSK273" s="436"/>
      <c r="WSL273" s="436"/>
      <c r="WSM273" s="436"/>
      <c r="WSN273" s="436"/>
      <c r="WSO273" s="436"/>
      <c r="WSP273" s="436"/>
      <c r="WSQ273" s="436"/>
      <c r="WSR273" s="436"/>
      <c r="WSS273" s="436"/>
      <c r="WST273" s="436"/>
      <c r="WSU273" s="436"/>
      <c r="WSV273" s="436"/>
      <c r="WSW273" s="436"/>
      <c r="WSX273" s="436"/>
      <c r="WSY273" s="436"/>
      <c r="WSZ273" s="436"/>
      <c r="WTA273" s="436"/>
      <c r="WTB273" s="436"/>
      <c r="WTC273" s="436"/>
      <c r="WTD273" s="436"/>
      <c r="WTE273" s="436"/>
      <c r="WTF273" s="436"/>
      <c r="WTG273" s="436"/>
      <c r="WTH273" s="436"/>
      <c r="WTI273" s="436"/>
      <c r="WTJ273" s="436"/>
      <c r="WTK273" s="436"/>
      <c r="WTL273" s="436"/>
      <c r="WTM273" s="436"/>
      <c r="WTN273" s="436"/>
      <c r="WTO273" s="436"/>
      <c r="WTP273" s="436"/>
      <c r="WTQ273" s="436"/>
      <c r="WTR273" s="436"/>
      <c r="WTS273" s="436"/>
      <c r="WTT273" s="436"/>
      <c r="WTU273" s="436"/>
      <c r="WTV273" s="436"/>
      <c r="WTW273" s="436"/>
      <c r="WTX273" s="436"/>
      <c r="WTY273" s="436"/>
      <c r="WTZ273" s="436"/>
      <c r="WUA273" s="436"/>
      <c r="WUB273" s="436"/>
      <c r="WUC273" s="436"/>
      <c r="WUD273" s="436"/>
      <c r="WUE273" s="436"/>
      <c r="WUF273" s="436"/>
      <c r="WUG273" s="436"/>
      <c r="WUH273" s="436"/>
      <c r="WUI273" s="436"/>
      <c r="WUJ273" s="436"/>
      <c r="WUK273" s="436"/>
      <c r="WUL273" s="436"/>
      <c r="WUM273" s="436"/>
      <c r="WUN273" s="436"/>
      <c r="WUO273" s="436"/>
      <c r="WUP273" s="436"/>
      <c r="WUQ273" s="436"/>
      <c r="WUR273" s="436"/>
      <c r="WUS273" s="436"/>
      <c r="WUT273" s="436"/>
      <c r="WUU273" s="436"/>
      <c r="WUV273" s="436"/>
      <c r="WUW273" s="436"/>
      <c r="WUX273" s="436"/>
      <c r="WUY273" s="436"/>
      <c r="WUZ273" s="436"/>
      <c r="WVA273" s="436"/>
      <c r="WVB273" s="436"/>
      <c r="WVC273" s="436"/>
      <c r="WVD273" s="436"/>
      <c r="WVE273" s="436"/>
      <c r="WVF273" s="436"/>
      <c r="WVG273" s="436"/>
      <c r="WVH273" s="436"/>
      <c r="WVI273" s="436"/>
      <c r="WVJ273" s="436"/>
      <c r="WVK273" s="436"/>
      <c r="WVL273" s="436"/>
      <c r="WVM273" s="436"/>
      <c r="WVN273" s="436"/>
      <c r="WVO273" s="436"/>
      <c r="WVP273" s="436"/>
      <c r="WVQ273" s="436"/>
      <c r="WVR273" s="436"/>
      <c r="WVS273" s="436"/>
      <c r="WVT273" s="436"/>
      <c r="WVU273" s="436"/>
      <c r="WVV273" s="436"/>
      <c r="WVW273" s="436"/>
      <c r="WVX273" s="436"/>
      <c r="WVY273" s="436"/>
      <c r="WVZ273" s="436"/>
      <c r="WWA273" s="436"/>
      <c r="WWB273" s="436"/>
      <c r="WWC273" s="436"/>
      <c r="WWD273" s="436"/>
      <c r="WWE273" s="436"/>
      <c r="WWF273" s="436"/>
      <c r="WWG273" s="436"/>
      <c r="WWH273" s="436"/>
      <c r="WWI273" s="436"/>
      <c r="WWJ273" s="436"/>
      <c r="WWK273" s="436"/>
      <c r="WWL273" s="436"/>
      <c r="WWM273" s="436"/>
      <c r="WWN273" s="436"/>
      <c r="WWO273" s="436"/>
      <c r="WWP273" s="436"/>
      <c r="WWQ273" s="436"/>
      <c r="WWR273" s="436"/>
      <c r="WWS273" s="436"/>
      <c r="WWT273" s="436"/>
      <c r="WWU273" s="436"/>
      <c r="WWV273" s="436"/>
      <c r="WWW273" s="436"/>
      <c r="WWX273" s="436"/>
      <c r="WWY273" s="436"/>
      <c r="WWZ273" s="436"/>
      <c r="WXA273" s="436"/>
      <c r="WXB273" s="436"/>
      <c r="WXC273" s="436"/>
      <c r="WXD273" s="436"/>
      <c r="WXE273" s="436"/>
      <c r="WXF273" s="436"/>
      <c r="WXG273" s="436"/>
      <c r="WXH273" s="436"/>
      <c r="WXI273" s="436"/>
      <c r="WXJ273" s="436"/>
      <c r="WXK273" s="436"/>
      <c r="WXL273" s="436"/>
      <c r="WXM273" s="436"/>
      <c r="WXN273" s="436"/>
      <c r="WXO273" s="436"/>
      <c r="WXP273" s="436"/>
      <c r="WXQ273" s="436"/>
      <c r="WXR273" s="436"/>
      <c r="WXS273" s="436"/>
      <c r="WXT273" s="436"/>
      <c r="WXU273" s="436"/>
      <c r="WXV273" s="436"/>
      <c r="WXW273" s="436"/>
      <c r="WXX273" s="436"/>
      <c r="WXY273" s="436"/>
      <c r="WXZ273" s="436"/>
      <c r="WYA273" s="436"/>
      <c r="WYB273" s="436"/>
      <c r="WYC273" s="436"/>
      <c r="WYD273" s="436"/>
      <c r="WYE273" s="436"/>
      <c r="WYF273" s="436"/>
      <c r="WYG273" s="436"/>
      <c r="WYH273" s="436"/>
      <c r="WYI273" s="436"/>
      <c r="WYJ273" s="436"/>
      <c r="WYK273" s="436"/>
      <c r="WYL273" s="436"/>
      <c r="WYM273" s="436"/>
      <c r="WYN273" s="436"/>
      <c r="WYO273" s="436"/>
      <c r="WYP273" s="436"/>
      <c r="WYQ273" s="436"/>
      <c r="WYR273" s="436"/>
      <c r="WYS273" s="436"/>
      <c r="WYT273" s="436"/>
      <c r="WYU273" s="436"/>
      <c r="WYV273" s="436"/>
      <c r="WYW273" s="436"/>
      <c r="WYX273" s="436"/>
      <c r="WYY273" s="436"/>
      <c r="WYZ273" s="436"/>
      <c r="WZA273" s="436"/>
      <c r="WZB273" s="436"/>
      <c r="WZC273" s="436"/>
      <c r="WZD273" s="436"/>
      <c r="WZE273" s="436"/>
      <c r="WZF273" s="436"/>
      <c r="WZG273" s="436"/>
      <c r="WZH273" s="436"/>
      <c r="WZI273" s="436"/>
      <c r="WZJ273" s="436"/>
      <c r="WZK273" s="436"/>
      <c r="WZL273" s="436"/>
      <c r="WZM273" s="436"/>
      <c r="WZN273" s="436"/>
      <c r="WZO273" s="436"/>
      <c r="WZP273" s="436"/>
      <c r="WZQ273" s="436"/>
      <c r="WZR273" s="436"/>
      <c r="WZS273" s="436"/>
      <c r="WZT273" s="436"/>
      <c r="WZU273" s="436"/>
      <c r="WZV273" s="436"/>
      <c r="WZW273" s="436"/>
      <c r="WZX273" s="436"/>
      <c r="WZY273" s="436"/>
      <c r="WZZ273" s="436"/>
      <c r="XAA273" s="436"/>
      <c r="XAB273" s="436"/>
      <c r="XAC273" s="436"/>
      <c r="XAD273" s="436"/>
      <c r="XAE273" s="436"/>
      <c r="XAF273" s="436"/>
      <c r="XAG273" s="436"/>
      <c r="XAH273" s="436"/>
      <c r="XAI273" s="436"/>
      <c r="XAJ273" s="436"/>
      <c r="XAK273" s="436"/>
      <c r="XAL273" s="436"/>
      <c r="XAM273" s="436"/>
      <c r="XAN273" s="436"/>
      <c r="XAO273" s="436"/>
      <c r="XAP273" s="436"/>
      <c r="XAQ273" s="436"/>
      <c r="XAR273" s="436"/>
      <c r="XAS273" s="436"/>
      <c r="XAT273" s="436"/>
      <c r="XAU273" s="436"/>
      <c r="XAV273" s="436"/>
      <c r="XAW273" s="436"/>
      <c r="XAX273" s="436"/>
      <c r="XAY273" s="436"/>
      <c r="XAZ273" s="436"/>
      <c r="XBA273" s="436"/>
      <c r="XBB273" s="436"/>
      <c r="XBC273" s="436"/>
      <c r="XBD273" s="436"/>
      <c r="XBE273" s="436"/>
      <c r="XBF273" s="436"/>
      <c r="XBG273" s="436"/>
      <c r="XBH273" s="436"/>
      <c r="XBI273" s="436"/>
      <c r="XBJ273" s="436"/>
      <c r="XBK273" s="436"/>
      <c r="XBL273" s="436"/>
      <c r="XBM273" s="436"/>
      <c r="XBN273" s="436"/>
      <c r="XBO273" s="436"/>
      <c r="XBP273" s="436"/>
      <c r="XBQ273" s="436"/>
      <c r="XBR273" s="436"/>
      <c r="XBS273" s="436"/>
      <c r="XBT273" s="436"/>
      <c r="XBU273" s="436"/>
      <c r="XBV273" s="436"/>
      <c r="XBW273" s="436"/>
      <c r="XBX273" s="436"/>
      <c r="XBY273" s="436"/>
      <c r="XBZ273" s="436"/>
      <c r="XCA273" s="436"/>
      <c r="XCB273" s="436"/>
      <c r="XCC273" s="436"/>
      <c r="XCD273" s="436"/>
      <c r="XCE273" s="436"/>
      <c r="XCF273" s="436"/>
      <c r="XCG273" s="436"/>
      <c r="XCH273" s="436"/>
      <c r="XCI273" s="436"/>
      <c r="XCJ273" s="436"/>
      <c r="XCK273" s="436"/>
      <c r="XCL273" s="436"/>
      <c r="XCM273" s="436"/>
      <c r="XCN273" s="436"/>
      <c r="XCO273" s="436"/>
      <c r="XCP273" s="436"/>
      <c r="XCQ273" s="436"/>
      <c r="XCR273" s="436"/>
      <c r="XCS273" s="436"/>
      <c r="XCT273" s="436"/>
      <c r="XCU273" s="436"/>
      <c r="XCV273" s="436"/>
      <c r="XCW273" s="436"/>
      <c r="XCX273" s="436"/>
      <c r="XCY273" s="436"/>
      <c r="XCZ273" s="436"/>
      <c r="XDA273" s="436"/>
      <c r="XDB273" s="436"/>
      <c r="XDC273" s="436"/>
      <c r="XDD273" s="436"/>
      <c r="XDE273" s="436"/>
      <c r="XDF273" s="436"/>
      <c r="XDG273" s="436"/>
      <c r="XDH273" s="436"/>
      <c r="XDI273" s="436"/>
      <c r="XDJ273" s="436"/>
      <c r="XDK273" s="436"/>
      <c r="XDL273" s="436"/>
      <c r="XDM273" s="436"/>
      <c r="XDN273" s="436"/>
      <c r="XDO273" s="436"/>
      <c r="XDP273" s="436"/>
      <c r="XDQ273" s="436"/>
      <c r="XDR273" s="436"/>
      <c r="XDS273" s="436"/>
      <c r="XDT273" s="436"/>
      <c r="XDU273" s="436"/>
      <c r="XDV273" s="436"/>
      <c r="XDW273" s="436"/>
      <c r="XDX273" s="436"/>
      <c r="XDY273" s="436"/>
      <c r="XDZ273" s="436"/>
      <c r="XEA273" s="436"/>
      <c r="XEB273" s="436"/>
      <c r="XEC273" s="436"/>
      <c r="XED273" s="436"/>
      <c r="XEE273" s="436"/>
      <c r="XEF273" s="436"/>
      <c r="XEG273" s="436"/>
      <c r="XEH273" s="436"/>
      <c r="XEI273" s="436"/>
      <c r="XEJ273" s="436"/>
      <c r="XEK273" s="436"/>
      <c r="XEL273" s="436"/>
      <c r="XEM273" s="436"/>
      <c r="XEN273" s="436"/>
      <c r="XEO273" s="436"/>
      <c r="XEP273" s="436"/>
      <c r="XEQ273" s="436"/>
      <c r="XER273" s="436"/>
      <c r="XES273" s="436"/>
      <c r="XET273" s="436"/>
      <c r="XEU273" s="436"/>
      <c r="XEV273" s="436"/>
      <c r="XEW273" s="436"/>
      <c r="XEX273" s="436"/>
      <c r="XEY273" s="436"/>
      <c r="XEZ273" s="436"/>
      <c r="XFA273" s="436"/>
      <c r="XFB273" s="436"/>
      <c r="XFC273" s="436"/>
      <c r="XFD273" s="436"/>
    </row>
    <row r="274" spans="1:16384">
      <c r="A274" s="463" t="s">
        <v>571</v>
      </c>
      <c r="B274" s="463" t="s">
        <v>590</v>
      </c>
      <c r="C274" s="463"/>
      <c r="D274" s="463" t="s">
        <v>582</v>
      </c>
      <c r="E274" s="463" t="s">
        <v>583</v>
      </c>
      <c r="F274" s="463" t="s">
        <v>584</v>
      </c>
      <c r="G274" s="463" t="s">
        <v>573</v>
      </c>
      <c r="H274" s="463" t="s">
        <v>585</v>
      </c>
      <c r="I274" s="463" t="s">
        <v>575</v>
      </c>
      <c r="J274" s="463" t="s">
        <v>576</v>
      </c>
      <c r="K274" s="463" t="s">
        <v>281</v>
      </c>
    </row>
    <row r="275" spans="1:16384">
      <c r="A275" s="3">
        <f>+A29</f>
        <v>0</v>
      </c>
      <c r="B275" s="545">
        <f>+B29</f>
        <v>0</v>
      </c>
      <c r="D275" s="546">
        <f>+D29</f>
        <v>0</v>
      </c>
      <c r="E275" s="549">
        <f t="shared" ref="E275:K275" si="4191">+E29</f>
        <v>0</v>
      </c>
      <c r="F275" s="549">
        <f t="shared" si="4191"/>
        <v>0</v>
      </c>
      <c r="G275" s="549">
        <f t="shared" si="4191"/>
        <v>0</v>
      </c>
      <c r="H275" s="549">
        <f t="shared" si="4191"/>
        <v>0</v>
      </c>
      <c r="I275" s="547">
        <f t="shared" si="4191"/>
        <v>0</v>
      </c>
      <c r="J275" s="546">
        <f t="shared" si="4191"/>
        <v>0</v>
      </c>
      <c r="K275" s="546">
        <f t="shared" si="4191"/>
        <v>0</v>
      </c>
    </row>
    <row r="276" spans="1:16384">
      <c r="B276" s="545"/>
      <c r="D276" s="546"/>
      <c r="E276" s="546"/>
      <c r="F276" s="546"/>
      <c r="G276" s="546"/>
      <c r="H276" s="546"/>
      <c r="I276" s="546"/>
      <c r="J276" s="546"/>
      <c r="K276" s="546"/>
    </row>
    <row r="277" spans="1:16384">
      <c r="A277" s="251" t="s">
        <v>589</v>
      </c>
      <c r="B277" s="215"/>
      <c r="C277" s="215"/>
      <c r="D277" s="215"/>
      <c r="E277" s="243">
        <f t="shared" ref="E277:AJ277" si="4192">+E$47</f>
        <v>41305</v>
      </c>
      <c r="F277" s="243">
        <f t="shared" si="4192"/>
        <v>41333</v>
      </c>
      <c r="G277" s="243">
        <f t="shared" si="4192"/>
        <v>41364</v>
      </c>
      <c r="H277" s="243">
        <f t="shared" si="4192"/>
        <v>41394</v>
      </c>
      <c r="I277" s="243">
        <f t="shared" si="4192"/>
        <v>41425</v>
      </c>
      <c r="J277" s="243">
        <f t="shared" si="4192"/>
        <v>41455</v>
      </c>
      <c r="K277" s="243">
        <f t="shared" si="4192"/>
        <v>41486</v>
      </c>
      <c r="L277" s="243">
        <f t="shared" si="4192"/>
        <v>41517</v>
      </c>
      <c r="M277" s="243">
        <f t="shared" si="4192"/>
        <v>41547</v>
      </c>
      <c r="N277" s="243">
        <f t="shared" si="4192"/>
        <v>41578</v>
      </c>
      <c r="O277" s="243">
        <f t="shared" si="4192"/>
        <v>41608</v>
      </c>
      <c r="P277" s="243">
        <f t="shared" si="4192"/>
        <v>41639</v>
      </c>
      <c r="Q277" s="243">
        <f t="shared" si="4192"/>
        <v>41670</v>
      </c>
      <c r="R277" s="243">
        <f t="shared" si="4192"/>
        <v>41698</v>
      </c>
      <c r="S277" s="243">
        <f t="shared" si="4192"/>
        <v>41729</v>
      </c>
      <c r="T277" s="243">
        <f t="shared" si="4192"/>
        <v>41759</v>
      </c>
      <c r="U277" s="243">
        <f t="shared" si="4192"/>
        <v>41790</v>
      </c>
      <c r="V277" s="243">
        <f t="shared" si="4192"/>
        <v>41820</v>
      </c>
      <c r="W277" s="243">
        <f t="shared" si="4192"/>
        <v>41851</v>
      </c>
      <c r="X277" s="243">
        <f t="shared" si="4192"/>
        <v>41882</v>
      </c>
      <c r="Y277" s="243">
        <f t="shared" si="4192"/>
        <v>41912</v>
      </c>
      <c r="Z277" s="243">
        <f t="shared" si="4192"/>
        <v>41943</v>
      </c>
      <c r="AA277" s="243">
        <f t="shared" si="4192"/>
        <v>41973</v>
      </c>
      <c r="AB277" s="243">
        <f t="shared" si="4192"/>
        <v>42004</v>
      </c>
      <c r="AC277" s="243">
        <f t="shared" si="4192"/>
        <v>42035</v>
      </c>
      <c r="AD277" s="243">
        <f t="shared" si="4192"/>
        <v>42063</v>
      </c>
      <c r="AE277" s="243">
        <f t="shared" si="4192"/>
        <v>42094</v>
      </c>
      <c r="AF277" s="243">
        <f t="shared" si="4192"/>
        <v>42124</v>
      </c>
      <c r="AG277" s="243">
        <f t="shared" si="4192"/>
        <v>42155</v>
      </c>
      <c r="AH277" s="243">
        <f t="shared" si="4192"/>
        <v>42185</v>
      </c>
      <c r="AI277" s="243">
        <f t="shared" si="4192"/>
        <v>42216</v>
      </c>
      <c r="AJ277" s="243">
        <f t="shared" si="4192"/>
        <v>42247</v>
      </c>
      <c r="AK277" s="243">
        <f t="shared" ref="AK277:BP277" si="4193">+AK$47</f>
        <v>42277</v>
      </c>
      <c r="AL277" s="243">
        <f t="shared" si="4193"/>
        <v>42308</v>
      </c>
      <c r="AM277" s="243">
        <f t="shared" si="4193"/>
        <v>42338</v>
      </c>
      <c r="AN277" s="243">
        <f t="shared" si="4193"/>
        <v>42369</v>
      </c>
      <c r="AO277" s="243">
        <f t="shared" si="4193"/>
        <v>42400</v>
      </c>
      <c r="AP277" s="243">
        <f t="shared" si="4193"/>
        <v>42429</v>
      </c>
      <c r="AQ277" s="243">
        <f t="shared" si="4193"/>
        <v>42460</v>
      </c>
      <c r="AR277" s="243">
        <f t="shared" si="4193"/>
        <v>42490</v>
      </c>
      <c r="AS277" s="243">
        <f t="shared" si="4193"/>
        <v>42521</v>
      </c>
      <c r="AT277" s="243">
        <f t="shared" si="4193"/>
        <v>42551</v>
      </c>
      <c r="AU277" s="243">
        <f t="shared" si="4193"/>
        <v>42582</v>
      </c>
      <c r="AV277" s="243">
        <f t="shared" si="4193"/>
        <v>42613</v>
      </c>
      <c r="AW277" s="243">
        <f t="shared" si="4193"/>
        <v>42643</v>
      </c>
      <c r="AX277" s="243">
        <f t="shared" si="4193"/>
        <v>42674</v>
      </c>
      <c r="AY277" s="243">
        <f t="shared" si="4193"/>
        <v>42704</v>
      </c>
      <c r="AZ277" s="243">
        <f t="shared" si="4193"/>
        <v>42735</v>
      </c>
      <c r="BA277" s="243">
        <f t="shared" si="4193"/>
        <v>42766</v>
      </c>
      <c r="BB277" s="243">
        <f t="shared" si="4193"/>
        <v>42794</v>
      </c>
      <c r="BC277" s="243">
        <f t="shared" si="4193"/>
        <v>42825</v>
      </c>
      <c r="BD277" s="243">
        <f t="shared" si="4193"/>
        <v>42855</v>
      </c>
      <c r="BE277" s="243">
        <f t="shared" si="4193"/>
        <v>42886</v>
      </c>
      <c r="BF277" s="243">
        <f t="shared" si="4193"/>
        <v>42916</v>
      </c>
      <c r="BG277" s="243">
        <f t="shared" si="4193"/>
        <v>42947</v>
      </c>
      <c r="BH277" s="243">
        <f t="shared" si="4193"/>
        <v>42978</v>
      </c>
      <c r="BI277" s="243">
        <f t="shared" si="4193"/>
        <v>43008</v>
      </c>
      <c r="BJ277" s="243">
        <f t="shared" si="4193"/>
        <v>43039</v>
      </c>
      <c r="BK277" s="243">
        <f t="shared" si="4193"/>
        <v>43069</v>
      </c>
      <c r="BL277" s="243">
        <f t="shared" si="4193"/>
        <v>43100</v>
      </c>
      <c r="BM277" s="243">
        <f t="shared" si="4193"/>
        <v>43131</v>
      </c>
      <c r="BN277" s="243">
        <f t="shared" si="4193"/>
        <v>43159</v>
      </c>
      <c r="BO277" s="243">
        <f t="shared" si="4193"/>
        <v>43190</v>
      </c>
      <c r="BP277" s="243">
        <f t="shared" si="4193"/>
        <v>43220</v>
      </c>
      <c r="BQ277" s="243">
        <f t="shared" ref="BQ277:BY277" si="4194">+BQ$47</f>
        <v>43251</v>
      </c>
      <c r="BR277" s="243">
        <f t="shared" si="4194"/>
        <v>43281</v>
      </c>
      <c r="BS277" s="243">
        <f t="shared" si="4194"/>
        <v>43312</v>
      </c>
      <c r="BT277" s="243">
        <f t="shared" si="4194"/>
        <v>43343</v>
      </c>
      <c r="BU277" s="243">
        <f t="shared" si="4194"/>
        <v>43373</v>
      </c>
      <c r="BV277" s="243">
        <f t="shared" si="4194"/>
        <v>43404</v>
      </c>
      <c r="BW277" s="243">
        <f t="shared" si="4194"/>
        <v>43434</v>
      </c>
      <c r="BX277" s="243">
        <f t="shared" si="4194"/>
        <v>43465</v>
      </c>
      <c r="BY277" s="243">
        <f t="shared" si="4194"/>
        <v>43496</v>
      </c>
    </row>
    <row r="278" spans="1:16384">
      <c r="A278" s="575"/>
      <c r="B278" s="519" t="s">
        <v>326</v>
      </c>
      <c r="D278" s="519"/>
      <c r="E278" s="198">
        <f t="shared" ref="E278" si="4195">+(+IF(EOMONTH($B275,0)=E$47,$F275,0)+(IF(D278=0,0,(D278-($G275/12))))*(+IF(+ROUND(D278,2)=0,0,1)))</f>
        <v>0</v>
      </c>
      <c r="F278" s="198">
        <f>+(+IF(EOMONTH($B275,0)=F$47,$F275,0)+(IF(E278=0,0,(E278-($G275/12))))*(+IF(+ROUND(E278,2)=0,0,1)))</f>
        <v>0</v>
      </c>
      <c r="G278" s="198">
        <f t="shared" ref="G278:BR278" si="4196">+(+IF(EOMONTH($B275,0)=G$47,$F275,0)+(IF(F278=0,0,(F278-($G275/12))))*(+IF(+ROUND(F278,2)=0,0,1)))</f>
        <v>0</v>
      </c>
      <c r="H278" s="198">
        <f t="shared" si="4196"/>
        <v>0</v>
      </c>
      <c r="I278" s="198">
        <f t="shared" si="4196"/>
        <v>0</v>
      </c>
      <c r="J278" s="198">
        <f t="shared" si="4196"/>
        <v>0</v>
      </c>
      <c r="K278" s="198">
        <f t="shared" si="4196"/>
        <v>0</v>
      </c>
      <c r="L278" s="198">
        <f t="shared" si="4196"/>
        <v>0</v>
      </c>
      <c r="M278" s="198">
        <f t="shared" si="4196"/>
        <v>0</v>
      </c>
      <c r="N278" s="198">
        <f t="shared" si="4196"/>
        <v>0</v>
      </c>
      <c r="O278" s="198">
        <f t="shared" si="4196"/>
        <v>0</v>
      </c>
      <c r="P278" s="198">
        <f t="shared" si="4196"/>
        <v>0</v>
      </c>
      <c r="Q278" s="198">
        <f t="shared" si="4196"/>
        <v>0</v>
      </c>
      <c r="R278" s="198">
        <f t="shared" si="4196"/>
        <v>0</v>
      </c>
      <c r="S278" s="198">
        <f t="shared" si="4196"/>
        <v>0</v>
      </c>
      <c r="T278" s="198">
        <f t="shared" si="4196"/>
        <v>0</v>
      </c>
      <c r="U278" s="198">
        <f t="shared" si="4196"/>
        <v>0</v>
      </c>
      <c r="V278" s="198">
        <f t="shared" si="4196"/>
        <v>0</v>
      </c>
      <c r="W278" s="198">
        <f t="shared" si="4196"/>
        <v>0</v>
      </c>
      <c r="X278" s="198">
        <f t="shared" si="4196"/>
        <v>0</v>
      </c>
      <c r="Y278" s="198">
        <f t="shared" si="4196"/>
        <v>0</v>
      </c>
      <c r="Z278" s="198">
        <f t="shared" si="4196"/>
        <v>0</v>
      </c>
      <c r="AA278" s="198">
        <f t="shared" si="4196"/>
        <v>0</v>
      </c>
      <c r="AB278" s="198">
        <f t="shared" si="4196"/>
        <v>0</v>
      </c>
      <c r="AC278" s="198">
        <f t="shared" si="4196"/>
        <v>0</v>
      </c>
      <c r="AD278" s="198">
        <f t="shared" si="4196"/>
        <v>0</v>
      </c>
      <c r="AE278" s="198">
        <f t="shared" si="4196"/>
        <v>0</v>
      </c>
      <c r="AF278" s="198">
        <f t="shared" si="4196"/>
        <v>0</v>
      </c>
      <c r="AG278" s="198">
        <f t="shared" si="4196"/>
        <v>0</v>
      </c>
      <c r="AH278" s="198">
        <f t="shared" si="4196"/>
        <v>0</v>
      </c>
      <c r="AI278" s="198">
        <f t="shared" si="4196"/>
        <v>0</v>
      </c>
      <c r="AJ278" s="198">
        <f t="shared" si="4196"/>
        <v>0</v>
      </c>
      <c r="AK278" s="198">
        <f t="shared" si="4196"/>
        <v>0</v>
      </c>
      <c r="AL278" s="198">
        <f t="shared" si="4196"/>
        <v>0</v>
      </c>
      <c r="AM278" s="198">
        <f t="shared" si="4196"/>
        <v>0</v>
      </c>
      <c r="AN278" s="198">
        <f t="shared" si="4196"/>
        <v>0</v>
      </c>
      <c r="AO278" s="198">
        <f t="shared" si="4196"/>
        <v>0</v>
      </c>
      <c r="AP278" s="198">
        <f t="shared" si="4196"/>
        <v>0</v>
      </c>
      <c r="AQ278" s="198">
        <f t="shared" si="4196"/>
        <v>0</v>
      </c>
      <c r="AR278" s="198">
        <f t="shared" si="4196"/>
        <v>0</v>
      </c>
      <c r="AS278" s="198">
        <f t="shared" si="4196"/>
        <v>0</v>
      </c>
      <c r="AT278" s="198">
        <f t="shared" si="4196"/>
        <v>0</v>
      </c>
      <c r="AU278" s="198">
        <f t="shared" si="4196"/>
        <v>0</v>
      </c>
      <c r="AV278" s="198">
        <f t="shared" si="4196"/>
        <v>0</v>
      </c>
      <c r="AW278" s="198">
        <f t="shared" si="4196"/>
        <v>0</v>
      </c>
      <c r="AX278" s="198">
        <f t="shared" si="4196"/>
        <v>0</v>
      </c>
      <c r="AY278" s="198">
        <f t="shared" si="4196"/>
        <v>0</v>
      </c>
      <c r="AZ278" s="198">
        <f t="shared" si="4196"/>
        <v>0</v>
      </c>
      <c r="BA278" s="198">
        <f t="shared" si="4196"/>
        <v>0</v>
      </c>
      <c r="BB278" s="198">
        <f t="shared" si="4196"/>
        <v>0</v>
      </c>
      <c r="BC278" s="198">
        <f t="shared" si="4196"/>
        <v>0</v>
      </c>
      <c r="BD278" s="198">
        <f t="shared" si="4196"/>
        <v>0</v>
      </c>
      <c r="BE278" s="198">
        <f t="shared" si="4196"/>
        <v>0</v>
      </c>
      <c r="BF278" s="198">
        <f t="shared" si="4196"/>
        <v>0</v>
      </c>
      <c r="BG278" s="198">
        <f t="shared" si="4196"/>
        <v>0</v>
      </c>
      <c r="BH278" s="198">
        <f t="shared" si="4196"/>
        <v>0</v>
      </c>
      <c r="BI278" s="198">
        <f t="shared" si="4196"/>
        <v>0</v>
      </c>
      <c r="BJ278" s="198">
        <f t="shared" si="4196"/>
        <v>0</v>
      </c>
      <c r="BK278" s="198">
        <f t="shared" si="4196"/>
        <v>0</v>
      </c>
      <c r="BL278" s="198">
        <f t="shared" si="4196"/>
        <v>0</v>
      </c>
      <c r="BM278" s="198">
        <f t="shared" si="4196"/>
        <v>0</v>
      </c>
      <c r="BN278" s="198">
        <f t="shared" si="4196"/>
        <v>0</v>
      </c>
      <c r="BO278" s="198">
        <f t="shared" si="4196"/>
        <v>0</v>
      </c>
      <c r="BP278" s="198">
        <f t="shared" si="4196"/>
        <v>0</v>
      </c>
      <c r="BQ278" s="198">
        <f t="shared" si="4196"/>
        <v>0</v>
      </c>
      <c r="BR278" s="198">
        <f t="shared" si="4196"/>
        <v>0</v>
      </c>
      <c r="BS278" s="198">
        <f t="shared" ref="BS278:BX278" si="4197">+(+IF(EOMONTH($B275,0)=BS$47,$F275,0)+(IF(BR278=0,0,(BR278-($G275/12))))*(+IF(+ROUND(BR278,2)=0,0,1)))</f>
        <v>0</v>
      </c>
      <c r="BT278" s="198">
        <f t="shared" si="4197"/>
        <v>0</v>
      </c>
      <c r="BU278" s="198">
        <f t="shared" si="4197"/>
        <v>0</v>
      </c>
      <c r="BV278" s="198">
        <f t="shared" si="4197"/>
        <v>0</v>
      </c>
      <c r="BW278" s="198">
        <f t="shared" si="4197"/>
        <v>0</v>
      </c>
      <c r="BX278" s="198">
        <f t="shared" si="4197"/>
        <v>0</v>
      </c>
      <c r="BY278" s="198">
        <f t="shared" ref="BY278" si="4198">+(+IF(EOMONTH($B275,0)=BY$47,$F275,0)+(IF(BX278=0,0,(BX278-($G275/12))))*(+IF(+ROUND(BX278,2)=0,0,1)))</f>
        <v>0</v>
      </c>
    </row>
    <row r="279" spans="1:16384">
      <c r="A279" s="436"/>
      <c r="B279" s="519" t="s">
        <v>578</v>
      </c>
      <c r="D279" s="519"/>
      <c r="E279" s="250">
        <f t="shared" ref="E279:BP279" si="4199">IF(E281&lt;=0,0,1+D279)</f>
        <v>1</v>
      </c>
      <c r="F279" s="250">
        <f t="shared" si="4199"/>
        <v>2</v>
      </c>
      <c r="G279" s="250">
        <f t="shared" si="4199"/>
        <v>3</v>
      </c>
      <c r="H279" s="250">
        <f t="shared" si="4199"/>
        <v>4</v>
      </c>
      <c r="I279" s="250">
        <f t="shared" si="4199"/>
        <v>5</v>
      </c>
      <c r="J279" s="250">
        <f t="shared" si="4199"/>
        <v>6</v>
      </c>
      <c r="K279" s="250">
        <f t="shared" si="4199"/>
        <v>7</v>
      </c>
      <c r="L279" s="250">
        <f t="shared" si="4199"/>
        <v>8</v>
      </c>
      <c r="M279" s="250">
        <f t="shared" si="4199"/>
        <v>9</v>
      </c>
      <c r="N279" s="250">
        <f t="shared" si="4199"/>
        <v>10</v>
      </c>
      <c r="O279" s="250">
        <f t="shared" si="4199"/>
        <v>11</v>
      </c>
      <c r="P279" s="250">
        <f t="shared" si="4199"/>
        <v>12</v>
      </c>
      <c r="Q279" s="250">
        <f t="shared" si="4199"/>
        <v>13</v>
      </c>
      <c r="R279" s="250">
        <f t="shared" si="4199"/>
        <v>14</v>
      </c>
      <c r="S279" s="250">
        <f t="shared" si="4199"/>
        <v>15</v>
      </c>
      <c r="T279" s="250">
        <f t="shared" si="4199"/>
        <v>16</v>
      </c>
      <c r="U279" s="250">
        <f t="shared" si="4199"/>
        <v>17</v>
      </c>
      <c r="V279" s="250">
        <f t="shared" si="4199"/>
        <v>18</v>
      </c>
      <c r="W279" s="250">
        <f t="shared" si="4199"/>
        <v>19</v>
      </c>
      <c r="X279" s="250">
        <f t="shared" si="4199"/>
        <v>20</v>
      </c>
      <c r="Y279" s="250">
        <f t="shared" si="4199"/>
        <v>21</v>
      </c>
      <c r="Z279" s="250">
        <f t="shared" si="4199"/>
        <v>22</v>
      </c>
      <c r="AA279" s="250">
        <f t="shared" si="4199"/>
        <v>23</v>
      </c>
      <c r="AB279" s="250">
        <f t="shared" si="4199"/>
        <v>24</v>
      </c>
      <c r="AC279" s="250">
        <f t="shared" si="4199"/>
        <v>25</v>
      </c>
      <c r="AD279" s="250">
        <f t="shared" si="4199"/>
        <v>26</v>
      </c>
      <c r="AE279" s="250">
        <f t="shared" si="4199"/>
        <v>27</v>
      </c>
      <c r="AF279" s="250">
        <f t="shared" si="4199"/>
        <v>28</v>
      </c>
      <c r="AG279" s="250">
        <f t="shared" si="4199"/>
        <v>29</v>
      </c>
      <c r="AH279" s="250">
        <f t="shared" si="4199"/>
        <v>30</v>
      </c>
      <c r="AI279" s="250">
        <f t="shared" si="4199"/>
        <v>31</v>
      </c>
      <c r="AJ279" s="250">
        <f t="shared" si="4199"/>
        <v>32</v>
      </c>
      <c r="AK279" s="250">
        <f t="shared" si="4199"/>
        <v>33</v>
      </c>
      <c r="AL279" s="250">
        <f t="shared" si="4199"/>
        <v>34</v>
      </c>
      <c r="AM279" s="250">
        <f t="shared" si="4199"/>
        <v>35</v>
      </c>
      <c r="AN279" s="250">
        <f t="shared" si="4199"/>
        <v>36</v>
      </c>
      <c r="AO279" s="250">
        <f t="shared" si="4199"/>
        <v>37</v>
      </c>
      <c r="AP279" s="250">
        <f t="shared" si="4199"/>
        <v>38</v>
      </c>
      <c r="AQ279" s="250">
        <f t="shared" si="4199"/>
        <v>39</v>
      </c>
      <c r="AR279" s="250">
        <f t="shared" si="4199"/>
        <v>40</v>
      </c>
      <c r="AS279" s="250">
        <f t="shared" si="4199"/>
        <v>41</v>
      </c>
      <c r="AT279" s="250">
        <f t="shared" si="4199"/>
        <v>42</v>
      </c>
      <c r="AU279" s="250">
        <f t="shared" si="4199"/>
        <v>43</v>
      </c>
      <c r="AV279" s="250">
        <f t="shared" si="4199"/>
        <v>44</v>
      </c>
      <c r="AW279" s="250">
        <f t="shared" si="4199"/>
        <v>45</v>
      </c>
      <c r="AX279" s="250">
        <f t="shared" si="4199"/>
        <v>46</v>
      </c>
      <c r="AY279" s="250">
        <f t="shared" si="4199"/>
        <v>47</v>
      </c>
      <c r="AZ279" s="250">
        <f t="shared" si="4199"/>
        <v>48</v>
      </c>
      <c r="BA279" s="250">
        <f t="shared" si="4199"/>
        <v>49</v>
      </c>
      <c r="BB279" s="250">
        <f t="shared" si="4199"/>
        <v>50</v>
      </c>
      <c r="BC279" s="250">
        <f t="shared" si="4199"/>
        <v>51</v>
      </c>
      <c r="BD279" s="250">
        <f t="shared" si="4199"/>
        <v>52</v>
      </c>
      <c r="BE279" s="250">
        <f t="shared" si="4199"/>
        <v>53</v>
      </c>
      <c r="BF279" s="250">
        <f t="shared" si="4199"/>
        <v>54</v>
      </c>
      <c r="BG279" s="250">
        <f t="shared" si="4199"/>
        <v>55</v>
      </c>
      <c r="BH279" s="250">
        <f t="shared" si="4199"/>
        <v>56</v>
      </c>
      <c r="BI279" s="250">
        <f t="shared" si="4199"/>
        <v>57</v>
      </c>
      <c r="BJ279" s="250">
        <f t="shared" si="4199"/>
        <v>58</v>
      </c>
      <c r="BK279" s="250">
        <f t="shared" si="4199"/>
        <v>59</v>
      </c>
      <c r="BL279" s="250">
        <f t="shared" si="4199"/>
        <v>60</v>
      </c>
      <c r="BM279" s="250">
        <f t="shared" si="4199"/>
        <v>61</v>
      </c>
      <c r="BN279" s="250">
        <f t="shared" si="4199"/>
        <v>62</v>
      </c>
      <c r="BO279" s="250">
        <f t="shared" si="4199"/>
        <v>63</v>
      </c>
      <c r="BP279" s="250">
        <f t="shared" si="4199"/>
        <v>64</v>
      </c>
      <c r="BQ279" s="250">
        <f t="shared" ref="BQ279:BX279" si="4200">IF(BQ281&lt;=0,0,1+BP279)</f>
        <v>65</v>
      </c>
      <c r="BR279" s="250">
        <f t="shared" si="4200"/>
        <v>66</v>
      </c>
      <c r="BS279" s="250">
        <f t="shared" si="4200"/>
        <v>67</v>
      </c>
      <c r="BT279" s="250">
        <f t="shared" si="4200"/>
        <v>68</v>
      </c>
      <c r="BU279" s="250">
        <f t="shared" si="4200"/>
        <v>69</v>
      </c>
      <c r="BV279" s="250">
        <f t="shared" si="4200"/>
        <v>70</v>
      </c>
      <c r="BW279" s="250">
        <f t="shared" si="4200"/>
        <v>71</v>
      </c>
      <c r="BX279" s="250">
        <f t="shared" si="4200"/>
        <v>72</v>
      </c>
      <c r="BY279" s="250">
        <f t="shared" ref="BY279" si="4201">IF(BY281&lt;=0,0,1+BX279)</f>
        <v>73</v>
      </c>
    </row>
    <row r="280" spans="1:16384">
      <c r="A280" s="436"/>
      <c r="B280" s="519" t="s">
        <v>593</v>
      </c>
      <c r="D280" s="519"/>
      <c r="E280" s="250">
        <f t="shared" ref="E280" si="4202">IF(E279&gt;0,+INT(+E279*$G275/12),0)</f>
        <v>0</v>
      </c>
      <c r="F280" s="250">
        <f>IF(F279&gt;0,+INT(+F279*$G275/12),0)</f>
        <v>0</v>
      </c>
      <c r="G280" s="250">
        <f t="shared" ref="G280" si="4203">IF(G279&gt;0,+INT(+G279*$G275/12),0)</f>
        <v>0</v>
      </c>
      <c r="H280" s="250">
        <f t="shared" ref="H280" si="4204">IF(H279&gt;0,+INT(+H279*$G275/12),0)</f>
        <v>0</v>
      </c>
      <c r="I280" s="250">
        <f t="shared" ref="I280" si="4205">IF(I279&gt;0,+INT(+I279*$G275/12),0)</f>
        <v>0</v>
      </c>
      <c r="J280" s="250">
        <f t="shared" ref="J280" si="4206">IF(J279&gt;0,+INT(+J279*$G275/12),0)</f>
        <v>0</v>
      </c>
      <c r="K280" s="250">
        <f t="shared" ref="K280" si="4207">IF(K279&gt;0,+INT(+K279*$G275/12),0)</f>
        <v>0</v>
      </c>
      <c r="L280" s="250">
        <f t="shared" ref="L280" si="4208">IF(L279&gt;0,+INT(+L279*$G275/12),0)</f>
        <v>0</v>
      </c>
      <c r="M280" s="250">
        <f t="shared" ref="M280" si="4209">IF(M279&gt;0,+INT(+M279*$G275/12),0)</f>
        <v>0</v>
      </c>
      <c r="N280" s="250">
        <f t="shared" ref="N280" si="4210">IF(N279&gt;0,+INT(+N279*$G275/12),0)</f>
        <v>0</v>
      </c>
      <c r="O280" s="250">
        <f t="shared" ref="O280" si="4211">IF(O279&gt;0,+INT(+O279*$G275/12),0)</f>
        <v>0</v>
      </c>
      <c r="P280" s="250">
        <f t="shared" ref="P280" si="4212">IF(P279&gt;0,+INT(+P279*$G275/12),0)</f>
        <v>0</v>
      </c>
      <c r="Q280" s="250">
        <f t="shared" ref="Q280" si="4213">IF(Q279&gt;0,+INT(+Q279*$G275/12),0)</f>
        <v>0</v>
      </c>
      <c r="R280" s="250">
        <f t="shared" ref="R280" si="4214">IF(R279&gt;0,+INT(+R279*$G275/12),0)</f>
        <v>0</v>
      </c>
      <c r="S280" s="250">
        <f t="shared" ref="S280" si="4215">IF(S279&gt;0,+INT(+S279*$G275/12),0)</f>
        <v>0</v>
      </c>
      <c r="T280" s="250">
        <f t="shared" ref="T280" si="4216">IF(T279&gt;0,+INT(+T279*$G275/12),0)</f>
        <v>0</v>
      </c>
      <c r="U280" s="250">
        <f t="shared" ref="U280" si="4217">IF(U279&gt;0,+INT(+U279*$G275/12),0)</f>
        <v>0</v>
      </c>
      <c r="V280" s="250">
        <f t="shared" ref="V280" si="4218">IF(V279&gt;0,+INT(+V279*$G275/12),0)</f>
        <v>0</v>
      </c>
      <c r="W280" s="250">
        <f t="shared" ref="W280" si="4219">IF(W279&gt;0,+INT(+W279*$G275/12),0)</f>
        <v>0</v>
      </c>
      <c r="X280" s="250">
        <f t="shared" ref="X280" si="4220">IF(X279&gt;0,+INT(+X279*$G275/12),0)</f>
        <v>0</v>
      </c>
      <c r="Y280" s="250">
        <f t="shared" ref="Y280" si="4221">IF(Y279&gt;0,+INT(+Y279*$G275/12),0)</f>
        <v>0</v>
      </c>
      <c r="Z280" s="250">
        <f t="shared" ref="Z280" si="4222">IF(Z279&gt;0,+INT(+Z279*$G275/12),0)</f>
        <v>0</v>
      </c>
      <c r="AA280" s="250">
        <f t="shared" ref="AA280" si="4223">IF(AA279&gt;0,+INT(+AA279*$G275/12),0)</f>
        <v>0</v>
      </c>
      <c r="AB280" s="250">
        <f t="shared" ref="AB280" si="4224">IF(AB279&gt;0,+INT(+AB279*$G275/12),0)</f>
        <v>0</v>
      </c>
      <c r="AC280" s="250">
        <f t="shared" ref="AC280" si="4225">IF(AC279&gt;0,+INT(+AC279*$G275/12),0)</f>
        <v>0</v>
      </c>
      <c r="AD280" s="250">
        <f t="shared" ref="AD280" si="4226">IF(AD279&gt;0,+INT(+AD279*$G275/12),0)</f>
        <v>0</v>
      </c>
      <c r="AE280" s="250">
        <f t="shared" ref="AE280" si="4227">IF(AE279&gt;0,+INT(+AE279*$G275/12),0)</f>
        <v>0</v>
      </c>
      <c r="AF280" s="250">
        <f t="shared" ref="AF280" si="4228">IF(AF279&gt;0,+INT(+AF279*$G275/12),0)</f>
        <v>0</v>
      </c>
      <c r="AG280" s="250">
        <f t="shared" ref="AG280" si="4229">IF(AG279&gt;0,+INT(+AG279*$G275/12),0)</f>
        <v>0</v>
      </c>
      <c r="AH280" s="250">
        <f t="shared" ref="AH280" si="4230">IF(AH279&gt;0,+INT(+AH279*$G275/12),0)</f>
        <v>0</v>
      </c>
      <c r="AI280" s="250">
        <f t="shared" ref="AI280" si="4231">IF(AI279&gt;0,+INT(+AI279*$G275/12),0)</f>
        <v>0</v>
      </c>
      <c r="AJ280" s="250">
        <f t="shared" ref="AJ280" si="4232">IF(AJ279&gt;0,+INT(+AJ279*$G275/12),0)</f>
        <v>0</v>
      </c>
      <c r="AK280" s="250">
        <f t="shared" ref="AK280" si="4233">IF(AK279&gt;0,+INT(+AK279*$G275/12),0)</f>
        <v>0</v>
      </c>
      <c r="AL280" s="250">
        <f t="shared" ref="AL280" si="4234">IF(AL279&gt;0,+INT(+AL279*$G275/12),0)</f>
        <v>0</v>
      </c>
      <c r="AM280" s="250">
        <f t="shared" ref="AM280" si="4235">IF(AM279&gt;0,+INT(+AM279*$G275/12),0)</f>
        <v>0</v>
      </c>
      <c r="AN280" s="250">
        <f t="shared" ref="AN280" si="4236">IF(AN279&gt;0,+INT(+AN279*$G275/12),0)</f>
        <v>0</v>
      </c>
      <c r="AO280" s="250">
        <f t="shared" ref="AO280" si="4237">IF(AO279&gt;0,+INT(+AO279*$G275/12),0)</f>
        <v>0</v>
      </c>
      <c r="AP280" s="250">
        <f t="shared" ref="AP280" si="4238">IF(AP279&gt;0,+INT(+AP279*$G275/12),0)</f>
        <v>0</v>
      </c>
      <c r="AQ280" s="250">
        <f t="shared" ref="AQ280" si="4239">IF(AQ279&gt;0,+INT(+AQ279*$G275/12),0)</f>
        <v>0</v>
      </c>
      <c r="AR280" s="250">
        <f t="shared" ref="AR280" si="4240">IF(AR279&gt;0,+INT(+AR279*$G275/12),0)</f>
        <v>0</v>
      </c>
      <c r="AS280" s="250">
        <f t="shared" ref="AS280" si="4241">IF(AS279&gt;0,+INT(+AS279*$G275/12),0)</f>
        <v>0</v>
      </c>
      <c r="AT280" s="250">
        <f t="shared" ref="AT280" si="4242">IF(AT279&gt;0,+INT(+AT279*$G275/12),0)</f>
        <v>0</v>
      </c>
      <c r="AU280" s="250">
        <f t="shared" ref="AU280" si="4243">IF(AU279&gt;0,+INT(+AU279*$G275/12),0)</f>
        <v>0</v>
      </c>
      <c r="AV280" s="250">
        <f t="shared" ref="AV280" si="4244">IF(AV279&gt;0,+INT(+AV279*$G275/12),0)</f>
        <v>0</v>
      </c>
      <c r="AW280" s="250">
        <f t="shared" ref="AW280" si="4245">IF(AW279&gt;0,+INT(+AW279*$G275/12),0)</f>
        <v>0</v>
      </c>
      <c r="AX280" s="250">
        <f t="shared" ref="AX280" si="4246">IF(AX279&gt;0,+INT(+AX279*$G275/12),0)</f>
        <v>0</v>
      </c>
      <c r="AY280" s="250">
        <f t="shared" ref="AY280" si="4247">IF(AY279&gt;0,+INT(+AY279*$G275/12),0)</f>
        <v>0</v>
      </c>
      <c r="AZ280" s="250">
        <f t="shared" ref="AZ280" si="4248">IF(AZ279&gt;0,+INT(+AZ279*$G275/12),0)</f>
        <v>0</v>
      </c>
      <c r="BA280" s="250">
        <f t="shared" ref="BA280" si="4249">IF(BA279&gt;0,+INT(+BA279*$G275/12),0)</f>
        <v>0</v>
      </c>
      <c r="BB280" s="250">
        <f t="shared" ref="BB280" si="4250">IF(BB279&gt;0,+INT(+BB279*$G275/12),0)</f>
        <v>0</v>
      </c>
      <c r="BC280" s="250">
        <f t="shared" ref="BC280" si="4251">IF(BC279&gt;0,+INT(+BC279*$G275/12),0)</f>
        <v>0</v>
      </c>
      <c r="BD280" s="250">
        <f t="shared" ref="BD280" si="4252">IF(BD279&gt;0,+INT(+BD279*$G275/12),0)</f>
        <v>0</v>
      </c>
      <c r="BE280" s="250">
        <f t="shared" ref="BE280" si="4253">IF(BE279&gt;0,+INT(+BE279*$G275/12),0)</f>
        <v>0</v>
      </c>
      <c r="BF280" s="250">
        <f t="shared" ref="BF280" si="4254">IF(BF279&gt;0,+INT(+BF279*$G275/12),0)</f>
        <v>0</v>
      </c>
      <c r="BG280" s="250">
        <f t="shared" ref="BG280" si="4255">IF(BG279&gt;0,+INT(+BG279*$G275/12),0)</f>
        <v>0</v>
      </c>
      <c r="BH280" s="250">
        <f t="shared" ref="BH280" si="4256">IF(BH279&gt;0,+INT(+BH279*$G275/12),0)</f>
        <v>0</v>
      </c>
      <c r="BI280" s="250">
        <f t="shared" ref="BI280" si="4257">IF(BI279&gt;0,+INT(+BI279*$G275/12),0)</f>
        <v>0</v>
      </c>
      <c r="BJ280" s="250">
        <f t="shared" ref="BJ280" si="4258">IF(BJ279&gt;0,+INT(+BJ279*$G275/12),0)</f>
        <v>0</v>
      </c>
      <c r="BK280" s="250">
        <f t="shared" ref="BK280" si="4259">IF(BK279&gt;0,+INT(+BK279*$G275/12),0)</f>
        <v>0</v>
      </c>
      <c r="BL280" s="250">
        <f t="shared" ref="BL280" si="4260">IF(BL279&gt;0,+INT(+BL279*$G275/12),0)</f>
        <v>0</v>
      </c>
      <c r="BM280" s="250">
        <f t="shared" ref="BM280" si="4261">IF(BM279&gt;0,+INT(+BM279*$G275/12),0)</f>
        <v>0</v>
      </c>
      <c r="BN280" s="250">
        <f t="shared" ref="BN280" si="4262">IF(BN279&gt;0,+INT(+BN279*$G275/12),0)</f>
        <v>0</v>
      </c>
      <c r="BO280" s="250">
        <f t="shared" ref="BO280" si="4263">IF(BO279&gt;0,+INT(+BO279*$G275/12),0)</f>
        <v>0</v>
      </c>
      <c r="BP280" s="250">
        <f t="shared" ref="BP280" si="4264">IF(BP279&gt;0,+INT(+BP279*$G275/12),0)</f>
        <v>0</v>
      </c>
      <c r="BQ280" s="250">
        <f t="shared" ref="BQ280" si="4265">IF(BQ279&gt;0,+INT(+BQ279*$G275/12),0)</f>
        <v>0</v>
      </c>
      <c r="BR280" s="250">
        <f t="shared" ref="BR280" si="4266">IF(BR279&gt;0,+INT(+BR279*$G275/12),0)</f>
        <v>0</v>
      </c>
      <c r="BS280" s="250">
        <f t="shared" ref="BS280" si="4267">IF(BS279&gt;0,+INT(+BS279*$G275/12),0)</f>
        <v>0</v>
      </c>
      <c r="BT280" s="250">
        <f t="shared" ref="BT280" si="4268">IF(BT279&gt;0,+INT(+BT279*$G275/12),0)</f>
        <v>0</v>
      </c>
      <c r="BU280" s="250">
        <f t="shared" ref="BU280" si="4269">IF(BU279&gt;0,+INT(+BU279*$G275/12),0)</f>
        <v>0</v>
      </c>
      <c r="BV280" s="250">
        <f t="shared" ref="BV280" si="4270">IF(BV279&gt;0,+INT(+BV279*$G275/12),0)</f>
        <v>0</v>
      </c>
      <c r="BW280" s="250">
        <f t="shared" ref="BW280" si="4271">IF(BW279&gt;0,+INT(+BW279*$G275/12),0)</f>
        <v>0</v>
      </c>
      <c r="BX280" s="250">
        <f t="shared" ref="BX280:BY280" si="4272">IF(BX279&gt;0,+INT(+BX279*$G275/12),0)</f>
        <v>0</v>
      </c>
      <c r="BY280" s="250">
        <f t="shared" si="4272"/>
        <v>0</v>
      </c>
    </row>
    <row r="281" spans="1:16384">
      <c r="A281" s="436"/>
      <c r="B281" s="519" t="s">
        <v>579</v>
      </c>
      <c r="D281" s="519"/>
      <c r="E281" s="250">
        <f t="shared" ref="E281:BP281" si="4273">ROUND(-EOMONTH($B275,0)+EOMONTH(E277,0),0)</f>
        <v>41274</v>
      </c>
      <c r="F281" s="250">
        <f t="shared" si="4273"/>
        <v>41302</v>
      </c>
      <c r="G281" s="250">
        <f t="shared" si="4273"/>
        <v>41333</v>
      </c>
      <c r="H281" s="250">
        <f t="shared" si="4273"/>
        <v>41363</v>
      </c>
      <c r="I281" s="250">
        <f t="shared" si="4273"/>
        <v>41394</v>
      </c>
      <c r="J281" s="250">
        <f t="shared" si="4273"/>
        <v>41424</v>
      </c>
      <c r="K281" s="250">
        <f t="shared" si="4273"/>
        <v>41455</v>
      </c>
      <c r="L281" s="250">
        <f t="shared" si="4273"/>
        <v>41486</v>
      </c>
      <c r="M281" s="250">
        <f t="shared" si="4273"/>
        <v>41516</v>
      </c>
      <c r="N281" s="250">
        <f t="shared" si="4273"/>
        <v>41547</v>
      </c>
      <c r="O281" s="250">
        <f t="shared" si="4273"/>
        <v>41577</v>
      </c>
      <c r="P281" s="250">
        <f t="shared" si="4273"/>
        <v>41608</v>
      </c>
      <c r="Q281" s="250">
        <f t="shared" si="4273"/>
        <v>41639</v>
      </c>
      <c r="R281" s="250">
        <f t="shared" si="4273"/>
        <v>41667</v>
      </c>
      <c r="S281" s="250">
        <f t="shared" si="4273"/>
        <v>41698</v>
      </c>
      <c r="T281" s="250">
        <f t="shared" si="4273"/>
        <v>41728</v>
      </c>
      <c r="U281" s="250">
        <f t="shared" si="4273"/>
        <v>41759</v>
      </c>
      <c r="V281" s="250">
        <f t="shared" si="4273"/>
        <v>41789</v>
      </c>
      <c r="W281" s="250">
        <f t="shared" si="4273"/>
        <v>41820</v>
      </c>
      <c r="X281" s="250">
        <f t="shared" si="4273"/>
        <v>41851</v>
      </c>
      <c r="Y281" s="250">
        <f t="shared" si="4273"/>
        <v>41881</v>
      </c>
      <c r="Z281" s="250">
        <f t="shared" si="4273"/>
        <v>41912</v>
      </c>
      <c r="AA281" s="250">
        <f t="shared" si="4273"/>
        <v>41942</v>
      </c>
      <c r="AB281" s="250">
        <f t="shared" si="4273"/>
        <v>41973</v>
      </c>
      <c r="AC281" s="250">
        <f t="shared" si="4273"/>
        <v>42004</v>
      </c>
      <c r="AD281" s="250">
        <f t="shared" si="4273"/>
        <v>42032</v>
      </c>
      <c r="AE281" s="250">
        <f t="shared" si="4273"/>
        <v>42063</v>
      </c>
      <c r="AF281" s="250">
        <f t="shared" si="4273"/>
        <v>42093</v>
      </c>
      <c r="AG281" s="250">
        <f t="shared" si="4273"/>
        <v>42124</v>
      </c>
      <c r="AH281" s="250">
        <f t="shared" si="4273"/>
        <v>42154</v>
      </c>
      <c r="AI281" s="250">
        <f t="shared" si="4273"/>
        <v>42185</v>
      </c>
      <c r="AJ281" s="250">
        <f t="shared" si="4273"/>
        <v>42216</v>
      </c>
      <c r="AK281" s="250">
        <f t="shared" si="4273"/>
        <v>42246</v>
      </c>
      <c r="AL281" s="250">
        <f t="shared" si="4273"/>
        <v>42277</v>
      </c>
      <c r="AM281" s="250">
        <f t="shared" si="4273"/>
        <v>42307</v>
      </c>
      <c r="AN281" s="250">
        <f t="shared" si="4273"/>
        <v>42338</v>
      </c>
      <c r="AO281" s="250">
        <f t="shared" si="4273"/>
        <v>42369</v>
      </c>
      <c r="AP281" s="250">
        <f t="shared" si="4273"/>
        <v>42398</v>
      </c>
      <c r="AQ281" s="250">
        <f t="shared" si="4273"/>
        <v>42429</v>
      </c>
      <c r="AR281" s="250">
        <f t="shared" si="4273"/>
        <v>42459</v>
      </c>
      <c r="AS281" s="250">
        <f t="shared" si="4273"/>
        <v>42490</v>
      </c>
      <c r="AT281" s="250">
        <f t="shared" si="4273"/>
        <v>42520</v>
      </c>
      <c r="AU281" s="250">
        <f t="shared" si="4273"/>
        <v>42551</v>
      </c>
      <c r="AV281" s="250">
        <f t="shared" si="4273"/>
        <v>42582</v>
      </c>
      <c r="AW281" s="250">
        <f t="shared" si="4273"/>
        <v>42612</v>
      </c>
      <c r="AX281" s="250">
        <f t="shared" si="4273"/>
        <v>42643</v>
      </c>
      <c r="AY281" s="250">
        <f t="shared" si="4273"/>
        <v>42673</v>
      </c>
      <c r="AZ281" s="250">
        <f t="shared" si="4273"/>
        <v>42704</v>
      </c>
      <c r="BA281" s="250">
        <f t="shared" si="4273"/>
        <v>42735</v>
      </c>
      <c r="BB281" s="250">
        <f t="shared" si="4273"/>
        <v>42763</v>
      </c>
      <c r="BC281" s="250">
        <f t="shared" si="4273"/>
        <v>42794</v>
      </c>
      <c r="BD281" s="250">
        <f t="shared" si="4273"/>
        <v>42824</v>
      </c>
      <c r="BE281" s="250">
        <f t="shared" si="4273"/>
        <v>42855</v>
      </c>
      <c r="BF281" s="250">
        <f t="shared" si="4273"/>
        <v>42885</v>
      </c>
      <c r="BG281" s="250">
        <f t="shared" si="4273"/>
        <v>42916</v>
      </c>
      <c r="BH281" s="250">
        <f t="shared" si="4273"/>
        <v>42947</v>
      </c>
      <c r="BI281" s="250">
        <f t="shared" si="4273"/>
        <v>42977</v>
      </c>
      <c r="BJ281" s="250">
        <f t="shared" si="4273"/>
        <v>43008</v>
      </c>
      <c r="BK281" s="250">
        <f t="shared" si="4273"/>
        <v>43038</v>
      </c>
      <c r="BL281" s="250">
        <f t="shared" si="4273"/>
        <v>43069</v>
      </c>
      <c r="BM281" s="250">
        <f t="shared" si="4273"/>
        <v>43100</v>
      </c>
      <c r="BN281" s="250">
        <f t="shared" si="4273"/>
        <v>43128</v>
      </c>
      <c r="BO281" s="250">
        <f t="shared" si="4273"/>
        <v>43159</v>
      </c>
      <c r="BP281" s="250">
        <f t="shared" si="4273"/>
        <v>43189</v>
      </c>
      <c r="BQ281" s="250">
        <f t="shared" ref="BQ281:BX281" si="4274">ROUND(-EOMONTH($B275,0)+EOMONTH(BQ277,0),0)</f>
        <v>43220</v>
      </c>
      <c r="BR281" s="250">
        <f t="shared" si="4274"/>
        <v>43250</v>
      </c>
      <c r="BS281" s="250">
        <f t="shared" si="4274"/>
        <v>43281</v>
      </c>
      <c r="BT281" s="250">
        <f t="shared" si="4274"/>
        <v>43312</v>
      </c>
      <c r="BU281" s="250">
        <f t="shared" si="4274"/>
        <v>43342</v>
      </c>
      <c r="BV281" s="250">
        <f t="shared" si="4274"/>
        <v>43373</v>
      </c>
      <c r="BW281" s="250">
        <f t="shared" si="4274"/>
        <v>43403</v>
      </c>
      <c r="BX281" s="250">
        <f t="shared" si="4274"/>
        <v>43434</v>
      </c>
      <c r="BY281" s="250">
        <f t="shared" ref="BY281" si="4275">ROUND(-EOMONTH($B275,0)+EOMONTH(BY277,0),0)</f>
        <v>43465</v>
      </c>
    </row>
    <row r="282" spans="1:16384" ht="15">
      <c r="A282" s="434"/>
      <c r="B282" s="519" t="s">
        <v>323</v>
      </c>
      <c r="D282" s="541"/>
      <c r="E282" s="198"/>
      <c r="F282" s="198"/>
      <c r="G282" s="198"/>
      <c r="H282" s="198"/>
      <c r="I282" s="198"/>
      <c r="J282" s="198"/>
      <c r="K282" s="198"/>
      <c r="L282" s="198"/>
      <c r="M282" s="198"/>
      <c r="N282" s="198"/>
      <c r="O282" s="198"/>
      <c r="P282" s="198"/>
      <c r="Q282" s="198"/>
      <c r="R282" s="198"/>
      <c r="S282" s="198"/>
      <c r="T282" s="198"/>
      <c r="U282" s="198"/>
      <c r="V282" s="198"/>
      <c r="W282" s="198"/>
      <c r="X282" s="198"/>
      <c r="Y282" s="198"/>
      <c r="Z282" s="198"/>
      <c r="AA282" s="198"/>
      <c r="AB282" s="198"/>
      <c r="AC282" s="198"/>
      <c r="AD282" s="198"/>
      <c r="AE282" s="198"/>
      <c r="AF282" s="198"/>
      <c r="AG282" s="198"/>
      <c r="AH282" s="198"/>
      <c r="AI282" s="198"/>
      <c r="AJ282" s="198"/>
      <c r="AK282" s="198"/>
      <c r="AL282" s="198"/>
      <c r="AM282" s="198"/>
      <c r="AN282" s="198"/>
      <c r="AO282" s="198"/>
      <c r="AP282" s="198"/>
      <c r="AQ282" s="198"/>
      <c r="AR282" s="198"/>
      <c r="AS282" s="198"/>
      <c r="AT282" s="198"/>
      <c r="AU282" s="198"/>
      <c r="AV282" s="198"/>
      <c r="AW282" s="198"/>
      <c r="AX282" s="198"/>
      <c r="AY282" s="198"/>
      <c r="AZ282" s="198"/>
      <c r="BA282" s="198"/>
      <c r="BB282" s="198"/>
      <c r="BC282" s="198"/>
      <c r="BD282" s="198"/>
      <c r="BE282" s="198"/>
      <c r="BF282" s="198"/>
      <c r="BG282" s="198"/>
      <c r="BH282" s="198"/>
      <c r="BI282" s="198"/>
      <c r="BJ282" s="198"/>
      <c r="BK282" s="198"/>
      <c r="BL282" s="198"/>
      <c r="BM282" s="198"/>
      <c r="BN282" s="198"/>
      <c r="BO282" s="198"/>
      <c r="BP282" s="198"/>
      <c r="BQ282" s="198"/>
      <c r="BR282" s="198"/>
      <c r="BS282" s="198"/>
      <c r="BT282" s="198"/>
      <c r="BU282" s="198"/>
      <c r="BV282" s="198"/>
      <c r="BW282" s="198"/>
      <c r="BX282" s="198"/>
      <c r="BY282" s="198"/>
    </row>
    <row r="283" spans="1:16384" ht="15">
      <c r="A283" s="434"/>
      <c r="B283" s="436" t="s">
        <v>317</v>
      </c>
      <c r="D283" s="542"/>
      <c r="E283" s="198">
        <f t="shared" ref="E283" si="4276">+IF(E282&gt;0,+E282,0)+D287</f>
        <v>0</v>
      </c>
      <c r="F283" s="198">
        <f>+IF(F282&gt;0,+F282,0)+E287</f>
        <v>0</v>
      </c>
      <c r="G283" s="198">
        <f t="shared" ref="G283" si="4277">+IF(G282&gt;0,+G282,0)+F287</f>
        <v>0</v>
      </c>
      <c r="H283" s="198">
        <f t="shared" ref="H283" si="4278">+IF(H282&gt;0,+H282,0)+G287</f>
        <v>0</v>
      </c>
      <c r="I283" s="198">
        <f t="shared" ref="I283" si="4279">+IF(I282&gt;0,+I282,0)+H287</f>
        <v>0</v>
      </c>
      <c r="J283" s="198">
        <f t="shared" ref="J283" si="4280">+IF(J282&gt;0,+J282,0)+I287</f>
        <v>0</v>
      </c>
      <c r="K283" s="198">
        <f t="shared" ref="K283" si="4281">+IF(K282&gt;0,+K282,0)+J287</f>
        <v>0</v>
      </c>
      <c r="L283" s="198">
        <f t="shared" ref="L283" si="4282">+IF(L282&gt;0,+L282,0)+K287</f>
        <v>0</v>
      </c>
      <c r="M283" s="198">
        <f t="shared" ref="M283" si="4283">+IF(M282&gt;0,+M282,0)+L287</f>
        <v>0</v>
      </c>
      <c r="N283" s="198">
        <f t="shared" ref="N283" si="4284">+IF(N282&gt;0,+N282,0)+M287</f>
        <v>0</v>
      </c>
      <c r="O283" s="198">
        <f t="shared" ref="O283" si="4285">+IF(O282&gt;0,+O282,0)+N287</f>
        <v>0</v>
      </c>
      <c r="P283" s="198">
        <f t="shared" ref="P283" si="4286">+IF(P282&gt;0,+P282,0)+O287</f>
        <v>0</v>
      </c>
      <c r="Q283" s="198">
        <f t="shared" ref="Q283" si="4287">+IF(Q282&gt;0,+Q282,0)+P287</f>
        <v>0</v>
      </c>
      <c r="R283" s="198">
        <f t="shared" ref="R283" si="4288">+IF(R282&gt;0,+R282,0)+Q287</f>
        <v>0</v>
      </c>
      <c r="S283" s="198">
        <f t="shared" ref="S283" si="4289">+IF(S282&gt;0,+S282,0)+R287</f>
        <v>0</v>
      </c>
      <c r="T283" s="198">
        <f t="shared" ref="T283" si="4290">+IF(T282&gt;0,+T282,0)+S287</f>
        <v>0</v>
      </c>
      <c r="U283" s="198">
        <f t="shared" ref="U283" si="4291">+IF(U282&gt;0,+U282,0)+T287</f>
        <v>0</v>
      </c>
      <c r="V283" s="198">
        <f t="shared" ref="V283" si="4292">+IF(V282&gt;0,+V282,0)+U287</f>
        <v>0</v>
      </c>
      <c r="W283" s="198">
        <f t="shared" ref="W283" si="4293">+IF(W282&gt;0,+W282,0)+V287</f>
        <v>0</v>
      </c>
      <c r="X283" s="198">
        <f t="shared" ref="X283" si="4294">+IF(X282&gt;0,+X282,0)+W287</f>
        <v>0</v>
      </c>
      <c r="Y283" s="198">
        <f t="shared" ref="Y283" si="4295">+IF(Y282&gt;0,+Y282,0)+X287</f>
        <v>0</v>
      </c>
      <c r="Z283" s="198">
        <f t="shared" ref="Z283" si="4296">+IF(Z282&gt;0,+Z282,0)+Y287</f>
        <v>0</v>
      </c>
      <c r="AA283" s="198">
        <f t="shared" ref="AA283" si="4297">+IF(AA282&gt;0,+AA282,0)+Z287</f>
        <v>0</v>
      </c>
      <c r="AB283" s="198">
        <f t="shared" ref="AB283" si="4298">+IF(AB282&gt;0,+AB282,0)+AA287</f>
        <v>0</v>
      </c>
      <c r="AC283" s="198">
        <f t="shared" ref="AC283" si="4299">+IF(AC282&gt;0,+AC282,0)+AB287</f>
        <v>0</v>
      </c>
      <c r="AD283" s="198">
        <f t="shared" ref="AD283" si="4300">+IF(AD282&gt;0,+AD282,0)+AC287</f>
        <v>0</v>
      </c>
      <c r="AE283" s="198">
        <f t="shared" ref="AE283" si="4301">+IF(AE282&gt;0,+AE282,0)+AD287</f>
        <v>0</v>
      </c>
      <c r="AF283" s="198">
        <f t="shared" ref="AF283" si="4302">+IF(AF282&gt;0,+AF282,0)+AE287</f>
        <v>0</v>
      </c>
      <c r="AG283" s="198">
        <f t="shared" ref="AG283" si="4303">+IF(AG282&gt;0,+AG282,0)+AF287</f>
        <v>0</v>
      </c>
      <c r="AH283" s="198">
        <f t="shared" ref="AH283" si="4304">+IF(AH282&gt;0,+AH282,0)+AG287</f>
        <v>0</v>
      </c>
      <c r="AI283" s="198">
        <f t="shared" ref="AI283" si="4305">+IF(AI282&gt;0,+AI282,0)+AH287</f>
        <v>0</v>
      </c>
      <c r="AJ283" s="198">
        <f t="shared" ref="AJ283" si="4306">+IF(AJ282&gt;0,+AJ282,0)+AI287</f>
        <v>0</v>
      </c>
      <c r="AK283" s="198">
        <f t="shared" ref="AK283" si="4307">+IF(AK282&gt;0,+AK282,0)+AJ287</f>
        <v>0</v>
      </c>
      <c r="AL283" s="198">
        <f t="shared" ref="AL283" si="4308">+IF(AL282&gt;0,+AL282,0)+AK287</f>
        <v>0</v>
      </c>
      <c r="AM283" s="198">
        <f t="shared" ref="AM283" si="4309">+IF(AM282&gt;0,+AM282,0)+AL287</f>
        <v>0</v>
      </c>
      <c r="AN283" s="198">
        <f t="shared" ref="AN283" si="4310">+IF(AN282&gt;0,+AN282,0)+AM287</f>
        <v>0</v>
      </c>
      <c r="AO283" s="198">
        <f t="shared" ref="AO283" si="4311">+IF(AO282&gt;0,+AO282,0)+AN287</f>
        <v>0</v>
      </c>
      <c r="AP283" s="198">
        <f t="shared" ref="AP283" si="4312">+IF(AP282&gt;0,+AP282,0)+AO287</f>
        <v>0</v>
      </c>
      <c r="AQ283" s="198">
        <f t="shared" ref="AQ283" si="4313">+IF(AQ282&gt;0,+AQ282,0)+AP287</f>
        <v>0</v>
      </c>
      <c r="AR283" s="198">
        <f t="shared" ref="AR283" si="4314">+IF(AR282&gt;0,+AR282,0)+AQ287</f>
        <v>0</v>
      </c>
      <c r="AS283" s="198">
        <f t="shared" ref="AS283" si="4315">+IF(AS282&gt;0,+AS282,0)+AR287</f>
        <v>0</v>
      </c>
      <c r="AT283" s="198">
        <f t="shared" ref="AT283" si="4316">+IF(AT282&gt;0,+AT282,0)+AS287</f>
        <v>0</v>
      </c>
      <c r="AU283" s="198">
        <f t="shared" ref="AU283" si="4317">+IF(AU282&gt;0,+AU282,0)+AT287</f>
        <v>0</v>
      </c>
      <c r="AV283" s="198">
        <f t="shared" ref="AV283" si="4318">+IF(AV282&gt;0,+AV282,0)+AU287</f>
        <v>0</v>
      </c>
      <c r="AW283" s="198">
        <f t="shared" ref="AW283" si="4319">+IF(AW282&gt;0,+AW282,0)+AV287</f>
        <v>0</v>
      </c>
      <c r="AX283" s="198">
        <f t="shared" ref="AX283" si="4320">+IF(AX282&gt;0,+AX282,0)+AW287</f>
        <v>0</v>
      </c>
      <c r="AY283" s="198">
        <f t="shared" ref="AY283" si="4321">+IF(AY282&gt;0,+AY282,0)+AX287</f>
        <v>0</v>
      </c>
      <c r="AZ283" s="198">
        <f t="shared" ref="AZ283" si="4322">+IF(AZ282&gt;0,+AZ282,0)+AY287</f>
        <v>0</v>
      </c>
      <c r="BA283" s="198">
        <f t="shared" ref="BA283" si="4323">+IF(BA282&gt;0,+BA282,0)+AZ287</f>
        <v>0</v>
      </c>
      <c r="BB283" s="198">
        <f t="shared" ref="BB283" si="4324">+IF(BB282&gt;0,+BB282,0)+BA287</f>
        <v>0</v>
      </c>
      <c r="BC283" s="198">
        <f t="shared" ref="BC283" si="4325">+IF(BC282&gt;0,+BC282,0)+BB287</f>
        <v>0</v>
      </c>
      <c r="BD283" s="198">
        <f t="shared" ref="BD283" si="4326">+IF(BD282&gt;0,+BD282,0)+BC287</f>
        <v>0</v>
      </c>
      <c r="BE283" s="198">
        <f t="shared" ref="BE283" si="4327">+IF(BE282&gt;0,+BE282,0)+BD287</f>
        <v>0</v>
      </c>
      <c r="BF283" s="198">
        <f t="shared" ref="BF283" si="4328">+IF(BF282&gt;0,+BF282,0)+BE287</f>
        <v>0</v>
      </c>
      <c r="BG283" s="198">
        <f t="shared" ref="BG283" si="4329">+IF(BG282&gt;0,+BG282,0)+BF287</f>
        <v>0</v>
      </c>
      <c r="BH283" s="198">
        <f t="shared" ref="BH283" si="4330">+IF(BH282&gt;0,+BH282,0)+BG287</f>
        <v>0</v>
      </c>
      <c r="BI283" s="198">
        <f t="shared" ref="BI283" si="4331">+IF(BI282&gt;0,+BI282,0)+BH287</f>
        <v>0</v>
      </c>
      <c r="BJ283" s="198">
        <f t="shared" ref="BJ283" si="4332">+IF(BJ282&gt;0,+BJ282,0)+BI287</f>
        <v>0</v>
      </c>
      <c r="BK283" s="198">
        <f t="shared" ref="BK283" si="4333">+IF(BK282&gt;0,+BK282,0)+BJ287</f>
        <v>0</v>
      </c>
      <c r="BL283" s="198">
        <f t="shared" ref="BL283" si="4334">+IF(BL282&gt;0,+BL282,0)+BK287</f>
        <v>0</v>
      </c>
      <c r="BM283" s="198">
        <f t="shared" ref="BM283" si="4335">+IF(BM282&gt;0,+BM282,0)+BL287</f>
        <v>0</v>
      </c>
      <c r="BN283" s="198">
        <f t="shared" ref="BN283" si="4336">+IF(BN282&gt;0,+BN282,0)+BM287</f>
        <v>0</v>
      </c>
      <c r="BO283" s="198">
        <f t="shared" ref="BO283" si="4337">+IF(BO282&gt;0,+BO282,0)+BN287</f>
        <v>0</v>
      </c>
      <c r="BP283" s="198">
        <f t="shared" ref="BP283" si="4338">+IF(BP282&gt;0,+BP282,0)+BO287</f>
        <v>0</v>
      </c>
      <c r="BQ283" s="198">
        <f t="shared" ref="BQ283" si="4339">+IF(BQ282&gt;0,+BQ282,0)+BP287</f>
        <v>0</v>
      </c>
      <c r="BR283" s="198">
        <f t="shared" ref="BR283" si="4340">+IF(BR282&gt;0,+BR282,0)+BQ287</f>
        <v>0</v>
      </c>
      <c r="BS283" s="198">
        <f t="shared" ref="BS283" si="4341">+IF(BS282&gt;0,+BS282,0)+BR287</f>
        <v>0</v>
      </c>
      <c r="BT283" s="198">
        <f t="shared" ref="BT283" si="4342">+IF(BT282&gt;0,+BT282,0)+BS287</f>
        <v>0</v>
      </c>
      <c r="BU283" s="198">
        <f t="shared" ref="BU283" si="4343">+IF(BU282&gt;0,+BU282,0)+BT287</f>
        <v>0</v>
      </c>
      <c r="BV283" s="198">
        <f t="shared" ref="BV283" si="4344">+IF(BV282&gt;0,+BV282,0)+BU287</f>
        <v>0</v>
      </c>
      <c r="BW283" s="198">
        <f t="shared" ref="BW283" si="4345">+IF(BW282&gt;0,+BW282,0)+BV287</f>
        <v>0</v>
      </c>
      <c r="BX283" s="198">
        <f t="shared" ref="BX283:BY283" si="4346">+IF(BX282&gt;0,+BX282,0)+BW287</f>
        <v>0</v>
      </c>
      <c r="BY283" s="198">
        <f t="shared" si="4346"/>
        <v>0</v>
      </c>
    </row>
    <row r="284" spans="1:16384">
      <c r="A284" s="434"/>
      <c r="B284" s="434" t="s">
        <v>318</v>
      </c>
      <c r="D284" s="543"/>
      <c r="E284" s="198">
        <f t="shared" ref="E284" si="4347">(+IF(F280-E280=1,$K275,0)*IF(E278&gt;0,0,1)*IF(ROUND(E283,2)=0,0,1)+IF(E278&gt;0,E286,0))*IF(E280&gt;=($F275+$H275),0,1)+IF(ROUND(E283,2)=$J275,+E283,0)</f>
        <v>0</v>
      </c>
      <c r="F284" s="198">
        <f t="shared" ref="F284" si="4348">(+IF(G280-F280=1,$K275,0)*IF(F278&gt;0,0,1)*IF(ROUND(F283,2)=0,0,1)+IF(F278&gt;0,F286,0))*IF(F280&gt;=($F275+$H275),0,1)+IF(ROUND(F283,2)=$J275,+F283,0)</f>
        <v>0</v>
      </c>
      <c r="G284" s="198">
        <f t="shared" ref="G284" si="4349">(+IF(H280-G280=1,$K275,0)*IF(G278&gt;0,0,1)*IF(ROUND(G283,2)=0,0,1)+IF(G278&gt;0,G286,0))*IF(G280&gt;=($F275+$H275),0,1)+IF(ROUND(G283,2)=$J275,+G283,0)</f>
        <v>0</v>
      </c>
      <c r="H284" s="198">
        <f t="shared" ref="H284" si="4350">(+IF(I280-H280=1,$K275,0)*IF(H278&gt;0,0,1)*IF(ROUND(H283,2)=0,0,1)+IF(H278&gt;0,H286,0))*IF(H280&gt;=($F275+$H275),0,1)+IF(ROUND(H283,2)=$J275,+H283,0)</f>
        <v>0</v>
      </c>
      <c r="I284" s="198">
        <f t="shared" ref="I284" si="4351">(+IF(J280-I280=1,$K275,0)*IF(I278&gt;0,0,1)*IF(ROUND(I283,2)=0,0,1)+IF(I278&gt;0,I286,0))*IF(I280&gt;=($F275+$H275),0,1)+IF(ROUND(I283,2)=$J275,+I283,0)</f>
        <v>0</v>
      </c>
      <c r="J284" s="198">
        <f t="shared" ref="J284" si="4352">(+IF(K280-J280=1,$K275,0)*IF(J278&gt;0,0,1)*IF(ROUND(J283,2)=0,0,1)+IF(J278&gt;0,J286,0))*IF(J280&gt;=($F275+$H275),0,1)+IF(ROUND(J283,2)=$J275,+J283,0)</f>
        <v>0</v>
      </c>
      <c r="K284" s="198">
        <f t="shared" ref="K284" si="4353">(+IF(L280-K280=1,$K275,0)*IF(K278&gt;0,0,1)*IF(ROUND(K283,2)=0,0,1)+IF(K278&gt;0,K286,0))*IF(K280&gt;=($F275+$H275),0,1)+IF(ROUND(K283,2)=$J275,+K283,0)</f>
        <v>0</v>
      </c>
      <c r="L284" s="198">
        <f t="shared" ref="L284" si="4354">(+IF(M280-L280=1,$K275,0)*IF(L278&gt;0,0,1)*IF(ROUND(L283,2)=0,0,1)+IF(L278&gt;0,L286,0))*IF(L280&gt;=($F275+$H275),0,1)+IF(ROUND(L283,2)=$J275,+L283,0)</f>
        <v>0</v>
      </c>
      <c r="M284" s="198">
        <f t="shared" ref="M284" si="4355">(+IF(N280-M280=1,$K275,0)*IF(M278&gt;0,0,1)*IF(ROUND(M283,2)=0,0,1)+IF(M278&gt;0,M286,0))*IF(M280&gt;=($F275+$H275),0,1)+IF(ROUND(M283,2)=$J275,+M283,0)</f>
        <v>0</v>
      </c>
      <c r="N284" s="198">
        <f t="shared" ref="N284" si="4356">(+IF(O280-N280=1,$K275,0)*IF(N278&gt;0,0,1)*IF(ROUND(N283,2)=0,0,1)+IF(N278&gt;0,N286,0))*IF(N280&gt;=($F275+$H275),0,1)+IF(ROUND(N283,2)=$J275,+N283,0)</f>
        <v>0</v>
      </c>
      <c r="O284" s="198">
        <f t="shared" ref="O284" si="4357">(+IF(P280-O280=1,$K275,0)*IF(O278&gt;0,0,1)*IF(ROUND(O283,2)=0,0,1)+IF(O278&gt;0,O286,0))*IF(O280&gt;=($F275+$H275),0,1)+IF(ROUND(O283,2)=$J275,+O283,0)</f>
        <v>0</v>
      </c>
      <c r="P284" s="198">
        <f t="shared" ref="P284" si="4358">(+IF(Q280-P280=1,$K275,0)*IF(P278&gt;0,0,1)*IF(ROUND(P283,2)=0,0,1)+IF(P278&gt;0,P286,0))*IF(P280&gt;=($F275+$H275),0,1)+IF(ROUND(P283,2)=$J275,+P283,0)</f>
        <v>0</v>
      </c>
      <c r="Q284" s="198">
        <f t="shared" ref="Q284" si="4359">(+IF(R280-Q280=1,$K275,0)*IF(Q278&gt;0,0,1)*IF(ROUND(Q283,2)=0,0,1)+IF(Q278&gt;0,Q286,0))*IF(Q280&gt;=($F275+$H275),0,1)+IF(ROUND(Q283,2)=$J275,+Q283,0)</f>
        <v>0</v>
      </c>
      <c r="R284" s="198">
        <f t="shared" ref="R284" si="4360">(+IF(S280-R280=1,$K275,0)*IF(R278&gt;0,0,1)*IF(ROUND(R283,2)=0,0,1)+IF(R278&gt;0,R286,0))*IF(R280&gt;=($F275+$H275),0,1)+IF(ROUND(R283,2)=$J275,+R283,0)</f>
        <v>0</v>
      </c>
      <c r="S284" s="198">
        <f t="shared" ref="S284" si="4361">(+IF(T280-S280=1,$K275,0)*IF(S278&gt;0,0,1)*IF(ROUND(S283,2)=0,0,1)+IF(S278&gt;0,S286,0))*IF(S280&gt;=($F275+$H275),0,1)+IF(ROUND(S283,2)=$J275,+S283,0)</f>
        <v>0</v>
      </c>
      <c r="T284" s="198">
        <f t="shared" ref="T284" si="4362">(+IF(U280-T280=1,$K275,0)*IF(T278&gt;0,0,1)*IF(ROUND(T283,2)=0,0,1)+IF(T278&gt;0,T286,0))*IF(T280&gt;=($F275+$H275),0,1)+IF(ROUND(T283,2)=$J275,+T283,0)</f>
        <v>0</v>
      </c>
      <c r="U284" s="198">
        <f t="shared" ref="U284" si="4363">(+IF(V280-U280=1,$K275,0)*IF(U278&gt;0,0,1)*IF(ROUND(U283,2)=0,0,1)+IF(U278&gt;0,U286,0))*IF(U280&gt;=($F275+$H275),0,1)+IF(ROUND(U283,2)=$J275,+U283,0)</f>
        <v>0</v>
      </c>
      <c r="V284" s="198">
        <f t="shared" ref="V284" si="4364">(+IF(W280-V280=1,$K275,0)*IF(V278&gt;0,0,1)*IF(ROUND(V283,2)=0,0,1)+IF(V278&gt;0,V286,0))*IF(V280&gt;=($F275+$H275),0,1)+IF(ROUND(V283,2)=$J275,+V283,0)</f>
        <v>0</v>
      </c>
      <c r="W284" s="198">
        <f t="shared" ref="W284" si="4365">(+IF(X280-W280=1,$K275,0)*IF(W278&gt;0,0,1)*IF(ROUND(W283,2)=0,0,1)+IF(W278&gt;0,W286,0))*IF(W280&gt;=($F275+$H275),0,1)+IF(ROUND(W283,2)=$J275,+W283,0)</f>
        <v>0</v>
      </c>
      <c r="X284" s="198">
        <f t="shared" ref="X284" si="4366">(+IF(Y280-X280=1,$K275,0)*IF(X278&gt;0,0,1)*IF(ROUND(X283,2)=0,0,1)+IF(X278&gt;0,X286,0))*IF(X280&gt;=($F275+$H275),0,1)+IF(ROUND(X283,2)=$J275,+X283,0)</f>
        <v>0</v>
      </c>
      <c r="Y284" s="198">
        <f t="shared" ref="Y284" si="4367">(+IF(Z280-Y280=1,$K275,0)*IF(Y278&gt;0,0,1)*IF(ROUND(Y283,2)=0,0,1)+IF(Y278&gt;0,Y286,0))*IF(Y280&gt;=($F275+$H275),0,1)+IF(ROUND(Y283,2)=$J275,+Y283,0)</f>
        <v>0</v>
      </c>
      <c r="Z284" s="198">
        <f t="shared" ref="Z284" si="4368">(+IF(AA280-Z280=1,$K275,0)*IF(Z278&gt;0,0,1)*IF(ROUND(Z283,2)=0,0,1)+IF(Z278&gt;0,Z286,0))*IF(Z280&gt;=($F275+$H275),0,1)+IF(ROUND(Z283,2)=$J275,+Z283,0)</f>
        <v>0</v>
      </c>
      <c r="AA284" s="198">
        <f t="shared" ref="AA284" si="4369">(+IF(AB280-AA280=1,$K275,0)*IF(AA278&gt;0,0,1)*IF(ROUND(AA283,2)=0,0,1)+IF(AA278&gt;0,AA286,0))*IF(AA280&gt;=($F275+$H275),0,1)+IF(ROUND(AA283,2)=$J275,+AA283,0)</f>
        <v>0</v>
      </c>
      <c r="AB284" s="198">
        <f t="shared" ref="AB284" si="4370">(+IF(AC280-AB280=1,$K275,0)*IF(AB278&gt;0,0,1)*IF(ROUND(AB283,2)=0,0,1)+IF(AB278&gt;0,AB286,0))*IF(AB280&gt;=($F275+$H275),0,1)+IF(ROUND(AB283,2)=$J275,+AB283,0)</f>
        <v>0</v>
      </c>
      <c r="AC284" s="198">
        <f t="shared" ref="AC284" si="4371">(+IF(AD280-AC280=1,$K275,0)*IF(AC278&gt;0,0,1)*IF(ROUND(AC283,2)=0,0,1)+IF(AC278&gt;0,AC286,0))*IF(AC280&gt;=($F275+$H275),0,1)+IF(ROUND(AC283,2)=$J275,+AC283,0)</f>
        <v>0</v>
      </c>
      <c r="AD284" s="198">
        <f t="shared" ref="AD284" si="4372">(+IF(AE280-AD280=1,$K275,0)*IF(AD278&gt;0,0,1)*IF(ROUND(AD283,2)=0,0,1)+IF(AD278&gt;0,AD286,0))*IF(AD280&gt;=($F275+$H275),0,1)+IF(ROUND(AD283,2)=$J275,+AD283,0)</f>
        <v>0</v>
      </c>
      <c r="AE284" s="198">
        <f t="shared" ref="AE284" si="4373">(+IF(AF280-AE280=1,$K275,0)*IF(AE278&gt;0,0,1)*IF(ROUND(AE283,2)=0,0,1)+IF(AE278&gt;0,AE286,0))*IF(AE280&gt;=($F275+$H275),0,1)+IF(ROUND(AE283,2)=$J275,+AE283,0)</f>
        <v>0</v>
      </c>
      <c r="AF284" s="198">
        <f t="shared" ref="AF284" si="4374">(+IF(AG280-AF280=1,$K275,0)*IF(AF278&gt;0,0,1)*IF(ROUND(AF283,2)=0,0,1)+IF(AF278&gt;0,AF286,0))*IF(AF280&gt;=($F275+$H275),0,1)+IF(ROUND(AF283,2)=$J275,+AF283,0)</f>
        <v>0</v>
      </c>
      <c r="AG284" s="198">
        <f t="shared" ref="AG284" si="4375">(+IF(AH280-AG280=1,$K275,0)*IF(AG278&gt;0,0,1)*IF(ROUND(AG283,2)=0,0,1)+IF(AG278&gt;0,AG286,0))*IF(AG280&gt;=($F275+$H275),0,1)+IF(ROUND(AG283,2)=$J275,+AG283,0)</f>
        <v>0</v>
      </c>
      <c r="AH284" s="198">
        <f t="shared" ref="AH284" si="4376">(+IF(AI280-AH280=1,$K275,0)*IF(AH278&gt;0,0,1)*IF(ROUND(AH283,2)=0,0,1)+IF(AH278&gt;0,AH286,0))*IF(AH280&gt;=($F275+$H275),0,1)+IF(ROUND(AH283,2)=$J275,+AH283,0)</f>
        <v>0</v>
      </c>
      <c r="AI284" s="198">
        <f t="shared" ref="AI284" si="4377">(+IF(AJ280-AI280=1,$K275,0)*IF(AI278&gt;0,0,1)*IF(ROUND(AI283,2)=0,0,1)+IF(AI278&gt;0,AI286,0))*IF(AI280&gt;=($F275+$H275),0,1)+IF(ROUND(AI283,2)=$J275,+AI283,0)</f>
        <v>0</v>
      </c>
      <c r="AJ284" s="198">
        <f t="shared" ref="AJ284" si="4378">(+IF(AK280-AJ280=1,$K275,0)*IF(AJ278&gt;0,0,1)*IF(ROUND(AJ283,2)=0,0,1)+IF(AJ278&gt;0,AJ286,0))*IF(AJ280&gt;=($F275+$H275),0,1)+IF(ROUND(AJ283,2)=$J275,+AJ283,0)</f>
        <v>0</v>
      </c>
      <c r="AK284" s="198">
        <f t="shared" ref="AK284" si="4379">(+IF(AL280-AK280=1,$K275,0)*IF(AK278&gt;0,0,1)*IF(ROUND(AK283,2)=0,0,1)+IF(AK278&gt;0,AK286,0))*IF(AK280&gt;=($F275+$H275),0,1)+IF(ROUND(AK283,2)=$J275,+AK283,0)</f>
        <v>0</v>
      </c>
      <c r="AL284" s="198">
        <f t="shared" ref="AL284" si="4380">(+IF(AM280-AL280=1,$K275,0)*IF(AL278&gt;0,0,1)*IF(ROUND(AL283,2)=0,0,1)+IF(AL278&gt;0,AL286,0))*IF(AL280&gt;=($F275+$H275),0,1)+IF(ROUND(AL283,2)=$J275,+AL283,0)</f>
        <v>0</v>
      </c>
      <c r="AM284" s="198">
        <f t="shared" ref="AM284" si="4381">(+IF(AN280-AM280=1,$K275,0)*IF(AM278&gt;0,0,1)*IF(ROUND(AM283,2)=0,0,1)+IF(AM278&gt;0,AM286,0))*IF(AM280&gt;=($F275+$H275),0,1)+IF(ROUND(AM283,2)=$J275,+AM283,0)</f>
        <v>0</v>
      </c>
      <c r="AN284" s="198">
        <f t="shared" ref="AN284" si="4382">(+IF(AO280-AN280=1,$K275,0)*IF(AN278&gt;0,0,1)*IF(ROUND(AN283,2)=0,0,1)+IF(AN278&gt;0,AN286,0))*IF(AN280&gt;=($F275+$H275),0,1)+IF(ROUND(AN283,2)=$J275,+AN283,0)</f>
        <v>0</v>
      </c>
      <c r="AO284" s="198">
        <f t="shared" ref="AO284" si="4383">(+IF(AP280-AO280=1,$K275,0)*IF(AO278&gt;0,0,1)*IF(ROUND(AO283,2)=0,0,1)+IF(AO278&gt;0,AO286,0))*IF(AO280&gt;=($F275+$H275),0,1)+IF(ROUND(AO283,2)=$J275,+AO283,0)</f>
        <v>0</v>
      </c>
      <c r="AP284" s="198">
        <f t="shared" ref="AP284" si="4384">(+IF(AQ280-AP280=1,$K275,0)*IF(AP278&gt;0,0,1)*IF(ROUND(AP283,2)=0,0,1)+IF(AP278&gt;0,AP286,0))*IF(AP280&gt;=($F275+$H275),0,1)+IF(ROUND(AP283,2)=$J275,+AP283,0)</f>
        <v>0</v>
      </c>
      <c r="AQ284" s="198">
        <f t="shared" ref="AQ284" si="4385">(+IF(AR280-AQ280=1,$K275,0)*IF(AQ278&gt;0,0,1)*IF(ROUND(AQ283,2)=0,0,1)+IF(AQ278&gt;0,AQ286,0))*IF(AQ280&gt;=($F275+$H275),0,1)+IF(ROUND(AQ283,2)=$J275,+AQ283,0)</f>
        <v>0</v>
      </c>
      <c r="AR284" s="198">
        <f t="shared" ref="AR284" si="4386">(+IF(AS280-AR280=1,$K275,0)*IF(AR278&gt;0,0,1)*IF(ROUND(AR283,2)=0,0,1)+IF(AR278&gt;0,AR286,0))*IF(AR280&gt;=($F275+$H275),0,1)+IF(ROUND(AR283,2)=$J275,+AR283,0)</f>
        <v>0</v>
      </c>
      <c r="AS284" s="198">
        <f t="shared" ref="AS284" si="4387">(+IF(AT280-AS280=1,$K275,0)*IF(AS278&gt;0,0,1)*IF(ROUND(AS283,2)=0,0,1)+IF(AS278&gt;0,AS286,0))*IF(AS280&gt;=($F275+$H275),0,1)+IF(ROUND(AS283,2)=$J275,+AS283,0)</f>
        <v>0</v>
      </c>
      <c r="AT284" s="198">
        <f t="shared" ref="AT284" si="4388">(+IF(AU280-AT280=1,$K275,0)*IF(AT278&gt;0,0,1)*IF(ROUND(AT283,2)=0,0,1)+IF(AT278&gt;0,AT286,0))*IF(AT280&gt;=($F275+$H275),0,1)+IF(ROUND(AT283,2)=$J275,+AT283,0)</f>
        <v>0</v>
      </c>
      <c r="AU284" s="198">
        <f t="shared" ref="AU284" si="4389">(+IF(AV280-AU280=1,$K275,0)*IF(AU278&gt;0,0,1)*IF(ROUND(AU283,2)=0,0,1)+IF(AU278&gt;0,AU286,0))*IF(AU280&gt;=($F275+$H275),0,1)+IF(ROUND(AU283,2)=$J275,+AU283,0)</f>
        <v>0</v>
      </c>
      <c r="AV284" s="198">
        <f t="shared" ref="AV284" si="4390">(+IF(AW280-AV280=1,$K275,0)*IF(AV278&gt;0,0,1)*IF(ROUND(AV283,2)=0,0,1)+IF(AV278&gt;0,AV286,0))*IF(AV280&gt;=($F275+$H275),0,1)+IF(ROUND(AV283,2)=$J275,+AV283,0)</f>
        <v>0</v>
      </c>
      <c r="AW284" s="198">
        <f>(+IF(AX280-AW280=1,$K275,0)*IF(AW278&gt;0,0,1)*IF(ROUND(AW283,2)=0,0,1)+IF(AW278&gt;0,AW286,0))*IF(AW280&gt;=($F275+$H275),0,1)+IF(ROUND(AW283,2)=$J275,+AW283,0)</f>
        <v>0</v>
      </c>
      <c r="AX284" s="198">
        <f t="shared" ref="AX284" si="4391">(+IF(AY280-AX280=1,$K275,0)*IF(AX278&gt;0,0,1)*IF(ROUND(AX283,2)=0,0,1)+IF(AX278&gt;0,AX286,0))*IF(AX280&gt;=($F275+$H275),0,1)+IF(ROUND(AX283,2)=$J275,+AX283,0)</f>
        <v>0</v>
      </c>
      <c r="AY284" s="198">
        <f t="shared" ref="AY284" si="4392">(+IF(AZ280-AY280=1,$K275,0)*IF(AY278&gt;0,0,1)*IF(ROUND(AY283,2)=0,0,1)+IF(AY278&gt;0,AY286,0))*IF(AY280&gt;=($F275+$H275),0,1)+IF(ROUND(AY283,2)=$J275,+AY283,0)</f>
        <v>0</v>
      </c>
      <c r="AZ284" s="198">
        <f t="shared" ref="AZ284" si="4393">(+IF(BA280-AZ280=1,$K275,0)*IF(AZ278&gt;0,0,1)*IF(ROUND(AZ283,2)=0,0,1)+IF(AZ278&gt;0,AZ286,0))*IF(AZ280&gt;=($F275+$H275),0,1)+IF(ROUND(AZ283,2)=$J275,+AZ283,0)</f>
        <v>0</v>
      </c>
      <c r="BA284" s="198">
        <f t="shared" ref="BA284" si="4394">(+IF(BB280-BA280=1,$K275,0)*IF(BA278&gt;0,0,1)*IF(ROUND(BA283,2)=0,0,1)+IF(BA278&gt;0,BA286,0))*IF(BA280&gt;=($F275+$H275),0,1)+IF(ROUND(BA283,2)=$J275,+BA283,0)</f>
        <v>0</v>
      </c>
      <c r="BB284" s="198">
        <f t="shared" ref="BB284" si="4395">(+IF(BC280-BB280=1,$K275,0)*IF(BB278&gt;0,0,1)*IF(ROUND(BB283,2)=0,0,1)+IF(BB278&gt;0,BB286,0))*IF(BB280&gt;=($F275+$H275),0,1)+IF(ROUND(BB283,2)=$J275,+BB283,0)</f>
        <v>0</v>
      </c>
      <c r="BC284" s="198">
        <f t="shared" ref="BC284" si="4396">(+IF(BD280-BC280=1,$K275,0)*IF(BC278&gt;0,0,1)*IF(ROUND(BC283,2)=0,0,1)+IF(BC278&gt;0,BC286,0))*IF(BC280&gt;=($F275+$H275),0,1)+IF(ROUND(BC283,2)=$J275,+BC283,0)</f>
        <v>0</v>
      </c>
      <c r="BD284" s="198">
        <f t="shared" ref="BD284" si="4397">(+IF(BE280-BD280=1,$K275,0)*IF(BD278&gt;0,0,1)*IF(ROUND(BD283,2)=0,0,1)+IF(BD278&gt;0,BD286,0))*IF(BD280&gt;=($F275+$H275),0,1)+IF(ROUND(BD283,2)=$J275,+BD283,0)</f>
        <v>0</v>
      </c>
      <c r="BE284" s="198">
        <f t="shared" ref="BE284" si="4398">(+IF(BF280-BE280=1,$K275,0)*IF(BE278&gt;0,0,1)*IF(ROUND(BE283,2)=0,0,1)+IF(BE278&gt;0,BE286,0))*IF(BE280&gt;=($F275+$H275),0,1)+IF(ROUND(BE283,2)=$J275,+BE283,0)</f>
        <v>0</v>
      </c>
      <c r="BF284" s="198">
        <f t="shared" ref="BF284" si="4399">(+IF(BG280-BF280=1,$K275,0)*IF(BF278&gt;0,0,1)*IF(ROUND(BF283,2)=0,0,1)+IF(BF278&gt;0,BF286,0))*IF(BF280&gt;=($F275+$H275),0,1)+IF(ROUND(BF283,2)=$J275,+BF283,0)</f>
        <v>0</v>
      </c>
      <c r="BG284" s="198">
        <f t="shared" ref="BG284" si="4400">(+IF(BH280-BG280=1,$K275,0)*IF(BG278&gt;0,0,1)*IF(ROUND(BG283,2)=0,0,1)+IF(BG278&gt;0,BG286,0))*IF(BG280&gt;=($F275+$H275),0,1)+IF(ROUND(BG283,2)=$J275,+BG283,0)</f>
        <v>0</v>
      </c>
      <c r="BH284" s="198">
        <f t="shared" ref="BH284" si="4401">(+IF(BI280-BH280=1,$K275,0)*IF(BH278&gt;0,0,1)*IF(ROUND(BH283,2)=0,0,1)+IF(BH278&gt;0,BH286,0))*IF(BH280&gt;=($F275+$H275),0,1)+IF(ROUND(BH283,2)=$J275,+BH283,0)</f>
        <v>0</v>
      </c>
      <c r="BI284" s="198">
        <f t="shared" ref="BI284" si="4402">(+IF(BJ280-BI280=1,$K275,0)*IF(BI278&gt;0,0,1)*IF(ROUND(BI283,2)=0,0,1)+IF(BI278&gt;0,BI286,0))*IF(BI280&gt;=($F275+$H275),0,1)+IF(ROUND(BI283,2)=$J275,+BI283,0)</f>
        <v>0</v>
      </c>
      <c r="BJ284" s="198">
        <f t="shared" ref="BJ284" si="4403">(+IF(BK280-BJ280=1,$K275,0)*IF(BJ278&gt;0,0,1)*IF(ROUND(BJ283,2)=0,0,1)+IF(BJ278&gt;0,BJ286,0))*IF(BJ280&gt;=($F275+$H275),0,1)+IF(ROUND(BJ283,2)=$J275,+BJ283,0)</f>
        <v>0</v>
      </c>
      <c r="BK284" s="198">
        <f t="shared" ref="BK284" si="4404">(+IF(BL280-BK280=1,$K275,0)*IF(BK278&gt;0,0,1)*IF(ROUND(BK283,2)=0,0,1)+IF(BK278&gt;0,BK286,0))*IF(BK280&gt;=($F275+$H275),0,1)+IF(ROUND(BK283,2)=$J275,+BK283,0)</f>
        <v>0</v>
      </c>
      <c r="BL284" s="198">
        <f t="shared" ref="BL284" si="4405">(+IF(BM280-BL280=1,$K275,0)*IF(BL278&gt;0,0,1)*IF(ROUND(BL283,2)=0,0,1)+IF(BL278&gt;0,BL286,0))*IF(BL280&gt;=($F275+$H275),0,1)+IF(ROUND(BL283,2)=$J275,+BL283,0)</f>
        <v>0</v>
      </c>
      <c r="BM284" s="198">
        <f t="shared" ref="BM284" si="4406">(+IF(BN280-BM280=1,$K275,0)*IF(BM278&gt;0,0,1)*IF(ROUND(BM283,2)=0,0,1)+IF(BM278&gt;0,BM286,0))*IF(BM280&gt;=($F275+$H275),0,1)+IF(ROUND(BM283,2)=$J275,+BM283,0)</f>
        <v>0</v>
      </c>
      <c r="BN284" s="198">
        <f t="shared" ref="BN284" si="4407">(+IF(BO280-BN280=1,$K275,0)*IF(BN278&gt;0,0,1)*IF(ROUND(BN283,2)=0,0,1)+IF(BN278&gt;0,BN286,0))*IF(BN280&gt;=($F275+$H275),0,1)+IF(ROUND(BN283,2)=$J275,+BN283,0)</f>
        <v>0</v>
      </c>
      <c r="BO284" s="198">
        <f t="shared" ref="BO284" si="4408">(+IF(BP280-BO280=1,$K275,0)*IF(BO278&gt;0,0,1)*IF(ROUND(BO283,2)=0,0,1)+IF(BO278&gt;0,BO286,0))*IF(BO280&gt;=($F275+$H275),0,1)+IF(ROUND(BO283,2)=$J275,+BO283,0)</f>
        <v>0</v>
      </c>
      <c r="BP284" s="198">
        <f t="shared" ref="BP284" si="4409">(+IF(BQ280-BP280=1,$K275,0)*IF(BP278&gt;0,0,1)*IF(ROUND(BP283,2)=0,0,1)+IF(BP278&gt;0,BP286,0))*IF(BP280&gt;=($F275+$H275),0,1)+IF(ROUND(BP283,2)=$J275,+BP283,0)</f>
        <v>0</v>
      </c>
      <c r="BQ284" s="198">
        <f t="shared" ref="BQ284" si="4410">(+IF(BR280-BQ280=1,$K275,0)*IF(BQ278&gt;0,0,1)*IF(ROUND(BQ283,2)=0,0,1)+IF(BQ278&gt;0,BQ286,0))*IF(BQ280&gt;=($F275+$H275),0,1)+IF(ROUND(BQ283,2)=$J275,+BQ283,0)</f>
        <v>0</v>
      </c>
      <c r="BR284" s="198">
        <f t="shared" ref="BR284" si="4411">(+IF(BS280-BR280=1,$K275,0)*IF(BR278&gt;0,0,1)*IF(ROUND(BR283,2)=0,0,1)+IF(BR278&gt;0,BR286,0))*IF(BR280&gt;=($F275+$H275),0,1)+IF(ROUND(BR283,2)=$J275,+BR283,0)</f>
        <v>0</v>
      </c>
      <c r="BS284" s="198">
        <f t="shared" ref="BS284" si="4412">(+IF(BT280-BS280=1,$K275,0)*IF(BS278&gt;0,0,1)*IF(ROUND(BS283,2)=0,0,1)+IF(BS278&gt;0,BS286,0))*IF(BS280&gt;=($F275+$H275),0,1)+IF(ROUND(BS283,2)=$J275,+BS283,0)</f>
        <v>0</v>
      </c>
      <c r="BT284" s="198">
        <f t="shared" ref="BT284" si="4413">(+IF(BU280-BT280=1,$K275,0)*IF(BT278&gt;0,0,1)*IF(ROUND(BT283,2)=0,0,1)+IF(BT278&gt;0,BT286,0))*IF(BT280&gt;=($F275+$H275),0,1)+IF(ROUND(BT283,2)=$J275,+BT283,0)</f>
        <v>0</v>
      </c>
      <c r="BU284" s="198">
        <f t="shared" ref="BU284" si="4414">(+IF(BV280-BU280=1,$K275,0)*IF(BU278&gt;0,0,1)*IF(ROUND(BU283,2)=0,0,1)+IF(BU278&gt;0,BU286,0))*IF(BU280&gt;=($F275+$H275),0,1)+IF(ROUND(BU283,2)=$J275,+BU283,0)</f>
        <v>0</v>
      </c>
      <c r="BV284" s="198">
        <f t="shared" ref="BV284" si="4415">(+IF(BW280-BV280=1,$K275,0)*IF(BV278&gt;0,0,1)*IF(ROUND(BV283,2)=0,0,1)+IF(BV278&gt;0,BV286,0))*IF(BV280&gt;=($F275+$H275),0,1)+IF(ROUND(BV283,2)=$J275,+BV283,0)</f>
        <v>0</v>
      </c>
      <c r="BW284" s="198">
        <f t="shared" ref="BW284" si="4416">(+IF(BX280-BW280=1,$K275,0)*IF(BW278&gt;0,0,1)*IF(ROUND(BW283,2)=0,0,1)+IF(BW278&gt;0,BW286,0))*IF(BW280&gt;=($F275+$H275),0,1)+IF(ROUND(BW283,2)=$J275,+BW283,0)</f>
        <v>0</v>
      </c>
      <c r="BX284" s="198">
        <f t="shared" ref="BX284" si="4417">(+IF(BY280-BX280=1,$K275,0)*IF(BX278&gt;0,0,1)*IF(ROUND(BX283,2)=0,0,1)+IF(BX278&gt;0,BX286,0))*IF(BX280&gt;=($F275+$H275),0,1)+IF(ROUND(BX283,2)=$J275,+BX283,0)</f>
        <v>0</v>
      </c>
      <c r="BY284" s="198">
        <f t="shared" ref="BY284" si="4418">(+IF(BZ280-BY280=1,$K275,0)*IF(BY278&gt;0,0,1)*IF(ROUND(BY283,2)=0,0,1)+IF(BY278&gt;0,BY286,0))*IF(BY280&gt;=($F275+$H275),0,1)+IF(ROUND(BY283,2)=$J275,+BY283,0)</f>
        <v>0</v>
      </c>
    </row>
    <row r="285" spans="1:16384">
      <c r="A285" s="434"/>
      <c r="B285" s="544" t="s">
        <v>319</v>
      </c>
      <c r="C285" s="519"/>
      <c r="D285" s="519"/>
      <c r="E285" s="198">
        <f t="shared" ref="E285" si="4419">IF(E284=0,0,+E284-E286)</f>
        <v>0</v>
      </c>
      <c r="F285" s="198">
        <f t="shared" ref="F285" si="4420">IF(F284=0,0,+F284-F286)</f>
        <v>0</v>
      </c>
      <c r="G285" s="198">
        <f t="shared" ref="G285" si="4421">IF(G284=0,0,+G284-G286)</f>
        <v>0</v>
      </c>
      <c r="H285" s="198">
        <f t="shared" ref="H285" si="4422">IF(H284=0,0,+H284-H286)</f>
        <v>0</v>
      </c>
      <c r="I285" s="198">
        <f t="shared" ref="I285" si="4423">IF(I284=0,0,+I284-I286)</f>
        <v>0</v>
      </c>
      <c r="J285" s="198">
        <f t="shared" ref="J285" si="4424">IF(J284=0,0,+J284-J286)</f>
        <v>0</v>
      </c>
      <c r="K285" s="198">
        <f t="shared" ref="K285" si="4425">IF(K284=0,0,+K284-K286)</f>
        <v>0</v>
      </c>
      <c r="L285" s="198">
        <f t="shared" ref="L285" si="4426">IF(L284=0,0,+L284-L286)</f>
        <v>0</v>
      </c>
      <c r="M285" s="198">
        <f t="shared" ref="M285" si="4427">IF(M284=0,0,+M284-M286)</f>
        <v>0</v>
      </c>
      <c r="N285" s="198">
        <f t="shared" ref="N285" si="4428">IF(N284=0,0,+N284-N286)</f>
        <v>0</v>
      </c>
      <c r="O285" s="198">
        <f t="shared" ref="O285" si="4429">IF(O284=0,0,+O284-O286)</f>
        <v>0</v>
      </c>
      <c r="P285" s="198">
        <f t="shared" ref="P285" si="4430">IF(P284=0,0,+P284-P286)</f>
        <v>0</v>
      </c>
      <c r="Q285" s="198">
        <f t="shared" ref="Q285" si="4431">IF(Q284=0,0,+Q284-Q286)</f>
        <v>0</v>
      </c>
      <c r="R285" s="198">
        <f t="shared" ref="R285" si="4432">IF(R284=0,0,+R284-R286)</f>
        <v>0</v>
      </c>
      <c r="S285" s="198">
        <f t="shared" ref="S285" si="4433">IF(S284=0,0,+S284-S286)</f>
        <v>0</v>
      </c>
      <c r="T285" s="198">
        <f t="shared" ref="T285" si="4434">IF(T284=0,0,+T284-T286)</f>
        <v>0</v>
      </c>
      <c r="U285" s="198">
        <f t="shared" ref="U285" si="4435">IF(U284=0,0,+U284-U286)</f>
        <v>0</v>
      </c>
      <c r="V285" s="198">
        <f t="shared" ref="V285" si="4436">IF(V284=0,0,+V284-V286)</f>
        <v>0</v>
      </c>
      <c r="W285" s="198">
        <f t="shared" ref="W285" si="4437">IF(W284=0,0,+W284-W286)</f>
        <v>0</v>
      </c>
      <c r="X285" s="198">
        <f t="shared" ref="X285" si="4438">IF(X284=0,0,+X284-X286)</f>
        <v>0</v>
      </c>
      <c r="Y285" s="198">
        <f>IF(Y284=0,0,+Y284-Y286)</f>
        <v>0</v>
      </c>
      <c r="Z285" s="198">
        <f t="shared" ref="Z285" si="4439">IF(Z284=0,0,+Z284-Z286)</f>
        <v>0</v>
      </c>
      <c r="AA285" s="198">
        <f t="shared" ref="AA285" si="4440">IF(AA284=0,0,+AA284-AA286)</f>
        <v>0</v>
      </c>
      <c r="AB285" s="198">
        <f t="shared" ref="AB285" si="4441">IF(AB284=0,0,+AB284-AB286)</f>
        <v>0</v>
      </c>
      <c r="AC285" s="198">
        <f t="shared" ref="AC285" si="4442">IF(AC284=0,0,+AC284-AC286)</f>
        <v>0</v>
      </c>
      <c r="AD285" s="198">
        <f t="shared" ref="AD285" si="4443">IF(AD284=0,0,+AD284-AD286)</f>
        <v>0</v>
      </c>
      <c r="AE285" s="198">
        <f t="shared" ref="AE285" si="4444">IF(AE284=0,0,+AE284-AE286)</f>
        <v>0</v>
      </c>
      <c r="AF285" s="198">
        <f t="shared" ref="AF285" si="4445">IF(AF284=0,0,+AF284-AF286)</f>
        <v>0</v>
      </c>
      <c r="AG285" s="198">
        <f t="shared" ref="AG285" si="4446">IF(AG284=0,0,+AG284-AG286)</f>
        <v>0</v>
      </c>
      <c r="AH285" s="198">
        <f t="shared" ref="AH285" si="4447">IF(AH284=0,0,+AH284-AH286)</f>
        <v>0</v>
      </c>
      <c r="AI285" s="198">
        <f t="shared" ref="AI285" si="4448">IF(AI284=0,0,+AI284-AI286)</f>
        <v>0</v>
      </c>
      <c r="AJ285" s="198">
        <f t="shared" ref="AJ285" si="4449">IF(AJ284=0,0,+AJ284-AJ286)</f>
        <v>0</v>
      </c>
      <c r="AK285" s="198">
        <f t="shared" ref="AK285" si="4450">IF(AK284=0,0,+AK284-AK286)</f>
        <v>0</v>
      </c>
      <c r="AL285" s="198">
        <f t="shared" ref="AL285" si="4451">IF(AL284=0,0,+AL284-AL286)</f>
        <v>0</v>
      </c>
      <c r="AM285" s="198">
        <f t="shared" ref="AM285" si="4452">IF(AM284=0,0,+AM284-AM286)</f>
        <v>0</v>
      </c>
      <c r="AN285" s="198">
        <f t="shared" ref="AN285" si="4453">IF(AN284=0,0,+AN284-AN286)</f>
        <v>0</v>
      </c>
      <c r="AO285" s="198">
        <f t="shared" ref="AO285" si="4454">IF(AO284=0,0,+AO284-AO286)</f>
        <v>0</v>
      </c>
      <c r="AP285" s="198">
        <f t="shared" ref="AP285" si="4455">IF(AP284=0,0,+AP284-AP286)</f>
        <v>0</v>
      </c>
      <c r="AQ285" s="198">
        <f t="shared" ref="AQ285" si="4456">IF(AQ284=0,0,+AQ284-AQ286)</f>
        <v>0</v>
      </c>
      <c r="AR285" s="198">
        <f t="shared" ref="AR285" si="4457">IF(AR284=0,0,+AR284-AR286)</f>
        <v>0</v>
      </c>
      <c r="AS285" s="198">
        <f t="shared" ref="AS285" si="4458">IF(AS284=0,0,+AS284-AS286)</f>
        <v>0</v>
      </c>
      <c r="AT285" s="198">
        <f t="shared" ref="AT285" si="4459">IF(AT284=0,0,+AT284-AT286)</f>
        <v>0</v>
      </c>
      <c r="AU285" s="198">
        <f t="shared" ref="AU285" si="4460">IF(AU284=0,0,+AU284-AU286)</f>
        <v>0</v>
      </c>
      <c r="AV285" s="198">
        <f t="shared" ref="AV285" si="4461">IF(AV284=0,0,+AV284-AV286)</f>
        <v>0</v>
      </c>
      <c r="AW285" s="198">
        <f t="shared" ref="AW285" si="4462">IF(AW284=0,0,+AW284-AW286)</f>
        <v>0</v>
      </c>
      <c r="AX285" s="198">
        <f t="shared" ref="AX285" si="4463">IF(AX284=0,0,+AX284-AX286)</f>
        <v>0</v>
      </c>
      <c r="AY285" s="198">
        <f t="shared" ref="AY285" si="4464">IF(AY284=0,0,+AY284-AY286)</f>
        <v>0</v>
      </c>
      <c r="AZ285" s="198">
        <f t="shared" ref="AZ285" si="4465">IF(AZ284=0,0,+AZ284-AZ286)</f>
        <v>0</v>
      </c>
      <c r="BA285" s="198">
        <f t="shared" ref="BA285" si="4466">IF(BA284=0,0,+BA284-BA286)</f>
        <v>0</v>
      </c>
      <c r="BB285" s="198">
        <f t="shared" ref="BB285" si="4467">IF(BB284=0,0,+BB284-BB286)</f>
        <v>0</v>
      </c>
      <c r="BC285" s="198">
        <f t="shared" ref="BC285" si="4468">IF(BC284=0,0,+BC284-BC286)</f>
        <v>0</v>
      </c>
      <c r="BD285" s="198">
        <f t="shared" ref="BD285" si="4469">IF(BD284=0,0,+BD284-BD286)</f>
        <v>0</v>
      </c>
      <c r="BE285" s="198">
        <f t="shared" ref="BE285" si="4470">IF(BE284=0,0,+BE284-BE286)</f>
        <v>0</v>
      </c>
      <c r="BF285" s="198">
        <f t="shared" ref="BF285" si="4471">IF(BF284=0,0,+BF284-BF286)</f>
        <v>0</v>
      </c>
      <c r="BG285" s="198">
        <f t="shared" ref="BG285" si="4472">IF(BG284=0,0,+BG284-BG286)</f>
        <v>0</v>
      </c>
      <c r="BH285" s="198">
        <f t="shared" ref="BH285" si="4473">IF(BH284=0,0,+BH284-BH286)</f>
        <v>0</v>
      </c>
      <c r="BI285" s="198">
        <f t="shared" ref="BI285" si="4474">IF(BI284=0,0,+BI284-BI286)</f>
        <v>0</v>
      </c>
      <c r="BJ285" s="198">
        <f t="shared" ref="BJ285" si="4475">IF(BJ284=0,0,+BJ284-BJ286)</f>
        <v>0</v>
      </c>
      <c r="BK285" s="198">
        <f t="shared" ref="BK285" si="4476">IF(BK284=0,0,+BK284-BK286)</f>
        <v>0</v>
      </c>
      <c r="BL285" s="198">
        <f t="shared" ref="BL285" si="4477">IF(BL284=0,0,+BL284-BL286)</f>
        <v>0</v>
      </c>
      <c r="BM285" s="198">
        <f t="shared" ref="BM285" si="4478">IF(BM284=0,0,+BM284-BM286)</f>
        <v>0</v>
      </c>
      <c r="BN285" s="198">
        <f t="shared" ref="BN285" si="4479">IF(BN284=0,0,+BN284-BN286)</f>
        <v>0</v>
      </c>
      <c r="BO285" s="198">
        <f t="shared" ref="BO285" si="4480">IF(BO284=0,0,+BO284-BO286)</f>
        <v>0</v>
      </c>
      <c r="BP285" s="198">
        <f t="shared" ref="BP285" si="4481">IF(BP284=0,0,+BP284-BP286)</f>
        <v>0</v>
      </c>
      <c r="BQ285" s="198">
        <f t="shared" ref="BQ285" si="4482">IF(BQ284=0,0,+BQ284-BQ286)</f>
        <v>0</v>
      </c>
      <c r="BR285" s="198">
        <f t="shared" ref="BR285" si="4483">IF(BR284=0,0,+BR284-BR286)</f>
        <v>0</v>
      </c>
      <c r="BS285" s="198">
        <f t="shared" ref="BS285" si="4484">IF(BS284=0,0,+BS284-BS286)</f>
        <v>0</v>
      </c>
      <c r="BT285" s="198">
        <f t="shared" ref="BT285" si="4485">IF(BT284=0,0,+BT284-BT286)</f>
        <v>0</v>
      </c>
      <c r="BU285" s="198">
        <f t="shared" ref="BU285" si="4486">IF(BU284=0,0,+BU284-BU286)</f>
        <v>0</v>
      </c>
      <c r="BV285" s="198">
        <f t="shared" ref="BV285" si="4487">IF(BV284=0,0,+BV284-BV286)</f>
        <v>0</v>
      </c>
      <c r="BW285" s="198">
        <f t="shared" ref="BW285" si="4488">IF(BW284=0,0,+BW284-BW286)</f>
        <v>0</v>
      </c>
      <c r="BX285" s="198">
        <f t="shared" ref="BX285:BY285" si="4489">IF(BX284=0,0,+BX284-BX286)</f>
        <v>0</v>
      </c>
      <c r="BY285" s="198">
        <f t="shared" si="4489"/>
        <v>0</v>
      </c>
    </row>
    <row r="286" spans="1:16384">
      <c r="A286" s="544"/>
      <c r="B286" s="543" t="s">
        <v>137</v>
      </c>
      <c r="C286" s="519"/>
      <c r="D286" s="519"/>
      <c r="E286" s="198">
        <f t="shared" ref="E286:BP286" si="4490">+IF(F280-E280=1,E283*$I275/$G275,0)*IF($H275+$F275&lt;=E280,0,1)</f>
        <v>0</v>
      </c>
      <c r="F286" s="198">
        <f t="shared" si="4490"/>
        <v>0</v>
      </c>
      <c r="G286" s="198">
        <f t="shared" si="4490"/>
        <v>0</v>
      </c>
      <c r="H286" s="198">
        <f t="shared" si="4490"/>
        <v>0</v>
      </c>
      <c r="I286" s="198">
        <f t="shared" si="4490"/>
        <v>0</v>
      </c>
      <c r="J286" s="198">
        <f t="shared" si="4490"/>
        <v>0</v>
      </c>
      <c r="K286" s="198">
        <f t="shared" si="4490"/>
        <v>0</v>
      </c>
      <c r="L286" s="198">
        <f t="shared" si="4490"/>
        <v>0</v>
      </c>
      <c r="M286" s="198">
        <f t="shared" si="4490"/>
        <v>0</v>
      </c>
      <c r="N286" s="198">
        <f t="shared" si="4490"/>
        <v>0</v>
      </c>
      <c r="O286" s="198">
        <f t="shared" si="4490"/>
        <v>0</v>
      </c>
      <c r="P286" s="198">
        <f t="shared" si="4490"/>
        <v>0</v>
      </c>
      <c r="Q286" s="198">
        <f t="shared" si="4490"/>
        <v>0</v>
      </c>
      <c r="R286" s="198">
        <f t="shared" si="4490"/>
        <v>0</v>
      </c>
      <c r="S286" s="198">
        <f t="shared" si="4490"/>
        <v>0</v>
      </c>
      <c r="T286" s="198">
        <f t="shared" si="4490"/>
        <v>0</v>
      </c>
      <c r="U286" s="198">
        <f t="shared" si="4490"/>
        <v>0</v>
      </c>
      <c r="V286" s="198">
        <f t="shared" si="4490"/>
        <v>0</v>
      </c>
      <c r="W286" s="198">
        <f t="shared" si="4490"/>
        <v>0</v>
      </c>
      <c r="X286" s="198">
        <f t="shared" si="4490"/>
        <v>0</v>
      </c>
      <c r="Y286" s="198">
        <f t="shared" si="4490"/>
        <v>0</v>
      </c>
      <c r="Z286" s="198">
        <f t="shared" si="4490"/>
        <v>0</v>
      </c>
      <c r="AA286" s="198">
        <f t="shared" si="4490"/>
        <v>0</v>
      </c>
      <c r="AB286" s="198">
        <f t="shared" si="4490"/>
        <v>0</v>
      </c>
      <c r="AC286" s="198">
        <f t="shared" si="4490"/>
        <v>0</v>
      </c>
      <c r="AD286" s="198">
        <f t="shared" si="4490"/>
        <v>0</v>
      </c>
      <c r="AE286" s="198">
        <f t="shared" si="4490"/>
        <v>0</v>
      </c>
      <c r="AF286" s="198">
        <f t="shared" si="4490"/>
        <v>0</v>
      </c>
      <c r="AG286" s="198">
        <f t="shared" si="4490"/>
        <v>0</v>
      </c>
      <c r="AH286" s="198">
        <f t="shared" si="4490"/>
        <v>0</v>
      </c>
      <c r="AI286" s="198">
        <f t="shared" si="4490"/>
        <v>0</v>
      </c>
      <c r="AJ286" s="198">
        <f t="shared" si="4490"/>
        <v>0</v>
      </c>
      <c r="AK286" s="198">
        <f t="shared" si="4490"/>
        <v>0</v>
      </c>
      <c r="AL286" s="198">
        <f t="shared" si="4490"/>
        <v>0</v>
      </c>
      <c r="AM286" s="198">
        <f t="shared" si="4490"/>
        <v>0</v>
      </c>
      <c r="AN286" s="198">
        <f t="shared" si="4490"/>
        <v>0</v>
      </c>
      <c r="AO286" s="198">
        <f t="shared" si="4490"/>
        <v>0</v>
      </c>
      <c r="AP286" s="198">
        <f t="shared" si="4490"/>
        <v>0</v>
      </c>
      <c r="AQ286" s="198">
        <f t="shared" si="4490"/>
        <v>0</v>
      </c>
      <c r="AR286" s="198">
        <f t="shared" si="4490"/>
        <v>0</v>
      </c>
      <c r="AS286" s="198">
        <f t="shared" si="4490"/>
        <v>0</v>
      </c>
      <c r="AT286" s="198">
        <f t="shared" si="4490"/>
        <v>0</v>
      </c>
      <c r="AU286" s="198">
        <f t="shared" si="4490"/>
        <v>0</v>
      </c>
      <c r="AV286" s="198">
        <f t="shared" si="4490"/>
        <v>0</v>
      </c>
      <c r="AW286" s="198">
        <f t="shared" si="4490"/>
        <v>0</v>
      </c>
      <c r="AX286" s="198">
        <f t="shared" si="4490"/>
        <v>0</v>
      </c>
      <c r="AY286" s="198">
        <f t="shared" si="4490"/>
        <v>0</v>
      </c>
      <c r="AZ286" s="198">
        <f t="shared" si="4490"/>
        <v>0</v>
      </c>
      <c r="BA286" s="198">
        <f t="shared" si="4490"/>
        <v>0</v>
      </c>
      <c r="BB286" s="198">
        <f t="shared" si="4490"/>
        <v>0</v>
      </c>
      <c r="BC286" s="198">
        <f t="shared" si="4490"/>
        <v>0</v>
      </c>
      <c r="BD286" s="198">
        <f t="shared" si="4490"/>
        <v>0</v>
      </c>
      <c r="BE286" s="198">
        <f t="shared" si="4490"/>
        <v>0</v>
      </c>
      <c r="BF286" s="198">
        <f t="shared" si="4490"/>
        <v>0</v>
      </c>
      <c r="BG286" s="198">
        <f t="shared" si="4490"/>
        <v>0</v>
      </c>
      <c r="BH286" s="198">
        <f t="shared" si="4490"/>
        <v>0</v>
      </c>
      <c r="BI286" s="198">
        <f t="shared" si="4490"/>
        <v>0</v>
      </c>
      <c r="BJ286" s="198">
        <f t="shared" si="4490"/>
        <v>0</v>
      </c>
      <c r="BK286" s="198">
        <f t="shared" si="4490"/>
        <v>0</v>
      </c>
      <c r="BL286" s="198">
        <f t="shared" si="4490"/>
        <v>0</v>
      </c>
      <c r="BM286" s="198">
        <f t="shared" si="4490"/>
        <v>0</v>
      </c>
      <c r="BN286" s="198">
        <f t="shared" si="4490"/>
        <v>0</v>
      </c>
      <c r="BO286" s="198">
        <f t="shared" si="4490"/>
        <v>0</v>
      </c>
      <c r="BP286" s="198">
        <f t="shared" si="4490"/>
        <v>0</v>
      </c>
      <c r="BQ286" s="198">
        <f t="shared" ref="BQ286:BX286" si="4491">+IF(BR280-BQ280=1,BQ283*$I275/$G275,0)*IF($H275+$F275&lt;=BQ280,0,1)</f>
        <v>0</v>
      </c>
      <c r="BR286" s="198">
        <f t="shared" si="4491"/>
        <v>0</v>
      </c>
      <c r="BS286" s="198">
        <f t="shared" si="4491"/>
        <v>0</v>
      </c>
      <c r="BT286" s="198">
        <f t="shared" si="4491"/>
        <v>0</v>
      </c>
      <c r="BU286" s="198">
        <f t="shared" si="4491"/>
        <v>0</v>
      </c>
      <c r="BV286" s="198">
        <f t="shared" si="4491"/>
        <v>0</v>
      </c>
      <c r="BW286" s="198">
        <f t="shared" si="4491"/>
        <v>0</v>
      </c>
      <c r="BX286" s="198">
        <f t="shared" si="4491"/>
        <v>0</v>
      </c>
      <c r="BY286" s="198">
        <f t="shared" ref="BY286" si="4492">+IF(BZ280-BY280=1,BY283*$I275/$G275,0)*IF($H275+$F275&lt;=BY280,0,1)</f>
        <v>0</v>
      </c>
    </row>
    <row r="287" spans="1:16384">
      <c r="A287" s="543"/>
      <c r="B287" s="544" t="s">
        <v>107</v>
      </c>
      <c r="C287" s="519"/>
      <c r="D287" s="559">
        <f>+D275</f>
        <v>0</v>
      </c>
      <c r="E287" s="198">
        <f t="shared" ref="E287:BP287" si="4493">+E283-E285</f>
        <v>0</v>
      </c>
      <c r="F287" s="198">
        <f t="shared" si="4493"/>
        <v>0</v>
      </c>
      <c r="G287" s="198">
        <f t="shared" si="4493"/>
        <v>0</v>
      </c>
      <c r="H287" s="198">
        <f t="shared" si="4493"/>
        <v>0</v>
      </c>
      <c r="I287" s="198">
        <f t="shared" si="4493"/>
        <v>0</v>
      </c>
      <c r="J287" s="198">
        <f t="shared" si="4493"/>
        <v>0</v>
      </c>
      <c r="K287" s="198">
        <f t="shared" si="4493"/>
        <v>0</v>
      </c>
      <c r="L287" s="198">
        <f t="shared" si="4493"/>
        <v>0</v>
      </c>
      <c r="M287" s="198">
        <f t="shared" si="4493"/>
        <v>0</v>
      </c>
      <c r="N287" s="198">
        <f t="shared" si="4493"/>
        <v>0</v>
      </c>
      <c r="O287" s="198">
        <f t="shared" si="4493"/>
        <v>0</v>
      </c>
      <c r="P287" s="198">
        <f t="shared" si="4493"/>
        <v>0</v>
      </c>
      <c r="Q287" s="198">
        <f t="shared" si="4493"/>
        <v>0</v>
      </c>
      <c r="R287" s="198">
        <f t="shared" si="4493"/>
        <v>0</v>
      </c>
      <c r="S287" s="198">
        <f t="shared" si="4493"/>
        <v>0</v>
      </c>
      <c r="T287" s="198">
        <f t="shared" si="4493"/>
        <v>0</v>
      </c>
      <c r="U287" s="198">
        <f t="shared" si="4493"/>
        <v>0</v>
      </c>
      <c r="V287" s="198">
        <f t="shared" si="4493"/>
        <v>0</v>
      </c>
      <c r="W287" s="198">
        <f t="shared" si="4493"/>
        <v>0</v>
      </c>
      <c r="X287" s="198">
        <f t="shared" si="4493"/>
        <v>0</v>
      </c>
      <c r="Y287" s="198">
        <f t="shared" si="4493"/>
        <v>0</v>
      </c>
      <c r="Z287" s="198">
        <f t="shared" si="4493"/>
        <v>0</v>
      </c>
      <c r="AA287" s="198">
        <f t="shared" si="4493"/>
        <v>0</v>
      </c>
      <c r="AB287" s="198">
        <f t="shared" si="4493"/>
        <v>0</v>
      </c>
      <c r="AC287" s="198">
        <f t="shared" si="4493"/>
        <v>0</v>
      </c>
      <c r="AD287" s="198">
        <f t="shared" si="4493"/>
        <v>0</v>
      </c>
      <c r="AE287" s="198">
        <f t="shared" si="4493"/>
        <v>0</v>
      </c>
      <c r="AF287" s="198">
        <f t="shared" si="4493"/>
        <v>0</v>
      </c>
      <c r="AG287" s="198">
        <f t="shared" si="4493"/>
        <v>0</v>
      </c>
      <c r="AH287" s="198">
        <f t="shared" si="4493"/>
        <v>0</v>
      </c>
      <c r="AI287" s="198">
        <f t="shared" si="4493"/>
        <v>0</v>
      </c>
      <c r="AJ287" s="198">
        <f t="shared" si="4493"/>
        <v>0</v>
      </c>
      <c r="AK287" s="198">
        <f t="shared" si="4493"/>
        <v>0</v>
      </c>
      <c r="AL287" s="198">
        <f t="shared" si="4493"/>
        <v>0</v>
      </c>
      <c r="AM287" s="198">
        <f t="shared" si="4493"/>
        <v>0</v>
      </c>
      <c r="AN287" s="198">
        <f t="shared" si="4493"/>
        <v>0</v>
      </c>
      <c r="AO287" s="198">
        <f t="shared" si="4493"/>
        <v>0</v>
      </c>
      <c r="AP287" s="198">
        <f t="shared" si="4493"/>
        <v>0</v>
      </c>
      <c r="AQ287" s="198">
        <f t="shared" si="4493"/>
        <v>0</v>
      </c>
      <c r="AR287" s="198">
        <f t="shared" si="4493"/>
        <v>0</v>
      </c>
      <c r="AS287" s="198">
        <f t="shared" si="4493"/>
        <v>0</v>
      </c>
      <c r="AT287" s="198">
        <f t="shared" si="4493"/>
        <v>0</v>
      </c>
      <c r="AU287" s="198">
        <f t="shared" si="4493"/>
        <v>0</v>
      </c>
      <c r="AV287" s="198">
        <f t="shared" si="4493"/>
        <v>0</v>
      </c>
      <c r="AW287" s="198">
        <f t="shared" si="4493"/>
        <v>0</v>
      </c>
      <c r="AX287" s="198">
        <f t="shared" si="4493"/>
        <v>0</v>
      </c>
      <c r="AY287" s="198">
        <f t="shared" si="4493"/>
        <v>0</v>
      </c>
      <c r="AZ287" s="198">
        <f t="shared" si="4493"/>
        <v>0</v>
      </c>
      <c r="BA287" s="198">
        <f t="shared" si="4493"/>
        <v>0</v>
      </c>
      <c r="BB287" s="198">
        <f t="shared" si="4493"/>
        <v>0</v>
      </c>
      <c r="BC287" s="198">
        <f t="shared" si="4493"/>
        <v>0</v>
      </c>
      <c r="BD287" s="198">
        <f t="shared" si="4493"/>
        <v>0</v>
      </c>
      <c r="BE287" s="198">
        <f t="shared" si="4493"/>
        <v>0</v>
      </c>
      <c r="BF287" s="198">
        <f t="shared" si="4493"/>
        <v>0</v>
      </c>
      <c r="BG287" s="198">
        <f t="shared" si="4493"/>
        <v>0</v>
      </c>
      <c r="BH287" s="198">
        <f t="shared" si="4493"/>
        <v>0</v>
      </c>
      <c r="BI287" s="198">
        <f t="shared" si="4493"/>
        <v>0</v>
      </c>
      <c r="BJ287" s="198">
        <f t="shared" si="4493"/>
        <v>0</v>
      </c>
      <c r="BK287" s="198">
        <f t="shared" si="4493"/>
        <v>0</v>
      </c>
      <c r="BL287" s="198">
        <f t="shared" si="4493"/>
        <v>0</v>
      </c>
      <c r="BM287" s="198">
        <f t="shared" si="4493"/>
        <v>0</v>
      </c>
      <c r="BN287" s="198">
        <f t="shared" si="4493"/>
        <v>0</v>
      </c>
      <c r="BO287" s="198">
        <f t="shared" si="4493"/>
        <v>0</v>
      </c>
      <c r="BP287" s="198">
        <f t="shared" si="4493"/>
        <v>0</v>
      </c>
      <c r="BQ287" s="198">
        <f t="shared" ref="BQ287:BX287" si="4494">+BQ283-BQ285</f>
        <v>0</v>
      </c>
      <c r="BR287" s="198">
        <f t="shared" si="4494"/>
        <v>0</v>
      </c>
      <c r="BS287" s="198">
        <f t="shared" si="4494"/>
        <v>0</v>
      </c>
      <c r="BT287" s="198">
        <f t="shared" si="4494"/>
        <v>0</v>
      </c>
      <c r="BU287" s="198">
        <f t="shared" si="4494"/>
        <v>0</v>
      </c>
      <c r="BV287" s="198">
        <f t="shared" si="4494"/>
        <v>0</v>
      </c>
      <c r="BW287" s="198">
        <f t="shared" si="4494"/>
        <v>0</v>
      </c>
      <c r="BX287" s="198">
        <f t="shared" si="4494"/>
        <v>0</v>
      </c>
      <c r="BY287" s="198">
        <f t="shared" ref="BY287" si="4495">+BY283-BY285</f>
        <v>0</v>
      </c>
    </row>
    <row r="289" spans="1:77">
      <c r="A289" s="463" t="s">
        <v>571</v>
      </c>
      <c r="B289" s="463" t="s">
        <v>590</v>
      </c>
      <c r="C289" s="463"/>
      <c r="D289" s="463" t="s">
        <v>582</v>
      </c>
      <c r="E289" s="463" t="s">
        <v>583</v>
      </c>
      <c r="F289" s="463" t="s">
        <v>584</v>
      </c>
      <c r="G289" s="463" t="s">
        <v>573</v>
      </c>
      <c r="H289" s="463" t="s">
        <v>585</v>
      </c>
      <c r="I289" s="463" t="s">
        <v>575</v>
      </c>
      <c r="J289" s="463" t="s">
        <v>576</v>
      </c>
      <c r="K289" s="463" t="s">
        <v>281</v>
      </c>
    </row>
    <row r="290" spans="1:77">
      <c r="A290" s="3">
        <f>+A30</f>
        <v>0</v>
      </c>
      <c r="B290" s="545">
        <f>+B30</f>
        <v>0</v>
      </c>
      <c r="D290" s="546">
        <f>+D30</f>
        <v>0</v>
      </c>
      <c r="E290" s="549">
        <f t="shared" ref="E290:K290" si="4496">+E30</f>
        <v>0</v>
      </c>
      <c r="F290" s="549">
        <f t="shared" si="4496"/>
        <v>0</v>
      </c>
      <c r="G290" s="549">
        <f t="shared" si="4496"/>
        <v>0</v>
      </c>
      <c r="H290" s="549">
        <f t="shared" si="4496"/>
        <v>0</v>
      </c>
      <c r="I290" s="547">
        <f t="shared" si="4496"/>
        <v>0</v>
      </c>
      <c r="J290" s="546">
        <f t="shared" si="4496"/>
        <v>0</v>
      </c>
      <c r="K290" s="546">
        <f t="shared" si="4496"/>
        <v>0</v>
      </c>
    </row>
    <row r="291" spans="1:77">
      <c r="B291" s="545"/>
      <c r="D291" s="546"/>
      <c r="E291" s="546"/>
      <c r="F291" s="546"/>
      <c r="G291" s="546"/>
      <c r="H291" s="546"/>
      <c r="I291" s="546"/>
      <c r="J291" s="546"/>
      <c r="K291" s="546"/>
    </row>
    <row r="292" spans="1:77">
      <c r="A292" s="251" t="s">
        <v>589</v>
      </c>
      <c r="B292" s="215"/>
      <c r="C292" s="215"/>
      <c r="D292" s="215"/>
      <c r="E292" s="243">
        <f t="shared" ref="E292:AJ292" si="4497">+E$47</f>
        <v>41305</v>
      </c>
      <c r="F292" s="243">
        <f t="shared" si="4497"/>
        <v>41333</v>
      </c>
      <c r="G292" s="243">
        <f t="shared" si="4497"/>
        <v>41364</v>
      </c>
      <c r="H292" s="243">
        <f t="shared" si="4497"/>
        <v>41394</v>
      </c>
      <c r="I292" s="243">
        <f t="shared" si="4497"/>
        <v>41425</v>
      </c>
      <c r="J292" s="243">
        <f t="shared" si="4497"/>
        <v>41455</v>
      </c>
      <c r="K292" s="243">
        <f t="shared" si="4497"/>
        <v>41486</v>
      </c>
      <c r="L292" s="243">
        <f t="shared" si="4497"/>
        <v>41517</v>
      </c>
      <c r="M292" s="243">
        <f t="shared" si="4497"/>
        <v>41547</v>
      </c>
      <c r="N292" s="243">
        <f t="shared" si="4497"/>
        <v>41578</v>
      </c>
      <c r="O292" s="243">
        <f t="shared" si="4497"/>
        <v>41608</v>
      </c>
      <c r="P292" s="243">
        <f t="shared" si="4497"/>
        <v>41639</v>
      </c>
      <c r="Q292" s="243">
        <f t="shared" si="4497"/>
        <v>41670</v>
      </c>
      <c r="R292" s="243">
        <f t="shared" si="4497"/>
        <v>41698</v>
      </c>
      <c r="S292" s="243">
        <f t="shared" si="4497"/>
        <v>41729</v>
      </c>
      <c r="T292" s="243">
        <f t="shared" si="4497"/>
        <v>41759</v>
      </c>
      <c r="U292" s="243">
        <f t="shared" si="4497"/>
        <v>41790</v>
      </c>
      <c r="V292" s="243">
        <f t="shared" si="4497"/>
        <v>41820</v>
      </c>
      <c r="W292" s="243">
        <f t="shared" si="4497"/>
        <v>41851</v>
      </c>
      <c r="X292" s="243">
        <f t="shared" si="4497"/>
        <v>41882</v>
      </c>
      <c r="Y292" s="243">
        <f t="shared" si="4497"/>
        <v>41912</v>
      </c>
      <c r="Z292" s="243">
        <f t="shared" si="4497"/>
        <v>41943</v>
      </c>
      <c r="AA292" s="243">
        <f t="shared" si="4497"/>
        <v>41973</v>
      </c>
      <c r="AB292" s="243">
        <f t="shared" si="4497"/>
        <v>42004</v>
      </c>
      <c r="AC292" s="243">
        <f t="shared" si="4497"/>
        <v>42035</v>
      </c>
      <c r="AD292" s="243">
        <f t="shared" si="4497"/>
        <v>42063</v>
      </c>
      <c r="AE292" s="243">
        <f t="shared" si="4497"/>
        <v>42094</v>
      </c>
      <c r="AF292" s="243">
        <f t="shared" si="4497"/>
        <v>42124</v>
      </c>
      <c r="AG292" s="243">
        <f t="shared" si="4497"/>
        <v>42155</v>
      </c>
      <c r="AH292" s="243">
        <f t="shared" si="4497"/>
        <v>42185</v>
      </c>
      <c r="AI292" s="243">
        <f t="shared" si="4497"/>
        <v>42216</v>
      </c>
      <c r="AJ292" s="243">
        <f t="shared" si="4497"/>
        <v>42247</v>
      </c>
      <c r="AK292" s="243">
        <f t="shared" ref="AK292:BP292" si="4498">+AK$47</f>
        <v>42277</v>
      </c>
      <c r="AL292" s="243">
        <f t="shared" si="4498"/>
        <v>42308</v>
      </c>
      <c r="AM292" s="243">
        <f t="shared" si="4498"/>
        <v>42338</v>
      </c>
      <c r="AN292" s="243">
        <f t="shared" si="4498"/>
        <v>42369</v>
      </c>
      <c r="AO292" s="243">
        <f t="shared" si="4498"/>
        <v>42400</v>
      </c>
      <c r="AP292" s="243">
        <f t="shared" si="4498"/>
        <v>42429</v>
      </c>
      <c r="AQ292" s="243">
        <f t="shared" si="4498"/>
        <v>42460</v>
      </c>
      <c r="AR292" s="243">
        <f t="shared" si="4498"/>
        <v>42490</v>
      </c>
      <c r="AS292" s="243">
        <f t="shared" si="4498"/>
        <v>42521</v>
      </c>
      <c r="AT292" s="243">
        <f t="shared" si="4498"/>
        <v>42551</v>
      </c>
      <c r="AU292" s="243">
        <f t="shared" si="4498"/>
        <v>42582</v>
      </c>
      <c r="AV292" s="243">
        <f t="shared" si="4498"/>
        <v>42613</v>
      </c>
      <c r="AW292" s="243">
        <f t="shared" si="4498"/>
        <v>42643</v>
      </c>
      <c r="AX292" s="243">
        <f t="shared" si="4498"/>
        <v>42674</v>
      </c>
      <c r="AY292" s="243">
        <f t="shared" si="4498"/>
        <v>42704</v>
      </c>
      <c r="AZ292" s="243">
        <f t="shared" si="4498"/>
        <v>42735</v>
      </c>
      <c r="BA292" s="243">
        <f t="shared" si="4498"/>
        <v>42766</v>
      </c>
      <c r="BB292" s="243">
        <f t="shared" si="4498"/>
        <v>42794</v>
      </c>
      <c r="BC292" s="243">
        <f t="shared" si="4498"/>
        <v>42825</v>
      </c>
      <c r="BD292" s="243">
        <f t="shared" si="4498"/>
        <v>42855</v>
      </c>
      <c r="BE292" s="243">
        <f t="shared" si="4498"/>
        <v>42886</v>
      </c>
      <c r="BF292" s="243">
        <f t="shared" si="4498"/>
        <v>42916</v>
      </c>
      <c r="BG292" s="243">
        <f t="shared" si="4498"/>
        <v>42947</v>
      </c>
      <c r="BH292" s="243">
        <f t="shared" si="4498"/>
        <v>42978</v>
      </c>
      <c r="BI292" s="243">
        <f t="shared" si="4498"/>
        <v>43008</v>
      </c>
      <c r="BJ292" s="243">
        <f t="shared" si="4498"/>
        <v>43039</v>
      </c>
      <c r="BK292" s="243">
        <f t="shared" si="4498"/>
        <v>43069</v>
      </c>
      <c r="BL292" s="243">
        <f t="shared" si="4498"/>
        <v>43100</v>
      </c>
      <c r="BM292" s="243">
        <f t="shared" si="4498"/>
        <v>43131</v>
      </c>
      <c r="BN292" s="243">
        <f t="shared" si="4498"/>
        <v>43159</v>
      </c>
      <c r="BO292" s="243">
        <f t="shared" si="4498"/>
        <v>43190</v>
      </c>
      <c r="BP292" s="243">
        <f t="shared" si="4498"/>
        <v>43220</v>
      </c>
      <c r="BQ292" s="243">
        <f t="shared" ref="BQ292:BY292" si="4499">+BQ$47</f>
        <v>43251</v>
      </c>
      <c r="BR292" s="243">
        <f t="shared" si="4499"/>
        <v>43281</v>
      </c>
      <c r="BS292" s="243">
        <f t="shared" si="4499"/>
        <v>43312</v>
      </c>
      <c r="BT292" s="243">
        <f t="shared" si="4499"/>
        <v>43343</v>
      </c>
      <c r="BU292" s="243">
        <f t="shared" si="4499"/>
        <v>43373</v>
      </c>
      <c r="BV292" s="243">
        <f t="shared" si="4499"/>
        <v>43404</v>
      </c>
      <c r="BW292" s="243">
        <f t="shared" si="4499"/>
        <v>43434</v>
      </c>
      <c r="BX292" s="243">
        <f t="shared" si="4499"/>
        <v>43465</v>
      </c>
      <c r="BY292" s="243">
        <f t="shared" si="4499"/>
        <v>43496</v>
      </c>
    </row>
    <row r="293" spans="1:77">
      <c r="A293" s="575"/>
      <c r="B293" s="519" t="s">
        <v>326</v>
      </c>
      <c r="D293" s="519"/>
      <c r="E293" s="198">
        <f t="shared" ref="E293" si="4500">+(+IF(EOMONTH($B290,0)=E$47,$F290,0)+(IF(D293=0,0,(D293-($G290/12))))*(+IF(+ROUND(D293,2)=0,0,1)))</f>
        <v>0</v>
      </c>
      <c r="F293" s="198">
        <f>+(+IF(EOMONTH($B290,0)=F$47,$F290,0)+(IF(E293=0,0,(E293-($G290/12))))*(+IF(+ROUND(E293,2)=0,0,1)))</f>
        <v>0</v>
      </c>
      <c r="G293" s="198">
        <f t="shared" ref="G293:BR293" si="4501">+(+IF(EOMONTH($B290,0)=G$47,$F290,0)+(IF(F293=0,0,(F293-($G290/12))))*(+IF(+ROUND(F293,2)=0,0,1)))</f>
        <v>0</v>
      </c>
      <c r="H293" s="198">
        <f t="shared" si="4501"/>
        <v>0</v>
      </c>
      <c r="I293" s="198">
        <f t="shared" si="4501"/>
        <v>0</v>
      </c>
      <c r="J293" s="198">
        <f t="shared" si="4501"/>
        <v>0</v>
      </c>
      <c r="K293" s="198">
        <f t="shared" si="4501"/>
        <v>0</v>
      </c>
      <c r="L293" s="198">
        <f t="shared" si="4501"/>
        <v>0</v>
      </c>
      <c r="M293" s="198">
        <f t="shared" si="4501"/>
        <v>0</v>
      </c>
      <c r="N293" s="198">
        <f t="shared" si="4501"/>
        <v>0</v>
      </c>
      <c r="O293" s="198">
        <f t="shared" si="4501"/>
        <v>0</v>
      </c>
      <c r="P293" s="198">
        <f t="shared" si="4501"/>
        <v>0</v>
      </c>
      <c r="Q293" s="198">
        <f t="shared" si="4501"/>
        <v>0</v>
      </c>
      <c r="R293" s="198">
        <f t="shared" si="4501"/>
        <v>0</v>
      </c>
      <c r="S293" s="198">
        <f t="shared" si="4501"/>
        <v>0</v>
      </c>
      <c r="T293" s="198">
        <f t="shared" si="4501"/>
        <v>0</v>
      </c>
      <c r="U293" s="198">
        <f t="shared" si="4501"/>
        <v>0</v>
      </c>
      <c r="V293" s="198">
        <f t="shared" si="4501"/>
        <v>0</v>
      </c>
      <c r="W293" s="198">
        <f t="shared" si="4501"/>
        <v>0</v>
      </c>
      <c r="X293" s="198">
        <f t="shared" si="4501"/>
        <v>0</v>
      </c>
      <c r="Y293" s="198">
        <f t="shared" si="4501"/>
        <v>0</v>
      </c>
      <c r="Z293" s="198">
        <f t="shared" si="4501"/>
        <v>0</v>
      </c>
      <c r="AA293" s="198">
        <f t="shared" si="4501"/>
        <v>0</v>
      </c>
      <c r="AB293" s="198">
        <f t="shared" si="4501"/>
        <v>0</v>
      </c>
      <c r="AC293" s="198">
        <f t="shared" si="4501"/>
        <v>0</v>
      </c>
      <c r="AD293" s="198">
        <f t="shared" si="4501"/>
        <v>0</v>
      </c>
      <c r="AE293" s="198">
        <f t="shared" si="4501"/>
        <v>0</v>
      </c>
      <c r="AF293" s="198">
        <f t="shared" si="4501"/>
        <v>0</v>
      </c>
      <c r="AG293" s="198">
        <f t="shared" si="4501"/>
        <v>0</v>
      </c>
      <c r="AH293" s="198">
        <f t="shared" si="4501"/>
        <v>0</v>
      </c>
      <c r="AI293" s="198">
        <f t="shared" si="4501"/>
        <v>0</v>
      </c>
      <c r="AJ293" s="198">
        <f t="shared" si="4501"/>
        <v>0</v>
      </c>
      <c r="AK293" s="198">
        <f t="shared" si="4501"/>
        <v>0</v>
      </c>
      <c r="AL293" s="198">
        <f t="shared" si="4501"/>
        <v>0</v>
      </c>
      <c r="AM293" s="198">
        <f t="shared" si="4501"/>
        <v>0</v>
      </c>
      <c r="AN293" s="198">
        <f t="shared" si="4501"/>
        <v>0</v>
      </c>
      <c r="AO293" s="198">
        <f t="shared" si="4501"/>
        <v>0</v>
      </c>
      <c r="AP293" s="198">
        <f t="shared" si="4501"/>
        <v>0</v>
      </c>
      <c r="AQ293" s="198">
        <f t="shared" si="4501"/>
        <v>0</v>
      </c>
      <c r="AR293" s="198">
        <f t="shared" si="4501"/>
        <v>0</v>
      </c>
      <c r="AS293" s="198">
        <f t="shared" si="4501"/>
        <v>0</v>
      </c>
      <c r="AT293" s="198">
        <f t="shared" si="4501"/>
        <v>0</v>
      </c>
      <c r="AU293" s="198">
        <f t="shared" si="4501"/>
        <v>0</v>
      </c>
      <c r="AV293" s="198">
        <f t="shared" si="4501"/>
        <v>0</v>
      </c>
      <c r="AW293" s="198">
        <f t="shared" si="4501"/>
        <v>0</v>
      </c>
      <c r="AX293" s="198">
        <f t="shared" si="4501"/>
        <v>0</v>
      </c>
      <c r="AY293" s="198">
        <f t="shared" si="4501"/>
        <v>0</v>
      </c>
      <c r="AZ293" s="198">
        <f t="shared" si="4501"/>
        <v>0</v>
      </c>
      <c r="BA293" s="198">
        <f t="shared" si="4501"/>
        <v>0</v>
      </c>
      <c r="BB293" s="198">
        <f t="shared" si="4501"/>
        <v>0</v>
      </c>
      <c r="BC293" s="198">
        <f t="shared" si="4501"/>
        <v>0</v>
      </c>
      <c r="BD293" s="198">
        <f t="shared" si="4501"/>
        <v>0</v>
      </c>
      <c r="BE293" s="198">
        <f t="shared" si="4501"/>
        <v>0</v>
      </c>
      <c r="BF293" s="198">
        <f t="shared" si="4501"/>
        <v>0</v>
      </c>
      <c r="BG293" s="198">
        <f t="shared" si="4501"/>
        <v>0</v>
      </c>
      <c r="BH293" s="198">
        <f t="shared" si="4501"/>
        <v>0</v>
      </c>
      <c r="BI293" s="198">
        <f t="shared" si="4501"/>
        <v>0</v>
      </c>
      <c r="BJ293" s="198">
        <f t="shared" si="4501"/>
        <v>0</v>
      </c>
      <c r="BK293" s="198">
        <f t="shared" si="4501"/>
        <v>0</v>
      </c>
      <c r="BL293" s="198">
        <f t="shared" si="4501"/>
        <v>0</v>
      </c>
      <c r="BM293" s="198">
        <f t="shared" si="4501"/>
        <v>0</v>
      </c>
      <c r="BN293" s="198">
        <f t="shared" si="4501"/>
        <v>0</v>
      </c>
      <c r="BO293" s="198">
        <f t="shared" si="4501"/>
        <v>0</v>
      </c>
      <c r="BP293" s="198">
        <f t="shared" si="4501"/>
        <v>0</v>
      </c>
      <c r="BQ293" s="198">
        <f t="shared" si="4501"/>
        <v>0</v>
      </c>
      <c r="BR293" s="198">
        <f t="shared" si="4501"/>
        <v>0</v>
      </c>
      <c r="BS293" s="198">
        <f t="shared" ref="BS293:BX293" si="4502">+(+IF(EOMONTH($B290,0)=BS$47,$F290,0)+(IF(BR293=0,0,(BR293-($G290/12))))*(+IF(+ROUND(BR293,2)=0,0,1)))</f>
        <v>0</v>
      </c>
      <c r="BT293" s="198">
        <f t="shared" si="4502"/>
        <v>0</v>
      </c>
      <c r="BU293" s="198">
        <f t="shared" si="4502"/>
        <v>0</v>
      </c>
      <c r="BV293" s="198">
        <f t="shared" si="4502"/>
        <v>0</v>
      </c>
      <c r="BW293" s="198">
        <f t="shared" si="4502"/>
        <v>0</v>
      </c>
      <c r="BX293" s="198">
        <f t="shared" si="4502"/>
        <v>0</v>
      </c>
      <c r="BY293" s="198">
        <f t="shared" ref="BY293" si="4503">+(+IF(EOMONTH($B290,0)=BY$47,$F290,0)+(IF(BX293=0,0,(BX293-($G290/12))))*(+IF(+ROUND(BX293,2)=0,0,1)))</f>
        <v>0</v>
      </c>
    </row>
    <row r="294" spans="1:77">
      <c r="A294" s="436"/>
      <c r="B294" s="519" t="s">
        <v>578</v>
      </c>
      <c r="D294" s="519"/>
      <c r="E294" s="250">
        <f t="shared" ref="E294:BP294" si="4504">IF(E296&lt;=0,0,1+D294)</f>
        <v>1</v>
      </c>
      <c r="F294" s="250">
        <f t="shared" si="4504"/>
        <v>2</v>
      </c>
      <c r="G294" s="250">
        <f t="shared" si="4504"/>
        <v>3</v>
      </c>
      <c r="H294" s="250">
        <f t="shared" si="4504"/>
        <v>4</v>
      </c>
      <c r="I294" s="250">
        <f t="shared" si="4504"/>
        <v>5</v>
      </c>
      <c r="J294" s="250">
        <f t="shared" si="4504"/>
        <v>6</v>
      </c>
      <c r="K294" s="250">
        <f t="shared" si="4504"/>
        <v>7</v>
      </c>
      <c r="L294" s="250">
        <f t="shared" si="4504"/>
        <v>8</v>
      </c>
      <c r="M294" s="250">
        <f t="shared" si="4504"/>
        <v>9</v>
      </c>
      <c r="N294" s="250">
        <f t="shared" si="4504"/>
        <v>10</v>
      </c>
      <c r="O294" s="250">
        <f t="shared" si="4504"/>
        <v>11</v>
      </c>
      <c r="P294" s="250">
        <f t="shared" si="4504"/>
        <v>12</v>
      </c>
      <c r="Q294" s="250">
        <f t="shared" si="4504"/>
        <v>13</v>
      </c>
      <c r="R294" s="250">
        <f t="shared" si="4504"/>
        <v>14</v>
      </c>
      <c r="S294" s="250">
        <f t="shared" si="4504"/>
        <v>15</v>
      </c>
      <c r="T294" s="250">
        <f t="shared" si="4504"/>
        <v>16</v>
      </c>
      <c r="U294" s="250">
        <f t="shared" si="4504"/>
        <v>17</v>
      </c>
      <c r="V294" s="250">
        <f t="shared" si="4504"/>
        <v>18</v>
      </c>
      <c r="W294" s="250">
        <f t="shared" si="4504"/>
        <v>19</v>
      </c>
      <c r="X294" s="250">
        <f t="shared" si="4504"/>
        <v>20</v>
      </c>
      <c r="Y294" s="250">
        <f t="shared" si="4504"/>
        <v>21</v>
      </c>
      <c r="Z294" s="250">
        <f t="shared" si="4504"/>
        <v>22</v>
      </c>
      <c r="AA294" s="250">
        <f t="shared" si="4504"/>
        <v>23</v>
      </c>
      <c r="AB294" s="250">
        <f t="shared" si="4504"/>
        <v>24</v>
      </c>
      <c r="AC294" s="250">
        <f t="shared" si="4504"/>
        <v>25</v>
      </c>
      <c r="AD294" s="250">
        <f t="shared" si="4504"/>
        <v>26</v>
      </c>
      <c r="AE294" s="250">
        <f t="shared" si="4504"/>
        <v>27</v>
      </c>
      <c r="AF294" s="250">
        <f t="shared" si="4504"/>
        <v>28</v>
      </c>
      <c r="AG294" s="250">
        <f t="shared" si="4504"/>
        <v>29</v>
      </c>
      <c r="AH294" s="250">
        <f t="shared" si="4504"/>
        <v>30</v>
      </c>
      <c r="AI294" s="250">
        <f t="shared" si="4504"/>
        <v>31</v>
      </c>
      <c r="AJ294" s="250">
        <f t="shared" si="4504"/>
        <v>32</v>
      </c>
      <c r="AK294" s="250">
        <f t="shared" si="4504"/>
        <v>33</v>
      </c>
      <c r="AL294" s="250">
        <f t="shared" si="4504"/>
        <v>34</v>
      </c>
      <c r="AM294" s="250">
        <f t="shared" si="4504"/>
        <v>35</v>
      </c>
      <c r="AN294" s="250">
        <f t="shared" si="4504"/>
        <v>36</v>
      </c>
      <c r="AO294" s="250">
        <f t="shared" si="4504"/>
        <v>37</v>
      </c>
      <c r="AP294" s="250">
        <f t="shared" si="4504"/>
        <v>38</v>
      </c>
      <c r="AQ294" s="250">
        <f t="shared" si="4504"/>
        <v>39</v>
      </c>
      <c r="AR294" s="250">
        <f t="shared" si="4504"/>
        <v>40</v>
      </c>
      <c r="AS294" s="250">
        <f t="shared" si="4504"/>
        <v>41</v>
      </c>
      <c r="AT294" s="250">
        <f t="shared" si="4504"/>
        <v>42</v>
      </c>
      <c r="AU294" s="250">
        <f t="shared" si="4504"/>
        <v>43</v>
      </c>
      <c r="AV294" s="250">
        <f t="shared" si="4504"/>
        <v>44</v>
      </c>
      <c r="AW294" s="250">
        <f t="shared" si="4504"/>
        <v>45</v>
      </c>
      <c r="AX294" s="250">
        <f t="shared" si="4504"/>
        <v>46</v>
      </c>
      <c r="AY294" s="250">
        <f t="shared" si="4504"/>
        <v>47</v>
      </c>
      <c r="AZ294" s="250">
        <f t="shared" si="4504"/>
        <v>48</v>
      </c>
      <c r="BA294" s="250">
        <f t="shared" si="4504"/>
        <v>49</v>
      </c>
      <c r="BB294" s="250">
        <f t="shared" si="4504"/>
        <v>50</v>
      </c>
      <c r="BC294" s="250">
        <f t="shared" si="4504"/>
        <v>51</v>
      </c>
      <c r="BD294" s="250">
        <f t="shared" si="4504"/>
        <v>52</v>
      </c>
      <c r="BE294" s="250">
        <f t="shared" si="4504"/>
        <v>53</v>
      </c>
      <c r="BF294" s="250">
        <f t="shared" si="4504"/>
        <v>54</v>
      </c>
      <c r="BG294" s="250">
        <f t="shared" si="4504"/>
        <v>55</v>
      </c>
      <c r="BH294" s="250">
        <f t="shared" si="4504"/>
        <v>56</v>
      </c>
      <c r="BI294" s="250">
        <f t="shared" si="4504"/>
        <v>57</v>
      </c>
      <c r="BJ294" s="250">
        <f t="shared" si="4504"/>
        <v>58</v>
      </c>
      <c r="BK294" s="250">
        <f t="shared" si="4504"/>
        <v>59</v>
      </c>
      <c r="BL294" s="250">
        <f t="shared" si="4504"/>
        <v>60</v>
      </c>
      <c r="BM294" s="250">
        <f t="shared" si="4504"/>
        <v>61</v>
      </c>
      <c r="BN294" s="250">
        <f t="shared" si="4504"/>
        <v>62</v>
      </c>
      <c r="BO294" s="250">
        <f t="shared" si="4504"/>
        <v>63</v>
      </c>
      <c r="BP294" s="250">
        <f t="shared" si="4504"/>
        <v>64</v>
      </c>
      <c r="BQ294" s="250">
        <f t="shared" ref="BQ294:BX294" si="4505">IF(BQ296&lt;=0,0,1+BP294)</f>
        <v>65</v>
      </c>
      <c r="BR294" s="250">
        <f t="shared" si="4505"/>
        <v>66</v>
      </c>
      <c r="BS294" s="250">
        <f t="shared" si="4505"/>
        <v>67</v>
      </c>
      <c r="BT294" s="250">
        <f t="shared" si="4505"/>
        <v>68</v>
      </c>
      <c r="BU294" s="250">
        <f t="shared" si="4505"/>
        <v>69</v>
      </c>
      <c r="BV294" s="250">
        <f t="shared" si="4505"/>
        <v>70</v>
      </c>
      <c r="BW294" s="250">
        <f t="shared" si="4505"/>
        <v>71</v>
      </c>
      <c r="BX294" s="250">
        <f t="shared" si="4505"/>
        <v>72</v>
      </c>
      <c r="BY294" s="250">
        <f t="shared" ref="BY294" si="4506">IF(BY296&lt;=0,0,1+BX294)</f>
        <v>73</v>
      </c>
    </row>
    <row r="295" spans="1:77">
      <c r="A295" s="436"/>
      <c r="B295" s="519" t="s">
        <v>593</v>
      </c>
      <c r="D295" s="519"/>
      <c r="E295" s="250">
        <f t="shared" ref="E295" si="4507">IF(E294&gt;0,+INT(+E294*$G290/12),0)</f>
        <v>0</v>
      </c>
      <c r="F295" s="250">
        <f>IF(F294&gt;0,+INT(+F294*$G290/12),0)</f>
        <v>0</v>
      </c>
      <c r="G295" s="250">
        <f t="shared" ref="G295" si="4508">IF(G294&gt;0,+INT(+G294*$G290/12),0)</f>
        <v>0</v>
      </c>
      <c r="H295" s="250">
        <f t="shared" ref="H295" si="4509">IF(H294&gt;0,+INT(+H294*$G290/12),0)</f>
        <v>0</v>
      </c>
      <c r="I295" s="250">
        <f t="shared" ref="I295" si="4510">IF(I294&gt;0,+INT(+I294*$G290/12),0)</f>
        <v>0</v>
      </c>
      <c r="J295" s="250">
        <f t="shared" ref="J295" si="4511">IF(J294&gt;0,+INT(+J294*$G290/12),0)</f>
        <v>0</v>
      </c>
      <c r="K295" s="250">
        <f t="shared" ref="K295" si="4512">IF(K294&gt;0,+INT(+K294*$G290/12),0)</f>
        <v>0</v>
      </c>
      <c r="L295" s="250">
        <f t="shared" ref="L295" si="4513">IF(L294&gt;0,+INT(+L294*$G290/12),0)</f>
        <v>0</v>
      </c>
      <c r="M295" s="250">
        <f t="shared" ref="M295" si="4514">IF(M294&gt;0,+INT(+M294*$G290/12),0)</f>
        <v>0</v>
      </c>
      <c r="N295" s="250">
        <f t="shared" ref="N295" si="4515">IF(N294&gt;0,+INT(+N294*$G290/12),0)</f>
        <v>0</v>
      </c>
      <c r="O295" s="250">
        <f t="shared" ref="O295" si="4516">IF(O294&gt;0,+INT(+O294*$G290/12),0)</f>
        <v>0</v>
      </c>
      <c r="P295" s="250">
        <f t="shared" ref="P295" si="4517">IF(P294&gt;0,+INT(+P294*$G290/12),0)</f>
        <v>0</v>
      </c>
      <c r="Q295" s="250">
        <f t="shared" ref="Q295" si="4518">IF(Q294&gt;0,+INT(+Q294*$G290/12),0)</f>
        <v>0</v>
      </c>
      <c r="R295" s="250">
        <f t="shared" ref="R295" si="4519">IF(R294&gt;0,+INT(+R294*$G290/12),0)</f>
        <v>0</v>
      </c>
      <c r="S295" s="250">
        <f t="shared" ref="S295" si="4520">IF(S294&gt;0,+INT(+S294*$G290/12),0)</f>
        <v>0</v>
      </c>
      <c r="T295" s="250">
        <f t="shared" ref="T295" si="4521">IF(T294&gt;0,+INT(+T294*$G290/12),0)</f>
        <v>0</v>
      </c>
      <c r="U295" s="250">
        <f t="shared" ref="U295" si="4522">IF(U294&gt;0,+INT(+U294*$G290/12),0)</f>
        <v>0</v>
      </c>
      <c r="V295" s="250">
        <f t="shared" ref="V295" si="4523">IF(V294&gt;0,+INT(+V294*$G290/12),0)</f>
        <v>0</v>
      </c>
      <c r="W295" s="250">
        <f t="shared" ref="W295" si="4524">IF(W294&gt;0,+INT(+W294*$G290/12),0)</f>
        <v>0</v>
      </c>
      <c r="X295" s="250">
        <f t="shared" ref="X295" si="4525">IF(X294&gt;0,+INT(+X294*$G290/12),0)</f>
        <v>0</v>
      </c>
      <c r="Y295" s="250">
        <f t="shared" ref="Y295" si="4526">IF(Y294&gt;0,+INT(+Y294*$G290/12),0)</f>
        <v>0</v>
      </c>
      <c r="Z295" s="250">
        <f t="shared" ref="Z295" si="4527">IF(Z294&gt;0,+INT(+Z294*$G290/12),0)</f>
        <v>0</v>
      </c>
      <c r="AA295" s="250">
        <f t="shared" ref="AA295" si="4528">IF(AA294&gt;0,+INT(+AA294*$G290/12),0)</f>
        <v>0</v>
      </c>
      <c r="AB295" s="250">
        <f t="shared" ref="AB295" si="4529">IF(AB294&gt;0,+INT(+AB294*$G290/12),0)</f>
        <v>0</v>
      </c>
      <c r="AC295" s="250">
        <f t="shared" ref="AC295" si="4530">IF(AC294&gt;0,+INT(+AC294*$G290/12),0)</f>
        <v>0</v>
      </c>
      <c r="AD295" s="250">
        <f t="shared" ref="AD295" si="4531">IF(AD294&gt;0,+INT(+AD294*$G290/12),0)</f>
        <v>0</v>
      </c>
      <c r="AE295" s="250">
        <f t="shared" ref="AE295" si="4532">IF(AE294&gt;0,+INT(+AE294*$G290/12),0)</f>
        <v>0</v>
      </c>
      <c r="AF295" s="250">
        <f t="shared" ref="AF295" si="4533">IF(AF294&gt;0,+INT(+AF294*$G290/12),0)</f>
        <v>0</v>
      </c>
      <c r="AG295" s="250">
        <f t="shared" ref="AG295" si="4534">IF(AG294&gt;0,+INT(+AG294*$G290/12),0)</f>
        <v>0</v>
      </c>
      <c r="AH295" s="250">
        <f t="shared" ref="AH295" si="4535">IF(AH294&gt;0,+INT(+AH294*$G290/12),0)</f>
        <v>0</v>
      </c>
      <c r="AI295" s="250">
        <f t="shared" ref="AI295" si="4536">IF(AI294&gt;0,+INT(+AI294*$G290/12),0)</f>
        <v>0</v>
      </c>
      <c r="AJ295" s="250">
        <f t="shared" ref="AJ295" si="4537">IF(AJ294&gt;0,+INT(+AJ294*$G290/12),0)</f>
        <v>0</v>
      </c>
      <c r="AK295" s="250">
        <f t="shared" ref="AK295" si="4538">IF(AK294&gt;0,+INT(+AK294*$G290/12),0)</f>
        <v>0</v>
      </c>
      <c r="AL295" s="250">
        <f t="shared" ref="AL295" si="4539">IF(AL294&gt;0,+INT(+AL294*$G290/12),0)</f>
        <v>0</v>
      </c>
      <c r="AM295" s="250">
        <f t="shared" ref="AM295" si="4540">IF(AM294&gt;0,+INT(+AM294*$G290/12),0)</f>
        <v>0</v>
      </c>
      <c r="AN295" s="250">
        <f t="shared" ref="AN295" si="4541">IF(AN294&gt;0,+INT(+AN294*$G290/12),0)</f>
        <v>0</v>
      </c>
      <c r="AO295" s="250">
        <f t="shared" ref="AO295" si="4542">IF(AO294&gt;0,+INT(+AO294*$G290/12),0)</f>
        <v>0</v>
      </c>
      <c r="AP295" s="250">
        <f t="shared" ref="AP295" si="4543">IF(AP294&gt;0,+INT(+AP294*$G290/12),0)</f>
        <v>0</v>
      </c>
      <c r="AQ295" s="250">
        <f t="shared" ref="AQ295" si="4544">IF(AQ294&gt;0,+INT(+AQ294*$G290/12),0)</f>
        <v>0</v>
      </c>
      <c r="AR295" s="250">
        <f t="shared" ref="AR295" si="4545">IF(AR294&gt;0,+INT(+AR294*$G290/12),0)</f>
        <v>0</v>
      </c>
      <c r="AS295" s="250">
        <f t="shared" ref="AS295" si="4546">IF(AS294&gt;0,+INT(+AS294*$G290/12),0)</f>
        <v>0</v>
      </c>
      <c r="AT295" s="250">
        <f t="shared" ref="AT295" si="4547">IF(AT294&gt;0,+INT(+AT294*$G290/12),0)</f>
        <v>0</v>
      </c>
      <c r="AU295" s="250">
        <f t="shared" ref="AU295" si="4548">IF(AU294&gt;0,+INT(+AU294*$G290/12),0)</f>
        <v>0</v>
      </c>
      <c r="AV295" s="250">
        <f t="shared" ref="AV295" si="4549">IF(AV294&gt;0,+INT(+AV294*$G290/12),0)</f>
        <v>0</v>
      </c>
      <c r="AW295" s="250">
        <f t="shared" ref="AW295" si="4550">IF(AW294&gt;0,+INT(+AW294*$G290/12),0)</f>
        <v>0</v>
      </c>
      <c r="AX295" s="250">
        <f t="shared" ref="AX295" si="4551">IF(AX294&gt;0,+INT(+AX294*$G290/12),0)</f>
        <v>0</v>
      </c>
      <c r="AY295" s="250">
        <f t="shared" ref="AY295" si="4552">IF(AY294&gt;0,+INT(+AY294*$G290/12),0)</f>
        <v>0</v>
      </c>
      <c r="AZ295" s="250">
        <f t="shared" ref="AZ295" si="4553">IF(AZ294&gt;0,+INT(+AZ294*$G290/12),0)</f>
        <v>0</v>
      </c>
      <c r="BA295" s="250">
        <f t="shared" ref="BA295" si="4554">IF(BA294&gt;0,+INT(+BA294*$G290/12),0)</f>
        <v>0</v>
      </c>
      <c r="BB295" s="250">
        <f t="shared" ref="BB295" si="4555">IF(BB294&gt;0,+INT(+BB294*$G290/12),0)</f>
        <v>0</v>
      </c>
      <c r="BC295" s="250">
        <f t="shared" ref="BC295" si="4556">IF(BC294&gt;0,+INT(+BC294*$G290/12),0)</f>
        <v>0</v>
      </c>
      <c r="BD295" s="250">
        <f t="shared" ref="BD295" si="4557">IF(BD294&gt;0,+INT(+BD294*$G290/12),0)</f>
        <v>0</v>
      </c>
      <c r="BE295" s="250">
        <f t="shared" ref="BE295" si="4558">IF(BE294&gt;0,+INT(+BE294*$G290/12),0)</f>
        <v>0</v>
      </c>
      <c r="BF295" s="250">
        <f t="shared" ref="BF295" si="4559">IF(BF294&gt;0,+INT(+BF294*$G290/12),0)</f>
        <v>0</v>
      </c>
      <c r="BG295" s="250">
        <f t="shared" ref="BG295" si="4560">IF(BG294&gt;0,+INT(+BG294*$G290/12),0)</f>
        <v>0</v>
      </c>
      <c r="BH295" s="250">
        <f t="shared" ref="BH295" si="4561">IF(BH294&gt;0,+INT(+BH294*$G290/12),0)</f>
        <v>0</v>
      </c>
      <c r="BI295" s="250">
        <f t="shared" ref="BI295" si="4562">IF(BI294&gt;0,+INT(+BI294*$G290/12),0)</f>
        <v>0</v>
      </c>
      <c r="BJ295" s="250">
        <f t="shared" ref="BJ295" si="4563">IF(BJ294&gt;0,+INT(+BJ294*$G290/12),0)</f>
        <v>0</v>
      </c>
      <c r="BK295" s="250">
        <f t="shared" ref="BK295" si="4564">IF(BK294&gt;0,+INT(+BK294*$G290/12),0)</f>
        <v>0</v>
      </c>
      <c r="BL295" s="250">
        <f t="shared" ref="BL295" si="4565">IF(BL294&gt;0,+INT(+BL294*$G290/12),0)</f>
        <v>0</v>
      </c>
      <c r="BM295" s="250">
        <f t="shared" ref="BM295" si="4566">IF(BM294&gt;0,+INT(+BM294*$G290/12),0)</f>
        <v>0</v>
      </c>
      <c r="BN295" s="250">
        <f t="shared" ref="BN295" si="4567">IF(BN294&gt;0,+INT(+BN294*$G290/12),0)</f>
        <v>0</v>
      </c>
      <c r="BO295" s="250">
        <f t="shared" ref="BO295" si="4568">IF(BO294&gt;0,+INT(+BO294*$G290/12),0)</f>
        <v>0</v>
      </c>
      <c r="BP295" s="250">
        <f t="shared" ref="BP295" si="4569">IF(BP294&gt;0,+INT(+BP294*$G290/12),0)</f>
        <v>0</v>
      </c>
      <c r="BQ295" s="250">
        <f t="shared" ref="BQ295" si="4570">IF(BQ294&gt;0,+INT(+BQ294*$G290/12),0)</f>
        <v>0</v>
      </c>
      <c r="BR295" s="250">
        <f t="shared" ref="BR295" si="4571">IF(BR294&gt;0,+INT(+BR294*$G290/12),0)</f>
        <v>0</v>
      </c>
      <c r="BS295" s="250">
        <f t="shared" ref="BS295" si="4572">IF(BS294&gt;0,+INT(+BS294*$G290/12),0)</f>
        <v>0</v>
      </c>
      <c r="BT295" s="250">
        <f t="shared" ref="BT295" si="4573">IF(BT294&gt;0,+INT(+BT294*$G290/12),0)</f>
        <v>0</v>
      </c>
      <c r="BU295" s="250">
        <f t="shared" ref="BU295" si="4574">IF(BU294&gt;0,+INT(+BU294*$G290/12),0)</f>
        <v>0</v>
      </c>
      <c r="BV295" s="250">
        <f t="shared" ref="BV295" si="4575">IF(BV294&gt;0,+INT(+BV294*$G290/12),0)</f>
        <v>0</v>
      </c>
      <c r="BW295" s="250">
        <f t="shared" ref="BW295" si="4576">IF(BW294&gt;0,+INT(+BW294*$G290/12),0)</f>
        <v>0</v>
      </c>
      <c r="BX295" s="250">
        <f t="shared" ref="BX295:BY295" si="4577">IF(BX294&gt;0,+INT(+BX294*$G290/12),0)</f>
        <v>0</v>
      </c>
      <c r="BY295" s="250">
        <f t="shared" si="4577"/>
        <v>0</v>
      </c>
    </row>
    <row r="296" spans="1:77">
      <c r="A296" s="436"/>
      <c r="B296" s="519" t="s">
        <v>579</v>
      </c>
      <c r="D296" s="519"/>
      <c r="E296" s="250">
        <f t="shared" ref="E296:BP296" si="4578">ROUND(-EOMONTH($B290,0)+EOMONTH(E292,0),0)</f>
        <v>41274</v>
      </c>
      <c r="F296" s="250">
        <f t="shared" si="4578"/>
        <v>41302</v>
      </c>
      <c r="G296" s="250">
        <f t="shared" si="4578"/>
        <v>41333</v>
      </c>
      <c r="H296" s="250">
        <f t="shared" si="4578"/>
        <v>41363</v>
      </c>
      <c r="I296" s="250">
        <f t="shared" si="4578"/>
        <v>41394</v>
      </c>
      <c r="J296" s="250">
        <f t="shared" si="4578"/>
        <v>41424</v>
      </c>
      <c r="K296" s="250">
        <f t="shared" si="4578"/>
        <v>41455</v>
      </c>
      <c r="L296" s="250">
        <f t="shared" si="4578"/>
        <v>41486</v>
      </c>
      <c r="M296" s="250">
        <f t="shared" si="4578"/>
        <v>41516</v>
      </c>
      <c r="N296" s="250">
        <f t="shared" si="4578"/>
        <v>41547</v>
      </c>
      <c r="O296" s="250">
        <f t="shared" si="4578"/>
        <v>41577</v>
      </c>
      <c r="P296" s="250">
        <f t="shared" si="4578"/>
        <v>41608</v>
      </c>
      <c r="Q296" s="250">
        <f t="shared" si="4578"/>
        <v>41639</v>
      </c>
      <c r="R296" s="250">
        <f t="shared" si="4578"/>
        <v>41667</v>
      </c>
      <c r="S296" s="250">
        <f t="shared" si="4578"/>
        <v>41698</v>
      </c>
      <c r="T296" s="250">
        <f t="shared" si="4578"/>
        <v>41728</v>
      </c>
      <c r="U296" s="250">
        <f t="shared" si="4578"/>
        <v>41759</v>
      </c>
      <c r="V296" s="250">
        <f t="shared" si="4578"/>
        <v>41789</v>
      </c>
      <c r="W296" s="250">
        <f t="shared" si="4578"/>
        <v>41820</v>
      </c>
      <c r="X296" s="250">
        <f t="shared" si="4578"/>
        <v>41851</v>
      </c>
      <c r="Y296" s="250">
        <f t="shared" si="4578"/>
        <v>41881</v>
      </c>
      <c r="Z296" s="250">
        <f t="shared" si="4578"/>
        <v>41912</v>
      </c>
      <c r="AA296" s="250">
        <f t="shared" si="4578"/>
        <v>41942</v>
      </c>
      <c r="AB296" s="250">
        <f t="shared" si="4578"/>
        <v>41973</v>
      </c>
      <c r="AC296" s="250">
        <f t="shared" si="4578"/>
        <v>42004</v>
      </c>
      <c r="AD296" s="250">
        <f t="shared" si="4578"/>
        <v>42032</v>
      </c>
      <c r="AE296" s="250">
        <f t="shared" si="4578"/>
        <v>42063</v>
      </c>
      <c r="AF296" s="250">
        <f t="shared" si="4578"/>
        <v>42093</v>
      </c>
      <c r="AG296" s="250">
        <f t="shared" si="4578"/>
        <v>42124</v>
      </c>
      <c r="AH296" s="250">
        <f t="shared" si="4578"/>
        <v>42154</v>
      </c>
      <c r="AI296" s="250">
        <f t="shared" si="4578"/>
        <v>42185</v>
      </c>
      <c r="AJ296" s="250">
        <f t="shared" si="4578"/>
        <v>42216</v>
      </c>
      <c r="AK296" s="250">
        <f t="shared" si="4578"/>
        <v>42246</v>
      </c>
      <c r="AL296" s="250">
        <f t="shared" si="4578"/>
        <v>42277</v>
      </c>
      <c r="AM296" s="250">
        <f t="shared" si="4578"/>
        <v>42307</v>
      </c>
      <c r="AN296" s="250">
        <f t="shared" si="4578"/>
        <v>42338</v>
      </c>
      <c r="AO296" s="250">
        <f t="shared" si="4578"/>
        <v>42369</v>
      </c>
      <c r="AP296" s="250">
        <f t="shared" si="4578"/>
        <v>42398</v>
      </c>
      <c r="AQ296" s="250">
        <f t="shared" si="4578"/>
        <v>42429</v>
      </c>
      <c r="AR296" s="250">
        <f t="shared" si="4578"/>
        <v>42459</v>
      </c>
      <c r="AS296" s="250">
        <f t="shared" si="4578"/>
        <v>42490</v>
      </c>
      <c r="AT296" s="250">
        <f t="shared" si="4578"/>
        <v>42520</v>
      </c>
      <c r="AU296" s="250">
        <f t="shared" si="4578"/>
        <v>42551</v>
      </c>
      <c r="AV296" s="250">
        <f t="shared" si="4578"/>
        <v>42582</v>
      </c>
      <c r="AW296" s="250">
        <f t="shared" si="4578"/>
        <v>42612</v>
      </c>
      <c r="AX296" s="250">
        <f t="shared" si="4578"/>
        <v>42643</v>
      </c>
      <c r="AY296" s="250">
        <f t="shared" si="4578"/>
        <v>42673</v>
      </c>
      <c r="AZ296" s="250">
        <f t="shared" si="4578"/>
        <v>42704</v>
      </c>
      <c r="BA296" s="250">
        <f t="shared" si="4578"/>
        <v>42735</v>
      </c>
      <c r="BB296" s="250">
        <f t="shared" si="4578"/>
        <v>42763</v>
      </c>
      <c r="BC296" s="250">
        <f t="shared" si="4578"/>
        <v>42794</v>
      </c>
      <c r="BD296" s="250">
        <f t="shared" si="4578"/>
        <v>42824</v>
      </c>
      <c r="BE296" s="250">
        <f t="shared" si="4578"/>
        <v>42855</v>
      </c>
      <c r="BF296" s="250">
        <f t="shared" si="4578"/>
        <v>42885</v>
      </c>
      <c r="BG296" s="250">
        <f t="shared" si="4578"/>
        <v>42916</v>
      </c>
      <c r="BH296" s="250">
        <f t="shared" si="4578"/>
        <v>42947</v>
      </c>
      <c r="BI296" s="250">
        <f t="shared" si="4578"/>
        <v>42977</v>
      </c>
      <c r="BJ296" s="250">
        <f t="shared" si="4578"/>
        <v>43008</v>
      </c>
      <c r="BK296" s="250">
        <f t="shared" si="4578"/>
        <v>43038</v>
      </c>
      <c r="BL296" s="250">
        <f t="shared" si="4578"/>
        <v>43069</v>
      </c>
      <c r="BM296" s="250">
        <f t="shared" si="4578"/>
        <v>43100</v>
      </c>
      <c r="BN296" s="250">
        <f t="shared" si="4578"/>
        <v>43128</v>
      </c>
      <c r="BO296" s="250">
        <f t="shared" si="4578"/>
        <v>43159</v>
      </c>
      <c r="BP296" s="250">
        <f t="shared" si="4578"/>
        <v>43189</v>
      </c>
      <c r="BQ296" s="250">
        <f t="shared" ref="BQ296:BX296" si="4579">ROUND(-EOMONTH($B290,0)+EOMONTH(BQ292,0),0)</f>
        <v>43220</v>
      </c>
      <c r="BR296" s="250">
        <f t="shared" si="4579"/>
        <v>43250</v>
      </c>
      <c r="BS296" s="250">
        <f t="shared" si="4579"/>
        <v>43281</v>
      </c>
      <c r="BT296" s="250">
        <f t="shared" si="4579"/>
        <v>43312</v>
      </c>
      <c r="BU296" s="250">
        <f t="shared" si="4579"/>
        <v>43342</v>
      </c>
      <c r="BV296" s="250">
        <f t="shared" si="4579"/>
        <v>43373</v>
      </c>
      <c r="BW296" s="250">
        <f t="shared" si="4579"/>
        <v>43403</v>
      </c>
      <c r="BX296" s="250">
        <f t="shared" si="4579"/>
        <v>43434</v>
      </c>
      <c r="BY296" s="250">
        <f t="shared" ref="BY296" si="4580">ROUND(-EOMONTH($B290,0)+EOMONTH(BY292,0),0)</f>
        <v>43465</v>
      </c>
    </row>
    <row r="297" spans="1:77" ht="15">
      <c r="A297" s="434"/>
      <c r="B297" s="519" t="s">
        <v>323</v>
      </c>
      <c r="D297" s="541"/>
      <c r="E297" s="198"/>
      <c r="F297" s="198"/>
      <c r="G297" s="198"/>
      <c r="H297" s="198"/>
      <c r="I297" s="198"/>
      <c r="J297" s="198"/>
      <c r="K297" s="198"/>
      <c r="L297" s="198"/>
      <c r="M297" s="198"/>
      <c r="N297" s="198"/>
      <c r="O297" s="198"/>
      <c r="P297" s="198"/>
      <c r="Q297" s="198"/>
      <c r="R297" s="198"/>
      <c r="S297" s="198"/>
      <c r="T297" s="198"/>
      <c r="U297" s="198"/>
      <c r="V297" s="198"/>
      <c r="W297" s="198"/>
      <c r="X297" s="198"/>
      <c r="Y297" s="198"/>
      <c r="Z297" s="198"/>
      <c r="AA297" s="198"/>
      <c r="AB297" s="198"/>
      <c r="AC297" s="198"/>
      <c r="AD297" s="198"/>
      <c r="AE297" s="198"/>
      <c r="AF297" s="198"/>
      <c r="AG297" s="198"/>
      <c r="AH297" s="198"/>
      <c r="AI297" s="198"/>
      <c r="AJ297" s="198"/>
      <c r="AK297" s="198"/>
      <c r="AL297" s="198"/>
      <c r="AM297" s="198"/>
      <c r="AN297" s="198"/>
      <c r="AO297" s="198"/>
      <c r="AP297" s="198"/>
      <c r="AQ297" s="198"/>
      <c r="AR297" s="198"/>
      <c r="AS297" s="198"/>
      <c r="AT297" s="198"/>
      <c r="AU297" s="198"/>
      <c r="AV297" s="198"/>
      <c r="AW297" s="198"/>
      <c r="AX297" s="198"/>
      <c r="AY297" s="198"/>
      <c r="AZ297" s="198"/>
      <c r="BA297" s="198"/>
      <c r="BB297" s="198"/>
      <c r="BC297" s="198"/>
      <c r="BD297" s="198"/>
      <c r="BE297" s="198"/>
      <c r="BF297" s="198"/>
      <c r="BG297" s="198"/>
      <c r="BH297" s="198"/>
      <c r="BI297" s="198"/>
      <c r="BJ297" s="198"/>
      <c r="BK297" s="198"/>
      <c r="BL297" s="198"/>
      <c r="BM297" s="198"/>
      <c r="BN297" s="198"/>
      <c r="BO297" s="198"/>
      <c r="BP297" s="198"/>
      <c r="BQ297" s="198"/>
      <c r="BR297" s="198"/>
      <c r="BS297" s="198"/>
      <c r="BT297" s="198"/>
      <c r="BU297" s="198"/>
      <c r="BV297" s="198"/>
      <c r="BW297" s="198"/>
      <c r="BX297" s="198"/>
      <c r="BY297" s="198"/>
    </row>
    <row r="298" spans="1:77" ht="15">
      <c r="A298" s="434"/>
      <c r="B298" s="436" t="s">
        <v>317</v>
      </c>
      <c r="D298" s="542"/>
      <c r="E298" s="198">
        <f t="shared" ref="E298" si="4581">+IF(E297&gt;0,+E297,0)+D302</f>
        <v>0</v>
      </c>
      <c r="F298" s="198">
        <f>+IF(F297&gt;0,+F297,0)+E302</f>
        <v>0</v>
      </c>
      <c r="G298" s="198">
        <f t="shared" ref="G298" si="4582">+IF(G297&gt;0,+G297,0)+F302</f>
        <v>0</v>
      </c>
      <c r="H298" s="198">
        <f t="shared" ref="H298" si="4583">+IF(H297&gt;0,+H297,0)+G302</f>
        <v>0</v>
      </c>
      <c r="I298" s="198">
        <f t="shared" ref="I298" si="4584">+IF(I297&gt;0,+I297,0)+H302</f>
        <v>0</v>
      </c>
      <c r="J298" s="198">
        <f t="shared" ref="J298" si="4585">+IF(J297&gt;0,+J297,0)+I302</f>
        <v>0</v>
      </c>
      <c r="K298" s="198">
        <f t="shared" ref="K298" si="4586">+IF(K297&gt;0,+K297,0)+J302</f>
        <v>0</v>
      </c>
      <c r="L298" s="198">
        <f t="shared" ref="L298" si="4587">+IF(L297&gt;0,+L297,0)+K302</f>
        <v>0</v>
      </c>
      <c r="M298" s="198">
        <f t="shared" ref="M298" si="4588">+IF(M297&gt;0,+M297,0)+L302</f>
        <v>0</v>
      </c>
      <c r="N298" s="198">
        <f t="shared" ref="N298" si="4589">+IF(N297&gt;0,+N297,0)+M302</f>
        <v>0</v>
      </c>
      <c r="O298" s="198">
        <f t="shared" ref="O298" si="4590">+IF(O297&gt;0,+O297,0)+N302</f>
        <v>0</v>
      </c>
      <c r="P298" s="198">
        <f t="shared" ref="P298" si="4591">+IF(P297&gt;0,+P297,0)+O302</f>
        <v>0</v>
      </c>
      <c r="Q298" s="198">
        <f t="shared" ref="Q298" si="4592">+IF(Q297&gt;0,+Q297,0)+P302</f>
        <v>0</v>
      </c>
      <c r="R298" s="198">
        <f t="shared" ref="R298" si="4593">+IF(R297&gt;0,+R297,0)+Q302</f>
        <v>0</v>
      </c>
      <c r="S298" s="198">
        <f t="shared" ref="S298" si="4594">+IF(S297&gt;0,+S297,0)+R302</f>
        <v>0</v>
      </c>
      <c r="T298" s="198">
        <f t="shared" ref="T298" si="4595">+IF(T297&gt;0,+T297,0)+S302</f>
        <v>0</v>
      </c>
      <c r="U298" s="198">
        <f t="shared" ref="U298" si="4596">+IF(U297&gt;0,+U297,0)+T302</f>
        <v>0</v>
      </c>
      <c r="V298" s="198">
        <f t="shared" ref="V298" si="4597">+IF(V297&gt;0,+V297,0)+U302</f>
        <v>0</v>
      </c>
      <c r="W298" s="198">
        <f t="shared" ref="W298" si="4598">+IF(W297&gt;0,+W297,0)+V302</f>
        <v>0</v>
      </c>
      <c r="X298" s="198">
        <f t="shared" ref="X298" si="4599">+IF(X297&gt;0,+X297,0)+W302</f>
        <v>0</v>
      </c>
      <c r="Y298" s="198">
        <f t="shared" ref="Y298" si="4600">+IF(Y297&gt;0,+Y297,0)+X302</f>
        <v>0</v>
      </c>
      <c r="Z298" s="198">
        <f t="shared" ref="Z298" si="4601">+IF(Z297&gt;0,+Z297,0)+Y302</f>
        <v>0</v>
      </c>
      <c r="AA298" s="198">
        <f t="shared" ref="AA298" si="4602">+IF(AA297&gt;0,+AA297,0)+Z302</f>
        <v>0</v>
      </c>
      <c r="AB298" s="198">
        <f t="shared" ref="AB298" si="4603">+IF(AB297&gt;0,+AB297,0)+AA302</f>
        <v>0</v>
      </c>
      <c r="AC298" s="198">
        <f t="shared" ref="AC298" si="4604">+IF(AC297&gt;0,+AC297,0)+AB302</f>
        <v>0</v>
      </c>
      <c r="AD298" s="198">
        <f t="shared" ref="AD298" si="4605">+IF(AD297&gt;0,+AD297,0)+AC302</f>
        <v>0</v>
      </c>
      <c r="AE298" s="198">
        <f t="shared" ref="AE298" si="4606">+IF(AE297&gt;0,+AE297,0)+AD302</f>
        <v>0</v>
      </c>
      <c r="AF298" s="198">
        <f t="shared" ref="AF298" si="4607">+IF(AF297&gt;0,+AF297,0)+AE302</f>
        <v>0</v>
      </c>
      <c r="AG298" s="198">
        <f t="shared" ref="AG298" si="4608">+IF(AG297&gt;0,+AG297,0)+AF302</f>
        <v>0</v>
      </c>
      <c r="AH298" s="198">
        <f t="shared" ref="AH298" si="4609">+IF(AH297&gt;0,+AH297,0)+AG302</f>
        <v>0</v>
      </c>
      <c r="AI298" s="198">
        <f t="shared" ref="AI298" si="4610">+IF(AI297&gt;0,+AI297,0)+AH302</f>
        <v>0</v>
      </c>
      <c r="AJ298" s="198">
        <f t="shared" ref="AJ298" si="4611">+IF(AJ297&gt;0,+AJ297,0)+AI302</f>
        <v>0</v>
      </c>
      <c r="AK298" s="198">
        <f t="shared" ref="AK298" si="4612">+IF(AK297&gt;0,+AK297,0)+AJ302</f>
        <v>0</v>
      </c>
      <c r="AL298" s="198">
        <f t="shared" ref="AL298" si="4613">+IF(AL297&gt;0,+AL297,0)+AK302</f>
        <v>0</v>
      </c>
      <c r="AM298" s="198">
        <f t="shared" ref="AM298" si="4614">+IF(AM297&gt;0,+AM297,0)+AL302</f>
        <v>0</v>
      </c>
      <c r="AN298" s="198">
        <f t="shared" ref="AN298" si="4615">+IF(AN297&gt;0,+AN297,0)+AM302</f>
        <v>0</v>
      </c>
      <c r="AO298" s="198">
        <f t="shared" ref="AO298" si="4616">+IF(AO297&gt;0,+AO297,0)+AN302</f>
        <v>0</v>
      </c>
      <c r="AP298" s="198">
        <f t="shared" ref="AP298" si="4617">+IF(AP297&gt;0,+AP297,0)+AO302</f>
        <v>0</v>
      </c>
      <c r="AQ298" s="198">
        <f t="shared" ref="AQ298" si="4618">+IF(AQ297&gt;0,+AQ297,0)+AP302</f>
        <v>0</v>
      </c>
      <c r="AR298" s="198">
        <f t="shared" ref="AR298" si="4619">+IF(AR297&gt;0,+AR297,0)+AQ302</f>
        <v>0</v>
      </c>
      <c r="AS298" s="198">
        <f t="shared" ref="AS298" si="4620">+IF(AS297&gt;0,+AS297,0)+AR302</f>
        <v>0</v>
      </c>
      <c r="AT298" s="198">
        <f t="shared" ref="AT298" si="4621">+IF(AT297&gt;0,+AT297,0)+AS302</f>
        <v>0</v>
      </c>
      <c r="AU298" s="198">
        <f t="shared" ref="AU298" si="4622">+IF(AU297&gt;0,+AU297,0)+AT302</f>
        <v>0</v>
      </c>
      <c r="AV298" s="198">
        <f t="shared" ref="AV298" si="4623">+IF(AV297&gt;0,+AV297,0)+AU302</f>
        <v>0</v>
      </c>
      <c r="AW298" s="198">
        <f t="shared" ref="AW298" si="4624">+IF(AW297&gt;0,+AW297,0)+AV302</f>
        <v>0</v>
      </c>
      <c r="AX298" s="198">
        <f t="shared" ref="AX298" si="4625">+IF(AX297&gt;0,+AX297,0)+AW302</f>
        <v>0</v>
      </c>
      <c r="AY298" s="198">
        <f t="shared" ref="AY298" si="4626">+IF(AY297&gt;0,+AY297,0)+AX302</f>
        <v>0</v>
      </c>
      <c r="AZ298" s="198">
        <f t="shared" ref="AZ298" si="4627">+IF(AZ297&gt;0,+AZ297,0)+AY302</f>
        <v>0</v>
      </c>
      <c r="BA298" s="198">
        <f t="shared" ref="BA298" si="4628">+IF(BA297&gt;0,+BA297,0)+AZ302</f>
        <v>0</v>
      </c>
      <c r="BB298" s="198">
        <f t="shared" ref="BB298" si="4629">+IF(BB297&gt;0,+BB297,0)+BA302</f>
        <v>0</v>
      </c>
      <c r="BC298" s="198">
        <f t="shared" ref="BC298" si="4630">+IF(BC297&gt;0,+BC297,0)+BB302</f>
        <v>0</v>
      </c>
      <c r="BD298" s="198">
        <f t="shared" ref="BD298" si="4631">+IF(BD297&gt;0,+BD297,0)+BC302</f>
        <v>0</v>
      </c>
      <c r="BE298" s="198">
        <f t="shared" ref="BE298" si="4632">+IF(BE297&gt;0,+BE297,0)+BD302</f>
        <v>0</v>
      </c>
      <c r="BF298" s="198">
        <f t="shared" ref="BF298" si="4633">+IF(BF297&gt;0,+BF297,0)+BE302</f>
        <v>0</v>
      </c>
      <c r="BG298" s="198">
        <f t="shared" ref="BG298" si="4634">+IF(BG297&gt;0,+BG297,0)+BF302</f>
        <v>0</v>
      </c>
      <c r="BH298" s="198">
        <f t="shared" ref="BH298" si="4635">+IF(BH297&gt;0,+BH297,0)+BG302</f>
        <v>0</v>
      </c>
      <c r="BI298" s="198">
        <f t="shared" ref="BI298" si="4636">+IF(BI297&gt;0,+BI297,0)+BH302</f>
        <v>0</v>
      </c>
      <c r="BJ298" s="198">
        <f t="shared" ref="BJ298" si="4637">+IF(BJ297&gt;0,+BJ297,0)+BI302</f>
        <v>0</v>
      </c>
      <c r="BK298" s="198">
        <f t="shared" ref="BK298" si="4638">+IF(BK297&gt;0,+BK297,0)+BJ302</f>
        <v>0</v>
      </c>
      <c r="BL298" s="198">
        <f t="shared" ref="BL298" si="4639">+IF(BL297&gt;0,+BL297,0)+BK302</f>
        <v>0</v>
      </c>
      <c r="BM298" s="198">
        <f t="shared" ref="BM298" si="4640">+IF(BM297&gt;0,+BM297,0)+BL302</f>
        <v>0</v>
      </c>
      <c r="BN298" s="198">
        <f t="shared" ref="BN298" si="4641">+IF(BN297&gt;0,+BN297,0)+BM302</f>
        <v>0</v>
      </c>
      <c r="BO298" s="198">
        <f t="shared" ref="BO298" si="4642">+IF(BO297&gt;0,+BO297,0)+BN302</f>
        <v>0</v>
      </c>
      <c r="BP298" s="198">
        <f t="shared" ref="BP298" si="4643">+IF(BP297&gt;0,+BP297,0)+BO302</f>
        <v>0</v>
      </c>
      <c r="BQ298" s="198">
        <f t="shared" ref="BQ298" si="4644">+IF(BQ297&gt;0,+BQ297,0)+BP302</f>
        <v>0</v>
      </c>
      <c r="BR298" s="198">
        <f t="shared" ref="BR298" si="4645">+IF(BR297&gt;0,+BR297,0)+BQ302</f>
        <v>0</v>
      </c>
      <c r="BS298" s="198">
        <f t="shared" ref="BS298" si="4646">+IF(BS297&gt;0,+BS297,0)+BR302</f>
        <v>0</v>
      </c>
      <c r="BT298" s="198">
        <f t="shared" ref="BT298" si="4647">+IF(BT297&gt;0,+BT297,0)+BS302</f>
        <v>0</v>
      </c>
      <c r="BU298" s="198">
        <f t="shared" ref="BU298" si="4648">+IF(BU297&gt;0,+BU297,0)+BT302</f>
        <v>0</v>
      </c>
      <c r="BV298" s="198">
        <f t="shared" ref="BV298" si="4649">+IF(BV297&gt;0,+BV297,0)+BU302</f>
        <v>0</v>
      </c>
      <c r="BW298" s="198">
        <f t="shared" ref="BW298" si="4650">+IF(BW297&gt;0,+BW297,0)+BV302</f>
        <v>0</v>
      </c>
      <c r="BX298" s="198">
        <f t="shared" ref="BX298:BY298" si="4651">+IF(BX297&gt;0,+BX297,0)+BW302</f>
        <v>0</v>
      </c>
      <c r="BY298" s="198">
        <f t="shared" si="4651"/>
        <v>0</v>
      </c>
    </row>
    <row r="299" spans="1:77">
      <c r="A299" s="434"/>
      <c r="B299" s="434" t="s">
        <v>318</v>
      </c>
      <c r="D299" s="543"/>
      <c r="E299" s="198">
        <f t="shared" ref="E299" si="4652">(+IF(F295-E295=1,$K290,0)*IF(E293&gt;0,0,1)*IF(ROUND(E298,2)=0,0,1)+IF(E293&gt;0,E301,0))*IF(E295&gt;=($F290+$H290),0,1)+IF(ROUND(E298,2)=$J290,+E298,0)</f>
        <v>0</v>
      </c>
      <c r="F299" s="198">
        <f t="shared" ref="F299" si="4653">(+IF(G295-F295=1,$K290,0)*IF(F293&gt;0,0,1)*IF(ROUND(F298,2)=0,0,1)+IF(F293&gt;0,F301,0))*IF(F295&gt;=($F290+$H290),0,1)+IF(ROUND(F298,2)=$J290,+F298,0)</f>
        <v>0</v>
      </c>
      <c r="G299" s="198">
        <f t="shared" ref="G299" si="4654">(+IF(H295-G295=1,$K290,0)*IF(G293&gt;0,0,1)*IF(ROUND(G298,2)=0,0,1)+IF(G293&gt;0,G301,0))*IF(G295&gt;=($F290+$H290),0,1)+IF(ROUND(G298,2)=$J290,+G298,0)</f>
        <v>0</v>
      </c>
      <c r="H299" s="198">
        <f t="shared" ref="H299" si="4655">(+IF(I295-H295=1,$K290,0)*IF(H293&gt;0,0,1)*IF(ROUND(H298,2)=0,0,1)+IF(H293&gt;0,H301,0))*IF(H295&gt;=($F290+$H290),0,1)+IF(ROUND(H298,2)=$J290,+H298,0)</f>
        <v>0</v>
      </c>
      <c r="I299" s="198">
        <f t="shared" ref="I299" si="4656">(+IF(J295-I295=1,$K290,0)*IF(I293&gt;0,0,1)*IF(ROUND(I298,2)=0,0,1)+IF(I293&gt;0,I301,0))*IF(I295&gt;=($F290+$H290),0,1)+IF(ROUND(I298,2)=$J290,+I298,0)</f>
        <v>0</v>
      </c>
      <c r="J299" s="198">
        <f t="shared" ref="J299" si="4657">(+IF(K295-J295=1,$K290,0)*IF(J293&gt;0,0,1)*IF(ROUND(J298,2)=0,0,1)+IF(J293&gt;0,J301,0))*IF(J295&gt;=($F290+$H290),0,1)+IF(ROUND(J298,2)=$J290,+J298,0)</f>
        <v>0</v>
      </c>
      <c r="K299" s="198">
        <f t="shared" ref="K299" si="4658">(+IF(L295-K295=1,$K290,0)*IF(K293&gt;0,0,1)*IF(ROUND(K298,2)=0,0,1)+IF(K293&gt;0,K301,0))*IF(K295&gt;=($F290+$H290),0,1)+IF(ROUND(K298,2)=$J290,+K298,0)</f>
        <v>0</v>
      </c>
      <c r="L299" s="198">
        <f t="shared" ref="L299" si="4659">(+IF(M295-L295=1,$K290,0)*IF(L293&gt;0,0,1)*IF(ROUND(L298,2)=0,0,1)+IF(L293&gt;0,L301,0))*IF(L295&gt;=($F290+$H290),0,1)+IF(ROUND(L298,2)=$J290,+L298,0)</f>
        <v>0</v>
      </c>
      <c r="M299" s="198">
        <f t="shared" ref="M299" si="4660">(+IF(N295-M295=1,$K290,0)*IF(M293&gt;0,0,1)*IF(ROUND(M298,2)=0,0,1)+IF(M293&gt;0,M301,0))*IF(M295&gt;=($F290+$H290),0,1)+IF(ROUND(M298,2)=$J290,+M298,0)</f>
        <v>0</v>
      </c>
      <c r="N299" s="198">
        <f t="shared" ref="N299" si="4661">(+IF(O295-N295=1,$K290,0)*IF(N293&gt;0,0,1)*IF(ROUND(N298,2)=0,0,1)+IF(N293&gt;0,N301,0))*IF(N295&gt;=($F290+$H290),0,1)+IF(ROUND(N298,2)=$J290,+N298,0)</f>
        <v>0</v>
      </c>
      <c r="O299" s="198">
        <f t="shared" ref="O299" si="4662">(+IF(P295-O295=1,$K290,0)*IF(O293&gt;0,0,1)*IF(ROUND(O298,2)=0,0,1)+IF(O293&gt;0,O301,0))*IF(O295&gt;=($F290+$H290),0,1)+IF(ROUND(O298,2)=$J290,+O298,0)</f>
        <v>0</v>
      </c>
      <c r="P299" s="198">
        <f t="shared" ref="P299" si="4663">(+IF(Q295-P295=1,$K290,0)*IF(P293&gt;0,0,1)*IF(ROUND(P298,2)=0,0,1)+IF(P293&gt;0,P301,0))*IF(P295&gt;=($F290+$H290),0,1)+IF(ROUND(P298,2)=$J290,+P298,0)</f>
        <v>0</v>
      </c>
      <c r="Q299" s="198">
        <f t="shared" ref="Q299" si="4664">(+IF(R295-Q295=1,$K290,0)*IF(Q293&gt;0,0,1)*IF(ROUND(Q298,2)=0,0,1)+IF(Q293&gt;0,Q301,0))*IF(Q295&gt;=($F290+$H290),0,1)+IF(ROUND(Q298,2)=$J290,+Q298,0)</f>
        <v>0</v>
      </c>
      <c r="R299" s="198">
        <f t="shared" ref="R299" si="4665">(+IF(S295-R295=1,$K290,0)*IF(R293&gt;0,0,1)*IF(ROUND(R298,2)=0,0,1)+IF(R293&gt;0,R301,0))*IF(R295&gt;=($F290+$H290),0,1)+IF(ROUND(R298,2)=$J290,+R298,0)</f>
        <v>0</v>
      </c>
      <c r="S299" s="198">
        <f t="shared" ref="S299" si="4666">(+IF(T295-S295=1,$K290,0)*IF(S293&gt;0,0,1)*IF(ROUND(S298,2)=0,0,1)+IF(S293&gt;0,S301,0))*IF(S295&gt;=($F290+$H290),0,1)+IF(ROUND(S298,2)=$J290,+S298,0)</f>
        <v>0</v>
      </c>
      <c r="T299" s="198">
        <f t="shared" ref="T299" si="4667">(+IF(U295-T295=1,$K290,0)*IF(T293&gt;0,0,1)*IF(ROUND(T298,2)=0,0,1)+IF(T293&gt;0,T301,0))*IF(T295&gt;=($F290+$H290),0,1)+IF(ROUND(T298,2)=$J290,+T298,0)</f>
        <v>0</v>
      </c>
      <c r="U299" s="198">
        <f t="shared" ref="U299" si="4668">(+IF(V295-U295=1,$K290,0)*IF(U293&gt;0,0,1)*IF(ROUND(U298,2)=0,0,1)+IF(U293&gt;0,U301,0))*IF(U295&gt;=($F290+$H290),0,1)+IF(ROUND(U298,2)=$J290,+U298,0)</f>
        <v>0</v>
      </c>
      <c r="V299" s="198">
        <f t="shared" ref="V299" si="4669">(+IF(W295-V295=1,$K290,0)*IF(V293&gt;0,0,1)*IF(ROUND(V298,2)=0,0,1)+IF(V293&gt;0,V301,0))*IF(V295&gt;=($F290+$H290),0,1)+IF(ROUND(V298,2)=$J290,+V298,0)</f>
        <v>0</v>
      </c>
      <c r="W299" s="198">
        <f t="shared" ref="W299" si="4670">(+IF(X295-W295=1,$K290,0)*IF(W293&gt;0,0,1)*IF(ROUND(W298,2)=0,0,1)+IF(W293&gt;0,W301,0))*IF(W295&gt;=($F290+$H290),0,1)+IF(ROUND(W298,2)=$J290,+W298,0)</f>
        <v>0</v>
      </c>
      <c r="X299" s="198">
        <f t="shared" ref="X299" si="4671">(+IF(Y295-X295=1,$K290,0)*IF(X293&gt;0,0,1)*IF(ROUND(X298,2)=0,0,1)+IF(X293&gt;0,X301,0))*IF(X295&gt;=($F290+$H290),0,1)+IF(ROUND(X298,2)=$J290,+X298,0)</f>
        <v>0</v>
      </c>
      <c r="Y299" s="198">
        <f t="shared" ref="Y299" si="4672">(+IF(Z295-Y295=1,$K290,0)*IF(Y293&gt;0,0,1)*IF(ROUND(Y298,2)=0,0,1)+IF(Y293&gt;0,Y301,0))*IF(Y295&gt;=($F290+$H290),0,1)+IF(ROUND(Y298,2)=$J290,+Y298,0)</f>
        <v>0</v>
      </c>
      <c r="Z299" s="198">
        <f t="shared" ref="Z299" si="4673">(+IF(AA295-Z295=1,$K290,0)*IF(Z293&gt;0,0,1)*IF(ROUND(Z298,2)=0,0,1)+IF(Z293&gt;0,Z301,0))*IF(Z295&gt;=($F290+$H290),0,1)+IF(ROUND(Z298,2)=$J290,+Z298,0)</f>
        <v>0</v>
      </c>
      <c r="AA299" s="198">
        <f t="shared" ref="AA299" si="4674">(+IF(AB295-AA295=1,$K290,0)*IF(AA293&gt;0,0,1)*IF(ROUND(AA298,2)=0,0,1)+IF(AA293&gt;0,AA301,0))*IF(AA295&gt;=($F290+$H290),0,1)+IF(ROUND(AA298,2)=$J290,+AA298,0)</f>
        <v>0</v>
      </c>
      <c r="AB299" s="198">
        <f t="shared" ref="AB299" si="4675">(+IF(AC295-AB295=1,$K290,0)*IF(AB293&gt;0,0,1)*IF(ROUND(AB298,2)=0,0,1)+IF(AB293&gt;0,AB301,0))*IF(AB295&gt;=($F290+$H290),0,1)+IF(ROUND(AB298,2)=$J290,+AB298,0)</f>
        <v>0</v>
      </c>
      <c r="AC299" s="198">
        <f t="shared" ref="AC299" si="4676">(+IF(AD295-AC295=1,$K290,0)*IF(AC293&gt;0,0,1)*IF(ROUND(AC298,2)=0,0,1)+IF(AC293&gt;0,AC301,0))*IF(AC295&gt;=($F290+$H290),0,1)+IF(ROUND(AC298,2)=$J290,+AC298,0)</f>
        <v>0</v>
      </c>
      <c r="AD299" s="198">
        <f t="shared" ref="AD299" si="4677">(+IF(AE295-AD295=1,$K290,0)*IF(AD293&gt;0,0,1)*IF(ROUND(AD298,2)=0,0,1)+IF(AD293&gt;0,AD301,0))*IF(AD295&gt;=($F290+$H290),0,1)+IF(ROUND(AD298,2)=$J290,+AD298,0)</f>
        <v>0</v>
      </c>
      <c r="AE299" s="198">
        <f t="shared" ref="AE299" si="4678">(+IF(AF295-AE295=1,$K290,0)*IF(AE293&gt;0,0,1)*IF(ROUND(AE298,2)=0,0,1)+IF(AE293&gt;0,AE301,0))*IF(AE295&gt;=($F290+$H290),0,1)+IF(ROUND(AE298,2)=$J290,+AE298,0)</f>
        <v>0</v>
      </c>
      <c r="AF299" s="198">
        <f t="shared" ref="AF299" si="4679">(+IF(AG295-AF295=1,$K290,0)*IF(AF293&gt;0,0,1)*IF(ROUND(AF298,2)=0,0,1)+IF(AF293&gt;0,AF301,0))*IF(AF295&gt;=($F290+$H290),0,1)+IF(ROUND(AF298,2)=$J290,+AF298,0)</f>
        <v>0</v>
      </c>
      <c r="AG299" s="198">
        <f t="shared" ref="AG299" si="4680">(+IF(AH295-AG295=1,$K290,0)*IF(AG293&gt;0,0,1)*IF(ROUND(AG298,2)=0,0,1)+IF(AG293&gt;0,AG301,0))*IF(AG295&gt;=($F290+$H290),0,1)+IF(ROUND(AG298,2)=$J290,+AG298,0)</f>
        <v>0</v>
      </c>
      <c r="AH299" s="198">
        <f t="shared" ref="AH299" si="4681">(+IF(AI295-AH295=1,$K290,0)*IF(AH293&gt;0,0,1)*IF(ROUND(AH298,2)=0,0,1)+IF(AH293&gt;0,AH301,0))*IF(AH295&gt;=($F290+$H290),0,1)+IF(ROUND(AH298,2)=$J290,+AH298,0)</f>
        <v>0</v>
      </c>
      <c r="AI299" s="198">
        <f t="shared" ref="AI299" si="4682">(+IF(AJ295-AI295=1,$K290,0)*IF(AI293&gt;0,0,1)*IF(ROUND(AI298,2)=0,0,1)+IF(AI293&gt;0,AI301,0))*IF(AI295&gt;=($F290+$H290),0,1)+IF(ROUND(AI298,2)=$J290,+AI298,0)</f>
        <v>0</v>
      </c>
      <c r="AJ299" s="198">
        <f t="shared" ref="AJ299" si="4683">(+IF(AK295-AJ295=1,$K290,0)*IF(AJ293&gt;0,0,1)*IF(ROUND(AJ298,2)=0,0,1)+IF(AJ293&gt;0,AJ301,0))*IF(AJ295&gt;=($F290+$H290),0,1)+IF(ROUND(AJ298,2)=$J290,+AJ298,0)</f>
        <v>0</v>
      </c>
      <c r="AK299" s="198">
        <f t="shared" ref="AK299" si="4684">(+IF(AL295-AK295=1,$K290,0)*IF(AK293&gt;0,0,1)*IF(ROUND(AK298,2)=0,0,1)+IF(AK293&gt;0,AK301,0))*IF(AK295&gt;=($F290+$H290),0,1)+IF(ROUND(AK298,2)=$J290,+AK298,0)</f>
        <v>0</v>
      </c>
      <c r="AL299" s="198">
        <f t="shared" ref="AL299" si="4685">(+IF(AM295-AL295=1,$K290,0)*IF(AL293&gt;0,0,1)*IF(ROUND(AL298,2)=0,0,1)+IF(AL293&gt;0,AL301,0))*IF(AL295&gt;=($F290+$H290),0,1)+IF(ROUND(AL298,2)=$J290,+AL298,0)</f>
        <v>0</v>
      </c>
      <c r="AM299" s="198">
        <f t="shared" ref="AM299" si="4686">(+IF(AN295-AM295=1,$K290,0)*IF(AM293&gt;0,0,1)*IF(ROUND(AM298,2)=0,0,1)+IF(AM293&gt;0,AM301,0))*IF(AM295&gt;=($F290+$H290),0,1)+IF(ROUND(AM298,2)=$J290,+AM298,0)</f>
        <v>0</v>
      </c>
      <c r="AN299" s="198">
        <f t="shared" ref="AN299" si="4687">(+IF(AO295-AN295=1,$K290,0)*IF(AN293&gt;0,0,1)*IF(ROUND(AN298,2)=0,0,1)+IF(AN293&gt;0,AN301,0))*IF(AN295&gt;=($F290+$H290),0,1)+IF(ROUND(AN298,2)=$J290,+AN298,0)</f>
        <v>0</v>
      </c>
      <c r="AO299" s="198">
        <f t="shared" ref="AO299" si="4688">(+IF(AP295-AO295=1,$K290,0)*IF(AO293&gt;0,0,1)*IF(ROUND(AO298,2)=0,0,1)+IF(AO293&gt;0,AO301,0))*IF(AO295&gt;=($F290+$H290),0,1)+IF(ROUND(AO298,2)=$J290,+AO298,0)</f>
        <v>0</v>
      </c>
      <c r="AP299" s="198">
        <f t="shared" ref="AP299" si="4689">(+IF(AQ295-AP295=1,$K290,0)*IF(AP293&gt;0,0,1)*IF(ROUND(AP298,2)=0,0,1)+IF(AP293&gt;0,AP301,0))*IF(AP295&gt;=($F290+$H290),0,1)+IF(ROUND(AP298,2)=$J290,+AP298,0)</f>
        <v>0</v>
      </c>
      <c r="AQ299" s="198">
        <f t="shared" ref="AQ299" si="4690">(+IF(AR295-AQ295=1,$K290,0)*IF(AQ293&gt;0,0,1)*IF(ROUND(AQ298,2)=0,0,1)+IF(AQ293&gt;0,AQ301,0))*IF(AQ295&gt;=($F290+$H290),0,1)+IF(ROUND(AQ298,2)=$J290,+AQ298,0)</f>
        <v>0</v>
      </c>
      <c r="AR299" s="198">
        <f t="shared" ref="AR299" si="4691">(+IF(AS295-AR295=1,$K290,0)*IF(AR293&gt;0,0,1)*IF(ROUND(AR298,2)=0,0,1)+IF(AR293&gt;0,AR301,0))*IF(AR295&gt;=($F290+$H290),0,1)+IF(ROUND(AR298,2)=$J290,+AR298,0)</f>
        <v>0</v>
      </c>
      <c r="AS299" s="198">
        <f t="shared" ref="AS299" si="4692">(+IF(AT295-AS295=1,$K290,0)*IF(AS293&gt;0,0,1)*IF(ROUND(AS298,2)=0,0,1)+IF(AS293&gt;0,AS301,0))*IF(AS295&gt;=($F290+$H290),0,1)+IF(ROUND(AS298,2)=$J290,+AS298,0)</f>
        <v>0</v>
      </c>
      <c r="AT299" s="198">
        <f t="shared" ref="AT299" si="4693">(+IF(AU295-AT295=1,$K290,0)*IF(AT293&gt;0,0,1)*IF(ROUND(AT298,2)=0,0,1)+IF(AT293&gt;0,AT301,0))*IF(AT295&gt;=($F290+$H290),0,1)+IF(ROUND(AT298,2)=$J290,+AT298,0)</f>
        <v>0</v>
      </c>
      <c r="AU299" s="198">
        <f t="shared" ref="AU299" si="4694">(+IF(AV295-AU295=1,$K290,0)*IF(AU293&gt;0,0,1)*IF(ROUND(AU298,2)=0,0,1)+IF(AU293&gt;0,AU301,0))*IF(AU295&gt;=($F290+$H290),0,1)+IF(ROUND(AU298,2)=$J290,+AU298,0)</f>
        <v>0</v>
      </c>
      <c r="AV299" s="198">
        <f t="shared" ref="AV299" si="4695">(+IF(AW295-AV295=1,$K290,0)*IF(AV293&gt;0,0,1)*IF(ROUND(AV298,2)=0,0,1)+IF(AV293&gt;0,AV301,0))*IF(AV295&gt;=($F290+$H290),0,1)+IF(ROUND(AV298,2)=$J290,+AV298,0)</f>
        <v>0</v>
      </c>
      <c r="AW299" s="198">
        <f>(+IF(AX295-AW295=1,$K290,0)*IF(AW293&gt;0,0,1)*IF(ROUND(AW298,2)=0,0,1)+IF(AW293&gt;0,AW301,0))*IF(AW295&gt;=($F290+$H290),0,1)+IF(ROUND(AW298,2)=$J290,+AW298,0)</f>
        <v>0</v>
      </c>
      <c r="AX299" s="198">
        <f t="shared" ref="AX299" si="4696">(+IF(AY295-AX295=1,$K290,0)*IF(AX293&gt;0,0,1)*IF(ROUND(AX298,2)=0,0,1)+IF(AX293&gt;0,AX301,0))*IF(AX295&gt;=($F290+$H290),0,1)+IF(ROUND(AX298,2)=$J290,+AX298,0)</f>
        <v>0</v>
      </c>
      <c r="AY299" s="198">
        <f t="shared" ref="AY299" si="4697">(+IF(AZ295-AY295=1,$K290,0)*IF(AY293&gt;0,0,1)*IF(ROUND(AY298,2)=0,0,1)+IF(AY293&gt;0,AY301,0))*IF(AY295&gt;=($F290+$H290),0,1)+IF(ROUND(AY298,2)=$J290,+AY298,0)</f>
        <v>0</v>
      </c>
      <c r="AZ299" s="198">
        <f t="shared" ref="AZ299" si="4698">(+IF(BA295-AZ295=1,$K290,0)*IF(AZ293&gt;0,0,1)*IF(ROUND(AZ298,2)=0,0,1)+IF(AZ293&gt;0,AZ301,0))*IF(AZ295&gt;=($F290+$H290),0,1)+IF(ROUND(AZ298,2)=$J290,+AZ298,0)</f>
        <v>0</v>
      </c>
      <c r="BA299" s="198">
        <f t="shared" ref="BA299" si="4699">(+IF(BB295-BA295=1,$K290,0)*IF(BA293&gt;0,0,1)*IF(ROUND(BA298,2)=0,0,1)+IF(BA293&gt;0,BA301,0))*IF(BA295&gt;=($F290+$H290),0,1)+IF(ROUND(BA298,2)=$J290,+BA298,0)</f>
        <v>0</v>
      </c>
      <c r="BB299" s="198">
        <f t="shared" ref="BB299" si="4700">(+IF(BC295-BB295=1,$K290,0)*IF(BB293&gt;0,0,1)*IF(ROUND(BB298,2)=0,0,1)+IF(BB293&gt;0,BB301,0))*IF(BB295&gt;=($F290+$H290),0,1)+IF(ROUND(BB298,2)=$J290,+BB298,0)</f>
        <v>0</v>
      </c>
      <c r="BC299" s="198">
        <f t="shared" ref="BC299" si="4701">(+IF(BD295-BC295=1,$K290,0)*IF(BC293&gt;0,0,1)*IF(ROUND(BC298,2)=0,0,1)+IF(BC293&gt;0,BC301,0))*IF(BC295&gt;=($F290+$H290),0,1)+IF(ROUND(BC298,2)=$J290,+BC298,0)</f>
        <v>0</v>
      </c>
      <c r="BD299" s="198">
        <f t="shared" ref="BD299" si="4702">(+IF(BE295-BD295=1,$K290,0)*IF(BD293&gt;0,0,1)*IF(ROUND(BD298,2)=0,0,1)+IF(BD293&gt;0,BD301,0))*IF(BD295&gt;=($F290+$H290),0,1)+IF(ROUND(BD298,2)=$J290,+BD298,0)</f>
        <v>0</v>
      </c>
      <c r="BE299" s="198">
        <f t="shared" ref="BE299" si="4703">(+IF(BF295-BE295=1,$K290,0)*IF(BE293&gt;0,0,1)*IF(ROUND(BE298,2)=0,0,1)+IF(BE293&gt;0,BE301,0))*IF(BE295&gt;=($F290+$H290),0,1)+IF(ROUND(BE298,2)=$J290,+BE298,0)</f>
        <v>0</v>
      </c>
      <c r="BF299" s="198">
        <f t="shared" ref="BF299" si="4704">(+IF(BG295-BF295=1,$K290,0)*IF(BF293&gt;0,0,1)*IF(ROUND(BF298,2)=0,0,1)+IF(BF293&gt;0,BF301,0))*IF(BF295&gt;=($F290+$H290),0,1)+IF(ROUND(BF298,2)=$J290,+BF298,0)</f>
        <v>0</v>
      </c>
      <c r="BG299" s="198">
        <f t="shared" ref="BG299" si="4705">(+IF(BH295-BG295=1,$K290,0)*IF(BG293&gt;0,0,1)*IF(ROUND(BG298,2)=0,0,1)+IF(BG293&gt;0,BG301,0))*IF(BG295&gt;=($F290+$H290),0,1)+IF(ROUND(BG298,2)=$J290,+BG298,0)</f>
        <v>0</v>
      </c>
      <c r="BH299" s="198">
        <f t="shared" ref="BH299" si="4706">(+IF(BI295-BH295=1,$K290,0)*IF(BH293&gt;0,0,1)*IF(ROUND(BH298,2)=0,0,1)+IF(BH293&gt;0,BH301,0))*IF(BH295&gt;=($F290+$H290),0,1)+IF(ROUND(BH298,2)=$J290,+BH298,0)</f>
        <v>0</v>
      </c>
      <c r="BI299" s="198">
        <f t="shared" ref="BI299" si="4707">(+IF(BJ295-BI295=1,$K290,0)*IF(BI293&gt;0,0,1)*IF(ROUND(BI298,2)=0,0,1)+IF(BI293&gt;0,BI301,0))*IF(BI295&gt;=($F290+$H290),0,1)+IF(ROUND(BI298,2)=$J290,+BI298,0)</f>
        <v>0</v>
      </c>
      <c r="BJ299" s="198">
        <f t="shared" ref="BJ299" si="4708">(+IF(BK295-BJ295=1,$K290,0)*IF(BJ293&gt;0,0,1)*IF(ROUND(BJ298,2)=0,0,1)+IF(BJ293&gt;0,BJ301,0))*IF(BJ295&gt;=($F290+$H290),0,1)+IF(ROUND(BJ298,2)=$J290,+BJ298,0)</f>
        <v>0</v>
      </c>
      <c r="BK299" s="198">
        <f t="shared" ref="BK299" si="4709">(+IF(BL295-BK295=1,$K290,0)*IF(BK293&gt;0,0,1)*IF(ROUND(BK298,2)=0,0,1)+IF(BK293&gt;0,BK301,0))*IF(BK295&gt;=($F290+$H290),0,1)+IF(ROUND(BK298,2)=$J290,+BK298,0)</f>
        <v>0</v>
      </c>
      <c r="BL299" s="198">
        <f t="shared" ref="BL299" si="4710">(+IF(BM295-BL295=1,$K290,0)*IF(BL293&gt;0,0,1)*IF(ROUND(BL298,2)=0,0,1)+IF(BL293&gt;0,BL301,0))*IF(BL295&gt;=($F290+$H290),0,1)+IF(ROUND(BL298,2)=$J290,+BL298,0)</f>
        <v>0</v>
      </c>
      <c r="BM299" s="198">
        <f t="shared" ref="BM299" si="4711">(+IF(BN295-BM295=1,$K290,0)*IF(BM293&gt;0,0,1)*IF(ROUND(BM298,2)=0,0,1)+IF(BM293&gt;0,BM301,0))*IF(BM295&gt;=($F290+$H290),0,1)+IF(ROUND(BM298,2)=$J290,+BM298,0)</f>
        <v>0</v>
      </c>
      <c r="BN299" s="198">
        <f t="shared" ref="BN299" si="4712">(+IF(BO295-BN295=1,$K290,0)*IF(BN293&gt;0,0,1)*IF(ROUND(BN298,2)=0,0,1)+IF(BN293&gt;0,BN301,0))*IF(BN295&gt;=($F290+$H290),0,1)+IF(ROUND(BN298,2)=$J290,+BN298,0)</f>
        <v>0</v>
      </c>
      <c r="BO299" s="198">
        <f t="shared" ref="BO299" si="4713">(+IF(BP295-BO295=1,$K290,0)*IF(BO293&gt;0,0,1)*IF(ROUND(BO298,2)=0,0,1)+IF(BO293&gt;0,BO301,0))*IF(BO295&gt;=($F290+$H290),0,1)+IF(ROUND(BO298,2)=$J290,+BO298,0)</f>
        <v>0</v>
      </c>
      <c r="BP299" s="198">
        <f t="shared" ref="BP299" si="4714">(+IF(BQ295-BP295=1,$K290,0)*IF(BP293&gt;0,0,1)*IF(ROUND(BP298,2)=0,0,1)+IF(BP293&gt;0,BP301,0))*IF(BP295&gt;=($F290+$H290),0,1)+IF(ROUND(BP298,2)=$J290,+BP298,0)</f>
        <v>0</v>
      </c>
      <c r="BQ299" s="198">
        <f t="shared" ref="BQ299" si="4715">(+IF(BR295-BQ295=1,$K290,0)*IF(BQ293&gt;0,0,1)*IF(ROUND(BQ298,2)=0,0,1)+IF(BQ293&gt;0,BQ301,0))*IF(BQ295&gt;=($F290+$H290),0,1)+IF(ROUND(BQ298,2)=$J290,+BQ298,0)</f>
        <v>0</v>
      </c>
      <c r="BR299" s="198">
        <f t="shared" ref="BR299" si="4716">(+IF(BS295-BR295=1,$K290,0)*IF(BR293&gt;0,0,1)*IF(ROUND(BR298,2)=0,0,1)+IF(BR293&gt;0,BR301,0))*IF(BR295&gt;=($F290+$H290),0,1)+IF(ROUND(BR298,2)=$J290,+BR298,0)</f>
        <v>0</v>
      </c>
      <c r="BS299" s="198">
        <f t="shared" ref="BS299" si="4717">(+IF(BT295-BS295=1,$K290,0)*IF(BS293&gt;0,0,1)*IF(ROUND(BS298,2)=0,0,1)+IF(BS293&gt;0,BS301,0))*IF(BS295&gt;=($F290+$H290),0,1)+IF(ROUND(BS298,2)=$J290,+BS298,0)</f>
        <v>0</v>
      </c>
      <c r="BT299" s="198">
        <f t="shared" ref="BT299" si="4718">(+IF(BU295-BT295=1,$K290,0)*IF(BT293&gt;0,0,1)*IF(ROUND(BT298,2)=0,0,1)+IF(BT293&gt;0,BT301,0))*IF(BT295&gt;=($F290+$H290),0,1)+IF(ROUND(BT298,2)=$J290,+BT298,0)</f>
        <v>0</v>
      </c>
      <c r="BU299" s="198">
        <f t="shared" ref="BU299" si="4719">(+IF(BV295-BU295=1,$K290,0)*IF(BU293&gt;0,0,1)*IF(ROUND(BU298,2)=0,0,1)+IF(BU293&gt;0,BU301,0))*IF(BU295&gt;=($F290+$H290),0,1)+IF(ROUND(BU298,2)=$J290,+BU298,0)</f>
        <v>0</v>
      </c>
      <c r="BV299" s="198">
        <f t="shared" ref="BV299" si="4720">(+IF(BW295-BV295=1,$K290,0)*IF(BV293&gt;0,0,1)*IF(ROUND(BV298,2)=0,0,1)+IF(BV293&gt;0,BV301,0))*IF(BV295&gt;=($F290+$H290),0,1)+IF(ROUND(BV298,2)=$J290,+BV298,0)</f>
        <v>0</v>
      </c>
      <c r="BW299" s="198">
        <f t="shared" ref="BW299" si="4721">(+IF(BX295-BW295=1,$K290,0)*IF(BW293&gt;0,0,1)*IF(ROUND(BW298,2)=0,0,1)+IF(BW293&gt;0,BW301,0))*IF(BW295&gt;=($F290+$H290),0,1)+IF(ROUND(BW298,2)=$J290,+BW298,0)</f>
        <v>0</v>
      </c>
      <c r="BX299" s="198">
        <f t="shared" ref="BX299" si="4722">(+IF(BY295-BX295=1,$K290,0)*IF(BX293&gt;0,0,1)*IF(ROUND(BX298,2)=0,0,1)+IF(BX293&gt;0,BX301,0))*IF(BX295&gt;=($F290+$H290),0,1)+IF(ROUND(BX298,2)=$J290,+BX298,0)</f>
        <v>0</v>
      </c>
      <c r="BY299" s="198">
        <f t="shared" ref="BY299" si="4723">(+IF(BZ295-BY295=1,$K290,0)*IF(BY293&gt;0,0,1)*IF(ROUND(BY298,2)=0,0,1)+IF(BY293&gt;0,BY301,0))*IF(BY295&gt;=($F290+$H290),0,1)+IF(ROUND(BY298,2)=$J290,+BY298,0)</f>
        <v>0</v>
      </c>
    </row>
    <row r="300" spans="1:77">
      <c r="A300" s="434"/>
      <c r="B300" s="544" t="s">
        <v>319</v>
      </c>
      <c r="C300" s="519"/>
      <c r="D300" s="519"/>
      <c r="E300" s="198">
        <f t="shared" ref="E300" si="4724">IF(E299=0,0,+E299-E301)</f>
        <v>0</v>
      </c>
      <c r="F300" s="198">
        <f t="shared" ref="F300" si="4725">IF(F299=0,0,+F299-F301)</f>
        <v>0</v>
      </c>
      <c r="G300" s="198">
        <f t="shared" ref="G300" si="4726">IF(G299=0,0,+G299-G301)</f>
        <v>0</v>
      </c>
      <c r="H300" s="198">
        <f t="shared" ref="H300" si="4727">IF(H299=0,0,+H299-H301)</f>
        <v>0</v>
      </c>
      <c r="I300" s="198">
        <f t="shared" ref="I300" si="4728">IF(I299=0,0,+I299-I301)</f>
        <v>0</v>
      </c>
      <c r="J300" s="198">
        <f t="shared" ref="J300" si="4729">IF(J299=0,0,+J299-J301)</f>
        <v>0</v>
      </c>
      <c r="K300" s="198">
        <f t="shared" ref="K300" si="4730">IF(K299=0,0,+K299-K301)</f>
        <v>0</v>
      </c>
      <c r="L300" s="198">
        <f t="shared" ref="L300" si="4731">IF(L299=0,0,+L299-L301)</f>
        <v>0</v>
      </c>
      <c r="M300" s="198">
        <f t="shared" ref="M300" si="4732">IF(M299=0,0,+M299-M301)</f>
        <v>0</v>
      </c>
      <c r="N300" s="198">
        <f t="shared" ref="N300" si="4733">IF(N299=0,0,+N299-N301)</f>
        <v>0</v>
      </c>
      <c r="O300" s="198">
        <f t="shared" ref="O300" si="4734">IF(O299=0,0,+O299-O301)</f>
        <v>0</v>
      </c>
      <c r="P300" s="198">
        <f t="shared" ref="P300" si="4735">IF(P299=0,0,+P299-P301)</f>
        <v>0</v>
      </c>
      <c r="Q300" s="198">
        <f t="shared" ref="Q300" si="4736">IF(Q299=0,0,+Q299-Q301)</f>
        <v>0</v>
      </c>
      <c r="R300" s="198">
        <f t="shared" ref="R300" si="4737">IF(R299=0,0,+R299-R301)</f>
        <v>0</v>
      </c>
      <c r="S300" s="198">
        <f t="shared" ref="S300" si="4738">IF(S299=0,0,+S299-S301)</f>
        <v>0</v>
      </c>
      <c r="T300" s="198">
        <f t="shared" ref="T300" si="4739">IF(T299=0,0,+T299-T301)</f>
        <v>0</v>
      </c>
      <c r="U300" s="198">
        <f t="shared" ref="U300" si="4740">IF(U299=0,0,+U299-U301)</f>
        <v>0</v>
      </c>
      <c r="V300" s="198">
        <f t="shared" ref="V300" si="4741">IF(V299=0,0,+V299-V301)</f>
        <v>0</v>
      </c>
      <c r="W300" s="198">
        <f t="shared" ref="W300" si="4742">IF(W299=0,0,+W299-W301)</f>
        <v>0</v>
      </c>
      <c r="X300" s="198">
        <f t="shared" ref="X300" si="4743">IF(X299=0,0,+X299-X301)</f>
        <v>0</v>
      </c>
      <c r="Y300" s="198">
        <f>IF(Y299=0,0,+Y299-Y301)</f>
        <v>0</v>
      </c>
      <c r="Z300" s="198">
        <f t="shared" ref="Z300" si="4744">IF(Z299=0,0,+Z299-Z301)</f>
        <v>0</v>
      </c>
      <c r="AA300" s="198">
        <f t="shared" ref="AA300" si="4745">IF(AA299=0,0,+AA299-AA301)</f>
        <v>0</v>
      </c>
      <c r="AB300" s="198">
        <f t="shared" ref="AB300" si="4746">IF(AB299=0,0,+AB299-AB301)</f>
        <v>0</v>
      </c>
      <c r="AC300" s="198">
        <f t="shared" ref="AC300" si="4747">IF(AC299=0,0,+AC299-AC301)</f>
        <v>0</v>
      </c>
      <c r="AD300" s="198">
        <f t="shared" ref="AD300" si="4748">IF(AD299=0,0,+AD299-AD301)</f>
        <v>0</v>
      </c>
      <c r="AE300" s="198">
        <f t="shared" ref="AE300" si="4749">IF(AE299=0,0,+AE299-AE301)</f>
        <v>0</v>
      </c>
      <c r="AF300" s="198">
        <f t="shared" ref="AF300" si="4750">IF(AF299=0,0,+AF299-AF301)</f>
        <v>0</v>
      </c>
      <c r="AG300" s="198">
        <f t="shared" ref="AG300" si="4751">IF(AG299=0,0,+AG299-AG301)</f>
        <v>0</v>
      </c>
      <c r="AH300" s="198">
        <f t="shared" ref="AH300" si="4752">IF(AH299=0,0,+AH299-AH301)</f>
        <v>0</v>
      </c>
      <c r="AI300" s="198">
        <f t="shared" ref="AI300" si="4753">IF(AI299=0,0,+AI299-AI301)</f>
        <v>0</v>
      </c>
      <c r="AJ300" s="198">
        <f t="shared" ref="AJ300" si="4754">IF(AJ299=0,0,+AJ299-AJ301)</f>
        <v>0</v>
      </c>
      <c r="AK300" s="198">
        <f t="shared" ref="AK300" si="4755">IF(AK299=0,0,+AK299-AK301)</f>
        <v>0</v>
      </c>
      <c r="AL300" s="198">
        <f t="shared" ref="AL300" si="4756">IF(AL299=0,0,+AL299-AL301)</f>
        <v>0</v>
      </c>
      <c r="AM300" s="198">
        <f t="shared" ref="AM300" si="4757">IF(AM299=0,0,+AM299-AM301)</f>
        <v>0</v>
      </c>
      <c r="AN300" s="198">
        <f t="shared" ref="AN300" si="4758">IF(AN299=0,0,+AN299-AN301)</f>
        <v>0</v>
      </c>
      <c r="AO300" s="198">
        <f t="shared" ref="AO300" si="4759">IF(AO299=0,0,+AO299-AO301)</f>
        <v>0</v>
      </c>
      <c r="AP300" s="198">
        <f t="shared" ref="AP300" si="4760">IF(AP299=0,0,+AP299-AP301)</f>
        <v>0</v>
      </c>
      <c r="AQ300" s="198">
        <f t="shared" ref="AQ300" si="4761">IF(AQ299=0,0,+AQ299-AQ301)</f>
        <v>0</v>
      </c>
      <c r="AR300" s="198">
        <f t="shared" ref="AR300" si="4762">IF(AR299=0,0,+AR299-AR301)</f>
        <v>0</v>
      </c>
      <c r="AS300" s="198">
        <f t="shared" ref="AS300" si="4763">IF(AS299=0,0,+AS299-AS301)</f>
        <v>0</v>
      </c>
      <c r="AT300" s="198">
        <f t="shared" ref="AT300" si="4764">IF(AT299=0,0,+AT299-AT301)</f>
        <v>0</v>
      </c>
      <c r="AU300" s="198">
        <f t="shared" ref="AU300" si="4765">IF(AU299=0,0,+AU299-AU301)</f>
        <v>0</v>
      </c>
      <c r="AV300" s="198">
        <f t="shared" ref="AV300" si="4766">IF(AV299=0,0,+AV299-AV301)</f>
        <v>0</v>
      </c>
      <c r="AW300" s="198">
        <f t="shared" ref="AW300" si="4767">IF(AW299=0,0,+AW299-AW301)</f>
        <v>0</v>
      </c>
      <c r="AX300" s="198">
        <f t="shared" ref="AX300" si="4768">IF(AX299=0,0,+AX299-AX301)</f>
        <v>0</v>
      </c>
      <c r="AY300" s="198">
        <f t="shared" ref="AY300" si="4769">IF(AY299=0,0,+AY299-AY301)</f>
        <v>0</v>
      </c>
      <c r="AZ300" s="198">
        <f t="shared" ref="AZ300" si="4770">IF(AZ299=0,0,+AZ299-AZ301)</f>
        <v>0</v>
      </c>
      <c r="BA300" s="198">
        <f t="shared" ref="BA300" si="4771">IF(BA299=0,0,+BA299-BA301)</f>
        <v>0</v>
      </c>
      <c r="BB300" s="198">
        <f t="shared" ref="BB300" si="4772">IF(BB299=0,0,+BB299-BB301)</f>
        <v>0</v>
      </c>
      <c r="BC300" s="198">
        <f t="shared" ref="BC300" si="4773">IF(BC299=0,0,+BC299-BC301)</f>
        <v>0</v>
      </c>
      <c r="BD300" s="198">
        <f t="shared" ref="BD300" si="4774">IF(BD299=0,0,+BD299-BD301)</f>
        <v>0</v>
      </c>
      <c r="BE300" s="198">
        <f t="shared" ref="BE300" si="4775">IF(BE299=0,0,+BE299-BE301)</f>
        <v>0</v>
      </c>
      <c r="BF300" s="198">
        <f t="shared" ref="BF300" si="4776">IF(BF299=0,0,+BF299-BF301)</f>
        <v>0</v>
      </c>
      <c r="BG300" s="198">
        <f t="shared" ref="BG300" si="4777">IF(BG299=0,0,+BG299-BG301)</f>
        <v>0</v>
      </c>
      <c r="BH300" s="198">
        <f t="shared" ref="BH300" si="4778">IF(BH299=0,0,+BH299-BH301)</f>
        <v>0</v>
      </c>
      <c r="BI300" s="198">
        <f t="shared" ref="BI300" si="4779">IF(BI299=0,0,+BI299-BI301)</f>
        <v>0</v>
      </c>
      <c r="BJ300" s="198">
        <f t="shared" ref="BJ300" si="4780">IF(BJ299=0,0,+BJ299-BJ301)</f>
        <v>0</v>
      </c>
      <c r="BK300" s="198">
        <f t="shared" ref="BK300" si="4781">IF(BK299=0,0,+BK299-BK301)</f>
        <v>0</v>
      </c>
      <c r="BL300" s="198">
        <f t="shared" ref="BL300" si="4782">IF(BL299=0,0,+BL299-BL301)</f>
        <v>0</v>
      </c>
      <c r="BM300" s="198">
        <f t="shared" ref="BM300" si="4783">IF(BM299=0,0,+BM299-BM301)</f>
        <v>0</v>
      </c>
      <c r="BN300" s="198">
        <f t="shared" ref="BN300" si="4784">IF(BN299=0,0,+BN299-BN301)</f>
        <v>0</v>
      </c>
      <c r="BO300" s="198">
        <f t="shared" ref="BO300" si="4785">IF(BO299=0,0,+BO299-BO301)</f>
        <v>0</v>
      </c>
      <c r="BP300" s="198">
        <f t="shared" ref="BP300" si="4786">IF(BP299=0,0,+BP299-BP301)</f>
        <v>0</v>
      </c>
      <c r="BQ300" s="198">
        <f t="shared" ref="BQ300" si="4787">IF(BQ299=0,0,+BQ299-BQ301)</f>
        <v>0</v>
      </c>
      <c r="BR300" s="198">
        <f t="shared" ref="BR300" si="4788">IF(BR299=0,0,+BR299-BR301)</f>
        <v>0</v>
      </c>
      <c r="BS300" s="198">
        <f t="shared" ref="BS300" si="4789">IF(BS299=0,0,+BS299-BS301)</f>
        <v>0</v>
      </c>
      <c r="BT300" s="198">
        <f t="shared" ref="BT300" si="4790">IF(BT299=0,0,+BT299-BT301)</f>
        <v>0</v>
      </c>
      <c r="BU300" s="198">
        <f t="shared" ref="BU300" si="4791">IF(BU299=0,0,+BU299-BU301)</f>
        <v>0</v>
      </c>
      <c r="BV300" s="198">
        <f t="shared" ref="BV300" si="4792">IF(BV299=0,0,+BV299-BV301)</f>
        <v>0</v>
      </c>
      <c r="BW300" s="198">
        <f t="shared" ref="BW300" si="4793">IF(BW299=0,0,+BW299-BW301)</f>
        <v>0</v>
      </c>
      <c r="BX300" s="198">
        <f t="shared" ref="BX300:BY300" si="4794">IF(BX299=0,0,+BX299-BX301)</f>
        <v>0</v>
      </c>
      <c r="BY300" s="198">
        <f t="shared" si="4794"/>
        <v>0</v>
      </c>
    </row>
    <row r="301" spans="1:77">
      <c r="A301" s="544"/>
      <c r="B301" s="543" t="s">
        <v>137</v>
      </c>
      <c r="C301" s="519"/>
      <c r="D301" s="519"/>
      <c r="E301" s="198">
        <f t="shared" ref="E301:BP301" si="4795">+IF(F295-E295=1,E298*$I290/$G290,0)*IF($H290+$F290&lt;=E295,0,1)</f>
        <v>0</v>
      </c>
      <c r="F301" s="198">
        <f t="shared" si="4795"/>
        <v>0</v>
      </c>
      <c r="G301" s="198">
        <f t="shared" si="4795"/>
        <v>0</v>
      </c>
      <c r="H301" s="198">
        <f t="shared" si="4795"/>
        <v>0</v>
      </c>
      <c r="I301" s="198">
        <f t="shared" si="4795"/>
        <v>0</v>
      </c>
      <c r="J301" s="198">
        <f t="shared" si="4795"/>
        <v>0</v>
      </c>
      <c r="K301" s="198">
        <f t="shared" si="4795"/>
        <v>0</v>
      </c>
      <c r="L301" s="198">
        <f t="shared" si="4795"/>
        <v>0</v>
      </c>
      <c r="M301" s="198">
        <f t="shared" si="4795"/>
        <v>0</v>
      </c>
      <c r="N301" s="198">
        <f t="shared" si="4795"/>
        <v>0</v>
      </c>
      <c r="O301" s="198">
        <f t="shared" si="4795"/>
        <v>0</v>
      </c>
      <c r="P301" s="198">
        <f t="shared" si="4795"/>
        <v>0</v>
      </c>
      <c r="Q301" s="198">
        <f t="shared" si="4795"/>
        <v>0</v>
      </c>
      <c r="R301" s="198">
        <f t="shared" si="4795"/>
        <v>0</v>
      </c>
      <c r="S301" s="198">
        <f t="shared" si="4795"/>
        <v>0</v>
      </c>
      <c r="T301" s="198">
        <f t="shared" si="4795"/>
        <v>0</v>
      </c>
      <c r="U301" s="198">
        <f t="shared" si="4795"/>
        <v>0</v>
      </c>
      <c r="V301" s="198">
        <f t="shared" si="4795"/>
        <v>0</v>
      </c>
      <c r="W301" s="198">
        <f t="shared" si="4795"/>
        <v>0</v>
      </c>
      <c r="X301" s="198">
        <f t="shared" si="4795"/>
        <v>0</v>
      </c>
      <c r="Y301" s="198">
        <f t="shared" si="4795"/>
        <v>0</v>
      </c>
      <c r="Z301" s="198">
        <f t="shared" si="4795"/>
        <v>0</v>
      </c>
      <c r="AA301" s="198">
        <f t="shared" si="4795"/>
        <v>0</v>
      </c>
      <c r="AB301" s="198">
        <f t="shared" si="4795"/>
        <v>0</v>
      </c>
      <c r="AC301" s="198">
        <f t="shared" si="4795"/>
        <v>0</v>
      </c>
      <c r="AD301" s="198">
        <f t="shared" si="4795"/>
        <v>0</v>
      </c>
      <c r="AE301" s="198">
        <f t="shared" si="4795"/>
        <v>0</v>
      </c>
      <c r="AF301" s="198">
        <f t="shared" si="4795"/>
        <v>0</v>
      </c>
      <c r="AG301" s="198">
        <f t="shared" si="4795"/>
        <v>0</v>
      </c>
      <c r="AH301" s="198">
        <f t="shared" si="4795"/>
        <v>0</v>
      </c>
      <c r="AI301" s="198">
        <f t="shared" si="4795"/>
        <v>0</v>
      </c>
      <c r="AJ301" s="198">
        <f t="shared" si="4795"/>
        <v>0</v>
      </c>
      <c r="AK301" s="198">
        <f t="shared" si="4795"/>
        <v>0</v>
      </c>
      <c r="AL301" s="198">
        <f t="shared" si="4795"/>
        <v>0</v>
      </c>
      <c r="AM301" s="198">
        <f t="shared" si="4795"/>
        <v>0</v>
      </c>
      <c r="AN301" s="198">
        <f t="shared" si="4795"/>
        <v>0</v>
      </c>
      <c r="AO301" s="198">
        <f t="shared" si="4795"/>
        <v>0</v>
      </c>
      <c r="AP301" s="198">
        <f t="shared" si="4795"/>
        <v>0</v>
      </c>
      <c r="AQ301" s="198">
        <f t="shared" si="4795"/>
        <v>0</v>
      </c>
      <c r="AR301" s="198">
        <f t="shared" si="4795"/>
        <v>0</v>
      </c>
      <c r="AS301" s="198">
        <f t="shared" si="4795"/>
        <v>0</v>
      </c>
      <c r="AT301" s="198">
        <f t="shared" si="4795"/>
        <v>0</v>
      </c>
      <c r="AU301" s="198">
        <f t="shared" si="4795"/>
        <v>0</v>
      </c>
      <c r="AV301" s="198">
        <f t="shared" si="4795"/>
        <v>0</v>
      </c>
      <c r="AW301" s="198">
        <f t="shared" si="4795"/>
        <v>0</v>
      </c>
      <c r="AX301" s="198">
        <f t="shared" si="4795"/>
        <v>0</v>
      </c>
      <c r="AY301" s="198">
        <f t="shared" si="4795"/>
        <v>0</v>
      </c>
      <c r="AZ301" s="198">
        <f t="shared" si="4795"/>
        <v>0</v>
      </c>
      <c r="BA301" s="198">
        <f t="shared" si="4795"/>
        <v>0</v>
      </c>
      <c r="BB301" s="198">
        <f t="shared" si="4795"/>
        <v>0</v>
      </c>
      <c r="BC301" s="198">
        <f t="shared" si="4795"/>
        <v>0</v>
      </c>
      <c r="BD301" s="198">
        <f t="shared" si="4795"/>
        <v>0</v>
      </c>
      <c r="BE301" s="198">
        <f t="shared" si="4795"/>
        <v>0</v>
      </c>
      <c r="BF301" s="198">
        <f t="shared" si="4795"/>
        <v>0</v>
      </c>
      <c r="BG301" s="198">
        <f t="shared" si="4795"/>
        <v>0</v>
      </c>
      <c r="BH301" s="198">
        <f t="shared" si="4795"/>
        <v>0</v>
      </c>
      <c r="BI301" s="198">
        <f t="shared" si="4795"/>
        <v>0</v>
      </c>
      <c r="BJ301" s="198">
        <f t="shared" si="4795"/>
        <v>0</v>
      </c>
      <c r="BK301" s="198">
        <f t="shared" si="4795"/>
        <v>0</v>
      </c>
      <c r="BL301" s="198">
        <f t="shared" si="4795"/>
        <v>0</v>
      </c>
      <c r="BM301" s="198">
        <f t="shared" si="4795"/>
        <v>0</v>
      </c>
      <c r="BN301" s="198">
        <f t="shared" si="4795"/>
        <v>0</v>
      </c>
      <c r="BO301" s="198">
        <f t="shared" si="4795"/>
        <v>0</v>
      </c>
      <c r="BP301" s="198">
        <f t="shared" si="4795"/>
        <v>0</v>
      </c>
      <c r="BQ301" s="198">
        <f t="shared" ref="BQ301:BX301" si="4796">+IF(BR295-BQ295=1,BQ298*$I290/$G290,0)*IF($H290+$F290&lt;=BQ295,0,1)</f>
        <v>0</v>
      </c>
      <c r="BR301" s="198">
        <f t="shared" si="4796"/>
        <v>0</v>
      </c>
      <c r="BS301" s="198">
        <f t="shared" si="4796"/>
        <v>0</v>
      </c>
      <c r="BT301" s="198">
        <f t="shared" si="4796"/>
        <v>0</v>
      </c>
      <c r="BU301" s="198">
        <f t="shared" si="4796"/>
        <v>0</v>
      </c>
      <c r="BV301" s="198">
        <f t="shared" si="4796"/>
        <v>0</v>
      </c>
      <c r="BW301" s="198">
        <f t="shared" si="4796"/>
        <v>0</v>
      </c>
      <c r="BX301" s="198">
        <f t="shared" si="4796"/>
        <v>0</v>
      </c>
      <c r="BY301" s="198">
        <f t="shared" ref="BY301" si="4797">+IF(BZ295-BY295=1,BY298*$I290/$G290,0)*IF($H290+$F290&lt;=BY295,0,1)</f>
        <v>0</v>
      </c>
    </row>
    <row r="302" spans="1:77">
      <c r="A302" s="543"/>
      <c r="B302" s="544" t="s">
        <v>107</v>
      </c>
      <c r="C302" s="519"/>
      <c r="D302" s="559">
        <f>+D290</f>
        <v>0</v>
      </c>
      <c r="E302" s="198">
        <f t="shared" ref="E302:BP302" si="4798">+E298-E300</f>
        <v>0</v>
      </c>
      <c r="F302" s="198">
        <f t="shared" si="4798"/>
        <v>0</v>
      </c>
      <c r="G302" s="198">
        <f t="shared" si="4798"/>
        <v>0</v>
      </c>
      <c r="H302" s="198">
        <f t="shared" si="4798"/>
        <v>0</v>
      </c>
      <c r="I302" s="198">
        <f t="shared" si="4798"/>
        <v>0</v>
      </c>
      <c r="J302" s="198">
        <f t="shared" si="4798"/>
        <v>0</v>
      </c>
      <c r="K302" s="198">
        <f t="shared" si="4798"/>
        <v>0</v>
      </c>
      <c r="L302" s="198">
        <f t="shared" si="4798"/>
        <v>0</v>
      </c>
      <c r="M302" s="198">
        <f t="shared" si="4798"/>
        <v>0</v>
      </c>
      <c r="N302" s="198">
        <f t="shared" si="4798"/>
        <v>0</v>
      </c>
      <c r="O302" s="198">
        <f t="shared" si="4798"/>
        <v>0</v>
      </c>
      <c r="P302" s="198">
        <f t="shared" si="4798"/>
        <v>0</v>
      </c>
      <c r="Q302" s="198">
        <f t="shared" si="4798"/>
        <v>0</v>
      </c>
      <c r="R302" s="198">
        <f t="shared" si="4798"/>
        <v>0</v>
      </c>
      <c r="S302" s="198">
        <f t="shared" si="4798"/>
        <v>0</v>
      </c>
      <c r="T302" s="198">
        <f t="shared" si="4798"/>
        <v>0</v>
      </c>
      <c r="U302" s="198">
        <f t="shared" si="4798"/>
        <v>0</v>
      </c>
      <c r="V302" s="198">
        <f t="shared" si="4798"/>
        <v>0</v>
      </c>
      <c r="W302" s="198">
        <f t="shared" si="4798"/>
        <v>0</v>
      </c>
      <c r="X302" s="198">
        <f t="shared" si="4798"/>
        <v>0</v>
      </c>
      <c r="Y302" s="198">
        <f t="shared" si="4798"/>
        <v>0</v>
      </c>
      <c r="Z302" s="198">
        <f t="shared" si="4798"/>
        <v>0</v>
      </c>
      <c r="AA302" s="198">
        <f t="shared" si="4798"/>
        <v>0</v>
      </c>
      <c r="AB302" s="198">
        <f t="shared" si="4798"/>
        <v>0</v>
      </c>
      <c r="AC302" s="198">
        <f t="shared" si="4798"/>
        <v>0</v>
      </c>
      <c r="AD302" s="198">
        <f t="shared" si="4798"/>
        <v>0</v>
      </c>
      <c r="AE302" s="198">
        <f t="shared" si="4798"/>
        <v>0</v>
      </c>
      <c r="AF302" s="198">
        <f t="shared" si="4798"/>
        <v>0</v>
      </c>
      <c r="AG302" s="198">
        <f t="shared" si="4798"/>
        <v>0</v>
      </c>
      <c r="AH302" s="198">
        <f t="shared" si="4798"/>
        <v>0</v>
      </c>
      <c r="AI302" s="198">
        <f t="shared" si="4798"/>
        <v>0</v>
      </c>
      <c r="AJ302" s="198">
        <f t="shared" si="4798"/>
        <v>0</v>
      </c>
      <c r="AK302" s="198">
        <f t="shared" si="4798"/>
        <v>0</v>
      </c>
      <c r="AL302" s="198">
        <f t="shared" si="4798"/>
        <v>0</v>
      </c>
      <c r="AM302" s="198">
        <f t="shared" si="4798"/>
        <v>0</v>
      </c>
      <c r="AN302" s="198">
        <f t="shared" si="4798"/>
        <v>0</v>
      </c>
      <c r="AO302" s="198">
        <f t="shared" si="4798"/>
        <v>0</v>
      </c>
      <c r="AP302" s="198">
        <f t="shared" si="4798"/>
        <v>0</v>
      </c>
      <c r="AQ302" s="198">
        <f t="shared" si="4798"/>
        <v>0</v>
      </c>
      <c r="AR302" s="198">
        <f t="shared" si="4798"/>
        <v>0</v>
      </c>
      <c r="AS302" s="198">
        <f t="shared" si="4798"/>
        <v>0</v>
      </c>
      <c r="AT302" s="198">
        <f t="shared" si="4798"/>
        <v>0</v>
      </c>
      <c r="AU302" s="198">
        <f t="shared" si="4798"/>
        <v>0</v>
      </c>
      <c r="AV302" s="198">
        <f t="shared" si="4798"/>
        <v>0</v>
      </c>
      <c r="AW302" s="198">
        <f t="shared" si="4798"/>
        <v>0</v>
      </c>
      <c r="AX302" s="198">
        <f t="shared" si="4798"/>
        <v>0</v>
      </c>
      <c r="AY302" s="198">
        <f t="shared" si="4798"/>
        <v>0</v>
      </c>
      <c r="AZ302" s="198">
        <f t="shared" si="4798"/>
        <v>0</v>
      </c>
      <c r="BA302" s="198">
        <f t="shared" si="4798"/>
        <v>0</v>
      </c>
      <c r="BB302" s="198">
        <f t="shared" si="4798"/>
        <v>0</v>
      </c>
      <c r="BC302" s="198">
        <f t="shared" si="4798"/>
        <v>0</v>
      </c>
      <c r="BD302" s="198">
        <f t="shared" si="4798"/>
        <v>0</v>
      </c>
      <c r="BE302" s="198">
        <f t="shared" si="4798"/>
        <v>0</v>
      </c>
      <c r="BF302" s="198">
        <f t="shared" si="4798"/>
        <v>0</v>
      </c>
      <c r="BG302" s="198">
        <f t="shared" si="4798"/>
        <v>0</v>
      </c>
      <c r="BH302" s="198">
        <f t="shared" si="4798"/>
        <v>0</v>
      </c>
      <c r="BI302" s="198">
        <f t="shared" si="4798"/>
        <v>0</v>
      </c>
      <c r="BJ302" s="198">
        <f t="shared" si="4798"/>
        <v>0</v>
      </c>
      <c r="BK302" s="198">
        <f t="shared" si="4798"/>
        <v>0</v>
      </c>
      <c r="BL302" s="198">
        <f t="shared" si="4798"/>
        <v>0</v>
      </c>
      <c r="BM302" s="198">
        <f t="shared" si="4798"/>
        <v>0</v>
      </c>
      <c r="BN302" s="198">
        <f t="shared" si="4798"/>
        <v>0</v>
      </c>
      <c r="BO302" s="198">
        <f t="shared" si="4798"/>
        <v>0</v>
      </c>
      <c r="BP302" s="198">
        <f t="shared" si="4798"/>
        <v>0</v>
      </c>
      <c r="BQ302" s="198">
        <f t="shared" ref="BQ302:BX302" si="4799">+BQ298-BQ300</f>
        <v>0</v>
      </c>
      <c r="BR302" s="198">
        <f t="shared" si="4799"/>
        <v>0</v>
      </c>
      <c r="BS302" s="198">
        <f t="shared" si="4799"/>
        <v>0</v>
      </c>
      <c r="BT302" s="198">
        <f t="shared" si="4799"/>
        <v>0</v>
      </c>
      <c r="BU302" s="198">
        <f t="shared" si="4799"/>
        <v>0</v>
      </c>
      <c r="BV302" s="198">
        <f t="shared" si="4799"/>
        <v>0</v>
      </c>
      <c r="BW302" s="198">
        <f t="shared" si="4799"/>
        <v>0</v>
      </c>
      <c r="BX302" s="198">
        <f t="shared" si="4799"/>
        <v>0</v>
      </c>
      <c r="BY302" s="198">
        <f t="shared" ref="BY302" si="4800">+BY298-BY300</f>
        <v>0</v>
      </c>
    </row>
    <row r="303" spans="1:77">
      <c r="A303" s="463" t="s">
        <v>571</v>
      </c>
      <c r="B303" s="463" t="s">
        <v>590</v>
      </c>
      <c r="C303" s="463"/>
      <c r="D303" s="463" t="s">
        <v>582</v>
      </c>
      <c r="E303" s="463" t="s">
        <v>583</v>
      </c>
      <c r="F303" s="463" t="s">
        <v>584</v>
      </c>
      <c r="G303" s="463" t="s">
        <v>573</v>
      </c>
      <c r="H303" s="463" t="s">
        <v>585</v>
      </c>
      <c r="I303" s="463" t="s">
        <v>575</v>
      </c>
      <c r="J303" s="463" t="s">
        <v>576</v>
      </c>
      <c r="K303" s="463" t="s">
        <v>281</v>
      </c>
    </row>
    <row r="304" spans="1:77">
      <c r="A304" s="3">
        <f>+A31</f>
        <v>0</v>
      </c>
      <c r="B304" s="545">
        <f>+B31</f>
        <v>0</v>
      </c>
      <c r="D304" s="546">
        <f>+D31</f>
        <v>0</v>
      </c>
      <c r="E304" s="549">
        <f t="shared" ref="E304:K304" si="4801">+E31</f>
        <v>0</v>
      </c>
      <c r="F304" s="549">
        <f t="shared" si="4801"/>
        <v>0</v>
      </c>
      <c r="G304" s="549">
        <f t="shared" si="4801"/>
        <v>0</v>
      </c>
      <c r="H304" s="549">
        <f t="shared" si="4801"/>
        <v>0</v>
      </c>
      <c r="I304" s="547">
        <f t="shared" si="4801"/>
        <v>0</v>
      </c>
      <c r="J304" s="546">
        <f t="shared" si="4801"/>
        <v>0</v>
      </c>
      <c r="K304" s="546">
        <f t="shared" si="4801"/>
        <v>0</v>
      </c>
    </row>
    <row r="305" spans="1:77">
      <c r="B305" s="545"/>
      <c r="D305" s="546"/>
      <c r="E305" s="546"/>
      <c r="F305" s="546"/>
      <c r="G305" s="546"/>
      <c r="H305" s="546"/>
      <c r="I305" s="546"/>
      <c r="J305" s="546"/>
      <c r="K305" s="546"/>
    </row>
    <row r="306" spans="1:77">
      <c r="A306" s="251" t="s">
        <v>589</v>
      </c>
      <c r="B306" s="215"/>
      <c r="C306" s="215"/>
      <c r="D306" s="215"/>
      <c r="E306" s="243">
        <f t="shared" ref="E306:AJ306" si="4802">+E$47</f>
        <v>41305</v>
      </c>
      <c r="F306" s="243">
        <f t="shared" si="4802"/>
        <v>41333</v>
      </c>
      <c r="G306" s="243">
        <f t="shared" si="4802"/>
        <v>41364</v>
      </c>
      <c r="H306" s="243">
        <f t="shared" si="4802"/>
        <v>41394</v>
      </c>
      <c r="I306" s="243">
        <f t="shared" si="4802"/>
        <v>41425</v>
      </c>
      <c r="J306" s="243">
        <f t="shared" si="4802"/>
        <v>41455</v>
      </c>
      <c r="K306" s="243">
        <f t="shared" si="4802"/>
        <v>41486</v>
      </c>
      <c r="L306" s="243">
        <f t="shared" si="4802"/>
        <v>41517</v>
      </c>
      <c r="M306" s="243">
        <f t="shared" si="4802"/>
        <v>41547</v>
      </c>
      <c r="N306" s="243">
        <f t="shared" si="4802"/>
        <v>41578</v>
      </c>
      <c r="O306" s="243">
        <f t="shared" si="4802"/>
        <v>41608</v>
      </c>
      <c r="P306" s="243">
        <f t="shared" si="4802"/>
        <v>41639</v>
      </c>
      <c r="Q306" s="243">
        <f t="shared" si="4802"/>
        <v>41670</v>
      </c>
      <c r="R306" s="243">
        <f t="shared" si="4802"/>
        <v>41698</v>
      </c>
      <c r="S306" s="243">
        <f t="shared" si="4802"/>
        <v>41729</v>
      </c>
      <c r="T306" s="243">
        <f t="shared" si="4802"/>
        <v>41759</v>
      </c>
      <c r="U306" s="243">
        <f t="shared" si="4802"/>
        <v>41790</v>
      </c>
      <c r="V306" s="243">
        <f t="shared" si="4802"/>
        <v>41820</v>
      </c>
      <c r="W306" s="243">
        <f t="shared" si="4802"/>
        <v>41851</v>
      </c>
      <c r="X306" s="243">
        <f t="shared" si="4802"/>
        <v>41882</v>
      </c>
      <c r="Y306" s="243">
        <f t="shared" si="4802"/>
        <v>41912</v>
      </c>
      <c r="Z306" s="243">
        <f t="shared" si="4802"/>
        <v>41943</v>
      </c>
      <c r="AA306" s="243">
        <f t="shared" si="4802"/>
        <v>41973</v>
      </c>
      <c r="AB306" s="243">
        <f t="shared" si="4802"/>
        <v>42004</v>
      </c>
      <c r="AC306" s="243">
        <f t="shared" si="4802"/>
        <v>42035</v>
      </c>
      <c r="AD306" s="243">
        <f t="shared" si="4802"/>
        <v>42063</v>
      </c>
      <c r="AE306" s="243">
        <f t="shared" si="4802"/>
        <v>42094</v>
      </c>
      <c r="AF306" s="243">
        <f t="shared" si="4802"/>
        <v>42124</v>
      </c>
      <c r="AG306" s="243">
        <f t="shared" si="4802"/>
        <v>42155</v>
      </c>
      <c r="AH306" s="243">
        <f t="shared" si="4802"/>
        <v>42185</v>
      </c>
      <c r="AI306" s="243">
        <f t="shared" si="4802"/>
        <v>42216</v>
      </c>
      <c r="AJ306" s="243">
        <f t="shared" si="4802"/>
        <v>42247</v>
      </c>
      <c r="AK306" s="243">
        <f t="shared" ref="AK306:BP306" si="4803">+AK$47</f>
        <v>42277</v>
      </c>
      <c r="AL306" s="243">
        <f t="shared" si="4803"/>
        <v>42308</v>
      </c>
      <c r="AM306" s="243">
        <f t="shared" si="4803"/>
        <v>42338</v>
      </c>
      <c r="AN306" s="243">
        <f t="shared" si="4803"/>
        <v>42369</v>
      </c>
      <c r="AO306" s="243">
        <f t="shared" si="4803"/>
        <v>42400</v>
      </c>
      <c r="AP306" s="243">
        <f t="shared" si="4803"/>
        <v>42429</v>
      </c>
      <c r="AQ306" s="243">
        <f t="shared" si="4803"/>
        <v>42460</v>
      </c>
      <c r="AR306" s="243">
        <f t="shared" si="4803"/>
        <v>42490</v>
      </c>
      <c r="AS306" s="243">
        <f t="shared" si="4803"/>
        <v>42521</v>
      </c>
      <c r="AT306" s="243">
        <f t="shared" si="4803"/>
        <v>42551</v>
      </c>
      <c r="AU306" s="243">
        <f t="shared" si="4803"/>
        <v>42582</v>
      </c>
      <c r="AV306" s="243">
        <f t="shared" si="4803"/>
        <v>42613</v>
      </c>
      <c r="AW306" s="243">
        <f t="shared" si="4803"/>
        <v>42643</v>
      </c>
      <c r="AX306" s="243">
        <f t="shared" si="4803"/>
        <v>42674</v>
      </c>
      <c r="AY306" s="243">
        <f t="shared" si="4803"/>
        <v>42704</v>
      </c>
      <c r="AZ306" s="243">
        <f t="shared" si="4803"/>
        <v>42735</v>
      </c>
      <c r="BA306" s="243">
        <f t="shared" si="4803"/>
        <v>42766</v>
      </c>
      <c r="BB306" s="243">
        <f t="shared" si="4803"/>
        <v>42794</v>
      </c>
      <c r="BC306" s="243">
        <f t="shared" si="4803"/>
        <v>42825</v>
      </c>
      <c r="BD306" s="243">
        <f t="shared" si="4803"/>
        <v>42855</v>
      </c>
      <c r="BE306" s="243">
        <f t="shared" si="4803"/>
        <v>42886</v>
      </c>
      <c r="BF306" s="243">
        <f t="shared" si="4803"/>
        <v>42916</v>
      </c>
      <c r="BG306" s="243">
        <f t="shared" si="4803"/>
        <v>42947</v>
      </c>
      <c r="BH306" s="243">
        <f t="shared" si="4803"/>
        <v>42978</v>
      </c>
      <c r="BI306" s="243">
        <f t="shared" si="4803"/>
        <v>43008</v>
      </c>
      <c r="BJ306" s="243">
        <f t="shared" si="4803"/>
        <v>43039</v>
      </c>
      <c r="BK306" s="243">
        <f t="shared" si="4803"/>
        <v>43069</v>
      </c>
      <c r="BL306" s="243">
        <f t="shared" si="4803"/>
        <v>43100</v>
      </c>
      <c r="BM306" s="243">
        <f t="shared" si="4803"/>
        <v>43131</v>
      </c>
      <c r="BN306" s="243">
        <f t="shared" si="4803"/>
        <v>43159</v>
      </c>
      <c r="BO306" s="243">
        <f t="shared" si="4803"/>
        <v>43190</v>
      </c>
      <c r="BP306" s="243">
        <f t="shared" si="4803"/>
        <v>43220</v>
      </c>
      <c r="BQ306" s="243">
        <f t="shared" ref="BQ306:BY306" si="4804">+BQ$47</f>
        <v>43251</v>
      </c>
      <c r="BR306" s="243">
        <f t="shared" si="4804"/>
        <v>43281</v>
      </c>
      <c r="BS306" s="243">
        <f t="shared" si="4804"/>
        <v>43312</v>
      </c>
      <c r="BT306" s="243">
        <f t="shared" si="4804"/>
        <v>43343</v>
      </c>
      <c r="BU306" s="243">
        <f t="shared" si="4804"/>
        <v>43373</v>
      </c>
      <c r="BV306" s="243">
        <f t="shared" si="4804"/>
        <v>43404</v>
      </c>
      <c r="BW306" s="243">
        <f t="shared" si="4804"/>
        <v>43434</v>
      </c>
      <c r="BX306" s="243">
        <f t="shared" si="4804"/>
        <v>43465</v>
      </c>
      <c r="BY306" s="243">
        <f t="shared" si="4804"/>
        <v>43496</v>
      </c>
    </row>
    <row r="307" spans="1:77">
      <c r="A307" s="575"/>
      <c r="B307" s="519" t="s">
        <v>326</v>
      </c>
      <c r="D307" s="519"/>
      <c r="E307" s="198">
        <f t="shared" ref="E307" si="4805">+(+IF(EOMONTH($B304,0)=E$47,$F304,0)+(IF(D307=0,0,(D307-($G304/12))))*(+IF(+ROUND(D307,2)=0,0,1)))</f>
        <v>0</v>
      </c>
      <c r="F307" s="198">
        <f>+(+IF(EOMONTH($B304,0)=F$47,$F304,0)+(IF(E307=0,0,(E307-($G304/12))))*(+IF(+ROUND(E307,2)=0,0,1)))</f>
        <v>0</v>
      </c>
      <c r="G307" s="198">
        <f t="shared" ref="G307:BR307" si="4806">+(+IF(EOMONTH($B304,0)=G$47,$F304,0)+(IF(F307=0,0,(F307-($G304/12))))*(+IF(+ROUND(F307,2)=0,0,1)))</f>
        <v>0</v>
      </c>
      <c r="H307" s="198">
        <f t="shared" si="4806"/>
        <v>0</v>
      </c>
      <c r="I307" s="198">
        <f t="shared" si="4806"/>
        <v>0</v>
      </c>
      <c r="J307" s="198">
        <f t="shared" si="4806"/>
        <v>0</v>
      </c>
      <c r="K307" s="198">
        <f t="shared" si="4806"/>
        <v>0</v>
      </c>
      <c r="L307" s="198">
        <f t="shared" si="4806"/>
        <v>0</v>
      </c>
      <c r="M307" s="198">
        <f t="shared" si="4806"/>
        <v>0</v>
      </c>
      <c r="N307" s="198">
        <f t="shared" si="4806"/>
        <v>0</v>
      </c>
      <c r="O307" s="198">
        <f t="shared" si="4806"/>
        <v>0</v>
      </c>
      <c r="P307" s="198">
        <f t="shared" si="4806"/>
        <v>0</v>
      </c>
      <c r="Q307" s="198">
        <f t="shared" si="4806"/>
        <v>0</v>
      </c>
      <c r="R307" s="198">
        <f t="shared" si="4806"/>
        <v>0</v>
      </c>
      <c r="S307" s="198">
        <f t="shared" si="4806"/>
        <v>0</v>
      </c>
      <c r="T307" s="198">
        <f t="shared" si="4806"/>
        <v>0</v>
      </c>
      <c r="U307" s="198">
        <f t="shared" si="4806"/>
        <v>0</v>
      </c>
      <c r="V307" s="198">
        <f t="shared" si="4806"/>
        <v>0</v>
      </c>
      <c r="W307" s="198">
        <f t="shared" si="4806"/>
        <v>0</v>
      </c>
      <c r="X307" s="198">
        <f t="shared" si="4806"/>
        <v>0</v>
      </c>
      <c r="Y307" s="198">
        <f t="shared" si="4806"/>
        <v>0</v>
      </c>
      <c r="Z307" s="198">
        <f t="shared" si="4806"/>
        <v>0</v>
      </c>
      <c r="AA307" s="198">
        <f t="shared" si="4806"/>
        <v>0</v>
      </c>
      <c r="AB307" s="198">
        <f t="shared" si="4806"/>
        <v>0</v>
      </c>
      <c r="AC307" s="198">
        <f t="shared" si="4806"/>
        <v>0</v>
      </c>
      <c r="AD307" s="198">
        <f t="shared" si="4806"/>
        <v>0</v>
      </c>
      <c r="AE307" s="198">
        <f t="shared" si="4806"/>
        <v>0</v>
      </c>
      <c r="AF307" s="198">
        <f t="shared" si="4806"/>
        <v>0</v>
      </c>
      <c r="AG307" s="198">
        <f t="shared" si="4806"/>
        <v>0</v>
      </c>
      <c r="AH307" s="198">
        <f t="shared" si="4806"/>
        <v>0</v>
      </c>
      <c r="AI307" s="198">
        <f t="shared" si="4806"/>
        <v>0</v>
      </c>
      <c r="AJ307" s="198">
        <f t="shared" si="4806"/>
        <v>0</v>
      </c>
      <c r="AK307" s="198">
        <f t="shared" si="4806"/>
        <v>0</v>
      </c>
      <c r="AL307" s="198">
        <f t="shared" si="4806"/>
        <v>0</v>
      </c>
      <c r="AM307" s="198">
        <f t="shared" si="4806"/>
        <v>0</v>
      </c>
      <c r="AN307" s="198">
        <f t="shared" si="4806"/>
        <v>0</v>
      </c>
      <c r="AO307" s="198">
        <f t="shared" si="4806"/>
        <v>0</v>
      </c>
      <c r="AP307" s="198">
        <f t="shared" si="4806"/>
        <v>0</v>
      </c>
      <c r="AQ307" s="198">
        <f t="shared" si="4806"/>
        <v>0</v>
      </c>
      <c r="AR307" s="198">
        <f t="shared" si="4806"/>
        <v>0</v>
      </c>
      <c r="AS307" s="198">
        <f t="shared" si="4806"/>
        <v>0</v>
      </c>
      <c r="AT307" s="198">
        <f t="shared" si="4806"/>
        <v>0</v>
      </c>
      <c r="AU307" s="198">
        <f t="shared" si="4806"/>
        <v>0</v>
      </c>
      <c r="AV307" s="198">
        <f t="shared" si="4806"/>
        <v>0</v>
      </c>
      <c r="AW307" s="198">
        <f t="shared" si="4806"/>
        <v>0</v>
      </c>
      <c r="AX307" s="198">
        <f t="shared" si="4806"/>
        <v>0</v>
      </c>
      <c r="AY307" s="198">
        <f t="shared" si="4806"/>
        <v>0</v>
      </c>
      <c r="AZ307" s="198">
        <f t="shared" si="4806"/>
        <v>0</v>
      </c>
      <c r="BA307" s="198">
        <f t="shared" si="4806"/>
        <v>0</v>
      </c>
      <c r="BB307" s="198">
        <f t="shared" si="4806"/>
        <v>0</v>
      </c>
      <c r="BC307" s="198">
        <f t="shared" si="4806"/>
        <v>0</v>
      </c>
      <c r="BD307" s="198">
        <f t="shared" si="4806"/>
        <v>0</v>
      </c>
      <c r="BE307" s="198">
        <f t="shared" si="4806"/>
        <v>0</v>
      </c>
      <c r="BF307" s="198">
        <f t="shared" si="4806"/>
        <v>0</v>
      </c>
      <c r="BG307" s="198">
        <f t="shared" si="4806"/>
        <v>0</v>
      </c>
      <c r="BH307" s="198">
        <f t="shared" si="4806"/>
        <v>0</v>
      </c>
      <c r="BI307" s="198">
        <f t="shared" si="4806"/>
        <v>0</v>
      </c>
      <c r="BJ307" s="198">
        <f t="shared" si="4806"/>
        <v>0</v>
      </c>
      <c r="BK307" s="198">
        <f t="shared" si="4806"/>
        <v>0</v>
      </c>
      <c r="BL307" s="198">
        <f t="shared" si="4806"/>
        <v>0</v>
      </c>
      <c r="BM307" s="198">
        <f t="shared" si="4806"/>
        <v>0</v>
      </c>
      <c r="BN307" s="198">
        <f t="shared" si="4806"/>
        <v>0</v>
      </c>
      <c r="BO307" s="198">
        <f t="shared" si="4806"/>
        <v>0</v>
      </c>
      <c r="BP307" s="198">
        <f t="shared" si="4806"/>
        <v>0</v>
      </c>
      <c r="BQ307" s="198">
        <f t="shared" si="4806"/>
        <v>0</v>
      </c>
      <c r="BR307" s="198">
        <f t="shared" si="4806"/>
        <v>0</v>
      </c>
      <c r="BS307" s="198">
        <f t="shared" ref="BS307:BX307" si="4807">+(+IF(EOMONTH($B304,0)=BS$47,$F304,0)+(IF(BR307=0,0,(BR307-($G304/12))))*(+IF(+ROUND(BR307,2)=0,0,1)))</f>
        <v>0</v>
      </c>
      <c r="BT307" s="198">
        <f t="shared" si="4807"/>
        <v>0</v>
      </c>
      <c r="BU307" s="198">
        <f t="shared" si="4807"/>
        <v>0</v>
      </c>
      <c r="BV307" s="198">
        <f t="shared" si="4807"/>
        <v>0</v>
      </c>
      <c r="BW307" s="198">
        <f t="shared" si="4807"/>
        <v>0</v>
      </c>
      <c r="BX307" s="198">
        <f t="shared" si="4807"/>
        <v>0</v>
      </c>
      <c r="BY307" s="198">
        <f t="shared" ref="BY307" si="4808">+(+IF(EOMONTH($B304,0)=BY$47,$F304,0)+(IF(BX307=0,0,(BX307-($G304/12))))*(+IF(+ROUND(BX307,2)=0,0,1)))</f>
        <v>0</v>
      </c>
    </row>
    <row r="308" spans="1:77">
      <c r="A308" s="436"/>
      <c r="B308" s="519" t="s">
        <v>578</v>
      </c>
      <c r="D308" s="519"/>
      <c r="E308" s="250">
        <f t="shared" ref="E308:BP308" si="4809">IF(E310&lt;=0,0,1+D308)</f>
        <v>1</v>
      </c>
      <c r="F308" s="250">
        <f t="shared" si="4809"/>
        <v>2</v>
      </c>
      <c r="G308" s="250">
        <f t="shared" si="4809"/>
        <v>3</v>
      </c>
      <c r="H308" s="250">
        <f t="shared" si="4809"/>
        <v>4</v>
      </c>
      <c r="I308" s="250">
        <f t="shared" si="4809"/>
        <v>5</v>
      </c>
      <c r="J308" s="250">
        <f t="shared" si="4809"/>
        <v>6</v>
      </c>
      <c r="K308" s="250">
        <f t="shared" si="4809"/>
        <v>7</v>
      </c>
      <c r="L308" s="250">
        <f t="shared" si="4809"/>
        <v>8</v>
      </c>
      <c r="M308" s="250">
        <f t="shared" si="4809"/>
        <v>9</v>
      </c>
      <c r="N308" s="250">
        <f t="shared" si="4809"/>
        <v>10</v>
      </c>
      <c r="O308" s="250">
        <f t="shared" si="4809"/>
        <v>11</v>
      </c>
      <c r="P308" s="250">
        <f t="shared" si="4809"/>
        <v>12</v>
      </c>
      <c r="Q308" s="250">
        <f t="shared" si="4809"/>
        <v>13</v>
      </c>
      <c r="R308" s="250">
        <f t="shared" si="4809"/>
        <v>14</v>
      </c>
      <c r="S308" s="250">
        <f t="shared" si="4809"/>
        <v>15</v>
      </c>
      <c r="T308" s="250">
        <f t="shared" si="4809"/>
        <v>16</v>
      </c>
      <c r="U308" s="250">
        <f t="shared" si="4809"/>
        <v>17</v>
      </c>
      <c r="V308" s="250">
        <f t="shared" si="4809"/>
        <v>18</v>
      </c>
      <c r="W308" s="250">
        <f t="shared" si="4809"/>
        <v>19</v>
      </c>
      <c r="X308" s="250">
        <f t="shared" si="4809"/>
        <v>20</v>
      </c>
      <c r="Y308" s="250">
        <f t="shared" si="4809"/>
        <v>21</v>
      </c>
      <c r="Z308" s="250">
        <f t="shared" si="4809"/>
        <v>22</v>
      </c>
      <c r="AA308" s="250">
        <f t="shared" si="4809"/>
        <v>23</v>
      </c>
      <c r="AB308" s="250">
        <f t="shared" si="4809"/>
        <v>24</v>
      </c>
      <c r="AC308" s="250">
        <f t="shared" si="4809"/>
        <v>25</v>
      </c>
      <c r="AD308" s="250">
        <f t="shared" si="4809"/>
        <v>26</v>
      </c>
      <c r="AE308" s="250">
        <f t="shared" si="4809"/>
        <v>27</v>
      </c>
      <c r="AF308" s="250">
        <f t="shared" si="4809"/>
        <v>28</v>
      </c>
      <c r="AG308" s="250">
        <f t="shared" si="4809"/>
        <v>29</v>
      </c>
      <c r="AH308" s="250">
        <f t="shared" si="4809"/>
        <v>30</v>
      </c>
      <c r="AI308" s="250">
        <f t="shared" si="4809"/>
        <v>31</v>
      </c>
      <c r="AJ308" s="250">
        <f t="shared" si="4809"/>
        <v>32</v>
      </c>
      <c r="AK308" s="250">
        <f t="shared" si="4809"/>
        <v>33</v>
      </c>
      <c r="AL308" s="250">
        <f t="shared" si="4809"/>
        <v>34</v>
      </c>
      <c r="AM308" s="250">
        <f t="shared" si="4809"/>
        <v>35</v>
      </c>
      <c r="AN308" s="250">
        <f t="shared" si="4809"/>
        <v>36</v>
      </c>
      <c r="AO308" s="250">
        <f t="shared" si="4809"/>
        <v>37</v>
      </c>
      <c r="AP308" s="250">
        <f t="shared" si="4809"/>
        <v>38</v>
      </c>
      <c r="AQ308" s="250">
        <f t="shared" si="4809"/>
        <v>39</v>
      </c>
      <c r="AR308" s="250">
        <f t="shared" si="4809"/>
        <v>40</v>
      </c>
      <c r="AS308" s="250">
        <f t="shared" si="4809"/>
        <v>41</v>
      </c>
      <c r="AT308" s="250">
        <f t="shared" si="4809"/>
        <v>42</v>
      </c>
      <c r="AU308" s="250">
        <f t="shared" si="4809"/>
        <v>43</v>
      </c>
      <c r="AV308" s="250">
        <f t="shared" si="4809"/>
        <v>44</v>
      </c>
      <c r="AW308" s="250">
        <f t="shared" si="4809"/>
        <v>45</v>
      </c>
      <c r="AX308" s="250">
        <f t="shared" si="4809"/>
        <v>46</v>
      </c>
      <c r="AY308" s="250">
        <f t="shared" si="4809"/>
        <v>47</v>
      </c>
      <c r="AZ308" s="250">
        <f t="shared" si="4809"/>
        <v>48</v>
      </c>
      <c r="BA308" s="250">
        <f t="shared" si="4809"/>
        <v>49</v>
      </c>
      <c r="BB308" s="250">
        <f t="shared" si="4809"/>
        <v>50</v>
      </c>
      <c r="BC308" s="250">
        <f t="shared" si="4809"/>
        <v>51</v>
      </c>
      <c r="BD308" s="250">
        <f t="shared" si="4809"/>
        <v>52</v>
      </c>
      <c r="BE308" s="250">
        <f t="shared" si="4809"/>
        <v>53</v>
      </c>
      <c r="BF308" s="250">
        <f t="shared" si="4809"/>
        <v>54</v>
      </c>
      <c r="BG308" s="250">
        <f t="shared" si="4809"/>
        <v>55</v>
      </c>
      <c r="BH308" s="250">
        <f t="shared" si="4809"/>
        <v>56</v>
      </c>
      <c r="BI308" s="250">
        <f t="shared" si="4809"/>
        <v>57</v>
      </c>
      <c r="BJ308" s="250">
        <f t="shared" si="4809"/>
        <v>58</v>
      </c>
      <c r="BK308" s="250">
        <f t="shared" si="4809"/>
        <v>59</v>
      </c>
      <c r="BL308" s="250">
        <f t="shared" si="4809"/>
        <v>60</v>
      </c>
      <c r="BM308" s="250">
        <f t="shared" si="4809"/>
        <v>61</v>
      </c>
      <c r="BN308" s="250">
        <f t="shared" si="4809"/>
        <v>62</v>
      </c>
      <c r="BO308" s="250">
        <f t="shared" si="4809"/>
        <v>63</v>
      </c>
      <c r="BP308" s="250">
        <f t="shared" si="4809"/>
        <v>64</v>
      </c>
      <c r="BQ308" s="250">
        <f t="shared" ref="BQ308:BX308" si="4810">IF(BQ310&lt;=0,0,1+BP308)</f>
        <v>65</v>
      </c>
      <c r="BR308" s="250">
        <f t="shared" si="4810"/>
        <v>66</v>
      </c>
      <c r="BS308" s="250">
        <f t="shared" si="4810"/>
        <v>67</v>
      </c>
      <c r="BT308" s="250">
        <f t="shared" si="4810"/>
        <v>68</v>
      </c>
      <c r="BU308" s="250">
        <f t="shared" si="4810"/>
        <v>69</v>
      </c>
      <c r="BV308" s="250">
        <f t="shared" si="4810"/>
        <v>70</v>
      </c>
      <c r="BW308" s="250">
        <f t="shared" si="4810"/>
        <v>71</v>
      </c>
      <c r="BX308" s="250">
        <f t="shared" si="4810"/>
        <v>72</v>
      </c>
      <c r="BY308" s="250">
        <f t="shared" ref="BY308" si="4811">IF(BY310&lt;=0,0,1+BX308)</f>
        <v>73</v>
      </c>
    </row>
    <row r="309" spans="1:77">
      <c r="A309" s="436"/>
      <c r="B309" s="519" t="s">
        <v>593</v>
      </c>
      <c r="D309" s="519"/>
      <c r="E309" s="250">
        <f t="shared" ref="E309" si="4812">IF(E308&gt;0,+INT(+E308*$G304/12),0)</f>
        <v>0</v>
      </c>
      <c r="F309" s="250">
        <f>IF(F308&gt;0,+INT(+F308*$G304/12),0)</f>
        <v>0</v>
      </c>
      <c r="G309" s="250">
        <f t="shared" ref="G309" si="4813">IF(G308&gt;0,+INT(+G308*$G304/12),0)</f>
        <v>0</v>
      </c>
      <c r="H309" s="250">
        <f t="shared" ref="H309" si="4814">IF(H308&gt;0,+INT(+H308*$G304/12),0)</f>
        <v>0</v>
      </c>
      <c r="I309" s="250">
        <f t="shared" ref="I309" si="4815">IF(I308&gt;0,+INT(+I308*$G304/12),0)</f>
        <v>0</v>
      </c>
      <c r="J309" s="250">
        <f t="shared" ref="J309" si="4816">IF(J308&gt;0,+INT(+J308*$G304/12),0)</f>
        <v>0</v>
      </c>
      <c r="K309" s="250">
        <f t="shared" ref="K309" si="4817">IF(K308&gt;0,+INT(+K308*$G304/12),0)</f>
        <v>0</v>
      </c>
      <c r="L309" s="250">
        <f t="shared" ref="L309" si="4818">IF(L308&gt;0,+INT(+L308*$G304/12),0)</f>
        <v>0</v>
      </c>
      <c r="M309" s="250">
        <f t="shared" ref="M309" si="4819">IF(M308&gt;0,+INT(+M308*$G304/12),0)</f>
        <v>0</v>
      </c>
      <c r="N309" s="250">
        <f t="shared" ref="N309" si="4820">IF(N308&gt;0,+INT(+N308*$G304/12),0)</f>
        <v>0</v>
      </c>
      <c r="O309" s="250">
        <f t="shared" ref="O309" si="4821">IF(O308&gt;0,+INT(+O308*$G304/12),0)</f>
        <v>0</v>
      </c>
      <c r="P309" s="250">
        <f t="shared" ref="P309" si="4822">IF(P308&gt;0,+INT(+P308*$G304/12),0)</f>
        <v>0</v>
      </c>
      <c r="Q309" s="250">
        <f t="shared" ref="Q309" si="4823">IF(Q308&gt;0,+INT(+Q308*$G304/12),0)</f>
        <v>0</v>
      </c>
      <c r="R309" s="250">
        <f t="shared" ref="R309" si="4824">IF(R308&gt;0,+INT(+R308*$G304/12),0)</f>
        <v>0</v>
      </c>
      <c r="S309" s="250">
        <f t="shared" ref="S309" si="4825">IF(S308&gt;0,+INT(+S308*$G304/12),0)</f>
        <v>0</v>
      </c>
      <c r="T309" s="250">
        <f t="shared" ref="T309" si="4826">IF(T308&gt;0,+INT(+T308*$G304/12),0)</f>
        <v>0</v>
      </c>
      <c r="U309" s="250">
        <f t="shared" ref="U309" si="4827">IF(U308&gt;0,+INT(+U308*$G304/12),0)</f>
        <v>0</v>
      </c>
      <c r="V309" s="250">
        <f t="shared" ref="V309" si="4828">IF(V308&gt;0,+INT(+V308*$G304/12),0)</f>
        <v>0</v>
      </c>
      <c r="W309" s="250">
        <f t="shared" ref="W309" si="4829">IF(W308&gt;0,+INT(+W308*$G304/12),0)</f>
        <v>0</v>
      </c>
      <c r="X309" s="250">
        <f t="shared" ref="X309" si="4830">IF(X308&gt;0,+INT(+X308*$G304/12),0)</f>
        <v>0</v>
      </c>
      <c r="Y309" s="250">
        <f t="shared" ref="Y309" si="4831">IF(Y308&gt;0,+INT(+Y308*$G304/12),0)</f>
        <v>0</v>
      </c>
      <c r="Z309" s="250">
        <f t="shared" ref="Z309" si="4832">IF(Z308&gt;0,+INT(+Z308*$G304/12),0)</f>
        <v>0</v>
      </c>
      <c r="AA309" s="250">
        <f t="shared" ref="AA309" si="4833">IF(AA308&gt;0,+INT(+AA308*$G304/12),0)</f>
        <v>0</v>
      </c>
      <c r="AB309" s="250">
        <f t="shared" ref="AB309" si="4834">IF(AB308&gt;0,+INT(+AB308*$G304/12),0)</f>
        <v>0</v>
      </c>
      <c r="AC309" s="250">
        <f t="shared" ref="AC309" si="4835">IF(AC308&gt;0,+INT(+AC308*$G304/12),0)</f>
        <v>0</v>
      </c>
      <c r="AD309" s="250">
        <f t="shared" ref="AD309" si="4836">IF(AD308&gt;0,+INT(+AD308*$G304/12),0)</f>
        <v>0</v>
      </c>
      <c r="AE309" s="250">
        <f t="shared" ref="AE309" si="4837">IF(AE308&gt;0,+INT(+AE308*$G304/12),0)</f>
        <v>0</v>
      </c>
      <c r="AF309" s="250">
        <f t="shared" ref="AF309" si="4838">IF(AF308&gt;0,+INT(+AF308*$G304/12),0)</f>
        <v>0</v>
      </c>
      <c r="AG309" s="250">
        <f t="shared" ref="AG309" si="4839">IF(AG308&gt;0,+INT(+AG308*$G304/12),0)</f>
        <v>0</v>
      </c>
      <c r="AH309" s="250">
        <f t="shared" ref="AH309" si="4840">IF(AH308&gt;0,+INT(+AH308*$G304/12),0)</f>
        <v>0</v>
      </c>
      <c r="AI309" s="250">
        <f t="shared" ref="AI309" si="4841">IF(AI308&gt;0,+INT(+AI308*$G304/12),0)</f>
        <v>0</v>
      </c>
      <c r="AJ309" s="250">
        <f t="shared" ref="AJ309" si="4842">IF(AJ308&gt;0,+INT(+AJ308*$G304/12),0)</f>
        <v>0</v>
      </c>
      <c r="AK309" s="250">
        <f t="shared" ref="AK309" si="4843">IF(AK308&gt;0,+INT(+AK308*$G304/12),0)</f>
        <v>0</v>
      </c>
      <c r="AL309" s="250">
        <f t="shared" ref="AL309" si="4844">IF(AL308&gt;0,+INT(+AL308*$G304/12),0)</f>
        <v>0</v>
      </c>
      <c r="AM309" s="250">
        <f t="shared" ref="AM309" si="4845">IF(AM308&gt;0,+INT(+AM308*$G304/12),0)</f>
        <v>0</v>
      </c>
      <c r="AN309" s="250">
        <f t="shared" ref="AN309" si="4846">IF(AN308&gt;0,+INT(+AN308*$G304/12),0)</f>
        <v>0</v>
      </c>
      <c r="AO309" s="250">
        <f t="shared" ref="AO309" si="4847">IF(AO308&gt;0,+INT(+AO308*$G304/12),0)</f>
        <v>0</v>
      </c>
      <c r="AP309" s="250">
        <f t="shared" ref="AP309" si="4848">IF(AP308&gt;0,+INT(+AP308*$G304/12),0)</f>
        <v>0</v>
      </c>
      <c r="AQ309" s="250">
        <f t="shared" ref="AQ309" si="4849">IF(AQ308&gt;0,+INT(+AQ308*$G304/12),0)</f>
        <v>0</v>
      </c>
      <c r="AR309" s="250">
        <f t="shared" ref="AR309" si="4850">IF(AR308&gt;0,+INT(+AR308*$G304/12),0)</f>
        <v>0</v>
      </c>
      <c r="AS309" s="250">
        <f t="shared" ref="AS309" si="4851">IF(AS308&gt;0,+INT(+AS308*$G304/12),0)</f>
        <v>0</v>
      </c>
      <c r="AT309" s="250">
        <f t="shared" ref="AT309" si="4852">IF(AT308&gt;0,+INT(+AT308*$G304/12),0)</f>
        <v>0</v>
      </c>
      <c r="AU309" s="250">
        <f t="shared" ref="AU309" si="4853">IF(AU308&gt;0,+INT(+AU308*$G304/12),0)</f>
        <v>0</v>
      </c>
      <c r="AV309" s="250">
        <f t="shared" ref="AV309" si="4854">IF(AV308&gt;0,+INT(+AV308*$G304/12),0)</f>
        <v>0</v>
      </c>
      <c r="AW309" s="250">
        <f t="shared" ref="AW309" si="4855">IF(AW308&gt;0,+INT(+AW308*$G304/12),0)</f>
        <v>0</v>
      </c>
      <c r="AX309" s="250">
        <f t="shared" ref="AX309" si="4856">IF(AX308&gt;0,+INT(+AX308*$G304/12),0)</f>
        <v>0</v>
      </c>
      <c r="AY309" s="250">
        <f t="shared" ref="AY309" si="4857">IF(AY308&gt;0,+INT(+AY308*$G304/12),0)</f>
        <v>0</v>
      </c>
      <c r="AZ309" s="250">
        <f t="shared" ref="AZ309" si="4858">IF(AZ308&gt;0,+INT(+AZ308*$G304/12),0)</f>
        <v>0</v>
      </c>
      <c r="BA309" s="250">
        <f t="shared" ref="BA309" si="4859">IF(BA308&gt;0,+INT(+BA308*$G304/12),0)</f>
        <v>0</v>
      </c>
      <c r="BB309" s="250">
        <f t="shared" ref="BB309" si="4860">IF(BB308&gt;0,+INT(+BB308*$G304/12),0)</f>
        <v>0</v>
      </c>
      <c r="BC309" s="250">
        <f t="shared" ref="BC309" si="4861">IF(BC308&gt;0,+INT(+BC308*$G304/12),0)</f>
        <v>0</v>
      </c>
      <c r="BD309" s="250">
        <f t="shared" ref="BD309" si="4862">IF(BD308&gt;0,+INT(+BD308*$G304/12),0)</f>
        <v>0</v>
      </c>
      <c r="BE309" s="250">
        <f t="shared" ref="BE309" si="4863">IF(BE308&gt;0,+INT(+BE308*$G304/12),0)</f>
        <v>0</v>
      </c>
      <c r="BF309" s="250">
        <f t="shared" ref="BF309" si="4864">IF(BF308&gt;0,+INT(+BF308*$G304/12),0)</f>
        <v>0</v>
      </c>
      <c r="BG309" s="250">
        <f t="shared" ref="BG309" si="4865">IF(BG308&gt;0,+INT(+BG308*$G304/12),0)</f>
        <v>0</v>
      </c>
      <c r="BH309" s="250">
        <f t="shared" ref="BH309" si="4866">IF(BH308&gt;0,+INT(+BH308*$G304/12),0)</f>
        <v>0</v>
      </c>
      <c r="BI309" s="250">
        <f t="shared" ref="BI309" si="4867">IF(BI308&gt;0,+INT(+BI308*$G304/12),0)</f>
        <v>0</v>
      </c>
      <c r="BJ309" s="250">
        <f t="shared" ref="BJ309" si="4868">IF(BJ308&gt;0,+INT(+BJ308*$G304/12),0)</f>
        <v>0</v>
      </c>
      <c r="BK309" s="250">
        <f t="shared" ref="BK309" si="4869">IF(BK308&gt;0,+INT(+BK308*$G304/12),0)</f>
        <v>0</v>
      </c>
      <c r="BL309" s="250">
        <f t="shared" ref="BL309" si="4870">IF(BL308&gt;0,+INT(+BL308*$G304/12),0)</f>
        <v>0</v>
      </c>
      <c r="BM309" s="250">
        <f t="shared" ref="BM309" si="4871">IF(BM308&gt;0,+INT(+BM308*$G304/12),0)</f>
        <v>0</v>
      </c>
      <c r="BN309" s="250">
        <f t="shared" ref="BN309" si="4872">IF(BN308&gt;0,+INT(+BN308*$G304/12),0)</f>
        <v>0</v>
      </c>
      <c r="BO309" s="250">
        <f t="shared" ref="BO309" si="4873">IF(BO308&gt;0,+INT(+BO308*$G304/12),0)</f>
        <v>0</v>
      </c>
      <c r="BP309" s="250">
        <f t="shared" ref="BP309" si="4874">IF(BP308&gt;0,+INT(+BP308*$G304/12),0)</f>
        <v>0</v>
      </c>
      <c r="BQ309" s="250">
        <f t="shared" ref="BQ309" si="4875">IF(BQ308&gt;0,+INT(+BQ308*$G304/12),0)</f>
        <v>0</v>
      </c>
      <c r="BR309" s="250">
        <f t="shared" ref="BR309" si="4876">IF(BR308&gt;0,+INT(+BR308*$G304/12),0)</f>
        <v>0</v>
      </c>
      <c r="BS309" s="250">
        <f t="shared" ref="BS309" si="4877">IF(BS308&gt;0,+INT(+BS308*$G304/12),0)</f>
        <v>0</v>
      </c>
      <c r="BT309" s="250">
        <f t="shared" ref="BT309" si="4878">IF(BT308&gt;0,+INT(+BT308*$G304/12),0)</f>
        <v>0</v>
      </c>
      <c r="BU309" s="250">
        <f t="shared" ref="BU309" si="4879">IF(BU308&gt;0,+INT(+BU308*$G304/12),0)</f>
        <v>0</v>
      </c>
      <c r="BV309" s="250">
        <f t="shared" ref="BV309" si="4880">IF(BV308&gt;0,+INT(+BV308*$G304/12),0)</f>
        <v>0</v>
      </c>
      <c r="BW309" s="250">
        <f t="shared" ref="BW309" si="4881">IF(BW308&gt;0,+INT(+BW308*$G304/12),0)</f>
        <v>0</v>
      </c>
      <c r="BX309" s="250">
        <f t="shared" ref="BX309:BY309" si="4882">IF(BX308&gt;0,+INT(+BX308*$G304/12),0)</f>
        <v>0</v>
      </c>
      <c r="BY309" s="250">
        <f t="shared" si="4882"/>
        <v>0</v>
      </c>
    </row>
    <row r="310" spans="1:77">
      <c r="A310" s="436"/>
      <c r="B310" s="519" t="s">
        <v>579</v>
      </c>
      <c r="D310" s="519"/>
      <c r="E310" s="250">
        <f t="shared" ref="E310:BP310" si="4883">ROUND(-EOMONTH($B304,0)+EOMONTH(E306,0),0)</f>
        <v>41274</v>
      </c>
      <c r="F310" s="250">
        <f t="shared" si="4883"/>
        <v>41302</v>
      </c>
      <c r="G310" s="250">
        <f t="shared" si="4883"/>
        <v>41333</v>
      </c>
      <c r="H310" s="250">
        <f t="shared" si="4883"/>
        <v>41363</v>
      </c>
      <c r="I310" s="250">
        <f t="shared" si="4883"/>
        <v>41394</v>
      </c>
      <c r="J310" s="250">
        <f t="shared" si="4883"/>
        <v>41424</v>
      </c>
      <c r="K310" s="250">
        <f t="shared" si="4883"/>
        <v>41455</v>
      </c>
      <c r="L310" s="250">
        <f t="shared" si="4883"/>
        <v>41486</v>
      </c>
      <c r="M310" s="250">
        <f t="shared" si="4883"/>
        <v>41516</v>
      </c>
      <c r="N310" s="250">
        <f t="shared" si="4883"/>
        <v>41547</v>
      </c>
      <c r="O310" s="250">
        <f t="shared" si="4883"/>
        <v>41577</v>
      </c>
      <c r="P310" s="250">
        <f t="shared" si="4883"/>
        <v>41608</v>
      </c>
      <c r="Q310" s="250">
        <f t="shared" si="4883"/>
        <v>41639</v>
      </c>
      <c r="R310" s="250">
        <f t="shared" si="4883"/>
        <v>41667</v>
      </c>
      <c r="S310" s="250">
        <f t="shared" si="4883"/>
        <v>41698</v>
      </c>
      <c r="T310" s="250">
        <f t="shared" si="4883"/>
        <v>41728</v>
      </c>
      <c r="U310" s="250">
        <f t="shared" si="4883"/>
        <v>41759</v>
      </c>
      <c r="V310" s="250">
        <f t="shared" si="4883"/>
        <v>41789</v>
      </c>
      <c r="W310" s="250">
        <f t="shared" si="4883"/>
        <v>41820</v>
      </c>
      <c r="X310" s="250">
        <f t="shared" si="4883"/>
        <v>41851</v>
      </c>
      <c r="Y310" s="250">
        <f t="shared" si="4883"/>
        <v>41881</v>
      </c>
      <c r="Z310" s="250">
        <f t="shared" si="4883"/>
        <v>41912</v>
      </c>
      <c r="AA310" s="250">
        <f t="shared" si="4883"/>
        <v>41942</v>
      </c>
      <c r="AB310" s="250">
        <f t="shared" si="4883"/>
        <v>41973</v>
      </c>
      <c r="AC310" s="250">
        <f t="shared" si="4883"/>
        <v>42004</v>
      </c>
      <c r="AD310" s="250">
        <f t="shared" si="4883"/>
        <v>42032</v>
      </c>
      <c r="AE310" s="250">
        <f t="shared" si="4883"/>
        <v>42063</v>
      </c>
      <c r="AF310" s="250">
        <f t="shared" si="4883"/>
        <v>42093</v>
      </c>
      <c r="AG310" s="250">
        <f t="shared" si="4883"/>
        <v>42124</v>
      </c>
      <c r="AH310" s="250">
        <f t="shared" si="4883"/>
        <v>42154</v>
      </c>
      <c r="AI310" s="250">
        <f t="shared" si="4883"/>
        <v>42185</v>
      </c>
      <c r="AJ310" s="250">
        <f t="shared" si="4883"/>
        <v>42216</v>
      </c>
      <c r="AK310" s="250">
        <f t="shared" si="4883"/>
        <v>42246</v>
      </c>
      <c r="AL310" s="250">
        <f t="shared" si="4883"/>
        <v>42277</v>
      </c>
      <c r="AM310" s="250">
        <f t="shared" si="4883"/>
        <v>42307</v>
      </c>
      <c r="AN310" s="250">
        <f t="shared" si="4883"/>
        <v>42338</v>
      </c>
      <c r="AO310" s="250">
        <f t="shared" si="4883"/>
        <v>42369</v>
      </c>
      <c r="AP310" s="250">
        <f t="shared" si="4883"/>
        <v>42398</v>
      </c>
      <c r="AQ310" s="250">
        <f t="shared" si="4883"/>
        <v>42429</v>
      </c>
      <c r="AR310" s="250">
        <f t="shared" si="4883"/>
        <v>42459</v>
      </c>
      <c r="AS310" s="250">
        <f t="shared" si="4883"/>
        <v>42490</v>
      </c>
      <c r="AT310" s="250">
        <f t="shared" si="4883"/>
        <v>42520</v>
      </c>
      <c r="AU310" s="250">
        <f t="shared" si="4883"/>
        <v>42551</v>
      </c>
      <c r="AV310" s="250">
        <f t="shared" si="4883"/>
        <v>42582</v>
      </c>
      <c r="AW310" s="250">
        <f t="shared" si="4883"/>
        <v>42612</v>
      </c>
      <c r="AX310" s="250">
        <f t="shared" si="4883"/>
        <v>42643</v>
      </c>
      <c r="AY310" s="250">
        <f t="shared" si="4883"/>
        <v>42673</v>
      </c>
      <c r="AZ310" s="250">
        <f t="shared" si="4883"/>
        <v>42704</v>
      </c>
      <c r="BA310" s="250">
        <f t="shared" si="4883"/>
        <v>42735</v>
      </c>
      <c r="BB310" s="250">
        <f t="shared" si="4883"/>
        <v>42763</v>
      </c>
      <c r="BC310" s="250">
        <f t="shared" si="4883"/>
        <v>42794</v>
      </c>
      <c r="BD310" s="250">
        <f t="shared" si="4883"/>
        <v>42824</v>
      </c>
      <c r="BE310" s="250">
        <f t="shared" si="4883"/>
        <v>42855</v>
      </c>
      <c r="BF310" s="250">
        <f t="shared" si="4883"/>
        <v>42885</v>
      </c>
      <c r="BG310" s="250">
        <f t="shared" si="4883"/>
        <v>42916</v>
      </c>
      <c r="BH310" s="250">
        <f t="shared" si="4883"/>
        <v>42947</v>
      </c>
      <c r="BI310" s="250">
        <f t="shared" si="4883"/>
        <v>42977</v>
      </c>
      <c r="BJ310" s="250">
        <f t="shared" si="4883"/>
        <v>43008</v>
      </c>
      <c r="BK310" s="250">
        <f t="shared" si="4883"/>
        <v>43038</v>
      </c>
      <c r="BL310" s="250">
        <f t="shared" si="4883"/>
        <v>43069</v>
      </c>
      <c r="BM310" s="250">
        <f t="shared" si="4883"/>
        <v>43100</v>
      </c>
      <c r="BN310" s="250">
        <f t="shared" si="4883"/>
        <v>43128</v>
      </c>
      <c r="BO310" s="250">
        <f t="shared" si="4883"/>
        <v>43159</v>
      </c>
      <c r="BP310" s="250">
        <f t="shared" si="4883"/>
        <v>43189</v>
      </c>
      <c r="BQ310" s="250">
        <f t="shared" ref="BQ310:BX310" si="4884">ROUND(-EOMONTH($B304,0)+EOMONTH(BQ306,0),0)</f>
        <v>43220</v>
      </c>
      <c r="BR310" s="250">
        <f t="shared" si="4884"/>
        <v>43250</v>
      </c>
      <c r="BS310" s="250">
        <f t="shared" si="4884"/>
        <v>43281</v>
      </c>
      <c r="BT310" s="250">
        <f t="shared" si="4884"/>
        <v>43312</v>
      </c>
      <c r="BU310" s="250">
        <f t="shared" si="4884"/>
        <v>43342</v>
      </c>
      <c r="BV310" s="250">
        <f t="shared" si="4884"/>
        <v>43373</v>
      </c>
      <c r="BW310" s="250">
        <f t="shared" si="4884"/>
        <v>43403</v>
      </c>
      <c r="BX310" s="250">
        <f t="shared" si="4884"/>
        <v>43434</v>
      </c>
      <c r="BY310" s="250">
        <f t="shared" ref="BY310" si="4885">ROUND(-EOMONTH($B304,0)+EOMONTH(BY306,0),0)</f>
        <v>43465</v>
      </c>
    </row>
    <row r="311" spans="1:77" ht="15">
      <c r="A311" s="434"/>
      <c r="B311" s="519" t="s">
        <v>323</v>
      </c>
      <c r="D311" s="541"/>
      <c r="E311" s="198"/>
      <c r="F311" s="198"/>
      <c r="G311" s="198"/>
      <c r="H311" s="198"/>
      <c r="I311" s="198"/>
      <c r="J311" s="198"/>
      <c r="K311" s="198"/>
      <c r="L311" s="198"/>
      <c r="M311" s="198"/>
      <c r="N311" s="198"/>
      <c r="O311" s="198"/>
      <c r="P311" s="198"/>
      <c r="Q311" s="198"/>
      <c r="R311" s="198"/>
      <c r="S311" s="198"/>
      <c r="T311" s="198"/>
      <c r="U311" s="198"/>
      <c r="V311" s="198"/>
      <c r="W311" s="198"/>
      <c r="X311" s="198"/>
      <c r="Y311" s="198"/>
      <c r="Z311" s="198"/>
      <c r="AA311" s="198"/>
      <c r="AB311" s="198"/>
      <c r="AC311" s="198"/>
      <c r="AD311" s="198"/>
      <c r="AE311" s="198"/>
      <c r="AF311" s="198"/>
      <c r="AG311" s="198"/>
      <c r="AH311" s="198"/>
      <c r="AI311" s="198"/>
      <c r="AJ311" s="198"/>
      <c r="AK311" s="198"/>
      <c r="AL311" s="198"/>
      <c r="AM311" s="198"/>
      <c r="AN311" s="198"/>
      <c r="AO311" s="198"/>
      <c r="AP311" s="198"/>
      <c r="AQ311" s="198"/>
      <c r="AR311" s="198"/>
      <c r="AS311" s="198"/>
      <c r="AT311" s="198"/>
      <c r="AU311" s="198"/>
      <c r="AV311" s="198"/>
      <c r="AW311" s="198"/>
      <c r="AX311" s="198"/>
      <c r="AY311" s="198"/>
      <c r="AZ311" s="198"/>
      <c r="BA311" s="198"/>
      <c r="BB311" s="198"/>
      <c r="BC311" s="198"/>
      <c r="BD311" s="198"/>
      <c r="BE311" s="198"/>
      <c r="BF311" s="198"/>
      <c r="BG311" s="198"/>
      <c r="BH311" s="198"/>
      <c r="BI311" s="198"/>
      <c r="BJ311" s="198"/>
      <c r="BK311" s="198"/>
      <c r="BL311" s="198"/>
      <c r="BM311" s="198"/>
      <c r="BN311" s="198"/>
      <c r="BO311" s="198"/>
      <c r="BP311" s="198"/>
      <c r="BQ311" s="198"/>
      <c r="BR311" s="198"/>
      <c r="BS311" s="198"/>
      <c r="BT311" s="198"/>
      <c r="BU311" s="198"/>
      <c r="BV311" s="198"/>
      <c r="BW311" s="198"/>
      <c r="BX311" s="198"/>
      <c r="BY311" s="198"/>
    </row>
    <row r="312" spans="1:77" ht="15">
      <c r="A312" s="434"/>
      <c r="B312" s="436" t="s">
        <v>317</v>
      </c>
      <c r="D312" s="542"/>
      <c r="E312" s="198">
        <f t="shared" ref="E312" si="4886">+IF(E311&gt;0,+E311,0)+D316</f>
        <v>0</v>
      </c>
      <c r="F312" s="198">
        <f>+IF(F311&gt;0,+F311,0)+E316</f>
        <v>0</v>
      </c>
      <c r="G312" s="198">
        <f t="shared" ref="G312" si="4887">+IF(G311&gt;0,+G311,0)+F316</f>
        <v>0</v>
      </c>
      <c r="H312" s="198">
        <f t="shared" ref="H312" si="4888">+IF(H311&gt;0,+H311,0)+G316</f>
        <v>0</v>
      </c>
      <c r="I312" s="198">
        <f t="shared" ref="I312" si="4889">+IF(I311&gt;0,+I311,0)+H316</f>
        <v>0</v>
      </c>
      <c r="J312" s="198">
        <f t="shared" ref="J312" si="4890">+IF(J311&gt;0,+J311,0)+I316</f>
        <v>0</v>
      </c>
      <c r="K312" s="198">
        <f t="shared" ref="K312" si="4891">+IF(K311&gt;0,+K311,0)+J316</f>
        <v>0</v>
      </c>
      <c r="L312" s="198">
        <f t="shared" ref="L312" si="4892">+IF(L311&gt;0,+L311,0)+K316</f>
        <v>0</v>
      </c>
      <c r="M312" s="198">
        <f t="shared" ref="M312" si="4893">+IF(M311&gt;0,+M311,0)+L316</f>
        <v>0</v>
      </c>
      <c r="N312" s="198">
        <f t="shared" ref="N312" si="4894">+IF(N311&gt;0,+N311,0)+M316</f>
        <v>0</v>
      </c>
      <c r="O312" s="198">
        <f t="shared" ref="O312" si="4895">+IF(O311&gt;0,+O311,0)+N316</f>
        <v>0</v>
      </c>
      <c r="P312" s="198">
        <f t="shared" ref="P312" si="4896">+IF(P311&gt;0,+P311,0)+O316</f>
        <v>0</v>
      </c>
      <c r="Q312" s="198">
        <f t="shared" ref="Q312" si="4897">+IF(Q311&gt;0,+Q311,0)+P316</f>
        <v>0</v>
      </c>
      <c r="R312" s="198">
        <f t="shared" ref="R312" si="4898">+IF(R311&gt;0,+R311,0)+Q316</f>
        <v>0</v>
      </c>
      <c r="S312" s="198">
        <f t="shared" ref="S312" si="4899">+IF(S311&gt;0,+S311,0)+R316</f>
        <v>0</v>
      </c>
      <c r="T312" s="198">
        <f t="shared" ref="T312" si="4900">+IF(T311&gt;0,+T311,0)+S316</f>
        <v>0</v>
      </c>
      <c r="U312" s="198">
        <f t="shared" ref="U312" si="4901">+IF(U311&gt;0,+U311,0)+T316</f>
        <v>0</v>
      </c>
      <c r="V312" s="198">
        <f t="shared" ref="V312" si="4902">+IF(V311&gt;0,+V311,0)+U316</f>
        <v>0</v>
      </c>
      <c r="W312" s="198">
        <f t="shared" ref="W312" si="4903">+IF(W311&gt;0,+W311,0)+V316</f>
        <v>0</v>
      </c>
      <c r="X312" s="198">
        <f t="shared" ref="X312" si="4904">+IF(X311&gt;0,+X311,0)+W316</f>
        <v>0</v>
      </c>
      <c r="Y312" s="198">
        <f t="shared" ref="Y312" si="4905">+IF(Y311&gt;0,+Y311,0)+X316</f>
        <v>0</v>
      </c>
      <c r="Z312" s="198">
        <f t="shared" ref="Z312" si="4906">+IF(Z311&gt;0,+Z311,0)+Y316</f>
        <v>0</v>
      </c>
      <c r="AA312" s="198">
        <f t="shared" ref="AA312" si="4907">+IF(AA311&gt;0,+AA311,0)+Z316</f>
        <v>0</v>
      </c>
      <c r="AB312" s="198">
        <f t="shared" ref="AB312" si="4908">+IF(AB311&gt;0,+AB311,0)+AA316</f>
        <v>0</v>
      </c>
      <c r="AC312" s="198">
        <f t="shared" ref="AC312" si="4909">+IF(AC311&gt;0,+AC311,0)+AB316</f>
        <v>0</v>
      </c>
      <c r="AD312" s="198">
        <f t="shared" ref="AD312" si="4910">+IF(AD311&gt;0,+AD311,0)+AC316</f>
        <v>0</v>
      </c>
      <c r="AE312" s="198">
        <f t="shared" ref="AE312" si="4911">+IF(AE311&gt;0,+AE311,0)+AD316</f>
        <v>0</v>
      </c>
      <c r="AF312" s="198">
        <f t="shared" ref="AF312" si="4912">+IF(AF311&gt;0,+AF311,0)+AE316</f>
        <v>0</v>
      </c>
      <c r="AG312" s="198">
        <f t="shared" ref="AG312" si="4913">+IF(AG311&gt;0,+AG311,0)+AF316</f>
        <v>0</v>
      </c>
      <c r="AH312" s="198">
        <f t="shared" ref="AH312" si="4914">+IF(AH311&gt;0,+AH311,0)+AG316</f>
        <v>0</v>
      </c>
      <c r="AI312" s="198">
        <f t="shared" ref="AI312" si="4915">+IF(AI311&gt;0,+AI311,0)+AH316</f>
        <v>0</v>
      </c>
      <c r="AJ312" s="198">
        <f t="shared" ref="AJ312" si="4916">+IF(AJ311&gt;0,+AJ311,0)+AI316</f>
        <v>0</v>
      </c>
      <c r="AK312" s="198">
        <f t="shared" ref="AK312" si="4917">+IF(AK311&gt;0,+AK311,0)+AJ316</f>
        <v>0</v>
      </c>
      <c r="AL312" s="198">
        <f t="shared" ref="AL312" si="4918">+IF(AL311&gt;0,+AL311,0)+AK316</f>
        <v>0</v>
      </c>
      <c r="AM312" s="198">
        <f t="shared" ref="AM312" si="4919">+IF(AM311&gt;0,+AM311,0)+AL316</f>
        <v>0</v>
      </c>
      <c r="AN312" s="198">
        <f t="shared" ref="AN312" si="4920">+IF(AN311&gt;0,+AN311,0)+AM316</f>
        <v>0</v>
      </c>
      <c r="AO312" s="198">
        <f t="shared" ref="AO312" si="4921">+IF(AO311&gt;0,+AO311,0)+AN316</f>
        <v>0</v>
      </c>
      <c r="AP312" s="198">
        <f t="shared" ref="AP312" si="4922">+IF(AP311&gt;0,+AP311,0)+AO316</f>
        <v>0</v>
      </c>
      <c r="AQ312" s="198">
        <f t="shared" ref="AQ312" si="4923">+IF(AQ311&gt;0,+AQ311,0)+AP316</f>
        <v>0</v>
      </c>
      <c r="AR312" s="198">
        <f t="shared" ref="AR312" si="4924">+IF(AR311&gt;0,+AR311,0)+AQ316</f>
        <v>0</v>
      </c>
      <c r="AS312" s="198">
        <f t="shared" ref="AS312" si="4925">+IF(AS311&gt;0,+AS311,0)+AR316</f>
        <v>0</v>
      </c>
      <c r="AT312" s="198">
        <f t="shared" ref="AT312" si="4926">+IF(AT311&gt;0,+AT311,0)+AS316</f>
        <v>0</v>
      </c>
      <c r="AU312" s="198">
        <f t="shared" ref="AU312" si="4927">+IF(AU311&gt;0,+AU311,0)+AT316</f>
        <v>0</v>
      </c>
      <c r="AV312" s="198">
        <f t="shared" ref="AV312" si="4928">+IF(AV311&gt;0,+AV311,0)+AU316</f>
        <v>0</v>
      </c>
      <c r="AW312" s="198">
        <f t="shared" ref="AW312" si="4929">+IF(AW311&gt;0,+AW311,0)+AV316</f>
        <v>0</v>
      </c>
      <c r="AX312" s="198">
        <f t="shared" ref="AX312" si="4930">+IF(AX311&gt;0,+AX311,0)+AW316</f>
        <v>0</v>
      </c>
      <c r="AY312" s="198">
        <f t="shared" ref="AY312" si="4931">+IF(AY311&gt;0,+AY311,0)+AX316</f>
        <v>0</v>
      </c>
      <c r="AZ312" s="198">
        <f t="shared" ref="AZ312" si="4932">+IF(AZ311&gt;0,+AZ311,0)+AY316</f>
        <v>0</v>
      </c>
      <c r="BA312" s="198">
        <f t="shared" ref="BA312" si="4933">+IF(BA311&gt;0,+BA311,0)+AZ316</f>
        <v>0</v>
      </c>
      <c r="BB312" s="198">
        <f t="shared" ref="BB312" si="4934">+IF(BB311&gt;0,+BB311,0)+BA316</f>
        <v>0</v>
      </c>
      <c r="BC312" s="198">
        <f t="shared" ref="BC312" si="4935">+IF(BC311&gt;0,+BC311,0)+BB316</f>
        <v>0</v>
      </c>
      <c r="BD312" s="198">
        <f t="shared" ref="BD312" si="4936">+IF(BD311&gt;0,+BD311,0)+BC316</f>
        <v>0</v>
      </c>
      <c r="BE312" s="198">
        <f t="shared" ref="BE312" si="4937">+IF(BE311&gt;0,+BE311,0)+BD316</f>
        <v>0</v>
      </c>
      <c r="BF312" s="198">
        <f t="shared" ref="BF312" si="4938">+IF(BF311&gt;0,+BF311,0)+BE316</f>
        <v>0</v>
      </c>
      <c r="BG312" s="198">
        <f t="shared" ref="BG312" si="4939">+IF(BG311&gt;0,+BG311,0)+BF316</f>
        <v>0</v>
      </c>
      <c r="BH312" s="198">
        <f t="shared" ref="BH312" si="4940">+IF(BH311&gt;0,+BH311,0)+BG316</f>
        <v>0</v>
      </c>
      <c r="BI312" s="198">
        <f t="shared" ref="BI312" si="4941">+IF(BI311&gt;0,+BI311,0)+BH316</f>
        <v>0</v>
      </c>
      <c r="BJ312" s="198">
        <f t="shared" ref="BJ312" si="4942">+IF(BJ311&gt;0,+BJ311,0)+BI316</f>
        <v>0</v>
      </c>
      <c r="BK312" s="198">
        <f t="shared" ref="BK312" si="4943">+IF(BK311&gt;0,+BK311,0)+BJ316</f>
        <v>0</v>
      </c>
      <c r="BL312" s="198">
        <f t="shared" ref="BL312" si="4944">+IF(BL311&gt;0,+BL311,0)+BK316</f>
        <v>0</v>
      </c>
      <c r="BM312" s="198">
        <f t="shared" ref="BM312" si="4945">+IF(BM311&gt;0,+BM311,0)+BL316</f>
        <v>0</v>
      </c>
      <c r="BN312" s="198">
        <f t="shared" ref="BN312" si="4946">+IF(BN311&gt;0,+BN311,0)+BM316</f>
        <v>0</v>
      </c>
      <c r="BO312" s="198">
        <f t="shared" ref="BO312" si="4947">+IF(BO311&gt;0,+BO311,0)+BN316</f>
        <v>0</v>
      </c>
      <c r="BP312" s="198">
        <f t="shared" ref="BP312" si="4948">+IF(BP311&gt;0,+BP311,0)+BO316</f>
        <v>0</v>
      </c>
      <c r="BQ312" s="198">
        <f t="shared" ref="BQ312" si="4949">+IF(BQ311&gt;0,+BQ311,0)+BP316</f>
        <v>0</v>
      </c>
      <c r="BR312" s="198">
        <f t="shared" ref="BR312" si="4950">+IF(BR311&gt;0,+BR311,0)+BQ316</f>
        <v>0</v>
      </c>
      <c r="BS312" s="198">
        <f t="shared" ref="BS312" si="4951">+IF(BS311&gt;0,+BS311,0)+BR316</f>
        <v>0</v>
      </c>
      <c r="BT312" s="198">
        <f t="shared" ref="BT312" si="4952">+IF(BT311&gt;0,+BT311,0)+BS316</f>
        <v>0</v>
      </c>
      <c r="BU312" s="198">
        <f t="shared" ref="BU312" si="4953">+IF(BU311&gt;0,+BU311,0)+BT316</f>
        <v>0</v>
      </c>
      <c r="BV312" s="198">
        <f t="shared" ref="BV312" si="4954">+IF(BV311&gt;0,+BV311,0)+BU316</f>
        <v>0</v>
      </c>
      <c r="BW312" s="198">
        <f t="shared" ref="BW312" si="4955">+IF(BW311&gt;0,+BW311,0)+BV316</f>
        <v>0</v>
      </c>
      <c r="BX312" s="198">
        <f t="shared" ref="BX312:BY312" si="4956">+IF(BX311&gt;0,+BX311,0)+BW316</f>
        <v>0</v>
      </c>
      <c r="BY312" s="198">
        <f t="shared" si="4956"/>
        <v>0</v>
      </c>
    </row>
    <row r="313" spans="1:77">
      <c r="A313" s="434"/>
      <c r="B313" s="434" t="s">
        <v>318</v>
      </c>
      <c r="D313" s="543"/>
      <c r="E313" s="198">
        <f t="shared" ref="E313" si="4957">(+IF(F309-E309=1,$K304,0)*IF(E307&gt;0,0,1)*IF(ROUND(E312,2)=0,0,1)+IF(E307&gt;0,E315,0))*IF(E309&gt;=($F304+$H304),0,1)+IF(ROUND(E312,2)=$J304,+E312,0)</f>
        <v>0</v>
      </c>
      <c r="F313" s="198">
        <f t="shared" ref="F313" si="4958">(+IF(G309-F309=1,$K304,0)*IF(F307&gt;0,0,1)*IF(ROUND(F312,2)=0,0,1)+IF(F307&gt;0,F315,0))*IF(F309&gt;=($F304+$H304),0,1)+IF(ROUND(F312,2)=$J304,+F312,0)</f>
        <v>0</v>
      </c>
      <c r="G313" s="198">
        <f t="shared" ref="G313" si="4959">(+IF(H309-G309=1,$K304,0)*IF(G307&gt;0,0,1)*IF(ROUND(G312,2)=0,0,1)+IF(G307&gt;0,G315,0))*IF(G309&gt;=($F304+$H304),0,1)+IF(ROUND(G312,2)=$J304,+G312,0)</f>
        <v>0</v>
      </c>
      <c r="H313" s="198">
        <f t="shared" ref="H313" si="4960">(+IF(I309-H309=1,$K304,0)*IF(H307&gt;0,0,1)*IF(ROUND(H312,2)=0,0,1)+IF(H307&gt;0,H315,0))*IF(H309&gt;=($F304+$H304),0,1)+IF(ROUND(H312,2)=$J304,+H312,0)</f>
        <v>0</v>
      </c>
      <c r="I313" s="198">
        <f t="shared" ref="I313" si="4961">(+IF(J309-I309=1,$K304,0)*IF(I307&gt;0,0,1)*IF(ROUND(I312,2)=0,0,1)+IF(I307&gt;0,I315,0))*IF(I309&gt;=($F304+$H304),0,1)+IF(ROUND(I312,2)=$J304,+I312,0)</f>
        <v>0</v>
      </c>
      <c r="J313" s="198">
        <f t="shared" ref="J313" si="4962">(+IF(K309-J309=1,$K304,0)*IF(J307&gt;0,0,1)*IF(ROUND(J312,2)=0,0,1)+IF(J307&gt;0,J315,0))*IF(J309&gt;=($F304+$H304),0,1)+IF(ROUND(J312,2)=$J304,+J312,0)</f>
        <v>0</v>
      </c>
      <c r="K313" s="198">
        <f t="shared" ref="K313" si="4963">(+IF(L309-K309=1,$K304,0)*IF(K307&gt;0,0,1)*IF(ROUND(K312,2)=0,0,1)+IF(K307&gt;0,K315,0))*IF(K309&gt;=($F304+$H304),0,1)+IF(ROUND(K312,2)=$J304,+K312,0)</f>
        <v>0</v>
      </c>
      <c r="L313" s="198">
        <f t="shared" ref="L313" si="4964">(+IF(M309-L309=1,$K304,0)*IF(L307&gt;0,0,1)*IF(ROUND(L312,2)=0,0,1)+IF(L307&gt;0,L315,0))*IF(L309&gt;=($F304+$H304),0,1)+IF(ROUND(L312,2)=$J304,+L312,0)</f>
        <v>0</v>
      </c>
      <c r="M313" s="198">
        <f t="shared" ref="M313" si="4965">(+IF(N309-M309=1,$K304,0)*IF(M307&gt;0,0,1)*IF(ROUND(M312,2)=0,0,1)+IF(M307&gt;0,M315,0))*IF(M309&gt;=($F304+$H304),0,1)+IF(ROUND(M312,2)=$J304,+M312,0)</f>
        <v>0</v>
      </c>
      <c r="N313" s="198">
        <f t="shared" ref="N313" si="4966">(+IF(O309-N309=1,$K304,0)*IF(N307&gt;0,0,1)*IF(ROUND(N312,2)=0,0,1)+IF(N307&gt;0,N315,0))*IF(N309&gt;=($F304+$H304),0,1)+IF(ROUND(N312,2)=$J304,+N312,0)</f>
        <v>0</v>
      </c>
      <c r="O313" s="198">
        <f t="shared" ref="O313" si="4967">(+IF(P309-O309=1,$K304,0)*IF(O307&gt;0,0,1)*IF(ROUND(O312,2)=0,0,1)+IF(O307&gt;0,O315,0))*IF(O309&gt;=($F304+$H304),0,1)+IF(ROUND(O312,2)=$J304,+O312,0)</f>
        <v>0</v>
      </c>
      <c r="P313" s="198">
        <f t="shared" ref="P313" si="4968">(+IF(Q309-P309=1,$K304,0)*IF(P307&gt;0,0,1)*IF(ROUND(P312,2)=0,0,1)+IF(P307&gt;0,P315,0))*IF(P309&gt;=($F304+$H304),0,1)+IF(ROUND(P312,2)=$J304,+P312,0)</f>
        <v>0</v>
      </c>
      <c r="Q313" s="198">
        <f t="shared" ref="Q313" si="4969">(+IF(R309-Q309=1,$K304,0)*IF(Q307&gt;0,0,1)*IF(ROUND(Q312,2)=0,0,1)+IF(Q307&gt;0,Q315,0))*IF(Q309&gt;=($F304+$H304),0,1)+IF(ROUND(Q312,2)=$J304,+Q312,0)</f>
        <v>0</v>
      </c>
      <c r="R313" s="198">
        <f t="shared" ref="R313" si="4970">(+IF(S309-R309=1,$K304,0)*IF(R307&gt;0,0,1)*IF(ROUND(R312,2)=0,0,1)+IF(R307&gt;0,R315,0))*IF(R309&gt;=($F304+$H304),0,1)+IF(ROUND(R312,2)=$J304,+R312,0)</f>
        <v>0</v>
      </c>
      <c r="S313" s="198">
        <f t="shared" ref="S313" si="4971">(+IF(T309-S309=1,$K304,0)*IF(S307&gt;0,0,1)*IF(ROUND(S312,2)=0,0,1)+IF(S307&gt;0,S315,0))*IF(S309&gt;=($F304+$H304),0,1)+IF(ROUND(S312,2)=$J304,+S312,0)</f>
        <v>0</v>
      </c>
      <c r="T313" s="198">
        <f t="shared" ref="T313" si="4972">(+IF(U309-T309=1,$K304,0)*IF(T307&gt;0,0,1)*IF(ROUND(T312,2)=0,0,1)+IF(T307&gt;0,T315,0))*IF(T309&gt;=($F304+$H304),0,1)+IF(ROUND(T312,2)=$J304,+T312,0)</f>
        <v>0</v>
      </c>
      <c r="U313" s="198">
        <f t="shared" ref="U313" si="4973">(+IF(V309-U309=1,$K304,0)*IF(U307&gt;0,0,1)*IF(ROUND(U312,2)=0,0,1)+IF(U307&gt;0,U315,0))*IF(U309&gt;=($F304+$H304),0,1)+IF(ROUND(U312,2)=$J304,+U312,0)</f>
        <v>0</v>
      </c>
      <c r="V313" s="198">
        <f t="shared" ref="V313" si="4974">(+IF(W309-V309=1,$K304,0)*IF(V307&gt;0,0,1)*IF(ROUND(V312,2)=0,0,1)+IF(V307&gt;0,V315,0))*IF(V309&gt;=($F304+$H304),0,1)+IF(ROUND(V312,2)=$J304,+V312,0)</f>
        <v>0</v>
      </c>
      <c r="W313" s="198">
        <f t="shared" ref="W313" si="4975">(+IF(X309-W309=1,$K304,0)*IF(W307&gt;0,0,1)*IF(ROUND(W312,2)=0,0,1)+IF(W307&gt;0,W315,0))*IF(W309&gt;=($F304+$H304),0,1)+IF(ROUND(W312,2)=$J304,+W312,0)</f>
        <v>0</v>
      </c>
      <c r="X313" s="198">
        <f t="shared" ref="X313" si="4976">(+IF(Y309-X309=1,$K304,0)*IF(X307&gt;0,0,1)*IF(ROUND(X312,2)=0,0,1)+IF(X307&gt;0,X315,0))*IF(X309&gt;=($F304+$H304),0,1)+IF(ROUND(X312,2)=$J304,+X312,0)</f>
        <v>0</v>
      </c>
      <c r="Y313" s="198">
        <f t="shared" ref="Y313" si="4977">(+IF(Z309-Y309=1,$K304,0)*IF(Y307&gt;0,0,1)*IF(ROUND(Y312,2)=0,0,1)+IF(Y307&gt;0,Y315,0))*IF(Y309&gt;=($F304+$H304),0,1)+IF(ROUND(Y312,2)=$J304,+Y312,0)</f>
        <v>0</v>
      </c>
      <c r="Z313" s="198">
        <f t="shared" ref="Z313" si="4978">(+IF(AA309-Z309=1,$K304,0)*IF(Z307&gt;0,0,1)*IF(ROUND(Z312,2)=0,0,1)+IF(Z307&gt;0,Z315,0))*IF(Z309&gt;=($F304+$H304),0,1)+IF(ROUND(Z312,2)=$J304,+Z312,0)</f>
        <v>0</v>
      </c>
      <c r="AA313" s="198">
        <f t="shared" ref="AA313" si="4979">(+IF(AB309-AA309=1,$K304,0)*IF(AA307&gt;0,0,1)*IF(ROUND(AA312,2)=0,0,1)+IF(AA307&gt;0,AA315,0))*IF(AA309&gt;=($F304+$H304),0,1)+IF(ROUND(AA312,2)=$J304,+AA312,0)</f>
        <v>0</v>
      </c>
      <c r="AB313" s="198">
        <f t="shared" ref="AB313" si="4980">(+IF(AC309-AB309=1,$K304,0)*IF(AB307&gt;0,0,1)*IF(ROUND(AB312,2)=0,0,1)+IF(AB307&gt;0,AB315,0))*IF(AB309&gt;=($F304+$H304),0,1)+IF(ROUND(AB312,2)=$J304,+AB312,0)</f>
        <v>0</v>
      </c>
      <c r="AC313" s="198">
        <f t="shared" ref="AC313" si="4981">(+IF(AD309-AC309=1,$K304,0)*IF(AC307&gt;0,0,1)*IF(ROUND(AC312,2)=0,0,1)+IF(AC307&gt;0,AC315,0))*IF(AC309&gt;=($F304+$H304),0,1)+IF(ROUND(AC312,2)=$J304,+AC312,0)</f>
        <v>0</v>
      </c>
      <c r="AD313" s="198">
        <f t="shared" ref="AD313" si="4982">(+IF(AE309-AD309=1,$K304,0)*IF(AD307&gt;0,0,1)*IF(ROUND(AD312,2)=0,0,1)+IF(AD307&gt;0,AD315,0))*IF(AD309&gt;=($F304+$H304),0,1)+IF(ROUND(AD312,2)=$J304,+AD312,0)</f>
        <v>0</v>
      </c>
      <c r="AE313" s="198">
        <f t="shared" ref="AE313" si="4983">(+IF(AF309-AE309=1,$K304,0)*IF(AE307&gt;0,0,1)*IF(ROUND(AE312,2)=0,0,1)+IF(AE307&gt;0,AE315,0))*IF(AE309&gt;=($F304+$H304),0,1)+IF(ROUND(AE312,2)=$J304,+AE312,0)</f>
        <v>0</v>
      </c>
      <c r="AF313" s="198">
        <f t="shared" ref="AF313" si="4984">(+IF(AG309-AF309=1,$K304,0)*IF(AF307&gt;0,0,1)*IF(ROUND(AF312,2)=0,0,1)+IF(AF307&gt;0,AF315,0))*IF(AF309&gt;=($F304+$H304),0,1)+IF(ROUND(AF312,2)=$J304,+AF312,0)</f>
        <v>0</v>
      </c>
      <c r="AG313" s="198">
        <f t="shared" ref="AG313" si="4985">(+IF(AH309-AG309=1,$K304,0)*IF(AG307&gt;0,0,1)*IF(ROUND(AG312,2)=0,0,1)+IF(AG307&gt;0,AG315,0))*IF(AG309&gt;=($F304+$H304),0,1)+IF(ROUND(AG312,2)=$J304,+AG312,0)</f>
        <v>0</v>
      </c>
      <c r="AH313" s="198">
        <f t="shared" ref="AH313" si="4986">(+IF(AI309-AH309=1,$K304,0)*IF(AH307&gt;0,0,1)*IF(ROUND(AH312,2)=0,0,1)+IF(AH307&gt;0,AH315,0))*IF(AH309&gt;=($F304+$H304),0,1)+IF(ROUND(AH312,2)=$J304,+AH312,0)</f>
        <v>0</v>
      </c>
      <c r="AI313" s="198">
        <f t="shared" ref="AI313" si="4987">(+IF(AJ309-AI309=1,$K304,0)*IF(AI307&gt;0,0,1)*IF(ROUND(AI312,2)=0,0,1)+IF(AI307&gt;0,AI315,0))*IF(AI309&gt;=($F304+$H304),0,1)+IF(ROUND(AI312,2)=$J304,+AI312,0)</f>
        <v>0</v>
      </c>
      <c r="AJ313" s="198">
        <f t="shared" ref="AJ313" si="4988">(+IF(AK309-AJ309=1,$K304,0)*IF(AJ307&gt;0,0,1)*IF(ROUND(AJ312,2)=0,0,1)+IF(AJ307&gt;0,AJ315,0))*IF(AJ309&gt;=($F304+$H304),0,1)+IF(ROUND(AJ312,2)=$J304,+AJ312,0)</f>
        <v>0</v>
      </c>
      <c r="AK313" s="198">
        <f t="shared" ref="AK313" si="4989">(+IF(AL309-AK309=1,$K304,0)*IF(AK307&gt;0,0,1)*IF(ROUND(AK312,2)=0,0,1)+IF(AK307&gt;0,AK315,0))*IF(AK309&gt;=($F304+$H304),0,1)+IF(ROUND(AK312,2)=$J304,+AK312,0)</f>
        <v>0</v>
      </c>
      <c r="AL313" s="198">
        <f t="shared" ref="AL313" si="4990">(+IF(AM309-AL309=1,$K304,0)*IF(AL307&gt;0,0,1)*IF(ROUND(AL312,2)=0,0,1)+IF(AL307&gt;0,AL315,0))*IF(AL309&gt;=($F304+$H304),0,1)+IF(ROUND(AL312,2)=$J304,+AL312,0)</f>
        <v>0</v>
      </c>
      <c r="AM313" s="198">
        <f t="shared" ref="AM313" si="4991">(+IF(AN309-AM309=1,$K304,0)*IF(AM307&gt;0,0,1)*IF(ROUND(AM312,2)=0,0,1)+IF(AM307&gt;0,AM315,0))*IF(AM309&gt;=($F304+$H304),0,1)+IF(ROUND(AM312,2)=$J304,+AM312,0)</f>
        <v>0</v>
      </c>
      <c r="AN313" s="198">
        <f t="shared" ref="AN313" si="4992">(+IF(AO309-AN309=1,$K304,0)*IF(AN307&gt;0,0,1)*IF(ROUND(AN312,2)=0,0,1)+IF(AN307&gt;0,AN315,0))*IF(AN309&gt;=($F304+$H304),0,1)+IF(ROUND(AN312,2)=$J304,+AN312,0)</f>
        <v>0</v>
      </c>
      <c r="AO313" s="198">
        <f t="shared" ref="AO313" si="4993">(+IF(AP309-AO309=1,$K304,0)*IF(AO307&gt;0,0,1)*IF(ROUND(AO312,2)=0,0,1)+IF(AO307&gt;0,AO315,0))*IF(AO309&gt;=($F304+$H304),0,1)+IF(ROUND(AO312,2)=$J304,+AO312,0)</f>
        <v>0</v>
      </c>
      <c r="AP313" s="198">
        <f t="shared" ref="AP313" si="4994">(+IF(AQ309-AP309=1,$K304,0)*IF(AP307&gt;0,0,1)*IF(ROUND(AP312,2)=0,0,1)+IF(AP307&gt;0,AP315,0))*IF(AP309&gt;=($F304+$H304),0,1)+IF(ROUND(AP312,2)=$J304,+AP312,0)</f>
        <v>0</v>
      </c>
      <c r="AQ313" s="198">
        <f t="shared" ref="AQ313" si="4995">(+IF(AR309-AQ309=1,$K304,0)*IF(AQ307&gt;0,0,1)*IF(ROUND(AQ312,2)=0,0,1)+IF(AQ307&gt;0,AQ315,0))*IF(AQ309&gt;=($F304+$H304),0,1)+IF(ROUND(AQ312,2)=$J304,+AQ312,0)</f>
        <v>0</v>
      </c>
      <c r="AR313" s="198">
        <f t="shared" ref="AR313" si="4996">(+IF(AS309-AR309=1,$K304,0)*IF(AR307&gt;0,0,1)*IF(ROUND(AR312,2)=0,0,1)+IF(AR307&gt;0,AR315,0))*IF(AR309&gt;=($F304+$H304),0,1)+IF(ROUND(AR312,2)=$J304,+AR312,0)</f>
        <v>0</v>
      </c>
      <c r="AS313" s="198">
        <f t="shared" ref="AS313" si="4997">(+IF(AT309-AS309=1,$K304,0)*IF(AS307&gt;0,0,1)*IF(ROUND(AS312,2)=0,0,1)+IF(AS307&gt;0,AS315,0))*IF(AS309&gt;=($F304+$H304),0,1)+IF(ROUND(AS312,2)=$J304,+AS312,0)</f>
        <v>0</v>
      </c>
      <c r="AT313" s="198">
        <f t="shared" ref="AT313" si="4998">(+IF(AU309-AT309=1,$K304,0)*IF(AT307&gt;0,0,1)*IF(ROUND(AT312,2)=0,0,1)+IF(AT307&gt;0,AT315,0))*IF(AT309&gt;=($F304+$H304),0,1)+IF(ROUND(AT312,2)=$J304,+AT312,0)</f>
        <v>0</v>
      </c>
      <c r="AU313" s="198">
        <f t="shared" ref="AU313" si="4999">(+IF(AV309-AU309=1,$K304,0)*IF(AU307&gt;0,0,1)*IF(ROUND(AU312,2)=0,0,1)+IF(AU307&gt;0,AU315,0))*IF(AU309&gt;=($F304+$H304),0,1)+IF(ROUND(AU312,2)=$J304,+AU312,0)</f>
        <v>0</v>
      </c>
      <c r="AV313" s="198">
        <f t="shared" ref="AV313" si="5000">(+IF(AW309-AV309=1,$K304,0)*IF(AV307&gt;0,0,1)*IF(ROUND(AV312,2)=0,0,1)+IF(AV307&gt;0,AV315,0))*IF(AV309&gt;=($F304+$H304),0,1)+IF(ROUND(AV312,2)=$J304,+AV312,0)</f>
        <v>0</v>
      </c>
      <c r="AW313" s="198">
        <f>(+IF(AX309-AW309=1,$K304,0)*IF(AW307&gt;0,0,1)*IF(ROUND(AW312,2)=0,0,1)+IF(AW307&gt;0,AW315,0))*IF(AW309&gt;=($F304+$H304),0,1)+IF(ROUND(AW312,2)=$J304,+AW312,0)</f>
        <v>0</v>
      </c>
      <c r="AX313" s="198">
        <f t="shared" ref="AX313" si="5001">(+IF(AY309-AX309=1,$K304,0)*IF(AX307&gt;0,0,1)*IF(ROUND(AX312,2)=0,0,1)+IF(AX307&gt;0,AX315,0))*IF(AX309&gt;=($F304+$H304),0,1)+IF(ROUND(AX312,2)=$J304,+AX312,0)</f>
        <v>0</v>
      </c>
      <c r="AY313" s="198">
        <f t="shared" ref="AY313" si="5002">(+IF(AZ309-AY309=1,$K304,0)*IF(AY307&gt;0,0,1)*IF(ROUND(AY312,2)=0,0,1)+IF(AY307&gt;0,AY315,0))*IF(AY309&gt;=($F304+$H304),0,1)+IF(ROUND(AY312,2)=$J304,+AY312,0)</f>
        <v>0</v>
      </c>
      <c r="AZ313" s="198">
        <f t="shared" ref="AZ313" si="5003">(+IF(BA309-AZ309=1,$K304,0)*IF(AZ307&gt;0,0,1)*IF(ROUND(AZ312,2)=0,0,1)+IF(AZ307&gt;0,AZ315,0))*IF(AZ309&gt;=($F304+$H304),0,1)+IF(ROUND(AZ312,2)=$J304,+AZ312,0)</f>
        <v>0</v>
      </c>
      <c r="BA313" s="198">
        <f t="shared" ref="BA313" si="5004">(+IF(BB309-BA309=1,$K304,0)*IF(BA307&gt;0,0,1)*IF(ROUND(BA312,2)=0,0,1)+IF(BA307&gt;0,BA315,0))*IF(BA309&gt;=($F304+$H304),0,1)+IF(ROUND(BA312,2)=$J304,+BA312,0)</f>
        <v>0</v>
      </c>
      <c r="BB313" s="198">
        <f t="shared" ref="BB313" si="5005">(+IF(BC309-BB309=1,$K304,0)*IF(BB307&gt;0,0,1)*IF(ROUND(BB312,2)=0,0,1)+IF(BB307&gt;0,BB315,0))*IF(BB309&gt;=($F304+$H304),0,1)+IF(ROUND(BB312,2)=$J304,+BB312,0)</f>
        <v>0</v>
      </c>
      <c r="BC313" s="198">
        <f t="shared" ref="BC313" si="5006">(+IF(BD309-BC309=1,$K304,0)*IF(BC307&gt;0,0,1)*IF(ROUND(BC312,2)=0,0,1)+IF(BC307&gt;0,BC315,0))*IF(BC309&gt;=($F304+$H304),0,1)+IF(ROUND(BC312,2)=$J304,+BC312,0)</f>
        <v>0</v>
      </c>
      <c r="BD313" s="198">
        <f t="shared" ref="BD313" si="5007">(+IF(BE309-BD309=1,$K304,0)*IF(BD307&gt;0,0,1)*IF(ROUND(BD312,2)=0,0,1)+IF(BD307&gt;0,BD315,0))*IF(BD309&gt;=($F304+$H304),0,1)+IF(ROUND(BD312,2)=$J304,+BD312,0)</f>
        <v>0</v>
      </c>
      <c r="BE313" s="198">
        <f t="shared" ref="BE313" si="5008">(+IF(BF309-BE309=1,$K304,0)*IF(BE307&gt;0,0,1)*IF(ROUND(BE312,2)=0,0,1)+IF(BE307&gt;0,BE315,0))*IF(BE309&gt;=($F304+$H304),0,1)+IF(ROUND(BE312,2)=$J304,+BE312,0)</f>
        <v>0</v>
      </c>
      <c r="BF313" s="198">
        <f t="shared" ref="BF313" si="5009">(+IF(BG309-BF309=1,$K304,0)*IF(BF307&gt;0,0,1)*IF(ROUND(BF312,2)=0,0,1)+IF(BF307&gt;0,BF315,0))*IF(BF309&gt;=($F304+$H304),0,1)+IF(ROUND(BF312,2)=$J304,+BF312,0)</f>
        <v>0</v>
      </c>
      <c r="BG313" s="198">
        <f t="shared" ref="BG313" si="5010">(+IF(BH309-BG309=1,$K304,0)*IF(BG307&gt;0,0,1)*IF(ROUND(BG312,2)=0,0,1)+IF(BG307&gt;0,BG315,0))*IF(BG309&gt;=($F304+$H304),0,1)+IF(ROUND(BG312,2)=$J304,+BG312,0)</f>
        <v>0</v>
      </c>
      <c r="BH313" s="198">
        <f t="shared" ref="BH313" si="5011">(+IF(BI309-BH309=1,$K304,0)*IF(BH307&gt;0,0,1)*IF(ROUND(BH312,2)=0,0,1)+IF(BH307&gt;0,BH315,0))*IF(BH309&gt;=($F304+$H304),0,1)+IF(ROUND(BH312,2)=$J304,+BH312,0)</f>
        <v>0</v>
      </c>
      <c r="BI313" s="198">
        <f t="shared" ref="BI313" si="5012">(+IF(BJ309-BI309=1,$K304,0)*IF(BI307&gt;0,0,1)*IF(ROUND(BI312,2)=0,0,1)+IF(BI307&gt;0,BI315,0))*IF(BI309&gt;=($F304+$H304),0,1)+IF(ROUND(BI312,2)=$J304,+BI312,0)</f>
        <v>0</v>
      </c>
      <c r="BJ313" s="198">
        <f t="shared" ref="BJ313" si="5013">(+IF(BK309-BJ309=1,$K304,0)*IF(BJ307&gt;0,0,1)*IF(ROUND(BJ312,2)=0,0,1)+IF(BJ307&gt;0,BJ315,0))*IF(BJ309&gt;=($F304+$H304),0,1)+IF(ROUND(BJ312,2)=$J304,+BJ312,0)</f>
        <v>0</v>
      </c>
      <c r="BK313" s="198">
        <f t="shared" ref="BK313" si="5014">(+IF(BL309-BK309=1,$K304,0)*IF(BK307&gt;0,0,1)*IF(ROUND(BK312,2)=0,0,1)+IF(BK307&gt;0,BK315,0))*IF(BK309&gt;=($F304+$H304),0,1)+IF(ROUND(BK312,2)=$J304,+BK312,0)</f>
        <v>0</v>
      </c>
      <c r="BL313" s="198">
        <f t="shared" ref="BL313" si="5015">(+IF(BM309-BL309=1,$K304,0)*IF(BL307&gt;0,0,1)*IF(ROUND(BL312,2)=0,0,1)+IF(BL307&gt;0,BL315,0))*IF(BL309&gt;=($F304+$H304),0,1)+IF(ROUND(BL312,2)=$J304,+BL312,0)</f>
        <v>0</v>
      </c>
      <c r="BM313" s="198">
        <f t="shared" ref="BM313" si="5016">(+IF(BN309-BM309=1,$K304,0)*IF(BM307&gt;0,0,1)*IF(ROUND(BM312,2)=0,0,1)+IF(BM307&gt;0,BM315,0))*IF(BM309&gt;=($F304+$H304),0,1)+IF(ROUND(BM312,2)=$J304,+BM312,0)</f>
        <v>0</v>
      </c>
      <c r="BN313" s="198">
        <f t="shared" ref="BN313" si="5017">(+IF(BO309-BN309=1,$K304,0)*IF(BN307&gt;0,0,1)*IF(ROUND(BN312,2)=0,0,1)+IF(BN307&gt;0,BN315,0))*IF(BN309&gt;=($F304+$H304),0,1)+IF(ROUND(BN312,2)=$J304,+BN312,0)</f>
        <v>0</v>
      </c>
      <c r="BO313" s="198">
        <f t="shared" ref="BO313" si="5018">(+IF(BP309-BO309=1,$K304,0)*IF(BO307&gt;0,0,1)*IF(ROUND(BO312,2)=0,0,1)+IF(BO307&gt;0,BO315,0))*IF(BO309&gt;=($F304+$H304),0,1)+IF(ROUND(BO312,2)=$J304,+BO312,0)</f>
        <v>0</v>
      </c>
      <c r="BP313" s="198">
        <f t="shared" ref="BP313" si="5019">(+IF(BQ309-BP309=1,$K304,0)*IF(BP307&gt;0,0,1)*IF(ROUND(BP312,2)=0,0,1)+IF(BP307&gt;0,BP315,0))*IF(BP309&gt;=($F304+$H304),0,1)+IF(ROUND(BP312,2)=$J304,+BP312,0)</f>
        <v>0</v>
      </c>
      <c r="BQ313" s="198">
        <f t="shared" ref="BQ313" si="5020">(+IF(BR309-BQ309=1,$K304,0)*IF(BQ307&gt;0,0,1)*IF(ROUND(BQ312,2)=0,0,1)+IF(BQ307&gt;0,BQ315,0))*IF(BQ309&gt;=($F304+$H304),0,1)+IF(ROUND(BQ312,2)=$J304,+BQ312,0)</f>
        <v>0</v>
      </c>
      <c r="BR313" s="198">
        <f t="shared" ref="BR313" si="5021">(+IF(BS309-BR309=1,$K304,0)*IF(BR307&gt;0,0,1)*IF(ROUND(BR312,2)=0,0,1)+IF(BR307&gt;0,BR315,0))*IF(BR309&gt;=($F304+$H304),0,1)+IF(ROUND(BR312,2)=$J304,+BR312,0)</f>
        <v>0</v>
      </c>
      <c r="BS313" s="198">
        <f t="shared" ref="BS313" si="5022">(+IF(BT309-BS309=1,$K304,0)*IF(BS307&gt;0,0,1)*IF(ROUND(BS312,2)=0,0,1)+IF(BS307&gt;0,BS315,0))*IF(BS309&gt;=($F304+$H304),0,1)+IF(ROUND(BS312,2)=$J304,+BS312,0)</f>
        <v>0</v>
      </c>
      <c r="BT313" s="198">
        <f t="shared" ref="BT313" si="5023">(+IF(BU309-BT309=1,$K304,0)*IF(BT307&gt;0,0,1)*IF(ROUND(BT312,2)=0,0,1)+IF(BT307&gt;0,BT315,0))*IF(BT309&gt;=($F304+$H304),0,1)+IF(ROUND(BT312,2)=$J304,+BT312,0)</f>
        <v>0</v>
      </c>
      <c r="BU313" s="198">
        <f t="shared" ref="BU313" si="5024">(+IF(BV309-BU309=1,$K304,0)*IF(BU307&gt;0,0,1)*IF(ROUND(BU312,2)=0,0,1)+IF(BU307&gt;0,BU315,0))*IF(BU309&gt;=($F304+$H304),0,1)+IF(ROUND(BU312,2)=$J304,+BU312,0)</f>
        <v>0</v>
      </c>
      <c r="BV313" s="198">
        <f t="shared" ref="BV313" si="5025">(+IF(BW309-BV309=1,$K304,0)*IF(BV307&gt;0,0,1)*IF(ROUND(BV312,2)=0,0,1)+IF(BV307&gt;0,BV315,0))*IF(BV309&gt;=($F304+$H304),0,1)+IF(ROUND(BV312,2)=$J304,+BV312,0)</f>
        <v>0</v>
      </c>
      <c r="BW313" s="198">
        <f t="shared" ref="BW313" si="5026">(+IF(BX309-BW309=1,$K304,0)*IF(BW307&gt;0,0,1)*IF(ROUND(BW312,2)=0,0,1)+IF(BW307&gt;0,BW315,0))*IF(BW309&gt;=($F304+$H304),0,1)+IF(ROUND(BW312,2)=$J304,+BW312,0)</f>
        <v>0</v>
      </c>
      <c r="BX313" s="198">
        <f t="shared" ref="BX313" si="5027">(+IF(BY309-BX309=1,$K304,0)*IF(BX307&gt;0,0,1)*IF(ROUND(BX312,2)=0,0,1)+IF(BX307&gt;0,BX315,0))*IF(BX309&gt;=($F304+$H304),0,1)+IF(ROUND(BX312,2)=$J304,+BX312,0)</f>
        <v>0</v>
      </c>
      <c r="BY313" s="198">
        <f t="shared" ref="BY313" si="5028">(+IF(BZ309-BY309=1,$K304,0)*IF(BY307&gt;0,0,1)*IF(ROUND(BY312,2)=0,0,1)+IF(BY307&gt;0,BY315,0))*IF(BY309&gt;=($F304+$H304),0,1)+IF(ROUND(BY312,2)=$J304,+BY312,0)</f>
        <v>0</v>
      </c>
    </row>
    <row r="314" spans="1:77">
      <c r="A314" s="434"/>
      <c r="B314" s="544" t="s">
        <v>319</v>
      </c>
      <c r="C314" s="519"/>
      <c r="D314" s="519"/>
      <c r="E314" s="198">
        <f t="shared" ref="E314" si="5029">IF(E313=0,0,+E313-E315)</f>
        <v>0</v>
      </c>
      <c r="F314" s="198">
        <f t="shared" ref="F314" si="5030">IF(F313=0,0,+F313-F315)</f>
        <v>0</v>
      </c>
      <c r="G314" s="198">
        <f t="shared" ref="G314" si="5031">IF(G313=0,0,+G313-G315)</f>
        <v>0</v>
      </c>
      <c r="H314" s="198">
        <f t="shared" ref="H314" si="5032">IF(H313=0,0,+H313-H315)</f>
        <v>0</v>
      </c>
      <c r="I314" s="198">
        <f t="shared" ref="I314" si="5033">IF(I313=0,0,+I313-I315)</f>
        <v>0</v>
      </c>
      <c r="J314" s="198">
        <f t="shared" ref="J314" si="5034">IF(J313=0,0,+J313-J315)</f>
        <v>0</v>
      </c>
      <c r="K314" s="198">
        <f t="shared" ref="K314" si="5035">IF(K313=0,0,+K313-K315)</f>
        <v>0</v>
      </c>
      <c r="L314" s="198">
        <f t="shared" ref="L314" si="5036">IF(L313=0,0,+L313-L315)</f>
        <v>0</v>
      </c>
      <c r="M314" s="198">
        <f t="shared" ref="M314" si="5037">IF(M313=0,0,+M313-M315)</f>
        <v>0</v>
      </c>
      <c r="N314" s="198">
        <f t="shared" ref="N314" si="5038">IF(N313=0,0,+N313-N315)</f>
        <v>0</v>
      </c>
      <c r="O314" s="198">
        <f t="shared" ref="O314" si="5039">IF(O313=0,0,+O313-O315)</f>
        <v>0</v>
      </c>
      <c r="P314" s="198">
        <f t="shared" ref="P314" si="5040">IF(P313=0,0,+P313-P315)</f>
        <v>0</v>
      </c>
      <c r="Q314" s="198">
        <f t="shared" ref="Q314" si="5041">IF(Q313=0,0,+Q313-Q315)</f>
        <v>0</v>
      </c>
      <c r="R314" s="198">
        <f t="shared" ref="R314" si="5042">IF(R313=0,0,+R313-R315)</f>
        <v>0</v>
      </c>
      <c r="S314" s="198">
        <f t="shared" ref="S314" si="5043">IF(S313=0,0,+S313-S315)</f>
        <v>0</v>
      </c>
      <c r="T314" s="198">
        <f t="shared" ref="T314" si="5044">IF(T313=0,0,+T313-T315)</f>
        <v>0</v>
      </c>
      <c r="U314" s="198">
        <f t="shared" ref="U314" si="5045">IF(U313=0,0,+U313-U315)</f>
        <v>0</v>
      </c>
      <c r="V314" s="198">
        <f t="shared" ref="V314" si="5046">IF(V313=0,0,+V313-V315)</f>
        <v>0</v>
      </c>
      <c r="W314" s="198">
        <f t="shared" ref="W314" si="5047">IF(W313=0,0,+W313-W315)</f>
        <v>0</v>
      </c>
      <c r="X314" s="198">
        <f t="shared" ref="X314" si="5048">IF(X313=0,0,+X313-X315)</f>
        <v>0</v>
      </c>
      <c r="Y314" s="198">
        <f>IF(Y313=0,0,+Y313-Y315)</f>
        <v>0</v>
      </c>
      <c r="Z314" s="198">
        <f t="shared" ref="Z314" si="5049">IF(Z313=0,0,+Z313-Z315)</f>
        <v>0</v>
      </c>
      <c r="AA314" s="198">
        <f t="shared" ref="AA314" si="5050">IF(AA313=0,0,+AA313-AA315)</f>
        <v>0</v>
      </c>
      <c r="AB314" s="198">
        <f t="shared" ref="AB314" si="5051">IF(AB313=0,0,+AB313-AB315)</f>
        <v>0</v>
      </c>
      <c r="AC314" s="198">
        <f t="shared" ref="AC314" si="5052">IF(AC313=0,0,+AC313-AC315)</f>
        <v>0</v>
      </c>
      <c r="AD314" s="198">
        <f t="shared" ref="AD314" si="5053">IF(AD313=0,0,+AD313-AD315)</f>
        <v>0</v>
      </c>
      <c r="AE314" s="198">
        <f t="shared" ref="AE314" si="5054">IF(AE313=0,0,+AE313-AE315)</f>
        <v>0</v>
      </c>
      <c r="AF314" s="198">
        <f t="shared" ref="AF314" si="5055">IF(AF313=0,0,+AF313-AF315)</f>
        <v>0</v>
      </c>
      <c r="AG314" s="198">
        <f t="shared" ref="AG314" si="5056">IF(AG313=0,0,+AG313-AG315)</f>
        <v>0</v>
      </c>
      <c r="AH314" s="198">
        <f t="shared" ref="AH314" si="5057">IF(AH313=0,0,+AH313-AH315)</f>
        <v>0</v>
      </c>
      <c r="AI314" s="198">
        <f t="shared" ref="AI314" si="5058">IF(AI313=0,0,+AI313-AI315)</f>
        <v>0</v>
      </c>
      <c r="AJ314" s="198">
        <f t="shared" ref="AJ314" si="5059">IF(AJ313=0,0,+AJ313-AJ315)</f>
        <v>0</v>
      </c>
      <c r="AK314" s="198">
        <f t="shared" ref="AK314" si="5060">IF(AK313=0,0,+AK313-AK315)</f>
        <v>0</v>
      </c>
      <c r="AL314" s="198">
        <f t="shared" ref="AL314" si="5061">IF(AL313=0,0,+AL313-AL315)</f>
        <v>0</v>
      </c>
      <c r="AM314" s="198">
        <f t="shared" ref="AM314" si="5062">IF(AM313=0,0,+AM313-AM315)</f>
        <v>0</v>
      </c>
      <c r="AN314" s="198">
        <f t="shared" ref="AN314" si="5063">IF(AN313=0,0,+AN313-AN315)</f>
        <v>0</v>
      </c>
      <c r="AO314" s="198">
        <f t="shared" ref="AO314" si="5064">IF(AO313=0,0,+AO313-AO315)</f>
        <v>0</v>
      </c>
      <c r="AP314" s="198">
        <f t="shared" ref="AP314" si="5065">IF(AP313=0,0,+AP313-AP315)</f>
        <v>0</v>
      </c>
      <c r="AQ314" s="198">
        <f t="shared" ref="AQ314" si="5066">IF(AQ313=0,0,+AQ313-AQ315)</f>
        <v>0</v>
      </c>
      <c r="AR314" s="198">
        <f t="shared" ref="AR314" si="5067">IF(AR313=0,0,+AR313-AR315)</f>
        <v>0</v>
      </c>
      <c r="AS314" s="198">
        <f t="shared" ref="AS314" si="5068">IF(AS313=0,0,+AS313-AS315)</f>
        <v>0</v>
      </c>
      <c r="AT314" s="198">
        <f t="shared" ref="AT314" si="5069">IF(AT313=0,0,+AT313-AT315)</f>
        <v>0</v>
      </c>
      <c r="AU314" s="198">
        <f t="shared" ref="AU314" si="5070">IF(AU313=0,0,+AU313-AU315)</f>
        <v>0</v>
      </c>
      <c r="AV314" s="198">
        <f t="shared" ref="AV314" si="5071">IF(AV313=0,0,+AV313-AV315)</f>
        <v>0</v>
      </c>
      <c r="AW314" s="198">
        <f t="shared" ref="AW314" si="5072">IF(AW313=0,0,+AW313-AW315)</f>
        <v>0</v>
      </c>
      <c r="AX314" s="198">
        <f t="shared" ref="AX314" si="5073">IF(AX313=0,0,+AX313-AX315)</f>
        <v>0</v>
      </c>
      <c r="AY314" s="198">
        <f t="shared" ref="AY314" si="5074">IF(AY313=0,0,+AY313-AY315)</f>
        <v>0</v>
      </c>
      <c r="AZ314" s="198">
        <f t="shared" ref="AZ314" si="5075">IF(AZ313=0,0,+AZ313-AZ315)</f>
        <v>0</v>
      </c>
      <c r="BA314" s="198">
        <f t="shared" ref="BA314" si="5076">IF(BA313=0,0,+BA313-BA315)</f>
        <v>0</v>
      </c>
      <c r="BB314" s="198">
        <f t="shared" ref="BB314" si="5077">IF(BB313=0,0,+BB313-BB315)</f>
        <v>0</v>
      </c>
      <c r="BC314" s="198">
        <f t="shared" ref="BC314" si="5078">IF(BC313=0,0,+BC313-BC315)</f>
        <v>0</v>
      </c>
      <c r="BD314" s="198">
        <f t="shared" ref="BD314" si="5079">IF(BD313=0,0,+BD313-BD315)</f>
        <v>0</v>
      </c>
      <c r="BE314" s="198">
        <f t="shared" ref="BE314" si="5080">IF(BE313=0,0,+BE313-BE315)</f>
        <v>0</v>
      </c>
      <c r="BF314" s="198">
        <f t="shared" ref="BF314" si="5081">IF(BF313=0,0,+BF313-BF315)</f>
        <v>0</v>
      </c>
      <c r="BG314" s="198">
        <f t="shared" ref="BG314" si="5082">IF(BG313=0,0,+BG313-BG315)</f>
        <v>0</v>
      </c>
      <c r="BH314" s="198">
        <f t="shared" ref="BH314" si="5083">IF(BH313=0,0,+BH313-BH315)</f>
        <v>0</v>
      </c>
      <c r="BI314" s="198">
        <f t="shared" ref="BI314" si="5084">IF(BI313=0,0,+BI313-BI315)</f>
        <v>0</v>
      </c>
      <c r="BJ314" s="198">
        <f t="shared" ref="BJ314" si="5085">IF(BJ313=0,0,+BJ313-BJ315)</f>
        <v>0</v>
      </c>
      <c r="BK314" s="198">
        <f t="shared" ref="BK314" si="5086">IF(BK313=0,0,+BK313-BK315)</f>
        <v>0</v>
      </c>
      <c r="BL314" s="198">
        <f t="shared" ref="BL314" si="5087">IF(BL313=0,0,+BL313-BL315)</f>
        <v>0</v>
      </c>
      <c r="BM314" s="198">
        <f t="shared" ref="BM314" si="5088">IF(BM313=0,0,+BM313-BM315)</f>
        <v>0</v>
      </c>
      <c r="BN314" s="198">
        <f t="shared" ref="BN314" si="5089">IF(BN313=0,0,+BN313-BN315)</f>
        <v>0</v>
      </c>
      <c r="BO314" s="198">
        <f t="shared" ref="BO314" si="5090">IF(BO313=0,0,+BO313-BO315)</f>
        <v>0</v>
      </c>
      <c r="BP314" s="198">
        <f t="shared" ref="BP314" si="5091">IF(BP313=0,0,+BP313-BP315)</f>
        <v>0</v>
      </c>
      <c r="BQ314" s="198">
        <f t="shared" ref="BQ314" si="5092">IF(BQ313=0,0,+BQ313-BQ315)</f>
        <v>0</v>
      </c>
      <c r="BR314" s="198">
        <f t="shared" ref="BR314" si="5093">IF(BR313=0,0,+BR313-BR315)</f>
        <v>0</v>
      </c>
      <c r="BS314" s="198">
        <f t="shared" ref="BS314" si="5094">IF(BS313=0,0,+BS313-BS315)</f>
        <v>0</v>
      </c>
      <c r="BT314" s="198">
        <f t="shared" ref="BT314" si="5095">IF(BT313=0,0,+BT313-BT315)</f>
        <v>0</v>
      </c>
      <c r="BU314" s="198">
        <f t="shared" ref="BU314" si="5096">IF(BU313=0,0,+BU313-BU315)</f>
        <v>0</v>
      </c>
      <c r="BV314" s="198">
        <f t="shared" ref="BV314" si="5097">IF(BV313=0,0,+BV313-BV315)</f>
        <v>0</v>
      </c>
      <c r="BW314" s="198">
        <f t="shared" ref="BW314" si="5098">IF(BW313=0,0,+BW313-BW315)</f>
        <v>0</v>
      </c>
      <c r="BX314" s="198">
        <f t="shared" ref="BX314:BY314" si="5099">IF(BX313=0,0,+BX313-BX315)</f>
        <v>0</v>
      </c>
      <c r="BY314" s="198">
        <f t="shared" si="5099"/>
        <v>0</v>
      </c>
    </row>
    <row r="315" spans="1:77">
      <c r="A315" s="544"/>
      <c r="B315" s="543" t="s">
        <v>137</v>
      </c>
      <c r="C315" s="519"/>
      <c r="D315" s="519"/>
      <c r="E315" s="198">
        <f t="shared" ref="E315:BP315" si="5100">+IF(F309-E309=1,E312*$I304/$G304,0)*IF($H304+$F304&lt;=E309,0,1)</f>
        <v>0</v>
      </c>
      <c r="F315" s="198">
        <f t="shared" si="5100"/>
        <v>0</v>
      </c>
      <c r="G315" s="198">
        <f t="shared" si="5100"/>
        <v>0</v>
      </c>
      <c r="H315" s="198">
        <f t="shared" si="5100"/>
        <v>0</v>
      </c>
      <c r="I315" s="198">
        <f t="shared" si="5100"/>
        <v>0</v>
      </c>
      <c r="J315" s="198">
        <f t="shared" si="5100"/>
        <v>0</v>
      </c>
      <c r="K315" s="198">
        <f t="shared" si="5100"/>
        <v>0</v>
      </c>
      <c r="L315" s="198">
        <f t="shared" si="5100"/>
        <v>0</v>
      </c>
      <c r="M315" s="198">
        <f t="shared" si="5100"/>
        <v>0</v>
      </c>
      <c r="N315" s="198">
        <f t="shared" si="5100"/>
        <v>0</v>
      </c>
      <c r="O315" s="198">
        <f t="shared" si="5100"/>
        <v>0</v>
      </c>
      <c r="P315" s="198">
        <f t="shared" si="5100"/>
        <v>0</v>
      </c>
      <c r="Q315" s="198">
        <f t="shared" si="5100"/>
        <v>0</v>
      </c>
      <c r="R315" s="198">
        <f t="shared" si="5100"/>
        <v>0</v>
      </c>
      <c r="S315" s="198">
        <f t="shared" si="5100"/>
        <v>0</v>
      </c>
      <c r="T315" s="198">
        <f t="shared" si="5100"/>
        <v>0</v>
      </c>
      <c r="U315" s="198">
        <f t="shared" si="5100"/>
        <v>0</v>
      </c>
      <c r="V315" s="198">
        <f t="shared" si="5100"/>
        <v>0</v>
      </c>
      <c r="W315" s="198">
        <f t="shared" si="5100"/>
        <v>0</v>
      </c>
      <c r="X315" s="198">
        <f t="shared" si="5100"/>
        <v>0</v>
      </c>
      <c r="Y315" s="198">
        <f t="shared" si="5100"/>
        <v>0</v>
      </c>
      <c r="Z315" s="198">
        <f t="shared" si="5100"/>
        <v>0</v>
      </c>
      <c r="AA315" s="198">
        <f t="shared" si="5100"/>
        <v>0</v>
      </c>
      <c r="AB315" s="198">
        <f t="shared" si="5100"/>
        <v>0</v>
      </c>
      <c r="AC315" s="198">
        <f t="shared" si="5100"/>
        <v>0</v>
      </c>
      <c r="AD315" s="198">
        <f t="shared" si="5100"/>
        <v>0</v>
      </c>
      <c r="AE315" s="198">
        <f t="shared" si="5100"/>
        <v>0</v>
      </c>
      <c r="AF315" s="198">
        <f t="shared" si="5100"/>
        <v>0</v>
      </c>
      <c r="AG315" s="198">
        <f t="shared" si="5100"/>
        <v>0</v>
      </c>
      <c r="AH315" s="198">
        <f t="shared" si="5100"/>
        <v>0</v>
      </c>
      <c r="AI315" s="198">
        <f t="shared" si="5100"/>
        <v>0</v>
      </c>
      <c r="AJ315" s="198">
        <f t="shared" si="5100"/>
        <v>0</v>
      </c>
      <c r="AK315" s="198">
        <f t="shared" si="5100"/>
        <v>0</v>
      </c>
      <c r="AL315" s="198">
        <f t="shared" si="5100"/>
        <v>0</v>
      </c>
      <c r="AM315" s="198">
        <f t="shared" si="5100"/>
        <v>0</v>
      </c>
      <c r="AN315" s="198">
        <f t="shared" si="5100"/>
        <v>0</v>
      </c>
      <c r="AO315" s="198">
        <f t="shared" si="5100"/>
        <v>0</v>
      </c>
      <c r="AP315" s="198">
        <f t="shared" si="5100"/>
        <v>0</v>
      </c>
      <c r="AQ315" s="198">
        <f t="shared" si="5100"/>
        <v>0</v>
      </c>
      <c r="AR315" s="198">
        <f t="shared" si="5100"/>
        <v>0</v>
      </c>
      <c r="AS315" s="198">
        <f t="shared" si="5100"/>
        <v>0</v>
      </c>
      <c r="AT315" s="198">
        <f t="shared" si="5100"/>
        <v>0</v>
      </c>
      <c r="AU315" s="198">
        <f t="shared" si="5100"/>
        <v>0</v>
      </c>
      <c r="AV315" s="198">
        <f t="shared" si="5100"/>
        <v>0</v>
      </c>
      <c r="AW315" s="198">
        <f t="shared" si="5100"/>
        <v>0</v>
      </c>
      <c r="AX315" s="198">
        <f t="shared" si="5100"/>
        <v>0</v>
      </c>
      <c r="AY315" s="198">
        <f t="shared" si="5100"/>
        <v>0</v>
      </c>
      <c r="AZ315" s="198">
        <f t="shared" si="5100"/>
        <v>0</v>
      </c>
      <c r="BA315" s="198">
        <f t="shared" si="5100"/>
        <v>0</v>
      </c>
      <c r="BB315" s="198">
        <f t="shared" si="5100"/>
        <v>0</v>
      </c>
      <c r="BC315" s="198">
        <f t="shared" si="5100"/>
        <v>0</v>
      </c>
      <c r="BD315" s="198">
        <f t="shared" si="5100"/>
        <v>0</v>
      </c>
      <c r="BE315" s="198">
        <f t="shared" si="5100"/>
        <v>0</v>
      </c>
      <c r="BF315" s="198">
        <f t="shared" si="5100"/>
        <v>0</v>
      </c>
      <c r="BG315" s="198">
        <f t="shared" si="5100"/>
        <v>0</v>
      </c>
      <c r="BH315" s="198">
        <f t="shared" si="5100"/>
        <v>0</v>
      </c>
      <c r="BI315" s="198">
        <f t="shared" si="5100"/>
        <v>0</v>
      </c>
      <c r="BJ315" s="198">
        <f t="shared" si="5100"/>
        <v>0</v>
      </c>
      <c r="BK315" s="198">
        <f t="shared" si="5100"/>
        <v>0</v>
      </c>
      <c r="BL315" s="198">
        <f t="shared" si="5100"/>
        <v>0</v>
      </c>
      <c r="BM315" s="198">
        <f t="shared" si="5100"/>
        <v>0</v>
      </c>
      <c r="BN315" s="198">
        <f t="shared" si="5100"/>
        <v>0</v>
      </c>
      <c r="BO315" s="198">
        <f t="shared" si="5100"/>
        <v>0</v>
      </c>
      <c r="BP315" s="198">
        <f t="shared" si="5100"/>
        <v>0</v>
      </c>
      <c r="BQ315" s="198">
        <f t="shared" ref="BQ315:BX315" si="5101">+IF(BR309-BQ309=1,BQ312*$I304/$G304,0)*IF($H304+$F304&lt;=BQ309,0,1)</f>
        <v>0</v>
      </c>
      <c r="BR315" s="198">
        <f t="shared" si="5101"/>
        <v>0</v>
      </c>
      <c r="BS315" s="198">
        <f t="shared" si="5101"/>
        <v>0</v>
      </c>
      <c r="BT315" s="198">
        <f t="shared" si="5101"/>
        <v>0</v>
      </c>
      <c r="BU315" s="198">
        <f t="shared" si="5101"/>
        <v>0</v>
      </c>
      <c r="BV315" s="198">
        <f t="shared" si="5101"/>
        <v>0</v>
      </c>
      <c r="BW315" s="198">
        <f t="shared" si="5101"/>
        <v>0</v>
      </c>
      <c r="BX315" s="198">
        <f t="shared" si="5101"/>
        <v>0</v>
      </c>
      <c r="BY315" s="198">
        <f t="shared" ref="BY315" si="5102">+IF(BZ309-BY309=1,BY312*$I304/$G304,0)*IF($H304+$F304&lt;=BY309,0,1)</f>
        <v>0</v>
      </c>
    </row>
    <row r="316" spans="1:77">
      <c r="A316" s="543"/>
      <c r="B316" s="544" t="s">
        <v>107</v>
      </c>
      <c r="C316" s="519"/>
      <c r="D316" s="559">
        <f>+D304</f>
        <v>0</v>
      </c>
      <c r="E316" s="198">
        <f t="shared" ref="E316:BP316" si="5103">+E312-E314</f>
        <v>0</v>
      </c>
      <c r="F316" s="198">
        <f t="shared" si="5103"/>
        <v>0</v>
      </c>
      <c r="G316" s="198">
        <f t="shared" si="5103"/>
        <v>0</v>
      </c>
      <c r="H316" s="198">
        <f t="shared" si="5103"/>
        <v>0</v>
      </c>
      <c r="I316" s="198">
        <f t="shared" si="5103"/>
        <v>0</v>
      </c>
      <c r="J316" s="198">
        <f t="shared" si="5103"/>
        <v>0</v>
      </c>
      <c r="K316" s="198">
        <f t="shared" si="5103"/>
        <v>0</v>
      </c>
      <c r="L316" s="198">
        <f t="shared" si="5103"/>
        <v>0</v>
      </c>
      <c r="M316" s="198">
        <f t="shared" si="5103"/>
        <v>0</v>
      </c>
      <c r="N316" s="198">
        <f t="shared" si="5103"/>
        <v>0</v>
      </c>
      <c r="O316" s="198">
        <f t="shared" si="5103"/>
        <v>0</v>
      </c>
      <c r="P316" s="198">
        <f t="shared" si="5103"/>
        <v>0</v>
      </c>
      <c r="Q316" s="198">
        <f t="shared" si="5103"/>
        <v>0</v>
      </c>
      <c r="R316" s="198">
        <f t="shared" si="5103"/>
        <v>0</v>
      </c>
      <c r="S316" s="198">
        <f t="shared" si="5103"/>
        <v>0</v>
      </c>
      <c r="T316" s="198">
        <f t="shared" si="5103"/>
        <v>0</v>
      </c>
      <c r="U316" s="198">
        <f t="shared" si="5103"/>
        <v>0</v>
      </c>
      <c r="V316" s="198">
        <f t="shared" si="5103"/>
        <v>0</v>
      </c>
      <c r="W316" s="198">
        <f t="shared" si="5103"/>
        <v>0</v>
      </c>
      <c r="X316" s="198">
        <f t="shared" si="5103"/>
        <v>0</v>
      </c>
      <c r="Y316" s="198">
        <f t="shared" si="5103"/>
        <v>0</v>
      </c>
      <c r="Z316" s="198">
        <f t="shared" si="5103"/>
        <v>0</v>
      </c>
      <c r="AA316" s="198">
        <f t="shared" si="5103"/>
        <v>0</v>
      </c>
      <c r="AB316" s="198">
        <f t="shared" si="5103"/>
        <v>0</v>
      </c>
      <c r="AC316" s="198">
        <f t="shared" si="5103"/>
        <v>0</v>
      </c>
      <c r="AD316" s="198">
        <f t="shared" si="5103"/>
        <v>0</v>
      </c>
      <c r="AE316" s="198">
        <f t="shared" si="5103"/>
        <v>0</v>
      </c>
      <c r="AF316" s="198">
        <f t="shared" si="5103"/>
        <v>0</v>
      </c>
      <c r="AG316" s="198">
        <f t="shared" si="5103"/>
        <v>0</v>
      </c>
      <c r="AH316" s="198">
        <f t="shared" si="5103"/>
        <v>0</v>
      </c>
      <c r="AI316" s="198">
        <f t="shared" si="5103"/>
        <v>0</v>
      </c>
      <c r="AJ316" s="198">
        <f t="shared" si="5103"/>
        <v>0</v>
      </c>
      <c r="AK316" s="198">
        <f t="shared" si="5103"/>
        <v>0</v>
      </c>
      <c r="AL316" s="198">
        <f t="shared" si="5103"/>
        <v>0</v>
      </c>
      <c r="AM316" s="198">
        <f t="shared" si="5103"/>
        <v>0</v>
      </c>
      <c r="AN316" s="198">
        <f t="shared" si="5103"/>
        <v>0</v>
      </c>
      <c r="AO316" s="198">
        <f t="shared" si="5103"/>
        <v>0</v>
      </c>
      <c r="AP316" s="198">
        <f t="shared" si="5103"/>
        <v>0</v>
      </c>
      <c r="AQ316" s="198">
        <f t="shared" si="5103"/>
        <v>0</v>
      </c>
      <c r="AR316" s="198">
        <f t="shared" si="5103"/>
        <v>0</v>
      </c>
      <c r="AS316" s="198">
        <f t="shared" si="5103"/>
        <v>0</v>
      </c>
      <c r="AT316" s="198">
        <f t="shared" si="5103"/>
        <v>0</v>
      </c>
      <c r="AU316" s="198">
        <f t="shared" si="5103"/>
        <v>0</v>
      </c>
      <c r="AV316" s="198">
        <f t="shared" si="5103"/>
        <v>0</v>
      </c>
      <c r="AW316" s="198">
        <f t="shared" si="5103"/>
        <v>0</v>
      </c>
      <c r="AX316" s="198">
        <f t="shared" si="5103"/>
        <v>0</v>
      </c>
      <c r="AY316" s="198">
        <f t="shared" si="5103"/>
        <v>0</v>
      </c>
      <c r="AZ316" s="198">
        <f t="shared" si="5103"/>
        <v>0</v>
      </c>
      <c r="BA316" s="198">
        <f t="shared" si="5103"/>
        <v>0</v>
      </c>
      <c r="BB316" s="198">
        <f t="shared" si="5103"/>
        <v>0</v>
      </c>
      <c r="BC316" s="198">
        <f t="shared" si="5103"/>
        <v>0</v>
      </c>
      <c r="BD316" s="198">
        <f t="shared" si="5103"/>
        <v>0</v>
      </c>
      <c r="BE316" s="198">
        <f t="shared" si="5103"/>
        <v>0</v>
      </c>
      <c r="BF316" s="198">
        <f t="shared" si="5103"/>
        <v>0</v>
      </c>
      <c r="BG316" s="198">
        <f t="shared" si="5103"/>
        <v>0</v>
      </c>
      <c r="BH316" s="198">
        <f t="shared" si="5103"/>
        <v>0</v>
      </c>
      <c r="BI316" s="198">
        <f t="shared" si="5103"/>
        <v>0</v>
      </c>
      <c r="BJ316" s="198">
        <f t="shared" si="5103"/>
        <v>0</v>
      </c>
      <c r="BK316" s="198">
        <f t="shared" si="5103"/>
        <v>0</v>
      </c>
      <c r="BL316" s="198">
        <f t="shared" si="5103"/>
        <v>0</v>
      </c>
      <c r="BM316" s="198">
        <f t="shared" si="5103"/>
        <v>0</v>
      </c>
      <c r="BN316" s="198">
        <f t="shared" si="5103"/>
        <v>0</v>
      </c>
      <c r="BO316" s="198">
        <f t="shared" si="5103"/>
        <v>0</v>
      </c>
      <c r="BP316" s="198">
        <f t="shared" si="5103"/>
        <v>0</v>
      </c>
      <c r="BQ316" s="198">
        <f t="shared" ref="BQ316:BX316" si="5104">+BQ312-BQ314</f>
        <v>0</v>
      </c>
      <c r="BR316" s="198">
        <f t="shared" si="5104"/>
        <v>0</v>
      </c>
      <c r="BS316" s="198">
        <f t="shared" si="5104"/>
        <v>0</v>
      </c>
      <c r="BT316" s="198">
        <f t="shared" si="5104"/>
        <v>0</v>
      </c>
      <c r="BU316" s="198">
        <f t="shared" si="5104"/>
        <v>0</v>
      </c>
      <c r="BV316" s="198">
        <f t="shared" si="5104"/>
        <v>0</v>
      </c>
      <c r="BW316" s="198">
        <f t="shared" si="5104"/>
        <v>0</v>
      </c>
      <c r="BX316" s="198">
        <f t="shared" si="5104"/>
        <v>0</v>
      </c>
      <c r="BY316" s="198">
        <f t="shared" ref="BY316" si="5105">+BY312-BY314</f>
        <v>0</v>
      </c>
    </row>
    <row r="317" spans="1:77" ht="15">
      <c r="A317" s="434"/>
      <c r="B317" s="436"/>
      <c r="D317" s="542"/>
      <c r="E317" s="198"/>
      <c r="F317" s="198"/>
      <c r="G317" s="198"/>
      <c r="H317" s="198"/>
      <c r="I317" s="198"/>
      <c r="J317" s="198"/>
      <c r="K317" s="198"/>
      <c r="L317" s="198"/>
      <c r="M317" s="198"/>
      <c r="N317" s="198"/>
      <c r="O317" s="198"/>
      <c r="P317" s="198"/>
      <c r="Q317" s="198"/>
      <c r="R317" s="198"/>
      <c r="S317" s="198"/>
      <c r="T317" s="198"/>
      <c r="U317" s="198"/>
      <c r="V317" s="198"/>
      <c r="W317" s="198"/>
      <c r="X317" s="198"/>
      <c r="Y317" s="198"/>
      <c r="Z317" s="198"/>
      <c r="AA317" s="198"/>
      <c r="AB317" s="198"/>
      <c r="AC317" s="198"/>
      <c r="AD317" s="198"/>
      <c r="AE317" s="198"/>
      <c r="AF317" s="198"/>
      <c r="AG317" s="198"/>
      <c r="AH317" s="198"/>
      <c r="AI317" s="198"/>
      <c r="AJ317" s="198"/>
      <c r="AK317" s="198"/>
      <c r="AL317" s="198"/>
      <c r="AM317" s="198"/>
      <c r="AN317" s="198"/>
      <c r="AO317" s="198"/>
      <c r="AP317" s="198"/>
      <c r="AQ317" s="198"/>
      <c r="AR317" s="198"/>
      <c r="AS317" s="198"/>
      <c r="AT317" s="198"/>
      <c r="AU317" s="198"/>
      <c r="AV317" s="198"/>
      <c r="AW317" s="198"/>
      <c r="AX317" s="198"/>
      <c r="AY317" s="198"/>
      <c r="AZ317" s="198"/>
      <c r="BA317" s="198"/>
      <c r="BB317" s="198"/>
      <c r="BC317" s="198"/>
      <c r="BD317" s="198"/>
      <c r="BE317" s="198"/>
      <c r="BF317" s="198"/>
      <c r="BG317" s="198"/>
      <c r="BH317" s="198"/>
      <c r="BI317" s="198"/>
      <c r="BJ317" s="198"/>
      <c r="BK317" s="198"/>
      <c r="BL317" s="198"/>
      <c r="BM317" s="198"/>
      <c r="BN317" s="198"/>
      <c r="BO317" s="198"/>
      <c r="BP317" s="198"/>
      <c r="BQ317" s="198"/>
      <c r="BR317" s="198"/>
      <c r="BS317" s="198"/>
      <c r="BT317" s="198"/>
      <c r="BU317" s="198"/>
      <c r="BV317" s="198"/>
      <c r="BW317" s="198"/>
      <c r="BX317" s="198"/>
      <c r="BY317" s="198"/>
    </row>
    <row r="318" spans="1:77">
      <c r="A318" s="463" t="s">
        <v>571</v>
      </c>
      <c r="B318" s="463" t="s">
        <v>590</v>
      </c>
      <c r="C318" s="463"/>
      <c r="D318" s="463" t="s">
        <v>582</v>
      </c>
      <c r="E318" s="463" t="s">
        <v>583</v>
      </c>
      <c r="F318" s="463" t="s">
        <v>584</v>
      </c>
      <c r="G318" s="463" t="s">
        <v>573</v>
      </c>
      <c r="H318" s="463" t="s">
        <v>585</v>
      </c>
      <c r="I318" s="463" t="s">
        <v>575</v>
      </c>
      <c r="J318" s="463" t="s">
        <v>576</v>
      </c>
      <c r="K318" s="463" t="s">
        <v>281</v>
      </c>
    </row>
    <row r="319" spans="1:77">
      <c r="A319" s="3">
        <f>+A32</f>
        <v>0</v>
      </c>
      <c r="B319" s="545">
        <f>+B32</f>
        <v>0</v>
      </c>
      <c r="D319" s="546">
        <f>+D32</f>
        <v>0</v>
      </c>
      <c r="E319" s="549">
        <f t="shared" ref="E319:K319" si="5106">+E32</f>
        <v>0</v>
      </c>
      <c r="F319" s="549">
        <f t="shared" si="5106"/>
        <v>0</v>
      </c>
      <c r="G319" s="549">
        <f t="shared" si="5106"/>
        <v>0</v>
      </c>
      <c r="H319" s="549">
        <f t="shared" si="5106"/>
        <v>0</v>
      </c>
      <c r="I319" s="547">
        <f t="shared" si="5106"/>
        <v>0</v>
      </c>
      <c r="J319" s="546">
        <f t="shared" si="5106"/>
        <v>0</v>
      </c>
      <c r="K319" s="546">
        <f t="shared" si="5106"/>
        <v>0</v>
      </c>
    </row>
    <row r="320" spans="1:77">
      <c r="B320" s="545"/>
      <c r="D320" s="546"/>
      <c r="E320" s="546"/>
      <c r="F320" s="546"/>
      <c r="G320" s="546"/>
      <c r="H320" s="546"/>
      <c r="I320" s="546"/>
      <c r="J320" s="546"/>
      <c r="K320" s="546"/>
    </row>
    <row r="321" spans="1:77">
      <c r="A321" s="251" t="s">
        <v>589</v>
      </c>
      <c r="B321" s="215"/>
      <c r="C321" s="215"/>
      <c r="D321" s="215"/>
      <c r="E321" s="243">
        <f t="shared" ref="E321:AJ321" si="5107">+E$47</f>
        <v>41305</v>
      </c>
      <c r="F321" s="243">
        <f t="shared" si="5107"/>
        <v>41333</v>
      </c>
      <c r="G321" s="243">
        <f t="shared" si="5107"/>
        <v>41364</v>
      </c>
      <c r="H321" s="243">
        <f t="shared" si="5107"/>
        <v>41394</v>
      </c>
      <c r="I321" s="243">
        <f t="shared" si="5107"/>
        <v>41425</v>
      </c>
      <c r="J321" s="243">
        <f t="shared" si="5107"/>
        <v>41455</v>
      </c>
      <c r="K321" s="243">
        <f t="shared" si="5107"/>
        <v>41486</v>
      </c>
      <c r="L321" s="243">
        <f t="shared" si="5107"/>
        <v>41517</v>
      </c>
      <c r="M321" s="243">
        <f t="shared" si="5107"/>
        <v>41547</v>
      </c>
      <c r="N321" s="243">
        <f t="shared" si="5107"/>
        <v>41578</v>
      </c>
      <c r="O321" s="243">
        <f t="shared" si="5107"/>
        <v>41608</v>
      </c>
      <c r="P321" s="243">
        <f t="shared" si="5107"/>
        <v>41639</v>
      </c>
      <c r="Q321" s="243">
        <f t="shared" si="5107"/>
        <v>41670</v>
      </c>
      <c r="R321" s="243">
        <f t="shared" si="5107"/>
        <v>41698</v>
      </c>
      <c r="S321" s="243">
        <f t="shared" si="5107"/>
        <v>41729</v>
      </c>
      <c r="T321" s="243">
        <f t="shared" si="5107"/>
        <v>41759</v>
      </c>
      <c r="U321" s="243">
        <f t="shared" si="5107"/>
        <v>41790</v>
      </c>
      <c r="V321" s="243">
        <f t="shared" si="5107"/>
        <v>41820</v>
      </c>
      <c r="W321" s="243">
        <f t="shared" si="5107"/>
        <v>41851</v>
      </c>
      <c r="X321" s="243">
        <f t="shared" si="5107"/>
        <v>41882</v>
      </c>
      <c r="Y321" s="243">
        <f t="shared" si="5107"/>
        <v>41912</v>
      </c>
      <c r="Z321" s="243">
        <f t="shared" si="5107"/>
        <v>41943</v>
      </c>
      <c r="AA321" s="243">
        <f t="shared" si="5107"/>
        <v>41973</v>
      </c>
      <c r="AB321" s="243">
        <f t="shared" si="5107"/>
        <v>42004</v>
      </c>
      <c r="AC321" s="243">
        <f t="shared" si="5107"/>
        <v>42035</v>
      </c>
      <c r="AD321" s="243">
        <f t="shared" si="5107"/>
        <v>42063</v>
      </c>
      <c r="AE321" s="243">
        <f t="shared" si="5107"/>
        <v>42094</v>
      </c>
      <c r="AF321" s="243">
        <f t="shared" si="5107"/>
        <v>42124</v>
      </c>
      <c r="AG321" s="243">
        <f t="shared" si="5107"/>
        <v>42155</v>
      </c>
      <c r="AH321" s="243">
        <f t="shared" si="5107"/>
        <v>42185</v>
      </c>
      <c r="AI321" s="243">
        <f t="shared" si="5107"/>
        <v>42216</v>
      </c>
      <c r="AJ321" s="243">
        <f t="shared" si="5107"/>
        <v>42247</v>
      </c>
      <c r="AK321" s="243">
        <f t="shared" ref="AK321:BP321" si="5108">+AK$47</f>
        <v>42277</v>
      </c>
      <c r="AL321" s="243">
        <f t="shared" si="5108"/>
        <v>42308</v>
      </c>
      <c r="AM321" s="243">
        <f t="shared" si="5108"/>
        <v>42338</v>
      </c>
      <c r="AN321" s="243">
        <f t="shared" si="5108"/>
        <v>42369</v>
      </c>
      <c r="AO321" s="243">
        <f t="shared" si="5108"/>
        <v>42400</v>
      </c>
      <c r="AP321" s="243">
        <f t="shared" si="5108"/>
        <v>42429</v>
      </c>
      <c r="AQ321" s="243">
        <f t="shared" si="5108"/>
        <v>42460</v>
      </c>
      <c r="AR321" s="243">
        <f t="shared" si="5108"/>
        <v>42490</v>
      </c>
      <c r="AS321" s="243">
        <f t="shared" si="5108"/>
        <v>42521</v>
      </c>
      <c r="AT321" s="243">
        <f t="shared" si="5108"/>
        <v>42551</v>
      </c>
      <c r="AU321" s="243">
        <f t="shared" si="5108"/>
        <v>42582</v>
      </c>
      <c r="AV321" s="243">
        <f t="shared" si="5108"/>
        <v>42613</v>
      </c>
      <c r="AW321" s="243">
        <f t="shared" si="5108"/>
        <v>42643</v>
      </c>
      <c r="AX321" s="243">
        <f t="shared" si="5108"/>
        <v>42674</v>
      </c>
      <c r="AY321" s="243">
        <f t="shared" si="5108"/>
        <v>42704</v>
      </c>
      <c r="AZ321" s="243">
        <f t="shared" si="5108"/>
        <v>42735</v>
      </c>
      <c r="BA321" s="243">
        <f t="shared" si="5108"/>
        <v>42766</v>
      </c>
      <c r="BB321" s="243">
        <f t="shared" si="5108"/>
        <v>42794</v>
      </c>
      <c r="BC321" s="243">
        <f t="shared" si="5108"/>
        <v>42825</v>
      </c>
      <c r="BD321" s="243">
        <f t="shared" si="5108"/>
        <v>42855</v>
      </c>
      <c r="BE321" s="243">
        <f t="shared" si="5108"/>
        <v>42886</v>
      </c>
      <c r="BF321" s="243">
        <f t="shared" si="5108"/>
        <v>42916</v>
      </c>
      <c r="BG321" s="243">
        <f t="shared" si="5108"/>
        <v>42947</v>
      </c>
      <c r="BH321" s="243">
        <f t="shared" si="5108"/>
        <v>42978</v>
      </c>
      <c r="BI321" s="243">
        <f t="shared" si="5108"/>
        <v>43008</v>
      </c>
      <c r="BJ321" s="243">
        <f t="shared" si="5108"/>
        <v>43039</v>
      </c>
      <c r="BK321" s="243">
        <f t="shared" si="5108"/>
        <v>43069</v>
      </c>
      <c r="BL321" s="243">
        <f t="shared" si="5108"/>
        <v>43100</v>
      </c>
      <c r="BM321" s="243">
        <f t="shared" si="5108"/>
        <v>43131</v>
      </c>
      <c r="BN321" s="243">
        <f t="shared" si="5108"/>
        <v>43159</v>
      </c>
      <c r="BO321" s="243">
        <f t="shared" si="5108"/>
        <v>43190</v>
      </c>
      <c r="BP321" s="243">
        <f t="shared" si="5108"/>
        <v>43220</v>
      </c>
      <c r="BQ321" s="243">
        <f t="shared" ref="BQ321:BY321" si="5109">+BQ$47</f>
        <v>43251</v>
      </c>
      <c r="BR321" s="243">
        <f t="shared" si="5109"/>
        <v>43281</v>
      </c>
      <c r="BS321" s="243">
        <f t="shared" si="5109"/>
        <v>43312</v>
      </c>
      <c r="BT321" s="243">
        <f t="shared" si="5109"/>
        <v>43343</v>
      </c>
      <c r="BU321" s="243">
        <f t="shared" si="5109"/>
        <v>43373</v>
      </c>
      <c r="BV321" s="243">
        <f t="shared" si="5109"/>
        <v>43404</v>
      </c>
      <c r="BW321" s="243">
        <f t="shared" si="5109"/>
        <v>43434</v>
      </c>
      <c r="BX321" s="243">
        <f t="shared" si="5109"/>
        <v>43465</v>
      </c>
      <c r="BY321" s="243">
        <f t="shared" si="5109"/>
        <v>43496</v>
      </c>
    </row>
    <row r="322" spans="1:77" ht="15">
      <c r="A322" s="571"/>
      <c r="B322" s="519" t="s">
        <v>326</v>
      </c>
      <c r="D322" s="519"/>
      <c r="E322" s="155">
        <f t="shared" ref="E322" si="5110">+(+IF(EOMONTH($B319,0)=E$47,$F319,0)+(IF(D322=0,0,(D322-($G319/12))))*(+IF(+ROUND(D322,2)=0,0,1)))</f>
        <v>0</v>
      </c>
      <c r="F322" s="155">
        <f>+(+IF(EOMONTH($B319,0)=F$47,$F319,0)+(IF(E322=0,0,(E322-($G319/12))))*(+IF(+ROUND(E322,2)=0,0,1)))</f>
        <v>0</v>
      </c>
      <c r="G322" s="155">
        <f t="shared" ref="G322:BR322" si="5111">+(+IF(EOMONTH($B319,0)=G$47,$F319,0)+(IF(F322=0,0,(F322-($G319/12))))*(+IF(+ROUND(F322,2)=0,0,1)))</f>
        <v>0</v>
      </c>
      <c r="H322" s="155">
        <f t="shared" si="5111"/>
        <v>0</v>
      </c>
      <c r="I322" s="155">
        <f t="shared" si="5111"/>
        <v>0</v>
      </c>
      <c r="J322" s="155">
        <f t="shared" si="5111"/>
        <v>0</v>
      </c>
      <c r="K322" s="155">
        <f t="shared" si="5111"/>
        <v>0</v>
      </c>
      <c r="L322" s="155">
        <f t="shared" si="5111"/>
        <v>0</v>
      </c>
      <c r="M322" s="155">
        <f t="shared" si="5111"/>
        <v>0</v>
      </c>
      <c r="N322" s="155">
        <f t="shared" si="5111"/>
        <v>0</v>
      </c>
      <c r="O322" s="155">
        <f t="shared" si="5111"/>
        <v>0</v>
      </c>
      <c r="P322" s="155">
        <f t="shared" si="5111"/>
        <v>0</v>
      </c>
      <c r="Q322" s="155">
        <f t="shared" si="5111"/>
        <v>0</v>
      </c>
      <c r="R322" s="155">
        <f t="shared" si="5111"/>
        <v>0</v>
      </c>
      <c r="S322" s="155">
        <f t="shared" si="5111"/>
        <v>0</v>
      </c>
      <c r="T322" s="155">
        <f t="shared" si="5111"/>
        <v>0</v>
      </c>
      <c r="U322" s="155">
        <f t="shared" si="5111"/>
        <v>0</v>
      </c>
      <c r="V322" s="155">
        <f t="shared" si="5111"/>
        <v>0</v>
      </c>
      <c r="W322" s="155">
        <f t="shared" si="5111"/>
        <v>0</v>
      </c>
      <c r="X322" s="155">
        <f t="shared" si="5111"/>
        <v>0</v>
      </c>
      <c r="Y322" s="155">
        <f t="shared" si="5111"/>
        <v>0</v>
      </c>
      <c r="Z322" s="155">
        <f t="shared" si="5111"/>
        <v>0</v>
      </c>
      <c r="AA322" s="155">
        <f t="shared" si="5111"/>
        <v>0</v>
      </c>
      <c r="AB322" s="155">
        <f t="shared" si="5111"/>
        <v>0</v>
      </c>
      <c r="AC322" s="155">
        <f t="shared" si="5111"/>
        <v>0</v>
      </c>
      <c r="AD322" s="155">
        <f t="shared" si="5111"/>
        <v>0</v>
      </c>
      <c r="AE322" s="155">
        <f t="shared" si="5111"/>
        <v>0</v>
      </c>
      <c r="AF322" s="155">
        <f t="shared" si="5111"/>
        <v>0</v>
      </c>
      <c r="AG322" s="155">
        <f t="shared" si="5111"/>
        <v>0</v>
      </c>
      <c r="AH322" s="155">
        <f t="shared" si="5111"/>
        <v>0</v>
      </c>
      <c r="AI322" s="155">
        <f t="shared" si="5111"/>
        <v>0</v>
      </c>
      <c r="AJ322" s="155">
        <f t="shared" si="5111"/>
        <v>0</v>
      </c>
      <c r="AK322" s="155">
        <f t="shared" si="5111"/>
        <v>0</v>
      </c>
      <c r="AL322" s="155">
        <f t="shared" si="5111"/>
        <v>0</v>
      </c>
      <c r="AM322" s="155">
        <f t="shared" si="5111"/>
        <v>0</v>
      </c>
      <c r="AN322" s="155">
        <f t="shared" si="5111"/>
        <v>0</v>
      </c>
      <c r="AO322" s="155">
        <f t="shared" si="5111"/>
        <v>0</v>
      </c>
      <c r="AP322" s="155">
        <f t="shared" si="5111"/>
        <v>0</v>
      </c>
      <c r="AQ322" s="155">
        <f t="shared" si="5111"/>
        <v>0</v>
      </c>
      <c r="AR322" s="155">
        <f t="shared" si="5111"/>
        <v>0</v>
      </c>
      <c r="AS322" s="155">
        <f t="shared" si="5111"/>
        <v>0</v>
      </c>
      <c r="AT322" s="155">
        <f t="shared" si="5111"/>
        <v>0</v>
      </c>
      <c r="AU322" s="155">
        <f t="shared" si="5111"/>
        <v>0</v>
      </c>
      <c r="AV322" s="155">
        <f t="shared" si="5111"/>
        <v>0</v>
      </c>
      <c r="AW322" s="155">
        <f t="shared" si="5111"/>
        <v>0</v>
      </c>
      <c r="AX322" s="155">
        <f t="shared" si="5111"/>
        <v>0</v>
      </c>
      <c r="AY322" s="155">
        <f t="shared" si="5111"/>
        <v>0</v>
      </c>
      <c r="AZ322" s="155">
        <f t="shared" si="5111"/>
        <v>0</v>
      </c>
      <c r="BA322" s="155">
        <f t="shared" si="5111"/>
        <v>0</v>
      </c>
      <c r="BB322" s="155">
        <f t="shared" si="5111"/>
        <v>0</v>
      </c>
      <c r="BC322" s="155">
        <f t="shared" si="5111"/>
        <v>0</v>
      </c>
      <c r="BD322" s="155">
        <f t="shared" si="5111"/>
        <v>0</v>
      </c>
      <c r="BE322" s="155">
        <f t="shared" si="5111"/>
        <v>0</v>
      </c>
      <c r="BF322" s="155">
        <f t="shared" si="5111"/>
        <v>0</v>
      </c>
      <c r="BG322" s="155">
        <f t="shared" si="5111"/>
        <v>0</v>
      </c>
      <c r="BH322" s="155">
        <f t="shared" si="5111"/>
        <v>0</v>
      </c>
      <c r="BI322" s="155">
        <f t="shared" si="5111"/>
        <v>0</v>
      </c>
      <c r="BJ322" s="155">
        <f t="shared" si="5111"/>
        <v>0</v>
      </c>
      <c r="BK322" s="155">
        <f t="shared" si="5111"/>
        <v>0</v>
      </c>
      <c r="BL322" s="155">
        <f t="shared" si="5111"/>
        <v>0</v>
      </c>
      <c r="BM322" s="155">
        <f t="shared" si="5111"/>
        <v>0</v>
      </c>
      <c r="BN322" s="155">
        <f t="shared" si="5111"/>
        <v>0</v>
      </c>
      <c r="BO322" s="155">
        <f t="shared" si="5111"/>
        <v>0</v>
      </c>
      <c r="BP322" s="155">
        <f t="shared" si="5111"/>
        <v>0</v>
      </c>
      <c r="BQ322" s="155">
        <f t="shared" si="5111"/>
        <v>0</v>
      </c>
      <c r="BR322" s="155">
        <f t="shared" si="5111"/>
        <v>0</v>
      </c>
      <c r="BS322" s="155">
        <f t="shared" ref="BS322:BX322" si="5112">+(+IF(EOMONTH($B319,0)=BS$47,$F319,0)+(IF(BR322=0,0,(BR322-($G319/12))))*(+IF(+ROUND(BR322,2)=0,0,1)))</f>
        <v>0</v>
      </c>
      <c r="BT322" s="155">
        <f t="shared" si="5112"/>
        <v>0</v>
      </c>
      <c r="BU322" s="155">
        <f t="shared" si="5112"/>
        <v>0</v>
      </c>
      <c r="BV322" s="155">
        <f t="shared" si="5112"/>
        <v>0</v>
      </c>
      <c r="BW322" s="155">
        <f t="shared" si="5112"/>
        <v>0</v>
      </c>
      <c r="BX322" s="155">
        <f t="shared" si="5112"/>
        <v>0</v>
      </c>
      <c r="BY322" s="155">
        <f t="shared" ref="BY322" si="5113">+(+IF(EOMONTH($B319,0)=BY$47,$F319,0)+(IF(BX322=0,0,(BX322-($G319/12))))*(+IF(+ROUND(BX322,2)=0,0,1)))</f>
        <v>0</v>
      </c>
    </row>
    <row r="323" spans="1:77" ht="15">
      <c r="A323" s="436"/>
      <c r="B323" s="519" t="s">
        <v>578</v>
      </c>
      <c r="D323" s="519"/>
      <c r="E323" s="572">
        <f t="shared" ref="E323:BP323" si="5114">IF(E325&lt;=0,0,1+D323)</f>
        <v>1</v>
      </c>
      <c r="F323" s="572">
        <f t="shared" si="5114"/>
        <v>2</v>
      </c>
      <c r="G323" s="572">
        <f t="shared" si="5114"/>
        <v>3</v>
      </c>
      <c r="H323" s="572">
        <f t="shared" si="5114"/>
        <v>4</v>
      </c>
      <c r="I323" s="572">
        <f t="shared" si="5114"/>
        <v>5</v>
      </c>
      <c r="J323" s="572">
        <f t="shared" si="5114"/>
        <v>6</v>
      </c>
      <c r="K323" s="572">
        <f t="shared" si="5114"/>
        <v>7</v>
      </c>
      <c r="L323" s="572">
        <f t="shared" si="5114"/>
        <v>8</v>
      </c>
      <c r="M323" s="572">
        <f t="shared" si="5114"/>
        <v>9</v>
      </c>
      <c r="N323" s="572">
        <f t="shared" si="5114"/>
        <v>10</v>
      </c>
      <c r="O323" s="572">
        <f t="shared" si="5114"/>
        <v>11</v>
      </c>
      <c r="P323" s="572">
        <f t="shared" si="5114"/>
        <v>12</v>
      </c>
      <c r="Q323" s="572">
        <f t="shared" si="5114"/>
        <v>13</v>
      </c>
      <c r="R323" s="572">
        <f t="shared" si="5114"/>
        <v>14</v>
      </c>
      <c r="S323" s="572">
        <f t="shared" si="5114"/>
        <v>15</v>
      </c>
      <c r="T323" s="572">
        <f t="shared" si="5114"/>
        <v>16</v>
      </c>
      <c r="U323" s="572">
        <f t="shared" si="5114"/>
        <v>17</v>
      </c>
      <c r="V323" s="572">
        <f t="shared" si="5114"/>
        <v>18</v>
      </c>
      <c r="W323" s="572">
        <f t="shared" si="5114"/>
        <v>19</v>
      </c>
      <c r="X323" s="572">
        <f t="shared" si="5114"/>
        <v>20</v>
      </c>
      <c r="Y323" s="572">
        <f t="shared" si="5114"/>
        <v>21</v>
      </c>
      <c r="Z323" s="572">
        <f t="shared" si="5114"/>
        <v>22</v>
      </c>
      <c r="AA323" s="572">
        <f t="shared" si="5114"/>
        <v>23</v>
      </c>
      <c r="AB323" s="572">
        <f t="shared" si="5114"/>
        <v>24</v>
      </c>
      <c r="AC323" s="572">
        <f t="shared" si="5114"/>
        <v>25</v>
      </c>
      <c r="AD323" s="572">
        <f t="shared" si="5114"/>
        <v>26</v>
      </c>
      <c r="AE323" s="572">
        <f t="shared" si="5114"/>
        <v>27</v>
      </c>
      <c r="AF323" s="572">
        <f t="shared" si="5114"/>
        <v>28</v>
      </c>
      <c r="AG323" s="572">
        <f t="shared" si="5114"/>
        <v>29</v>
      </c>
      <c r="AH323" s="572">
        <f t="shared" si="5114"/>
        <v>30</v>
      </c>
      <c r="AI323" s="572">
        <f t="shared" si="5114"/>
        <v>31</v>
      </c>
      <c r="AJ323" s="572">
        <f t="shared" si="5114"/>
        <v>32</v>
      </c>
      <c r="AK323" s="572">
        <f t="shared" si="5114"/>
        <v>33</v>
      </c>
      <c r="AL323" s="572">
        <f t="shared" si="5114"/>
        <v>34</v>
      </c>
      <c r="AM323" s="572">
        <f t="shared" si="5114"/>
        <v>35</v>
      </c>
      <c r="AN323" s="572">
        <f t="shared" si="5114"/>
        <v>36</v>
      </c>
      <c r="AO323" s="572">
        <f t="shared" si="5114"/>
        <v>37</v>
      </c>
      <c r="AP323" s="572">
        <f t="shared" si="5114"/>
        <v>38</v>
      </c>
      <c r="AQ323" s="572">
        <f t="shared" si="5114"/>
        <v>39</v>
      </c>
      <c r="AR323" s="572">
        <f t="shared" si="5114"/>
        <v>40</v>
      </c>
      <c r="AS323" s="572">
        <f t="shared" si="5114"/>
        <v>41</v>
      </c>
      <c r="AT323" s="572">
        <f t="shared" si="5114"/>
        <v>42</v>
      </c>
      <c r="AU323" s="572">
        <f t="shared" si="5114"/>
        <v>43</v>
      </c>
      <c r="AV323" s="572">
        <f t="shared" si="5114"/>
        <v>44</v>
      </c>
      <c r="AW323" s="572">
        <f t="shared" si="5114"/>
        <v>45</v>
      </c>
      <c r="AX323" s="572">
        <f t="shared" si="5114"/>
        <v>46</v>
      </c>
      <c r="AY323" s="572">
        <f t="shared" si="5114"/>
        <v>47</v>
      </c>
      <c r="AZ323" s="572">
        <f t="shared" si="5114"/>
        <v>48</v>
      </c>
      <c r="BA323" s="572">
        <f t="shared" si="5114"/>
        <v>49</v>
      </c>
      <c r="BB323" s="572">
        <f t="shared" si="5114"/>
        <v>50</v>
      </c>
      <c r="BC323" s="572">
        <f t="shared" si="5114"/>
        <v>51</v>
      </c>
      <c r="BD323" s="572">
        <f t="shared" si="5114"/>
        <v>52</v>
      </c>
      <c r="BE323" s="572">
        <f t="shared" si="5114"/>
        <v>53</v>
      </c>
      <c r="BF323" s="572">
        <f t="shared" si="5114"/>
        <v>54</v>
      </c>
      <c r="BG323" s="572">
        <f t="shared" si="5114"/>
        <v>55</v>
      </c>
      <c r="BH323" s="572">
        <f t="shared" si="5114"/>
        <v>56</v>
      </c>
      <c r="BI323" s="572">
        <f t="shared" si="5114"/>
        <v>57</v>
      </c>
      <c r="BJ323" s="572">
        <f t="shared" si="5114"/>
        <v>58</v>
      </c>
      <c r="BK323" s="572">
        <f t="shared" si="5114"/>
        <v>59</v>
      </c>
      <c r="BL323" s="572">
        <f t="shared" si="5114"/>
        <v>60</v>
      </c>
      <c r="BM323" s="572">
        <f t="shared" si="5114"/>
        <v>61</v>
      </c>
      <c r="BN323" s="572">
        <f t="shared" si="5114"/>
        <v>62</v>
      </c>
      <c r="BO323" s="572">
        <f t="shared" si="5114"/>
        <v>63</v>
      </c>
      <c r="BP323" s="572">
        <f t="shared" si="5114"/>
        <v>64</v>
      </c>
      <c r="BQ323" s="572">
        <f t="shared" ref="BQ323:BX323" si="5115">IF(BQ325&lt;=0,0,1+BP323)</f>
        <v>65</v>
      </c>
      <c r="BR323" s="572">
        <f t="shared" si="5115"/>
        <v>66</v>
      </c>
      <c r="BS323" s="572">
        <f t="shared" si="5115"/>
        <v>67</v>
      </c>
      <c r="BT323" s="572">
        <f t="shared" si="5115"/>
        <v>68</v>
      </c>
      <c r="BU323" s="572">
        <f t="shared" si="5115"/>
        <v>69</v>
      </c>
      <c r="BV323" s="572">
        <f t="shared" si="5115"/>
        <v>70</v>
      </c>
      <c r="BW323" s="572">
        <f t="shared" si="5115"/>
        <v>71</v>
      </c>
      <c r="BX323" s="572">
        <f t="shared" si="5115"/>
        <v>72</v>
      </c>
      <c r="BY323" s="572">
        <f t="shared" ref="BY323" si="5116">IF(BY325&lt;=0,0,1+BX323)</f>
        <v>73</v>
      </c>
    </row>
    <row r="324" spans="1:77" ht="15">
      <c r="A324" s="436"/>
      <c r="B324" s="519" t="s">
        <v>593</v>
      </c>
      <c r="D324" s="519"/>
      <c r="E324" s="572">
        <f t="shared" ref="E324" si="5117">IF(E323&gt;0,+INT(+E323*$G319/12),0)</f>
        <v>0</v>
      </c>
      <c r="F324" s="572">
        <f>IF(F323&gt;0,+INT(+F323*$G319/12),0)</f>
        <v>0</v>
      </c>
      <c r="G324" s="572">
        <f t="shared" ref="G324" si="5118">IF(G323&gt;0,+INT(+G323*$G319/12),0)</f>
        <v>0</v>
      </c>
      <c r="H324" s="572">
        <f t="shared" ref="H324" si="5119">IF(H323&gt;0,+INT(+H323*$G319/12),0)</f>
        <v>0</v>
      </c>
      <c r="I324" s="572">
        <f t="shared" ref="I324" si="5120">IF(I323&gt;0,+INT(+I323*$G319/12),0)</f>
        <v>0</v>
      </c>
      <c r="J324" s="572">
        <f t="shared" ref="J324" si="5121">IF(J323&gt;0,+INT(+J323*$G319/12),0)</f>
        <v>0</v>
      </c>
      <c r="K324" s="572">
        <f t="shared" ref="K324" si="5122">IF(K323&gt;0,+INT(+K323*$G319/12),0)</f>
        <v>0</v>
      </c>
      <c r="L324" s="572">
        <f t="shared" ref="L324" si="5123">IF(L323&gt;0,+INT(+L323*$G319/12),0)</f>
        <v>0</v>
      </c>
      <c r="M324" s="572">
        <f t="shared" ref="M324" si="5124">IF(M323&gt;0,+INT(+M323*$G319/12),0)</f>
        <v>0</v>
      </c>
      <c r="N324" s="572">
        <f t="shared" ref="N324" si="5125">IF(N323&gt;0,+INT(+N323*$G319/12),0)</f>
        <v>0</v>
      </c>
      <c r="O324" s="572">
        <f t="shared" ref="O324" si="5126">IF(O323&gt;0,+INT(+O323*$G319/12),0)</f>
        <v>0</v>
      </c>
      <c r="P324" s="572">
        <f t="shared" ref="P324" si="5127">IF(P323&gt;0,+INT(+P323*$G319/12),0)</f>
        <v>0</v>
      </c>
      <c r="Q324" s="572">
        <f t="shared" ref="Q324" si="5128">IF(Q323&gt;0,+INT(+Q323*$G319/12),0)</f>
        <v>0</v>
      </c>
      <c r="R324" s="572">
        <f t="shared" ref="R324" si="5129">IF(R323&gt;0,+INT(+R323*$G319/12),0)</f>
        <v>0</v>
      </c>
      <c r="S324" s="572">
        <f t="shared" ref="S324" si="5130">IF(S323&gt;0,+INT(+S323*$G319/12),0)</f>
        <v>0</v>
      </c>
      <c r="T324" s="572">
        <f t="shared" ref="T324" si="5131">IF(T323&gt;0,+INT(+T323*$G319/12),0)</f>
        <v>0</v>
      </c>
      <c r="U324" s="572">
        <f t="shared" ref="U324" si="5132">IF(U323&gt;0,+INT(+U323*$G319/12),0)</f>
        <v>0</v>
      </c>
      <c r="V324" s="572">
        <f t="shared" ref="V324" si="5133">IF(V323&gt;0,+INT(+V323*$G319/12),0)</f>
        <v>0</v>
      </c>
      <c r="W324" s="572">
        <f t="shared" ref="W324" si="5134">IF(W323&gt;0,+INT(+W323*$G319/12),0)</f>
        <v>0</v>
      </c>
      <c r="X324" s="572">
        <f t="shared" ref="X324" si="5135">IF(X323&gt;0,+INT(+X323*$G319/12),0)</f>
        <v>0</v>
      </c>
      <c r="Y324" s="572">
        <f t="shared" ref="Y324" si="5136">IF(Y323&gt;0,+INT(+Y323*$G319/12),0)</f>
        <v>0</v>
      </c>
      <c r="Z324" s="572">
        <f t="shared" ref="Z324" si="5137">IF(Z323&gt;0,+INT(+Z323*$G319/12),0)</f>
        <v>0</v>
      </c>
      <c r="AA324" s="572">
        <f t="shared" ref="AA324" si="5138">IF(AA323&gt;0,+INT(+AA323*$G319/12),0)</f>
        <v>0</v>
      </c>
      <c r="AB324" s="572">
        <f t="shared" ref="AB324" si="5139">IF(AB323&gt;0,+INT(+AB323*$G319/12),0)</f>
        <v>0</v>
      </c>
      <c r="AC324" s="572">
        <f t="shared" ref="AC324" si="5140">IF(AC323&gt;0,+INT(+AC323*$G319/12),0)</f>
        <v>0</v>
      </c>
      <c r="AD324" s="572">
        <f t="shared" ref="AD324" si="5141">IF(AD323&gt;0,+INT(+AD323*$G319/12),0)</f>
        <v>0</v>
      </c>
      <c r="AE324" s="572">
        <f t="shared" ref="AE324" si="5142">IF(AE323&gt;0,+INT(+AE323*$G319/12),0)</f>
        <v>0</v>
      </c>
      <c r="AF324" s="572">
        <f t="shared" ref="AF324" si="5143">IF(AF323&gt;0,+INT(+AF323*$G319/12),0)</f>
        <v>0</v>
      </c>
      <c r="AG324" s="572">
        <f t="shared" ref="AG324" si="5144">IF(AG323&gt;0,+INT(+AG323*$G319/12),0)</f>
        <v>0</v>
      </c>
      <c r="AH324" s="572">
        <f t="shared" ref="AH324" si="5145">IF(AH323&gt;0,+INT(+AH323*$G319/12),0)</f>
        <v>0</v>
      </c>
      <c r="AI324" s="572">
        <f t="shared" ref="AI324" si="5146">IF(AI323&gt;0,+INT(+AI323*$G319/12),0)</f>
        <v>0</v>
      </c>
      <c r="AJ324" s="572">
        <f t="shared" ref="AJ324" si="5147">IF(AJ323&gt;0,+INT(+AJ323*$G319/12),0)</f>
        <v>0</v>
      </c>
      <c r="AK324" s="572">
        <f t="shared" ref="AK324" si="5148">IF(AK323&gt;0,+INT(+AK323*$G319/12),0)</f>
        <v>0</v>
      </c>
      <c r="AL324" s="572">
        <f t="shared" ref="AL324" si="5149">IF(AL323&gt;0,+INT(+AL323*$G319/12),0)</f>
        <v>0</v>
      </c>
      <c r="AM324" s="572">
        <f t="shared" ref="AM324" si="5150">IF(AM323&gt;0,+INT(+AM323*$G319/12),0)</f>
        <v>0</v>
      </c>
      <c r="AN324" s="572">
        <f t="shared" ref="AN324" si="5151">IF(AN323&gt;0,+INT(+AN323*$G319/12),0)</f>
        <v>0</v>
      </c>
      <c r="AO324" s="572">
        <f t="shared" ref="AO324" si="5152">IF(AO323&gt;0,+INT(+AO323*$G319/12),0)</f>
        <v>0</v>
      </c>
      <c r="AP324" s="572">
        <f t="shared" ref="AP324" si="5153">IF(AP323&gt;0,+INT(+AP323*$G319/12),0)</f>
        <v>0</v>
      </c>
      <c r="AQ324" s="572">
        <f t="shared" ref="AQ324" si="5154">IF(AQ323&gt;0,+INT(+AQ323*$G319/12),0)</f>
        <v>0</v>
      </c>
      <c r="AR324" s="572">
        <f t="shared" ref="AR324" si="5155">IF(AR323&gt;0,+INT(+AR323*$G319/12),0)</f>
        <v>0</v>
      </c>
      <c r="AS324" s="572">
        <f t="shared" ref="AS324" si="5156">IF(AS323&gt;0,+INT(+AS323*$G319/12),0)</f>
        <v>0</v>
      </c>
      <c r="AT324" s="572">
        <f t="shared" ref="AT324" si="5157">IF(AT323&gt;0,+INT(+AT323*$G319/12),0)</f>
        <v>0</v>
      </c>
      <c r="AU324" s="572">
        <f t="shared" ref="AU324" si="5158">IF(AU323&gt;0,+INT(+AU323*$G319/12),0)</f>
        <v>0</v>
      </c>
      <c r="AV324" s="572">
        <f t="shared" ref="AV324" si="5159">IF(AV323&gt;0,+INT(+AV323*$G319/12),0)</f>
        <v>0</v>
      </c>
      <c r="AW324" s="572">
        <f t="shared" ref="AW324" si="5160">IF(AW323&gt;0,+INT(+AW323*$G319/12),0)</f>
        <v>0</v>
      </c>
      <c r="AX324" s="572">
        <f t="shared" ref="AX324" si="5161">IF(AX323&gt;0,+INT(+AX323*$G319/12),0)</f>
        <v>0</v>
      </c>
      <c r="AY324" s="572">
        <f t="shared" ref="AY324" si="5162">IF(AY323&gt;0,+INT(+AY323*$G319/12),0)</f>
        <v>0</v>
      </c>
      <c r="AZ324" s="572">
        <f t="shared" ref="AZ324" si="5163">IF(AZ323&gt;0,+INT(+AZ323*$G319/12),0)</f>
        <v>0</v>
      </c>
      <c r="BA324" s="572">
        <f t="shared" ref="BA324" si="5164">IF(BA323&gt;0,+INT(+BA323*$G319/12),0)</f>
        <v>0</v>
      </c>
      <c r="BB324" s="572">
        <f t="shared" ref="BB324" si="5165">IF(BB323&gt;0,+INT(+BB323*$G319/12),0)</f>
        <v>0</v>
      </c>
      <c r="BC324" s="572">
        <f t="shared" ref="BC324" si="5166">IF(BC323&gt;0,+INT(+BC323*$G319/12),0)</f>
        <v>0</v>
      </c>
      <c r="BD324" s="572">
        <f t="shared" ref="BD324" si="5167">IF(BD323&gt;0,+INT(+BD323*$G319/12),0)</f>
        <v>0</v>
      </c>
      <c r="BE324" s="572">
        <f t="shared" ref="BE324" si="5168">IF(BE323&gt;0,+INT(+BE323*$G319/12),0)</f>
        <v>0</v>
      </c>
      <c r="BF324" s="572">
        <f t="shared" ref="BF324" si="5169">IF(BF323&gt;0,+INT(+BF323*$G319/12),0)</f>
        <v>0</v>
      </c>
      <c r="BG324" s="572">
        <f t="shared" ref="BG324" si="5170">IF(BG323&gt;0,+INT(+BG323*$G319/12),0)</f>
        <v>0</v>
      </c>
      <c r="BH324" s="572">
        <f t="shared" ref="BH324" si="5171">IF(BH323&gt;0,+INT(+BH323*$G319/12),0)</f>
        <v>0</v>
      </c>
      <c r="BI324" s="572">
        <f t="shared" ref="BI324" si="5172">IF(BI323&gt;0,+INT(+BI323*$G319/12),0)</f>
        <v>0</v>
      </c>
      <c r="BJ324" s="572">
        <f t="shared" ref="BJ324" si="5173">IF(BJ323&gt;0,+INT(+BJ323*$G319/12),0)</f>
        <v>0</v>
      </c>
      <c r="BK324" s="572">
        <f t="shared" ref="BK324" si="5174">IF(BK323&gt;0,+INT(+BK323*$G319/12),0)</f>
        <v>0</v>
      </c>
      <c r="BL324" s="572">
        <f t="shared" ref="BL324" si="5175">IF(BL323&gt;0,+INT(+BL323*$G319/12),0)</f>
        <v>0</v>
      </c>
      <c r="BM324" s="572">
        <f t="shared" ref="BM324" si="5176">IF(BM323&gt;0,+INT(+BM323*$G319/12),0)</f>
        <v>0</v>
      </c>
      <c r="BN324" s="572">
        <f t="shared" ref="BN324" si="5177">IF(BN323&gt;0,+INT(+BN323*$G319/12),0)</f>
        <v>0</v>
      </c>
      <c r="BO324" s="572">
        <f t="shared" ref="BO324" si="5178">IF(BO323&gt;0,+INT(+BO323*$G319/12),0)</f>
        <v>0</v>
      </c>
      <c r="BP324" s="572">
        <f t="shared" ref="BP324" si="5179">IF(BP323&gt;0,+INT(+BP323*$G319/12),0)</f>
        <v>0</v>
      </c>
      <c r="BQ324" s="572">
        <f t="shared" ref="BQ324" si="5180">IF(BQ323&gt;0,+INT(+BQ323*$G319/12),0)</f>
        <v>0</v>
      </c>
      <c r="BR324" s="572">
        <f t="shared" ref="BR324" si="5181">IF(BR323&gt;0,+INT(+BR323*$G319/12),0)</f>
        <v>0</v>
      </c>
      <c r="BS324" s="572">
        <f t="shared" ref="BS324" si="5182">IF(BS323&gt;0,+INT(+BS323*$G319/12),0)</f>
        <v>0</v>
      </c>
      <c r="BT324" s="572">
        <f t="shared" ref="BT324" si="5183">IF(BT323&gt;0,+INT(+BT323*$G319/12),0)</f>
        <v>0</v>
      </c>
      <c r="BU324" s="572">
        <f t="shared" ref="BU324" si="5184">IF(BU323&gt;0,+INT(+BU323*$G319/12),0)</f>
        <v>0</v>
      </c>
      <c r="BV324" s="572">
        <f t="shared" ref="BV324" si="5185">IF(BV323&gt;0,+INT(+BV323*$G319/12),0)</f>
        <v>0</v>
      </c>
      <c r="BW324" s="572">
        <f t="shared" ref="BW324" si="5186">IF(BW323&gt;0,+INT(+BW323*$G319/12),0)</f>
        <v>0</v>
      </c>
      <c r="BX324" s="572">
        <f t="shared" ref="BX324:BY324" si="5187">IF(BX323&gt;0,+INT(+BX323*$G319/12),0)</f>
        <v>0</v>
      </c>
      <c r="BY324" s="572">
        <f t="shared" si="5187"/>
        <v>0</v>
      </c>
    </row>
    <row r="325" spans="1:77" ht="15">
      <c r="A325" s="436"/>
      <c r="B325" s="519" t="s">
        <v>579</v>
      </c>
      <c r="D325" s="519"/>
      <c r="E325" s="572">
        <f t="shared" ref="E325:BP325" si="5188">ROUND(-EOMONTH($B319,0)+EOMONTH(E321,0),0)</f>
        <v>41274</v>
      </c>
      <c r="F325" s="572">
        <f t="shared" si="5188"/>
        <v>41302</v>
      </c>
      <c r="G325" s="572">
        <f t="shared" si="5188"/>
        <v>41333</v>
      </c>
      <c r="H325" s="572">
        <f t="shared" si="5188"/>
        <v>41363</v>
      </c>
      <c r="I325" s="572">
        <f t="shared" si="5188"/>
        <v>41394</v>
      </c>
      <c r="J325" s="572">
        <f t="shared" si="5188"/>
        <v>41424</v>
      </c>
      <c r="K325" s="572">
        <f t="shared" si="5188"/>
        <v>41455</v>
      </c>
      <c r="L325" s="572">
        <f t="shared" si="5188"/>
        <v>41486</v>
      </c>
      <c r="M325" s="572">
        <f t="shared" si="5188"/>
        <v>41516</v>
      </c>
      <c r="N325" s="572">
        <f t="shared" si="5188"/>
        <v>41547</v>
      </c>
      <c r="O325" s="572">
        <f t="shared" si="5188"/>
        <v>41577</v>
      </c>
      <c r="P325" s="572">
        <f t="shared" si="5188"/>
        <v>41608</v>
      </c>
      <c r="Q325" s="572">
        <f t="shared" si="5188"/>
        <v>41639</v>
      </c>
      <c r="R325" s="572">
        <f t="shared" si="5188"/>
        <v>41667</v>
      </c>
      <c r="S325" s="572">
        <f t="shared" si="5188"/>
        <v>41698</v>
      </c>
      <c r="T325" s="572">
        <f t="shared" si="5188"/>
        <v>41728</v>
      </c>
      <c r="U325" s="572">
        <f t="shared" si="5188"/>
        <v>41759</v>
      </c>
      <c r="V325" s="572">
        <f t="shared" si="5188"/>
        <v>41789</v>
      </c>
      <c r="W325" s="572">
        <f t="shared" si="5188"/>
        <v>41820</v>
      </c>
      <c r="X325" s="572">
        <f t="shared" si="5188"/>
        <v>41851</v>
      </c>
      <c r="Y325" s="572">
        <f t="shared" si="5188"/>
        <v>41881</v>
      </c>
      <c r="Z325" s="572">
        <f t="shared" si="5188"/>
        <v>41912</v>
      </c>
      <c r="AA325" s="572">
        <f t="shared" si="5188"/>
        <v>41942</v>
      </c>
      <c r="AB325" s="572">
        <f t="shared" si="5188"/>
        <v>41973</v>
      </c>
      <c r="AC325" s="572">
        <f t="shared" si="5188"/>
        <v>42004</v>
      </c>
      <c r="AD325" s="572">
        <f t="shared" si="5188"/>
        <v>42032</v>
      </c>
      <c r="AE325" s="572">
        <f t="shared" si="5188"/>
        <v>42063</v>
      </c>
      <c r="AF325" s="572">
        <f t="shared" si="5188"/>
        <v>42093</v>
      </c>
      <c r="AG325" s="572">
        <f t="shared" si="5188"/>
        <v>42124</v>
      </c>
      <c r="AH325" s="572">
        <f t="shared" si="5188"/>
        <v>42154</v>
      </c>
      <c r="AI325" s="572">
        <f t="shared" si="5188"/>
        <v>42185</v>
      </c>
      <c r="AJ325" s="572">
        <f t="shared" si="5188"/>
        <v>42216</v>
      </c>
      <c r="AK325" s="572">
        <f t="shared" si="5188"/>
        <v>42246</v>
      </c>
      <c r="AL325" s="572">
        <f t="shared" si="5188"/>
        <v>42277</v>
      </c>
      <c r="AM325" s="572">
        <f t="shared" si="5188"/>
        <v>42307</v>
      </c>
      <c r="AN325" s="572">
        <f t="shared" si="5188"/>
        <v>42338</v>
      </c>
      <c r="AO325" s="572">
        <f t="shared" si="5188"/>
        <v>42369</v>
      </c>
      <c r="AP325" s="572">
        <f t="shared" si="5188"/>
        <v>42398</v>
      </c>
      <c r="AQ325" s="572">
        <f t="shared" si="5188"/>
        <v>42429</v>
      </c>
      <c r="AR325" s="572">
        <f t="shared" si="5188"/>
        <v>42459</v>
      </c>
      <c r="AS325" s="572">
        <f t="shared" si="5188"/>
        <v>42490</v>
      </c>
      <c r="AT325" s="572">
        <f t="shared" si="5188"/>
        <v>42520</v>
      </c>
      <c r="AU325" s="572">
        <f t="shared" si="5188"/>
        <v>42551</v>
      </c>
      <c r="AV325" s="572">
        <f t="shared" si="5188"/>
        <v>42582</v>
      </c>
      <c r="AW325" s="572">
        <f t="shared" si="5188"/>
        <v>42612</v>
      </c>
      <c r="AX325" s="572">
        <f t="shared" si="5188"/>
        <v>42643</v>
      </c>
      <c r="AY325" s="572">
        <f t="shared" si="5188"/>
        <v>42673</v>
      </c>
      <c r="AZ325" s="572">
        <f t="shared" si="5188"/>
        <v>42704</v>
      </c>
      <c r="BA325" s="572">
        <f t="shared" si="5188"/>
        <v>42735</v>
      </c>
      <c r="BB325" s="572">
        <f t="shared" si="5188"/>
        <v>42763</v>
      </c>
      <c r="BC325" s="572">
        <f t="shared" si="5188"/>
        <v>42794</v>
      </c>
      <c r="BD325" s="572">
        <f t="shared" si="5188"/>
        <v>42824</v>
      </c>
      <c r="BE325" s="572">
        <f t="shared" si="5188"/>
        <v>42855</v>
      </c>
      <c r="BF325" s="572">
        <f t="shared" si="5188"/>
        <v>42885</v>
      </c>
      <c r="BG325" s="572">
        <f t="shared" si="5188"/>
        <v>42916</v>
      </c>
      <c r="BH325" s="572">
        <f t="shared" si="5188"/>
        <v>42947</v>
      </c>
      <c r="BI325" s="572">
        <f t="shared" si="5188"/>
        <v>42977</v>
      </c>
      <c r="BJ325" s="572">
        <f t="shared" si="5188"/>
        <v>43008</v>
      </c>
      <c r="BK325" s="572">
        <f t="shared" si="5188"/>
        <v>43038</v>
      </c>
      <c r="BL325" s="572">
        <f t="shared" si="5188"/>
        <v>43069</v>
      </c>
      <c r="BM325" s="572">
        <f t="shared" si="5188"/>
        <v>43100</v>
      </c>
      <c r="BN325" s="572">
        <f t="shared" si="5188"/>
        <v>43128</v>
      </c>
      <c r="BO325" s="572">
        <f t="shared" si="5188"/>
        <v>43159</v>
      </c>
      <c r="BP325" s="572">
        <f t="shared" si="5188"/>
        <v>43189</v>
      </c>
      <c r="BQ325" s="572">
        <f t="shared" ref="BQ325:BX325" si="5189">ROUND(-EOMONTH($B319,0)+EOMONTH(BQ321,0),0)</f>
        <v>43220</v>
      </c>
      <c r="BR325" s="572">
        <f t="shared" si="5189"/>
        <v>43250</v>
      </c>
      <c r="BS325" s="572">
        <f t="shared" si="5189"/>
        <v>43281</v>
      </c>
      <c r="BT325" s="572">
        <f t="shared" si="5189"/>
        <v>43312</v>
      </c>
      <c r="BU325" s="572">
        <f t="shared" si="5189"/>
        <v>43342</v>
      </c>
      <c r="BV325" s="572">
        <f t="shared" si="5189"/>
        <v>43373</v>
      </c>
      <c r="BW325" s="572">
        <f t="shared" si="5189"/>
        <v>43403</v>
      </c>
      <c r="BX325" s="572">
        <f t="shared" si="5189"/>
        <v>43434</v>
      </c>
      <c r="BY325" s="572">
        <f t="shared" ref="BY325" si="5190">ROUND(-EOMONTH($B319,0)+EOMONTH(BY321,0),0)</f>
        <v>43465</v>
      </c>
    </row>
    <row r="326" spans="1:77" ht="15">
      <c r="A326" s="434"/>
      <c r="B326" s="519" t="s">
        <v>323</v>
      </c>
      <c r="D326" s="541"/>
      <c r="E326" s="155"/>
      <c r="F326" s="155"/>
      <c r="G326" s="155"/>
      <c r="H326" s="155"/>
      <c r="I326" s="155"/>
      <c r="J326" s="155"/>
      <c r="K326" s="155"/>
      <c r="L326" s="155"/>
      <c r="M326" s="155"/>
      <c r="N326" s="155"/>
      <c r="O326" s="155"/>
      <c r="P326" s="155"/>
      <c r="Q326" s="155"/>
      <c r="R326" s="155"/>
      <c r="S326" s="155"/>
      <c r="T326" s="155"/>
      <c r="U326" s="155"/>
      <c r="V326" s="155"/>
      <c r="W326" s="155"/>
      <c r="X326" s="155"/>
      <c r="Y326" s="155"/>
      <c r="Z326" s="155"/>
      <c r="AA326" s="155"/>
      <c r="AB326" s="155"/>
      <c r="AC326" s="155"/>
      <c r="AD326" s="155"/>
      <c r="AE326" s="155"/>
      <c r="AF326" s="155"/>
      <c r="AG326" s="155"/>
      <c r="AH326" s="155"/>
      <c r="AI326" s="155"/>
      <c r="AJ326" s="155"/>
      <c r="AK326" s="155"/>
      <c r="AL326" s="155"/>
      <c r="AM326" s="155"/>
      <c r="AN326" s="155"/>
      <c r="AO326" s="155"/>
      <c r="AP326" s="155"/>
      <c r="AQ326" s="155"/>
      <c r="AR326" s="155"/>
      <c r="AS326" s="155"/>
      <c r="AT326" s="155"/>
      <c r="AU326" s="155"/>
      <c r="AV326" s="155"/>
      <c r="AW326" s="155"/>
      <c r="AX326" s="155"/>
      <c r="AY326" s="155"/>
      <c r="AZ326" s="155"/>
      <c r="BA326" s="155"/>
      <c r="BB326" s="155"/>
      <c r="BC326" s="155"/>
      <c r="BD326" s="155"/>
      <c r="BE326" s="155"/>
      <c r="BF326" s="155"/>
      <c r="BG326" s="155"/>
      <c r="BH326" s="155"/>
      <c r="BI326" s="155"/>
      <c r="BJ326" s="155"/>
      <c r="BK326" s="155"/>
      <c r="BL326" s="155"/>
      <c r="BM326" s="155"/>
      <c r="BN326" s="155"/>
      <c r="BO326" s="155"/>
      <c r="BP326" s="155"/>
      <c r="BQ326" s="155"/>
      <c r="BR326" s="155"/>
      <c r="BS326" s="155"/>
      <c r="BT326" s="155"/>
      <c r="BU326" s="155"/>
      <c r="BV326" s="155"/>
      <c r="BW326" s="155"/>
      <c r="BX326" s="155"/>
      <c r="BY326" s="155"/>
    </row>
    <row r="327" spans="1:77" ht="15">
      <c r="A327" s="434"/>
      <c r="B327" s="436" t="s">
        <v>317</v>
      </c>
      <c r="D327" s="542"/>
      <c r="E327" s="198">
        <f t="shared" ref="E327" si="5191">+IF(E326&gt;0,+E326,0)+D331</f>
        <v>0</v>
      </c>
      <c r="F327" s="198">
        <f>+IF(F326&gt;0,+F326,0)+E331</f>
        <v>0</v>
      </c>
      <c r="G327" s="198">
        <f t="shared" ref="G327" si="5192">+IF(G326&gt;0,+G326,0)+F331</f>
        <v>0</v>
      </c>
      <c r="H327" s="198">
        <f t="shared" ref="H327" si="5193">+IF(H326&gt;0,+H326,0)+G331</f>
        <v>0</v>
      </c>
      <c r="I327" s="198">
        <f t="shared" ref="I327" si="5194">+IF(I326&gt;0,+I326,0)+H331</f>
        <v>0</v>
      </c>
      <c r="J327" s="198">
        <f t="shared" ref="J327" si="5195">+IF(J326&gt;0,+J326,0)+I331</f>
        <v>0</v>
      </c>
      <c r="K327" s="198">
        <f t="shared" ref="K327" si="5196">+IF(K326&gt;0,+K326,0)+J331</f>
        <v>0</v>
      </c>
      <c r="L327" s="198">
        <f t="shared" ref="L327" si="5197">+IF(L326&gt;0,+L326,0)+K331</f>
        <v>0</v>
      </c>
      <c r="M327" s="198">
        <f t="shared" ref="M327" si="5198">+IF(M326&gt;0,+M326,0)+L331</f>
        <v>0</v>
      </c>
      <c r="N327" s="198">
        <f t="shared" ref="N327" si="5199">+IF(N326&gt;0,+N326,0)+M331</f>
        <v>0</v>
      </c>
      <c r="O327" s="198">
        <f t="shared" ref="O327" si="5200">+IF(O326&gt;0,+O326,0)+N331</f>
        <v>0</v>
      </c>
      <c r="P327" s="198">
        <f t="shared" ref="P327" si="5201">+IF(P326&gt;0,+P326,0)+O331</f>
        <v>0</v>
      </c>
      <c r="Q327" s="198">
        <f t="shared" ref="Q327" si="5202">+IF(Q326&gt;0,+Q326,0)+P331</f>
        <v>0</v>
      </c>
      <c r="R327" s="198">
        <f t="shared" ref="R327" si="5203">+IF(R326&gt;0,+R326,0)+Q331</f>
        <v>0</v>
      </c>
      <c r="S327" s="198">
        <f t="shared" ref="S327" si="5204">+IF(S326&gt;0,+S326,0)+R331</f>
        <v>0</v>
      </c>
      <c r="T327" s="198">
        <f t="shared" ref="T327" si="5205">+IF(T326&gt;0,+T326,0)+S331</f>
        <v>0</v>
      </c>
      <c r="U327" s="198">
        <f t="shared" ref="U327" si="5206">+IF(U326&gt;0,+U326,0)+T331</f>
        <v>0</v>
      </c>
      <c r="V327" s="198">
        <f t="shared" ref="V327" si="5207">+IF(V326&gt;0,+V326,0)+U331</f>
        <v>0</v>
      </c>
      <c r="W327" s="198">
        <f t="shared" ref="W327" si="5208">+IF(W326&gt;0,+W326,0)+V331</f>
        <v>0</v>
      </c>
      <c r="X327" s="198">
        <f t="shared" ref="X327" si="5209">+IF(X326&gt;0,+X326,0)+W331</f>
        <v>0</v>
      </c>
      <c r="Y327" s="198">
        <f t="shared" ref="Y327" si="5210">+IF(Y326&gt;0,+Y326,0)+X331</f>
        <v>0</v>
      </c>
      <c r="Z327" s="198">
        <f t="shared" ref="Z327" si="5211">+IF(Z326&gt;0,+Z326,0)+Y331</f>
        <v>0</v>
      </c>
      <c r="AA327" s="198">
        <f t="shared" ref="AA327" si="5212">+IF(AA326&gt;0,+AA326,0)+Z331</f>
        <v>0</v>
      </c>
      <c r="AB327" s="198">
        <f t="shared" ref="AB327" si="5213">+IF(AB326&gt;0,+AB326,0)+AA331</f>
        <v>0</v>
      </c>
      <c r="AC327" s="198">
        <f t="shared" ref="AC327" si="5214">+IF(AC326&gt;0,+AC326,0)+AB331</f>
        <v>0</v>
      </c>
      <c r="AD327" s="198">
        <f t="shared" ref="AD327" si="5215">+IF(AD326&gt;0,+AD326,0)+AC331</f>
        <v>0</v>
      </c>
      <c r="AE327" s="198">
        <f t="shared" ref="AE327" si="5216">+IF(AE326&gt;0,+AE326,0)+AD331</f>
        <v>0</v>
      </c>
      <c r="AF327" s="198">
        <f t="shared" ref="AF327" si="5217">+IF(AF326&gt;0,+AF326,0)+AE331</f>
        <v>0</v>
      </c>
      <c r="AG327" s="198">
        <f t="shared" ref="AG327" si="5218">+IF(AG326&gt;0,+AG326,0)+AF331</f>
        <v>0</v>
      </c>
      <c r="AH327" s="198">
        <f t="shared" ref="AH327" si="5219">+IF(AH326&gt;0,+AH326,0)+AG331</f>
        <v>0</v>
      </c>
      <c r="AI327" s="198">
        <f t="shared" ref="AI327" si="5220">+IF(AI326&gt;0,+AI326,0)+AH331</f>
        <v>0</v>
      </c>
      <c r="AJ327" s="198">
        <f t="shared" ref="AJ327" si="5221">+IF(AJ326&gt;0,+AJ326,0)+AI331</f>
        <v>0</v>
      </c>
      <c r="AK327" s="198">
        <f t="shared" ref="AK327" si="5222">+IF(AK326&gt;0,+AK326,0)+AJ331</f>
        <v>0</v>
      </c>
      <c r="AL327" s="198">
        <f t="shared" ref="AL327" si="5223">+IF(AL326&gt;0,+AL326,0)+AK331</f>
        <v>0</v>
      </c>
      <c r="AM327" s="198">
        <f t="shared" ref="AM327" si="5224">+IF(AM326&gt;0,+AM326,0)+AL331</f>
        <v>0</v>
      </c>
      <c r="AN327" s="198">
        <f t="shared" ref="AN327" si="5225">+IF(AN326&gt;0,+AN326,0)+AM331</f>
        <v>0</v>
      </c>
      <c r="AO327" s="198">
        <f t="shared" ref="AO327" si="5226">+IF(AO326&gt;0,+AO326,0)+AN331</f>
        <v>0</v>
      </c>
      <c r="AP327" s="198">
        <f t="shared" ref="AP327" si="5227">+IF(AP326&gt;0,+AP326,0)+AO331</f>
        <v>0</v>
      </c>
      <c r="AQ327" s="198">
        <f t="shared" ref="AQ327" si="5228">+IF(AQ326&gt;0,+AQ326,0)+AP331</f>
        <v>0</v>
      </c>
      <c r="AR327" s="198">
        <f t="shared" ref="AR327" si="5229">+IF(AR326&gt;0,+AR326,0)+AQ331</f>
        <v>0</v>
      </c>
      <c r="AS327" s="198">
        <f t="shared" ref="AS327" si="5230">+IF(AS326&gt;0,+AS326,0)+AR331</f>
        <v>0</v>
      </c>
      <c r="AT327" s="198">
        <f t="shared" ref="AT327" si="5231">+IF(AT326&gt;0,+AT326,0)+AS331</f>
        <v>0</v>
      </c>
      <c r="AU327" s="198">
        <f t="shared" ref="AU327" si="5232">+IF(AU326&gt;0,+AU326,0)+AT331</f>
        <v>0</v>
      </c>
      <c r="AV327" s="198">
        <f t="shared" ref="AV327" si="5233">+IF(AV326&gt;0,+AV326,0)+AU331</f>
        <v>0</v>
      </c>
      <c r="AW327" s="198">
        <f t="shared" ref="AW327" si="5234">+IF(AW326&gt;0,+AW326,0)+AV331</f>
        <v>0</v>
      </c>
      <c r="AX327" s="198">
        <f t="shared" ref="AX327" si="5235">+IF(AX326&gt;0,+AX326,0)+AW331</f>
        <v>0</v>
      </c>
      <c r="AY327" s="198">
        <f t="shared" ref="AY327" si="5236">+IF(AY326&gt;0,+AY326,0)+AX331</f>
        <v>0</v>
      </c>
      <c r="AZ327" s="198">
        <f t="shared" ref="AZ327" si="5237">+IF(AZ326&gt;0,+AZ326,0)+AY331</f>
        <v>0</v>
      </c>
      <c r="BA327" s="198">
        <f t="shared" ref="BA327" si="5238">+IF(BA326&gt;0,+BA326,0)+AZ331</f>
        <v>0</v>
      </c>
      <c r="BB327" s="198">
        <f t="shared" ref="BB327" si="5239">+IF(BB326&gt;0,+BB326,0)+BA331</f>
        <v>0</v>
      </c>
      <c r="BC327" s="198">
        <f t="shared" ref="BC327" si="5240">+IF(BC326&gt;0,+BC326,0)+BB331</f>
        <v>0</v>
      </c>
      <c r="BD327" s="198">
        <f t="shared" ref="BD327" si="5241">+IF(BD326&gt;0,+BD326,0)+BC331</f>
        <v>0</v>
      </c>
      <c r="BE327" s="198">
        <f t="shared" ref="BE327" si="5242">+IF(BE326&gt;0,+BE326,0)+BD331</f>
        <v>0</v>
      </c>
      <c r="BF327" s="198">
        <f t="shared" ref="BF327" si="5243">+IF(BF326&gt;0,+BF326,0)+BE331</f>
        <v>0</v>
      </c>
      <c r="BG327" s="198">
        <f t="shared" ref="BG327" si="5244">+IF(BG326&gt;0,+BG326,0)+BF331</f>
        <v>0</v>
      </c>
      <c r="BH327" s="198">
        <f t="shared" ref="BH327" si="5245">+IF(BH326&gt;0,+BH326,0)+BG331</f>
        <v>0</v>
      </c>
      <c r="BI327" s="198">
        <f t="shared" ref="BI327" si="5246">+IF(BI326&gt;0,+BI326,0)+BH331</f>
        <v>0</v>
      </c>
      <c r="BJ327" s="198">
        <f t="shared" ref="BJ327" si="5247">+IF(BJ326&gt;0,+BJ326,0)+BI331</f>
        <v>0</v>
      </c>
      <c r="BK327" s="198">
        <f t="shared" ref="BK327" si="5248">+IF(BK326&gt;0,+BK326,0)+BJ331</f>
        <v>0</v>
      </c>
      <c r="BL327" s="198">
        <f t="shared" ref="BL327" si="5249">+IF(BL326&gt;0,+BL326,0)+BK331</f>
        <v>0</v>
      </c>
      <c r="BM327" s="198">
        <f t="shared" ref="BM327" si="5250">+IF(BM326&gt;0,+BM326,0)+BL331</f>
        <v>0</v>
      </c>
      <c r="BN327" s="198">
        <f t="shared" ref="BN327" si="5251">+IF(BN326&gt;0,+BN326,0)+BM331</f>
        <v>0</v>
      </c>
      <c r="BO327" s="198">
        <f t="shared" ref="BO327" si="5252">+IF(BO326&gt;0,+BO326,0)+BN331</f>
        <v>0</v>
      </c>
      <c r="BP327" s="198">
        <f t="shared" ref="BP327" si="5253">+IF(BP326&gt;0,+BP326,0)+BO331</f>
        <v>0</v>
      </c>
      <c r="BQ327" s="198">
        <f t="shared" ref="BQ327" si="5254">+IF(BQ326&gt;0,+BQ326,0)+BP331</f>
        <v>0</v>
      </c>
      <c r="BR327" s="198">
        <f t="shared" ref="BR327" si="5255">+IF(BR326&gt;0,+BR326,0)+BQ331</f>
        <v>0</v>
      </c>
      <c r="BS327" s="198">
        <f t="shared" ref="BS327" si="5256">+IF(BS326&gt;0,+BS326,0)+BR331</f>
        <v>0</v>
      </c>
      <c r="BT327" s="198">
        <f t="shared" ref="BT327" si="5257">+IF(BT326&gt;0,+BT326,0)+BS331</f>
        <v>0</v>
      </c>
      <c r="BU327" s="198">
        <f t="shared" ref="BU327" si="5258">+IF(BU326&gt;0,+BU326,0)+BT331</f>
        <v>0</v>
      </c>
      <c r="BV327" s="198">
        <f t="shared" ref="BV327" si="5259">+IF(BV326&gt;0,+BV326,0)+BU331</f>
        <v>0</v>
      </c>
      <c r="BW327" s="198">
        <f t="shared" ref="BW327" si="5260">+IF(BW326&gt;0,+BW326,0)+BV331</f>
        <v>0</v>
      </c>
      <c r="BX327" s="198">
        <f t="shared" ref="BX327:BY327" si="5261">+IF(BX326&gt;0,+BX326,0)+BW331</f>
        <v>0</v>
      </c>
      <c r="BY327" s="198">
        <f t="shared" si="5261"/>
        <v>0</v>
      </c>
    </row>
    <row r="328" spans="1:77">
      <c r="A328" s="434"/>
      <c r="B328" s="434" t="s">
        <v>318</v>
      </c>
      <c r="D328" s="543"/>
      <c r="E328" s="198">
        <f t="shared" ref="E328" si="5262">(+IF(F324-E324=1,$K319,0)*IF(E322&gt;0,0,1)*IF(ROUND(E327,2)=0,0,1)+IF(E322&gt;0,E330,0))*IF(E324&gt;=($F319+$H319),0,1)+IF(ROUND(E327,2)=$J319,+E327,0)</f>
        <v>0</v>
      </c>
      <c r="F328" s="198">
        <f t="shared" ref="F328" si="5263">(+IF(G324-F324=1,$K319,0)*IF(F322&gt;0,0,1)*IF(ROUND(F327,2)=0,0,1)+IF(F322&gt;0,F330,0))*IF(F324&gt;=($F319+$H319),0,1)+IF(ROUND(F327,2)=$J319,+F327,0)</f>
        <v>0</v>
      </c>
      <c r="G328" s="198">
        <f t="shared" ref="G328" si="5264">(+IF(H324-G324=1,$K319,0)*IF(G322&gt;0,0,1)*IF(ROUND(G327,2)=0,0,1)+IF(G322&gt;0,G330,0))*IF(G324&gt;=($F319+$H319),0,1)+IF(ROUND(G327,2)=$J319,+G327,0)</f>
        <v>0</v>
      </c>
      <c r="H328" s="198">
        <f t="shared" ref="H328" si="5265">(+IF(I324-H324=1,$K319,0)*IF(H322&gt;0,0,1)*IF(ROUND(H327,2)=0,0,1)+IF(H322&gt;0,H330,0))*IF(H324&gt;=($F319+$H319),0,1)+IF(ROUND(H327,2)=$J319,+H327,0)</f>
        <v>0</v>
      </c>
      <c r="I328" s="198">
        <f t="shared" ref="I328" si="5266">(+IF(J324-I324=1,$K319,0)*IF(I322&gt;0,0,1)*IF(ROUND(I327,2)=0,0,1)+IF(I322&gt;0,I330,0))*IF(I324&gt;=($F319+$H319),0,1)+IF(ROUND(I327,2)=$J319,+I327,0)</f>
        <v>0</v>
      </c>
      <c r="J328" s="198">
        <f t="shared" ref="J328" si="5267">(+IF(K324-J324=1,$K319,0)*IF(J322&gt;0,0,1)*IF(ROUND(J327,2)=0,0,1)+IF(J322&gt;0,J330,0))*IF(J324&gt;=($F319+$H319),0,1)+IF(ROUND(J327,2)=$J319,+J327,0)</f>
        <v>0</v>
      </c>
      <c r="K328" s="198">
        <f t="shared" ref="K328" si="5268">(+IF(L324-K324=1,$K319,0)*IF(K322&gt;0,0,1)*IF(ROUND(K327,2)=0,0,1)+IF(K322&gt;0,K330,0))*IF(K324&gt;=($F319+$H319),0,1)+IF(ROUND(K327,2)=$J319,+K327,0)</f>
        <v>0</v>
      </c>
      <c r="L328" s="198">
        <f t="shared" ref="L328" si="5269">(+IF(M324-L324=1,$K319,0)*IF(L322&gt;0,0,1)*IF(ROUND(L327,2)=0,0,1)+IF(L322&gt;0,L330,0))*IF(L324&gt;=($F319+$H319),0,1)+IF(ROUND(L327,2)=$J319,+L327,0)</f>
        <v>0</v>
      </c>
      <c r="M328" s="198">
        <f t="shared" ref="M328" si="5270">(+IF(N324-M324=1,$K319,0)*IF(M322&gt;0,0,1)*IF(ROUND(M327,2)=0,0,1)+IF(M322&gt;0,M330,0))*IF(M324&gt;=($F319+$H319),0,1)+IF(ROUND(M327,2)=$J319,+M327,0)</f>
        <v>0</v>
      </c>
      <c r="N328" s="198">
        <f t="shared" ref="N328" si="5271">(+IF(O324-N324=1,$K319,0)*IF(N322&gt;0,0,1)*IF(ROUND(N327,2)=0,0,1)+IF(N322&gt;0,N330,0))*IF(N324&gt;=($F319+$H319),0,1)+IF(ROUND(N327,2)=$J319,+N327,0)</f>
        <v>0</v>
      </c>
      <c r="O328" s="198">
        <f t="shared" ref="O328" si="5272">(+IF(P324-O324=1,$K319,0)*IF(O322&gt;0,0,1)*IF(ROUND(O327,2)=0,0,1)+IF(O322&gt;0,O330,0))*IF(O324&gt;=($F319+$H319),0,1)+IF(ROUND(O327,2)=$J319,+O327,0)</f>
        <v>0</v>
      </c>
      <c r="P328" s="198">
        <f t="shared" ref="P328" si="5273">(+IF(Q324-P324=1,$K319,0)*IF(P322&gt;0,0,1)*IF(ROUND(P327,2)=0,0,1)+IF(P322&gt;0,P330,0))*IF(P324&gt;=($F319+$H319),0,1)+IF(ROUND(P327,2)=$J319,+P327,0)</f>
        <v>0</v>
      </c>
      <c r="Q328" s="198">
        <f t="shared" ref="Q328" si="5274">(+IF(R324-Q324=1,$K319,0)*IF(Q322&gt;0,0,1)*IF(ROUND(Q327,2)=0,0,1)+IF(Q322&gt;0,Q330,0))*IF(Q324&gt;=($F319+$H319),0,1)+IF(ROUND(Q327,2)=$J319,+Q327,0)</f>
        <v>0</v>
      </c>
      <c r="R328" s="198">
        <f t="shared" ref="R328" si="5275">(+IF(S324-R324=1,$K319,0)*IF(R322&gt;0,0,1)*IF(ROUND(R327,2)=0,0,1)+IF(R322&gt;0,R330,0))*IF(R324&gt;=($F319+$H319),0,1)+IF(ROUND(R327,2)=$J319,+R327,0)</f>
        <v>0</v>
      </c>
      <c r="S328" s="198">
        <f t="shared" ref="S328" si="5276">(+IF(T324-S324=1,$K319,0)*IF(S322&gt;0,0,1)*IF(ROUND(S327,2)=0,0,1)+IF(S322&gt;0,S330,0))*IF(S324&gt;=($F319+$H319),0,1)+IF(ROUND(S327,2)=$J319,+S327,0)</f>
        <v>0</v>
      </c>
      <c r="T328" s="198">
        <f t="shared" ref="T328" si="5277">(+IF(U324-T324=1,$K319,0)*IF(T322&gt;0,0,1)*IF(ROUND(T327,2)=0,0,1)+IF(T322&gt;0,T330,0))*IF(T324&gt;=($F319+$H319),0,1)+IF(ROUND(T327,2)=$J319,+T327,0)</f>
        <v>0</v>
      </c>
      <c r="U328" s="198">
        <f t="shared" ref="U328" si="5278">(+IF(V324-U324=1,$K319,0)*IF(U322&gt;0,0,1)*IF(ROUND(U327,2)=0,0,1)+IF(U322&gt;0,U330,0))*IF(U324&gt;=($F319+$H319),0,1)+IF(ROUND(U327,2)=$J319,+U327,0)</f>
        <v>0</v>
      </c>
      <c r="V328" s="198">
        <f t="shared" ref="V328" si="5279">(+IF(W324-V324=1,$K319,0)*IF(V322&gt;0,0,1)*IF(ROUND(V327,2)=0,0,1)+IF(V322&gt;0,V330,0))*IF(V324&gt;=($F319+$H319),0,1)+IF(ROUND(V327,2)=$J319,+V327,0)</f>
        <v>0</v>
      </c>
      <c r="W328" s="198">
        <f t="shared" ref="W328" si="5280">(+IF(X324-W324=1,$K319,0)*IF(W322&gt;0,0,1)*IF(ROUND(W327,2)=0,0,1)+IF(W322&gt;0,W330,0))*IF(W324&gt;=($F319+$H319),0,1)+IF(ROUND(W327,2)=$J319,+W327,0)</f>
        <v>0</v>
      </c>
      <c r="X328" s="198">
        <f t="shared" ref="X328" si="5281">(+IF(Y324-X324=1,$K319,0)*IF(X322&gt;0,0,1)*IF(ROUND(X327,2)=0,0,1)+IF(X322&gt;0,X330,0))*IF(X324&gt;=($F319+$H319),0,1)+IF(ROUND(X327,2)=$J319,+X327,0)</f>
        <v>0</v>
      </c>
      <c r="Y328" s="198">
        <f t="shared" ref="Y328" si="5282">(+IF(Z324-Y324=1,$K319,0)*IF(Y322&gt;0,0,1)*IF(ROUND(Y327,2)=0,0,1)+IF(Y322&gt;0,Y330,0))*IF(Y324&gt;=($F319+$H319),0,1)+IF(ROUND(Y327,2)=$J319,+Y327,0)</f>
        <v>0</v>
      </c>
      <c r="Z328" s="198">
        <f t="shared" ref="Z328" si="5283">(+IF(AA324-Z324=1,$K319,0)*IF(Z322&gt;0,0,1)*IF(ROUND(Z327,2)=0,0,1)+IF(Z322&gt;0,Z330,0))*IF(Z324&gt;=($F319+$H319),0,1)+IF(ROUND(Z327,2)=$J319,+Z327,0)</f>
        <v>0</v>
      </c>
      <c r="AA328" s="198">
        <f t="shared" ref="AA328" si="5284">(+IF(AB324-AA324=1,$K319,0)*IF(AA322&gt;0,0,1)*IF(ROUND(AA327,2)=0,0,1)+IF(AA322&gt;0,AA330,0))*IF(AA324&gt;=($F319+$H319),0,1)+IF(ROUND(AA327,2)=$J319,+AA327,0)</f>
        <v>0</v>
      </c>
      <c r="AB328" s="198">
        <f t="shared" ref="AB328" si="5285">(+IF(AC324-AB324=1,$K319,0)*IF(AB322&gt;0,0,1)*IF(ROUND(AB327,2)=0,0,1)+IF(AB322&gt;0,AB330,0))*IF(AB324&gt;=($F319+$H319),0,1)+IF(ROUND(AB327,2)=$J319,+AB327,0)</f>
        <v>0</v>
      </c>
      <c r="AC328" s="198">
        <f t="shared" ref="AC328" si="5286">(+IF(AD324-AC324=1,$K319,0)*IF(AC322&gt;0,0,1)*IF(ROUND(AC327,2)=0,0,1)+IF(AC322&gt;0,AC330,0))*IF(AC324&gt;=($F319+$H319),0,1)+IF(ROUND(AC327,2)=$J319,+AC327,0)</f>
        <v>0</v>
      </c>
      <c r="AD328" s="198">
        <f t="shared" ref="AD328" si="5287">(+IF(AE324-AD324=1,$K319,0)*IF(AD322&gt;0,0,1)*IF(ROUND(AD327,2)=0,0,1)+IF(AD322&gt;0,AD330,0))*IF(AD324&gt;=($F319+$H319),0,1)+IF(ROUND(AD327,2)=$J319,+AD327,0)</f>
        <v>0</v>
      </c>
      <c r="AE328" s="198">
        <f t="shared" ref="AE328" si="5288">(+IF(AF324-AE324=1,$K319,0)*IF(AE322&gt;0,0,1)*IF(ROUND(AE327,2)=0,0,1)+IF(AE322&gt;0,AE330,0))*IF(AE324&gt;=($F319+$H319),0,1)+IF(ROUND(AE327,2)=$J319,+AE327,0)</f>
        <v>0</v>
      </c>
      <c r="AF328" s="198">
        <f t="shared" ref="AF328" si="5289">(+IF(AG324-AF324=1,$K319,0)*IF(AF322&gt;0,0,1)*IF(ROUND(AF327,2)=0,0,1)+IF(AF322&gt;0,AF330,0))*IF(AF324&gt;=($F319+$H319),0,1)+IF(ROUND(AF327,2)=$J319,+AF327,0)</f>
        <v>0</v>
      </c>
      <c r="AG328" s="198">
        <f t="shared" ref="AG328" si="5290">(+IF(AH324-AG324=1,$K319,0)*IF(AG322&gt;0,0,1)*IF(ROUND(AG327,2)=0,0,1)+IF(AG322&gt;0,AG330,0))*IF(AG324&gt;=($F319+$H319),0,1)+IF(ROUND(AG327,2)=$J319,+AG327,0)</f>
        <v>0</v>
      </c>
      <c r="AH328" s="198">
        <f t="shared" ref="AH328" si="5291">(+IF(AI324-AH324=1,$K319,0)*IF(AH322&gt;0,0,1)*IF(ROUND(AH327,2)=0,0,1)+IF(AH322&gt;0,AH330,0))*IF(AH324&gt;=($F319+$H319),0,1)+IF(ROUND(AH327,2)=$J319,+AH327,0)</f>
        <v>0</v>
      </c>
      <c r="AI328" s="198">
        <f t="shared" ref="AI328" si="5292">(+IF(AJ324-AI324=1,$K319,0)*IF(AI322&gt;0,0,1)*IF(ROUND(AI327,2)=0,0,1)+IF(AI322&gt;0,AI330,0))*IF(AI324&gt;=($F319+$H319),0,1)+IF(ROUND(AI327,2)=$J319,+AI327,0)</f>
        <v>0</v>
      </c>
      <c r="AJ328" s="198">
        <f t="shared" ref="AJ328" si="5293">(+IF(AK324-AJ324=1,$K319,0)*IF(AJ322&gt;0,0,1)*IF(ROUND(AJ327,2)=0,0,1)+IF(AJ322&gt;0,AJ330,0))*IF(AJ324&gt;=($F319+$H319),0,1)+IF(ROUND(AJ327,2)=$J319,+AJ327,0)</f>
        <v>0</v>
      </c>
      <c r="AK328" s="198">
        <f t="shared" ref="AK328" si="5294">(+IF(AL324-AK324=1,$K319,0)*IF(AK322&gt;0,0,1)*IF(ROUND(AK327,2)=0,0,1)+IF(AK322&gt;0,AK330,0))*IF(AK324&gt;=($F319+$H319),0,1)+IF(ROUND(AK327,2)=$J319,+AK327,0)</f>
        <v>0</v>
      </c>
      <c r="AL328" s="198">
        <f t="shared" ref="AL328" si="5295">(+IF(AM324-AL324=1,$K319,0)*IF(AL322&gt;0,0,1)*IF(ROUND(AL327,2)=0,0,1)+IF(AL322&gt;0,AL330,0))*IF(AL324&gt;=($F319+$H319),0,1)+IF(ROUND(AL327,2)=$J319,+AL327,0)</f>
        <v>0</v>
      </c>
      <c r="AM328" s="198">
        <f t="shared" ref="AM328" si="5296">(+IF(AN324-AM324=1,$K319,0)*IF(AM322&gt;0,0,1)*IF(ROUND(AM327,2)=0,0,1)+IF(AM322&gt;0,AM330,0))*IF(AM324&gt;=($F319+$H319),0,1)+IF(ROUND(AM327,2)=$J319,+AM327,0)</f>
        <v>0</v>
      </c>
      <c r="AN328" s="198">
        <f t="shared" ref="AN328" si="5297">(+IF(AO324-AN324=1,$K319,0)*IF(AN322&gt;0,0,1)*IF(ROUND(AN327,2)=0,0,1)+IF(AN322&gt;0,AN330,0))*IF(AN324&gt;=($F319+$H319),0,1)+IF(ROUND(AN327,2)=$J319,+AN327,0)</f>
        <v>0</v>
      </c>
      <c r="AO328" s="198">
        <f t="shared" ref="AO328" si="5298">(+IF(AP324-AO324=1,$K319,0)*IF(AO322&gt;0,0,1)*IF(ROUND(AO327,2)=0,0,1)+IF(AO322&gt;0,AO330,0))*IF(AO324&gt;=($F319+$H319),0,1)+IF(ROUND(AO327,2)=$J319,+AO327,0)</f>
        <v>0</v>
      </c>
      <c r="AP328" s="198">
        <f t="shared" ref="AP328" si="5299">(+IF(AQ324-AP324=1,$K319,0)*IF(AP322&gt;0,0,1)*IF(ROUND(AP327,2)=0,0,1)+IF(AP322&gt;0,AP330,0))*IF(AP324&gt;=($F319+$H319),0,1)+IF(ROUND(AP327,2)=$J319,+AP327,0)</f>
        <v>0</v>
      </c>
      <c r="AQ328" s="198">
        <f t="shared" ref="AQ328" si="5300">(+IF(AR324-AQ324=1,$K319,0)*IF(AQ322&gt;0,0,1)*IF(ROUND(AQ327,2)=0,0,1)+IF(AQ322&gt;0,AQ330,0))*IF(AQ324&gt;=($F319+$H319),0,1)+IF(ROUND(AQ327,2)=$J319,+AQ327,0)</f>
        <v>0</v>
      </c>
      <c r="AR328" s="198">
        <f t="shared" ref="AR328" si="5301">(+IF(AS324-AR324=1,$K319,0)*IF(AR322&gt;0,0,1)*IF(ROUND(AR327,2)=0,0,1)+IF(AR322&gt;0,AR330,0))*IF(AR324&gt;=($F319+$H319),0,1)+IF(ROUND(AR327,2)=$J319,+AR327,0)</f>
        <v>0</v>
      </c>
      <c r="AS328" s="198">
        <f t="shared" ref="AS328" si="5302">(+IF(AT324-AS324=1,$K319,0)*IF(AS322&gt;0,0,1)*IF(ROUND(AS327,2)=0,0,1)+IF(AS322&gt;0,AS330,0))*IF(AS324&gt;=($F319+$H319),0,1)+IF(ROUND(AS327,2)=$J319,+AS327,0)</f>
        <v>0</v>
      </c>
      <c r="AT328" s="198">
        <f t="shared" ref="AT328" si="5303">(+IF(AU324-AT324=1,$K319,0)*IF(AT322&gt;0,0,1)*IF(ROUND(AT327,2)=0,0,1)+IF(AT322&gt;0,AT330,0))*IF(AT324&gt;=($F319+$H319),0,1)+IF(ROUND(AT327,2)=$J319,+AT327,0)</f>
        <v>0</v>
      </c>
      <c r="AU328" s="198">
        <f t="shared" ref="AU328" si="5304">(+IF(AV324-AU324=1,$K319,0)*IF(AU322&gt;0,0,1)*IF(ROUND(AU327,2)=0,0,1)+IF(AU322&gt;0,AU330,0))*IF(AU324&gt;=($F319+$H319),0,1)+IF(ROUND(AU327,2)=$J319,+AU327,0)</f>
        <v>0</v>
      </c>
      <c r="AV328" s="198">
        <f t="shared" ref="AV328" si="5305">(+IF(AW324-AV324=1,$K319,0)*IF(AV322&gt;0,0,1)*IF(ROUND(AV327,2)=0,0,1)+IF(AV322&gt;0,AV330,0))*IF(AV324&gt;=($F319+$H319),0,1)+IF(ROUND(AV327,2)=$J319,+AV327,0)</f>
        <v>0</v>
      </c>
      <c r="AW328" s="198">
        <f>(+IF(AX324-AW324=1,$K319,0)*IF(AW322&gt;0,0,1)*IF(ROUND(AW327,2)=0,0,1)+IF(AW322&gt;0,AW330,0))*IF(AW324&gt;=($F319+$H319),0,1)+IF(ROUND(AW327,2)=$J319,+AW327,0)</f>
        <v>0</v>
      </c>
      <c r="AX328" s="198">
        <f t="shared" ref="AX328" si="5306">(+IF(AY324-AX324=1,$K319,0)*IF(AX322&gt;0,0,1)*IF(ROUND(AX327,2)=0,0,1)+IF(AX322&gt;0,AX330,0))*IF(AX324&gt;=($F319+$H319),0,1)+IF(ROUND(AX327,2)=$J319,+AX327,0)</f>
        <v>0</v>
      </c>
      <c r="AY328" s="198">
        <f t="shared" ref="AY328" si="5307">(+IF(AZ324-AY324=1,$K319,0)*IF(AY322&gt;0,0,1)*IF(ROUND(AY327,2)=0,0,1)+IF(AY322&gt;0,AY330,0))*IF(AY324&gt;=($F319+$H319),0,1)+IF(ROUND(AY327,2)=$J319,+AY327,0)</f>
        <v>0</v>
      </c>
      <c r="AZ328" s="198">
        <f t="shared" ref="AZ328" si="5308">(+IF(BA324-AZ324=1,$K319,0)*IF(AZ322&gt;0,0,1)*IF(ROUND(AZ327,2)=0,0,1)+IF(AZ322&gt;0,AZ330,0))*IF(AZ324&gt;=($F319+$H319),0,1)+IF(ROUND(AZ327,2)=$J319,+AZ327,0)</f>
        <v>0</v>
      </c>
      <c r="BA328" s="198">
        <f t="shared" ref="BA328" si="5309">(+IF(BB324-BA324=1,$K319,0)*IF(BA322&gt;0,0,1)*IF(ROUND(BA327,2)=0,0,1)+IF(BA322&gt;0,BA330,0))*IF(BA324&gt;=($F319+$H319),0,1)+IF(ROUND(BA327,2)=$J319,+BA327,0)</f>
        <v>0</v>
      </c>
      <c r="BB328" s="198">
        <f t="shared" ref="BB328" si="5310">(+IF(BC324-BB324=1,$K319,0)*IF(BB322&gt;0,0,1)*IF(ROUND(BB327,2)=0,0,1)+IF(BB322&gt;0,BB330,0))*IF(BB324&gt;=($F319+$H319),0,1)+IF(ROUND(BB327,2)=$J319,+BB327,0)</f>
        <v>0</v>
      </c>
      <c r="BC328" s="198">
        <f t="shared" ref="BC328" si="5311">(+IF(BD324-BC324=1,$K319,0)*IF(BC322&gt;0,0,1)*IF(ROUND(BC327,2)=0,0,1)+IF(BC322&gt;0,BC330,0))*IF(BC324&gt;=($F319+$H319),0,1)+IF(ROUND(BC327,2)=$J319,+BC327,0)</f>
        <v>0</v>
      </c>
      <c r="BD328" s="198">
        <f t="shared" ref="BD328" si="5312">(+IF(BE324-BD324=1,$K319,0)*IF(BD322&gt;0,0,1)*IF(ROUND(BD327,2)=0,0,1)+IF(BD322&gt;0,BD330,0))*IF(BD324&gt;=($F319+$H319),0,1)+IF(ROUND(BD327,2)=$J319,+BD327,0)</f>
        <v>0</v>
      </c>
      <c r="BE328" s="198">
        <f t="shared" ref="BE328" si="5313">(+IF(BF324-BE324=1,$K319,0)*IF(BE322&gt;0,0,1)*IF(ROUND(BE327,2)=0,0,1)+IF(BE322&gt;0,BE330,0))*IF(BE324&gt;=($F319+$H319),0,1)+IF(ROUND(BE327,2)=$J319,+BE327,0)</f>
        <v>0</v>
      </c>
      <c r="BF328" s="198">
        <f t="shared" ref="BF328" si="5314">(+IF(BG324-BF324=1,$K319,0)*IF(BF322&gt;0,0,1)*IF(ROUND(BF327,2)=0,0,1)+IF(BF322&gt;0,BF330,0))*IF(BF324&gt;=($F319+$H319),0,1)+IF(ROUND(BF327,2)=$J319,+BF327,0)</f>
        <v>0</v>
      </c>
      <c r="BG328" s="198">
        <f t="shared" ref="BG328" si="5315">(+IF(BH324-BG324=1,$K319,0)*IF(BG322&gt;0,0,1)*IF(ROUND(BG327,2)=0,0,1)+IF(BG322&gt;0,BG330,0))*IF(BG324&gt;=($F319+$H319),0,1)+IF(ROUND(BG327,2)=$J319,+BG327,0)</f>
        <v>0</v>
      </c>
      <c r="BH328" s="198">
        <f t="shared" ref="BH328" si="5316">(+IF(BI324-BH324=1,$K319,0)*IF(BH322&gt;0,0,1)*IF(ROUND(BH327,2)=0,0,1)+IF(BH322&gt;0,BH330,0))*IF(BH324&gt;=($F319+$H319),0,1)+IF(ROUND(BH327,2)=$J319,+BH327,0)</f>
        <v>0</v>
      </c>
      <c r="BI328" s="198">
        <f t="shared" ref="BI328" si="5317">(+IF(BJ324-BI324=1,$K319,0)*IF(BI322&gt;0,0,1)*IF(ROUND(BI327,2)=0,0,1)+IF(BI322&gt;0,BI330,0))*IF(BI324&gt;=($F319+$H319),0,1)+IF(ROUND(BI327,2)=$J319,+BI327,0)</f>
        <v>0</v>
      </c>
      <c r="BJ328" s="198">
        <f t="shared" ref="BJ328" si="5318">(+IF(BK324-BJ324=1,$K319,0)*IF(BJ322&gt;0,0,1)*IF(ROUND(BJ327,2)=0,0,1)+IF(BJ322&gt;0,BJ330,0))*IF(BJ324&gt;=($F319+$H319),0,1)+IF(ROUND(BJ327,2)=$J319,+BJ327,0)</f>
        <v>0</v>
      </c>
      <c r="BK328" s="198">
        <f t="shared" ref="BK328" si="5319">(+IF(BL324-BK324=1,$K319,0)*IF(BK322&gt;0,0,1)*IF(ROUND(BK327,2)=0,0,1)+IF(BK322&gt;0,BK330,0))*IF(BK324&gt;=($F319+$H319),0,1)+IF(ROUND(BK327,2)=$J319,+BK327,0)</f>
        <v>0</v>
      </c>
      <c r="BL328" s="198">
        <f t="shared" ref="BL328" si="5320">(+IF(BM324-BL324=1,$K319,0)*IF(BL322&gt;0,0,1)*IF(ROUND(BL327,2)=0,0,1)+IF(BL322&gt;0,BL330,0))*IF(BL324&gt;=($F319+$H319),0,1)+IF(ROUND(BL327,2)=$J319,+BL327,0)</f>
        <v>0</v>
      </c>
      <c r="BM328" s="198">
        <f t="shared" ref="BM328" si="5321">(+IF(BN324-BM324=1,$K319,0)*IF(BM322&gt;0,0,1)*IF(ROUND(BM327,2)=0,0,1)+IF(BM322&gt;0,BM330,0))*IF(BM324&gt;=($F319+$H319),0,1)+IF(ROUND(BM327,2)=$J319,+BM327,0)</f>
        <v>0</v>
      </c>
      <c r="BN328" s="198">
        <f t="shared" ref="BN328" si="5322">(+IF(BO324-BN324=1,$K319,0)*IF(BN322&gt;0,0,1)*IF(ROUND(BN327,2)=0,0,1)+IF(BN322&gt;0,BN330,0))*IF(BN324&gt;=($F319+$H319),0,1)+IF(ROUND(BN327,2)=$J319,+BN327,0)</f>
        <v>0</v>
      </c>
      <c r="BO328" s="198">
        <f t="shared" ref="BO328" si="5323">(+IF(BP324-BO324=1,$K319,0)*IF(BO322&gt;0,0,1)*IF(ROUND(BO327,2)=0,0,1)+IF(BO322&gt;0,BO330,0))*IF(BO324&gt;=($F319+$H319),0,1)+IF(ROUND(BO327,2)=$J319,+BO327,0)</f>
        <v>0</v>
      </c>
      <c r="BP328" s="198">
        <f t="shared" ref="BP328" si="5324">(+IF(BQ324-BP324=1,$K319,0)*IF(BP322&gt;0,0,1)*IF(ROUND(BP327,2)=0,0,1)+IF(BP322&gt;0,BP330,0))*IF(BP324&gt;=($F319+$H319),0,1)+IF(ROUND(BP327,2)=$J319,+BP327,0)</f>
        <v>0</v>
      </c>
      <c r="BQ328" s="198">
        <f t="shared" ref="BQ328" si="5325">(+IF(BR324-BQ324=1,$K319,0)*IF(BQ322&gt;0,0,1)*IF(ROUND(BQ327,2)=0,0,1)+IF(BQ322&gt;0,BQ330,0))*IF(BQ324&gt;=($F319+$H319),0,1)+IF(ROUND(BQ327,2)=$J319,+BQ327,0)</f>
        <v>0</v>
      </c>
      <c r="BR328" s="198">
        <f t="shared" ref="BR328" si="5326">(+IF(BS324-BR324=1,$K319,0)*IF(BR322&gt;0,0,1)*IF(ROUND(BR327,2)=0,0,1)+IF(BR322&gt;0,BR330,0))*IF(BR324&gt;=($F319+$H319),0,1)+IF(ROUND(BR327,2)=$J319,+BR327,0)</f>
        <v>0</v>
      </c>
      <c r="BS328" s="198">
        <f t="shared" ref="BS328" si="5327">(+IF(BT324-BS324=1,$K319,0)*IF(BS322&gt;0,0,1)*IF(ROUND(BS327,2)=0,0,1)+IF(BS322&gt;0,BS330,0))*IF(BS324&gt;=($F319+$H319),0,1)+IF(ROUND(BS327,2)=$J319,+BS327,0)</f>
        <v>0</v>
      </c>
      <c r="BT328" s="198">
        <f t="shared" ref="BT328" si="5328">(+IF(BU324-BT324=1,$K319,0)*IF(BT322&gt;0,0,1)*IF(ROUND(BT327,2)=0,0,1)+IF(BT322&gt;0,BT330,0))*IF(BT324&gt;=($F319+$H319),0,1)+IF(ROUND(BT327,2)=$J319,+BT327,0)</f>
        <v>0</v>
      </c>
      <c r="BU328" s="198">
        <f t="shared" ref="BU328" si="5329">(+IF(BV324-BU324=1,$K319,0)*IF(BU322&gt;0,0,1)*IF(ROUND(BU327,2)=0,0,1)+IF(BU322&gt;0,BU330,0))*IF(BU324&gt;=($F319+$H319),0,1)+IF(ROUND(BU327,2)=$J319,+BU327,0)</f>
        <v>0</v>
      </c>
      <c r="BV328" s="198">
        <f t="shared" ref="BV328" si="5330">(+IF(BW324-BV324=1,$K319,0)*IF(BV322&gt;0,0,1)*IF(ROUND(BV327,2)=0,0,1)+IF(BV322&gt;0,BV330,0))*IF(BV324&gt;=($F319+$H319),0,1)+IF(ROUND(BV327,2)=$J319,+BV327,0)</f>
        <v>0</v>
      </c>
      <c r="BW328" s="198">
        <f t="shared" ref="BW328" si="5331">(+IF(BX324-BW324=1,$K319,0)*IF(BW322&gt;0,0,1)*IF(ROUND(BW327,2)=0,0,1)+IF(BW322&gt;0,BW330,0))*IF(BW324&gt;=($F319+$H319),0,1)+IF(ROUND(BW327,2)=$J319,+BW327,0)</f>
        <v>0</v>
      </c>
      <c r="BX328" s="198">
        <f t="shared" ref="BX328" si="5332">(+IF(BY324-BX324=1,$K319,0)*IF(BX322&gt;0,0,1)*IF(ROUND(BX327,2)=0,0,1)+IF(BX322&gt;0,BX330,0))*IF(BX324&gt;=($F319+$H319),0,1)+IF(ROUND(BX327,2)=$J319,+BX327,0)</f>
        <v>0</v>
      </c>
      <c r="BY328" s="198">
        <f t="shared" ref="BY328" si="5333">(+IF(BZ324-BY324=1,$K319,0)*IF(BY322&gt;0,0,1)*IF(ROUND(BY327,2)=0,0,1)+IF(BY322&gt;0,BY330,0))*IF(BY324&gt;=($F319+$H319),0,1)+IF(ROUND(BY327,2)=$J319,+BY327,0)</f>
        <v>0</v>
      </c>
    </row>
    <row r="329" spans="1:77">
      <c r="A329" s="434"/>
      <c r="B329" s="544" t="s">
        <v>319</v>
      </c>
      <c r="C329" s="519"/>
      <c r="D329" s="519"/>
      <c r="E329" s="198">
        <f t="shared" ref="E329" si="5334">IF(E328=0,0,+E328-E330)</f>
        <v>0</v>
      </c>
      <c r="F329" s="198">
        <f t="shared" ref="F329" si="5335">IF(F328=0,0,+F328-F330)</f>
        <v>0</v>
      </c>
      <c r="G329" s="198">
        <f t="shared" ref="G329" si="5336">IF(G328=0,0,+G328-G330)</f>
        <v>0</v>
      </c>
      <c r="H329" s="198">
        <f t="shared" ref="H329" si="5337">IF(H328=0,0,+H328-H330)</f>
        <v>0</v>
      </c>
      <c r="I329" s="198">
        <f t="shared" ref="I329" si="5338">IF(I328=0,0,+I328-I330)</f>
        <v>0</v>
      </c>
      <c r="J329" s="198">
        <f t="shared" ref="J329" si="5339">IF(J328=0,0,+J328-J330)</f>
        <v>0</v>
      </c>
      <c r="K329" s="198">
        <f t="shared" ref="K329" si="5340">IF(K328=0,0,+K328-K330)</f>
        <v>0</v>
      </c>
      <c r="L329" s="198">
        <f t="shared" ref="L329" si="5341">IF(L328=0,0,+L328-L330)</f>
        <v>0</v>
      </c>
      <c r="M329" s="198">
        <f t="shared" ref="M329" si="5342">IF(M328=0,0,+M328-M330)</f>
        <v>0</v>
      </c>
      <c r="N329" s="198">
        <f t="shared" ref="N329" si="5343">IF(N328=0,0,+N328-N330)</f>
        <v>0</v>
      </c>
      <c r="O329" s="198">
        <f t="shared" ref="O329" si="5344">IF(O328=0,0,+O328-O330)</f>
        <v>0</v>
      </c>
      <c r="P329" s="198">
        <f t="shared" ref="P329" si="5345">IF(P328=0,0,+P328-P330)</f>
        <v>0</v>
      </c>
      <c r="Q329" s="198">
        <f t="shared" ref="Q329" si="5346">IF(Q328=0,0,+Q328-Q330)</f>
        <v>0</v>
      </c>
      <c r="R329" s="198">
        <f t="shared" ref="R329" si="5347">IF(R328=0,0,+R328-R330)</f>
        <v>0</v>
      </c>
      <c r="S329" s="198">
        <f t="shared" ref="S329" si="5348">IF(S328=0,0,+S328-S330)</f>
        <v>0</v>
      </c>
      <c r="T329" s="198">
        <f t="shared" ref="T329" si="5349">IF(T328=0,0,+T328-T330)</f>
        <v>0</v>
      </c>
      <c r="U329" s="198">
        <f t="shared" ref="U329" si="5350">IF(U328=0,0,+U328-U330)</f>
        <v>0</v>
      </c>
      <c r="V329" s="198">
        <f t="shared" ref="V329" si="5351">IF(V328=0,0,+V328-V330)</f>
        <v>0</v>
      </c>
      <c r="W329" s="198">
        <f t="shared" ref="W329" si="5352">IF(W328=0,0,+W328-W330)</f>
        <v>0</v>
      </c>
      <c r="X329" s="198">
        <f t="shared" ref="X329" si="5353">IF(X328=0,0,+X328-X330)</f>
        <v>0</v>
      </c>
      <c r="Y329" s="198">
        <f>IF(Y328=0,0,+Y328-Y330)</f>
        <v>0</v>
      </c>
      <c r="Z329" s="198">
        <f t="shared" ref="Z329" si="5354">IF(Z328=0,0,+Z328-Z330)</f>
        <v>0</v>
      </c>
      <c r="AA329" s="198">
        <f t="shared" ref="AA329" si="5355">IF(AA328=0,0,+AA328-AA330)</f>
        <v>0</v>
      </c>
      <c r="AB329" s="198">
        <f t="shared" ref="AB329" si="5356">IF(AB328=0,0,+AB328-AB330)</f>
        <v>0</v>
      </c>
      <c r="AC329" s="198">
        <f t="shared" ref="AC329" si="5357">IF(AC328=0,0,+AC328-AC330)</f>
        <v>0</v>
      </c>
      <c r="AD329" s="198">
        <f t="shared" ref="AD329" si="5358">IF(AD328=0,0,+AD328-AD330)</f>
        <v>0</v>
      </c>
      <c r="AE329" s="198">
        <f t="shared" ref="AE329" si="5359">IF(AE328=0,0,+AE328-AE330)</f>
        <v>0</v>
      </c>
      <c r="AF329" s="198">
        <f t="shared" ref="AF329" si="5360">IF(AF328=0,0,+AF328-AF330)</f>
        <v>0</v>
      </c>
      <c r="AG329" s="198">
        <f t="shared" ref="AG329" si="5361">IF(AG328=0,0,+AG328-AG330)</f>
        <v>0</v>
      </c>
      <c r="AH329" s="198">
        <f t="shared" ref="AH329" si="5362">IF(AH328=0,0,+AH328-AH330)</f>
        <v>0</v>
      </c>
      <c r="AI329" s="198">
        <f t="shared" ref="AI329" si="5363">IF(AI328=0,0,+AI328-AI330)</f>
        <v>0</v>
      </c>
      <c r="AJ329" s="198">
        <f t="shared" ref="AJ329" si="5364">IF(AJ328=0,0,+AJ328-AJ330)</f>
        <v>0</v>
      </c>
      <c r="AK329" s="198">
        <f t="shared" ref="AK329" si="5365">IF(AK328=0,0,+AK328-AK330)</f>
        <v>0</v>
      </c>
      <c r="AL329" s="198">
        <f t="shared" ref="AL329" si="5366">IF(AL328=0,0,+AL328-AL330)</f>
        <v>0</v>
      </c>
      <c r="AM329" s="198">
        <f t="shared" ref="AM329" si="5367">IF(AM328=0,0,+AM328-AM330)</f>
        <v>0</v>
      </c>
      <c r="AN329" s="198">
        <f t="shared" ref="AN329" si="5368">IF(AN328=0,0,+AN328-AN330)</f>
        <v>0</v>
      </c>
      <c r="AO329" s="198">
        <f t="shared" ref="AO329" si="5369">IF(AO328=0,0,+AO328-AO330)</f>
        <v>0</v>
      </c>
      <c r="AP329" s="198">
        <f t="shared" ref="AP329" si="5370">IF(AP328=0,0,+AP328-AP330)</f>
        <v>0</v>
      </c>
      <c r="AQ329" s="198">
        <f t="shared" ref="AQ329" si="5371">IF(AQ328=0,0,+AQ328-AQ330)</f>
        <v>0</v>
      </c>
      <c r="AR329" s="198">
        <f t="shared" ref="AR329" si="5372">IF(AR328=0,0,+AR328-AR330)</f>
        <v>0</v>
      </c>
      <c r="AS329" s="198">
        <f t="shared" ref="AS329" si="5373">IF(AS328=0,0,+AS328-AS330)</f>
        <v>0</v>
      </c>
      <c r="AT329" s="198">
        <f t="shared" ref="AT329" si="5374">IF(AT328=0,0,+AT328-AT330)</f>
        <v>0</v>
      </c>
      <c r="AU329" s="198">
        <f t="shared" ref="AU329" si="5375">IF(AU328=0,0,+AU328-AU330)</f>
        <v>0</v>
      </c>
      <c r="AV329" s="198">
        <f t="shared" ref="AV329" si="5376">IF(AV328=0,0,+AV328-AV330)</f>
        <v>0</v>
      </c>
      <c r="AW329" s="198">
        <f t="shared" ref="AW329" si="5377">IF(AW328=0,0,+AW328-AW330)</f>
        <v>0</v>
      </c>
      <c r="AX329" s="198">
        <f t="shared" ref="AX329" si="5378">IF(AX328=0,0,+AX328-AX330)</f>
        <v>0</v>
      </c>
      <c r="AY329" s="198">
        <f t="shared" ref="AY329" si="5379">IF(AY328=0,0,+AY328-AY330)</f>
        <v>0</v>
      </c>
      <c r="AZ329" s="198">
        <f t="shared" ref="AZ329" si="5380">IF(AZ328=0,0,+AZ328-AZ330)</f>
        <v>0</v>
      </c>
      <c r="BA329" s="198">
        <f t="shared" ref="BA329" si="5381">IF(BA328=0,0,+BA328-BA330)</f>
        <v>0</v>
      </c>
      <c r="BB329" s="198">
        <f t="shared" ref="BB329" si="5382">IF(BB328=0,0,+BB328-BB330)</f>
        <v>0</v>
      </c>
      <c r="BC329" s="198">
        <f t="shared" ref="BC329" si="5383">IF(BC328=0,0,+BC328-BC330)</f>
        <v>0</v>
      </c>
      <c r="BD329" s="198">
        <f t="shared" ref="BD329" si="5384">IF(BD328=0,0,+BD328-BD330)</f>
        <v>0</v>
      </c>
      <c r="BE329" s="198">
        <f t="shared" ref="BE329" si="5385">IF(BE328=0,0,+BE328-BE330)</f>
        <v>0</v>
      </c>
      <c r="BF329" s="198">
        <f t="shared" ref="BF329" si="5386">IF(BF328=0,0,+BF328-BF330)</f>
        <v>0</v>
      </c>
      <c r="BG329" s="198">
        <f t="shared" ref="BG329" si="5387">IF(BG328=0,0,+BG328-BG330)</f>
        <v>0</v>
      </c>
      <c r="BH329" s="198">
        <f t="shared" ref="BH329" si="5388">IF(BH328=0,0,+BH328-BH330)</f>
        <v>0</v>
      </c>
      <c r="BI329" s="198">
        <f t="shared" ref="BI329" si="5389">IF(BI328=0,0,+BI328-BI330)</f>
        <v>0</v>
      </c>
      <c r="BJ329" s="198">
        <f t="shared" ref="BJ329" si="5390">IF(BJ328=0,0,+BJ328-BJ330)</f>
        <v>0</v>
      </c>
      <c r="BK329" s="198">
        <f t="shared" ref="BK329" si="5391">IF(BK328=0,0,+BK328-BK330)</f>
        <v>0</v>
      </c>
      <c r="BL329" s="198">
        <f t="shared" ref="BL329" si="5392">IF(BL328=0,0,+BL328-BL330)</f>
        <v>0</v>
      </c>
      <c r="BM329" s="198">
        <f t="shared" ref="BM329" si="5393">IF(BM328=0,0,+BM328-BM330)</f>
        <v>0</v>
      </c>
      <c r="BN329" s="198">
        <f t="shared" ref="BN329" si="5394">IF(BN328=0,0,+BN328-BN330)</f>
        <v>0</v>
      </c>
      <c r="BO329" s="198">
        <f t="shared" ref="BO329" si="5395">IF(BO328=0,0,+BO328-BO330)</f>
        <v>0</v>
      </c>
      <c r="BP329" s="198">
        <f t="shared" ref="BP329" si="5396">IF(BP328=0,0,+BP328-BP330)</f>
        <v>0</v>
      </c>
      <c r="BQ329" s="198">
        <f t="shared" ref="BQ329" si="5397">IF(BQ328=0,0,+BQ328-BQ330)</f>
        <v>0</v>
      </c>
      <c r="BR329" s="198">
        <f t="shared" ref="BR329" si="5398">IF(BR328=0,0,+BR328-BR330)</f>
        <v>0</v>
      </c>
      <c r="BS329" s="198">
        <f t="shared" ref="BS329" si="5399">IF(BS328=0,0,+BS328-BS330)</f>
        <v>0</v>
      </c>
      <c r="BT329" s="198">
        <f t="shared" ref="BT329" si="5400">IF(BT328=0,0,+BT328-BT330)</f>
        <v>0</v>
      </c>
      <c r="BU329" s="198">
        <f t="shared" ref="BU329" si="5401">IF(BU328=0,0,+BU328-BU330)</f>
        <v>0</v>
      </c>
      <c r="BV329" s="198">
        <f t="shared" ref="BV329" si="5402">IF(BV328=0,0,+BV328-BV330)</f>
        <v>0</v>
      </c>
      <c r="BW329" s="198">
        <f t="shared" ref="BW329" si="5403">IF(BW328=0,0,+BW328-BW330)</f>
        <v>0</v>
      </c>
      <c r="BX329" s="198">
        <f t="shared" ref="BX329:BY329" si="5404">IF(BX328=0,0,+BX328-BX330)</f>
        <v>0</v>
      </c>
      <c r="BY329" s="198">
        <f t="shared" si="5404"/>
        <v>0</v>
      </c>
    </row>
    <row r="330" spans="1:77">
      <c r="A330" s="544"/>
      <c r="B330" s="543" t="s">
        <v>137</v>
      </c>
      <c r="C330" s="519"/>
      <c r="D330" s="519"/>
      <c r="E330" s="198">
        <f t="shared" ref="E330:BP330" si="5405">+IF(F324-E324=1,E327*$I319/$G319,0)*IF($H319+$F319&lt;=E324,0,1)</f>
        <v>0</v>
      </c>
      <c r="F330" s="198">
        <f t="shared" si="5405"/>
        <v>0</v>
      </c>
      <c r="G330" s="198">
        <f t="shared" si="5405"/>
        <v>0</v>
      </c>
      <c r="H330" s="198">
        <f t="shared" si="5405"/>
        <v>0</v>
      </c>
      <c r="I330" s="198">
        <f t="shared" si="5405"/>
        <v>0</v>
      </c>
      <c r="J330" s="198">
        <f t="shared" si="5405"/>
        <v>0</v>
      </c>
      <c r="K330" s="198">
        <f t="shared" si="5405"/>
        <v>0</v>
      </c>
      <c r="L330" s="198">
        <f t="shared" si="5405"/>
        <v>0</v>
      </c>
      <c r="M330" s="198">
        <f t="shared" si="5405"/>
        <v>0</v>
      </c>
      <c r="N330" s="198">
        <f t="shared" si="5405"/>
        <v>0</v>
      </c>
      <c r="O330" s="198">
        <f t="shared" si="5405"/>
        <v>0</v>
      </c>
      <c r="P330" s="198">
        <f t="shared" si="5405"/>
        <v>0</v>
      </c>
      <c r="Q330" s="198">
        <f t="shared" si="5405"/>
        <v>0</v>
      </c>
      <c r="R330" s="198">
        <f t="shared" si="5405"/>
        <v>0</v>
      </c>
      <c r="S330" s="198">
        <f t="shared" si="5405"/>
        <v>0</v>
      </c>
      <c r="T330" s="198">
        <f t="shared" si="5405"/>
        <v>0</v>
      </c>
      <c r="U330" s="198">
        <f t="shared" si="5405"/>
        <v>0</v>
      </c>
      <c r="V330" s="198">
        <f t="shared" si="5405"/>
        <v>0</v>
      </c>
      <c r="W330" s="198">
        <f t="shared" si="5405"/>
        <v>0</v>
      </c>
      <c r="X330" s="198">
        <f t="shared" si="5405"/>
        <v>0</v>
      </c>
      <c r="Y330" s="198">
        <f t="shared" si="5405"/>
        <v>0</v>
      </c>
      <c r="Z330" s="198">
        <f t="shared" si="5405"/>
        <v>0</v>
      </c>
      <c r="AA330" s="198">
        <f t="shared" si="5405"/>
        <v>0</v>
      </c>
      <c r="AB330" s="198">
        <f t="shared" si="5405"/>
        <v>0</v>
      </c>
      <c r="AC330" s="198">
        <f t="shared" si="5405"/>
        <v>0</v>
      </c>
      <c r="AD330" s="198">
        <f t="shared" si="5405"/>
        <v>0</v>
      </c>
      <c r="AE330" s="198">
        <f t="shared" si="5405"/>
        <v>0</v>
      </c>
      <c r="AF330" s="198">
        <f t="shared" si="5405"/>
        <v>0</v>
      </c>
      <c r="AG330" s="198">
        <f t="shared" si="5405"/>
        <v>0</v>
      </c>
      <c r="AH330" s="198">
        <f t="shared" si="5405"/>
        <v>0</v>
      </c>
      <c r="AI330" s="198">
        <f t="shared" si="5405"/>
        <v>0</v>
      </c>
      <c r="AJ330" s="198">
        <f t="shared" si="5405"/>
        <v>0</v>
      </c>
      <c r="AK330" s="198">
        <f t="shared" si="5405"/>
        <v>0</v>
      </c>
      <c r="AL330" s="198">
        <f t="shared" si="5405"/>
        <v>0</v>
      </c>
      <c r="AM330" s="198">
        <f t="shared" si="5405"/>
        <v>0</v>
      </c>
      <c r="AN330" s="198">
        <f t="shared" si="5405"/>
        <v>0</v>
      </c>
      <c r="AO330" s="198">
        <f t="shared" si="5405"/>
        <v>0</v>
      </c>
      <c r="AP330" s="198">
        <f t="shared" si="5405"/>
        <v>0</v>
      </c>
      <c r="AQ330" s="198">
        <f t="shared" si="5405"/>
        <v>0</v>
      </c>
      <c r="AR330" s="198">
        <f t="shared" si="5405"/>
        <v>0</v>
      </c>
      <c r="AS330" s="198">
        <f t="shared" si="5405"/>
        <v>0</v>
      </c>
      <c r="AT330" s="198">
        <f t="shared" si="5405"/>
        <v>0</v>
      </c>
      <c r="AU330" s="198">
        <f t="shared" si="5405"/>
        <v>0</v>
      </c>
      <c r="AV330" s="198">
        <f t="shared" si="5405"/>
        <v>0</v>
      </c>
      <c r="AW330" s="198">
        <f t="shared" si="5405"/>
        <v>0</v>
      </c>
      <c r="AX330" s="198">
        <f t="shared" si="5405"/>
        <v>0</v>
      </c>
      <c r="AY330" s="198">
        <f t="shared" si="5405"/>
        <v>0</v>
      </c>
      <c r="AZ330" s="198">
        <f t="shared" si="5405"/>
        <v>0</v>
      </c>
      <c r="BA330" s="198">
        <f t="shared" si="5405"/>
        <v>0</v>
      </c>
      <c r="BB330" s="198">
        <f t="shared" si="5405"/>
        <v>0</v>
      </c>
      <c r="BC330" s="198">
        <f t="shared" si="5405"/>
        <v>0</v>
      </c>
      <c r="BD330" s="198">
        <f t="shared" si="5405"/>
        <v>0</v>
      </c>
      <c r="BE330" s="198">
        <f t="shared" si="5405"/>
        <v>0</v>
      </c>
      <c r="BF330" s="198">
        <f t="shared" si="5405"/>
        <v>0</v>
      </c>
      <c r="BG330" s="198">
        <f t="shared" si="5405"/>
        <v>0</v>
      </c>
      <c r="BH330" s="198">
        <f t="shared" si="5405"/>
        <v>0</v>
      </c>
      <c r="BI330" s="198">
        <f t="shared" si="5405"/>
        <v>0</v>
      </c>
      <c r="BJ330" s="198">
        <f t="shared" si="5405"/>
        <v>0</v>
      </c>
      <c r="BK330" s="198">
        <f t="shared" si="5405"/>
        <v>0</v>
      </c>
      <c r="BL330" s="198">
        <f t="shared" si="5405"/>
        <v>0</v>
      </c>
      <c r="BM330" s="198">
        <f t="shared" si="5405"/>
        <v>0</v>
      </c>
      <c r="BN330" s="198">
        <f t="shared" si="5405"/>
        <v>0</v>
      </c>
      <c r="BO330" s="198">
        <f t="shared" si="5405"/>
        <v>0</v>
      </c>
      <c r="BP330" s="198">
        <f t="shared" si="5405"/>
        <v>0</v>
      </c>
      <c r="BQ330" s="198">
        <f t="shared" ref="BQ330:BX330" si="5406">+IF(BR324-BQ324=1,BQ327*$I319/$G319,0)*IF($H319+$F319&lt;=BQ324,0,1)</f>
        <v>0</v>
      </c>
      <c r="BR330" s="198">
        <f t="shared" si="5406"/>
        <v>0</v>
      </c>
      <c r="BS330" s="198">
        <f t="shared" si="5406"/>
        <v>0</v>
      </c>
      <c r="BT330" s="198">
        <f t="shared" si="5406"/>
        <v>0</v>
      </c>
      <c r="BU330" s="198">
        <f t="shared" si="5406"/>
        <v>0</v>
      </c>
      <c r="BV330" s="198">
        <f t="shared" si="5406"/>
        <v>0</v>
      </c>
      <c r="BW330" s="198">
        <f t="shared" si="5406"/>
        <v>0</v>
      </c>
      <c r="BX330" s="198">
        <f t="shared" si="5406"/>
        <v>0</v>
      </c>
      <c r="BY330" s="198">
        <f t="shared" ref="BY330" si="5407">+IF(BZ324-BY324=1,BY327*$I319/$G319,0)*IF($H319+$F319&lt;=BY324,0,1)</f>
        <v>0</v>
      </c>
    </row>
    <row r="331" spans="1:77" ht="15">
      <c r="A331" s="543"/>
      <c r="B331" s="544" t="s">
        <v>107</v>
      </c>
      <c r="C331" s="519"/>
      <c r="D331" s="551">
        <f>+D319</f>
        <v>0</v>
      </c>
      <c r="E331" s="155">
        <f t="shared" ref="E331:BP331" si="5408">+E327-E329</f>
        <v>0</v>
      </c>
      <c r="F331" s="155">
        <f t="shared" si="5408"/>
        <v>0</v>
      </c>
      <c r="G331" s="155">
        <f t="shared" si="5408"/>
        <v>0</v>
      </c>
      <c r="H331" s="155">
        <f t="shared" si="5408"/>
        <v>0</v>
      </c>
      <c r="I331" s="155">
        <f t="shared" si="5408"/>
        <v>0</v>
      </c>
      <c r="J331" s="155">
        <f t="shared" si="5408"/>
        <v>0</v>
      </c>
      <c r="K331" s="155">
        <f t="shared" si="5408"/>
        <v>0</v>
      </c>
      <c r="L331" s="155">
        <f t="shared" si="5408"/>
        <v>0</v>
      </c>
      <c r="M331" s="155">
        <f t="shared" si="5408"/>
        <v>0</v>
      </c>
      <c r="N331" s="155">
        <f t="shared" si="5408"/>
        <v>0</v>
      </c>
      <c r="O331" s="155">
        <f t="shared" si="5408"/>
        <v>0</v>
      </c>
      <c r="P331" s="155">
        <f t="shared" si="5408"/>
        <v>0</v>
      </c>
      <c r="Q331" s="155">
        <f t="shared" si="5408"/>
        <v>0</v>
      </c>
      <c r="R331" s="155">
        <f t="shared" si="5408"/>
        <v>0</v>
      </c>
      <c r="S331" s="155">
        <f t="shared" si="5408"/>
        <v>0</v>
      </c>
      <c r="T331" s="155">
        <f t="shared" si="5408"/>
        <v>0</v>
      </c>
      <c r="U331" s="155">
        <f t="shared" si="5408"/>
        <v>0</v>
      </c>
      <c r="V331" s="155">
        <f t="shared" si="5408"/>
        <v>0</v>
      </c>
      <c r="W331" s="155">
        <f t="shared" si="5408"/>
        <v>0</v>
      </c>
      <c r="X331" s="155">
        <f t="shared" si="5408"/>
        <v>0</v>
      </c>
      <c r="Y331" s="155">
        <f t="shared" si="5408"/>
        <v>0</v>
      </c>
      <c r="Z331" s="155">
        <f t="shared" si="5408"/>
        <v>0</v>
      </c>
      <c r="AA331" s="155">
        <f t="shared" si="5408"/>
        <v>0</v>
      </c>
      <c r="AB331" s="155">
        <f t="shared" si="5408"/>
        <v>0</v>
      </c>
      <c r="AC331" s="155">
        <f t="shared" si="5408"/>
        <v>0</v>
      </c>
      <c r="AD331" s="155">
        <f t="shared" si="5408"/>
        <v>0</v>
      </c>
      <c r="AE331" s="155">
        <f t="shared" si="5408"/>
        <v>0</v>
      </c>
      <c r="AF331" s="155">
        <f t="shared" si="5408"/>
        <v>0</v>
      </c>
      <c r="AG331" s="155">
        <f t="shared" si="5408"/>
        <v>0</v>
      </c>
      <c r="AH331" s="155">
        <f t="shared" si="5408"/>
        <v>0</v>
      </c>
      <c r="AI331" s="155">
        <f t="shared" si="5408"/>
        <v>0</v>
      </c>
      <c r="AJ331" s="155">
        <f t="shared" si="5408"/>
        <v>0</v>
      </c>
      <c r="AK331" s="155">
        <f t="shared" si="5408"/>
        <v>0</v>
      </c>
      <c r="AL331" s="155">
        <f t="shared" si="5408"/>
        <v>0</v>
      </c>
      <c r="AM331" s="155">
        <f t="shared" si="5408"/>
        <v>0</v>
      </c>
      <c r="AN331" s="155">
        <f t="shared" si="5408"/>
        <v>0</v>
      </c>
      <c r="AO331" s="155">
        <f t="shared" si="5408"/>
        <v>0</v>
      </c>
      <c r="AP331" s="155">
        <f t="shared" si="5408"/>
        <v>0</v>
      </c>
      <c r="AQ331" s="155">
        <f t="shared" si="5408"/>
        <v>0</v>
      </c>
      <c r="AR331" s="155">
        <f t="shared" si="5408"/>
        <v>0</v>
      </c>
      <c r="AS331" s="155">
        <f t="shared" si="5408"/>
        <v>0</v>
      </c>
      <c r="AT331" s="155">
        <f t="shared" si="5408"/>
        <v>0</v>
      </c>
      <c r="AU331" s="155">
        <f t="shared" si="5408"/>
        <v>0</v>
      </c>
      <c r="AV331" s="155">
        <f t="shared" si="5408"/>
        <v>0</v>
      </c>
      <c r="AW331" s="155">
        <f t="shared" si="5408"/>
        <v>0</v>
      </c>
      <c r="AX331" s="155">
        <f t="shared" si="5408"/>
        <v>0</v>
      </c>
      <c r="AY331" s="155">
        <f t="shared" si="5408"/>
        <v>0</v>
      </c>
      <c r="AZ331" s="155">
        <f t="shared" si="5408"/>
        <v>0</v>
      </c>
      <c r="BA331" s="155">
        <f t="shared" si="5408"/>
        <v>0</v>
      </c>
      <c r="BB331" s="155">
        <f t="shared" si="5408"/>
        <v>0</v>
      </c>
      <c r="BC331" s="155">
        <f t="shared" si="5408"/>
        <v>0</v>
      </c>
      <c r="BD331" s="155">
        <f t="shared" si="5408"/>
        <v>0</v>
      </c>
      <c r="BE331" s="155">
        <f t="shared" si="5408"/>
        <v>0</v>
      </c>
      <c r="BF331" s="155">
        <f t="shared" si="5408"/>
        <v>0</v>
      </c>
      <c r="BG331" s="155">
        <f t="shared" si="5408"/>
        <v>0</v>
      </c>
      <c r="BH331" s="155">
        <f t="shared" si="5408"/>
        <v>0</v>
      </c>
      <c r="BI331" s="155">
        <f t="shared" si="5408"/>
        <v>0</v>
      </c>
      <c r="BJ331" s="155">
        <f t="shared" si="5408"/>
        <v>0</v>
      </c>
      <c r="BK331" s="155">
        <f t="shared" si="5408"/>
        <v>0</v>
      </c>
      <c r="BL331" s="155">
        <f t="shared" si="5408"/>
        <v>0</v>
      </c>
      <c r="BM331" s="155">
        <f t="shared" si="5408"/>
        <v>0</v>
      </c>
      <c r="BN331" s="155">
        <f t="shared" si="5408"/>
        <v>0</v>
      </c>
      <c r="BO331" s="155">
        <f t="shared" si="5408"/>
        <v>0</v>
      </c>
      <c r="BP331" s="155">
        <f t="shared" si="5408"/>
        <v>0</v>
      </c>
      <c r="BQ331" s="155">
        <f t="shared" ref="BQ331:BX331" si="5409">+BQ327-BQ329</f>
        <v>0</v>
      </c>
      <c r="BR331" s="155">
        <f t="shared" si="5409"/>
        <v>0</v>
      </c>
      <c r="BS331" s="155">
        <f t="shared" si="5409"/>
        <v>0</v>
      </c>
      <c r="BT331" s="155">
        <f t="shared" si="5409"/>
        <v>0</v>
      </c>
      <c r="BU331" s="155">
        <f t="shared" si="5409"/>
        <v>0</v>
      </c>
      <c r="BV331" s="155">
        <f t="shared" si="5409"/>
        <v>0</v>
      </c>
      <c r="BW331" s="155">
        <f t="shared" si="5409"/>
        <v>0</v>
      </c>
      <c r="BX331" s="155">
        <f t="shared" si="5409"/>
        <v>0</v>
      </c>
      <c r="BY331" s="155">
        <f t="shared" ref="BY331" si="5410">+BY327-BY329</f>
        <v>0</v>
      </c>
    </row>
    <row r="333" spans="1:77">
      <c r="A333" s="463" t="s">
        <v>571</v>
      </c>
      <c r="B333" s="463" t="s">
        <v>590</v>
      </c>
      <c r="C333" s="463"/>
      <c r="D333" s="463" t="s">
        <v>582</v>
      </c>
      <c r="E333" s="463" t="s">
        <v>583</v>
      </c>
      <c r="F333" s="463" t="s">
        <v>584</v>
      </c>
      <c r="G333" s="463" t="s">
        <v>573</v>
      </c>
      <c r="H333" s="463" t="s">
        <v>585</v>
      </c>
      <c r="I333" s="463" t="s">
        <v>575</v>
      </c>
      <c r="J333" s="463" t="s">
        <v>576</v>
      </c>
      <c r="K333" s="463" t="s">
        <v>281</v>
      </c>
    </row>
    <row r="334" spans="1:77" ht="15">
      <c r="A334" s="207" t="str">
        <f>+A38</f>
        <v xml:space="preserve">Libre </v>
      </c>
      <c r="B334" s="248">
        <f>+B38</f>
        <v>0</v>
      </c>
      <c r="C334" s="207"/>
      <c r="D334" s="551">
        <f>+D38</f>
        <v>0</v>
      </c>
      <c r="E334" s="552">
        <f t="shared" ref="E334:K334" si="5411">+E38</f>
        <v>1</v>
      </c>
      <c r="F334" s="552">
        <f t="shared" si="5411"/>
        <v>0</v>
      </c>
      <c r="G334" s="552">
        <f t="shared" si="5411"/>
        <v>1</v>
      </c>
      <c r="H334" s="552">
        <f t="shared" si="5411"/>
        <v>0</v>
      </c>
      <c r="I334" s="540">
        <f t="shared" si="5411"/>
        <v>0</v>
      </c>
      <c r="J334" s="551">
        <f t="shared" si="5411"/>
        <v>0</v>
      </c>
      <c r="K334" s="551">
        <f t="shared" si="5411"/>
        <v>0</v>
      </c>
    </row>
    <row r="335" spans="1:77">
      <c r="B335" s="545"/>
      <c r="D335" s="546"/>
      <c r="E335" s="546"/>
      <c r="F335" s="546"/>
      <c r="G335" s="546"/>
      <c r="H335" s="546"/>
      <c r="I335" s="546"/>
      <c r="J335" s="546"/>
      <c r="K335" s="546"/>
    </row>
    <row r="336" spans="1:77">
      <c r="A336" s="251" t="s">
        <v>589</v>
      </c>
      <c r="B336" s="215"/>
      <c r="C336" s="215"/>
      <c r="D336" s="215"/>
      <c r="E336" s="243">
        <f t="shared" ref="E336:AJ336" si="5412">+E$47</f>
        <v>41305</v>
      </c>
      <c r="F336" s="243">
        <f t="shared" si="5412"/>
        <v>41333</v>
      </c>
      <c r="G336" s="243">
        <f t="shared" si="5412"/>
        <v>41364</v>
      </c>
      <c r="H336" s="243">
        <f t="shared" si="5412"/>
        <v>41394</v>
      </c>
      <c r="I336" s="243">
        <f t="shared" si="5412"/>
        <v>41425</v>
      </c>
      <c r="J336" s="243">
        <f t="shared" si="5412"/>
        <v>41455</v>
      </c>
      <c r="K336" s="243">
        <f t="shared" si="5412"/>
        <v>41486</v>
      </c>
      <c r="L336" s="243">
        <f t="shared" si="5412"/>
        <v>41517</v>
      </c>
      <c r="M336" s="243">
        <f t="shared" si="5412"/>
        <v>41547</v>
      </c>
      <c r="N336" s="243">
        <f t="shared" si="5412"/>
        <v>41578</v>
      </c>
      <c r="O336" s="243">
        <f t="shared" si="5412"/>
        <v>41608</v>
      </c>
      <c r="P336" s="243">
        <f t="shared" si="5412"/>
        <v>41639</v>
      </c>
      <c r="Q336" s="243">
        <f t="shared" si="5412"/>
        <v>41670</v>
      </c>
      <c r="R336" s="243">
        <f t="shared" si="5412"/>
        <v>41698</v>
      </c>
      <c r="S336" s="243">
        <f t="shared" si="5412"/>
        <v>41729</v>
      </c>
      <c r="T336" s="243">
        <f t="shared" si="5412"/>
        <v>41759</v>
      </c>
      <c r="U336" s="243">
        <f t="shared" si="5412"/>
        <v>41790</v>
      </c>
      <c r="V336" s="243">
        <f t="shared" si="5412"/>
        <v>41820</v>
      </c>
      <c r="W336" s="243">
        <f t="shared" si="5412"/>
        <v>41851</v>
      </c>
      <c r="X336" s="243">
        <f t="shared" si="5412"/>
        <v>41882</v>
      </c>
      <c r="Y336" s="243">
        <f t="shared" si="5412"/>
        <v>41912</v>
      </c>
      <c r="Z336" s="243">
        <f t="shared" si="5412"/>
        <v>41943</v>
      </c>
      <c r="AA336" s="243">
        <f t="shared" si="5412"/>
        <v>41973</v>
      </c>
      <c r="AB336" s="243">
        <f t="shared" si="5412"/>
        <v>42004</v>
      </c>
      <c r="AC336" s="243">
        <f t="shared" si="5412"/>
        <v>42035</v>
      </c>
      <c r="AD336" s="243">
        <f t="shared" si="5412"/>
        <v>42063</v>
      </c>
      <c r="AE336" s="243">
        <f t="shared" si="5412"/>
        <v>42094</v>
      </c>
      <c r="AF336" s="243">
        <f t="shared" si="5412"/>
        <v>42124</v>
      </c>
      <c r="AG336" s="243">
        <f t="shared" si="5412"/>
        <v>42155</v>
      </c>
      <c r="AH336" s="243">
        <f t="shared" si="5412"/>
        <v>42185</v>
      </c>
      <c r="AI336" s="243">
        <f t="shared" si="5412"/>
        <v>42216</v>
      </c>
      <c r="AJ336" s="243">
        <f t="shared" si="5412"/>
        <v>42247</v>
      </c>
      <c r="AK336" s="243">
        <f t="shared" ref="AK336:BP336" si="5413">+AK$47</f>
        <v>42277</v>
      </c>
      <c r="AL336" s="243">
        <f t="shared" si="5413"/>
        <v>42308</v>
      </c>
      <c r="AM336" s="243">
        <f t="shared" si="5413"/>
        <v>42338</v>
      </c>
      <c r="AN336" s="243">
        <f t="shared" si="5413"/>
        <v>42369</v>
      </c>
      <c r="AO336" s="243">
        <f t="shared" si="5413"/>
        <v>42400</v>
      </c>
      <c r="AP336" s="243">
        <f t="shared" si="5413"/>
        <v>42429</v>
      </c>
      <c r="AQ336" s="243">
        <f t="shared" si="5413"/>
        <v>42460</v>
      </c>
      <c r="AR336" s="243">
        <f t="shared" si="5413"/>
        <v>42490</v>
      </c>
      <c r="AS336" s="243">
        <f t="shared" si="5413"/>
        <v>42521</v>
      </c>
      <c r="AT336" s="243">
        <f t="shared" si="5413"/>
        <v>42551</v>
      </c>
      <c r="AU336" s="243">
        <f t="shared" si="5413"/>
        <v>42582</v>
      </c>
      <c r="AV336" s="243">
        <f t="shared" si="5413"/>
        <v>42613</v>
      </c>
      <c r="AW336" s="243">
        <f t="shared" si="5413"/>
        <v>42643</v>
      </c>
      <c r="AX336" s="243">
        <f t="shared" si="5413"/>
        <v>42674</v>
      </c>
      <c r="AY336" s="243">
        <f t="shared" si="5413"/>
        <v>42704</v>
      </c>
      <c r="AZ336" s="243">
        <f t="shared" si="5413"/>
        <v>42735</v>
      </c>
      <c r="BA336" s="243">
        <f t="shared" si="5413"/>
        <v>42766</v>
      </c>
      <c r="BB336" s="243">
        <f t="shared" si="5413"/>
        <v>42794</v>
      </c>
      <c r="BC336" s="243">
        <f t="shared" si="5413"/>
        <v>42825</v>
      </c>
      <c r="BD336" s="243">
        <f t="shared" si="5413"/>
        <v>42855</v>
      </c>
      <c r="BE336" s="243">
        <f t="shared" si="5413"/>
        <v>42886</v>
      </c>
      <c r="BF336" s="243">
        <f t="shared" si="5413"/>
        <v>42916</v>
      </c>
      <c r="BG336" s="243">
        <f t="shared" si="5413"/>
        <v>42947</v>
      </c>
      <c r="BH336" s="243">
        <f t="shared" si="5413"/>
        <v>42978</v>
      </c>
      <c r="BI336" s="243">
        <f t="shared" si="5413"/>
        <v>43008</v>
      </c>
      <c r="BJ336" s="243">
        <f t="shared" si="5413"/>
        <v>43039</v>
      </c>
      <c r="BK336" s="243">
        <f t="shared" si="5413"/>
        <v>43069</v>
      </c>
      <c r="BL336" s="243">
        <f t="shared" si="5413"/>
        <v>43100</v>
      </c>
      <c r="BM336" s="243">
        <f t="shared" si="5413"/>
        <v>43131</v>
      </c>
      <c r="BN336" s="243">
        <f t="shared" si="5413"/>
        <v>43159</v>
      </c>
      <c r="BO336" s="243">
        <f t="shared" si="5413"/>
        <v>43190</v>
      </c>
      <c r="BP336" s="243">
        <f t="shared" si="5413"/>
        <v>43220</v>
      </c>
      <c r="BQ336" s="243">
        <f t="shared" ref="BQ336:BY336" si="5414">+BQ$47</f>
        <v>43251</v>
      </c>
      <c r="BR336" s="243">
        <f t="shared" si="5414"/>
        <v>43281</v>
      </c>
      <c r="BS336" s="243">
        <f t="shared" si="5414"/>
        <v>43312</v>
      </c>
      <c r="BT336" s="243">
        <f t="shared" si="5414"/>
        <v>43343</v>
      </c>
      <c r="BU336" s="243">
        <f t="shared" si="5414"/>
        <v>43373</v>
      </c>
      <c r="BV336" s="243">
        <f t="shared" si="5414"/>
        <v>43404</v>
      </c>
      <c r="BW336" s="243">
        <f t="shared" si="5414"/>
        <v>43434</v>
      </c>
      <c r="BX336" s="243">
        <f t="shared" si="5414"/>
        <v>43465</v>
      </c>
      <c r="BY336" s="243">
        <f t="shared" si="5414"/>
        <v>43496</v>
      </c>
    </row>
    <row r="337" spans="1:77" ht="15">
      <c r="A337" s="571"/>
      <c r="B337" s="519" t="s">
        <v>326</v>
      </c>
      <c r="D337" s="519"/>
      <c r="E337" s="155">
        <f t="shared" ref="E337" si="5415">+(+IF(EOMONTH($B334,0)=E$47,$F334,0)+(IF(D337=0,0,(D337-($G334/12))))*(+IF(+ROUND(D337,2)=0,0,1)))</f>
        <v>0</v>
      </c>
      <c r="F337" s="155">
        <f>+(+IF(EOMONTH($B334,0)=F$47,$F334,0)+(IF(E337=0,0,(E337-($G334/12))))*(+IF(+ROUND(E337,2)=0,0,1)))</f>
        <v>0</v>
      </c>
      <c r="G337" s="155">
        <f t="shared" ref="G337:BR337" si="5416">+(+IF(EOMONTH($B334,0)=G$47,$F334,0)+(IF(F337=0,0,(F337-($G334/12))))*(+IF(+ROUND(F337,2)=0,0,1)))</f>
        <v>0</v>
      </c>
      <c r="H337" s="155">
        <f t="shared" si="5416"/>
        <v>0</v>
      </c>
      <c r="I337" s="155">
        <f t="shared" si="5416"/>
        <v>0</v>
      </c>
      <c r="J337" s="155">
        <f t="shared" si="5416"/>
        <v>0</v>
      </c>
      <c r="K337" s="155">
        <f t="shared" si="5416"/>
        <v>0</v>
      </c>
      <c r="L337" s="155">
        <f t="shared" si="5416"/>
        <v>0</v>
      </c>
      <c r="M337" s="155">
        <f t="shared" si="5416"/>
        <v>0</v>
      </c>
      <c r="N337" s="155">
        <f t="shared" si="5416"/>
        <v>0</v>
      </c>
      <c r="O337" s="155">
        <f t="shared" si="5416"/>
        <v>0</v>
      </c>
      <c r="P337" s="155">
        <f t="shared" si="5416"/>
        <v>0</v>
      </c>
      <c r="Q337" s="155">
        <f t="shared" si="5416"/>
        <v>0</v>
      </c>
      <c r="R337" s="155">
        <f t="shared" si="5416"/>
        <v>0</v>
      </c>
      <c r="S337" s="155">
        <f t="shared" si="5416"/>
        <v>0</v>
      </c>
      <c r="T337" s="155">
        <f t="shared" si="5416"/>
        <v>0</v>
      </c>
      <c r="U337" s="155">
        <f t="shared" si="5416"/>
        <v>0</v>
      </c>
      <c r="V337" s="155">
        <f t="shared" si="5416"/>
        <v>0</v>
      </c>
      <c r="W337" s="155">
        <f t="shared" si="5416"/>
        <v>0</v>
      </c>
      <c r="X337" s="155">
        <f t="shared" si="5416"/>
        <v>0</v>
      </c>
      <c r="Y337" s="155">
        <f t="shared" si="5416"/>
        <v>0</v>
      </c>
      <c r="Z337" s="155">
        <f t="shared" si="5416"/>
        <v>0</v>
      </c>
      <c r="AA337" s="155">
        <f t="shared" si="5416"/>
        <v>0</v>
      </c>
      <c r="AB337" s="155">
        <f t="shared" si="5416"/>
        <v>0</v>
      </c>
      <c r="AC337" s="155">
        <f t="shared" si="5416"/>
        <v>0</v>
      </c>
      <c r="AD337" s="155">
        <f t="shared" si="5416"/>
        <v>0</v>
      </c>
      <c r="AE337" s="155">
        <f t="shared" si="5416"/>
        <v>0</v>
      </c>
      <c r="AF337" s="155">
        <f t="shared" si="5416"/>
        <v>0</v>
      </c>
      <c r="AG337" s="155">
        <f t="shared" si="5416"/>
        <v>0</v>
      </c>
      <c r="AH337" s="155">
        <f t="shared" si="5416"/>
        <v>0</v>
      </c>
      <c r="AI337" s="155">
        <f t="shared" si="5416"/>
        <v>0</v>
      </c>
      <c r="AJ337" s="155">
        <f t="shared" si="5416"/>
        <v>0</v>
      </c>
      <c r="AK337" s="155">
        <f t="shared" si="5416"/>
        <v>0</v>
      </c>
      <c r="AL337" s="155">
        <f t="shared" si="5416"/>
        <v>0</v>
      </c>
      <c r="AM337" s="155">
        <f t="shared" si="5416"/>
        <v>0</v>
      </c>
      <c r="AN337" s="155">
        <f t="shared" si="5416"/>
        <v>0</v>
      </c>
      <c r="AO337" s="155">
        <f t="shared" si="5416"/>
        <v>0</v>
      </c>
      <c r="AP337" s="155">
        <f t="shared" si="5416"/>
        <v>0</v>
      </c>
      <c r="AQ337" s="155">
        <f t="shared" si="5416"/>
        <v>0</v>
      </c>
      <c r="AR337" s="155">
        <f t="shared" si="5416"/>
        <v>0</v>
      </c>
      <c r="AS337" s="155">
        <f t="shared" si="5416"/>
        <v>0</v>
      </c>
      <c r="AT337" s="155">
        <f t="shared" si="5416"/>
        <v>0</v>
      </c>
      <c r="AU337" s="155">
        <f t="shared" si="5416"/>
        <v>0</v>
      </c>
      <c r="AV337" s="155">
        <f t="shared" si="5416"/>
        <v>0</v>
      </c>
      <c r="AW337" s="155">
        <f t="shared" si="5416"/>
        <v>0</v>
      </c>
      <c r="AX337" s="155">
        <f t="shared" si="5416"/>
        <v>0</v>
      </c>
      <c r="AY337" s="155">
        <f t="shared" si="5416"/>
        <v>0</v>
      </c>
      <c r="AZ337" s="155">
        <f t="shared" si="5416"/>
        <v>0</v>
      </c>
      <c r="BA337" s="155">
        <f t="shared" si="5416"/>
        <v>0</v>
      </c>
      <c r="BB337" s="155">
        <f t="shared" si="5416"/>
        <v>0</v>
      </c>
      <c r="BC337" s="155">
        <f t="shared" si="5416"/>
        <v>0</v>
      </c>
      <c r="BD337" s="155">
        <f t="shared" si="5416"/>
        <v>0</v>
      </c>
      <c r="BE337" s="155">
        <f t="shared" si="5416"/>
        <v>0</v>
      </c>
      <c r="BF337" s="155">
        <f t="shared" si="5416"/>
        <v>0</v>
      </c>
      <c r="BG337" s="155">
        <f t="shared" si="5416"/>
        <v>0</v>
      </c>
      <c r="BH337" s="155">
        <f t="shared" si="5416"/>
        <v>0</v>
      </c>
      <c r="BI337" s="155">
        <f t="shared" si="5416"/>
        <v>0</v>
      </c>
      <c r="BJ337" s="155">
        <f t="shared" si="5416"/>
        <v>0</v>
      </c>
      <c r="BK337" s="155">
        <f t="shared" si="5416"/>
        <v>0</v>
      </c>
      <c r="BL337" s="155">
        <f t="shared" si="5416"/>
        <v>0</v>
      </c>
      <c r="BM337" s="155">
        <f t="shared" si="5416"/>
        <v>0</v>
      </c>
      <c r="BN337" s="155">
        <f t="shared" si="5416"/>
        <v>0</v>
      </c>
      <c r="BO337" s="155">
        <f t="shared" si="5416"/>
        <v>0</v>
      </c>
      <c r="BP337" s="155">
        <f t="shared" si="5416"/>
        <v>0</v>
      </c>
      <c r="BQ337" s="155">
        <f t="shared" si="5416"/>
        <v>0</v>
      </c>
      <c r="BR337" s="155">
        <f t="shared" si="5416"/>
        <v>0</v>
      </c>
      <c r="BS337" s="155">
        <f t="shared" ref="BS337:BX337" si="5417">+(+IF(EOMONTH($B334,0)=BS$47,$F334,0)+(IF(BR337=0,0,(BR337-($G334/12))))*(+IF(+ROUND(BR337,2)=0,0,1)))</f>
        <v>0</v>
      </c>
      <c r="BT337" s="155">
        <f t="shared" si="5417"/>
        <v>0</v>
      </c>
      <c r="BU337" s="155">
        <f t="shared" si="5417"/>
        <v>0</v>
      </c>
      <c r="BV337" s="155">
        <f t="shared" si="5417"/>
        <v>0</v>
      </c>
      <c r="BW337" s="155">
        <f t="shared" si="5417"/>
        <v>0</v>
      </c>
      <c r="BX337" s="155">
        <f t="shared" si="5417"/>
        <v>0</v>
      </c>
      <c r="BY337" s="155">
        <f t="shared" ref="BY337" si="5418">+(+IF(EOMONTH($B334,0)=BY$47,$F334,0)+(IF(BX337=0,0,(BX337-($G334/12))))*(+IF(+ROUND(BX337,2)=0,0,1)))</f>
        <v>0</v>
      </c>
    </row>
    <row r="338" spans="1:77" ht="15">
      <c r="A338" s="436"/>
      <c r="B338" s="519" t="s">
        <v>578</v>
      </c>
      <c r="D338" s="519"/>
      <c r="E338" s="572">
        <f t="shared" ref="E338:BP338" si="5419">IF(E340&lt;=0,0,1+D338)</f>
        <v>1</v>
      </c>
      <c r="F338" s="572">
        <f t="shared" si="5419"/>
        <v>2</v>
      </c>
      <c r="G338" s="572">
        <f t="shared" si="5419"/>
        <v>3</v>
      </c>
      <c r="H338" s="572">
        <f t="shared" si="5419"/>
        <v>4</v>
      </c>
      <c r="I338" s="572">
        <f t="shared" si="5419"/>
        <v>5</v>
      </c>
      <c r="J338" s="572">
        <f t="shared" si="5419"/>
        <v>6</v>
      </c>
      <c r="K338" s="572">
        <f t="shared" si="5419"/>
        <v>7</v>
      </c>
      <c r="L338" s="572">
        <f t="shared" si="5419"/>
        <v>8</v>
      </c>
      <c r="M338" s="572">
        <f t="shared" si="5419"/>
        <v>9</v>
      </c>
      <c r="N338" s="572">
        <f t="shared" si="5419"/>
        <v>10</v>
      </c>
      <c r="O338" s="572">
        <f t="shared" si="5419"/>
        <v>11</v>
      </c>
      <c r="P338" s="572">
        <f t="shared" si="5419"/>
        <v>12</v>
      </c>
      <c r="Q338" s="572">
        <f t="shared" si="5419"/>
        <v>13</v>
      </c>
      <c r="R338" s="572">
        <f t="shared" si="5419"/>
        <v>14</v>
      </c>
      <c r="S338" s="572">
        <f t="shared" si="5419"/>
        <v>15</v>
      </c>
      <c r="T338" s="572">
        <f t="shared" si="5419"/>
        <v>16</v>
      </c>
      <c r="U338" s="572">
        <f t="shared" si="5419"/>
        <v>17</v>
      </c>
      <c r="V338" s="572">
        <f t="shared" si="5419"/>
        <v>18</v>
      </c>
      <c r="W338" s="572">
        <f t="shared" si="5419"/>
        <v>19</v>
      </c>
      <c r="X338" s="572">
        <f t="shared" si="5419"/>
        <v>20</v>
      </c>
      <c r="Y338" s="572">
        <f t="shared" si="5419"/>
        <v>21</v>
      </c>
      <c r="Z338" s="572">
        <f t="shared" si="5419"/>
        <v>22</v>
      </c>
      <c r="AA338" s="572">
        <f t="shared" si="5419"/>
        <v>23</v>
      </c>
      <c r="AB338" s="572">
        <f t="shared" si="5419"/>
        <v>24</v>
      </c>
      <c r="AC338" s="572">
        <f t="shared" si="5419"/>
        <v>25</v>
      </c>
      <c r="AD338" s="572">
        <f t="shared" si="5419"/>
        <v>26</v>
      </c>
      <c r="AE338" s="572">
        <f t="shared" si="5419"/>
        <v>27</v>
      </c>
      <c r="AF338" s="572">
        <f t="shared" si="5419"/>
        <v>28</v>
      </c>
      <c r="AG338" s="572">
        <f t="shared" si="5419"/>
        <v>29</v>
      </c>
      <c r="AH338" s="572">
        <f t="shared" si="5419"/>
        <v>30</v>
      </c>
      <c r="AI338" s="572">
        <f t="shared" si="5419"/>
        <v>31</v>
      </c>
      <c r="AJ338" s="572">
        <f t="shared" si="5419"/>
        <v>32</v>
      </c>
      <c r="AK338" s="572">
        <f t="shared" si="5419"/>
        <v>33</v>
      </c>
      <c r="AL338" s="572">
        <f t="shared" si="5419"/>
        <v>34</v>
      </c>
      <c r="AM338" s="572">
        <f t="shared" si="5419"/>
        <v>35</v>
      </c>
      <c r="AN338" s="572">
        <f t="shared" si="5419"/>
        <v>36</v>
      </c>
      <c r="AO338" s="572">
        <f t="shared" si="5419"/>
        <v>37</v>
      </c>
      <c r="AP338" s="572">
        <f t="shared" si="5419"/>
        <v>38</v>
      </c>
      <c r="AQ338" s="572">
        <f t="shared" si="5419"/>
        <v>39</v>
      </c>
      <c r="AR338" s="572">
        <f t="shared" si="5419"/>
        <v>40</v>
      </c>
      <c r="AS338" s="572">
        <f t="shared" si="5419"/>
        <v>41</v>
      </c>
      <c r="AT338" s="572">
        <f t="shared" si="5419"/>
        <v>42</v>
      </c>
      <c r="AU338" s="572">
        <f t="shared" si="5419"/>
        <v>43</v>
      </c>
      <c r="AV338" s="572">
        <f t="shared" si="5419"/>
        <v>44</v>
      </c>
      <c r="AW338" s="572">
        <f t="shared" si="5419"/>
        <v>45</v>
      </c>
      <c r="AX338" s="572">
        <f t="shared" si="5419"/>
        <v>46</v>
      </c>
      <c r="AY338" s="572">
        <f t="shared" si="5419"/>
        <v>47</v>
      </c>
      <c r="AZ338" s="572">
        <f t="shared" si="5419"/>
        <v>48</v>
      </c>
      <c r="BA338" s="572">
        <f t="shared" si="5419"/>
        <v>49</v>
      </c>
      <c r="BB338" s="572">
        <f t="shared" si="5419"/>
        <v>50</v>
      </c>
      <c r="BC338" s="572">
        <f t="shared" si="5419"/>
        <v>51</v>
      </c>
      <c r="BD338" s="572">
        <f t="shared" si="5419"/>
        <v>52</v>
      </c>
      <c r="BE338" s="572">
        <f t="shared" si="5419"/>
        <v>53</v>
      </c>
      <c r="BF338" s="572">
        <f t="shared" si="5419"/>
        <v>54</v>
      </c>
      <c r="BG338" s="572">
        <f t="shared" si="5419"/>
        <v>55</v>
      </c>
      <c r="BH338" s="572">
        <f t="shared" si="5419"/>
        <v>56</v>
      </c>
      <c r="BI338" s="572">
        <f t="shared" si="5419"/>
        <v>57</v>
      </c>
      <c r="BJ338" s="572">
        <f t="shared" si="5419"/>
        <v>58</v>
      </c>
      <c r="BK338" s="572">
        <f t="shared" si="5419"/>
        <v>59</v>
      </c>
      <c r="BL338" s="572">
        <f t="shared" si="5419"/>
        <v>60</v>
      </c>
      <c r="BM338" s="572">
        <f t="shared" si="5419"/>
        <v>61</v>
      </c>
      <c r="BN338" s="572">
        <f t="shared" si="5419"/>
        <v>62</v>
      </c>
      <c r="BO338" s="572">
        <f t="shared" si="5419"/>
        <v>63</v>
      </c>
      <c r="BP338" s="572">
        <f t="shared" si="5419"/>
        <v>64</v>
      </c>
      <c r="BQ338" s="572">
        <f t="shared" ref="BQ338:BX338" si="5420">IF(BQ340&lt;=0,0,1+BP338)</f>
        <v>65</v>
      </c>
      <c r="BR338" s="572">
        <f t="shared" si="5420"/>
        <v>66</v>
      </c>
      <c r="BS338" s="572">
        <f t="shared" si="5420"/>
        <v>67</v>
      </c>
      <c r="BT338" s="572">
        <f t="shared" si="5420"/>
        <v>68</v>
      </c>
      <c r="BU338" s="572">
        <f t="shared" si="5420"/>
        <v>69</v>
      </c>
      <c r="BV338" s="572">
        <f t="shared" si="5420"/>
        <v>70</v>
      </c>
      <c r="BW338" s="572">
        <f t="shared" si="5420"/>
        <v>71</v>
      </c>
      <c r="BX338" s="572">
        <f t="shared" si="5420"/>
        <v>72</v>
      </c>
      <c r="BY338" s="572">
        <f t="shared" ref="BY338" si="5421">IF(BY340&lt;=0,0,1+BX338)</f>
        <v>73</v>
      </c>
    </row>
    <row r="339" spans="1:77" ht="15">
      <c r="A339" s="436"/>
      <c r="B339" s="519" t="s">
        <v>593</v>
      </c>
      <c r="D339" s="519"/>
      <c r="E339" s="572">
        <f t="shared" ref="E339" si="5422">IF(E338&gt;0,+INT(+E338*$G334/12),0)</f>
        <v>0</v>
      </c>
      <c r="F339" s="572">
        <f>IF(F338&gt;0,+INT(+F338*$G334/12),0)</f>
        <v>0</v>
      </c>
      <c r="G339" s="572">
        <f t="shared" ref="G339" si="5423">IF(G338&gt;0,+INT(+G338*$G334/12),0)</f>
        <v>0</v>
      </c>
      <c r="H339" s="572">
        <f t="shared" ref="H339" si="5424">IF(H338&gt;0,+INT(+H338*$G334/12),0)</f>
        <v>0</v>
      </c>
      <c r="I339" s="572">
        <f t="shared" ref="I339" si="5425">IF(I338&gt;0,+INT(+I338*$G334/12),0)</f>
        <v>0</v>
      </c>
      <c r="J339" s="572">
        <f t="shared" ref="J339" si="5426">IF(J338&gt;0,+INT(+J338*$G334/12),0)</f>
        <v>0</v>
      </c>
      <c r="K339" s="572">
        <f t="shared" ref="K339" si="5427">IF(K338&gt;0,+INT(+K338*$G334/12),0)</f>
        <v>0</v>
      </c>
      <c r="L339" s="572">
        <f t="shared" ref="L339" si="5428">IF(L338&gt;0,+INT(+L338*$G334/12),0)</f>
        <v>0</v>
      </c>
      <c r="M339" s="572">
        <f t="shared" ref="M339" si="5429">IF(M338&gt;0,+INT(+M338*$G334/12),0)</f>
        <v>0</v>
      </c>
      <c r="N339" s="572">
        <f t="shared" ref="N339" si="5430">IF(N338&gt;0,+INT(+N338*$G334/12),0)</f>
        <v>0</v>
      </c>
      <c r="O339" s="572">
        <f t="shared" ref="O339" si="5431">IF(O338&gt;0,+INT(+O338*$G334/12),0)</f>
        <v>0</v>
      </c>
      <c r="P339" s="572">
        <f t="shared" ref="P339" si="5432">IF(P338&gt;0,+INT(+P338*$G334/12),0)</f>
        <v>1</v>
      </c>
      <c r="Q339" s="572">
        <f t="shared" ref="Q339" si="5433">IF(Q338&gt;0,+INT(+Q338*$G334/12),0)</f>
        <v>1</v>
      </c>
      <c r="R339" s="572">
        <f t="shared" ref="R339" si="5434">IF(R338&gt;0,+INT(+R338*$G334/12),0)</f>
        <v>1</v>
      </c>
      <c r="S339" s="572">
        <f t="shared" ref="S339" si="5435">IF(S338&gt;0,+INT(+S338*$G334/12),0)</f>
        <v>1</v>
      </c>
      <c r="T339" s="572">
        <f t="shared" ref="T339" si="5436">IF(T338&gt;0,+INT(+T338*$G334/12),0)</f>
        <v>1</v>
      </c>
      <c r="U339" s="572">
        <f t="shared" ref="U339" si="5437">IF(U338&gt;0,+INT(+U338*$G334/12),0)</f>
        <v>1</v>
      </c>
      <c r="V339" s="572">
        <f t="shared" ref="V339" si="5438">IF(V338&gt;0,+INT(+V338*$G334/12),0)</f>
        <v>1</v>
      </c>
      <c r="W339" s="572">
        <f t="shared" ref="W339" si="5439">IF(W338&gt;0,+INT(+W338*$G334/12),0)</f>
        <v>1</v>
      </c>
      <c r="X339" s="572">
        <f t="shared" ref="X339" si="5440">IF(X338&gt;0,+INT(+X338*$G334/12),0)</f>
        <v>1</v>
      </c>
      <c r="Y339" s="572">
        <f t="shared" ref="Y339" si="5441">IF(Y338&gt;0,+INT(+Y338*$G334/12),0)</f>
        <v>1</v>
      </c>
      <c r="Z339" s="572">
        <f t="shared" ref="Z339" si="5442">IF(Z338&gt;0,+INT(+Z338*$G334/12),0)</f>
        <v>1</v>
      </c>
      <c r="AA339" s="572">
        <f t="shared" ref="AA339" si="5443">IF(AA338&gt;0,+INT(+AA338*$G334/12),0)</f>
        <v>1</v>
      </c>
      <c r="AB339" s="572">
        <f t="shared" ref="AB339" si="5444">IF(AB338&gt;0,+INT(+AB338*$G334/12),0)</f>
        <v>2</v>
      </c>
      <c r="AC339" s="572">
        <f t="shared" ref="AC339" si="5445">IF(AC338&gt;0,+INT(+AC338*$G334/12),0)</f>
        <v>2</v>
      </c>
      <c r="AD339" s="572">
        <f t="shared" ref="AD339" si="5446">IF(AD338&gt;0,+INT(+AD338*$G334/12),0)</f>
        <v>2</v>
      </c>
      <c r="AE339" s="572">
        <f t="shared" ref="AE339" si="5447">IF(AE338&gt;0,+INT(+AE338*$G334/12),0)</f>
        <v>2</v>
      </c>
      <c r="AF339" s="572">
        <f t="shared" ref="AF339" si="5448">IF(AF338&gt;0,+INT(+AF338*$G334/12),0)</f>
        <v>2</v>
      </c>
      <c r="AG339" s="572">
        <f t="shared" ref="AG339" si="5449">IF(AG338&gt;0,+INT(+AG338*$G334/12),0)</f>
        <v>2</v>
      </c>
      <c r="AH339" s="572">
        <f t="shared" ref="AH339" si="5450">IF(AH338&gt;0,+INT(+AH338*$G334/12),0)</f>
        <v>2</v>
      </c>
      <c r="AI339" s="572">
        <f t="shared" ref="AI339" si="5451">IF(AI338&gt;0,+INT(+AI338*$G334/12),0)</f>
        <v>2</v>
      </c>
      <c r="AJ339" s="572">
        <f t="shared" ref="AJ339" si="5452">IF(AJ338&gt;0,+INT(+AJ338*$G334/12),0)</f>
        <v>2</v>
      </c>
      <c r="AK339" s="572">
        <f t="shared" ref="AK339" si="5453">IF(AK338&gt;0,+INT(+AK338*$G334/12),0)</f>
        <v>2</v>
      </c>
      <c r="AL339" s="572">
        <f t="shared" ref="AL339" si="5454">IF(AL338&gt;0,+INT(+AL338*$G334/12),0)</f>
        <v>2</v>
      </c>
      <c r="AM339" s="572">
        <f t="shared" ref="AM339" si="5455">IF(AM338&gt;0,+INT(+AM338*$G334/12),0)</f>
        <v>2</v>
      </c>
      <c r="AN339" s="572">
        <f t="shared" ref="AN339" si="5456">IF(AN338&gt;0,+INT(+AN338*$G334/12),0)</f>
        <v>3</v>
      </c>
      <c r="AO339" s="572">
        <f t="shared" ref="AO339" si="5457">IF(AO338&gt;0,+INT(+AO338*$G334/12),0)</f>
        <v>3</v>
      </c>
      <c r="AP339" s="572">
        <f t="shared" ref="AP339" si="5458">IF(AP338&gt;0,+INT(+AP338*$G334/12),0)</f>
        <v>3</v>
      </c>
      <c r="AQ339" s="572">
        <f t="shared" ref="AQ339" si="5459">IF(AQ338&gt;0,+INT(+AQ338*$G334/12),0)</f>
        <v>3</v>
      </c>
      <c r="AR339" s="572">
        <f t="shared" ref="AR339" si="5460">IF(AR338&gt;0,+INT(+AR338*$G334/12),0)</f>
        <v>3</v>
      </c>
      <c r="AS339" s="572">
        <f t="shared" ref="AS339" si="5461">IF(AS338&gt;0,+INT(+AS338*$G334/12),0)</f>
        <v>3</v>
      </c>
      <c r="AT339" s="572">
        <f t="shared" ref="AT339" si="5462">IF(AT338&gt;0,+INT(+AT338*$G334/12),0)</f>
        <v>3</v>
      </c>
      <c r="AU339" s="572">
        <f t="shared" ref="AU339" si="5463">IF(AU338&gt;0,+INT(+AU338*$G334/12),0)</f>
        <v>3</v>
      </c>
      <c r="AV339" s="572">
        <f t="shared" ref="AV339" si="5464">IF(AV338&gt;0,+INT(+AV338*$G334/12),0)</f>
        <v>3</v>
      </c>
      <c r="AW339" s="572">
        <f t="shared" ref="AW339" si="5465">IF(AW338&gt;0,+INT(+AW338*$G334/12),0)</f>
        <v>3</v>
      </c>
      <c r="AX339" s="572">
        <f t="shared" ref="AX339" si="5466">IF(AX338&gt;0,+INT(+AX338*$G334/12),0)</f>
        <v>3</v>
      </c>
      <c r="AY339" s="572">
        <f t="shared" ref="AY339" si="5467">IF(AY338&gt;0,+INT(+AY338*$G334/12),0)</f>
        <v>3</v>
      </c>
      <c r="AZ339" s="572">
        <f t="shared" ref="AZ339" si="5468">IF(AZ338&gt;0,+INT(+AZ338*$G334/12),0)</f>
        <v>4</v>
      </c>
      <c r="BA339" s="572">
        <f t="shared" ref="BA339" si="5469">IF(BA338&gt;0,+INT(+BA338*$G334/12),0)</f>
        <v>4</v>
      </c>
      <c r="BB339" s="572">
        <f t="shared" ref="BB339" si="5470">IF(BB338&gt;0,+INT(+BB338*$G334/12),0)</f>
        <v>4</v>
      </c>
      <c r="BC339" s="572">
        <f t="shared" ref="BC339" si="5471">IF(BC338&gt;0,+INT(+BC338*$G334/12),0)</f>
        <v>4</v>
      </c>
      <c r="BD339" s="572">
        <f t="shared" ref="BD339" si="5472">IF(BD338&gt;0,+INT(+BD338*$G334/12),0)</f>
        <v>4</v>
      </c>
      <c r="BE339" s="572">
        <f t="shared" ref="BE339" si="5473">IF(BE338&gt;0,+INT(+BE338*$G334/12),0)</f>
        <v>4</v>
      </c>
      <c r="BF339" s="572">
        <f t="shared" ref="BF339" si="5474">IF(BF338&gt;0,+INT(+BF338*$G334/12),0)</f>
        <v>4</v>
      </c>
      <c r="BG339" s="572">
        <f t="shared" ref="BG339" si="5475">IF(BG338&gt;0,+INT(+BG338*$G334/12),0)</f>
        <v>4</v>
      </c>
      <c r="BH339" s="572">
        <f t="shared" ref="BH339" si="5476">IF(BH338&gt;0,+INT(+BH338*$G334/12),0)</f>
        <v>4</v>
      </c>
      <c r="BI339" s="572">
        <f t="shared" ref="BI339" si="5477">IF(BI338&gt;0,+INT(+BI338*$G334/12),0)</f>
        <v>4</v>
      </c>
      <c r="BJ339" s="572">
        <f t="shared" ref="BJ339" si="5478">IF(BJ338&gt;0,+INT(+BJ338*$G334/12),0)</f>
        <v>4</v>
      </c>
      <c r="BK339" s="572">
        <f t="shared" ref="BK339" si="5479">IF(BK338&gt;0,+INT(+BK338*$G334/12),0)</f>
        <v>4</v>
      </c>
      <c r="BL339" s="572">
        <f t="shared" ref="BL339" si="5480">IF(BL338&gt;0,+INT(+BL338*$G334/12),0)</f>
        <v>5</v>
      </c>
      <c r="BM339" s="572">
        <f t="shared" ref="BM339" si="5481">IF(BM338&gt;0,+INT(+BM338*$G334/12),0)</f>
        <v>5</v>
      </c>
      <c r="BN339" s="572">
        <f t="shared" ref="BN339" si="5482">IF(BN338&gt;0,+INT(+BN338*$G334/12),0)</f>
        <v>5</v>
      </c>
      <c r="BO339" s="572">
        <f t="shared" ref="BO339" si="5483">IF(BO338&gt;0,+INT(+BO338*$G334/12),0)</f>
        <v>5</v>
      </c>
      <c r="BP339" s="572">
        <f t="shared" ref="BP339" si="5484">IF(BP338&gt;0,+INT(+BP338*$G334/12),0)</f>
        <v>5</v>
      </c>
      <c r="BQ339" s="572">
        <f t="shared" ref="BQ339" si="5485">IF(BQ338&gt;0,+INT(+BQ338*$G334/12),0)</f>
        <v>5</v>
      </c>
      <c r="BR339" s="572">
        <f t="shared" ref="BR339" si="5486">IF(BR338&gt;0,+INT(+BR338*$G334/12),0)</f>
        <v>5</v>
      </c>
      <c r="BS339" s="572">
        <f t="shared" ref="BS339" si="5487">IF(BS338&gt;0,+INT(+BS338*$G334/12),0)</f>
        <v>5</v>
      </c>
      <c r="BT339" s="572">
        <f t="shared" ref="BT339" si="5488">IF(BT338&gt;0,+INT(+BT338*$G334/12),0)</f>
        <v>5</v>
      </c>
      <c r="BU339" s="572">
        <f t="shared" ref="BU339" si="5489">IF(BU338&gt;0,+INT(+BU338*$G334/12),0)</f>
        <v>5</v>
      </c>
      <c r="BV339" s="572">
        <f t="shared" ref="BV339" si="5490">IF(BV338&gt;0,+INT(+BV338*$G334/12),0)</f>
        <v>5</v>
      </c>
      <c r="BW339" s="572">
        <f t="shared" ref="BW339" si="5491">IF(BW338&gt;0,+INT(+BW338*$G334/12),0)</f>
        <v>5</v>
      </c>
      <c r="BX339" s="572">
        <f t="shared" ref="BX339:BY339" si="5492">IF(BX338&gt;0,+INT(+BX338*$G334/12),0)</f>
        <v>6</v>
      </c>
      <c r="BY339" s="572">
        <f t="shared" si="5492"/>
        <v>6</v>
      </c>
    </row>
    <row r="340" spans="1:77" ht="15">
      <c r="A340" s="436"/>
      <c r="B340" s="519" t="s">
        <v>579</v>
      </c>
      <c r="D340" s="519"/>
      <c r="E340" s="572">
        <f t="shared" ref="E340:BP340" si="5493">ROUND(-EOMONTH($B334,0)+EOMONTH(E336,0),0)</f>
        <v>41274</v>
      </c>
      <c r="F340" s="572">
        <f t="shared" si="5493"/>
        <v>41302</v>
      </c>
      <c r="G340" s="572">
        <f t="shared" si="5493"/>
        <v>41333</v>
      </c>
      <c r="H340" s="572">
        <f t="shared" si="5493"/>
        <v>41363</v>
      </c>
      <c r="I340" s="572">
        <f t="shared" si="5493"/>
        <v>41394</v>
      </c>
      <c r="J340" s="572">
        <f t="shared" si="5493"/>
        <v>41424</v>
      </c>
      <c r="K340" s="572">
        <f t="shared" si="5493"/>
        <v>41455</v>
      </c>
      <c r="L340" s="572">
        <f t="shared" si="5493"/>
        <v>41486</v>
      </c>
      <c r="M340" s="572">
        <f t="shared" si="5493"/>
        <v>41516</v>
      </c>
      <c r="N340" s="572">
        <f t="shared" si="5493"/>
        <v>41547</v>
      </c>
      <c r="O340" s="572">
        <f t="shared" si="5493"/>
        <v>41577</v>
      </c>
      <c r="P340" s="572">
        <f t="shared" si="5493"/>
        <v>41608</v>
      </c>
      <c r="Q340" s="572">
        <f t="shared" si="5493"/>
        <v>41639</v>
      </c>
      <c r="R340" s="572">
        <f t="shared" si="5493"/>
        <v>41667</v>
      </c>
      <c r="S340" s="572">
        <f t="shared" si="5493"/>
        <v>41698</v>
      </c>
      <c r="T340" s="572">
        <f t="shared" si="5493"/>
        <v>41728</v>
      </c>
      <c r="U340" s="572">
        <f t="shared" si="5493"/>
        <v>41759</v>
      </c>
      <c r="V340" s="572">
        <f t="shared" si="5493"/>
        <v>41789</v>
      </c>
      <c r="W340" s="572">
        <f t="shared" si="5493"/>
        <v>41820</v>
      </c>
      <c r="X340" s="572">
        <f t="shared" si="5493"/>
        <v>41851</v>
      </c>
      <c r="Y340" s="572">
        <f t="shared" si="5493"/>
        <v>41881</v>
      </c>
      <c r="Z340" s="572">
        <f t="shared" si="5493"/>
        <v>41912</v>
      </c>
      <c r="AA340" s="572">
        <f t="shared" si="5493"/>
        <v>41942</v>
      </c>
      <c r="AB340" s="572">
        <f t="shared" si="5493"/>
        <v>41973</v>
      </c>
      <c r="AC340" s="572">
        <f t="shared" si="5493"/>
        <v>42004</v>
      </c>
      <c r="AD340" s="572">
        <f t="shared" si="5493"/>
        <v>42032</v>
      </c>
      <c r="AE340" s="572">
        <f t="shared" si="5493"/>
        <v>42063</v>
      </c>
      <c r="AF340" s="572">
        <f t="shared" si="5493"/>
        <v>42093</v>
      </c>
      <c r="AG340" s="572">
        <f t="shared" si="5493"/>
        <v>42124</v>
      </c>
      <c r="AH340" s="572">
        <f t="shared" si="5493"/>
        <v>42154</v>
      </c>
      <c r="AI340" s="572">
        <f t="shared" si="5493"/>
        <v>42185</v>
      </c>
      <c r="AJ340" s="572">
        <f t="shared" si="5493"/>
        <v>42216</v>
      </c>
      <c r="AK340" s="572">
        <f t="shared" si="5493"/>
        <v>42246</v>
      </c>
      <c r="AL340" s="572">
        <f t="shared" si="5493"/>
        <v>42277</v>
      </c>
      <c r="AM340" s="572">
        <f t="shared" si="5493"/>
        <v>42307</v>
      </c>
      <c r="AN340" s="572">
        <f t="shared" si="5493"/>
        <v>42338</v>
      </c>
      <c r="AO340" s="572">
        <f t="shared" si="5493"/>
        <v>42369</v>
      </c>
      <c r="AP340" s="572">
        <f t="shared" si="5493"/>
        <v>42398</v>
      </c>
      <c r="AQ340" s="572">
        <f t="shared" si="5493"/>
        <v>42429</v>
      </c>
      <c r="AR340" s="572">
        <f t="shared" si="5493"/>
        <v>42459</v>
      </c>
      <c r="AS340" s="572">
        <f t="shared" si="5493"/>
        <v>42490</v>
      </c>
      <c r="AT340" s="572">
        <f t="shared" si="5493"/>
        <v>42520</v>
      </c>
      <c r="AU340" s="572">
        <f t="shared" si="5493"/>
        <v>42551</v>
      </c>
      <c r="AV340" s="572">
        <f t="shared" si="5493"/>
        <v>42582</v>
      </c>
      <c r="AW340" s="572">
        <f t="shared" si="5493"/>
        <v>42612</v>
      </c>
      <c r="AX340" s="572">
        <f t="shared" si="5493"/>
        <v>42643</v>
      </c>
      <c r="AY340" s="572">
        <f t="shared" si="5493"/>
        <v>42673</v>
      </c>
      <c r="AZ340" s="572">
        <f t="shared" si="5493"/>
        <v>42704</v>
      </c>
      <c r="BA340" s="572">
        <f t="shared" si="5493"/>
        <v>42735</v>
      </c>
      <c r="BB340" s="572">
        <f t="shared" si="5493"/>
        <v>42763</v>
      </c>
      <c r="BC340" s="572">
        <f t="shared" si="5493"/>
        <v>42794</v>
      </c>
      <c r="BD340" s="572">
        <f t="shared" si="5493"/>
        <v>42824</v>
      </c>
      <c r="BE340" s="572">
        <f t="shared" si="5493"/>
        <v>42855</v>
      </c>
      <c r="BF340" s="572">
        <f t="shared" si="5493"/>
        <v>42885</v>
      </c>
      <c r="BG340" s="572">
        <f t="shared" si="5493"/>
        <v>42916</v>
      </c>
      <c r="BH340" s="572">
        <f t="shared" si="5493"/>
        <v>42947</v>
      </c>
      <c r="BI340" s="572">
        <f t="shared" si="5493"/>
        <v>42977</v>
      </c>
      <c r="BJ340" s="572">
        <f t="shared" si="5493"/>
        <v>43008</v>
      </c>
      <c r="BK340" s="572">
        <f t="shared" si="5493"/>
        <v>43038</v>
      </c>
      <c r="BL340" s="572">
        <f t="shared" si="5493"/>
        <v>43069</v>
      </c>
      <c r="BM340" s="572">
        <f t="shared" si="5493"/>
        <v>43100</v>
      </c>
      <c r="BN340" s="572">
        <f t="shared" si="5493"/>
        <v>43128</v>
      </c>
      <c r="BO340" s="572">
        <f t="shared" si="5493"/>
        <v>43159</v>
      </c>
      <c r="BP340" s="572">
        <f t="shared" si="5493"/>
        <v>43189</v>
      </c>
      <c r="BQ340" s="572">
        <f t="shared" ref="BQ340:BX340" si="5494">ROUND(-EOMONTH($B334,0)+EOMONTH(BQ336,0),0)</f>
        <v>43220</v>
      </c>
      <c r="BR340" s="572">
        <f t="shared" si="5494"/>
        <v>43250</v>
      </c>
      <c r="BS340" s="572">
        <f t="shared" si="5494"/>
        <v>43281</v>
      </c>
      <c r="BT340" s="572">
        <f t="shared" si="5494"/>
        <v>43312</v>
      </c>
      <c r="BU340" s="572">
        <f t="shared" si="5494"/>
        <v>43342</v>
      </c>
      <c r="BV340" s="572">
        <f t="shared" si="5494"/>
        <v>43373</v>
      </c>
      <c r="BW340" s="572">
        <f t="shared" si="5494"/>
        <v>43403</v>
      </c>
      <c r="BX340" s="572">
        <f t="shared" si="5494"/>
        <v>43434</v>
      </c>
      <c r="BY340" s="572">
        <f t="shared" ref="BY340" si="5495">ROUND(-EOMONTH($B334,0)+EOMONTH(BY336,0),0)</f>
        <v>43465</v>
      </c>
    </row>
    <row r="341" spans="1:77" ht="15">
      <c r="A341" s="434"/>
      <c r="B341" s="519" t="s">
        <v>323</v>
      </c>
      <c r="D341" s="541"/>
      <c r="E341" s="155"/>
      <c r="F341" s="155"/>
      <c r="G341" s="155"/>
      <c r="H341" s="155"/>
      <c r="I341" s="155"/>
      <c r="J341" s="155"/>
      <c r="K341" s="155"/>
      <c r="L341" s="155"/>
      <c r="M341" s="155"/>
      <c r="N341" s="155"/>
      <c r="O341" s="155"/>
      <c r="P341" s="155"/>
      <c r="Q341" s="155"/>
      <c r="R341" s="155"/>
      <c r="S341" s="155"/>
      <c r="T341" s="155"/>
      <c r="U341" s="155"/>
      <c r="V341" s="155"/>
      <c r="W341" s="155"/>
      <c r="X341" s="155"/>
      <c r="Y341" s="155"/>
      <c r="Z341" s="155"/>
      <c r="AA341" s="155"/>
      <c r="AB341" s="155"/>
      <c r="AC341" s="155"/>
      <c r="AD341" s="155"/>
      <c r="AE341" s="155"/>
      <c r="AF341" s="155"/>
      <c r="AG341" s="155"/>
      <c r="AH341" s="155"/>
      <c r="AI341" s="155"/>
      <c r="AJ341" s="155"/>
      <c r="AK341" s="155"/>
      <c r="AL341" s="155"/>
      <c r="AM341" s="155"/>
      <c r="AN341" s="155"/>
      <c r="AO341" s="155"/>
      <c r="AP341" s="155"/>
      <c r="AQ341" s="155"/>
      <c r="AR341" s="155"/>
      <c r="AS341" s="155"/>
      <c r="AT341" s="155"/>
      <c r="AU341" s="155"/>
      <c r="AV341" s="155"/>
      <c r="AW341" s="155"/>
      <c r="AX341" s="155"/>
      <c r="AY341" s="155"/>
      <c r="AZ341" s="155"/>
      <c r="BA341" s="155"/>
      <c r="BB341" s="155"/>
      <c r="BC341" s="155"/>
      <c r="BD341" s="155"/>
      <c r="BE341" s="155"/>
      <c r="BF341" s="155"/>
      <c r="BG341" s="155"/>
      <c r="BH341" s="155"/>
      <c r="BI341" s="155"/>
      <c r="BJ341" s="155"/>
      <c r="BK341" s="155"/>
      <c r="BL341" s="155"/>
      <c r="BM341" s="155"/>
      <c r="BN341" s="155"/>
      <c r="BO341" s="155"/>
      <c r="BP341" s="155"/>
      <c r="BQ341" s="155"/>
      <c r="BR341" s="155"/>
      <c r="BS341" s="155"/>
      <c r="BT341" s="155"/>
      <c r="BU341" s="155"/>
      <c r="BV341" s="155"/>
      <c r="BW341" s="155"/>
      <c r="BX341" s="155"/>
      <c r="BY341" s="155"/>
    </row>
    <row r="342" spans="1:77" ht="15">
      <c r="A342" s="434"/>
      <c r="B342" s="436" t="s">
        <v>317</v>
      </c>
      <c r="D342" s="542"/>
      <c r="E342" s="198">
        <f t="shared" ref="E342" si="5496">+IF(E341&gt;0,+E341,0)+D346</f>
        <v>0</v>
      </c>
      <c r="F342" s="198">
        <f>+IF(F341&gt;0,+F341,0)+E346</f>
        <v>0</v>
      </c>
      <c r="G342" s="198">
        <f t="shared" ref="G342" si="5497">+IF(G341&gt;0,+G341,0)+F346</f>
        <v>0</v>
      </c>
      <c r="H342" s="198">
        <f t="shared" ref="H342" si="5498">+IF(H341&gt;0,+H341,0)+G346</f>
        <v>0</v>
      </c>
      <c r="I342" s="198">
        <f t="shared" ref="I342" si="5499">+IF(I341&gt;0,+I341,0)+H346</f>
        <v>0</v>
      </c>
      <c r="J342" s="198">
        <f t="shared" ref="J342" si="5500">+IF(J341&gt;0,+J341,0)+I346</f>
        <v>0</v>
      </c>
      <c r="K342" s="198">
        <f t="shared" ref="K342" si="5501">+IF(K341&gt;0,+K341,0)+J346</f>
        <v>0</v>
      </c>
      <c r="L342" s="198">
        <f t="shared" ref="L342" si="5502">+IF(L341&gt;0,+L341,0)+K346</f>
        <v>0</v>
      </c>
      <c r="M342" s="198">
        <f t="shared" ref="M342" si="5503">+IF(M341&gt;0,+M341,0)+L346</f>
        <v>0</v>
      </c>
      <c r="N342" s="198">
        <f t="shared" ref="N342" si="5504">+IF(N341&gt;0,+N341,0)+M346</f>
        <v>0</v>
      </c>
      <c r="O342" s="198">
        <f t="shared" ref="O342" si="5505">+IF(O341&gt;0,+O341,0)+N346</f>
        <v>0</v>
      </c>
      <c r="P342" s="198">
        <f t="shared" ref="P342" si="5506">+IF(P341&gt;0,+P341,0)+O346</f>
        <v>0</v>
      </c>
      <c r="Q342" s="198">
        <f t="shared" ref="Q342" si="5507">+IF(Q341&gt;0,+Q341,0)+P346</f>
        <v>0</v>
      </c>
      <c r="R342" s="198">
        <f t="shared" ref="R342" si="5508">+IF(R341&gt;0,+R341,0)+Q346</f>
        <v>0</v>
      </c>
      <c r="S342" s="198">
        <f t="shared" ref="S342" si="5509">+IF(S341&gt;0,+S341,0)+R346</f>
        <v>0</v>
      </c>
      <c r="T342" s="198">
        <f t="shared" ref="T342" si="5510">+IF(T341&gt;0,+T341,0)+S346</f>
        <v>0</v>
      </c>
      <c r="U342" s="198">
        <f t="shared" ref="U342" si="5511">+IF(U341&gt;0,+U341,0)+T346</f>
        <v>0</v>
      </c>
      <c r="V342" s="198">
        <f t="shared" ref="V342" si="5512">+IF(V341&gt;0,+V341,0)+U346</f>
        <v>0</v>
      </c>
      <c r="W342" s="198">
        <f t="shared" ref="W342" si="5513">+IF(W341&gt;0,+W341,0)+V346</f>
        <v>0</v>
      </c>
      <c r="X342" s="198">
        <f t="shared" ref="X342" si="5514">+IF(X341&gt;0,+X341,0)+W346</f>
        <v>0</v>
      </c>
      <c r="Y342" s="198">
        <f t="shared" ref="Y342" si="5515">+IF(Y341&gt;0,+Y341,0)+X346</f>
        <v>0</v>
      </c>
      <c r="Z342" s="198">
        <f t="shared" ref="Z342" si="5516">+IF(Z341&gt;0,+Z341,0)+Y346</f>
        <v>0</v>
      </c>
      <c r="AA342" s="198">
        <f t="shared" ref="AA342" si="5517">+IF(AA341&gt;0,+AA341,0)+Z346</f>
        <v>0</v>
      </c>
      <c r="AB342" s="198">
        <f t="shared" ref="AB342" si="5518">+IF(AB341&gt;0,+AB341,0)+AA346</f>
        <v>0</v>
      </c>
      <c r="AC342" s="198">
        <f t="shared" ref="AC342" si="5519">+IF(AC341&gt;0,+AC341,0)+AB346</f>
        <v>0</v>
      </c>
      <c r="AD342" s="198">
        <f t="shared" ref="AD342" si="5520">+IF(AD341&gt;0,+AD341,0)+AC346</f>
        <v>0</v>
      </c>
      <c r="AE342" s="198">
        <f t="shared" ref="AE342" si="5521">+IF(AE341&gt;0,+AE341,0)+AD346</f>
        <v>0</v>
      </c>
      <c r="AF342" s="198">
        <f t="shared" ref="AF342" si="5522">+IF(AF341&gt;0,+AF341,0)+AE346</f>
        <v>0</v>
      </c>
      <c r="AG342" s="198">
        <f t="shared" ref="AG342" si="5523">+IF(AG341&gt;0,+AG341,0)+AF346</f>
        <v>0</v>
      </c>
      <c r="AH342" s="198">
        <f t="shared" ref="AH342" si="5524">+IF(AH341&gt;0,+AH341,0)+AG346</f>
        <v>0</v>
      </c>
      <c r="AI342" s="198">
        <f t="shared" ref="AI342" si="5525">+IF(AI341&gt;0,+AI341,0)+AH346</f>
        <v>0</v>
      </c>
      <c r="AJ342" s="198">
        <f t="shared" ref="AJ342" si="5526">+IF(AJ341&gt;0,+AJ341,0)+AI346</f>
        <v>0</v>
      </c>
      <c r="AK342" s="198">
        <f t="shared" ref="AK342" si="5527">+IF(AK341&gt;0,+AK341,0)+AJ346</f>
        <v>0</v>
      </c>
      <c r="AL342" s="198">
        <f t="shared" ref="AL342" si="5528">+IF(AL341&gt;0,+AL341,0)+AK346</f>
        <v>0</v>
      </c>
      <c r="AM342" s="198">
        <f t="shared" ref="AM342" si="5529">+IF(AM341&gt;0,+AM341,0)+AL346</f>
        <v>0</v>
      </c>
      <c r="AN342" s="198">
        <f t="shared" ref="AN342" si="5530">+IF(AN341&gt;0,+AN341,0)+AM346</f>
        <v>0</v>
      </c>
      <c r="AO342" s="198">
        <f t="shared" ref="AO342" si="5531">+IF(AO341&gt;0,+AO341,0)+AN346</f>
        <v>0</v>
      </c>
      <c r="AP342" s="198">
        <f t="shared" ref="AP342" si="5532">+IF(AP341&gt;0,+AP341,0)+AO346</f>
        <v>0</v>
      </c>
      <c r="AQ342" s="198">
        <f t="shared" ref="AQ342" si="5533">+IF(AQ341&gt;0,+AQ341,0)+AP346</f>
        <v>0</v>
      </c>
      <c r="AR342" s="198">
        <f t="shared" ref="AR342" si="5534">+IF(AR341&gt;0,+AR341,0)+AQ346</f>
        <v>0</v>
      </c>
      <c r="AS342" s="198">
        <f t="shared" ref="AS342" si="5535">+IF(AS341&gt;0,+AS341,0)+AR346</f>
        <v>0</v>
      </c>
      <c r="AT342" s="198">
        <f t="shared" ref="AT342" si="5536">+IF(AT341&gt;0,+AT341,0)+AS346</f>
        <v>0</v>
      </c>
      <c r="AU342" s="198">
        <f t="shared" ref="AU342" si="5537">+IF(AU341&gt;0,+AU341,0)+AT346</f>
        <v>0</v>
      </c>
      <c r="AV342" s="198">
        <f t="shared" ref="AV342" si="5538">+IF(AV341&gt;0,+AV341,0)+AU346</f>
        <v>0</v>
      </c>
      <c r="AW342" s="198">
        <f t="shared" ref="AW342" si="5539">+IF(AW341&gt;0,+AW341,0)+AV346</f>
        <v>0</v>
      </c>
      <c r="AX342" s="198">
        <f t="shared" ref="AX342" si="5540">+IF(AX341&gt;0,+AX341,0)+AW346</f>
        <v>0</v>
      </c>
      <c r="AY342" s="198">
        <f t="shared" ref="AY342" si="5541">+IF(AY341&gt;0,+AY341,0)+AX346</f>
        <v>0</v>
      </c>
      <c r="AZ342" s="198">
        <f t="shared" ref="AZ342" si="5542">+IF(AZ341&gt;0,+AZ341,0)+AY346</f>
        <v>0</v>
      </c>
      <c r="BA342" s="198">
        <f t="shared" ref="BA342" si="5543">+IF(BA341&gt;0,+BA341,0)+AZ346</f>
        <v>0</v>
      </c>
      <c r="BB342" s="198">
        <f t="shared" ref="BB342" si="5544">+IF(BB341&gt;0,+BB341,0)+BA346</f>
        <v>0</v>
      </c>
      <c r="BC342" s="198">
        <f t="shared" ref="BC342" si="5545">+IF(BC341&gt;0,+BC341,0)+BB346</f>
        <v>0</v>
      </c>
      <c r="BD342" s="198">
        <f t="shared" ref="BD342" si="5546">+IF(BD341&gt;0,+BD341,0)+BC346</f>
        <v>0</v>
      </c>
      <c r="BE342" s="198">
        <f t="shared" ref="BE342" si="5547">+IF(BE341&gt;0,+BE341,0)+BD346</f>
        <v>0</v>
      </c>
      <c r="BF342" s="198">
        <f t="shared" ref="BF342" si="5548">+IF(BF341&gt;0,+BF341,0)+BE346</f>
        <v>0</v>
      </c>
      <c r="BG342" s="198">
        <f t="shared" ref="BG342" si="5549">+IF(BG341&gt;0,+BG341,0)+BF346</f>
        <v>0</v>
      </c>
      <c r="BH342" s="198">
        <f t="shared" ref="BH342" si="5550">+IF(BH341&gt;0,+BH341,0)+BG346</f>
        <v>0</v>
      </c>
      <c r="BI342" s="198">
        <f t="shared" ref="BI342" si="5551">+IF(BI341&gt;0,+BI341,0)+BH346</f>
        <v>0</v>
      </c>
      <c r="BJ342" s="198">
        <f t="shared" ref="BJ342" si="5552">+IF(BJ341&gt;0,+BJ341,0)+BI346</f>
        <v>0</v>
      </c>
      <c r="BK342" s="198">
        <f t="shared" ref="BK342" si="5553">+IF(BK341&gt;0,+BK341,0)+BJ346</f>
        <v>0</v>
      </c>
      <c r="BL342" s="198">
        <f t="shared" ref="BL342" si="5554">+IF(BL341&gt;0,+BL341,0)+BK346</f>
        <v>0</v>
      </c>
      <c r="BM342" s="198">
        <f t="shared" ref="BM342" si="5555">+IF(BM341&gt;0,+BM341,0)+BL346</f>
        <v>0</v>
      </c>
      <c r="BN342" s="198">
        <f t="shared" ref="BN342" si="5556">+IF(BN341&gt;0,+BN341,0)+BM346</f>
        <v>0</v>
      </c>
      <c r="BO342" s="198">
        <f t="shared" ref="BO342" si="5557">+IF(BO341&gt;0,+BO341,0)+BN346</f>
        <v>0</v>
      </c>
      <c r="BP342" s="198">
        <f t="shared" ref="BP342" si="5558">+IF(BP341&gt;0,+BP341,0)+BO346</f>
        <v>0</v>
      </c>
      <c r="BQ342" s="198">
        <f t="shared" ref="BQ342" si="5559">+IF(BQ341&gt;0,+BQ341,0)+BP346</f>
        <v>0</v>
      </c>
      <c r="BR342" s="198">
        <f t="shared" ref="BR342" si="5560">+IF(BR341&gt;0,+BR341,0)+BQ346</f>
        <v>0</v>
      </c>
      <c r="BS342" s="198">
        <f t="shared" ref="BS342" si="5561">+IF(BS341&gt;0,+BS341,0)+BR346</f>
        <v>0</v>
      </c>
      <c r="BT342" s="198">
        <f t="shared" ref="BT342" si="5562">+IF(BT341&gt;0,+BT341,0)+BS346</f>
        <v>0</v>
      </c>
      <c r="BU342" s="198">
        <f t="shared" ref="BU342" si="5563">+IF(BU341&gt;0,+BU341,0)+BT346</f>
        <v>0</v>
      </c>
      <c r="BV342" s="198">
        <f t="shared" ref="BV342" si="5564">+IF(BV341&gt;0,+BV341,0)+BU346</f>
        <v>0</v>
      </c>
      <c r="BW342" s="198">
        <f t="shared" ref="BW342" si="5565">+IF(BW341&gt;0,+BW341,0)+BV346</f>
        <v>0</v>
      </c>
      <c r="BX342" s="198">
        <f t="shared" ref="BX342:BY342" si="5566">+IF(BX341&gt;0,+BX341,0)+BW346</f>
        <v>0</v>
      </c>
      <c r="BY342" s="198">
        <f t="shared" si="5566"/>
        <v>0</v>
      </c>
    </row>
    <row r="343" spans="1:77">
      <c r="A343" s="434"/>
      <c r="B343" s="434" t="s">
        <v>318</v>
      </c>
      <c r="D343" s="543"/>
      <c r="E343" s="198">
        <f t="shared" ref="E343" si="5567">(+IF(F339-E339=1,$K334,0)*IF(E337&gt;0,0,1)*IF(ROUND(E342,2)=0,0,1)+IF(E337&gt;0,E345,0))*IF(E339&gt;=($F334+$H334),0,1)+IF(ROUND(E342,2)=$J334,+E342,0)</f>
        <v>0</v>
      </c>
      <c r="F343" s="198">
        <f t="shared" ref="F343" si="5568">(+IF(G339-F339=1,$K334,0)*IF(F337&gt;0,0,1)*IF(ROUND(F342,2)=0,0,1)+IF(F337&gt;0,F345,0))*IF(F339&gt;=($F334+$H334),0,1)+IF(ROUND(F342,2)=$J334,+F342,0)</f>
        <v>0</v>
      </c>
      <c r="G343" s="198">
        <f t="shared" ref="G343" si="5569">(+IF(H339-G339=1,$K334,0)*IF(G337&gt;0,0,1)*IF(ROUND(G342,2)=0,0,1)+IF(G337&gt;0,G345,0))*IF(G339&gt;=($F334+$H334),0,1)+IF(ROUND(G342,2)=$J334,+G342,0)</f>
        <v>0</v>
      </c>
      <c r="H343" s="198">
        <f t="shared" ref="H343" si="5570">(+IF(I339-H339=1,$K334,0)*IF(H337&gt;0,0,1)*IF(ROUND(H342,2)=0,0,1)+IF(H337&gt;0,H345,0))*IF(H339&gt;=($F334+$H334),0,1)+IF(ROUND(H342,2)=$J334,+H342,0)</f>
        <v>0</v>
      </c>
      <c r="I343" s="198">
        <f t="shared" ref="I343" si="5571">(+IF(J339-I339=1,$K334,0)*IF(I337&gt;0,0,1)*IF(ROUND(I342,2)=0,0,1)+IF(I337&gt;0,I345,0))*IF(I339&gt;=($F334+$H334),0,1)+IF(ROUND(I342,2)=$J334,+I342,0)</f>
        <v>0</v>
      </c>
      <c r="J343" s="198">
        <f t="shared" ref="J343" si="5572">(+IF(K339-J339=1,$K334,0)*IF(J337&gt;0,0,1)*IF(ROUND(J342,2)=0,0,1)+IF(J337&gt;0,J345,0))*IF(J339&gt;=($F334+$H334),0,1)+IF(ROUND(J342,2)=$J334,+J342,0)</f>
        <v>0</v>
      </c>
      <c r="K343" s="198">
        <f t="shared" ref="K343" si="5573">(+IF(L339-K339=1,$K334,0)*IF(K337&gt;0,0,1)*IF(ROUND(K342,2)=0,0,1)+IF(K337&gt;0,K345,0))*IF(K339&gt;=($F334+$H334),0,1)+IF(ROUND(K342,2)=$J334,+K342,0)</f>
        <v>0</v>
      </c>
      <c r="L343" s="198">
        <f t="shared" ref="L343" si="5574">(+IF(M339-L339=1,$K334,0)*IF(L337&gt;0,0,1)*IF(ROUND(L342,2)=0,0,1)+IF(L337&gt;0,L345,0))*IF(L339&gt;=($F334+$H334),0,1)+IF(ROUND(L342,2)=$J334,+L342,0)</f>
        <v>0</v>
      </c>
      <c r="M343" s="198">
        <f t="shared" ref="M343" si="5575">(+IF(N339-M339=1,$K334,0)*IF(M337&gt;0,0,1)*IF(ROUND(M342,2)=0,0,1)+IF(M337&gt;0,M345,0))*IF(M339&gt;=($F334+$H334),0,1)+IF(ROUND(M342,2)=$J334,+M342,0)</f>
        <v>0</v>
      </c>
      <c r="N343" s="198">
        <f t="shared" ref="N343" si="5576">(+IF(O339-N339=1,$K334,0)*IF(N337&gt;0,0,1)*IF(ROUND(N342,2)=0,0,1)+IF(N337&gt;0,N345,0))*IF(N339&gt;=($F334+$H334),0,1)+IF(ROUND(N342,2)=$J334,+N342,0)</f>
        <v>0</v>
      </c>
      <c r="O343" s="198">
        <f t="shared" ref="O343" si="5577">(+IF(P339-O339=1,$K334,0)*IF(O337&gt;0,0,1)*IF(ROUND(O342,2)=0,0,1)+IF(O337&gt;0,O345,0))*IF(O339&gt;=($F334+$H334),0,1)+IF(ROUND(O342,2)=$J334,+O342,0)</f>
        <v>0</v>
      </c>
      <c r="P343" s="198">
        <f t="shared" ref="P343" si="5578">(+IF(Q339-P339=1,$K334,0)*IF(P337&gt;0,0,1)*IF(ROUND(P342,2)=0,0,1)+IF(P337&gt;0,P345,0))*IF(P339&gt;=($F334+$H334),0,1)+IF(ROUND(P342,2)=$J334,+P342,0)</f>
        <v>0</v>
      </c>
      <c r="Q343" s="198">
        <f t="shared" ref="Q343" si="5579">(+IF(R339-Q339=1,$K334,0)*IF(Q337&gt;0,0,1)*IF(ROUND(Q342,2)=0,0,1)+IF(Q337&gt;0,Q345,0))*IF(Q339&gt;=($F334+$H334),0,1)+IF(ROUND(Q342,2)=$J334,+Q342,0)</f>
        <v>0</v>
      </c>
      <c r="R343" s="198">
        <f t="shared" ref="R343" si="5580">(+IF(S339-R339=1,$K334,0)*IF(R337&gt;0,0,1)*IF(ROUND(R342,2)=0,0,1)+IF(R337&gt;0,R345,0))*IF(R339&gt;=($F334+$H334),0,1)+IF(ROUND(R342,2)=$J334,+R342,0)</f>
        <v>0</v>
      </c>
      <c r="S343" s="198">
        <f t="shared" ref="S343" si="5581">(+IF(T339-S339=1,$K334,0)*IF(S337&gt;0,0,1)*IF(ROUND(S342,2)=0,0,1)+IF(S337&gt;0,S345,0))*IF(S339&gt;=($F334+$H334),0,1)+IF(ROUND(S342,2)=$J334,+S342,0)</f>
        <v>0</v>
      </c>
      <c r="T343" s="198">
        <f t="shared" ref="T343" si="5582">(+IF(U339-T339=1,$K334,0)*IF(T337&gt;0,0,1)*IF(ROUND(T342,2)=0,0,1)+IF(T337&gt;0,T345,0))*IF(T339&gt;=($F334+$H334),0,1)+IF(ROUND(T342,2)=$J334,+T342,0)</f>
        <v>0</v>
      </c>
      <c r="U343" s="198">
        <f t="shared" ref="U343" si="5583">(+IF(V339-U339=1,$K334,0)*IF(U337&gt;0,0,1)*IF(ROUND(U342,2)=0,0,1)+IF(U337&gt;0,U345,0))*IF(U339&gt;=($F334+$H334),0,1)+IF(ROUND(U342,2)=$J334,+U342,0)</f>
        <v>0</v>
      </c>
      <c r="V343" s="198">
        <f t="shared" ref="V343" si="5584">(+IF(W339-V339=1,$K334,0)*IF(V337&gt;0,0,1)*IF(ROUND(V342,2)=0,0,1)+IF(V337&gt;0,V345,0))*IF(V339&gt;=($F334+$H334),0,1)+IF(ROUND(V342,2)=$J334,+V342,0)</f>
        <v>0</v>
      </c>
      <c r="W343" s="198">
        <f t="shared" ref="W343" si="5585">(+IF(X339-W339=1,$K334,0)*IF(W337&gt;0,0,1)*IF(ROUND(W342,2)=0,0,1)+IF(W337&gt;0,W345,0))*IF(W339&gt;=($F334+$H334),0,1)+IF(ROUND(W342,2)=$J334,+W342,0)</f>
        <v>0</v>
      </c>
      <c r="X343" s="198">
        <f t="shared" ref="X343" si="5586">(+IF(Y339-X339=1,$K334,0)*IF(X337&gt;0,0,1)*IF(ROUND(X342,2)=0,0,1)+IF(X337&gt;0,X345,0))*IF(X339&gt;=($F334+$H334),0,1)+IF(ROUND(X342,2)=$J334,+X342,0)</f>
        <v>0</v>
      </c>
      <c r="Y343" s="198">
        <f t="shared" ref="Y343" si="5587">(+IF(Z339-Y339=1,$K334,0)*IF(Y337&gt;0,0,1)*IF(ROUND(Y342,2)=0,0,1)+IF(Y337&gt;0,Y345,0))*IF(Y339&gt;=($F334+$H334),0,1)+IF(ROUND(Y342,2)=$J334,+Y342,0)</f>
        <v>0</v>
      </c>
      <c r="Z343" s="198">
        <f t="shared" ref="Z343" si="5588">(+IF(AA339-Z339=1,$K334,0)*IF(Z337&gt;0,0,1)*IF(ROUND(Z342,2)=0,0,1)+IF(Z337&gt;0,Z345,0))*IF(Z339&gt;=($F334+$H334),0,1)+IF(ROUND(Z342,2)=$J334,+Z342,0)</f>
        <v>0</v>
      </c>
      <c r="AA343" s="198">
        <f t="shared" ref="AA343" si="5589">(+IF(AB339-AA339=1,$K334,0)*IF(AA337&gt;0,0,1)*IF(ROUND(AA342,2)=0,0,1)+IF(AA337&gt;0,AA345,0))*IF(AA339&gt;=($F334+$H334),0,1)+IF(ROUND(AA342,2)=$J334,+AA342,0)</f>
        <v>0</v>
      </c>
      <c r="AB343" s="198">
        <f t="shared" ref="AB343" si="5590">(+IF(AC339-AB339=1,$K334,0)*IF(AB337&gt;0,0,1)*IF(ROUND(AB342,2)=0,0,1)+IF(AB337&gt;0,AB345,0))*IF(AB339&gt;=($F334+$H334),0,1)+IF(ROUND(AB342,2)=$J334,+AB342,0)</f>
        <v>0</v>
      </c>
      <c r="AC343" s="198">
        <f t="shared" ref="AC343" si="5591">(+IF(AD339-AC339=1,$K334,0)*IF(AC337&gt;0,0,1)*IF(ROUND(AC342,2)=0,0,1)+IF(AC337&gt;0,AC345,0))*IF(AC339&gt;=($F334+$H334),0,1)+IF(ROUND(AC342,2)=$J334,+AC342,0)</f>
        <v>0</v>
      </c>
      <c r="AD343" s="198">
        <f t="shared" ref="AD343" si="5592">(+IF(AE339-AD339=1,$K334,0)*IF(AD337&gt;0,0,1)*IF(ROUND(AD342,2)=0,0,1)+IF(AD337&gt;0,AD345,0))*IF(AD339&gt;=($F334+$H334),0,1)+IF(ROUND(AD342,2)=$J334,+AD342,0)</f>
        <v>0</v>
      </c>
      <c r="AE343" s="198">
        <f t="shared" ref="AE343" si="5593">(+IF(AF339-AE339=1,$K334,0)*IF(AE337&gt;0,0,1)*IF(ROUND(AE342,2)=0,0,1)+IF(AE337&gt;0,AE345,0))*IF(AE339&gt;=($F334+$H334),0,1)+IF(ROUND(AE342,2)=$J334,+AE342,0)</f>
        <v>0</v>
      </c>
      <c r="AF343" s="198">
        <f t="shared" ref="AF343" si="5594">(+IF(AG339-AF339=1,$K334,0)*IF(AF337&gt;0,0,1)*IF(ROUND(AF342,2)=0,0,1)+IF(AF337&gt;0,AF345,0))*IF(AF339&gt;=($F334+$H334),0,1)+IF(ROUND(AF342,2)=$J334,+AF342,0)</f>
        <v>0</v>
      </c>
      <c r="AG343" s="198">
        <f t="shared" ref="AG343" si="5595">(+IF(AH339-AG339=1,$K334,0)*IF(AG337&gt;0,0,1)*IF(ROUND(AG342,2)=0,0,1)+IF(AG337&gt;0,AG345,0))*IF(AG339&gt;=($F334+$H334),0,1)+IF(ROUND(AG342,2)=$J334,+AG342,0)</f>
        <v>0</v>
      </c>
      <c r="AH343" s="198">
        <f t="shared" ref="AH343" si="5596">(+IF(AI339-AH339=1,$K334,0)*IF(AH337&gt;0,0,1)*IF(ROUND(AH342,2)=0,0,1)+IF(AH337&gt;0,AH345,0))*IF(AH339&gt;=($F334+$H334),0,1)+IF(ROUND(AH342,2)=$J334,+AH342,0)</f>
        <v>0</v>
      </c>
      <c r="AI343" s="198">
        <f t="shared" ref="AI343" si="5597">(+IF(AJ339-AI339=1,$K334,0)*IF(AI337&gt;0,0,1)*IF(ROUND(AI342,2)=0,0,1)+IF(AI337&gt;0,AI345,0))*IF(AI339&gt;=($F334+$H334),0,1)+IF(ROUND(AI342,2)=$J334,+AI342,0)</f>
        <v>0</v>
      </c>
      <c r="AJ343" s="198">
        <f t="shared" ref="AJ343" si="5598">(+IF(AK339-AJ339=1,$K334,0)*IF(AJ337&gt;0,0,1)*IF(ROUND(AJ342,2)=0,0,1)+IF(AJ337&gt;0,AJ345,0))*IF(AJ339&gt;=($F334+$H334),0,1)+IF(ROUND(AJ342,2)=$J334,+AJ342,0)</f>
        <v>0</v>
      </c>
      <c r="AK343" s="198">
        <f t="shared" ref="AK343" si="5599">(+IF(AL339-AK339=1,$K334,0)*IF(AK337&gt;0,0,1)*IF(ROUND(AK342,2)=0,0,1)+IF(AK337&gt;0,AK345,0))*IF(AK339&gt;=($F334+$H334),0,1)+IF(ROUND(AK342,2)=$J334,+AK342,0)</f>
        <v>0</v>
      </c>
      <c r="AL343" s="198">
        <f t="shared" ref="AL343" si="5600">(+IF(AM339-AL339=1,$K334,0)*IF(AL337&gt;0,0,1)*IF(ROUND(AL342,2)=0,0,1)+IF(AL337&gt;0,AL345,0))*IF(AL339&gt;=($F334+$H334),0,1)+IF(ROUND(AL342,2)=$J334,+AL342,0)</f>
        <v>0</v>
      </c>
      <c r="AM343" s="198">
        <f t="shared" ref="AM343" si="5601">(+IF(AN339-AM339=1,$K334,0)*IF(AM337&gt;0,0,1)*IF(ROUND(AM342,2)=0,0,1)+IF(AM337&gt;0,AM345,0))*IF(AM339&gt;=($F334+$H334),0,1)+IF(ROUND(AM342,2)=$J334,+AM342,0)</f>
        <v>0</v>
      </c>
      <c r="AN343" s="198">
        <f t="shared" ref="AN343" si="5602">(+IF(AO339-AN339=1,$K334,0)*IF(AN337&gt;0,0,1)*IF(ROUND(AN342,2)=0,0,1)+IF(AN337&gt;0,AN345,0))*IF(AN339&gt;=($F334+$H334),0,1)+IF(ROUND(AN342,2)=$J334,+AN342,0)</f>
        <v>0</v>
      </c>
      <c r="AO343" s="198">
        <f t="shared" ref="AO343" si="5603">(+IF(AP339-AO339=1,$K334,0)*IF(AO337&gt;0,0,1)*IF(ROUND(AO342,2)=0,0,1)+IF(AO337&gt;0,AO345,0))*IF(AO339&gt;=($F334+$H334),0,1)+IF(ROUND(AO342,2)=$J334,+AO342,0)</f>
        <v>0</v>
      </c>
      <c r="AP343" s="198">
        <f t="shared" ref="AP343" si="5604">(+IF(AQ339-AP339=1,$K334,0)*IF(AP337&gt;0,0,1)*IF(ROUND(AP342,2)=0,0,1)+IF(AP337&gt;0,AP345,0))*IF(AP339&gt;=($F334+$H334),0,1)+IF(ROUND(AP342,2)=$J334,+AP342,0)</f>
        <v>0</v>
      </c>
      <c r="AQ343" s="198">
        <f t="shared" ref="AQ343" si="5605">(+IF(AR339-AQ339=1,$K334,0)*IF(AQ337&gt;0,0,1)*IF(ROUND(AQ342,2)=0,0,1)+IF(AQ337&gt;0,AQ345,0))*IF(AQ339&gt;=($F334+$H334),0,1)+IF(ROUND(AQ342,2)=$J334,+AQ342,0)</f>
        <v>0</v>
      </c>
      <c r="AR343" s="198">
        <f t="shared" ref="AR343" si="5606">(+IF(AS339-AR339=1,$K334,0)*IF(AR337&gt;0,0,1)*IF(ROUND(AR342,2)=0,0,1)+IF(AR337&gt;0,AR345,0))*IF(AR339&gt;=($F334+$H334),0,1)+IF(ROUND(AR342,2)=$J334,+AR342,0)</f>
        <v>0</v>
      </c>
      <c r="AS343" s="198">
        <f t="shared" ref="AS343" si="5607">(+IF(AT339-AS339=1,$K334,0)*IF(AS337&gt;0,0,1)*IF(ROUND(AS342,2)=0,0,1)+IF(AS337&gt;0,AS345,0))*IF(AS339&gt;=($F334+$H334),0,1)+IF(ROUND(AS342,2)=$J334,+AS342,0)</f>
        <v>0</v>
      </c>
      <c r="AT343" s="198">
        <f t="shared" ref="AT343" si="5608">(+IF(AU339-AT339=1,$K334,0)*IF(AT337&gt;0,0,1)*IF(ROUND(AT342,2)=0,0,1)+IF(AT337&gt;0,AT345,0))*IF(AT339&gt;=($F334+$H334),0,1)+IF(ROUND(AT342,2)=$J334,+AT342,0)</f>
        <v>0</v>
      </c>
      <c r="AU343" s="198">
        <f t="shared" ref="AU343" si="5609">(+IF(AV339-AU339=1,$K334,0)*IF(AU337&gt;0,0,1)*IF(ROUND(AU342,2)=0,0,1)+IF(AU337&gt;0,AU345,0))*IF(AU339&gt;=($F334+$H334),0,1)+IF(ROUND(AU342,2)=$J334,+AU342,0)</f>
        <v>0</v>
      </c>
      <c r="AV343" s="198">
        <f t="shared" ref="AV343" si="5610">(+IF(AW339-AV339=1,$K334,0)*IF(AV337&gt;0,0,1)*IF(ROUND(AV342,2)=0,0,1)+IF(AV337&gt;0,AV345,0))*IF(AV339&gt;=($F334+$H334),0,1)+IF(ROUND(AV342,2)=$J334,+AV342,0)</f>
        <v>0</v>
      </c>
      <c r="AW343" s="198">
        <f>(+IF(AX339-AW339=1,$K334,0)*IF(AW337&gt;0,0,1)*IF(ROUND(AW342,2)=0,0,1)+IF(AW337&gt;0,AW345,0))*IF(AW339&gt;=($F334+$H334),0,1)+IF(ROUND(AW342,2)=$J334,+AW342,0)</f>
        <v>0</v>
      </c>
      <c r="AX343" s="198">
        <f t="shared" ref="AX343" si="5611">(+IF(AY339-AX339=1,$K334,0)*IF(AX337&gt;0,0,1)*IF(ROUND(AX342,2)=0,0,1)+IF(AX337&gt;0,AX345,0))*IF(AX339&gt;=($F334+$H334),0,1)+IF(ROUND(AX342,2)=$J334,+AX342,0)</f>
        <v>0</v>
      </c>
      <c r="AY343" s="198">
        <f t="shared" ref="AY343" si="5612">(+IF(AZ339-AY339=1,$K334,0)*IF(AY337&gt;0,0,1)*IF(ROUND(AY342,2)=0,0,1)+IF(AY337&gt;0,AY345,0))*IF(AY339&gt;=($F334+$H334),0,1)+IF(ROUND(AY342,2)=$J334,+AY342,0)</f>
        <v>0</v>
      </c>
      <c r="AZ343" s="198">
        <f t="shared" ref="AZ343" si="5613">(+IF(BA339-AZ339=1,$K334,0)*IF(AZ337&gt;0,0,1)*IF(ROUND(AZ342,2)=0,0,1)+IF(AZ337&gt;0,AZ345,0))*IF(AZ339&gt;=($F334+$H334),0,1)+IF(ROUND(AZ342,2)=$J334,+AZ342,0)</f>
        <v>0</v>
      </c>
      <c r="BA343" s="198">
        <f t="shared" ref="BA343" si="5614">(+IF(BB339-BA339=1,$K334,0)*IF(BA337&gt;0,0,1)*IF(ROUND(BA342,2)=0,0,1)+IF(BA337&gt;0,BA345,0))*IF(BA339&gt;=($F334+$H334),0,1)+IF(ROUND(BA342,2)=$J334,+BA342,0)</f>
        <v>0</v>
      </c>
      <c r="BB343" s="198">
        <f t="shared" ref="BB343" si="5615">(+IF(BC339-BB339=1,$K334,0)*IF(BB337&gt;0,0,1)*IF(ROUND(BB342,2)=0,0,1)+IF(BB337&gt;0,BB345,0))*IF(BB339&gt;=($F334+$H334),0,1)+IF(ROUND(BB342,2)=$J334,+BB342,0)</f>
        <v>0</v>
      </c>
      <c r="BC343" s="198">
        <f t="shared" ref="BC343" si="5616">(+IF(BD339-BC339=1,$K334,0)*IF(BC337&gt;0,0,1)*IF(ROUND(BC342,2)=0,0,1)+IF(BC337&gt;0,BC345,0))*IF(BC339&gt;=($F334+$H334),0,1)+IF(ROUND(BC342,2)=$J334,+BC342,0)</f>
        <v>0</v>
      </c>
      <c r="BD343" s="198">
        <f t="shared" ref="BD343" si="5617">(+IF(BE339-BD339=1,$K334,0)*IF(BD337&gt;0,0,1)*IF(ROUND(BD342,2)=0,0,1)+IF(BD337&gt;0,BD345,0))*IF(BD339&gt;=($F334+$H334),0,1)+IF(ROUND(BD342,2)=$J334,+BD342,0)</f>
        <v>0</v>
      </c>
      <c r="BE343" s="198">
        <f t="shared" ref="BE343" si="5618">(+IF(BF339-BE339=1,$K334,0)*IF(BE337&gt;0,0,1)*IF(ROUND(BE342,2)=0,0,1)+IF(BE337&gt;0,BE345,0))*IF(BE339&gt;=($F334+$H334),0,1)+IF(ROUND(BE342,2)=$J334,+BE342,0)</f>
        <v>0</v>
      </c>
      <c r="BF343" s="198">
        <f t="shared" ref="BF343" si="5619">(+IF(BG339-BF339=1,$K334,0)*IF(BF337&gt;0,0,1)*IF(ROUND(BF342,2)=0,0,1)+IF(BF337&gt;0,BF345,0))*IF(BF339&gt;=($F334+$H334),0,1)+IF(ROUND(BF342,2)=$J334,+BF342,0)</f>
        <v>0</v>
      </c>
      <c r="BG343" s="198">
        <f t="shared" ref="BG343" si="5620">(+IF(BH339-BG339=1,$K334,0)*IF(BG337&gt;0,0,1)*IF(ROUND(BG342,2)=0,0,1)+IF(BG337&gt;0,BG345,0))*IF(BG339&gt;=($F334+$H334),0,1)+IF(ROUND(BG342,2)=$J334,+BG342,0)</f>
        <v>0</v>
      </c>
      <c r="BH343" s="198">
        <f t="shared" ref="BH343" si="5621">(+IF(BI339-BH339=1,$K334,0)*IF(BH337&gt;0,0,1)*IF(ROUND(BH342,2)=0,0,1)+IF(BH337&gt;0,BH345,0))*IF(BH339&gt;=($F334+$H334),0,1)+IF(ROUND(BH342,2)=$J334,+BH342,0)</f>
        <v>0</v>
      </c>
      <c r="BI343" s="198">
        <f t="shared" ref="BI343" si="5622">(+IF(BJ339-BI339=1,$K334,0)*IF(BI337&gt;0,0,1)*IF(ROUND(BI342,2)=0,0,1)+IF(BI337&gt;0,BI345,0))*IF(BI339&gt;=($F334+$H334),0,1)+IF(ROUND(BI342,2)=$J334,+BI342,0)</f>
        <v>0</v>
      </c>
      <c r="BJ343" s="198">
        <f t="shared" ref="BJ343" si="5623">(+IF(BK339-BJ339=1,$K334,0)*IF(BJ337&gt;0,0,1)*IF(ROUND(BJ342,2)=0,0,1)+IF(BJ337&gt;0,BJ345,0))*IF(BJ339&gt;=($F334+$H334),0,1)+IF(ROUND(BJ342,2)=$J334,+BJ342,0)</f>
        <v>0</v>
      </c>
      <c r="BK343" s="198">
        <f t="shared" ref="BK343" si="5624">(+IF(BL339-BK339=1,$K334,0)*IF(BK337&gt;0,0,1)*IF(ROUND(BK342,2)=0,0,1)+IF(BK337&gt;0,BK345,0))*IF(BK339&gt;=($F334+$H334),0,1)+IF(ROUND(BK342,2)=$J334,+BK342,0)</f>
        <v>0</v>
      </c>
      <c r="BL343" s="198">
        <f t="shared" ref="BL343" si="5625">(+IF(BM339-BL339=1,$K334,0)*IF(BL337&gt;0,0,1)*IF(ROUND(BL342,2)=0,0,1)+IF(BL337&gt;0,BL345,0))*IF(BL339&gt;=($F334+$H334),0,1)+IF(ROUND(BL342,2)=$J334,+BL342,0)</f>
        <v>0</v>
      </c>
      <c r="BM343" s="198">
        <f t="shared" ref="BM343" si="5626">(+IF(BN339-BM339=1,$K334,0)*IF(BM337&gt;0,0,1)*IF(ROUND(BM342,2)=0,0,1)+IF(BM337&gt;0,BM345,0))*IF(BM339&gt;=($F334+$H334),0,1)+IF(ROUND(BM342,2)=$J334,+BM342,0)</f>
        <v>0</v>
      </c>
      <c r="BN343" s="198">
        <f t="shared" ref="BN343" si="5627">(+IF(BO339-BN339=1,$K334,0)*IF(BN337&gt;0,0,1)*IF(ROUND(BN342,2)=0,0,1)+IF(BN337&gt;0,BN345,0))*IF(BN339&gt;=($F334+$H334),0,1)+IF(ROUND(BN342,2)=$J334,+BN342,0)</f>
        <v>0</v>
      </c>
      <c r="BO343" s="198">
        <f t="shared" ref="BO343" si="5628">(+IF(BP339-BO339=1,$K334,0)*IF(BO337&gt;0,0,1)*IF(ROUND(BO342,2)=0,0,1)+IF(BO337&gt;0,BO345,0))*IF(BO339&gt;=($F334+$H334),0,1)+IF(ROUND(BO342,2)=$J334,+BO342,0)</f>
        <v>0</v>
      </c>
      <c r="BP343" s="198">
        <f t="shared" ref="BP343" si="5629">(+IF(BQ339-BP339=1,$K334,0)*IF(BP337&gt;0,0,1)*IF(ROUND(BP342,2)=0,0,1)+IF(BP337&gt;0,BP345,0))*IF(BP339&gt;=($F334+$H334),0,1)+IF(ROUND(BP342,2)=$J334,+BP342,0)</f>
        <v>0</v>
      </c>
      <c r="BQ343" s="198">
        <f t="shared" ref="BQ343" si="5630">(+IF(BR339-BQ339=1,$K334,0)*IF(BQ337&gt;0,0,1)*IF(ROUND(BQ342,2)=0,0,1)+IF(BQ337&gt;0,BQ345,0))*IF(BQ339&gt;=($F334+$H334),0,1)+IF(ROUND(BQ342,2)=$J334,+BQ342,0)</f>
        <v>0</v>
      </c>
      <c r="BR343" s="198">
        <f t="shared" ref="BR343" si="5631">(+IF(BS339-BR339=1,$K334,0)*IF(BR337&gt;0,0,1)*IF(ROUND(BR342,2)=0,0,1)+IF(BR337&gt;0,BR345,0))*IF(BR339&gt;=($F334+$H334),0,1)+IF(ROUND(BR342,2)=$J334,+BR342,0)</f>
        <v>0</v>
      </c>
      <c r="BS343" s="198">
        <f t="shared" ref="BS343" si="5632">(+IF(BT339-BS339=1,$K334,0)*IF(BS337&gt;0,0,1)*IF(ROUND(BS342,2)=0,0,1)+IF(BS337&gt;0,BS345,0))*IF(BS339&gt;=($F334+$H334),0,1)+IF(ROUND(BS342,2)=$J334,+BS342,0)</f>
        <v>0</v>
      </c>
      <c r="BT343" s="198">
        <f t="shared" ref="BT343" si="5633">(+IF(BU339-BT339=1,$K334,0)*IF(BT337&gt;0,0,1)*IF(ROUND(BT342,2)=0,0,1)+IF(BT337&gt;0,BT345,0))*IF(BT339&gt;=($F334+$H334),0,1)+IF(ROUND(BT342,2)=$J334,+BT342,0)</f>
        <v>0</v>
      </c>
      <c r="BU343" s="198">
        <f t="shared" ref="BU343" si="5634">(+IF(BV339-BU339=1,$K334,0)*IF(BU337&gt;0,0,1)*IF(ROUND(BU342,2)=0,0,1)+IF(BU337&gt;0,BU345,0))*IF(BU339&gt;=($F334+$H334),0,1)+IF(ROUND(BU342,2)=$J334,+BU342,0)</f>
        <v>0</v>
      </c>
      <c r="BV343" s="198">
        <f t="shared" ref="BV343" si="5635">(+IF(BW339-BV339=1,$K334,0)*IF(BV337&gt;0,0,1)*IF(ROUND(BV342,2)=0,0,1)+IF(BV337&gt;0,BV345,0))*IF(BV339&gt;=($F334+$H334),0,1)+IF(ROUND(BV342,2)=$J334,+BV342,0)</f>
        <v>0</v>
      </c>
      <c r="BW343" s="198">
        <f t="shared" ref="BW343" si="5636">(+IF(BX339-BW339=1,$K334,0)*IF(BW337&gt;0,0,1)*IF(ROUND(BW342,2)=0,0,1)+IF(BW337&gt;0,BW345,0))*IF(BW339&gt;=($F334+$H334),0,1)+IF(ROUND(BW342,2)=$J334,+BW342,0)</f>
        <v>0</v>
      </c>
      <c r="BX343" s="198">
        <f t="shared" ref="BX343" si="5637">(+IF(BY339-BX339=1,$K334,0)*IF(BX337&gt;0,0,1)*IF(ROUND(BX342,2)=0,0,1)+IF(BX337&gt;0,BX345,0))*IF(BX339&gt;=($F334+$H334),0,1)+IF(ROUND(BX342,2)=$J334,+BX342,0)</f>
        <v>0</v>
      </c>
      <c r="BY343" s="198">
        <f t="shared" ref="BY343" si="5638">(+IF(BZ339-BY339=1,$K334,0)*IF(BY337&gt;0,0,1)*IF(ROUND(BY342,2)=0,0,1)+IF(BY337&gt;0,BY345,0))*IF(BY339&gt;=($F334+$H334),0,1)+IF(ROUND(BY342,2)=$J334,+BY342,0)</f>
        <v>0</v>
      </c>
    </row>
    <row r="344" spans="1:77">
      <c r="A344" s="434"/>
      <c r="B344" s="544" t="s">
        <v>319</v>
      </c>
      <c r="C344" s="519"/>
      <c r="D344" s="519"/>
      <c r="E344" s="198">
        <f t="shared" ref="E344" si="5639">IF(E343=0,0,+E343-E345)</f>
        <v>0</v>
      </c>
      <c r="F344" s="198">
        <f t="shared" ref="F344" si="5640">IF(F343=0,0,+F343-F345)</f>
        <v>0</v>
      </c>
      <c r="G344" s="198">
        <f t="shared" ref="G344" si="5641">IF(G343=0,0,+G343-G345)</f>
        <v>0</v>
      </c>
      <c r="H344" s="198">
        <f t="shared" ref="H344" si="5642">IF(H343=0,0,+H343-H345)</f>
        <v>0</v>
      </c>
      <c r="I344" s="198">
        <f t="shared" ref="I344" si="5643">IF(I343=0,0,+I343-I345)</f>
        <v>0</v>
      </c>
      <c r="J344" s="198">
        <f t="shared" ref="J344" si="5644">IF(J343=0,0,+J343-J345)</f>
        <v>0</v>
      </c>
      <c r="K344" s="198">
        <f t="shared" ref="K344" si="5645">IF(K343=0,0,+K343-K345)</f>
        <v>0</v>
      </c>
      <c r="L344" s="198">
        <f t="shared" ref="L344" si="5646">IF(L343=0,0,+L343-L345)</f>
        <v>0</v>
      </c>
      <c r="M344" s="198">
        <f t="shared" ref="M344" si="5647">IF(M343=0,0,+M343-M345)</f>
        <v>0</v>
      </c>
      <c r="N344" s="198">
        <f t="shared" ref="N344" si="5648">IF(N343=0,0,+N343-N345)</f>
        <v>0</v>
      </c>
      <c r="O344" s="198">
        <f t="shared" ref="O344" si="5649">IF(O343=0,0,+O343-O345)</f>
        <v>0</v>
      </c>
      <c r="P344" s="198">
        <f t="shared" ref="P344" si="5650">IF(P343=0,0,+P343-P345)</f>
        <v>0</v>
      </c>
      <c r="Q344" s="198">
        <f t="shared" ref="Q344" si="5651">IF(Q343=0,0,+Q343-Q345)</f>
        <v>0</v>
      </c>
      <c r="R344" s="198">
        <f t="shared" ref="R344" si="5652">IF(R343=0,0,+R343-R345)</f>
        <v>0</v>
      </c>
      <c r="S344" s="198">
        <f t="shared" ref="S344" si="5653">IF(S343=0,0,+S343-S345)</f>
        <v>0</v>
      </c>
      <c r="T344" s="198">
        <f t="shared" ref="T344" si="5654">IF(T343=0,0,+T343-T345)</f>
        <v>0</v>
      </c>
      <c r="U344" s="198">
        <f t="shared" ref="U344" si="5655">IF(U343=0,0,+U343-U345)</f>
        <v>0</v>
      </c>
      <c r="V344" s="198">
        <f t="shared" ref="V344" si="5656">IF(V343=0,0,+V343-V345)</f>
        <v>0</v>
      </c>
      <c r="W344" s="198">
        <f t="shared" ref="W344" si="5657">IF(W343=0,0,+W343-W345)</f>
        <v>0</v>
      </c>
      <c r="X344" s="198">
        <f t="shared" ref="X344" si="5658">IF(X343=0,0,+X343-X345)</f>
        <v>0</v>
      </c>
      <c r="Y344" s="198">
        <f>IF(Y343=0,0,+Y343-Y345)</f>
        <v>0</v>
      </c>
      <c r="Z344" s="198">
        <f t="shared" ref="Z344" si="5659">IF(Z343=0,0,+Z343-Z345)</f>
        <v>0</v>
      </c>
      <c r="AA344" s="198">
        <f t="shared" ref="AA344" si="5660">IF(AA343=0,0,+AA343-AA345)</f>
        <v>0</v>
      </c>
      <c r="AB344" s="198">
        <f t="shared" ref="AB344" si="5661">IF(AB343=0,0,+AB343-AB345)</f>
        <v>0</v>
      </c>
      <c r="AC344" s="198">
        <f t="shared" ref="AC344" si="5662">IF(AC343=0,0,+AC343-AC345)</f>
        <v>0</v>
      </c>
      <c r="AD344" s="198">
        <f t="shared" ref="AD344" si="5663">IF(AD343=0,0,+AD343-AD345)</f>
        <v>0</v>
      </c>
      <c r="AE344" s="198">
        <f t="shared" ref="AE344" si="5664">IF(AE343=0,0,+AE343-AE345)</f>
        <v>0</v>
      </c>
      <c r="AF344" s="198">
        <f t="shared" ref="AF344" si="5665">IF(AF343=0,0,+AF343-AF345)</f>
        <v>0</v>
      </c>
      <c r="AG344" s="198">
        <f t="shared" ref="AG344" si="5666">IF(AG343=0,0,+AG343-AG345)</f>
        <v>0</v>
      </c>
      <c r="AH344" s="198">
        <f t="shared" ref="AH344" si="5667">IF(AH343=0,0,+AH343-AH345)</f>
        <v>0</v>
      </c>
      <c r="AI344" s="198">
        <f t="shared" ref="AI344" si="5668">IF(AI343=0,0,+AI343-AI345)</f>
        <v>0</v>
      </c>
      <c r="AJ344" s="198">
        <f t="shared" ref="AJ344" si="5669">IF(AJ343=0,0,+AJ343-AJ345)</f>
        <v>0</v>
      </c>
      <c r="AK344" s="198">
        <f t="shared" ref="AK344" si="5670">IF(AK343=0,0,+AK343-AK345)</f>
        <v>0</v>
      </c>
      <c r="AL344" s="198">
        <f t="shared" ref="AL344" si="5671">IF(AL343=0,0,+AL343-AL345)</f>
        <v>0</v>
      </c>
      <c r="AM344" s="198">
        <f t="shared" ref="AM344" si="5672">IF(AM343=0,0,+AM343-AM345)</f>
        <v>0</v>
      </c>
      <c r="AN344" s="198">
        <f t="shared" ref="AN344" si="5673">IF(AN343=0,0,+AN343-AN345)</f>
        <v>0</v>
      </c>
      <c r="AO344" s="198">
        <f t="shared" ref="AO344" si="5674">IF(AO343=0,0,+AO343-AO345)</f>
        <v>0</v>
      </c>
      <c r="AP344" s="198">
        <f t="shared" ref="AP344" si="5675">IF(AP343=0,0,+AP343-AP345)</f>
        <v>0</v>
      </c>
      <c r="AQ344" s="198">
        <f t="shared" ref="AQ344" si="5676">IF(AQ343=0,0,+AQ343-AQ345)</f>
        <v>0</v>
      </c>
      <c r="AR344" s="198">
        <f t="shared" ref="AR344" si="5677">IF(AR343=0,0,+AR343-AR345)</f>
        <v>0</v>
      </c>
      <c r="AS344" s="198">
        <f t="shared" ref="AS344" si="5678">IF(AS343=0,0,+AS343-AS345)</f>
        <v>0</v>
      </c>
      <c r="AT344" s="198">
        <f t="shared" ref="AT344" si="5679">IF(AT343=0,0,+AT343-AT345)</f>
        <v>0</v>
      </c>
      <c r="AU344" s="198">
        <f t="shared" ref="AU344" si="5680">IF(AU343=0,0,+AU343-AU345)</f>
        <v>0</v>
      </c>
      <c r="AV344" s="198">
        <f t="shared" ref="AV344" si="5681">IF(AV343=0,0,+AV343-AV345)</f>
        <v>0</v>
      </c>
      <c r="AW344" s="198">
        <f t="shared" ref="AW344" si="5682">IF(AW343=0,0,+AW343-AW345)</f>
        <v>0</v>
      </c>
      <c r="AX344" s="198">
        <f t="shared" ref="AX344" si="5683">IF(AX343=0,0,+AX343-AX345)</f>
        <v>0</v>
      </c>
      <c r="AY344" s="198">
        <f t="shared" ref="AY344" si="5684">IF(AY343=0,0,+AY343-AY345)</f>
        <v>0</v>
      </c>
      <c r="AZ344" s="198">
        <f t="shared" ref="AZ344" si="5685">IF(AZ343=0,0,+AZ343-AZ345)</f>
        <v>0</v>
      </c>
      <c r="BA344" s="198">
        <f t="shared" ref="BA344" si="5686">IF(BA343=0,0,+BA343-BA345)</f>
        <v>0</v>
      </c>
      <c r="BB344" s="198">
        <f t="shared" ref="BB344" si="5687">IF(BB343=0,0,+BB343-BB345)</f>
        <v>0</v>
      </c>
      <c r="BC344" s="198">
        <f t="shared" ref="BC344" si="5688">IF(BC343=0,0,+BC343-BC345)</f>
        <v>0</v>
      </c>
      <c r="BD344" s="198">
        <f t="shared" ref="BD344" si="5689">IF(BD343=0,0,+BD343-BD345)</f>
        <v>0</v>
      </c>
      <c r="BE344" s="198">
        <f t="shared" ref="BE344" si="5690">IF(BE343=0,0,+BE343-BE345)</f>
        <v>0</v>
      </c>
      <c r="BF344" s="198">
        <f t="shared" ref="BF344" si="5691">IF(BF343=0,0,+BF343-BF345)</f>
        <v>0</v>
      </c>
      <c r="BG344" s="198">
        <f t="shared" ref="BG344" si="5692">IF(BG343=0,0,+BG343-BG345)</f>
        <v>0</v>
      </c>
      <c r="BH344" s="198">
        <f t="shared" ref="BH344" si="5693">IF(BH343=0,0,+BH343-BH345)</f>
        <v>0</v>
      </c>
      <c r="BI344" s="198">
        <f t="shared" ref="BI344" si="5694">IF(BI343=0,0,+BI343-BI345)</f>
        <v>0</v>
      </c>
      <c r="BJ344" s="198">
        <f t="shared" ref="BJ344" si="5695">IF(BJ343=0,0,+BJ343-BJ345)</f>
        <v>0</v>
      </c>
      <c r="BK344" s="198">
        <f t="shared" ref="BK344" si="5696">IF(BK343=0,0,+BK343-BK345)</f>
        <v>0</v>
      </c>
      <c r="BL344" s="198">
        <f t="shared" ref="BL344" si="5697">IF(BL343=0,0,+BL343-BL345)</f>
        <v>0</v>
      </c>
      <c r="BM344" s="198">
        <f t="shared" ref="BM344" si="5698">IF(BM343=0,0,+BM343-BM345)</f>
        <v>0</v>
      </c>
      <c r="BN344" s="198">
        <f t="shared" ref="BN344" si="5699">IF(BN343=0,0,+BN343-BN345)</f>
        <v>0</v>
      </c>
      <c r="BO344" s="198">
        <f t="shared" ref="BO344" si="5700">IF(BO343=0,0,+BO343-BO345)</f>
        <v>0</v>
      </c>
      <c r="BP344" s="198">
        <f t="shared" ref="BP344" si="5701">IF(BP343=0,0,+BP343-BP345)</f>
        <v>0</v>
      </c>
      <c r="BQ344" s="198">
        <f t="shared" ref="BQ344" si="5702">IF(BQ343=0,0,+BQ343-BQ345)</f>
        <v>0</v>
      </c>
      <c r="BR344" s="198">
        <f t="shared" ref="BR344" si="5703">IF(BR343=0,0,+BR343-BR345)</f>
        <v>0</v>
      </c>
      <c r="BS344" s="198">
        <f t="shared" ref="BS344" si="5704">IF(BS343=0,0,+BS343-BS345)</f>
        <v>0</v>
      </c>
      <c r="BT344" s="198">
        <f t="shared" ref="BT344" si="5705">IF(BT343=0,0,+BT343-BT345)</f>
        <v>0</v>
      </c>
      <c r="BU344" s="198">
        <f t="shared" ref="BU344" si="5706">IF(BU343=0,0,+BU343-BU345)</f>
        <v>0</v>
      </c>
      <c r="BV344" s="198">
        <f t="shared" ref="BV344" si="5707">IF(BV343=0,0,+BV343-BV345)</f>
        <v>0</v>
      </c>
      <c r="BW344" s="198">
        <f t="shared" ref="BW344" si="5708">IF(BW343=0,0,+BW343-BW345)</f>
        <v>0</v>
      </c>
      <c r="BX344" s="198">
        <f t="shared" ref="BX344:BY344" si="5709">IF(BX343=0,0,+BX343-BX345)</f>
        <v>0</v>
      </c>
      <c r="BY344" s="198">
        <f t="shared" si="5709"/>
        <v>0</v>
      </c>
    </row>
    <row r="345" spans="1:77">
      <c r="A345" s="544"/>
      <c r="B345" s="543" t="s">
        <v>137</v>
      </c>
      <c r="C345" s="519"/>
      <c r="D345" s="519"/>
      <c r="E345" s="198">
        <f t="shared" ref="E345:BP345" si="5710">+IF(F339-E339=1,E342*$I334/$G334,0)*IF($H334+$F334&lt;=E339,0,1)</f>
        <v>0</v>
      </c>
      <c r="F345" s="198">
        <f t="shared" si="5710"/>
        <v>0</v>
      </c>
      <c r="G345" s="198">
        <f t="shared" si="5710"/>
        <v>0</v>
      </c>
      <c r="H345" s="198">
        <f t="shared" si="5710"/>
        <v>0</v>
      </c>
      <c r="I345" s="198">
        <f t="shared" si="5710"/>
        <v>0</v>
      </c>
      <c r="J345" s="198">
        <f t="shared" si="5710"/>
        <v>0</v>
      </c>
      <c r="K345" s="198">
        <f t="shared" si="5710"/>
        <v>0</v>
      </c>
      <c r="L345" s="198">
        <f t="shared" si="5710"/>
        <v>0</v>
      </c>
      <c r="M345" s="198">
        <f t="shared" si="5710"/>
        <v>0</v>
      </c>
      <c r="N345" s="198">
        <f t="shared" si="5710"/>
        <v>0</v>
      </c>
      <c r="O345" s="198">
        <f t="shared" si="5710"/>
        <v>0</v>
      </c>
      <c r="P345" s="198">
        <f t="shared" si="5710"/>
        <v>0</v>
      </c>
      <c r="Q345" s="198">
        <f t="shared" si="5710"/>
        <v>0</v>
      </c>
      <c r="R345" s="198">
        <f t="shared" si="5710"/>
        <v>0</v>
      </c>
      <c r="S345" s="198">
        <f t="shared" si="5710"/>
        <v>0</v>
      </c>
      <c r="T345" s="198">
        <f t="shared" si="5710"/>
        <v>0</v>
      </c>
      <c r="U345" s="198">
        <f t="shared" si="5710"/>
        <v>0</v>
      </c>
      <c r="V345" s="198">
        <f t="shared" si="5710"/>
        <v>0</v>
      </c>
      <c r="W345" s="198">
        <f t="shared" si="5710"/>
        <v>0</v>
      </c>
      <c r="X345" s="198">
        <f t="shared" si="5710"/>
        <v>0</v>
      </c>
      <c r="Y345" s="198">
        <f t="shared" si="5710"/>
        <v>0</v>
      </c>
      <c r="Z345" s="198">
        <f t="shared" si="5710"/>
        <v>0</v>
      </c>
      <c r="AA345" s="198">
        <f t="shared" si="5710"/>
        <v>0</v>
      </c>
      <c r="AB345" s="198">
        <f t="shared" si="5710"/>
        <v>0</v>
      </c>
      <c r="AC345" s="198">
        <f t="shared" si="5710"/>
        <v>0</v>
      </c>
      <c r="AD345" s="198">
        <f t="shared" si="5710"/>
        <v>0</v>
      </c>
      <c r="AE345" s="198">
        <f t="shared" si="5710"/>
        <v>0</v>
      </c>
      <c r="AF345" s="198">
        <f t="shared" si="5710"/>
        <v>0</v>
      </c>
      <c r="AG345" s="198">
        <f t="shared" si="5710"/>
        <v>0</v>
      </c>
      <c r="AH345" s="198">
        <f t="shared" si="5710"/>
        <v>0</v>
      </c>
      <c r="AI345" s="198">
        <f t="shared" si="5710"/>
        <v>0</v>
      </c>
      <c r="AJ345" s="198">
        <f t="shared" si="5710"/>
        <v>0</v>
      </c>
      <c r="AK345" s="198">
        <f t="shared" si="5710"/>
        <v>0</v>
      </c>
      <c r="AL345" s="198">
        <f t="shared" si="5710"/>
        <v>0</v>
      </c>
      <c r="AM345" s="198">
        <f t="shared" si="5710"/>
        <v>0</v>
      </c>
      <c r="AN345" s="198">
        <f t="shared" si="5710"/>
        <v>0</v>
      </c>
      <c r="AO345" s="198">
        <f t="shared" si="5710"/>
        <v>0</v>
      </c>
      <c r="AP345" s="198">
        <f t="shared" si="5710"/>
        <v>0</v>
      </c>
      <c r="AQ345" s="198">
        <f t="shared" si="5710"/>
        <v>0</v>
      </c>
      <c r="AR345" s="198">
        <f t="shared" si="5710"/>
        <v>0</v>
      </c>
      <c r="AS345" s="198">
        <f t="shared" si="5710"/>
        <v>0</v>
      </c>
      <c r="AT345" s="198">
        <f t="shared" si="5710"/>
        <v>0</v>
      </c>
      <c r="AU345" s="198">
        <f t="shared" si="5710"/>
        <v>0</v>
      </c>
      <c r="AV345" s="198">
        <f t="shared" si="5710"/>
        <v>0</v>
      </c>
      <c r="AW345" s="198">
        <f t="shared" si="5710"/>
        <v>0</v>
      </c>
      <c r="AX345" s="198">
        <f t="shared" si="5710"/>
        <v>0</v>
      </c>
      <c r="AY345" s="198">
        <f t="shared" si="5710"/>
        <v>0</v>
      </c>
      <c r="AZ345" s="198">
        <f t="shared" si="5710"/>
        <v>0</v>
      </c>
      <c r="BA345" s="198">
        <f t="shared" si="5710"/>
        <v>0</v>
      </c>
      <c r="BB345" s="198">
        <f t="shared" si="5710"/>
        <v>0</v>
      </c>
      <c r="BC345" s="198">
        <f t="shared" si="5710"/>
        <v>0</v>
      </c>
      <c r="BD345" s="198">
        <f t="shared" si="5710"/>
        <v>0</v>
      </c>
      <c r="BE345" s="198">
        <f t="shared" si="5710"/>
        <v>0</v>
      </c>
      <c r="BF345" s="198">
        <f t="shared" si="5710"/>
        <v>0</v>
      </c>
      <c r="BG345" s="198">
        <f t="shared" si="5710"/>
        <v>0</v>
      </c>
      <c r="BH345" s="198">
        <f t="shared" si="5710"/>
        <v>0</v>
      </c>
      <c r="BI345" s="198">
        <f t="shared" si="5710"/>
        <v>0</v>
      </c>
      <c r="BJ345" s="198">
        <f t="shared" si="5710"/>
        <v>0</v>
      </c>
      <c r="BK345" s="198">
        <f t="shared" si="5710"/>
        <v>0</v>
      </c>
      <c r="BL345" s="198">
        <f t="shared" si="5710"/>
        <v>0</v>
      </c>
      <c r="BM345" s="198">
        <f t="shared" si="5710"/>
        <v>0</v>
      </c>
      <c r="BN345" s="198">
        <f t="shared" si="5710"/>
        <v>0</v>
      </c>
      <c r="BO345" s="198">
        <f t="shared" si="5710"/>
        <v>0</v>
      </c>
      <c r="BP345" s="198">
        <f t="shared" si="5710"/>
        <v>0</v>
      </c>
      <c r="BQ345" s="198">
        <f t="shared" ref="BQ345:BX345" si="5711">+IF(BR339-BQ339=1,BQ342*$I334/$G334,0)*IF($H334+$F334&lt;=BQ339,0,1)</f>
        <v>0</v>
      </c>
      <c r="BR345" s="198">
        <f t="shared" si="5711"/>
        <v>0</v>
      </c>
      <c r="BS345" s="198">
        <f t="shared" si="5711"/>
        <v>0</v>
      </c>
      <c r="BT345" s="198">
        <f t="shared" si="5711"/>
        <v>0</v>
      </c>
      <c r="BU345" s="198">
        <f t="shared" si="5711"/>
        <v>0</v>
      </c>
      <c r="BV345" s="198">
        <f t="shared" si="5711"/>
        <v>0</v>
      </c>
      <c r="BW345" s="198">
        <f t="shared" si="5711"/>
        <v>0</v>
      </c>
      <c r="BX345" s="198">
        <f t="shared" si="5711"/>
        <v>0</v>
      </c>
      <c r="BY345" s="198">
        <f t="shared" ref="BY345" si="5712">+IF(BZ339-BY339=1,BY342*$I334/$G334,0)*IF($H334+$F334&lt;=BY339,0,1)</f>
        <v>0</v>
      </c>
    </row>
    <row r="346" spans="1:77" ht="15">
      <c r="A346" s="543"/>
      <c r="B346" s="544" t="s">
        <v>107</v>
      </c>
      <c r="C346" s="519"/>
      <c r="D346" s="559">
        <f>+D334</f>
        <v>0</v>
      </c>
      <c r="E346" s="155">
        <f t="shared" ref="E346:BP346" si="5713">+E342-E344</f>
        <v>0</v>
      </c>
      <c r="F346" s="155">
        <f t="shared" si="5713"/>
        <v>0</v>
      </c>
      <c r="G346" s="155">
        <f t="shared" si="5713"/>
        <v>0</v>
      </c>
      <c r="H346" s="155">
        <f t="shared" si="5713"/>
        <v>0</v>
      </c>
      <c r="I346" s="155">
        <f t="shared" si="5713"/>
        <v>0</v>
      </c>
      <c r="J346" s="155">
        <f t="shared" si="5713"/>
        <v>0</v>
      </c>
      <c r="K346" s="155">
        <f t="shared" si="5713"/>
        <v>0</v>
      </c>
      <c r="L346" s="155">
        <f t="shared" si="5713"/>
        <v>0</v>
      </c>
      <c r="M346" s="155">
        <f t="shared" si="5713"/>
        <v>0</v>
      </c>
      <c r="N346" s="155">
        <f t="shared" si="5713"/>
        <v>0</v>
      </c>
      <c r="O346" s="155">
        <f t="shared" si="5713"/>
        <v>0</v>
      </c>
      <c r="P346" s="155">
        <f t="shared" si="5713"/>
        <v>0</v>
      </c>
      <c r="Q346" s="155">
        <f t="shared" si="5713"/>
        <v>0</v>
      </c>
      <c r="R346" s="155">
        <f t="shared" si="5713"/>
        <v>0</v>
      </c>
      <c r="S346" s="155">
        <f t="shared" si="5713"/>
        <v>0</v>
      </c>
      <c r="T346" s="155">
        <f t="shared" si="5713"/>
        <v>0</v>
      </c>
      <c r="U346" s="155">
        <f t="shared" si="5713"/>
        <v>0</v>
      </c>
      <c r="V346" s="155">
        <f t="shared" si="5713"/>
        <v>0</v>
      </c>
      <c r="W346" s="155">
        <f t="shared" si="5713"/>
        <v>0</v>
      </c>
      <c r="X346" s="155">
        <f t="shared" si="5713"/>
        <v>0</v>
      </c>
      <c r="Y346" s="155">
        <f t="shared" si="5713"/>
        <v>0</v>
      </c>
      <c r="Z346" s="155">
        <f t="shared" si="5713"/>
        <v>0</v>
      </c>
      <c r="AA346" s="155">
        <f t="shared" si="5713"/>
        <v>0</v>
      </c>
      <c r="AB346" s="155">
        <f t="shared" si="5713"/>
        <v>0</v>
      </c>
      <c r="AC346" s="155">
        <f t="shared" si="5713"/>
        <v>0</v>
      </c>
      <c r="AD346" s="155">
        <f t="shared" si="5713"/>
        <v>0</v>
      </c>
      <c r="AE346" s="155">
        <f t="shared" si="5713"/>
        <v>0</v>
      </c>
      <c r="AF346" s="155">
        <f t="shared" si="5713"/>
        <v>0</v>
      </c>
      <c r="AG346" s="155">
        <f t="shared" si="5713"/>
        <v>0</v>
      </c>
      <c r="AH346" s="155">
        <f t="shared" si="5713"/>
        <v>0</v>
      </c>
      <c r="AI346" s="155">
        <f t="shared" si="5713"/>
        <v>0</v>
      </c>
      <c r="AJ346" s="155">
        <f t="shared" si="5713"/>
        <v>0</v>
      </c>
      <c r="AK346" s="155">
        <f t="shared" si="5713"/>
        <v>0</v>
      </c>
      <c r="AL346" s="155">
        <f t="shared" si="5713"/>
        <v>0</v>
      </c>
      <c r="AM346" s="155">
        <f t="shared" si="5713"/>
        <v>0</v>
      </c>
      <c r="AN346" s="155">
        <f t="shared" si="5713"/>
        <v>0</v>
      </c>
      <c r="AO346" s="155">
        <f t="shared" si="5713"/>
        <v>0</v>
      </c>
      <c r="AP346" s="155">
        <f t="shared" si="5713"/>
        <v>0</v>
      </c>
      <c r="AQ346" s="155">
        <f t="shared" si="5713"/>
        <v>0</v>
      </c>
      <c r="AR346" s="155">
        <f t="shared" si="5713"/>
        <v>0</v>
      </c>
      <c r="AS346" s="155">
        <f t="shared" si="5713"/>
        <v>0</v>
      </c>
      <c r="AT346" s="155">
        <f t="shared" si="5713"/>
        <v>0</v>
      </c>
      <c r="AU346" s="155">
        <f t="shared" si="5713"/>
        <v>0</v>
      </c>
      <c r="AV346" s="155">
        <f t="shared" si="5713"/>
        <v>0</v>
      </c>
      <c r="AW346" s="155">
        <f t="shared" si="5713"/>
        <v>0</v>
      </c>
      <c r="AX346" s="155">
        <f t="shared" si="5713"/>
        <v>0</v>
      </c>
      <c r="AY346" s="155">
        <f t="shared" si="5713"/>
        <v>0</v>
      </c>
      <c r="AZ346" s="155">
        <f t="shared" si="5713"/>
        <v>0</v>
      </c>
      <c r="BA346" s="155">
        <f t="shared" si="5713"/>
        <v>0</v>
      </c>
      <c r="BB346" s="155">
        <f t="shared" si="5713"/>
        <v>0</v>
      </c>
      <c r="BC346" s="155">
        <f t="shared" si="5713"/>
        <v>0</v>
      </c>
      <c r="BD346" s="155">
        <f t="shared" si="5713"/>
        <v>0</v>
      </c>
      <c r="BE346" s="155">
        <f t="shared" si="5713"/>
        <v>0</v>
      </c>
      <c r="BF346" s="155">
        <f t="shared" si="5713"/>
        <v>0</v>
      </c>
      <c r="BG346" s="155">
        <f t="shared" si="5713"/>
        <v>0</v>
      </c>
      <c r="BH346" s="155">
        <f t="shared" si="5713"/>
        <v>0</v>
      </c>
      <c r="BI346" s="155">
        <f t="shared" si="5713"/>
        <v>0</v>
      </c>
      <c r="BJ346" s="155">
        <f t="shared" si="5713"/>
        <v>0</v>
      </c>
      <c r="BK346" s="155">
        <f t="shared" si="5713"/>
        <v>0</v>
      </c>
      <c r="BL346" s="155">
        <f t="shared" si="5713"/>
        <v>0</v>
      </c>
      <c r="BM346" s="155">
        <f t="shared" si="5713"/>
        <v>0</v>
      </c>
      <c r="BN346" s="155">
        <f t="shared" si="5713"/>
        <v>0</v>
      </c>
      <c r="BO346" s="155">
        <f t="shared" si="5713"/>
        <v>0</v>
      </c>
      <c r="BP346" s="155">
        <f t="shared" si="5713"/>
        <v>0</v>
      </c>
      <c r="BQ346" s="155">
        <f t="shared" ref="BQ346:BX346" si="5714">+BQ342-BQ344</f>
        <v>0</v>
      </c>
      <c r="BR346" s="155">
        <f t="shared" si="5714"/>
        <v>0</v>
      </c>
      <c r="BS346" s="155">
        <f t="shared" si="5714"/>
        <v>0</v>
      </c>
      <c r="BT346" s="155">
        <f t="shared" si="5714"/>
        <v>0</v>
      </c>
      <c r="BU346" s="155">
        <f t="shared" si="5714"/>
        <v>0</v>
      </c>
      <c r="BV346" s="155">
        <f t="shared" si="5714"/>
        <v>0</v>
      </c>
      <c r="BW346" s="155">
        <f t="shared" si="5714"/>
        <v>0</v>
      </c>
      <c r="BX346" s="155">
        <f t="shared" si="5714"/>
        <v>0</v>
      </c>
      <c r="BY346" s="155">
        <f t="shared" ref="BY346" si="5715">+BY342-BY344</f>
        <v>0</v>
      </c>
    </row>
    <row r="347" spans="1:77">
      <c r="A347" s="434"/>
      <c r="B347" s="434"/>
      <c r="D347" s="543"/>
      <c r="E347" s="198"/>
      <c r="F347" s="198"/>
      <c r="G347" s="198"/>
      <c r="H347" s="198"/>
      <c r="I347" s="198"/>
      <c r="J347" s="198"/>
      <c r="K347" s="198"/>
      <c r="L347" s="198"/>
      <c r="M347" s="198"/>
      <c r="N347" s="198"/>
      <c r="O347" s="198"/>
      <c r="P347" s="198"/>
      <c r="Q347" s="198"/>
      <c r="R347" s="198"/>
      <c r="S347" s="198"/>
      <c r="T347" s="198"/>
      <c r="U347" s="198"/>
      <c r="V347" s="198"/>
      <c r="W347" s="198"/>
      <c r="X347" s="198"/>
      <c r="Y347" s="198"/>
      <c r="Z347" s="198"/>
      <c r="AA347" s="198"/>
      <c r="AB347" s="198"/>
      <c r="AC347" s="198"/>
      <c r="AD347" s="198"/>
      <c r="AE347" s="198"/>
      <c r="AF347" s="198"/>
      <c r="AG347" s="198"/>
      <c r="AH347" s="198"/>
      <c r="AI347" s="198"/>
      <c r="AJ347" s="198"/>
      <c r="AK347" s="198"/>
      <c r="AL347" s="198"/>
      <c r="AM347" s="198"/>
      <c r="AN347" s="198"/>
      <c r="AO347" s="198"/>
      <c r="AP347" s="198"/>
      <c r="AQ347" s="198"/>
      <c r="AR347" s="198"/>
      <c r="AS347" s="198"/>
      <c r="AT347" s="198"/>
      <c r="AU347" s="198"/>
      <c r="AV347" s="198"/>
      <c r="AW347" s="198"/>
      <c r="AX347" s="198"/>
      <c r="AY347" s="198"/>
      <c r="AZ347" s="198"/>
      <c r="BA347" s="198"/>
      <c r="BB347" s="198"/>
      <c r="BC347" s="198"/>
      <c r="BD347" s="198"/>
      <c r="BE347" s="198"/>
      <c r="BF347" s="198"/>
      <c r="BG347" s="198"/>
      <c r="BH347" s="198"/>
      <c r="BI347" s="198"/>
      <c r="BJ347" s="198"/>
      <c r="BK347" s="198"/>
      <c r="BL347" s="198"/>
      <c r="BM347" s="198"/>
      <c r="BN347" s="198"/>
      <c r="BO347" s="198"/>
      <c r="BP347" s="198"/>
      <c r="BQ347" s="198"/>
      <c r="BR347" s="198"/>
      <c r="BS347" s="198"/>
      <c r="BT347" s="198"/>
      <c r="BU347" s="198"/>
      <c r="BV347" s="198"/>
      <c r="BW347" s="198"/>
      <c r="BX347" s="198"/>
      <c r="BY347" s="198"/>
    </row>
    <row r="348" spans="1:77">
      <c r="A348" s="463" t="s">
        <v>571</v>
      </c>
      <c r="B348" s="463" t="s">
        <v>590</v>
      </c>
      <c r="C348" s="463"/>
      <c r="D348" s="463" t="s">
        <v>582</v>
      </c>
      <c r="E348" s="463" t="s">
        <v>583</v>
      </c>
      <c r="F348" s="463" t="s">
        <v>584</v>
      </c>
      <c r="G348" s="463" t="s">
        <v>573</v>
      </c>
      <c r="H348" s="463" t="s">
        <v>585</v>
      </c>
      <c r="I348" s="463" t="s">
        <v>575</v>
      </c>
      <c r="J348" s="463" t="s">
        <v>576</v>
      </c>
      <c r="K348" s="463" t="s">
        <v>281</v>
      </c>
    </row>
    <row r="349" spans="1:77" ht="15">
      <c r="A349" s="207" t="str">
        <f>+A39</f>
        <v xml:space="preserve">Libre </v>
      </c>
      <c r="B349" s="248">
        <f>+B39</f>
        <v>0</v>
      </c>
      <c r="C349" s="207"/>
      <c r="D349" s="551">
        <f>+D39</f>
        <v>0</v>
      </c>
      <c r="E349" s="552">
        <f t="shared" ref="E349:K349" si="5716">+E39</f>
        <v>1</v>
      </c>
      <c r="F349" s="552">
        <f t="shared" si="5716"/>
        <v>0</v>
      </c>
      <c r="G349" s="552">
        <f t="shared" si="5716"/>
        <v>1</v>
      </c>
      <c r="H349" s="552">
        <f t="shared" si="5716"/>
        <v>0</v>
      </c>
      <c r="I349" s="540">
        <f t="shared" si="5716"/>
        <v>0</v>
      </c>
      <c r="J349" s="551">
        <f t="shared" si="5716"/>
        <v>0</v>
      </c>
      <c r="K349" s="551">
        <f t="shared" si="5716"/>
        <v>0</v>
      </c>
    </row>
    <row r="350" spans="1:77">
      <c r="B350" s="545"/>
      <c r="D350" s="546"/>
      <c r="E350" s="546"/>
      <c r="F350" s="546"/>
      <c r="G350" s="546"/>
      <c r="H350" s="546"/>
      <c r="I350" s="546"/>
      <c r="J350" s="546"/>
      <c r="K350" s="546"/>
    </row>
    <row r="351" spans="1:77">
      <c r="A351" s="251" t="s">
        <v>589</v>
      </c>
      <c r="B351" s="215"/>
      <c r="C351" s="215"/>
      <c r="D351" s="215"/>
      <c r="E351" s="243">
        <f t="shared" ref="E351:AJ351" si="5717">+E$47</f>
        <v>41305</v>
      </c>
      <c r="F351" s="243">
        <f t="shared" si="5717"/>
        <v>41333</v>
      </c>
      <c r="G351" s="243">
        <f t="shared" si="5717"/>
        <v>41364</v>
      </c>
      <c r="H351" s="243">
        <f t="shared" si="5717"/>
        <v>41394</v>
      </c>
      <c r="I351" s="243">
        <f t="shared" si="5717"/>
        <v>41425</v>
      </c>
      <c r="J351" s="243">
        <f t="shared" si="5717"/>
        <v>41455</v>
      </c>
      <c r="K351" s="243">
        <f t="shared" si="5717"/>
        <v>41486</v>
      </c>
      <c r="L351" s="243">
        <f t="shared" si="5717"/>
        <v>41517</v>
      </c>
      <c r="M351" s="243">
        <f t="shared" si="5717"/>
        <v>41547</v>
      </c>
      <c r="N351" s="243">
        <f t="shared" si="5717"/>
        <v>41578</v>
      </c>
      <c r="O351" s="243">
        <f t="shared" si="5717"/>
        <v>41608</v>
      </c>
      <c r="P351" s="243">
        <f t="shared" si="5717"/>
        <v>41639</v>
      </c>
      <c r="Q351" s="243">
        <f t="shared" si="5717"/>
        <v>41670</v>
      </c>
      <c r="R351" s="243">
        <f t="shared" si="5717"/>
        <v>41698</v>
      </c>
      <c r="S351" s="243">
        <f t="shared" si="5717"/>
        <v>41729</v>
      </c>
      <c r="T351" s="243">
        <f t="shared" si="5717"/>
        <v>41759</v>
      </c>
      <c r="U351" s="243">
        <f t="shared" si="5717"/>
        <v>41790</v>
      </c>
      <c r="V351" s="243">
        <f t="shared" si="5717"/>
        <v>41820</v>
      </c>
      <c r="W351" s="243">
        <f t="shared" si="5717"/>
        <v>41851</v>
      </c>
      <c r="X351" s="243">
        <f t="shared" si="5717"/>
        <v>41882</v>
      </c>
      <c r="Y351" s="243">
        <f t="shared" si="5717"/>
        <v>41912</v>
      </c>
      <c r="Z351" s="243">
        <f t="shared" si="5717"/>
        <v>41943</v>
      </c>
      <c r="AA351" s="243">
        <f t="shared" si="5717"/>
        <v>41973</v>
      </c>
      <c r="AB351" s="243">
        <f t="shared" si="5717"/>
        <v>42004</v>
      </c>
      <c r="AC351" s="243">
        <f t="shared" si="5717"/>
        <v>42035</v>
      </c>
      <c r="AD351" s="243">
        <f t="shared" si="5717"/>
        <v>42063</v>
      </c>
      <c r="AE351" s="243">
        <f t="shared" si="5717"/>
        <v>42094</v>
      </c>
      <c r="AF351" s="243">
        <f t="shared" si="5717"/>
        <v>42124</v>
      </c>
      <c r="AG351" s="243">
        <f t="shared" si="5717"/>
        <v>42155</v>
      </c>
      <c r="AH351" s="243">
        <f t="shared" si="5717"/>
        <v>42185</v>
      </c>
      <c r="AI351" s="243">
        <f t="shared" si="5717"/>
        <v>42216</v>
      </c>
      <c r="AJ351" s="243">
        <f t="shared" si="5717"/>
        <v>42247</v>
      </c>
      <c r="AK351" s="243">
        <f t="shared" ref="AK351:BP351" si="5718">+AK$47</f>
        <v>42277</v>
      </c>
      <c r="AL351" s="243">
        <f t="shared" si="5718"/>
        <v>42308</v>
      </c>
      <c r="AM351" s="243">
        <f t="shared" si="5718"/>
        <v>42338</v>
      </c>
      <c r="AN351" s="243">
        <f t="shared" si="5718"/>
        <v>42369</v>
      </c>
      <c r="AO351" s="243">
        <f t="shared" si="5718"/>
        <v>42400</v>
      </c>
      <c r="AP351" s="243">
        <f t="shared" si="5718"/>
        <v>42429</v>
      </c>
      <c r="AQ351" s="243">
        <f t="shared" si="5718"/>
        <v>42460</v>
      </c>
      <c r="AR351" s="243">
        <f t="shared" si="5718"/>
        <v>42490</v>
      </c>
      <c r="AS351" s="243">
        <f t="shared" si="5718"/>
        <v>42521</v>
      </c>
      <c r="AT351" s="243">
        <f t="shared" si="5718"/>
        <v>42551</v>
      </c>
      <c r="AU351" s="243">
        <f t="shared" si="5718"/>
        <v>42582</v>
      </c>
      <c r="AV351" s="243">
        <f t="shared" si="5718"/>
        <v>42613</v>
      </c>
      <c r="AW351" s="243">
        <f t="shared" si="5718"/>
        <v>42643</v>
      </c>
      <c r="AX351" s="243">
        <f t="shared" si="5718"/>
        <v>42674</v>
      </c>
      <c r="AY351" s="243">
        <f t="shared" si="5718"/>
        <v>42704</v>
      </c>
      <c r="AZ351" s="243">
        <f t="shared" si="5718"/>
        <v>42735</v>
      </c>
      <c r="BA351" s="243">
        <f t="shared" si="5718"/>
        <v>42766</v>
      </c>
      <c r="BB351" s="243">
        <f t="shared" si="5718"/>
        <v>42794</v>
      </c>
      <c r="BC351" s="243">
        <f t="shared" si="5718"/>
        <v>42825</v>
      </c>
      <c r="BD351" s="243">
        <f t="shared" si="5718"/>
        <v>42855</v>
      </c>
      <c r="BE351" s="243">
        <f t="shared" si="5718"/>
        <v>42886</v>
      </c>
      <c r="BF351" s="243">
        <f t="shared" si="5718"/>
        <v>42916</v>
      </c>
      <c r="BG351" s="243">
        <f t="shared" si="5718"/>
        <v>42947</v>
      </c>
      <c r="BH351" s="243">
        <f t="shared" si="5718"/>
        <v>42978</v>
      </c>
      <c r="BI351" s="243">
        <f t="shared" si="5718"/>
        <v>43008</v>
      </c>
      <c r="BJ351" s="243">
        <f t="shared" si="5718"/>
        <v>43039</v>
      </c>
      <c r="BK351" s="243">
        <f t="shared" si="5718"/>
        <v>43069</v>
      </c>
      <c r="BL351" s="243">
        <f t="shared" si="5718"/>
        <v>43100</v>
      </c>
      <c r="BM351" s="243">
        <f t="shared" si="5718"/>
        <v>43131</v>
      </c>
      <c r="BN351" s="243">
        <f t="shared" si="5718"/>
        <v>43159</v>
      </c>
      <c r="BO351" s="243">
        <f t="shared" si="5718"/>
        <v>43190</v>
      </c>
      <c r="BP351" s="243">
        <f t="shared" si="5718"/>
        <v>43220</v>
      </c>
      <c r="BQ351" s="243">
        <f t="shared" ref="BQ351:BY351" si="5719">+BQ$47</f>
        <v>43251</v>
      </c>
      <c r="BR351" s="243">
        <f t="shared" si="5719"/>
        <v>43281</v>
      </c>
      <c r="BS351" s="243">
        <f t="shared" si="5719"/>
        <v>43312</v>
      </c>
      <c r="BT351" s="243">
        <f t="shared" si="5719"/>
        <v>43343</v>
      </c>
      <c r="BU351" s="243">
        <f t="shared" si="5719"/>
        <v>43373</v>
      </c>
      <c r="BV351" s="243">
        <f t="shared" si="5719"/>
        <v>43404</v>
      </c>
      <c r="BW351" s="243">
        <f t="shared" si="5719"/>
        <v>43434</v>
      </c>
      <c r="BX351" s="243">
        <f t="shared" si="5719"/>
        <v>43465</v>
      </c>
      <c r="BY351" s="243">
        <f t="shared" si="5719"/>
        <v>43496</v>
      </c>
    </row>
    <row r="352" spans="1:77">
      <c r="A352" s="571"/>
      <c r="B352" s="519" t="s">
        <v>326</v>
      </c>
      <c r="D352" s="519"/>
      <c r="E352" s="198">
        <f t="shared" ref="E352" si="5720">+(+IF(EOMONTH($B349,0)=E$47,$F349,0)+(IF(D352=0,0,(D352-($G349/12))))*(+IF(+ROUND(D352,2)=0,0,1)))</f>
        <v>0</v>
      </c>
      <c r="F352" s="198">
        <f>+(+IF(EOMONTH($B349,0)=F$47,$F349,0)+(IF(E352=0,0,(E352-($G349/12))))*(+IF(+ROUND(E352,2)=0,0,1)))</f>
        <v>0</v>
      </c>
      <c r="G352" s="198">
        <f t="shared" ref="G352:BR352" si="5721">+(+IF(EOMONTH($B349,0)=G$47,$F349,0)+(IF(F352=0,0,(F352-($G349/12))))*(+IF(+ROUND(F352,2)=0,0,1)))</f>
        <v>0</v>
      </c>
      <c r="H352" s="198">
        <f t="shared" si="5721"/>
        <v>0</v>
      </c>
      <c r="I352" s="198">
        <f t="shared" si="5721"/>
        <v>0</v>
      </c>
      <c r="J352" s="198">
        <f t="shared" si="5721"/>
        <v>0</v>
      </c>
      <c r="K352" s="198">
        <f t="shared" si="5721"/>
        <v>0</v>
      </c>
      <c r="L352" s="198">
        <f t="shared" si="5721"/>
        <v>0</v>
      </c>
      <c r="M352" s="198">
        <f t="shared" si="5721"/>
        <v>0</v>
      </c>
      <c r="N352" s="198">
        <f t="shared" si="5721"/>
        <v>0</v>
      </c>
      <c r="O352" s="198">
        <f t="shared" si="5721"/>
        <v>0</v>
      </c>
      <c r="P352" s="198">
        <f t="shared" si="5721"/>
        <v>0</v>
      </c>
      <c r="Q352" s="198">
        <f t="shared" si="5721"/>
        <v>0</v>
      </c>
      <c r="R352" s="198">
        <f t="shared" si="5721"/>
        <v>0</v>
      </c>
      <c r="S352" s="198">
        <f t="shared" si="5721"/>
        <v>0</v>
      </c>
      <c r="T352" s="198">
        <f t="shared" si="5721"/>
        <v>0</v>
      </c>
      <c r="U352" s="198">
        <f t="shared" si="5721"/>
        <v>0</v>
      </c>
      <c r="V352" s="198">
        <f t="shared" si="5721"/>
        <v>0</v>
      </c>
      <c r="W352" s="198">
        <f t="shared" si="5721"/>
        <v>0</v>
      </c>
      <c r="X352" s="198">
        <f t="shared" si="5721"/>
        <v>0</v>
      </c>
      <c r="Y352" s="198">
        <f t="shared" si="5721"/>
        <v>0</v>
      </c>
      <c r="Z352" s="198">
        <f t="shared" si="5721"/>
        <v>0</v>
      </c>
      <c r="AA352" s="198">
        <f t="shared" si="5721"/>
        <v>0</v>
      </c>
      <c r="AB352" s="198">
        <f t="shared" si="5721"/>
        <v>0</v>
      </c>
      <c r="AC352" s="198">
        <f t="shared" si="5721"/>
        <v>0</v>
      </c>
      <c r="AD352" s="198">
        <f t="shared" si="5721"/>
        <v>0</v>
      </c>
      <c r="AE352" s="198">
        <f t="shared" si="5721"/>
        <v>0</v>
      </c>
      <c r="AF352" s="198">
        <f t="shared" si="5721"/>
        <v>0</v>
      </c>
      <c r="AG352" s="198">
        <f t="shared" si="5721"/>
        <v>0</v>
      </c>
      <c r="AH352" s="198">
        <f t="shared" si="5721"/>
        <v>0</v>
      </c>
      <c r="AI352" s="198">
        <f t="shared" si="5721"/>
        <v>0</v>
      </c>
      <c r="AJ352" s="198">
        <f t="shared" si="5721"/>
        <v>0</v>
      </c>
      <c r="AK352" s="198">
        <f t="shared" si="5721"/>
        <v>0</v>
      </c>
      <c r="AL352" s="198">
        <f t="shared" si="5721"/>
        <v>0</v>
      </c>
      <c r="AM352" s="198">
        <f t="shared" si="5721"/>
        <v>0</v>
      </c>
      <c r="AN352" s="198">
        <f t="shared" si="5721"/>
        <v>0</v>
      </c>
      <c r="AO352" s="198">
        <f t="shared" si="5721"/>
        <v>0</v>
      </c>
      <c r="AP352" s="198">
        <f t="shared" si="5721"/>
        <v>0</v>
      </c>
      <c r="AQ352" s="198">
        <f t="shared" si="5721"/>
        <v>0</v>
      </c>
      <c r="AR352" s="198">
        <f t="shared" si="5721"/>
        <v>0</v>
      </c>
      <c r="AS352" s="198">
        <f t="shared" si="5721"/>
        <v>0</v>
      </c>
      <c r="AT352" s="198">
        <f t="shared" si="5721"/>
        <v>0</v>
      </c>
      <c r="AU352" s="198">
        <f t="shared" si="5721"/>
        <v>0</v>
      </c>
      <c r="AV352" s="198">
        <f t="shared" si="5721"/>
        <v>0</v>
      </c>
      <c r="AW352" s="198">
        <f t="shared" si="5721"/>
        <v>0</v>
      </c>
      <c r="AX352" s="198">
        <f t="shared" si="5721"/>
        <v>0</v>
      </c>
      <c r="AY352" s="198">
        <f t="shared" si="5721"/>
        <v>0</v>
      </c>
      <c r="AZ352" s="198">
        <f t="shared" si="5721"/>
        <v>0</v>
      </c>
      <c r="BA352" s="198">
        <f t="shared" si="5721"/>
        <v>0</v>
      </c>
      <c r="BB352" s="198">
        <f t="shared" si="5721"/>
        <v>0</v>
      </c>
      <c r="BC352" s="198">
        <f t="shared" si="5721"/>
        <v>0</v>
      </c>
      <c r="BD352" s="198">
        <f t="shared" si="5721"/>
        <v>0</v>
      </c>
      <c r="BE352" s="198">
        <f t="shared" si="5721"/>
        <v>0</v>
      </c>
      <c r="BF352" s="198">
        <f t="shared" si="5721"/>
        <v>0</v>
      </c>
      <c r="BG352" s="198">
        <f t="shared" si="5721"/>
        <v>0</v>
      </c>
      <c r="BH352" s="198">
        <f t="shared" si="5721"/>
        <v>0</v>
      </c>
      <c r="BI352" s="198">
        <f t="shared" si="5721"/>
        <v>0</v>
      </c>
      <c r="BJ352" s="198">
        <f t="shared" si="5721"/>
        <v>0</v>
      </c>
      <c r="BK352" s="198">
        <f t="shared" si="5721"/>
        <v>0</v>
      </c>
      <c r="BL352" s="198">
        <f t="shared" si="5721"/>
        <v>0</v>
      </c>
      <c r="BM352" s="198">
        <f t="shared" si="5721"/>
        <v>0</v>
      </c>
      <c r="BN352" s="198">
        <f t="shared" si="5721"/>
        <v>0</v>
      </c>
      <c r="BO352" s="198">
        <f t="shared" si="5721"/>
        <v>0</v>
      </c>
      <c r="BP352" s="198">
        <f t="shared" si="5721"/>
        <v>0</v>
      </c>
      <c r="BQ352" s="198">
        <f t="shared" si="5721"/>
        <v>0</v>
      </c>
      <c r="BR352" s="198">
        <f t="shared" si="5721"/>
        <v>0</v>
      </c>
      <c r="BS352" s="198">
        <f t="shared" ref="BS352:BX352" si="5722">+(+IF(EOMONTH($B349,0)=BS$47,$F349,0)+(IF(BR352=0,0,(BR352-($G349/12))))*(+IF(+ROUND(BR352,2)=0,0,1)))</f>
        <v>0</v>
      </c>
      <c r="BT352" s="198">
        <f t="shared" si="5722"/>
        <v>0</v>
      </c>
      <c r="BU352" s="198">
        <f t="shared" si="5722"/>
        <v>0</v>
      </c>
      <c r="BV352" s="198">
        <f t="shared" si="5722"/>
        <v>0</v>
      </c>
      <c r="BW352" s="198">
        <f t="shared" si="5722"/>
        <v>0</v>
      </c>
      <c r="BX352" s="198">
        <f t="shared" si="5722"/>
        <v>0</v>
      </c>
      <c r="BY352" s="198">
        <f t="shared" ref="BY352" si="5723">+(+IF(EOMONTH($B349,0)=BY$47,$F349,0)+(IF(BX352=0,0,(BX352-($G349/12))))*(+IF(+ROUND(BX352,2)=0,0,1)))</f>
        <v>0</v>
      </c>
    </row>
    <row r="353" spans="1:77">
      <c r="A353" s="436"/>
      <c r="B353" s="519" t="s">
        <v>578</v>
      </c>
      <c r="D353" s="519"/>
      <c r="E353" s="250">
        <f t="shared" ref="E353:BP353" si="5724">IF(E355&lt;=0,0,1+D353)</f>
        <v>1</v>
      </c>
      <c r="F353" s="250">
        <f t="shared" si="5724"/>
        <v>2</v>
      </c>
      <c r="G353" s="250">
        <f t="shared" si="5724"/>
        <v>3</v>
      </c>
      <c r="H353" s="250">
        <f t="shared" si="5724"/>
        <v>4</v>
      </c>
      <c r="I353" s="250">
        <f t="shared" si="5724"/>
        <v>5</v>
      </c>
      <c r="J353" s="250">
        <f t="shared" si="5724"/>
        <v>6</v>
      </c>
      <c r="K353" s="250">
        <f t="shared" si="5724"/>
        <v>7</v>
      </c>
      <c r="L353" s="250">
        <f t="shared" si="5724"/>
        <v>8</v>
      </c>
      <c r="M353" s="250">
        <f t="shared" si="5724"/>
        <v>9</v>
      </c>
      <c r="N353" s="250">
        <f t="shared" si="5724"/>
        <v>10</v>
      </c>
      <c r="O353" s="250">
        <f t="shared" si="5724"/>
        <v>11</v>
      </c>
      <c r="P353" s="250">
        <f t="shared" si="5724"/>
        <v>12</v>
      </c>
      <c r="Q353" s="250">
        <f t="shared" si="5724"/>
        <v>13</v>
      </c>
      <c r="R353" s="250">
        <f t="shared" si="5724"/>
        <v>14</v>
      </c>
      <c r="S353" s="250">
        <f t="shared" si="5724"/>
        <v>15</v>
      </c>
      <c r="T353" s="250">
        <f t="shared" si="5724"/>
        <v>16</v>
      </c>
      <c r="U353" s="250">
        <f t="shared" si="5724"/>
        <v>17</v>
      </c>
      <c r="V353" s="250">
        <f t="shared" si="5724"/>
        <v>18</v>
      </c>
      <c r="W353" s="250">
        <f t="shared" si="5724"/>
        <v>19</v>
      </c>
      <c r="X353" s="250">
        <f t="shared" si="5724"/>
        <v>20</v>
      </c>
      <c r="Y353" s="250">
        <f t="shared" si="5724"/>
        <v>21</v>
      </c>
      <c r="Z353" s="250">
        <f t="shared" si="5724"/>
        <v>22</v>
      </c>
      <c r="AA353" s="250">
        <f t="shared" si="5724"/>
        <v>23</v>
      </c>
      <c r="AB353" s="250">
        <f t="shared" si="5724"/>
        <v>24</v>
      </c>
      <c r="AC353" s="250">
        <f t="shared" si="5724"/>
        <v>25</v>
      </c>
      <c r="AD353" s="250">
        <f t="shared" si="5724"/>
        <v>26</v>
      </c>
      <c r="AE353" s="250">
        <f t="shared" si="5724"/>
        <v>27</v>
      </c>
      <c r="AF353" s="250">
        <f t="shared" si="5724"/>
        <v>28</v>
      </c>
      <c r="AG353" s="250">
        <f t="shared" si="5724"/>
        <v>29</v>
      </c>
      <c r="AH353" s="250">
        <f t="shared" si="5724"/>
        <v>30</v>
      </c>
      <c r="AI353" s="250">
        <f t="shared" si="5724"/>
        <v>31</v>
      </c>
      <c r="AJ353" s="250">
        <f t="shared" si="5724"/>
        <v>32</v>
      </c>
      <c r="AK353" s="250">
        <f t="shared" si="5724"/>
        <v>33</v>
      </c>
      <c r="AL353" s="250">
        <f t="shared" si="5724"/>
        <v>34</v>
      </c>
      <c r="AM353" s="250">
        <f t="shared" si="5724"/>
        <v>35</v>
      </c>
      <c r="AN353" s="250">
        <f t="shared" si="5724"/>
        <v>36</v>
      </c>
      <c r="AO353" s="250">
        <f t="shared" si="5724"/>
        <v>37</v>
      </c>
      <c r="AP353" s="250">
        <f t="shared" si="5724"/>
        <v>38</v>
      </c>
      <c r="AQ353" s="250">
        <f t="shared" si="5724"/>
        <v>39</v>
      </c>
      <c r="AR353" s="250">
        <f t="shared" si="5724"/>
        <v>40</v>
      </c>
      <c r="AS353" s="250">
        <f t="shared" si="5724"/>
        <v>41</v>
      </c>
      <c r="AT353" s="250">
        <f t="shared" si="5724"/>
        <v>42</v>
      </c>
      <c r="AU353" s="250">
        <f t="shared" si="5724"/>
        <v>43</v>
      </c>
      <c r="AV353" s="250">
        <f t="shared" si="5724"/>
        <v>44</v>
      </c>
      <c r="AW353" s="250">
        <f t="shared" si="5724"/>
        <v>45</v>
      </c>
      <c r="AX353" s="250">
        <f t="shared" si="5724"/>
        <v>46</v>
      </c>
      <c r="AY353" s="250">
        <f t="shared" si="5724"/>
        <v>47</v>
      </c>
      <c r="AZ353" s="250">
        <f t="shared" si="5724"/>
        <v>48</v>
      </c>
      <c r="BA353" s="250">
        <f t="shared" si="5724"/>
        <v>49</v>
      </c>
      <c r="BB353" s="250">
        <f t="shared" si="5724"/>
        <v>50</v>
      </c>
      <c r="BC353" s="250">
        <f t="shared" si="5724"/>
        <v>51</v>
      </c>
      <c r="BD353" s="250">
        <f t="shared" si="5724"/>
        <v>52</v>
      </c>
      <c r="BE353" s="250">
        <f t="shared" si="5724"/>
        <v>53</v>
      </c>
      <c r="BF353" s="250">
        <f t="shared" si="5724"/>
        <v>54</v>
      </c>
      <c r="BG353" s="250">
        <f t="shared" si="5724"/>
        <v>55</v>
      </c>
      <c r="BH353" s="250">
        <f t="shared" si="5724"/>
        <v>56</v>
      </c>
      <c r="BI353" s="250">
        <f t="shared" si="5724"/>
        <v>57</v>
      </c>
      <c r="BJ353" s="250">
        <f t="shared" si="5724"/>
        <v>58</v>
      </c>
      <c r="BK353" s="250">
        <f t="shared" si="5724"/>
        <v>59</v>
      </c>
      <c r="BL353" s="250">
        <f t="shared" si="5724"/>
        <v>60</v>
      </c>
      <c r="BM353" s="250">
        <f t="shared" si="5724"/>
        <v>61</v>
      </c>
      <c r="BN353" s="250">
        <f t="shared" si="5724"/>
        <v>62</v>
      </c>
      <c r="BO353" s="250">
        <f t="shared" si="5724"/>
        <v>63</v>
      </c>
      <c r="BP353" s="250">
        <f t="shared" si="5724"/>
        <v>64</v>
      </c>
      <c r="BQ353" s="250">
        <f t="shared" ref="BQ353:BX353" si="5725">IF(BQ355&lt;=0,0,1+BP353)</f>
        <v>65</v>
      </c>
      <c r="BR353" s="250">
        <f t="shared" si="5725"/>
        <v>66</v>
      </c>
      <c r="BS353" s="250">
        <f t="shared" si="5725"/>
        <v>67</v>
      </c>
      <c r="BT353" s="250">
        <f t="shared" si="5725"/>
        <v>68</v>
      </c>
      <c r="BU353" s="250">
        <f t="shared" si="5725"/>
        <v>69</v>
      </c>
      <c r="BV353" s="250">
        <f t="shared" si="5725"/>
        <v>70</v>
      </c>
      <c r="BW353" s="250">
        <f t="shared" si="5725"/>
        <v>71</v>
      </c>
      <c r="BX353" s="250">
        <f t="shared" si="5725"/>
        <v>72</v>
      </c>
      <c r="BY353" s="250">
        <f t="shared" ref="BY353" si="5726">IF(BY355&lt;=0,0,1+BX353)</f>
        <v>73</v>
      </c>
    </row>
    <row r="354" spans="1:77">
      <c r="A354" s="436"/>
      <c r="B354" s="519" t="s">
        <v>593</v>
      </c>
      <c r="D354" s="519"/>
      <c r="E354" s="250">
        <f t="shared" ref="E354" si="5727">IF(E353&gt;0,+INT(+E353*$G349/12),0)</f>
        <v>0</v>
      </c>
      <c r="F354" s="250">
        <f>IF(F353&gt;0,+INT(+F353*$G349/12),0)</f>
        <v>0</v>
      </c>
      <c r="G354" s="250">
        <f t="shared" ref="G354" si="5728">IF(G353&gt;0,+INT(+G353*$G349/12),0)</f>
        <v>0</v>
      </c>
      <c r="H354" s="250">
        <f t="shared" ref="H354" si="5729">IF(H353&gt;0,+INT(+H353*$G349/12),0)</f>
        <v>0</v>
      </c>
      <c r="I354" s="250">
        <f t="shared" ref="I354" si="5730">IF(I353&gt;0,+INT(+I353*$G349/12),0)</f>
        <v>0</v>
      </c>
      <c r="J354" s="250">
        <f t="shared" ref="J354" si="5731">IF(J353&gt;0,+INT(+J353*$G349/12),0)</f>
        <v>0</v>
      </c>
      <c r="K354" s="250">
        <f t="shared" ref="K354" si="5732">IF(K353&gt;0,+INT(+K353*$G349/12),0)</f>
        <v>0</v>
      </c>
      <c r="L354" s="250">
        <f t="shared" ref="L354" si="5733">IF(L353&gt;0,+INT(+L353*$G349/12),0)</f>
        <v>0</v>
      </c>
      <c r="M354" s="250">
        <f t="shared" ref="M354" si="5734">IF(M353&gt;0,+INT(+M353*$G349/12),0)</f>
        <v>0</v>
      </c>
      <c r="N354" s="250">
        <f t="shared" ref="N354" si="5735">IF(N353&gt;0,+INT(+N353*$G349/12),0)</f>
        <v>0</v>
      </c>
      <c r="O354" s="250">
        <f t="shared" ref="O354" si="5736">IF(O353&gt;0,+INT(+O353*$G349/12),0)</f>
        <v>0</v>
      </c>
      <c r="P354" s="250">
        <f t="shared" ref="P354" si="5737">IF(P353&gt;0,+INT(+P353*$G349/12),0)</f>
        <v>1</v>
      </c>
      <c r="Q354" s="250">
        <f t="shared" ref="Q354" si="5738">IF(Q353&gt;0,+INT(+Q353*$G349/12),0)</f>
        <v>1</v>
      </c>
      <c r="R354" s="250">
        <f t="shared" ref="R354" si="5739">IF(R353&gt;0,+INT(+R353*$G349/12),0)</f>
        <v>1</v>
      </c>
      <c r="S354" s="250">
        <f t="shared" ref="S354" si="5740">IF(S353&gt;0,+INT(+S353*$G349/12),0)</f>
        <v>1</v>
      </c>
      <c r="T354" s="250">
        <f t="shared" ref="T354" si="5741">IF(T353&gt;0,+INT(+T353*$G349/12),0)</f>
        <v>1</v>
      </c>
      <c r="U354" s="250">
        <f t="shared" ref="U354" si="5742">IF(U353&gt;0,+INT(+U353*$G349/12),0)</f>
        <v>1</v>
      </c>
      <c r="V354" s="250">
        <f t="shared" ref="V354" si="5743">IF(V353&gt;0,+INT(+V353*$G349/12),0)</f>
        <v>1</v>
      </c>
      <c r="W354" s="250">
        <f t="shared" ref="W354" si="5744">IF(W353&gt;0,+INT(+W353*$G349/12),0)</f>
        <v>1</v>
      </c>
      <c r="X354" s="250">
        <f t="shared" ref="X354" si="5745">IF(X353&gt;0,+INT(+X353*$G349/12),0)</f>
        <v>1</v>
      </c>
      <c r="Y354" s="250">
        <f t="shared" ref="Y354" si="5746">IF(Y353&gt;0,+INT(+Y353*$G349/12),0)</f>
        <v>1</v>
      </c>
      <c r="Z354" s="250">
        <f t="shared" ref="Z354" si="5747">IF(Z353&gt;0,+INT(+Z353*$G349/12),0)</f>
        <v>1</v>
      </c>
      <c r="AA354" s="250">
        <f t="shared" ref="AA354" si="5748">IF(AA353&gt;0,+INT(+AA353*$G349/12),0)</f>
        <v>1</v>
      </c>
      <c r="AB354" s="250">
        <f t="shared" ref="AB354" si="5749">IF(AB353&gt;0,+INT(+AB353*$G349/12),0)</f>
        <v>2</v>
      </c>
      <c r="AC354" s="250">
        <f t="shared" ref="AC354" si="5750">IF(AC353&gt;0,+INT(+AC353*$G349/12),0)</f>
        <v>2</v>
      </c>
      <c r="AD354" s="250">
        <f t="shared" ref="AD354" si="5751">IF(AD353&gt;0,+INT(+AD353*$G349/12),0)</f>
        <v>2</v>
      </c>
      <c r="AE354" s="250">
        <f t="shared" ref="AE354" si="5752">IF(AE353&gt;0,+INT(+AE353*$G349/12),0)</f>
        <v>2</v>
      </c>
      <c r="AF354" s="250">
        <f t="shared" ref="AF354" si="5753">IF(AF353&gt;0,+INT(+AF353*$G349/12),0)</f>
        <v>2</v>
      </c>
      <c r="AG354" s="250">
        <f t="shared" ref="AG354" si="5754">IF(AG353&gt;0,+INT(+AG353*$G349/12),0)</f>
        <v>2</v>
      </c>
      <c r="AH354" s="250">
        <f t="shared" ref="AH354" si="5755">IF(AH353&gt;0,+INT(+AH353*$G349/12),0)</f>
        <v>2</v>
      </c>
      <c r="AI354" s="250">
        <f t="shared" ref="AI354" si="5756">IF(AI353&gt;0,+INT(+AI353*$G349/12),0)</f>
        <v>2</v>
      </c>
      <c r="AJ354" s="250">
        <f t="shared" ref="AJ354" si="5757">IF(AJ353&gt;0,+INT(+AJ353*$G349/12),0)</f>
        <v>2</v>
      </c>
      <c r="AK354" s="250">
        <f t="shared" ref="AK354" si="5758">IF(AK353&gt;0,+INT(+AK353*$G349/12),0)</f>
        <v>2</v>
      </c>
      <c r="AL354" s="250">
        <f t="shared" ref="AL354" si="5759">IF(AL353&gt;0,+INT(+AL353*$G349/12),0)</f>
        <v>2</v>
      </c>
      <c r="AM354" s="250">
        <f t="shared" ref="AM354" si="5760">IF(AM353&gt;0,+INT(+AM353*$G349/12),0)</f>
        <v>2</v>
      </c>
      <c r="AN354" s="250">
        <f t="shared" ref="AN354" si="5761">IF(AN353&gt;0,+INT(+AN353*$G349/12),0)</f>
        <v>3</v>
      </c>
      <c r="AO354" s="250">
        <f t="shared" ref="AO354" si="5762">IF(AO353&gt;0,+INT(+AO353*$G349/12),0)</f>
        <v>3</v>
      </c>
      <c r="AP354" s="250">
        <f t="shared" ref="AP354" si="5763">IF(AP353&gt;0,+INT(+AP353*$G349/12),0)</f>
        <v>3</v>
      </c>
      <c r="AQ354" s="250">
        <f t="shared" ref="AQ354" si="5764">IF(AQ353&gt;0,+INT(+AQ353*$G349/12),0)</f>
        <v>3</v>
      </c>
      <c r="AR354" s="250">
        <f t="shared" ref="AR354" si="5765">IF(AR353&gt;0,+INT(+AR353*$G349/12),0)</f>
        <v>3</v>
      </c>
      <c r="AS354" s="250">
        <f t="shared" ref="AS354" si="5766">IF(AS353&gt;0,+INT(+AS353*$G349/12),0)</f>
        <v>3</v>
      </c>
      <c r="AT354" s="250">
        <f t="shared" ref="AT354" si="5767">IF(AT353&gt;0,+INT(+AT353*$G349/12),0)</f>
        <v>3</v>
      </c>
      <c r="AU354" s="250">
        <f t="shared" ref="AU354" si="5768">IF(AU353&gt;0,+INT(+AU353*$G349/12),0)</f>
        <v>3</v>
      </c>
      <c r="AV354" s="250">
        <f t="shared" ref="AV354" si="5769">IF(AV353&gt;0,+INT(+AV353*$G349/12),0)</f>
        <v>3</v>
      </c>
      <c r="AW354" s="250">
        <f t="shared" ref="AW354" si="5770">IF(AW353&gt;0,+INT(+AW353*$G349/12),0)</f>
        <v>3</v>
      </c>
      <c r="AX354" s="250">
        <f t="shared" ref="AX354" si="5771">IF(AX353&gt;0,+INT(+AX353*$G349/12),0)</f>
        <v>3</v>
      </c>
      <c r="AY354" s="250">
        <f t="shared" ref="AY354" si="5772">IF(AY353&gt;0,+INT(+AY353*$G349/12),0)</f>
        <v>3</v>
      </c>
      <c r="AZ354" s="250">
        <f t="shared" ref="AZ354" si="5773">IF(AZ353&gt;0,+INT(+AZ353*$G349/12),0)</f>
        <v>4</v>
      </c>
      <c r="BA354" s="250">
        <f t="shared" ref="BA354" si="5774">IF(BA353&gt;0,+INT(+BA353*$G349/12),0)</f>
        <v>4</v>
      </c>
      <c r="BB354" s="250">
        <f t="shared" ref="BB354" si="5775">IF(BB353&gt;0,+INT(+BB353*$G349/12),0)</f>
        <v>4</v>
      </c>
      <c r="BC354" s="250">
        <f t="shared" ref="BC354" si="5776">IF(BC353&gt;0,+INT(+BC353*$G349/12),0)</f>
        <v>4</v>
      </c>
      <c r="BD354" s="250">
        <f t="shared" ref="BD354" si="5777">IF(BD353&gt;0,+INT(+BD353*$G349/12),0)</f>
        <v>4</v>
      </c>
      <c r="BE354" s="250">
        <f t="shared" ref="BE354" si="5778">IF(BE353&gt;0,+INT(+BE353*$G349/12),0)</f>
        <v>4</v>
      </c>
      <c r="BF354" s="250">
        <f t="shared" ref="BF354" si="5779">IF(BF353&gt;0,+INT(+BF353*$G349/12),0)</f>
        <v>4</v>
      </c>
      <c r="BG354" s="250">
        <f t="shared" ref="BG354" si="5780">IF(BG353&gt;0,+INT(+BG353*$G349/12),0)</f>
        <v>4</v>
      </c>
      <c r="BH354" s="250">
        <f t="shared" ref="BH354" si="5781">IF(BH353&gt;0,+INT(+BH353*$G349/12),0)</f>
        <v>4</v>
      </c>
      <c r="BI354" s="250">
        <f t="shared" ref="BI354" si="5782">IF(BI353&gt;0,+INT(+BI353*$G349/12),0)</f>
        <v>4</v>
      </c>
      <c r="BJ354" s="250">
        <f t="shared" ref="BJ354" si="5783">IF(BJ353&gt;0,+INT(+BJ353*$G349/12),0)</f>
        <v>4</v>
      </c>
      <c r="BK354" s="250">
        <f t="shared" ref="BK354" si="5784">IF(BK353&gt;0,+INT(+BK353*$G349/12),0)</f>
        <v>4</v>
      </c>
      <c r="BL354" s="250">
        <f t="shared" ref="BL354" si="5785">IF(BL353&gt;0,+INT(+BL353*$G349/12),0)</f>
        <v>5</v>
      </c>
      <c r="BM354" s="250">
        <f t="shared" ref="BM354" si="5786">IF(BM353&gt;0,+INT(+BM353*$G349/12),0)</f>
        <v>5</v>
      </c>
      <c r="BN354" s="250">
        <f t="shared" ref="BN354" si="5787">IF(BN353&gt;0,+INT(+BN353*$G349/12),0)</f>
        <v>5</v>
      </c>
      <c r="BO354" s="250">
        <f t="shared" ref="BO354" si="5788">IF(BO353&gt;0,+INT(+BO353*$G349/12),0)</f>
        <v>5</v>
      </c>
      <c r="BP354" s="250">
        <f t="shared" ref="BP354" si="5789">IF(BP353&gt;0,+INT(+BP353*$G349/12),0)</f>
        <v>5</v>
      </c>
      <c r="BQ354" s="250">
        <f t="shared" ref="BQ354" si="5790">IF(BQ353&gt;0,+INT(+BQ353*$G349/12),0)</f>
        <v>5</v>
      </c>
      <c r="BR354" s="250">
        <f t="shared" ref="BR354" si="5791">IF(BR353&gt;0,+INT(+BR353*$G349/12),0)</f>
        <v>5</v>
      </c>
      <c r="BS354" s="250">
        <f t="shared" ref="BS354" si="5792">IF(BS353&gt;0,+INT(+BS353*$G349/12),0)</f>
        <v>5</v>
      </c>
      <c r="BT354" s="250">
        <f t="shared" ref="BT354" si="5793">IF(BT353&gt;0,+INT(+BT353*$G349/12),0)</f>
        <v>5</v>
      </c>
      <c r="BU354" s="250">
        <f t="shared" ref="BU354" si="5794">IF(BU353&gt;0,+INT(+BU353*$G349/12),0)</f>
        <v>5</v>
      </c>
      <c r="BV354" s="250">
        <f t="shared" ref="BV354" si="5795">IF(BV353&gt;0,+INT(+BV353*$G349/12),0)</f>
        <v>5</v>
      </c>
      <c r="BW354" s="250">
        <f t="shared" ref="BW354" si="5796">IF(BW353&gt;0,+INT(+BW353*$G349/12),0)</f>
        <v>5</v>
      </c>
      <c r="BX354" s="250">
        <f t="shared" ref="BX354:BY354" si="5797">IF(BX353&gt;0,+INT(+BX353*$G349/12),0)</f>
        <v>6</v>
      </c>
      <c r="BY354" s="250">
        <f t="shared" si="5797"/>
        <v>6</v>
      </c>
    </row>
    <row r="355" spans="1:77">
      <c r="A355" s="436"/>
      <c r="B355" s="519" t="s">
        <v>579</v>
      </c>
      <c r="D355" s="519"/>
      <c r="E355" s="250">
        <f t="shared" ref="E355:BP355" si="5798">ROUND(-EOMONTH($B349,0)+EOMONTH(E351,0),0)</f>
        <v>41274</v>
      </c>
      <c r="F355" s="250">
        <f t="shared" si="5798"/>
        <v>41302</v>
      </c>
      <c r="G355" s="250">
        <f t="shared" si="5798"/>
        <v>41333</v>
      </c>
      <c r="H355" s="250">
        <f t="shared" si="5798"/>
        <v>41363</v>
      </c>
      <c r="I355" s="250">
        <f t="shared" si="5798"/>
        <v>41394</v>
      </c>
      <c r="J355" s="250">
        <f t="shared" si="5798"/>
        <v>41424</v>
      </c>
      <c r="K355" s="250">
        <f t="shared" si="5798"/>
        <v>41455</v>
      </c>
      <c r="L355" s="250">
        <f t="shared" si="5798"/>
        <v>41486</v>
      </c>
      <c r="M355" s="250">
        <f t="shared" si="5798"/>
        <v>41516</v>
      </c>
      <c r="N355" s="250">
        <f t="shared" si="5798"/>
        <v>41547</v>
      </c>
      <c r="O355" s="250">
        <f t="shared" si="5798"/>
        <v>41577</v>
      </c>
      <c r="P355" s="250">
        <f t="shared" si="5798"/>
        <v>41608</v>
      </c>
      <c r="Q355" s="250">
        <f t="shared" si="5798"/>
        <v>41639</v>
      </c>
      <c r="R355" s="250">
        <f t="shared" si="5798"/>
        <v>41667</v>
      </c>
      <c r="S355" s="250">
        <f t="shared" si="5798"/>
        <v>41698</v>
      </c>
      <c r="T355" s="250">
        <f t="shared" si="5798"/>
        <v>41728</v>
      </c>
      <c r="U355" s="250">
        <f t="shared" si="5798"/>
        <v>41759</v>
      </c>
      <c r="V355" s="250">
        <f t="shared" si="5798"/>
        <v>41789</v>
      </c>
      <c r="W355" s="250">
        <f t="shared" si="5798"/>
        <v>41820</v>
      </c>
      <c r="X355" s="250">
        <f t="shared" si="5798"/>
        <v>41851</v>
      </c>
      <c r="Y355" s="250">
        <f t="shared" si="5798"/>
        <v>41881</v>
      </c>
      <c r="Z355" s="250">
        <f t="shared" si="5798"/>
        <v>41912</v>
      </c>
      <c r="AA355" s="250">
        <f t="shared" si="5798"/>
        <v>41942</v>
      </c>
      <c r="AB355" s="250">
        <f t="shared" si="5798"/>
        <v>41973</v>
      </c>
      <c r="AC355" s="250">
        <f t="shared" si="5798"/>
        <v>42004</v>
      </c>
      <c r="AD355" s="250">
        <f t="shared" si="5798"/>
        <v>42032</v>
      </c>
      <c r="AE355" s="250">
        <f t="shared" si="5798"/>
        <v>42063</v>
      </c>
      <c r="AF355" s="250">
        <f t="shared" si="5798"/>
        <v>42093</v>
      </c>
      <c r="AG355" s="250">
        <f t="shared" si="5798"/>
        <v>42124</v>
      </c>
      <c r="AH355" s="250">
        <f t="shared" si="5798"/>
        <v>42154</v>
      </c>
      <c r="AI355" s="250">
        <f t="shared" si="5798"/>
        <v>42185</v>
      </c>
      <c r="AJ355" s="250">
        <f t="shared" si="5798"/>
        <v>42216</v>
      </c>
      <c r="AK355" s="250">
        <f t="shared" si="5798"/>
        <v>42246</v>
      </c>
      <c r="AL355" s="250">
        <f t="shared" si="5798"/>
        <v>42277</v>
      </c>
      <c r="AM355" s="250">
        <f t="shared" si="5798"/>
        <v>42307</v>
      </c>
      <c r="AN355" s="250">
        <f t="shared" si="5798"/>
        <v>42338</v>
      </c>
      <c r="AO355" s="250">
        <f t="shared" si="5798"/>
        <v>42369</v>
      </c>
      <c r="AP355" s="250">
        <f t="shared" si="5798"/>
        <v>42398</v>
      </c>
      <c r="AQ355" s="250">
        <f t="shared" si="5798"/>
        <v>42429</v>
      </c>
      <c r="AR355" s="250">
        <f t="shared" si="5798"/>
        <v>42459</v>
      </c>
      <c r="AS355" s="250">
        <f t="shared" si="5798"/>
        <v>42490</v>
      </c>
      <c r="AT355" s="250">
        <f t="shared" si="5798"/>
        <v>42520</v>
      </c>
      <c r="AU355" s="250">
        <f t="shared" si="5798"/>
        <v>42551</v>
      </c>
      <c r="AV355" s="250">
        <f t="shared" si="5798"/>
        <v>42582</v>
      </c>
      <c r="AW355" s="250">
        <f t="shared" si="5798"/>
        <v>42612</v>
      </c>
      <c r="AX355" s="250">
        <f t="shared" si="5798"/>
        <v>42643</v>
      </c>
      <c r="AY355" s="250">
        <f t="shared" si="5798"/>
        <v>42673</v>
      </c>
      <c r="AZ355" s="250">
        <f t="shared" si="5798"/>
        <v>42704</v>
      </c>
      <c r="BA355" s="250">
        <f t="shared" si="5798"/>
        <v>42735</v>
      </c>
      <c r="BB355" s="250">
        <f t="shared" si="5798"/>
        <v>42763</v>
      </c>
      <c r="BC355" s="250">
        <f t="shared" si="5798"/>
        <v>42794</v>
      </c>
      <c r="BD355" s="250">
        <f t="shared" si="5798"/>
        <v>42824</v>
      </c>
      <c r="BE355" s="250">
        <f t="shared" si="5798"/>
        <v>42855</v>
      </c>
      <c r="BF355" s="250">
        <f t="shared" si="5798"/>
        <v>42885</v>
      </c>
      <c r="BG355" s="250">
        <f t="shared" si="5798"/>
        <v>42916</v>
      </c>
      <c r="BH355" s="250">
        <f t="shared" si="5798"/>
        <v>42947</v>
      </c>
      <c r="BI355" s="250">
        <f t="shared" si="5798"/>
        <v>42977</v>
      </c>
      <c r="BJ355" s="250">
        <f t="shared" si="5798"/>
        <v>43008</v>
      </c>
      <c r="BK355" s="250">
        <f t="shared" si="5798"/>
        <v>43038</v>
      </c>
      <c r="BL355" s="250">
        <f t="shared" si="5798"/>
        <v>43069</v>
      </c>
      <c r="BM355" s="250">
        <f t="shared" si="5798"/>
        <v>43100</v>
      </c>
      <c r="BN355" s="250">
        <f t="shared" si="5798"/>
        <v>43128</v>
      </c>
      <c r="BO355" s="250">
        <f t="shared" si="5798"/>
        <v>43159</v>
      </c>
      <c r="BP355" s="250">
        <f t="shared" si="5798"/>
        <v>43189</v>
      </c>
      <c r="BQ355" s="250">
        <f t="shared" ref="BQ355:BX355" si="5799">ROUND(-EOMONTH($B349,0)+EOMONTH(BQ351,0),0)</f>
        <v>43220</v>
      </c>
      <c r="BR355" s="250">
        <f t="shared" si="5799"/>
        <v>43250</v>
      </c>
      <c r="BS355" s="250">
        <f t="shared" si="5799"/>
        <v>43281</v>
      </c>
      <c r="BT355" s="250">
        <f t="shared" si="5799"/>
        <v>43312</v>
      </c>
      <c r="BU355" s="250">
        <f t="shared" si="5799"/>
        <v>43342</v>
      </c>
      <c r="BV355" s="250">
        <f t="shared" si="5799"/>
        <v>43373</v>
      </c>
      <c r="BW355" s="250">
        <f t="shared" si="5799"/>
        <v>43403</v>
      </c>
      <c r="BX355" s="250">
        <f t="shared" si="5799"/>
        <v>43434</v>
      </c>
      <c r="BY355" s="250">
        <f t="shared" ref="BY355" si="5800">ROUND(-EOMONTH($B349,0)+EOMONTH(BY351,0),0)</f>
        <v>43465</v>
      </c>
    </row>
    <row r="356" spans="1:77" ht="15">
      <c r="A356" s="434"/>
      <c r="B356" s="519" t="s">
        <v>323</v>
      </c>
      <c r="D356" s="541"/>
      <c r="E356" s="198"/>
      <c r="F356" s="198"/>
      <c r="G356" s="198"/>
      <c r="H356" s="198"/>
      <c r="I356" s="198"/>
      <c r="J356" s="198"/>
      <c r="K356" s="198"/>
      <c r="L356" s="198"/>
      <c r="M356" s="198"/>
      <c r="N356" s="198"/>
      <c r="O356" s="198"/>
      <c r="P356" s="198"/>
      <c r="Q356" s="198"/>
      <c r="R356" s="198"/>
      <c r="S356" s="198"/>
      <c r="T356" s="198"/>
      <c r="U356" s="198"/>
      <c r="V356" s="198"/>
      <c r="W356" s="198"/>
      <c r="X356" s="198"/>
      <c r="Y356" s="198"/>
      <c r="Z356" s="198"/>
      <c r="AA356" s="198"/>
      <c r="AB356" s="198"/>
      <c r="AC356" s="198"/>
      <c r="AD356" s="198"/>
      <c r="AE356" s="198"/>
      <c r="AF356" s="198"/>
      <c r="AG356" s="198"/>
      <c r="AH356" s="198"/>
      <c r="AI356" s="198"/>
      <c r="AJ356" s="198"/>
      <c r="AK356" s="198"/>
      <c r="AL356" s="198"/>
      <c r="AM356" s="198"/>
      <c r="AN356" s="198"/>
      <c r="AO356" s="198"/>
      <c r="AP356" s="198"/>
      <c r="AQ356" s="198"/>
      <c r="AR356" s="198"/>
      <c r="AS356" s="198"/>
      <c r="AT356" s="198"/>
      <c r="AU356" s="198"/>
      <c r="AV356" s="198"/>
      <c r="AW356" s="198"/>
      <c r="AX356" s="198"/>
      <c r="AY356" s="198"/>
      <c r="AZ356" s="198"/>
      <c r="BA356" s="198"/>
      <c r="BB356" s="198"/>
      <c r="BC356" s="198"/>
      <c r="BD356" s="198"/>
      <c r="BE356" s="198"/>
      <c r="BF356" s="198"/>
      <c r="BG356" s="198"/>
      <c r="BH356" s="198"/>
      <c r="BI356" s="198"/>
      <c r="BJ356" s="198"/>
      <c r="BK356" s="198"/>
      <c r="BL356" s="198"/>
      <c r="BM356" s="198"/>
      <c r="BN356" s="198"/>
      <c r="BO356" s="198"/>
      <c r="BP356" s="198"/>
      <c r="BQ356" s="198"/>
      <c r="BR356" s="198"/>
      <c r="BS356" s="198"/>
      <c r="BT356" s="198"/>
      <c r="BU356" s="198"/>
      <c r="BV356" s="198"/>
      <c r="BW356" s="198"/>
      <c r="BX356" s="198"/>
      <c r="BY356" s="198"/>
    </row>
    <row r="357" spans="1:77" ht="15">
      <c r="A357" s="434"/>
      <c r="B357" s="436" t="s">
        <v>317</v>
      </c>
      <c r="D357" s="542"/>
      <c r="E357" s="198">
        <f t="shared" ref="E357" si="5801">+IF(E356&gt;0,+E356,0)+D361</f>
        <v>0</v>
      </c>
      <c r="F357" s="198">
        <f>+IF(F356&gt;0,+F356,0)+E361</f>
        <v>0</v>
      </c>
      <c r="G357" s="198">
        <f t="shared" ref="G357" si="5802">+IF(G356&gt;0,+G356,0)+F361</f>
        <v>0</v>
      </c>
      <c r="H357" s="198">
        <f t="shared" ref="H357" si="5803">+IF(H356&gt;0,+H356,0)+G361</f>
        <v>0</v>
      </c>
      <c r="I357" s="198">
        <f t="shared" ref="I357" si="5804">+IF(I356&gt;0,+I356,0)+H361</f>
        <v>0</v>
      </c>
      <c r="J357" s="198">
        <f t="shared" ref="J357" si="5805">+IF(J356&gt;0,+J356,0)+I361</f>
        <v>0</v>
      </c>
      <c r="K357" s="198">
        <f t="shared" ref="K357" si="5806">+IF(K356&gt;0,+K356,0)+J361</f>
        <v>0</v>
      </c>
      <c r="L357" s="198">
        <f t="shared" ref="L357" si="5807">+IF(L356&gt;0,+L356,0)+K361</f>
        <v>0</v>
      </c>
      <c r="M357" s="198">
        <f t="shared" ref="M357" si="5808">+IF(M356&gt;0,+M356,0)+L361</f>
        <v>0</v>
      </c>
      <c r="N357" s="198">
        <f t="shared" ref="N357" si="5809">+IF(N356&gt;0,+N356,0)+M361</f>
        <v>0</v>
      </c>
      <c r="O357" s="198">
        <f t="shared" ref="O357" si="5810">+IF(O356&gt;0,+O356,0)+N361</f>
        <v>0</v>
      </c>
      <c r="P357" s="198">
        <f t="shared" ref="P357" si="5811">+IF(P356&gt;0,+P356,0)+O361</f>
        <v>0</v>
      </c>
      <c r="Q357" s="198">
        <f t="shared" ref="Q357" si="5812">+IF(Q356&gt;0,+Q356,0)+P361</f>
        <v>0</v>
      </c>
      <c r="R357" s="198">
        <f t="shared" ref="R357" si="5813">+IF(R356&gt;0,+R356,0)+Q361</f>
        <v>0</v>
      </c>
      <c r="S357" s="198">
        <f t="shared" ref="S357" si="5814">+IF(S356&gt;0,+S356,0)+R361</f>
        <v>0</v>
      </c>
      <c r="T357" s="198">
        <f t="shared" ref="T357" si="5815">+IF(T356&gt;0,+T356,0)+S361</f>
        <v>0</v>
      </c>
      <c r="U357" s="198">
        <f t="shared" ref="U357" si="5816">+IF(U356&gt;0,+U356,0)+T361</f>
        <v>0</v>
      </c>
      <c r="V357" s="198">
        <f t="shared" ref="V357" si="5817">+IF(V356&gt;0,+V356,0)+U361</f>
        <v>0</v>
      </c>
      <c r="W357" s="198">
        <f t="shared" ref="W357" si="5818">+IF(W356&gt;0,+W356,0)+V361</f>
        <v>0</v>
      </c>
      <c r="X357" s="198">
        <f t="shared" ref="X357" si="5819">+IF(X356&gt;0,+X356,0)+W361</f>
        <v>0</v>
      </c>
      <c r="Y357" s="198">
        <f t="shared" ref="Y357" si="5820">+IF(Y356&gt;0,+Y356,0)+X361</f>
        <v>0</v>
      </c>
      <c r="Z357" s="198">
        <f t="shared" ref="Z357" si="5821">+IF(Z356&gt;0,+Z356,0)+Y361</f>
        <v>0</v>
      </c>
      <c r="AA357" s="198">
        <f t="shared" ref="AA357" si="5822">+IF(AA356&gt;0,+AA356,0)+Z361</f>
        <v>0</v>
      </c>
      <c r="AB357" s="198">
        <f t="shared" ref="AB357" si="5823">+IF(AB356&gt;0,+AB356,0)+AA361</f>
        <v>0</v>
      </c>
      <c r="AC357" s="198">
        <f t="shared" ref="AC357" si="5824">+IF(AC356&gt;0,+AC356,0)+AB361</f>
        <v>0</v>
      </c>
      <c r="AD357" s="198">
        <f t="shared" ref="AD357" si="5825">+IF(AD356&gt;0,+AD356,0)+AC361</f>
        <v>0</v>
      </c>
      <c r="AE357" s="198">
        <f t="shared" ref="AE357" si="5826">+IF(AE356&gt;0,+AE356,0)+AD361</f>
        <v>0</v>
      </c>
      <c r="AF357" s="198">
        <f t="shared" ref="AF357" si="5827">+IF(AF356&gt;0,+AF356,0)+AE361</f>
        <v>0</v>
      </c>
      <c r="AG357" s="198">
        <f t="shared" ref="AG357" si="5828">+IF(AG356&gt;0,+AG356,0)+AF361</f>
        <v>0</v>
      </c>
      <c r="AH357" s="198">
        <f t="shared" ref="AH357" si="5829">+IF(AH356&gt;0,+AH356,0)+AG361</f>
        <v>0</v>
      </c>
      <c r="AI357" s="198">
        <f t="shared" ref="AI357" si="5830">+IF(AI356&gt;0,+AI356,0)+AH361</f>
        <v>0</v>
      </c>
      <c r="AJ357" s="198">
        <f t="shared" ref="AJ357" si="5831">+IF(AJ356&gt;0,+AJ356,0)+AI361</f>
        <v>0</v>
      </c>
      <c r="AK357" s="198">
        <f t="shared" ref="AK357" si="5832">+IF(AK356&gt;0,+AK356,0)+AJ361</f>
        <v>0</v>
      </c>
      <c r="AL357" s="198">
        <f t="shared" ref="AL357" si="5833">+IF(AL356&gt;0,+AL356,0)+AK361</f>
        <v>0</v>
      </c>
      <c r="AM357" s="198">
        <f t="shared" ref="AM357" si="5834">+IF(AM356&gt;0,+AM356,0)+AL361</f>
        <v>0</v>
      </c>
      <c r="AN357" s="198">
        <f t="shared" ref="AN357" si="5835">+IF(AN356&gt;0,+AN356,0)+AM361</f>
        <v>0</v>
      </c>
      <c r="AO357" s="198">
        <f t="shared" ref="AO357" si="5836">+IF(AO356&gt;0,+AO356,0)+AN361</f>
        <v>0</v>
      </c>
      <c r="AP357" s="198">
        <f t="shared" ref="AP357" si="5837">+IF(AP356&gt;0,+AP356,0)+AO361</f>
        <v>0</v>
      </c>
      <c r="AQ357" s="198">
        <f t="shared" ref="AQ357" si="5838">+IF(AQ356&gt;0,+AQ356,0)+AP361</f>
        <v>0</v>
      </c>
      <c r="AR357" s="198">
        <f t="shared" ref="AR357" si="5839">+IF(AR356&gt;0,+AR356,0)+AQ361</f>
        <v>0</v>
      </c>
      <c r="AS357" s="198">
        <f t="shared" ref="AS357" si="5840">+IF(AS356&gt;0,+AS356,0)+AR361</f>
        <v>0</v>
      </c>
      <c r="AT357" s="198">
        <f t="shared" ref="AT357" si="5841">+IF(AT356&gt;0,+AT356,0)+AS361</f>
        <v>0</v>
      </c>
      <c r="AU357" s="198">
        <f t="shared" ref="AU357" si="5842">+IF(AU356&gt;0,+AU356,0)+AT361</f>
        <v>0</v>
      </c>
      <c r="AV357" s="198">
        <f t="shared" ref="AV357" si="5843">+IF(AV356&gt;0,+AV356,0)+AU361</f>
        <v>0</v>
      </c>
      <c r="AW357" s="198">
        <f t="shared" ref="AW357" si="5844">+IF(AW356&gt;0,+AW356,0)+AV361</f>
        <v>0</v>
      </c>
      <c r="AX357" s="198">
        <f t="shared" ref="AX357" si="5845">+IF(AX356&gt;0,+AX356,0)+AW361</f>
        <v>0</v>
      </c>
      <c r="AY357" s="198">
        <f t="shared" ref="AY357" si="5846">+IF(AY356&gt;0,+AY356,0)+AX361</f>
        <v>0</v>
      </c>
      <c r="AZ357" s="198">
        <f t="shared" ref="AZ357" si="5847">+IF(AZ356&gt;0,+AZ356,0)+AY361</f>
        <v>0</v>
      </c>
      <c r="BA357" s="198">
        <f t="shared" ref="BA357" si="5848">+IF(BA356&gt;0,+BA356,0)+AZ361</f>
        <v>0</v>
      </c>
      <c r="BB357" s="198">
        <f t="shared" ref="BB357" si="5849">+IF(BB356&gt;0,+BB356,0)+BA361</f>
        <v>0</v>
      </c>
      <c r="BC357" s="198">
        <f t="shared" ref="BC357" si="5850">+IF(BC356&gt;0,+BC356,0)+BB361</f>
        <v>0</v>
      </c>
      <c r="BD357" s="198">
        <f t="shared" ref="BD357" si="5851">+IF(BD356&gt;0,+BD356,0)+BC361</f>
        <v>0</v>
      </c>
      <c r="BE357" s="198">
        <f t="shared" ref="BE357" si="5852">+IF(BE356&gt;0,+BE356,0)+BD361</f>
        <v>0</v>
      </c>
      <c r="BF357" s="198">
        <f t="shared" ref="BF357" si="5853">+IF(BF356&gt;0,+BF356,0)+BE361</f>
        <v>0</v>
      </c>
      <c r="BG357" s="198">
        <f t="shared" ref="BG357" si="5854">+IF(BG356&gt;0,+BG356,0)+BF361</f>
        <v>0</v>
      </c>
      <c r="BH357" s="198">
        <f t="shared" ref="BH357" si="5855">+IF(BH356&gt;0,+BH356,0)+BG361</f>
        <v>0</v>
      </c>
      <c r="BI357" s="198">
        <f t="shared" ref="BI357" si="5856">+IF(BI356&gt;0,+BI356,0)+BH361</f>
        <v>0</v>
      </c>
      <c r="BJ357" s="198">
        <f t="shared" ref="BJ357" si="5857">+IF(BJ356&gt;0,+BJ356,0)+BI361</f>
        <v>0</v>
      </c>
      <c r="BK357" s="198">
        <f t="shared" ref="BK357" si="5858">+IF(BK356&gt;0,+BK356,0)+BJ361</f>
        <v>0</v>
      </c>
      <c r="BL357" s="198">
        <f t="shared" ref="BL357" si="5859">+IF(BL356&gt;0,+BL356,0)+BK361</f>
        <v>0</v>
      </c>
      <c r="BM357" s="198">
        <f t="shared" ref="BM357" si="5860">+IF(BM356&gt;0,+BM356,0)+BL361</f>
        <v>0</v>
      </c>
      <c r="BN357" s="198">
        <f t="shared" ref="BN357" si="5861">+IF(BN356&gt;0,+BN356,0)+BM361</f>
        <v>0</v>
      </c>
      <c r="BO357" s="198">
        <f t="shared" ref="BO357" si="5862">+IF(BO356&gt;0,+BO356,0)+BN361</f>
        <v>0</v>
      </c>
      <c r="BP357" s="198">
        <f t="shared" ref="BP357" si="5863">+IF(BP356&gt;0,+BP356,0)+BO361</f>
        <v>0</v>
      </c>
      <c r="BQ357" s="198">
        <f t="shared" ref="BQ357" si="5864">+IF(BQ356&gt;0,+BQ356,0)+BP361</f>
        <v>0</v>
      </c>
      <c r="BR357" s="198">
        <f t="shared" ref="BR357" si="5865">+IF(BR356&gt;0,+BR356,0)+BQ361</f>
        <v>0</v>
      </c>
      <c r="BS357" s="198">
        <f t="shared" ref="BS357" si="5866">+IF(BS356&gt;0,+BS356,0)+BR361</f>
        <v>0</v>
      </c>
      <c r="BT357" s="198">
        <f t="shared" ref="BT357" si="5867">+IF(BT356&gt;0,+BT356,0)+BS361</f>
        <v>0</v>
      </c>
      <c r="BU357" s="198">
        <f t="shared" ref="BU357" si="5868">+IF(BU356&gt;0,+BU356,0)+BT361</f>
        <v>0</v>
      </c>
      <c r="BV357" s="198">
        <f t="shared" ref="BV357" si="5869">+IF(BV356&gt;0,+BV356,0)+BU361</f>
        <v>0</v>
      </c>
      <c r="BW357" s="198">
        <f t="shared" ref="BW357" si="5870">+IF(BW356&gt;0,+BW356,0)+BV361</f>
        <v>0</v>
      </c>
      <c r="BX357" s="198">
        <f t="shared" ref="BX357:BY357" si="5871">+IF(BX356&gt;0,+BX356,0)+BW361</f>
        <v>0</v>
      </c>
      <c r="BY357" s="198">
        <f t="shared" si="5871"/>
        <v>0</v>
      </c>
    </row>
    <row r="358" spans="1:77">
      <c r="A358" s="434"/>
      <c r="B358" s="434" t="s">
        <v>318</v>
      </c>
      <c r="D358" s="543"/>
      <c r="E358" s="198">
        <f t="shared" ref="E358" si="5872">(+IF(F354-E354=1,$K349,0)*IF(E352&gt;0,0,1)*IF(ROUND(E357,0)=0,0,1)+IF(E352&gt;0,E360,0))*IF(E354&gt;=($F349+$H349),0,1)</f>
        <v>0</v>
      </c>
      <c r="F358" s="198">
        <f t="shared" ref="F358" si="5873">(+IF(G354-F354=1,$K349,0)*IF(F352&gt;0,0,1)*IF(ROUND(F357,0)=0,0,1)+IF(F352&gt;0,F360,0))*IF(F354&gt;=($F349+$H349),0,1)</f>
        <v>0</v>
      </c>
      <c r="G358" s="198">
        <f t="shared" ref="G358" si="5874">(+IF(H354-G354=1,$K349,0)*IF(G352&gt;0,0,1)*IF(ROUND(G357,0)=0,0,1)+IF(G352&gt;0,G360,0))*IF(G354&gt;=($F349+$H349),0,1)</f>
        <v>0</v>
      </c>
      <c r="H358" s="198">
        <f t="shared" ref="H358" si="5875">(+IF(I354-H354=1,$K349,0)*IF(H352&gt;0,0,1)*IF(ROUND(H357,0)=0,0,1)+IF(H352&gt;0,H360,0))*IF(H354&gt;=($F349+$H349),0,1)</f>
        <v>0</v>
      </c>
      <c r="I358" s="198">
        <f t="shared" ref="I358" si="5876">(+IF(J354-I354=1,$K349,0)*IF(I352&gt;0,0,1)*IF(ROUND(I357,0)=0,0,1)+IF(I352&gt;0,I360,0))*IF(I354&gt;=($F349+$H349),0,1)</f>
        <v>0</v>
      </c>
      <c r="J358" s="198">
        <f t="shared" ref="J358" si="5877">(+IF(K354-J354=1,$K349,0)*IF(J352&gt;0,0,1)*IF(ROUND(J357,0)=0,0,1)+IF(J352&gt;0,J360,0))*IF(J354&gt;=($F349+$H349),0,1)</f>
        <v>0</v>
      </c>
      <c r="K358" s="198">
        <f t="shared" ref="K358" si="5878">(+IF(L354-K354=1,$K349,0)*IF(K352&gt;0,0,1)*IF(ROUND(K357,0)=0,0,1)+IF(K352&gt;0,K360,0))*IF(K354&gt;=($F349+$H349),0,1)</f>
        <v>0</v>
      </c>
      <c r="L358" s="198">
        <f t="shared" ref="L358" si="5879">(+IF(M354-L354=1,$K349,0)*IF(L352&gt;0,0,1)*IF(ROUND(L357,0)=0,0,1)+IF(L352&gt;0,L360,0))*IF(L354&gt;=($F349+$H349),0,1)</f>
        <v>0</v>
      </c>
      <c r="M358" s="198">
        <f t="shared" ref="M358" si="5880">(+IF(N354-M354=1,$K349,0)*IF(M352&gt;0,0,1)*IF(ROUND(M357,0)=0,0,1)+IF(M352&gt;0,M360,0))*IF(M354&gt;=($F349+$H349),0,1)</f>
        <v>0</v>
      </c>
      <c r="N358" s="198">
        <f t="shared" ref="N358" si="5881">(+IF(O354-N354=1,$K349,0)*IF(N352&gt;0,0,1)*IF(ROUND(N357,0)=0,0,1)+IF(N352&gt;0,N360,0))*IF(N354&gt;=($F349+$H349),0,1)</f>
        <v>0</v>
      </c>
      <c r="O358" s="198">
        <f t="shared" ref="O358" si="5882">(+IF(P354-O354=1,$K349,0)*IF(O352&gt;0,0,1)*IF(ROUND(O357,0)=0,0,1)+IF(O352&gt;0,O360,0))*IF(O354&gt;=($F349+$H349),0,1)</f>
        <v>0</v>
      </c>
      <c r="P358" s="198">
        <f t="shared" ref="P358" si="5883">(+IF(Q354-P354=1,$K349,0)*IF(P352&gt;0,0,1)*IF(ROUND(P357,0)=0,0,1)+IF(P352&gt;0,P360,0))*IF(P354&gt;=($F349+$H349),0,1)</f>
        <v>0</v>
      </c>
      <c r="Q358" s="198">
        <f t="shared" ref="Q358" si="5884">(+IF(R354-Q354=1,$K349,0)*IF(Q352&gt;0,0,1)*IF(ROUND(Q357,0)=0,0,1)+IF(Q352&gt;0,Q360,0))*IF(Q354&gt;=($F349+$H349),0,1)</f>
        <v>0</v>
      </c>
      <c r="R358" s="198">
        <f>(+IF(S354-R354=1,$K349,0)*IF(R352&gt;0,0,1)*IF(ROUND(R357,0)=0,0,1)+IF(R352&gt;0,R360,0))*IF(R354&gt;=($F349+$H349),0,1)</f>
        <v>0</v>
      </c>
      <c r="S358" s="198">
        <f t="shared" ref="S358" si="5885">(+IF(T354-S354=1,$K349,0)*IF(S352&gt;0,0,1)*IF(ROUND(S357,0)=0,0,1)+IF(S352&gt;0,S360,0))*IF(S354&gt;=($F349+$H349),0,1)</f>
        <v>0</v>
      </c>
      <c r="T358" s="198">
        <f t="shared" ref="T358" si="5886">(+IF(U354-T354=1,$K349,0)*IF(T352&gt;0,0,1)*IF(ROUND(T357,0)=0,0,1)+IF(T352&gt;0,T360,0))*IF(T354&gt;=($F349+$H349),0,1)</f>
        <v>0</v>
      </c>
      <c r="U358" s="198">
        <f t="shared" ref="U358" si="5887">(+IF(V354-U354=1,$K349,0)*IF(U352&gt;0,0,1)*IF(ROUND(U357,0)=0,0,1)+IF(U352&gt;0,U360,0))*IF(U354&gt;=($F349+$H349),0,1)</f>
        <v>0</v>
      </c>
      <c r="V358" s="198">
        <f t="shared" ref="V358" si="5888">(+IF(W354-V354=1,$K349,0)*IF(V352&gt;0,0,1)*IF(ROUND(V357,0)=0,0,1)+IF(V352&gt;0,V360,0))*IF(V354&gt;=($F349+$H349),0,1)</f>
        <v>0</v>
      </c>
      <c r="W358" s="198">
        <f t="shared" ref="W358" si="5889">(+IF(X354-W354=1,$K349,0)*IF(W352&gt;0,0,1)*IF(ROUND(W357,0)=0,0,1)+IF(W352&gt;0,W360,0))*IF(W354&gt;=($F349+$H349),0,1)</f>
        <v>0</v>
      </c>
      <c r="X358" s="198">
        <f t="shared" ref="X358" si="5890">(+IF(Y354-X354=1,$K349,0)*IF(X352&gt;0,0,1)*IF(ROUND(X357,0)=0,0,1)+IF(X352&gt;0,X360,0))*IF(X354&gt;=($F349+$H349),0,1)</f>
        <v>0</v>
      </c>
      <c r="Y358" s="198">
        <f t="shared" ref="Y358" si="5891">(+IF(Z354-Y354=1,$K349,0)*IF(Y352&gt;0,0,1)*IF(ROUND(Y357,0)=0,0,1)+IF(Y352&gt;0,Y360,0))*IF(Y354&gt;=($F349+$H349),0,1)</f>
        <v>0</v>
      </c>
      <c r="Z358" s="198">
        <f t="shared" ref="Z358" si="5892">(+IF(AA354-Z354=1,$K349,0)*IF(Z352&gt;0,0,1)*IF(ROUND(Z357,0)=0,0,1)+IF(Z352&gt;0,Z360,0))*IF(Z354&gt;=($F349+$H349),0,1)</f>
        <v>0</v>
      </c>
      <c r="AA358" s="198">
        <f t="shared" ref="AA358" si="5893">(+IF(AB354-AA354=1,$K349,0)*IF(AA352&gt;0,0,1)*IF(ROUND(AA357,0)=0,0,1)+IF(AA352&gt;0,AA360,0))*IF(AA354&gt;=($F349+$H349),0,1)</f>
        <v>0</v>
      </c>
      <c r="AB358" s="198">
        <f t="shared" ref="AB358" si="5894">(+IF(AC354-AB354=1,$K349,0)*IF(AB352&gt;0,0,1)*IF(ROUND(AB357,0)=0,0,1)+IF(AB352&gt;0,AB360,0))*IF(AB354&gt;=($F349+$H349),0,1)</f>
        <v>0</v>
      </c>
      <c r="AC358" s="198">
        <f t="shared" ref="AC358" si="5895">(+IF(AD354-AC354=1,$K349,0)*IF(AC352&gt;0,0,1)*IF(ROUND(AC357,0)=0,0,1)+IF(AC352&gt;0,AC360,0))*IF(AC354&gt;=($F349+$H349),0,1)</f>
        <v>0</v>
      </c>
      <c r="AD358" s="198">
        <f t="shared" ref="AD358" si="5896">(+IF(AE354-AD354=1,$K349,0)*IF(AD352&gt;0,0,1)*IF(ROUND(AD357,0)=0,0,1)+IF(AD352&gt;0,AD360,0))*IF(AD354&gt;=($F349+$H349),0,1)</f>
        <v>0</v>
      </c>
      <c r="AE358" s="198">
        <f t="shared" ref="AE358" si="5897">(+IF(AF354-AE354=1,$K349,0)*IF(AE352&gt;0,0,1)*IF(ROUND(AE357,0)=0,0,1)+IF(AE352&gt;0,AE360,0))*IF(AE354&gt;=($F349+$H349),0,1)</f>
        <v>0</v>
      </c>
      <c r="AF358" s="198">
        <f t="shared" ref="AF358" si="5898">(+IF(AG354-AF354=1,$K349,0)*IF(AF352&gt;0,0,1)*IF(ROUND(AF357,0)=0,0,1)+IF(AF352&gt;0,AF360,0))*IF(AF354&gt;=($F349+$H349),0,1)</f>
        <v>0</v>
      </c>
      <c r="AG358" s="198">
        <f t="shared" ref="AG358" si="5899">(+IF(AH354-AG354=1,$K349,0)*IF(AG352&gt;0,0,1)*IF(ROUND(AG357,0)=0,0,1)+IF(AG352&gt;0,AG360,0))*IF(AG354&gt;=($F349+$H349),0,1)</f>
        <v>0</v>
      </c>
      <c r="AH358" s="198">
        <f t="shared" ref="AH358" si="5900">(+IF(AI354-AH354=1,$K349,0)*IF(AH352&gt;0,0,1)*IF(ROUND(AH357,0)=0,0,1)+IF(AH352&gt;0,AH360,0))*IF(AH354&gt;=($F349+$H349),0,1)</f>
        <v>0</v>
      </c>
      <c r="AI358" s="198">
        <f t="shared" ref="AI358" si="5901">(+IF(AJ354-AI354=1,$K349,0)*IF(AI352&gt;0,0,1)*IF(ROUND(AI357,0)=0,0,1)+IF(AI352&gt;0,AI360,0))*IF(AI354&gt;=($F349+$H349),0,1)</f>
        <v>0</v>
      </c>
      <c r="AJ358" s="198">
        <f t="shared" ref="AJ358" si="5902">(+IF(AK354-AJ354=1,$K349,0)*IF(AJ352&gt;0,0,1)*IF(ROUND(AJ357,0)=0,0,1)+IF(AJ352&gt;0,AJ360,0))*IF(AJ354&gt;=($F349+$H349),0,1)</f>
        <v>0</v>
      </c>
      <c r="AK358" s="198">
        <f t="shared" ref="AK358" si="5903">(+IF(AL354-AK354=1,$K349,0)*IF(AK352&gt;0,0,1)*IF(ROUND(AK357,0)=0,0,1)+IF(AK352&gt;0,AK360,0))*IF(AK354&gt;=($F349+$H349),0,1)</f>
        <v>0</v>
      </c>
      <c r="AL358" s="198">
        <f t="shared" ref="AL358" si="5904">(+IF(AM354-AL354=1,$K349,0)*IF(AL352&gt;0,0,1)*IF(ROUND(AL357,0)=0,0,1)+IF(AL352&gt;0,AL360,0))*IF(AL354&gt;=($F349+$H349),0,1)</f>
        <v>0</v>
      </c>
      <c r="AM358" s="198">
        <f t="shared" ref="AM358" si="5905">(+IF(AN354-AM354=1,$K349,0)*IF(AM352&gt;0,0,1)*IF(ROUND(AM357,0)=0,0,1)+IF(AM352&gt;0,AM360,0))*IF(AM354&gt;=($F349+$H349),0,1)</f>
        <v>0</v>
      </c>
      <c r="AN358" s="198">
        <f t="shared" ref="AN358" si="5906">(+IF(AO354-AN354=1,$K349,0)*IF(AN352&gt;0,0,1)*IF(ROUND(AN357,0)=0,0,1)+IF(AN352&gt;0,AN360,0))*IF(AN354&gt;=($F349+$H349),0,1)</f>
        <v>0</v>
      </c>
      <c r="AO358" s="198">
        <f t="shared" ref="AO358" si="5907">(+IF(AP354-AO354=1,$K349,0)*IF(AO352&gt;0,0,1)*IF(ROUND(AO357,0)=0,0,1)+IF(AO352&gt;0,AO360,0))*IF(AO354&gt;=($F349+$H349),0,1)</f>
        <v>0</v>
      </c>
      <c r="AP358" s="198">
        <f t="shared" ref="AP358" si="5908">(+IF(AQ354-AP354=1,$K349,0)*IF(AP352&gt;0,0,1)*IF(ROUND(AP357,0)=0,0,1)+IF(AP352&gt;0,AP360,0))*IF(AP354&gt;=($F349+$H349),0,1)</f>
        <v>0</v>
      </c>
      <c r="AQ358" s="198">
        <f t="shared" ref="AQ358" si="5909">(+IF(AR354-AQ354=1,$K349,0)*IF(AQ352&gt;0,0,1)*IF(ROUND(AQ357,0)=0,0,1)+IF(AQ352&gt;0,AQ360,0))*IF(AQ354&gt;=($F349+$H349),0,1)</f>
        <v>0</v>
      </c>
      <c r="AR358" s="198">
        <f t="shared" ref="AR358" si="5910">(+IF(AS354-AR354=1,$K349,0)*IF(AR352&gt;0,0,1)*IF(ROUND(AR357,0)=0,0,1)+IF(AR352&gt;0,AR360,0))*IF(AR354&gt;=($F349+$H349),0,1)</f>
        <v>0</v>
      </c>
      <c r="AS358" s="198">
        <f t="shared" ref="AS358" si="5911">(+IF(AT354-AS354=1,$K349,0)*IF(AS352&gt;0,0,1)*IF(ROUND(AS357,0)=0,0,1)+IF(AS352&gt;0,AS360,0))*IF(AS354&gt;=($F349+$H349),0,1)</f>
        <v>0</v>
      </c>
      <c r="AT358" s="198">
        <f t="shared" ref="AT358" si="5912">(+IF(AU354-AT354=1,$K349,0)*IF(AT352&gt;0,0,1)*IF(ROUND(AT357,0)=0,0,1)+IF(AT352&gt;0,AT360,0))*IF(AT354&gt;=($F349+$H349),0,1)</f>
        <v>0</v>
      </c>
      <c r="AU358" s="198">
        <f t="shared" ref="AU358" si="5913">(+IF(AV354-AU354=1,$K349,0)*IF(AU352&gt;0,0,1)*IF(ROUND(AU357,0)=0,0,1)+IF(AU352&gt;0,AU360,0))*IF(AU354&gt;=($F349+$H349),0,1)</f>
        <v>0</v>
      </c>
      <c r="AV358" s="198">
        <f t="shared" ref="AV358" si="5914">(+IF(AW354-AV354=1,$K349,0)*IF(AV352&gt;0,0,1)*IF(ROUND(AV357,0)=0,0,1)+IF(AV352&gt;0,AV360,0))*IF(AV354&gt;=($F349+$H349),0,1)</f>
        <v>0</v>
      </c>
      <c r="AW358" s="198">
        <f t="shared" ref="AW358" si="5915">(+IF(AX354-AW354=1,$K349,0)*IF(AW352&gt;0,0,1)*IF(ROUND(AW357,0)=0,0,1)+IF(AW352&gt;0,AW360,0))*IF(AW354&gt;=($F349+$H349),0,1)</f>
        <v>0</v>
      </c>
      <c r="AX358" s="198">
        <f t="shared" ref="AX358" si="5916">(+IF(AY354-AX354=1,$K349,0)*IF(AX352&gt;0,0,1)*IF(ROUND(AX357,0)=0,0,1)+IF(AX352&gt;0,AX360,0))*IF(AX354&gt;=($F349+$H349),0,1)</f>
        <v>0</v>
      </c>
      <c r="AY358" s="198">
        <f t="shared" ref="AY358" si="5917">(+IF(AZ354-AY354=1,$K349,0)*IF(AY352&gt;0,0,1)*IF(ROUND(AY357,0)=0,0,1)+IF(AY352&gt;0,AY360,0))*IF(AY354&gt;=($F349+$H349),0,1)</f>
        <v>0</v>
      </c>
      <c r="AZ358" s="198">
        <f t="shared" ref="AZ358" si="5918">(+IF(BA354-AZ354=1,$K349,0)*IF(AZ352&gt;0,0,1)*IF(ROUND(AZ357,0)=0,0,1)+IF(AZ352&gt;0,AZ360,0))*IF(AZ354&gt;=($F349+$H349),0,1)</f>
        <v>0</v>
      </c>
      <c r="BA358" s="198">
        <f t="shared" ref="BA358" si="5919">(+IF(BB354-BA354=1,$K349,0)*IF(BA352&gt;0,0,1)*IF(ROUND(BA357,0)=0,0,1)+IF(BA352&gt;0,BA360,0))*IF(BA354&gt;=($F349+$H349),0,1)</f>
        <v>0</v>
      </c>
      <c r="BB358" s="198">
        <f t="shared" ref="BB358" si="5920">(+IF(BC354-BB354=1,$K349,0)*IF(BB352&gt;0,0,1)*IF(ROUND(BB357,0)=0,0,1)+IF(BB352&gt;0,BB360,0))*IF(BB354&gt;=($F349+$H349),0,1)</f>
        <v>0</v>
      </c>
      <c r="BC358" s="198">
        <f t="shared" ref="BC358" si="5921">(+IF(BD354-BC354=1,$K349,0)*IF(BC352&gt;0,0,1)*IF(ROUND(BC357,0)=0,0,1)+IF(BC352&gt;0,BC360,0))*IF(BC354&gt;=($F349+$H349),0,1)</f>
        <v>0</v>
      </c>
      <c r="BD358" s="198">
        <f t="shared" ref="BD358" si="5922">(+IF(BE354-BD354=1,$K349,0)*IF(BD352&gt;0,0,1)*IF(ROUND(BD357,0)=0,0,1)+IF(BD352&gt;0,BD360,0))*IF(BD354&gt;=($F349+$H349),0,1)</f>
        <v>0</v>
      </c>
      <c r="BE358" s="198">
        <f t="shared" ref="BE358" si="5923">(+IF(BF354-BE354=1,$K349,0)*IF(BE352&gt;0,0,1)*IF(ROUND(BE357,0)=0,0,1)+IF(BE352&gt;0,BE360,0))*IF(BE354&gt;=($F349+$H349),0,1)</f>
        <v>0</v>
      </c>
      <c r="BF358" s="198">
        <f t="shared" ref="BF358" si="5924">(+IF(BG354-BF354=1,$K349,0)*IF(BF352&gt;0,0,1)*IF(ROUND(BF357,0)=0,0,1)+IF(BF352&gt;0,BF360,0))*IF(BF354&gt;=($F349+$H349),0,1)</f>
        <v>0</v>
      </c>
      <c r="BG358" s="198">
        <f t="shared" ref="BG358" si="5925">(+IF(BH354-BG354=1,$K349,0)*IF(BG352&gt;0,0,1)*IF(ROUND(BG357,0)=0,0,1)+IF(BG352&gt;0,BG360,0))*IF(BG354&gt;=($F349+$H349),0,1)</f>
        <v>0</v>
      </c>
      <c r="BH358" s="198">
        <f t="shared" ref="BH358" si="5926">(+IF(BI354-BH354=1,$K349,0)*IF(BH352&gt;0,0,1)*IF(ROUND(BH357,0)=0,0,1)+IF(BH352&gt;0,BH360,0))*IF(BH354&gt;=($F349+$H349),0,1)</f>
        <v>0</v>
      </c>
      <c r="BI358" s="198">
        <f t="shared" ref="BI358" si="5927">(+IF(BJ354-BI354=1,$K349,0)*IF(BI352&gt;0,0,1)*IF(ROUND(BI357,0)=0,0,1)+IF(BI352&gt;0,BI360,0))*IF(BI354&gt;=($F349+$H349),0,1)</f>
        <v>0</v>
      </c>
      <c r="BJ358" s="198">
        <f t="shared" ref="BJ358" si="5928">(+IF(BK354-BJ354=1,$K349,0)*IF(BJ352&gt;0,0,1)*IF(ROUND(BJ357,0)=0,0,1)+IF(BJ352&gt;0,BJ360,0))*IF(BJ354&gt;=($F349+$H349),0,1)</f>
        <v>0</v>
      </c>
      <c r="BK358" s="198">
        <f t="shared" ref="BK358" si="5929">(+IF(BL354-BK354=1,$K349,0)*IF(BK352&gt;0,0,1)*IF(ROUND(BK357,0)=0,0,1)+IF(BK352&gt;0,BK360,0))*IF(BK354&gt;=($F349+$H349),0,1)</f>
        <v>0</v>
      </c>
      <c r="BL358" s="198">
        <f t="shared" ref="BL358" si="5930">(+IF(BM354-BL354=1,$K349,0)*IF(BL352&gt;0,0,1)*IF(ROUND(BL357,0)=0,0,1)+IF(BL352&gt;0,BL360,0))*IF(BL354&gt;=($F349+$H349),0,1)</f>
        <v>0</v>
      </c>
      <c r="BM358" s="198">
        <f t="shared" ref="BM358" si="5931">(+IF(BN354-BM354=1,$K349,0)*IF(BM352&gt;0,0,1)*IF(ROUND(BM357,0)=0,0,1)+IF(BM352&gt;0,BM360,0))*IF(BM354&gt;=($F349+$H349),0,1)</f>
        <v>0</v>
      </c>
      <c r="BN358" s="198">
        <f t="shared" ref="BN358" si="5932">(+IF(BO354-BN354=1,$K349,0)*IF(BN352&gt;0,0,1)*IF(ROUND(BN357,0)=0,0,1)+IF(BN352&gt;0,BN360,0))*IF(BN354&gt;=($F349+$H349),0,1)</f>
        <v>0</v>
      </c>
      <c r="BO358" s="198">
        <f t="shared" ref="BO358" si="5933">(+IF(BP354-BO354=1,$K349,0)*IF(BO352&gt;0,0,1)*IF(ROUND(BO357,0)=0,0,1)+IF(BO352&gt;0,BO360,0))*IF(BO354&gt;=($F349+$H349),0,1)</f>
        <v>0</v>
      </c>
      <c r="BP358" s="198">
        <f t="shared" ref="BP358" si="5934">(+IF(BQ354-BP354=1,$K349,0)*IF(BP352&gt;0,0,1)*IF(ROUND(BP357,0)=0,0,1)+IF(BP352&gt;0,BP360,0))*IF(BP354&gt;=($F349+$H349),0,1)</f>
        <v>0</v>
      </c>
      <c r="BQ358" s="198">
        <f t="shared" ref="BQ358" si="5935">(+IF(BR354-BQ354=1,$K349,0)*IF(BQ352&gt;0,0,1)*IF(ROUND(BQ357,0)=0,0,1)+IF(BQ352&gt;0,BQ360,0))*IF(BQ354&gt;=($F349+$H349),0,1)</f>
        <v>0</v>
      </c>
      <c r="BR358" s="198">
        <f t="shared" ref="BR358" si="5936">(+IF(BS354-BR354=1,$K349,0)*IF(BR352&gt;0,0,1)*IF(ROUND(BR357,0)=0,0,1)+IF(BR352&gt;0,BR360,0))*IF(BR354&gt;=($F349+$H349),0,1)</f>
        <v>0</v>
      </c>
      <c r="BS358" s="198">
        <f t="shared" ref="BS358" si="5937">(+IF(BT354-BS354=1,$K349,0)*IF(BS352&gt;0,0,1)*IF(ROUND(BS357,0)=0,0,1)+IF(BS352&gt;0,BS360,0))*IF(BS354&gt;=($F349+$H349),0,1)</f>
        <v>0</v>
      </c>
      <c r="BT358" s="198">
        <f t="shared" ref="BT358" si="5938">(+IF(BU354-BT354=1,$K349,0)*IF(BT352&gt;0,0,1)*IF(ROUND(BT357,0)=0,0,1)+IF(BT352&gt;0,BT360,0))*IF(BT354&gt;=($F349+$H349),0,1)</f>
        <v>0</v>
      </c>
      <c r="BU358" s="198">
        <f t="shared" ref="BU358" si="5939">(+IF(BV354-BU354=1,$K349,0)*IF(BU352&gt;0,0,1)*IF(ROUND(BU357,0)=0,0,1)+IF(BU352&gt;0,BU360,0))*IF(BU354&gt;=($F349+$H349),0,1)</f>
        <v>0</v>
      </c>
      <c r="BV358" s="198">
        <f t="shared" ref="BV358" si="5940">(+IF(BW354-BV354=1,$K349,0)*IF(BV352&gt;0,0,1)*IF(ROUND(BV357,0)=0,0,1)+IF(BV352&gt;0,BV360,0))*IF(BV354&gt;=($F349+$H349),0,1)</f>
        <v>0</v>
      </c>
      <c r="BW358" s="198">
        <f t="shared" ref="BW358" si="5941">(+IF(BX354-BW354=1,$K349,0)*IF(BW352&gt;0,0,1)*IF(ROUND(BW357,0)=0,0,1)+IF(BW352&gt;0,BW360,0))*IF(BW354&gt;=($F349+$H349),0,1)</f>
        <v>0</v>
      </c>
      <c r="BX358" s="198">
        <f t="shared" ref="BX358:BY358" si="5942">(+IF(BY354-BX354=1,$K349,0)*IF(BX352&gt;0,0,1)*IF(ROUND(BX357,0)=0,0,1)+IF(BX352&gt;0,BX360,0))*IF(BX354&gt;=($F349+$H349),0,1)</f>
        <v>0</v>
      </c>
      <c r="BY358" s="198">
        <f t="shared" si="5942"/>
        <v>0</v>
      </c>
    </row>
    <row r="359" spans="1:77">
      <c r="A359" s="434"/>
      <c r="B359" s="544" t="s">
        <v>319</v>
      </c>
      <c r="C359" s="519"/>
      <c r="D359" s="519"/>
      <c r="E359" s="198">
        <f t="shared" ref="E359" si="5943">IF(E358=0,0,+E358-E360)+IF(ROUND(E357,0)=$J349,+E357,0)</f>
        <v>0</v>
      </c>
      <c r="F359" s="198">
        <f>IF(F358=0,0,+F358-F360)+IF(ROUND(F357,0)=$J349,+F357,0)</f>
        <v>0</v>
      </c>
      <c r="G359" s="198">
        <f t="shared" ref="G359" si="5944">IF(G358=0,0,+G358-G360)+IF(ROUND(G357,0)=$J349,+G357,0)</f>
        <v>0</v>
      </c>
      <c r="H359" s="198">
        <f t="shared" ref="H359" si="5945">IF(H358=0,0,+H358-H360)+IF(ROUND(H357,0)=$J349,+H357,0)</f>
        <v>0</v>
      </c>
      <c r="I359" s="198">
        <f t="shared" ref="I359" si="5946">IF(I358=0,0,+I358-I360)+IF(ROUND(I357,0)=$J349,+I357,0)</f>
        <v>0</v>
      </c>
      <c r="J359" s="198">
        <f t="shared" ref="J359" si="5947">IF(J358=0,0,+J358-J360)+IF(ROUND(J357,0)=$J349,+J357,0)</f>
        <v>0</v>
      </c>
      <c r="K359" s="198">
        <f t="shared" ref="K359" si="5948">IF(K358=0,0,+K358-K360)+IF(ROUND(K357,0)=$J349,+K357,0)</f>
        <v>0</v>
      </c>
      <c r="L359" s="198">
        <f t="shared" ref="L359" si="5949">IF(L358=0,0,+L358-L360)+IF(ROUND(L357,0)=$J349,+L357,0)</f>
        <v>0</v>
      </c>
      <c r="M359" s="198">
        <f t="shared" ref="M359" si="5950">IF(M358=0,0,+M358-M360)+IF(ROUND(M357,0)=$J349,+M357,0)</f>
        <v>0</v>
      </c>
      <c r="N359" s="198">
        <f t="shared" ref="N359" si="5951">IF(N358=0,0,+N358-N360)+IF(ROUND(N357,0)=$J349,+N357,0)</f>
        <v>0</v>
      </c>
      <c r="O359" s="198">
        <f t="shared" ref="O359" si="5952">IF(O358=0,0,+O358-O360)+IF(ROUND(O357,0)=$J349,+O357,0)</f>
        <v>0</v>
      </c>
      <c r="P359" s="198">
        <f t="shared" ref="P359" si="5953">IF(P358=0,0,+P358-P360)+IF(ROUND(P357,0)=$J349,+P357,0)</f>
        <v>0</v>
      </c>
      <c r="Q359" s="198">
        <f t="shared" ref="Q359" si="5954">IF(Q358=0,0,+Q358-Q360)+IF(ROUND(Q357,0)=$J349,+Q357,0)</f>
        <v>0</v>
      </c>
      <c r="R359" s="198">
        <f t="shared" ref="R359" si="5955">IF(R358=0,0,+R358-R360)+IF(ROUND(R357,0)=$J349,+R357,0)</f>
        <v>0</v>
      </c>
      <c r="S359" s="198">
        <f t="shared" ref="S359" si="5956">IF(S358=0,0,+S358-S360)+IF(ROUND(S357,0)=$J349,+S357,0)</f>
        <v>0</v>
      </c>
      <c r="T359" s="198">
        <f t="shared" ref="T359" si="5957">IF(T358=0,0,+T358-T360)+IF(ROUND(T357,0)=$J349,+T357,0)</f>
        <v>0</v>
      </c>
      <c r="U359" s="198">
        <f t="shared" ref="U359" si="5958">IF(U358=0,0,+U358-U360)+IF(ROUND(U357,0)=$J349,+U357,0)</f>
        <v>0</v>
      </c>
      <c r="V359" s="198">
        <f t="shared" ref="V359" si="5959">IF(V358=0,0,+V358-V360)+IF(ROUND(V357,0)=$J349,+V357,0)</f>
        <v>0</v>
      </c>
      <c r="W359" s="198">
        <f t="shared" ref="W359" si="5960">IF(W358=0,0,+W358-W360)+IF(ROUND(W357,0)=$J349,+W357,0)</f>
        <v>0</v>
      </c>
      <c r="X359" s="198">
        <f t="shared" ref="X359" si="5961">IF(X358=0,0,+X358-X360)+IF(ROUND(X357,0)=$J349,+X357,0)</f>
        <v>0</v>
      </c>
      <c r="Y359" s="198">
        <f t="shared" ref="Y359" si="5962">IF(Y358=0,0,+Y358-Y360)+IF(ROUND(Y357,0)=$J349,+Y357,0)</f>
        <v>0</v>
      </c>
      <c r="Z359" s="198">
        <f t="shared" ref="Z359" si="5963">IF(Z358=0,0,+Z358-Z360)+IF(ROUND(Z357,0)=$J349,+Z357,0)</f>
        <v>0</v>
      </c>
      <c r="AA359" s="198">
        <f t="shared" ref="AA359" si="5964">IF(AA358=0,0,+AA358-AA360)+IF(ROUND(AA357,0)=$J349,+AA357,0)</f>
        <v>0</v>
      </c>
      <c r="AB359" s="198">
        <f t="shared" ref="AB359" si="5965">IF(AB358=0,0,+AB358-AB360)+IF(ROUND(AB357,0)=$J349,+AB357,0)</f>
        <v>0</v>
      </c>
      <c r="AC359" s="198">
        <f t="shared" ref="AC359" si="5966">IF(AC358=0,0,+AC358-AC360)+IF(ROUND(AC357,0)=$J349,+AC357,0)</f>
        <v>0</v>
      </c>
      <c r="AD359" s="198">
        <f t="shared" ref="AD359" si="5967">IF(AD358=0,0,+AD358-AD360)+IF(ROUND(AD357,0)=$J349,+AD357,0)</f>
        <v>0</v>
      </c>
      <c r="AE359" s="198">
        <f t="shared" ref="AE359" si="5968">IF(AE358=0,0,+AE358-AE360)+IF(ROUND(AE357,0)=$J349,+AE357,0)</f>
        <v>0</v>
      </c>
      <c r="AF359" s="198">
        <f t="shared" ref="AF359" si="5969">IF(AF358=0,0,+AF358-AF360)+IF(ROUND(AF357,0)=$J349,+AF357,0)</f>
        <v>0</v>
      </c>
      <c r="AG359" s="198">
        <f t="shared" ref="AG359" si="5970">IF(AG358=0,0,+AG358-AG360)+IF(ROUND(AG357,0)=$J349,+AG357,0)</f>
        <v>0</v>
      </c>
      <c r="AH359" s="198">
        <f t="shared" ref="AH359" si="5971">IF(AH358=0,0,+AH358-AH360)+IF(ROUND(AH357,0)=$J349,+AH357,0)</f>
        <v>0</v>
      </c>
      <c r="AI359" s="198">
        <f t="shared" ref="AI359" si="5972">IF(AI358=0,0,+AI358-AI360)+IF(ROUND(AI357,0)=$J349,+AI357,0)</f>
        <v>0</v>
      </c>
      <c r="AJ359" s="198">
        <f t="shared" ref="AJ359" si="5973">IF(AJ358=0,0,+AJ358-AJ360)+IF(ROUND(AJ357,0)=$J349,+AJ357,0)</f>
        <v>0</v>
      </c>
      <c r="AK359" s="198">
        <f t="shared" ref="AK359" si="5974">IF(AK358=0,0,+AK358-AK360)+IF(ROUND(AK357,0)=$J349,+AK357,0)</f>
        <v>0</v>
      </c>
      <c r="AL359" s="198">
        <f t="shared" ref="AL359" si="5975">IF(AL358=0,0,+AL358-AL360)+IF(ROUND(AL357,0)=$J349,+AL357,0)</f>
        <v>0</v>
      </c>
      <c r="AM359" s="198">
        <f t="shared" ref="AM359" si="5976">IF(AM358=0,0,+AM358-AM360)+IF(ROUND(AM357,0)=$J349,+AM357,0)</f>
        <v>0</v>
      </c>
      <c r="AN359" s="198">
        <f t="shared" ref="AN359" si="5977">IF(AN358=0,0,+AN358-AN360)+IF(ROUND(AN357,0)=$J349,+AN357,0)</f>
        <v>0</v>
      </c>
      <c r="AO359" s="198">
        <f t="shared" ref="AO359" si="5978">IF(AO358=0,0,+AO358-AO360)+IF(ROUND(AO357,0)=$J349,+AO357,0)</f>
        <v>0</v>
      </c>
      <c r="AP359" s="198">
        <f t="shared" ref="AP359" si="5979">IF(AP358=0,0,+AP358-AP360)+IF(ROUND(AP357,0)=$J349,+AP357,0)</f>
        <v>0</v>
      </c>
      <c r="AQ359" s="198">
        <f t="shared" ref="AQ359" si="5980">IF(AQ358=0,0,+AQ358-AQ360)+IF(ROUND(AQ357,0)=$J349,+AQ357,0)</f>
        <v>0</v>
      </c>
      <c r="AR359" s="198">
        <f t="shared" ref="AR359" si="5981">IF(AR358=0,0,+AR358-AR360)+IF(ROUND(AR357,0)=$J349,+AR357,0)</f>
        <v>0</v>
      </c>
      <c r="AS359" s="198">
        <f t="shared" ref="AS359" si="5982">IF(AS358=0,0,+AS358-AS360)+IF(ROUND(AS357,0)=$J349,+AS357,0)</f>
        <v>0</v>
      </c>
      <c r="AT359" s="198">
        <f t="shared" ref="AT359" si="5983">IF(AT358=0,0,+AT358-AT360)+IF(ROUND(AT357,0)=$J349,+AT357,0)</f>
        <v>0</v>
      </c>
      <c r="AU359" s="198">
        <f t="shared" ref="AU359" si="5984">IF(AU358=0,0,+AU358-AU360)+IF(ROUND(AU357,0)=$J349,+AU357,0)</f>
        <v>0</v>
      </c>
      <c r="AV359" s="198">
        <f t="shared" ref="AV359" si="5985">IF(AV358=0,0,+AV358-AV360)+IF(ROUND(AV357,0)=$J349,+AV357,0)</f>
        <v>0</v>
      </c>
      <c r="AW359" s="198">
        <f t="shared" ref="AW359" si="5986">IF(AW358=0,0,+AW358-AW360)+IF(ROUND(AW357,0)=$J349,+AW357,0)</f>
        <v>0</v>
      </c>
      <c r="AX359" s="198">
        <f t="shared" ref="AX359" si="5987">IF(AX358=0,0,+AX358-AX360)+IF(ROUND(AX357,0)=$J349,+AX357,0)</f>
        <v>0</v>
      </c>
      <c r="AY359" s="198">
        <f t="shared" ref="AY359" si="5988">IF(AY358=0,0,+AY358-AY360)+IF(ROUND(AY357,0)=$J349,+AY357,0)</f>
        <v>0</v>
      </c>
      <c r="AZ359" s="198">
        <f t="shared" ref="AZ359" si="5989">IF(AZ358=0,0,+AZ358-AZ360)+IF(ROUND(AZ357,0)=$J349,+AZ357,0)</f>
        <v>0</v>
      </c>
      <c r="BA359" s="198">
        <f t="shared" ref="BA359" si="5990">IF(BA358=0,0,+BA358-BA360)+IF(ROUND(BA357,0)=$J349,+BA357,0)</f>
        <v>0</v>
      </c>
      <c r="BB359" s="198">
        <f t="shared" ref="BB359" si="5991">IF(BB358=0,0,+BB358-BB360)+IF(ROUND(BB357,0)=$J349,+BB357,0)</f>
        <v>0</v>
      </c>
      <c r="BC359" s="198">
        <f t="shared" ref="BC359" si="5992">IF(BC358=0,0,+BC358-BC360)+IF(ROUND(BC357,0)=$J349,+BC357,0)</f>
        <v>0</v>
      </c>
      <c r="BD359" s="198">
        <f t="shared" ref="BD359" si="5993">IF(BD358=0,0,+BD358-BD360)+IF(ROUND(BD357,0)=$J349,+BD357,0)</f>
        <v>0</v>
      </c>
      <c r="BE359" s="198">
        <f t="shared" ref="BE359" si="5994">IF(BE358=0,0,+BE358-BE360)+IF(ROUND(BE357,0)=$J349,+BE357,0)</f>
        <v>0</v>
      </c>
      <c r="BF359" s="198">
        <f t="shared" ref="BF359" si="5995">IF(BF358=0,0,+BF358-BF360)+IF(ROUND(BF357,0)=$J349,+BF357,0)</f>
        <v>0</v>
      </c>
      <c r="BG359" s="198">
        <f t="shared" ref="BG359" si="5996">IF(BG358=0,0,+BG358-BG360)+IF(ROUND(BG357,0)=$J349,+BG357,0)</f>
        <v>0</v>
      </c>
      <c r="BH359" s="198">
        <f t="shared" ref="BH359" si="5997">IF(BH358=0,0,+BH358-BH360)+IF(ROUND(BH357,0)=$J349,+BH357,0)</f>
        <v>0</v>
      </c>
      <c r="BI359" s="198">
        <f t="shared" ref="BI359" si="5998">IF(BI358=0,0,+BI358-BI360)+IF(ROUND(BI357,0)=$J349,+BI357,0)</f>
        <v>0</v>
      </c>
      <c r="BJ359" s="198">
        <f t="shared" ref="BJ359" si="5999">IF(BJ358=0,0,+BJ358-BJ360)+IF(ROUND(BJ357,0)=$J349,+BJ357,0)</f>
        <v>0</v>
      </c>
      <c r="BK359" s="198">
        <f t="shared" ref="BK359" si="6000">IF(BK358=0,0,+BK358-BK360)+IF(ROUND(BK357,0)=$J349,+BK357,0)</f>
        <v>0</v>
      </c>
      <c r="BL359" s="198">
        <f t="shared" ref="BL359" si="6001">IF(BL358=0,0,+BL358-BL360)+IF(ROUND(BL357,0)=$J349,+BL357,0)</f>
        <v>0</v>
      </c>
      <c r="BM359" s="198">
        <f t="shared" ref="BM359" si="6002">IF(BM358=0,0,+BM358-BM360)+IF(ROUND(BM357,0)=$J349,+BM357,0)</f>
        <v>0</v>
      </c>
      <c r="BN359" s="198">
        <f t="shared" ref="BN359" si="6003">IF(BN358=0,0,+BN358-BN360)+IF(ROUND(BN357,0)=$J349,+BN357,0)</f>
        <v>0</v>
      </c>
      <c r="BO359" s="198">
        <f t="shared" ref="BO359" si="6004">IF(BO358=0,0,+BO358-BO360)+IF(ROUND(BO357,0)=$J349,+BO357,0)</f>
        <v>0</v>
      </c>
      <c r="BP359" s="198">
        <f t="shared" ref="BP359" si="6005">IF(BP358=0,0,+BP358-BP360)+IF(ROUND(BP357,0)=$J349,+BP357,0)</f>
        <v>0</v>
      </c>
      <c r="BQ359" s="198">
        <f t="shared" ref="BQ359" si="6006">IF(BQ358=0,0,+BQ358-BQ360)+IF(ROUND(BQ357,0)=$J349,+BQ357,0)</f>
        <v>0</v>
      </c>
      <c r="BR359" s="198">
        <f t="shared" ref="BR359" si="6007">IF(BR358=0,0,+BR358-BR360)+IF(ROUND(BR357,0)=$J349,+BR357,0)</f>
        <v>0</v>
      </c>
      <c r="BS359" s="198">
        <f t="shared" ref="BS359" si="6008">IF(BS358=0,0,+BS358-BS360)+IF(ROUND(BS357,0)=$J349,+BS357,0)</f>
        <v>0</v>
      </c>
      <c r="BT359" s="198">
        <f t="shared" ref="BT359" si="6009">IF(BT358=0,0,+BT358-BT360)+IF(ROUND(BT357,0)=$J349,+BT357,0)</f>
        <v>0</v>
      </c>
      <c r="BU359" s="198">
        <f t="shared" ref="BU359" si="6010">IF(BU358=0,0,+BU358-BU360)+IF(ROUND(BU357,0)=$J349,+BU357,0)</f>
        <v>0</v>
      </c>
      <c r="BV359" s="198">
        <f t="shared" ref="BV359" si="6011">IF(BV358=0,0,+BV358-BV360)+IF(ROUND(BV357,0)=$J349,+BV357,0)</f>
        <v>0</v>
      </c>
      <c r="BW359" s="198">
        <f t="shared" ref="BW359" si="6012">IF(BW358=0,0,+BW358-BW360)+IF(ROUND(BW357,0)=$J349,+BW357,0)</f>
        <v>0</v>
      </c>
      <c r="BX359" s="198">
        <f t="shared" ref="BX359:BY359" si="6013">IF(BX358=0,0,+BX358-BX360)+IF(ROUND(BX357,0)=$J349,+BX357,0)</f>
        <v>0</v>
      </c>
      <c r="BY359" s="198">
        <f t="shared" si="6013"/>
        <v>0</v>
      </c>
    </row>
    <row r="360" spans="1:77">
      <c r="A360" s="544"/>
      <c r="B360" s="543" t="s">
        <v>137</v>
      </c>
      <c r="C360" s="519"/>
      <c r="D360" s="519"/>
      <c r="E360" s="198">
        <f t="shared" ref="E360:BP360" si="6014">+IF(F354-E354=1,E357*$I349/$G349,0)*IF($H349+$F349&lt;=E354,0,1)</f>
        <v>0</v>
      </c>
      <c r="F360" s="198">
        <f t="shared" si="6014"/>
        <v>0</v>
      </c>
      <c r="G360" s="198">
        <f t="shared" si="6014"/>
        <v>0</v>
      </c>
      <c r="H360" s="198">
        <f t="shared" si="6014"/>
        <v>0</v>
      </c>
      <c r="I360" s="198">
        <f t="shared" si="6014"/>
        <v>0</v>
      </c>
      <c r="J360" s="198">
        <f t="shared" si="6014"/>
        <v>0</v>
      </c>
      <c r="K360" s="198">
        <f t="shared" si="6014"/>
        <v>0</v>
      </c>
      <c r="L360" s="198">
        <f t="shared" si="6014"/>
        <v>0</v>
      </c>
      <c r="M360" s="198">
        <f t="shared" si="6014"/>
        <v>0</v>
      </c>
      <c r="N360" s="198">
        <f t="shared" si="6014"/>
        <v>0</v>
      </c>
      <c r="O360" s="198">
        <f t="shared" si="6014"/>
        <v>0</v>
      </c>
      <c r="P360" s="198">
        <f t="shared" si="6014"/>
        <v>0</v>
      </c>
      <c r="Q360" s="198">
        <f t="shared" si="6014"/>
        <v>0</v>
      </c>
      <c r="R360" s="198">
        <f t="shared" si="6014"/>
        <v>0</v>
      </c>
      <c r="S360" s="198">
        <f t="shared" si="6014"/>
        <v>0</v>
      </c>
      <c r="T360" s="198">
        <f t="shared" si="6014"/>
        <v>0</v>
      </c>
      <c r="U360" s="198">
        <f t="shared" si="6014"/>
        <v>0</v>
      </c>
      <c r="V360" s="198">
        <f t="shared" si="6014"/>
        <v>0</v>
      </c>
      <c r="W360" s="198">
        <f t="shared" si="6014"/>
        <v>0</v>
      </c>
      <c r="X360" s="198">
        <f t="shared" si="6014"/>
        <v>0</v>
      </c>
      <c r="Y360" s="198">
        <f t="shared" si="6014"/>
        <v>0</v>
      </c>
      <c r="Z360" s="198">
        <f t="shared" si="6014"/>
        <v>0</v>
      </c>
      <c r="AA360" s="198">
        <f t="shared" si="6014"/>
        <v>0</v>
      </c>
      <c r="AB360" s="198">
        <f t="shared" si="6014"/>
        <v>0</v>
      </c>
      <c r="AC360" s="198">
        <f t="shared" si="6014"/>
        <v>0</v>
      </c>
      <c r="AD360" s="198">
        <f t="shared" si="6014"/>
        <v>0</v>
      </c>
      <c r="AE360" s="198">
        <f t="shared" si="6014"/>
        <v>0</v>
      </c>
      <c r="AF360" s="198">
        <f t="shared" si="6014"/>
        <v>0</v>
      </c>
      <c r="AG360" s="198">
        <f t="shared" si="6014"/>
        <v>0</v>
      </c>
      <c r="AH360" s="198">
        <f t="shared" si="6014"/>
        <v>0</v>
      </c>
      <c r="AI360" s="198">
        <f t="shared" si="6014"/>
        <v>0</v>
      </c>
      <c r="AJ360" s="198">
        <f t="shared" si="6014"/>
        <v>0</v>
      </c>
      <c r="AK360" s="198">
        <f t="shared" si="6014"/>
        <v>0</v>
      </c>
      <c r="AL360" s="198">
        <f t="shared" si="6014"/>
        <v>0</v>
      </c>
      <c r="AM360" s="198">
        <f t="shared" si="6014"/>
        <v>0</v>
      </c>
      <c r="AN360" s="198">
        <f t="shared" si="6014"/>
        <v>0</v>
      </c>
      <c r="AO360" s="198">
        <f t="shared" si="6014"/>
        <v>0</v>
      </c>
      <c r="AP360" s="198">
        <f t="shared" si="6014"/>
        <v>0</v>
      </c>
      <c r="AQ360" s="198">
        <f t="shared" si="6014"/>
        <v>0</v>
      </c>
      <c r="AR360" s="198">
        <f t="shared" si="6014"/>
        <v>0</v>
      </c>
      <c r="AS360" s="198">
        <f t="shared" si="6014"/>
        <v>0</v>
      </c>
      <c r="AT360" s="198">
        <f t="shared" si="6014"/>
        <v>0</v>
      </c>
      <c r="AU360" s="198">
        <f t="shared" si="6014"/>
        <v>0</v>
      </c>
      <c r="AV360" s="198">
        <f t="shared" si="6014"/>
        <v>0</v>
      </c>
      <c r="AW360" s="198">
        <f t="shared" si="6014"/>
        <v>0</v>
      </c>
      <c r="AX360" s="198">
        <f t="shared" si="6014"/>
        <v>0</v>
      </c>
      <c r="AY360" s="198">
        <f t="shared" si="6014"/>
        <v>0</v>
      </c>
      <c r="AZ360" s="198">
        <f t="shared" si="6014"/>
        <v>0</v>
      </c>
      <c r="BA360" s="198">
        <f t="shared" si="6014"/>
        <v>0</v>
      </c>
      <c r="BB360" s="198">
        <f t="shared" si="6014"/>
        <v>0</v>
      </c>
      <c r="BC360" s="198">
        <f t="shared" si="6014"/>
        <v>0</v>
      </c>
      <c r="BD360" s="198">
        <f t="shared" si="6014"/>
        <v>0</v>
      </c>
      <c r="BE360" s="198">
        <f t="shared" si="6014"/>
        <v>0</v>
      </c>
      <c r="BF360" s="198">
        <f t="shared" si="6014"/>
        <v>0</v>
      </c>
      <c r="BG360" s="198">
        <f t="shared" si="6014"/>
        <v>0</v>
      </c>
      <c r="BH360" s="198">
        <f t="shared" si="6014"/>
        <v>0</v>
      </c>
      <c r="BI360" s="198">
        <f t="shared" si="6014"/>
        <v>0</v>
      </c>
      <c r="BJ360" s="198">
        <f t="shared" si="6014"/>
        <v>0</v>
      </c>
      <c r="BK360" s="198">
        <f t="shared" si="6014"/>
        <v>0</v>
      </c>
      <c r="BL360" s="198">
        <f t="shared" si="6014"/>
        <v>0</v>
      </c>
      <c r="BM360" s="198">
        <f t="shared" si="6014"/>
        <v>0</v>
      </c>
      <c r="BN360" s="198">
        <f t="shared" si="6014"/>
        <v>0</v>
      </c>
      <c r="BO360" s="198">
        <f t="shared" si="6014"/>
        <v>0</v>
      </c>
      <c r="BP360" s="198">
        <f t="shared" si="6014"/>
        <v>0</v>
      </c>
      <c r="BQ360" s="198">
        <f t="shared" ref="BQ360:BX360" si="6015">+IF(BR354-BQ354=1,BQ357*$I349/$G349,0)*IF($H349+$F349&lt;=BQ354,0,1)</f>
        <v>0</v>
      </c>
      <c r="BR360" s="198">
        <f t="shared" si="6015"/>
        <v>0</v>
      </c>
      <c r="BS360" s="198">
        <f t="shared" si="6015"/>
        <v>0</v>
      </c>
      <c r="BT360" s="198">
        <f t="shared" si="6015"/>
        <v>0</v>
      </c>
      <c r="BU360" s="198">
        <f t="shared" si="6015"/>
        <v>0</v>
      </c>
      <c r="BV360" s="198">
        <f t="shared" si="6015"/>
        <v>0</v>
      </c>
      <c r="BW360" s="198">
        <f t="shared" si="6015"/>
        <v>0</v>
      </c>
      <c r="BX360" s="198">
        <f t="shared" si="6015"/>
        <v>0</v>
      </c>
      <c r="BY360" s="198">
        <f t="shared" ref="BY360" si="6016">+IF(BZ354-BY354=1,BY357*$I349/$G349,0)*IF($H349+$F349&lt;=BY354,0,1)</f>
        <v>0</v>
      </c>
    </row>
    <row r="361" spans="1:77">
      <c r="A361" s="543"/>
      <c r="B361" s="544" t="s">
        <v>107</v>
      </c>
      <c r="C361" s="519"/>
      <c r="D361" s="559">
        <f>+D349</f>
        <v>0</v>
      </c>
      <c r="E361" s="198">
        <f t="shared" ref="E361:BP361" si="6017">+E357-E359</f>
        <v>0</v>
      </c>
      <c r="F361" s="198">
        <f t="shared" si="6017"/>
        <v>0</v>
      </c>
      <c r="G361" s="198">
        <f t="shared" si="6017"/>
        <v>0</v>
      </c>
      <c r="H361" s="198">
        <f t="shared" si="6017"/>
        <v>0</v>
      </c>
      <c r="I361" s="198">
        <f t="shared" si="6017"/>
        <v>0</v>
      </c>
      <c r="J361" s="198">
        <f t="shared" si="6017"/>
        <v>0</v>
      </c>
      <c r="K361" s="198">
        <f t="shared" si="6017"/>
        <v>0</v>
      </c>
      <c r="L361" s="198">
        <f t="shared" si="6017"/>
        <v>0</v>
      </c>
      <c r="M361" s="198">
        <f t="shared" si="6017"/>
        <v>0</v>
      </c>
      <c r="N361" s="198">
        <f t="shared" si="6017"/>
        <v>0</v>
      </c>
      <c r="O361" s="198">
        <f t="shared" si="6017"/>
        <v>0</v>
      </c>
      <c r="P361" s="198">
        <f t="shared" si="6017"/>
        <v>0</v>
      </c>
      <c r="Q361" s="198">
        <f t="shared" si="6017"/>
        <v>0</v>
      </c>
      <c r="R361" s="198">
        <f t="shared" si="6017"/>
        <v>0</v>
      </c>
      <c r="S361" s="198">
        <f t="shared" si="6017"/>
        <v>0</v>
      </c>
      <c r="T361" s="198">
        <f t="shared" si="6017"/>
        <v>0</v>
      </c>
      <c r="U361" s="198">
        <f t="shared" si="6017"/>
        <v>0</v>
      </c>
      <c r="V361" s="198">
        <f t="shared" si="6017"/>
        <v>0</v>
      </c>
      <c r="W361" s="198">
        <f t="shared" si="6017"/>
        <v>0</v>
      </c>
      <c r="X361" s="198">
        <f t="shared" si="6017"/>
        <v>0</v>
      </c>
      <c r="Y361" s="198">
        <f t="shared" si="6017"/>
        <v>0</v>
      </c>
      <c r="Z361" s="198">
        <f t="shared" si="6017"/>
        <v>0</v>
      </c>
      <c r="AA361" s="198">
        <f t="shared" si="6017"/>
        <v>0</v>
      </c>
      <c r="AB361" s="198">
        <f t="shared" si="6017"/>
        <v>0</v>
      </c>
      <c r="AC361" s="198">
        <f t="shared" si="6017"/>
        <v>0</v>
      </c>
      <c r="AD361" s="198">
        <f t="shared" si="6017"/>
        <v>0</v>
      </c>
      <c r="AE361" s="198">
        <f t="shared" si="6017"/>
        <v>0</v>
      </c>
      <c r="AF361" s="198">
        <f t="shared" si="6017"/>
        <v>0</v>
      </c>
      <c r="AG361" s="198">
        <f t="shared" si="6017"/>
        <v>0</v>
      </c>
      <c r="AH361" s="198">
        <f t="shared" si="6017"/>
        <v>0</v>
      </c>
      <c r="AI361" s="198">
        <f t="shared" si="6017"/>
        <v>0</v>
      </c>
      <c r="AJ361" s="198">
        <f t="shared" si="6017"/>
        <v>0</v>
      </c>
      <c r="AK361" s="198">
        <f t="shared" si="6017"/>
        <v>0</v>
      </c>
      <c r="AL361" s="198">
        <f t="shared" si="6017"/>
        <v>0</v>
      </c>
      <c r="AM361" s="198">
        <f t="shared" si="6017"/>
        <v>0</v>
      </c>
      <c r="AN361" s="198">
        <f t="shared" si="6017"/>
        <v>0</v>
      </c>
      <c r="AO361" s="198">
        <f t="shared" si="6017"/>
        <v>0</v>
      </c>
      <c r="AP361" s="198">
        <f t="shared" si="6017"/>
        <v>0</v>
      </c>
      <c r="AQ361" s="198">
        <f t="shared" si="6017"/>
        <v>0</v>
      </c>
      <c r="AR361" s="198">
        <f t="shared" si="6017"/>
        <v>0</v>
      </c>
      <c r="AS361" s="198">
        <f t="shared" si="6017"/>
        <v>0</v>
      </c>
      <c r="AT361" s="198">
        <f t="shared" si="6017"/>
        <v>0</v>
      </c>
      <c r="AU361" s="198">
        <f t="shared" si="6017"/>
        <v>0</v>
      </c>
      <c r="AV361" s="198">
        <f t="shared" si="6017"/>
        <v>0</v>
      </c>
      <c r="AW361" s="198">
        <f t="shared" si="6017"/>
        <v>0</v>
      </c>
      <c r="AX361" s="198">
        <f t="shared" si="6017"/>
        <v>0</v>
      </c>
      <c r="AY361" s="198">
        <f t="shared" si="6017"/>
        <v>0</v>
      </c>
      <c r="AZ361" s="198">
        <f t="shared" si="6017"/>
        <v>0</v>
      </c>
      <c r="BA361" s="198">
        <f t="shared" si="6017"/>
        <v>0</v>
      </c>
      <c r="BB361" s="198">
        <f t="shared" si="6017"/>
        <v>0</v>
      </c>
      <c r="BC361" s="198">
        <f t="shared" si="6017"/>
        <v>0</v>
      </c>
      <c r="BD361" s="198">
        <f t="shared" si="6017"/>
        <v>0</v>
      </c>
      <c r="BE361" s="198">
        <f t="shared" si="6017"/>
        <v>0</v>
      </c>
      <c r="BF361" s="198">
        <f t="shared" si="6017"/>
        <v>0</v>
      </c>
      <c r="BG361" s="198">
        <f t="shared" si="6017"/>
        <v>0</v>
      </c>
      <c r="BH361" s="198">
        <f t="shared" si="6017"/>
        <v>0</v>
      </c>
      <c r="BI361" s="198">
        <f t="shared" si="6017"/>
        <v>0</v>
      </c>
      <c r="BJ361" s="198">
        <f t="shared" si="6017"/>
        <v>0</v>
      </c>
      <c r="BK361" s="198">
        <f t="shared" si="6017"/>
        <v>0</v>
      </c>
      <c r="BL361" s="198">
        <f t="shared" si="6017"/>
        <v>0</v>
      </c>
      <c r="BM361" s="198">
        <f t="shared" si="6017"/>
        <v>0</v>
      </c>
      <c r="BN361" s="198">
        <f t="shared" si="6017"/>
        <v>0</v>
      </c>
      <c r="BO361" s="198">
        <f t="shared" si="6017"/>
        <v>0</v>
      </c>
      <c r="BP361" s="198">
        <f t="shared" si="6017"/>
        <v>0</v>
      </c>
      <c r="BQ361" s="198">
        <f t="shared" ref="BQ361:BX361" si="6018">+BQ357-BQ359</f>
        <v>0</v>
      </c>
      <c r="BR361" s="198">
        <f t="shared" si="6018"/>
        <v>0</v>
      </c>
      <c r="BS361" s="198">
        <f t="shared" si="6018"/>
        <v>0</v>
      </c>
      <c r="BT361" s="198">
        <f t="shared" si="6018"/>
        <v>0</v>
      </c>
      <c r="BU361" s="198">
        <f t="shared" si="6018"/>
        <v>0</v>
      </c>
      <c r="BV361" s="198">
        <f t="shared" si="6018"/>
        <v>0</v>
      </c>
      <c r="BW361" s="198">
        <f t="shared" si="6018"/>
        <v>0</v>
      </c>
      <c r="BX361" s="198">
        <f t="shared" si="6018"/>
        <v>0</v>
      </c>
      <c r="BY361" s="198">
        <f t="shared" ref="BY361" si="6019">+BY357-BY359</f>
        <v>0</v>
      </c>
    </row>
    <row r="362" spans="1:77">
      <c r="A362" s="434"/>
      <c r="B362" s="434"/>
      <c r="D362" s="543"/>
      <c r="E362" s="198"/>
      <c r="F362" s="198"/>
      <c r="G362" s="198"/>
      <c r="H362" s="198"/>
      <c r="I362" s="198"/>
      <c r="J362" s="198"/>
      <c r="K362" s="198"/>
      <c r="L362" s="198"/>
      <c r="M362" s="198"/>
      <c r="N362" s="198"/>
      <c r="O362" s="198"/>
      <c r="P362" s="198"/>
      <c r="Q362" s="198"/>
      <c r="R362" s="198"/>
      <c r="S362" s="198"/>
      <c r="T362" s="198"/>
      <c r="U362" s="198"/>
      <c r="V362" s="198"/>
      <c r="W362" s="198"/>
      <c r="X362" s="198"/>
      <c r="Y362" s="198"/>
      <c r="Z362" s="198"/>
      <c r="AA362" s="198"/>
      <c r="AB362" s="198"/>
      <c r="AC362" s="198"/>
      <c r="AD362" s="198"/>
      <c r="AE362" s="198"/>
      <c r="AF362" s="198"/>
      <c r="AG362" s="198"/>
      <c r="AH362" s="198"/>
      <c r="AI362" s="198"/>
      <c r="AJ362" s="198"/>
      <c r="AK362" s="198"/>
      <c r="AL362" s="198"/>
      <c r="AM362" s="198"/>
      <c r="AN362" s="198"/>
      <c r="AO362" s="198"/>
      <c r="AP362" s="198"/>
      <c r="AQ362" s="198"/>
      <c r="AR362" s="198"/>
      <c r="AS362" s="198"/>
      <c r="AT362" s="198"/>
      <c r="AU362" s="198"/>
      <c r="AV362" s="198"/>
      <c r="AW362" s="198"/>
      <c r="AX362" s="198"/>
      <c r="AY362" s="198"/>
      <c r="AZ362" s="198"/>
      <c r="BA362" s="198"/>
      <c r="BB362" s="198"/>
      <c r="BC362" s="198"/>
      <c r="BD362" s="198"/>
      <c r="BE362" s="198"/>
      <c r="BF362" s="198"/>
      <c r="BG362" s="198"/>
      <c r="BH362" s="198"/>
      <c r="BI362" s="198"/>
      <c r="BJ362" s="198"/>
      <c r="BK362" s="198"/>
      <c r="BL362" s="198"/>
      <c r="BM362" s="198"/>
      <c r="BN362" s="198"/>
      <c r="BO362" s="198"/>
      <c r="BP362" s="198"/>
      <c r="BQ362" s="198"/>
      <c r="BR362" s="198"/>
      <c r="BS362" s="198"/>
      <c r="BT362" s="198"/>
      <c r="BU362" s="198"/>
      <c r="BV362" s="198"/>
      <c r="BW362" s="198"/>
      <c r="BX362" s="198"/>
      <c r="BY362" s="198"/>
    </row>
    <row r="363" spans="1:77">
      <c r="A363" s="251" t="s">
        <v>592</v>
      </c>
      <c r="B363" s="215"/>
      <c r="C363" s="215"/>
      <c r="D363" s="215"/>
      <c r="E363" s="215"/>
      <c r="G363" s="213"/>
      <c r="H363" s="213"/>
      <c r="I363" s="213"/>
    </row>
    <row r="364" spans="1:77">
      <c r="A364" s="213"/>
      <c r="B364" s="245"/>
      <c r="C364" s="245"/>
      <c r="D364" s="245"/>
      <c r="G364" s="213"/>
      <c r="H364" s="213"/>
      <c r="I364" s="213"/>
    </row>
    <row r="365" spans="1:77">
      <c r="A365" s="213"/>
      <c r="B365" s="245"/>
      <c r="C365" s="245"/>
      <c r="D365" s="245"/>
      <c r="G365" s="213"/>
      <c r="H365" s="213"/>
      <c r="I365" s="213"/>
    </row>
    <row r="366" spans="1:77">
      <c r="A366" s="245"/>
      <c r="B366" s="3" t="s">
        <v>323</v>
      </c>
      <c r="E366" s="244">
        <f>+E356+E341+E326+E311+E297+E282+E267+E252+E237+E222</f>
        <v>0</v>
      </c>
      <c r="F366" s="244">
        <f t="shared" ref="F366:BQ366" si="6020">+F356+F341+F326+F311+F297+F282+F267+F252+F237+F222</f>
        <v>0</v>
      </c>
      <c r="G366" s="244">
        <f t="shared" si="6020"/>
        <v>0</v>
      </c>
      <c r="H366" s="244">
        <f t="shared" si="6020"/>
        <v>0</v>
      </c>
      <c r="I366" s="244">
        <f t="shared" si="6020"/>
        <v>0</v>
      </c>
      <c r="J366" s="244">
        <f t="shared" si="6020"/>
        <v>0</v>
      </c>
      <c r="K366" s="244">
        <f t="shared" si="6020"/>
        <v>0</v>
      </c>
      <c r="L366" s="244">
        <f t="shared" si="6020"/>
        <v>0</v>
      </c>
      <c r="M366" s="244">
        <f t="shared" si="6020"/>
        <v>0</v>
      </c>
      <c r="N366" s="244">
        <f t="shared" si="6020"/>
        <v>0</v>
      </c>
      <c r="O366" s="244">
        <f t="shared" si="6020"/>
        <v>0</v>
      </c>
      <c r="P366" s="244">
        <f t="shared" si="6020"/>
        <v>0</v>
      </c>
      <c r="Q366" s="244">
        <f t="shared" si="6020"/>
        <v>0</v>
      </c>
      <c r="R366" s="244">
        <f t="shared" si="6020"/>
        <v>0</v>
      </c>
      <c r="S366" s="244">
        <f t="shared" si="6020"/>
        <v>0</v>
      </c>
      <c r="T366" s="244">
        <f t="shared" si="6020"/>
        <v>0</v>
      </c>
      <c r="U366" s="244">
        <f t="shared" si="6020"/>
        <v>0</v>
      </c>
      <c r="V366" s="244">
        <f t="shared" si="6020"/>
        <v>0</v>
      </c>
      <c r="W366" s="244">
        <f t="shared" si="6020"/>
        <v>0</v>
      </c>
      <c r="X366" s="244">
        <f t="shared" si="6020"/>
        <v>0</v>
      </c>
      <c r="Y366" s="244">
        <f t="shared" si="6020"/>
        <v>0</v>
      </c>
      <c r="Z366" s="244">
        <f t="shared" si="6020"/>
        <v>0</v>
      </c>
      <c r="AA366" s="244">
        <f t="shared" si="6020"/>
        <v>0</v>
      </c>
      <c r="AB366" s="244">
        <f t="shared" si="6020"/>
        <v>0</v>
      </c>
      <c r="AC366" s="244">
        <f t="shared" si="6020"/>
        <v>0</v>
      </c>
      <c r="AD366" s="244">
        <f t="shared" si="6020"/>
        <v>0</v>
      </c>
      <c r="AE366" s="244">
        <f t="shared" si="6020"/>
        <v>0</v>
      </c>
      <c r="AF366" s="244">
        <f t="shared" si="6020"/>
        <v>0</v>
      </c>
      <c r="AG366" s="244">
        <f t="shared" si="6020"/>
        <v>0</v>
      </c>
      <c r="AH366" s="244">
        <f t="shared" si="6020"/>
        <v>0</v>
      </c>
      <c r="AI366" s="244">
        <f t="shared" si="6020"/>
        <v>0</v>
      </c>
      <c r="AJ366" s="244">
        <f t="shared" si="6020"/>
        <v>0</v>
      </c>
      <c r="AK366" s="244">
        <f t="shared" si="6020"/>
        <v>0</v>
      </c>
      <c r="AL366" s="244">
        <f t="shared" si="6020"/>
        <v>0</v>
      </c>
      <c r="AM366" s="244">
        <f t="shared" si="6020"/>
        <v>0</v>
      </c>
      <c r="AN366" s="244">
        <f t="shared" si="6020"/>
        <v>0</v>
      </c>
      <c r="AO366" s="244">
        <f t="shared" si="6020"/>
        <v>0</v>
      </c>
      <c r="AP366" s="244">
        <f t="shared" si="6020"/>
        <v>0</v>
      </c>
      <c r="AQ366" s="244">
        <f t="shared" si="6020"/>
        <v>0</v>
      </c>
      <c r="AR366" s="244">
        <f t="shared" si="6020"/>
        <v>0</v>
      </c>
      <c r="AS366" s="244">
        <f t="shared" si="6020"/>
        <v>0</v>
      </c>
      <c r="AT366" s="244">
        <f t="shared" si="6020"/>
        <v>0</v>
      </c>
      <c r="AU366" s="244">
        <f t="shared" si="6020"/>
        <v>0</v>
      </c>
      <c r="AV366" s="244">
        <f t="shared" si="6020"/>
        <v>0</v>
      </c>
      <c r="AW366" s="244">
        <f t="shared" si="6020"/>
        <v>0</v>
      </c>
      <c r="AX366" s="244">
        <f t="shared" si="6020"/>
        <v>0</v>
      </c>
      <c r="AY366" s="244">
        <f t="shared" si="6020"/>
        <v>0</v>
      </c>
      <c r="AZ366" s="244">
        <f t="shared" si="6020"/>
        <v>0</v>
      </c>
      <c r="BA366" s="244">
        <f t="shared" si="6020"/>
        <v>0</v>
      </c>
      <c r="BB366" s="244">
        <f t="shared" si="6020"/>
        <v>0</v>
      </c>
      <c r="BC366" s="244">
        <f t="shared" si="6020"/>
        <v>0</v>
      </c>
      <c r="BD366" s="244">
        <f t="shared" si="6020"/>
        <v>0</v>
      </c>
      <c r="BE366" s="244">
        <f t="shared" si="6020"/>
        <v>0</v>
      </c>
      <c r="BF366" s="244">
        <f t="shared" si="6020"/>
        <v>0</v>
      </c>
      <c r="BG366" s="244">
        <f t="shared" si="6020"/>
        <v>0</v>
      </c>
      <c r="BH366" s="244">
        <f t="shared" si="6020"/>
        <v>0</v>
      </c>
      <c r="BI366" s="244">
        <f t="shared" si="6020"/>
        <v>0</v>
      </c>
      <c r="BJ366" s="244">
        <f t="shared" si="6020"/>
        <v>0</v>
      </c>
      <c r="BK366" s="244">
        <f t="shared" si="6020"/>
        <v>0</v>
      </c>
      <c r="BL366" s="244">
        <f t="shared" si="6020"/>
        <v>0</v>
      </c>
      <c r="BM366" s="244">
        <f t="shared" si="6020"/>
        <v>0</v>
      </c>
      <c r="BN366" s="244">
        <f t="shared" si="6020"/>
        <v>0</v>
      </c>
      <c r="BO366" s="244">
        <f t="shared" si="6020"/>
        <v>0</v>
      </c>
      <c r="BP366" s="244">
        <f t="shared" si="6020"/>
        <v>0</v>
      </c>
      <c r="BQ366" s="244">
        <f t="shared" si="6020"/>
        <v>0</v>
      </c>
      <c r="BR366" s="244">
        <f t="shared" ref="BR366:BX366" si="6021">+BR356+BR341+BR326+BR311+BR297+BR282+BR267+BR252+BR237+BR222</f>
        <v>0</v>
      </c>
      <c r="BS366" s="244">
        <f t="shared" si="6021"/>
        <v>0</v>
      </c>
      <c r="BT366" s="244">
        <f t="shared" si="6021"/>
        <v>0</v>
      </c>
      <c r="BU366" s="244">
        <f t="shared" si="6021"/>
        <v>0</v>
      </c>
      <c r="BV366" s="244">
        <f t="shared" si="6021"/>
        <v>0</v>
      </c>
      <c r="BW366" s="244">
        <f t="shared" si="6021"/>
        <v>0</v>
      </c>
      <c r="BX366" s="244">
        <f t="shared" si="6021"/>
        <v>0</v>
      </c>
      <c r="BY366" s="244">
        <f t="shared" ref="BY366" si="6022">+BY356+BY341+BY326+BY311+BY297+BY282+BY267+BY252+BY237+BY222</f>
        <v>0</v>
      </c>
    </row>
    <row r="367" spans="1:77">
      <c r="A367" s="245"/>
      <c r="B367" s="244" t="s">
        <v>317</v>
      </c>
      <c r="E367" s="244">
        <f t="shared" ref="E367:BP371" si="6023">+E357+E342+E327+E312+E298+E283+E268+E253+E238+E223</f>
        <v>85</v>
      </c>
      <c r="F367" s="244">
        <f t="shared" si="6023"/>
        <v>81.783295265812697</v>
      </c>
      <c r="G367" s="244">
        <f t="shared" si="6023"/>
        <v>78.55184730159371</v>
      </c>
      <c r="H367" s="244">
        <f t="shared" si="6023"/>
        <v>75.305588534205384</v>
      </c>
      <c r="I367" s="244">
        <f t="shared" si="6023"/>
        <v>72.04445108079986</v>
      </c>
      <c r="J367" s="244">
        <f t="shared" si="6023"/>
        <v>68.768366747399554</v>
      </c>
      <c r="K367" s="244">
        <f t="shared" si="6023"/>
        <v>65.477267027471171</v>
      </c>
      <c r="L367" s="244">
        <f t="shared" si="6023"/>
        <v>62.171083100493114</v>
      </c>
      <c r="M367" s="244">
        <f t="shared" si="6023"/>
        <v>58.849745830516405</v>
      </c>
      <c r="N367" s="244">
        <f t="shared" si="6023"/>
        <v>55.513185764718969</v>
      </c>
      <c r="O367" s="244">
        <f t="shared" si="6023"/>
        <v>52.161333131953299</v>
      </c>
      <c r="P367" s="244">
        <f t="shared" si="6023"/>
        <v>48.794117841287452</v>
      </c>
      <c r="Q367" s="244">
        <f t="shared" si="6023"/>
        <v>45.411469480539388</v>
      </c>
      <c r="R367" s="244">
        <f t="shared" si="6023"/>
        <v>42.01331731480456</v>
      </c>
      <c r="S367" s="244">
        <f t="shared" si="6023"/>
        <v>38.599590284976777</v>
      </c>
      <c r="T367" s="244">
        <f t="shared" si="6023"/>
        <v>35.170217006262284</v>
      </c>
      <c r="U367" s="244">
        <f t="shared" si="6023"/>
        <v>31.725125766687018</v>
      </c>
      <c r="V367" s="244">
        <f t="shared" si="6023"/>
        <v>28.264244525597032</v>
      </c>
      <c r="W367" s="244">
        <f t="shared" si="6023"/>
        <v>24.787500912152051</v>
      </c>
      <c r="X367" s="244">
        <f t="shared" si="6023"/>
        <v>21.294822223812115</v>
      </c>
      <c r="Y367" s="244">
        <f t="shared" si="6023"/>
        <v>17.786135424817289</v>
      </c>
      <c r="Z367" s="244">
        <f t="shared" si="6023"/>
        <v>14.261367144660401</v>
      </c>
      <c r="AA367" s="244">
        <f t="shared" si="6023"/>
        <v>10.720443676552794</v>
      </c>
      <c r="AB367" s="244">
        <f t="shared" si="6023"/>
        <v>7.1632909758830277</v>
      </c>
      <c r="AC367" s="244">
        <f t="shared" si="6023"/>
        <v>3.5898346586685244</v>
      </c>
      <c r="AD367" s="244">
        <f t="shared" si="6023"/>
        <v>3.5898346586685244</v>
      </c>
      <c r="AE367" s="244">
        <f t="shared" si="6023"/>
        <v>3.5898346586685244</v>
      </c>
      <c r="AF367" s="244">
        <f t="shared" si="6023"/>
        <v>3.5898346586685244</v>
      </c>
      <c r="AG367" s="244">
        <f t="shared" si="6023"/>
        <v>3.5898346586685244</v>
      </c>
      <c r="AH367" s="244">
        <f t="shared" si="6023"/>
        <v>3.5898346586685244</v>
      </c>
      <c r="AI367" s="244">
        <f t="shared" si="6023"/>
        <v>3.5898346586685244</v>
      </c>
      <c r="AJ367" s="244">
        <f t="shared" si="6023"/>
        <v>3.5898346586685244</v>
      </c>
      <c r="AK367" s="244">
        <f t="shared" si="6023"/>
        <v>3.5898346586685244</v>
      </c>
      <c r="AL367" s="244">
        <f t="shared" si="6023"/>
        <v>3.5898346586685244</v>
      </c>
      <c r="AM367" s="244">
        <f t="shared" si="6023"/>
        <v>3.5898346586685244</v>
      </c>
      <c r="AN367" s="244">
        <f t="shared" si="6023"/>
        <v>3.5898346586685244</v>
      </c>
      <c r="AO367" s="244">
        <f t="shared" si="6023"/>
        <v>3.5898346586685244</v>
      </c>
      <c r="AP367" s="244">
        <f t="shared" si="6023"/>
        <v>3.5898346586685244</v>
      </c>
      <c r="AQ367" s="244">
        <f t="shared" si="6023"/>
        <v>3.5898346586685244</v>
      </c>
      <c r="AR367" s="244">
        <f t="shared" si="6023"/>
        <v>3.5898346586685244</v>
      </c>
      <c r="AS367" s="244">
        <f t="shared" si="6023"/>
        <v>3.5898346586685244</v>
      </c>
      <c r="AT367" s="244">
        <f t="shared" si="6023"/>
        <v>3.5898346586685244</v>
      </c>
      <c r="AU367" s="244">
        <f t="shared" si="6023"/>
        <v>3.5898346586685244</v>
      </c>
      <c r="AV367" s="244">
        <f t="shared" si="6023"/>
        <v>3.5898346586685244</v>
      </c>
      <c r="AW367" s="244">
        <f t="shared" si="6023"/>
        <v>3.5898346586685244</v>
      </c>
      <c r="AX367" s="244">
        <f t="shared" si="6023"/>
        <v>3.5898346586685244</v>
      </c>
      <c r="AY367" s="244">
        <f t="shared" si="6023"/>
        <v>3.5898346586685244</v>
      </c>
      <c r="AZ367" s="244">
        <f t="shared" si="6023"/>
        <v>3.5898346586685244</v>
      </c>
      <c r="BA367" s="244">
        <f t="shared" si="6023"/>
        <v>3.5898346586685244</v>
      </c>
      <c r="BB367" s="244">
        <f t="shared" si="6023"/>
        <v>3.5898346586685244</v>
      </c>
      <c r="BC367" s="244">
        <f t="shared" si="6023"/>
        <v>3.5898346586685244</v>
      </c>
      <c r="BD367" s="244">
        <f t="shared" si="6023"/>
        <v>3.5898346586685244</v>
      </c>
      <c r="BE367" s="244">
        <f t="shared" si="6023"/>
        <v>3.5898346586685244</v>
      </c>
      <c r="BF367" s="244">
        <f t="shared" si="6023"/>
        <v>3.5898346586685244</v>
      </c>
      <c r="BG367" s="244">
        <f t="shared" si="6023"/>
        <v>3.5898346586685244</v>
      </c>
      <c r="BH367" s="244">
        <f t="shared" si="6023"/>
        <v>3.5898346586685244</v>
      </c>
      <c r="BI367" s="244">
        <f t="shared" si="6023"/>
        <v>3.5898346586685244</v>
      </c>
      <c r="BJ367" s="244">
        <f t="shared" si="6023"/>
        <v>3.5898346586685244</v>
      </c>
      <c r="BK367" s="244">
        <f t="shared" si="6023"/>
        <v>3.5898346586685244</v>
      </c>
      <c r="BL367" s="244">
        <f t="shared" si="6023"/>
        <v>3.5898346586685244</v>
      </c>
      <c r="BM367" s="244">
        <f t="shared" si="6023"/>
        <v>3.5898346586685244</v>
      </c>
      <c r="BN367" s="244">
        <f t="shared" si="6023"/>
        <v>3.5898346586685244</v>
      </c>
      <c r="BO367" s="244">
        <f t="shared" si="6023"/>
        <v>3.5898346586685244</v>
      </c>
      <c r="BP367" s="244">
        <f t="shared" si="6023"/>
        <v>3.5898346586685244</v>
      </c>
      <c r="BQ367" s="244">
        <f t="shared" ref="BQ367:BX370" si="6024">+BQ357+BQ342+BQ327+BQ312+BQ298+BQ283+BQ268+BQ253+BQ238+BQ223</f>
        <v>3.5898346586685244</v>
      </c>
      <c r="BR367" s="244">
        <f t="shared" si="6024"/>
        <v>3.5898346586685244</v>
      </c>
      <c r="BS367" s="244">
        <f t="shared" si="6024"/>
        <v>3.5898346586685244</v>
      </c>
      <c r="BT367" s="244">
        <f t="shared" si="6024"/>
        <v>3.5898346586685244</v>
      </c>
      <c r="BU367" s="244">
        <f t="shared" si="6024"/>
        <v>3.5898346586685244</v>
      </c>
      <c r="BV367" s="244">
        <f t="shared" si="6024"/>
        <v>3.5898346586685244</v>
      </c>
      <c r="BW367" s="244">
        <f t="shared" si="6024"/>
        <v>3.5898346586685244</v>
      </c>
      <c r="BX367" s="244">
        <f t="shared" si="6024"/>
        <v>3.5898346586685244</v>
      </c>
      <c r="BY367" s="244">
        <f t="shared" ref="BY367" si="6025">+BY357+BY342+BY327+BY312+BY298+BY283+BY268+BY253+BY238+BY223</f>
        <v>3.5898346586685244</v>
      </c>
    </row>
    <row r="368" spans="1:77">
      <c r="A368" s="245"/>
      <c r="B368" s="213" t="s">
        <v>318</v>
      </c>
      <c r="E368" s="244">
        <f t="shared" ref="E368" si="6026">+E358+E343+E328+E313+E299+E284+E269+E254+E239+E224</f>
        <v>3.6062880675206337</v>
      </c>
      <c r="F368" s="244">
        <f t="shared" si="6023"/>
        <v>3.6062880675206337</v>
      </c>
      <c r="G368" s="244">
        <f t="shared" si="6023"/>
        <v>3.6062880675206337</v>
      </c>
      <c r="H368" s="244">
        <f t="shared" si="6023"/>
        <v>3.6062880675206337</v>
      </c>
      <c r="I368" s="244">
        <f t="shared" si="6023"/>
        <v>3.6062880675206337</v>
      </c>
      <c r="J368" s="244">
        <f t="shared" si="6023"/>
        <v>3.6062880675206337</v>
      </c>
      <c r="K368" s="244">
        <f t="shared" si="6023"/>
        <v>3.6062880675206337</v>
      </c>
      <c r="L368" s="244">
        <f t="shared" si="6023"/>
        <v>3.6062880675206337</v>
      </c>
      <c r="M368" s="244">
        <f t="shared" si="6023"/>
        <v>3.6062880675206337</v>
      </c>
      <c r="N368" s="244">
        <f t="shared" si="6023"/>
        <v>3.6062880675206337</v>
      </c>
      <c r="O368" s="244">
        <f t="shared" si="6023"/>
        <v>3.6062880675206337</v>
      </c>
      <c r="P368" s="244">
        <f t="shared" si="6023"/>
        <v>3.6062880675206337</v>
      </c>
      <c r="Q368" s="244">
        <f t="shared" si="6023"/>
        <v>3.6062880675206337</v>
      </c>
      <c r="R368" s="244">
        <f t="shared" si="6023"/>
        <v>3.6062880675206337</v>
      </c>
      <c r="S368" s="244">
        <f t="shared" si="6023"/>
        <v>3.6062880675206337</v>
      </c>
      <c r="T368" s="244">
        <f t="shared" si="6023"/>
        <v>3.6062880675206337</v>
      </c>
      <c r="U368" s="244">
        <f t="shared" si="6023"/>
        <v>3.6062880675206337</v>
      </c>
      <c r="V368" s="244">
        <f t="shared" si="6023"/>
        <v>3.6062880675206337</v>
      </c>
      <c r="W368" s="244">
        <f t="shared" si="6023"/>
        <v>3.6062880675206337</v>
      </c>
      <c r="X368" s="244">
        <f t="shared" si="6023"/>
        <v>3.6062880675206337</v>
      </c>
      <c r="Y368" s="244">
        <f t="shared" si="6023"/>
        <v>3.6062880675206337</v>
      </c>
      <c r="Z368" s="244">
        <f t="shared" si="6023"/>
        <v>3.6062880675206337</v>
      </c>
      <c r="AA368" s="244">
        <f t="shared" si="6023"/>
        <v>3.6062880675206337</v>
      </c>
      <c r="AB368" s="244">
        <f t="shared" si="6023"/>
        <v>3.6062880675206337</v>
      </c>
      <c r="AC368" s="244">
        <f t="shared" si="6023"/>
        <v>0</v>
      </c>
      <c r="AD368" s="244">
        <f t="shared" si="6023"/>
        <v>0</v>
      </c>
      <c r="AE368" s="244">
        <f t="shared" si="6023"/>
        <v>0</v>
      </c>
      <c r="AF368" s="244">
        <f t="shared" si="6023"/>
        <v>0</v>
      </c>
      <c r="AG368" s="244">
        <f t="shared" si="6023"/>
        <v>0</v>
      </c>
      <c r="AH368" s="244">
        <f t="shared" si="6023"/>
        <v>0</v>
      </c>
      <c r="AI368" s="244">
        <f t="shared" si="6023"/>
        <v>0</v>
      </c>
      <c r="AJ368" s="244">
        <f t="shared" si="6023"/>
        <v>0</v>
      </c>
      <c r="AK368" s="244">
        <f t="shared" si="6023"/>
        <v>0</v>
      </c>
      <c r="AL368" s="244">
        <f t="shared" si="6023"/>
        <v>0</v>
      </c>
      <c r="AM368" s="244">
        <f t="shared" si="6023"/>
        <v>0</v>
      </c>
      <c r="AN368" s="244">
        <f t="shared" si="6023"/>
        <v>0</v>
      </c>
      <c r="AO368" s="244">
        <f t="shared" si="6023"/>
        <v>0</v>
      </c>
      <c r="AP368" s="244">
        <f t="shared" si="6023"/>
        <v>0</v>
      </c>
      <c r="AQ368" s="244">
        <f t="shared" si="6023"/>
        <v>0</v>
      </c>
      <c r="AR368" s="244">
        <f t="shared" si="6023"/>
        <v>0</v>
      </c>
      <c r="AS368" s="244">
        <f t="shared" si="6023"/>
        <v>0</v>
      </c>
      <c r="AT368" s="244">
        <f t="shared" si="6023"/>
        <v>0</v>
      </c>
      <c r="AU368" s="244">
        <f t="shared" si="6023"/>
        <v>0</v>
      </c>
      <c r="AV368" s="244">
        <f t="shared" si="6023"/>
        <v>0</v>
      </c>
      <c r="AW368" s="244">
        <f t="shared" si="6023"/>
        <v>0</v>
      </c>
      <c r="AX368" s="244">
        <f t="shared" si="6023"/>
        <v>0</v>
      </c>
      <c r="AY368" s="244">
        <f t="shared" si="6023"/>
        <v>0</v>
      </c>
      <c r="AZ368" s="244">
        <f t="shared" si="6023"/>
        <v>0</v>
      </c>
      <c r="BA368" s="244">
        <f t="shared" si="6023"/>
        <v>0</v>
      </c>
      <c r="BB368" s="244">
        <f t="shared" si="6023"/>
        <v>0</v>
      </c>
      <c r="BC368" s="244">
        <f t="shared" si="6023"/>
        <v>0</v>
      </c>
      <c r="BD368" s="244">
        <f t="shared" si="6023"/>
        <v>0</v>
      </c>
      <c r="BE368" s="244">
        <f t="shared" si="6023"/>
        <v>0</v>
      </c>
      <c r="BF368" s="244">
        <f t="shared" si="6023"/>
        <v>0</v>
      </c>
      <c r="BG368" s="244">
        <f t="shared" si="6023"/>
        <v>0</v>
      </c>
      <c r="BH368" s="244">
        <f t="shared" si="6023"/>
        <v>0</v>
      </c>
      <c r="BI368" s="244">
        <f t="shared" si="6023"/>
        <v>0</v>
      </c>
      <c r="BJ368" s="244">
        <f t="shared" si="6023"/>
        <v>0</v>
      </c>
      <c r="BK368" s="244">
        <f t="shared" si="6023"/>
        <v>0</v>
      </c>
      <c r="BL368" s="244">
        <f t="shared" si="6023"/>
        <v>0</v>
      </c>
      <c r="BM368" s="244">
        <f t="shared" si="6023"/>
        <v>0</v>
      </c>
      <c r="BN368" s="244">
        <f t="shared" si="6023"/>
        <v>0</v>
      </c>
      <c r="BO368" s="244">
        <f t="shared" si="6023"/>
        <v>0</v>
      </c>
      <c r="BP368" s="244">
        <f t="shared" si="6023"/>
        <v>0</v>
      </c>
      <c r="BQ368" s="244">
        <f t="shared" si="6024"/>
        <v>0</v>
      </c>
      <c r="BR368" s="244">
        <f t="shared" si="6024"/>
        <v>0</v>
      </c>
      <c r="BS368" s="244">
        <f t="shared" si="6024"/>
        <v>0</v>
      </c>
      <c r="BT368" s="244">
        <f t="shared" si="6024"/>
        <v>0</v>
      </c>
      <c r="BU368" s="244">
        <f t="shared" si="6024"/>
        <v>0</v>
      </c>
      <c r="BV368" s="244">
        <f t="shared" si="6024"/>
        <v>0</v>
      </c>
      <c r="BW368" s="244">
        <f t="shared" si="6024"/>
        <v>0</v>
      </c>
      <c r="BX368" s="244">
        <f t="shared" si="6024"/>
        <v>0</v>
      </c>
      <c r="BY368" s="244">
        <f t="shared" ref="BY368" si="6027">+BY358+BY343+BY328+BY313+BY299+BY284+BY269+BY254+BY239+BY224</f>
        <v>0</v>
      </c>
    </row>
    <row r="369" spans="1:77">
      <c r="A369" s="245"/>
      <c r="B369" s="245" t="s">
        <v>319</v>
      </c>
      <c r="E369" s="244">
        <f t="shared" ref="E369" si="6028">+E359+E344+E329+E314+E300+E285+E270+E255+E240+E225</f>
        <v>3.2167047341873003</v>
      </c>
      <c r="F369" s="244">
        <f t="shared" si="6023"/>
        <v>3.2314479642189919</v>
      </c>
      <c r="G369" s="244">
        <f t="shared" si="6023"/>
        <v>3.246258767388329</v>
      </c>
      <c r="H369" s="244">
        <f t="shared" si="6023"/>
        <v>3.2611374534055257</v>
      </c>
      <c r="I369" s="244">
        <f t="shared" si="6023"/>
        <v>3.2760843334003011</v>
      </c>
      <c r="J369" s="244">
        <f t="shared" si="6023"/>
        <v>3.2910997199283858</v>
      </c>
      <c r="K369" s="244">
        <f t="shared" si="6023"/>
        <v>3.3061839269780573</v>
      </c>
      <c r="L369" s="244">
        <f t="shared" si="6023"/>
        <v>3.321337269976707</v>
      </c>
      <c r="M369" s="244">
        <f t="shared" si="6023"/>
        <v>3.3365600657974337</v>
      </c>
      <c r="N369" s="244">
        <f t="shared" si="6023"/>
        <v>3.3518526327656719</v>
      </c>
      <c r="O369" s="244">
        <f t="shared" si="6023"/>
        <v>3.3672152906658477</v>
      </c>
      <c r="P369" s="244">
        <f t="shared" si="6023"/>
        <v>3.3826483607480662</v>
      </c>
      <c r="Q369" s="244">
        <f t="shared" si="6023"/>
        <v>3.3981521657348281</v>
      </c>
      <c r="R369" s="244">
        <f t="shared" si="6023"/>
        <v>3.4137270298277795</v>
      </c>
      <c r="S369" s="244">
        <f t="shared" si="6023"/>
        <v>3.4293732787144902</v>
      </c>
      <c r="T369" s="244">
        <f t="shared" si="6023"/>
        <v>3.4450912395752651</v>
      </c>
      <c r="U369" s="244">
        <f t="shared" si="6023"/>
        <v>3.460881241089985</v>
      </c>
      <c r="V369" s="244">
        <f t="shared" si="6023"/>
        <v>3.4767436134449805</v>
      </c>
      <c r="W369" s="244">
        <f t="shared" si="6023"/>
        <v>3.4926786883399368</v>
      </c>
      <c r="X369" s="244">
        <f t="shared" si="6023"/>
        <v>3.508686798994828</v>
      </c>
      <c r="Y369" s="244">
        <f t="shared" si="6023"/>
        <v>3.5247682801568878</v>
      </c>
      <c r="Z369" s="244">
        <f t="shared" si="6023"/>
        <v>3.5409234681076067</v>
      </c>
      <c r="AA369" s="244">
        <f t="shared" si="6023"/>
        <v>3.5571527006697665</v>
      </c>
      <c r="AB369" s="244">
        <f t="shared" si="6023"/>
        <v>3.5734563172145033</v>
      </c>
      <c r="AC369" s="244">
        <f t="shared" si="6023"/>
        <v>0</v>
      </c>
      <c r="AD369" s="244">
        <f t="shared" si="6023"/>
        <v>0</v>
      </c>
      <c r="AE369" s="244">
        <f t="shared" si="6023"/>
        <v>0</v>
      </c>
      <c r="AF369" s="244">
        <f t="shared" si="6023"/>
        <v>0</v>
      </c>
      <c r="AG369" s="244">
        <f t="shared" si="6023"/>
        <v>0</v>
      </c>
      <c r="AH369" s="244">
        <f t="shared" si="6023"/>
        <v>0</v>
      </c>
      <c r="AI369" s="244">
        <f t="shared" si="6023"/>
        <v>0</v>
      </c>
      <c r="AJ369" s="244">
        <f t="shared" si="6023"/>
        <v>0</v>
      </c>
      <c r="AK369" s="244">
        <f t="shared" si="6023"/>
        <v>0</v>
      </c>
      <c r="AL369" s="244">
        <f t="shared" si="6023"/>
        <v>0</v>
      </c>
      <c r="AM369" s="244">
        <f t="shared" si="6023"/>
        <v>0</v>
      </c>
      <c r="AN369" s="244">
        <f t="shared" si="6023"/>
        <v>0</v>
      </c>
      <c r="AO369" s="244">
        <f t="shared" si="6023"/>
        <v>0</v>
      </c>
      <c r="AP369" s="244">
        <f t="shared" si="6023"/>
        <v>0</v>
      </c>
      <c r="AQ369" s="244">
        <f t="shared" si="6023"/>
        <v>0</v>
      </c>
      <c r="AR369" s="244">
        <f t="shared" si="6023"/>
        <v>0</v>
      </c>
      <c r="AS369" s="244">
        <f t="shared" si="6023"/>
        <v>0</v>
      </c>
      <c r="AT369" s="244">
        <f t="shared" si="6023"/>
        <v>0</v>
      </c>
      <c r="AU369" s="244">
        <f t="shared" si="6023"/>
        <v>0</v>
      </c>
      <c r="AV369" s="244">
        <f t="shared" si="6023"/>
        <v>0</v>
      </c>
      <c r="AW369" s="244">
        <f t="shared" si="6023"/>
        <v>0</v>
      </c>
      <c r="AX369" s="244">
        <f t="shared" si="6023"/>
        <v>0</v>
      </c>
      <c r="AY369" s="244">
        <f t="shared" si="6023"/>
        <v>0</v>
      </c>
      <c r="AZ369" s="244">
        <f t="shared" si="6023"/>
        <v>0</v>
      </c>
      <c r="BA369" s="244">
        <f t="shared" si="6023"/>
        <v>0</v>
      </c>
      <c r="BB369" s="244">
        <f t="shared" si="6023"/>
        <v>0</v>
      </c>
      <c r="BC369" s="244">
        <f t="shared" si="6023"/>
        <v>0</v>
      </c>
      <c r="BD369" s="244">
        <f t="shared" si="6023"/>
        <v>0</v>
      </c>
      <c r="BE369" s="244">
        <f t="shared" si="6023"/>
        <v>0</v>
      </c>
      <c r="BF369" s="244">
        <f t="shared" si="6023"/>
        <v>0</v>
      </c>
      <c r="BG369" s="244">
        <f t="shared" si="6023"/>
        <v>0</v>
      </c>
      <c r="BH369" s="244">
        <f t="shared" si="6023"/>
        <v>0</v>
      </c>
      <c r="BI369" s="244">
        <f t="shared" si="6023"/>
        <v>0</v>
      </c>
      <c r="BJ369" s="244">
        <f t="shared" si="6023"/>
        <v>0</v>
      </c>
      <c r="BK369" s="244">
        <f t="shared" si="6023"/>
        <v>0</v>
      </c>
      <c r="BL369" s="244">
        <f t="shared" si="6023"/>
        <v>0</v>
      </c>
      <c r="BM369" s="244">
        <f t="shared" si="6023"/>
        <v>0</v>
      </c>
      <c r="BN369" s="244">
        <f t="shared" si="6023"/>
        <v>0</v>
      </c>
      <c r="BO369" s="244">
        <f t="shared" si="6023"/>
        <v>0</v>
      </c>
      <c r="BP369" s="244">
        <f t="shared" si="6023"/>
        <v>0</v>
      </c>
      <c r="BQ369" s="244">
        <f t="shared" si="6024"/>
        <v>0</v>
      </c>
      <c r="BR369" s="244">
        <f t="shared" si="6024"/>
        <v>0</v>
      </c>
      <c r="BS369" s="244">
        <f t="shared" si="6024"/>
        <v>0</v>
      </c>
      <c r="BT369" s="244">
        <f t="shared" si="6024"/>
        <v>0</v>
      </c>
      <c r="BU369" s="244">
        <f t="shared" si="6024"/>
        <v>0</v>
      </c>
      <c r="BV369" s="244">
        <f t="shared" si="6024"/>
        <v>0</v>
      </c>
      <c r="BW369" s="244">
        <f t="shared" si="6024"/>
        <v>0</v>
      </c>
      <c r="BX369" s="244">
        <f t="shared" si="6024"/>
        <v>0</v>
      </c>
      <c r="BY369" s="244">
        <f t="shared" ref="BY369" si="6029">+BY359+BY344+BY329+BY314+BY300+BY285+BY270+BY255+BY240+BY225</f>
        <v>0</v>
      </c>
    </row>
    <row r="370" spans="1:77">
      <c r="A370" s="245"/>
      <c r="B370" s="198" t="s">
        <v>137</v>
      </c>
      <c r="E370" s="244">
        <f t="shared" ref="E370" si="6030">+E360+E345+E330+E315+E301+E286+E271+E256+E241+E226</f>
        <v>0.38958333333333334</v>
      </c>
      <c r="F370" s="244">
        <f t="shared" si="6023"/>
        <v>0.37484010330164153</v>
      </c>
      <c r="G370" s="244">
        <f t="shared" si="6023"/>
        <v>0.3600293001323045</v>
      </c>
      <c r="H370" s="244">
        <f t="shared" si="6023"/>
        <v>0.345150614115108</v>
      </c>
      <c r="I370" s="244">
        <f t="shared" si="6023"/>
        <v>0.33020373412033271</v>
      </c>
      <c r="J370" s="244">
        <f t="shared" si="6023"/>
        <v>0.31518834759224795</v>
      </c>
      <c r="K370" s="244">
        <f t="shared" si="6023"/>
        <v>0.30010414054257623</v>
      </c>
      <c r="L370" s="244">
        <f t="shared" si="6023"/>
        <v>0.28495079754392677</v>
      </c>
      <c r="M370" s="244">
        <f t="shared" si="6023"/>
        <v>0.26972800172320016</v>
      </c>
      <c r="N370" s="244">
        <f t="shared" si="6023"/>
        <v>0.25443543475496194</v>
      </c>
      <c r="O370" s="244">
        <f t="shared" si="6023"/>
        <v>0.23907277685478598</v>
      </c>
      <c r="P370" s="244">
        <f t="shared" si="6023"/>
        <v>0.2236397067725675</v>
      </c>
      <c r="Q370" s="244">
        <f t="shared" si="6023"/>
        <v>0.20813590178580554</v>
      </c>
      <c r="R370" s="244">
        <f t="shared" si="6023"/>
        <v>0.19256103769285424</v>
      </c>
      <c r="S370" s="244">
        <f t="shared" si="6023"/>
        <v>0.17691478880614356</v>
      </c>
      <c r="T370" s="244">
        <f t="shared" si="6023"/>
        <v>0.1611968279453688</v>
      </c>
      <c r="U370" s="244">
        <f t="shared" si="6023"/>
        <v>0.14540682643064884</v>
      </c>
      <c r="V370" s="244">
        <f t="shared" si="6023"/>
        <v>0.12954445407565307</v>
      </c>
      <c r="W370" s="244">
        <f t="shared" si="6023"/>
        <v>0.1136093791806969</v>
      </c>
      <c r="X370" s="244">
        <f t="shared" si="6023"/>
        <v>9.7601268525805529E-2</v>
      </c>
      <c r="Y370" s="244">
        <f t="shared" si="6023"/>
        <v>8.1519787363745905E-2</v>
      </c>
      <c r="Z370" s="244">
        <f t="shared" si="6023"/>
        <v>6.5364599413026844E-2</v>
      </c>
      <c r="AA370" s="244">
        <f t="shared" si="6023"/>
        <v>4.9135366850866974E-2</v>
      </c>
      <c r="AB370" s="244">
        <f t="shared" si="6023"/>
        <v>3.2831750306130544E-2</v>
      </c>
      <c r="AC370" s="244">
        <f t="shared" si="6023"/>
        <v>0</v>
      </c>
      <c r="AD370" s="244">
        <f t="shared" si="6023"/>
        <v>0</v>
      </c>
      <c r="AE370" s="244">
        <f t="shared" si="6023"/>
        <v>0</v>
      </c>
      <c r="AF370" s="244">
        <f t="shared" si="6023"/>
        <v>0</v>
      </c>
      <c r="AG370" s="244">
        <f t="shared" si="6023"/>
        <v>0</v>
      </c>
      <c r="AH370" s="244">
        <f t="shared" si="6023"/>
        <v>0</v>
      </c>
      <c r="AI370" s="244">
        <f t="shared" si="6023"/>
        <v>0</v>
      </c>
      <c r="AJ370" s="244">
        <f t="shared" si="6023"/>
        <v>0</v>
      </c>
      <c r="AK370" s="244">
        <f t="shared" si="6023"/>
        <v>0</v>
      </c>
      <c r="AL370" s="244">
        <f t="shared" si="6023"/>
        <v>0</v>
      </c>
      <c r="AM370" s="244">
        <f t="shared" si="6023"/>
        <v>0</v>
      </c>
      <c r="AN370" s="244">
        <f t="shared" si="6023"/>
        <v>0</v>
      </c>
      <c r="AO370" s="244">
        <f t="shared" si="6023"/>
        <v>0</v>
      </c>
      <c r="AP370" s="244">
        <f t="shared" si="6023"/>
        <v>0</v>
      </c>
      <c r="AQ370" s="244">
        <f t="shared" si="6023"/>
        <v>0</v>
      </c>
      <c r="AR370" s="244">
        <f t="shared" si="6023"/>
        <v>0</v>
      </c>
      <c r="AS370" s="244">
        <f t="shared" si="6023"/>
        <v>0</v>
      </c>
      <c r="AT370" s="244">
        <f t="shared" si="6023"/>
        <v>0</v>
      </c>
      <c r="AU370" s="244">
        <f t="shared" si="6023"/>
        <v>0</v>
      </c>
      <c r="AV370" s="244">
        <f t="shared" si="6023"/>
        <v>0</v>
      </c>
      <c r="AW370" s="244">
        <f t="shared" si="6023"/>
        <v>0</v>
      </c>
      <c r="AX370" s="244">
        <f t="shared" si="6023"/>
        <v>0</v>
      </c>
      <c r="AY370" s="244">
        <f t="shared" si="6023"/>
        <v>0</v>
      </c>
      <c r="AZ370" s="244">
        <f t="shared" si="6023"/>
        <v>0</v>
      </c>
      <c r="BA370" s="244">
        <f t="shared" si="6023"/>
        <v>0</v>
      </c>
      <c r="BB370" s="244">
        <f t="shared" si="6023"/>
        <v>0</v>
      </c>
      <c r="BC370" s="244">
        <f t="shared" si="6023"/>
        <v>0</v>
      </c>
      <c r="BD370" s="244">
        <f t="shared" si="6023"/>
        <v>0</v>
      </c>
      <c r="BE370" s="244">
        <f t="shared" si="6023"/>
        <v>0</v>
      </c>
      <c r="BF370" s="244">
        <f t="shared" si="6023"/>
        <v>0</v>
      </c>
      <c r="BG370" s="244">
        <f t="shared" si="6023"/>
        <v>0</v>
      </c>
      <c r="BH370" s="244">
        <f t="shared" si="6023"/>
        <v>0</v>
      </c>
      <c r="BI370" s="244">
        <f t="shared" si="6023"/>
        <v>0</v>
      </c>
      <c r="BJ370" s="244">
        <f t="shared" si="6023"/>
        <v>0</v>
      </c>
      <c r="BK370" s="244">
        <f t="shared" si="6023"/>
        <v>0</v>
      </c>
      <c r="BL370" s="244">
        <f t="shared" si="6023"/>
        <v>0</v>
      </c>
      <c r="BM370" s="244">
        <f t="shared" si="6023"/>
        <v>0</v>
      </c>
      <c r="BN370" s="244">
        <f t="shared" si="6023"/>
        <v>0</v>
      </c>
      <c r="BO370" s="244">
        <f t="shared" si="6023"/>
        <v>0</v>
      </c>
      <c r="BP370" s="244">
        <f t="shared" si="6023"/>
        <v>0</v>
      </c>
      <c r="BQ370" s="244">
        <f t="shared" si="6024"/>
        <v>0</v>
      </c>
      <c r="BR370" s="244">
        <f t="shared" si="6024"/>
        <v>0</v>
      </c>
      <c r="BS370" s="244">
        <f t="shared" si="6024"/>
        <v>0</v>
      </c>
      <c r="BT370" s="244">
        <f t="shared" si="6024"/>
        <v>0</v>
      </c>
      <c r="BU370" s="244">
        <f t="shared" si="6024"/>
        <v>0</v>
      </c>
      <c r="BV370" s="244">
        <f t="shared" si="6024"/>
        <v>0</v>
      </c>
      <c r="BW370" s="244">
        <f t="shared" si="6024"/>
        <v>0</v>
      </c>
      <c r="BX370" s="244">
        <f t="shared" si="6024"/>
        <v>0</v>
      </c>
      <c r="BY370" s="244">
        <f t="shared" ref="BY370" si="6031">+BY360+BY345+BY330+BY315+BY301+BY286+BY271+BY256+BY241+BY226</f>
        <v>0</v>
      </c>
    </row>
    <row r="371" spans="1:77">
      <c r="A371" s="245"/>
      <c r="B371" s="245" t="s">
        <v>107</v>
      </c>
      <c r="E371" s="244">
        <f t="shared" ref="E371" si="6032">+E361+E346+E331+E316+E302+E287+E272+E257+E242+E227</f>
        <v>81.783295265812697</v>
      </c>
      <c r="F371" s="244">
        <f t="shared" si="6023"/>
        <v>78.55184730159371</v>
      </c>
      <c r="G371" s="244">
        <f t="shared" si="6023"/>
        <v>75.305588534205384</v>
      </c>
      <c r="H371" s="244">
        <f t="shared" ref="H371:BS371" si="6033">+H361+H346+H331+H316+H302+H287+H272+H257+H242+H227</f>
        <v>72.04445108079986</v>
      </c>
      <c r="I371" s="244">
        <f t="shared" si="6033"/>
        <v>68.768366747399554</v>
      </c>
      <c r="J371" s="244">
        <f t="shared" si="6033"/>
        <v>65.477267027471171</v>
      </c>
      <c r="K371" s="244">
        <f t="shared" si="6033"/>
        <v>62.171083100493114</v>
      </c>
      <c r="L371" s="244">
        <f t="shared" si="6033"/>
        <v>58.849745830516405</v>
      </c>
      <c r="M371" s="244">
        <f t="shared" si="6033"/>
        <v>55.513185764718969</v>
      </c>
      <c r="N371" s="244">
        <f t="shared" si="6033"/>
        <v>52.161333131953299</v>
      </c>
      <c r="O371" s="244">
        <f t="shared" si="6033"/>
        <v>48.794117841287452</v>
      </c>
      <c r="P371" s="244">
        <f t="shared" si="6033"/>
        <v>45.411469480539388</v>
      </c>
      <c r="Q371" s="244">
        <f t="shared" si="6033"/>
        <v>42.01331731480456</v>
      </c>
      <c r="R371" s="244">
        <f t="shared" si="6033"/>
        <v>38.599590284976777</v>
      </c>
      <c r="S371" s="244">
        <f t="shared" si="6033"/>
        <v>35.170217006262284</v>
      </c>
      <c r="T371" s="244">
        <f t="shared" si="6033"/>
        <v>31.725125766687018</v>
      </c>
      <c r="U371" s="244">
        <f t="shared" si="6033"/>
        <v>28.264244525597032</v>
      </c>
      <c r="V371" s="244">
        <f t="shared" si="6033"/>
        <v>24.787500912152051</v>
      </c>
      <c r="W371" s="244">
        <f t="shared" si="6033"/>
        <v>21.294822223812115</v>
      </c>
      <c r="X371" s="244">
        <f t="shared" si="6033"/>
        <v>17.786135424817289</v>
      </c>
      <c r="Y371" s="244">
        <f t="shared" si="6033"/>
        <v>14.261367144660401</v>
      </c>
      <c r="Z371" s="244">
        <f t="shared" si="6033"/>
        <v>10.720443676552794</v>
      </c>
      <c r="AA371" s="244">
        <f t="shared" si="6033"/>
        <v>7.1632909758830277</v>
      </c>
      <c r="AB371" s="244">
        <f t="shared" si="6033"/>
        <v>3.5898346586685244</v>
      </c>
      <c r="AC371" s="244">
        <f t="shared" si="6033"/>
        <v>3.5898346586685244</v>
      </c>
      <c r="AD371" s="244">
        <f t="shared" si="6033"/>
        <v>3.5898346586685244</v>
      </c>
      <c r="AE371" s="244">
        <f t="shared" si="6033"/>
        <v>3.5898346586685244</v>
      </c>
      <c r="AF371" s="244">
        <f t="shared" si="6033"/>
        <v>3.5898346586685244</v>
      </c>
      <c r="AG371" s="244">
        <f t="shared" si="6033"/>
        <v>3.5898346586685244</v>
      </c>
      <c r="AH371" s="244">
        <f t="shared" si="6033"/>
        <v>3.5898346586685244</v>
      </c>
      <c r="AI371" s="244">
        <f t="shared" si="6033"/>
        <v>3.5898346586685244</v>
      </c>
      <c r="AJ371" s="244">
        <f t="shared" si="6033"/>
        <v>3.5898346586685244</v>
      </c>
      <c r="AK371" s="244">
        <f t="shared" si="6033"/>
        <v>3.5898346586685244</v>
      </c>
      <c r="AL371" s="244">
        <f t="shared" si="6033"/>
        <v>3.5898346586685244</v>
      </c>
      <c r="AM371" s="244">
        <f t="shared" si="6033"/>
        <v>3.5898346586685244</v>
      </c>
      <c r="AN371" s="244">
        <f t="shared" si="6033"/>
        <v>3.5898346586685244</v>
      </c>
      <c r="AO371" s="244">
        <f t="shared" si="6033"/>
        <v>3.5898346586685244</v>
      </c>
      <c r="AP371" s="244">
        <f t="shared" si="6033"/>
        <v>3.5898346586685244</v>
      </c>
      <c r="AQ371" s="244">
        <f t="shared" si="6033"/>
        <v>3.5898346586685244</v>
      </c>
      <c r="AR371" s="244">
        <f t="shared" si="6033"/>
        <v>3.5898346586685244</v>
      </c>
      <c r="AS371" s="244">
        <f t="shared" si="6033"/>
        <v>3.5898346586685244</v>
      </c>
      <c r="AT371" s="244">
        <f t="shared" si="6033"/>
        <v>3.5898346586685244</v>
      </c>
      <c r="AU371" s="244">
        <f t="shared" si="6033"/>
        <v>3.5898346586685244</v>
      </c>
      <c r="AV371" s="244">
        <f t="shared" si="6033"/>
        <v>3.5898346586685244</v>
      </c>
      <c r="AW371" s="244">
        <f t="shared" si="6033"/>
        <v>3.5898346586685244</v>
      </c>
      <c r="AX371" s="244">
        <f t="shared" si="6033"/>
        <v>3.5898346586685244</v>
      </c>
      <c r="AY371" s="244">
        <f t="shared" si="6033"/>
        <v>3.5898346586685244</v>
      </c>
      <c r="AZ371" s="244">
        <f t="shared" si="6033"/>
        <v>3.5898346586685244</v>
      </c>
      <c r="BA371" s="244">
        <f t="shared" si="6033"/>
        <v>3.5898346586685244</v>
      </c>
      <c r="BB371" s="244">
        <f t="shared" si="6033"/>
        <v>3.5898346586685244</v>
      </c>
      <c r="BC371" s="244">
        <f t="shared" si="6033"/>
        <v>3.5898346586685244</v>
      </c>
      <c r="BD371" s="244">
        <f t="shared" si="6033"/>
        <v>3.5898346586685244</v>
      </c>
      <c r="BE371" s="244">
        <f t="shared" si="6033"/>
        <v>3.5898346586685244</v>
      </c>
      <c r="BF371" s="244">
        <f t="shared" si="6033"/>
        <v>3.5898346586685244</v>
      </c>
      <c r="BG371" s="244">
        <f t="shared" si="6033"/>
        <v>3.5898346586685244</v>
      </c>
      <c r="BH371" s="244">
        <f t="shared" si="6033"/>
        <v>3.5898346586685244</v>
      </c>
      <c r="BI371" s="244">
        <f t="shared" si="6033"/>
        <v>3.5898346586685244</v>
      </c>
      <c r="BJ371" s="244">
        <f t="shared" si="6033"/>
        <v>3.5898346586685244</v>
      </c>
      <c r="BK371" s="244">
        <f t="shared" si="6033"/>
        <v>3.5898346586685244</v>
      </c>
      <c r="BL371" s="244">
        <f t="shared" si="6033"/>
        <v>3.5898346586685244</v>
      </c>
      <c r="BM371" s="244">
        <f t="shared" si="6033"/>
        <v>3.5898346586685244</v>
      </c>
      <c r="BN371" s="244">
        <f t="shared" si="6033"/>
        <v>3.5898346586685244</v>
      </c>
      <c r="BO371" s="244">
        <f t="shared" si="6033"/>
        <v>3.5898346586685244</v>
      </c>
      <c r="BP371" s="244">
        <f t="shared" si="6033"/>
        <v>3.5898346586685244</v>
      </c>
      <c r="BQ371" s="244">
        <f t="shared" si="6033"/>
        <v>3.5898346586685244</v>
      </c>
      <c r="BR371" s="244">
        <f t="shared" si="6033"/>
        <v>3.5898346586685244</v>
      </c>
      <c r="BS371" s="244">
        <f t="shared" si="6033"/>
        <v>3.5898346586685244</v>
      </c>
      <c r="BT371" s="244">
        <f t="shared" ref="BT371:BX371" si="6034">+BT361+BT346+BT331+BT316+BT302+BT287+BT272+BT257+BT242+BT227</f>
        <v>3.5898346586685244</v>
      </c>
      <c r="BU371" s="244">
        <f t="shared" si="6034"/>
        <v>3.5898346586685244</v>
      </c>
      <c r="BV371" s="244">
        <f t="shared" si="6034"/>
        <v>3.5898346586685244</v>
      </c>
      <c r="BW371" s="244">
        <f t="shared" si="6034"/>
        <v>3.5898346586685244</v>
      </c>
      <c r="BX371" s="244">
        <f t="shared" si="6034"/>
        <v>3.5898346586685244</v>
      </c>
      <c r="BY371" s="244">
        <f t="shared" ref="BY371" si="6035">+BY361+BY346+BY331+BY316+BY302+BY287+BY272+BY257+BY242+BY227</f>
        <v>3.5898346586685244</v>
      </c>
    </row>
    <row r="372" spans="1:77">
      <c r="A372" s="434"/>
      <c r="B372" s="434"/>
      <c r="D372" s="543"/>
      <c r="E372" s="198"/>
      <c r="F372" s="198"/>
      <c r="G372" s="198"/>
      <c r="H372" s="198"/>
      <c r="I372" s="198"/>
      <c r="J372" s="198"/>
      <c r="K372" s="198"/>
      <c r="L372" s="198"/>
      <c r="M372" s="198"/>
      <c r="N372" s="198"/>
      <c r="O372" s="198"/>
      <c r="P372" s="198"/>
      <c r="Q372" s="198"/>
      <c r="R372" s="198"/>
      <c r="S372" s="198"/>
      <c r="T372" s="198"/>
      <c r="U372" s="198"/>
      <c r="V372" s="198"/>
      <c r="W372" s="198"/>
      <c r="X372" s="198"/>
      <c r="Y372" s="198"/>
      <c r="Z372" s="198"/>
      <c r="AA372" s="198"/>
      <c r="AB372" s="198"/>
      <c r="AC372" s="198"/>
      <c r="AD372" s="198"/>
      <c r="AE372" s="198"/>
      <c r="AF372" s="198"/>
      <c r="AG372" s="198"/>
      <c r="AH372" s="198"/>
      <c r="AI372" s="198"/>
      <c r="AJ372" s="198"/>
      <c r="AK372" s="198"/>
      <c r="AL372" s="198"/>
      <c r="AM372" s="198"/>
      <c r="AN372" s="198"/>
      <c r="AO372" s="198"/>
      <c r="AP372" s="198"/>
      <c r="AQ372" s="198"/>
      <c r="AR372" s="198"/>
      <c r="AS372" s="198"/>
      <c r="AT372" s="198"/>
      <c r="AU372" s="198"/>
      <c r="AV372" s="198"/>
      <c r="AW372" s="198"/>
      <c r="AX372" s="198"/>
      <c r="AY372" s="198"/>
      <c r="AZ372" s="198"/>
      <c r="BA372" s="198"/>
      <c r="BB372" s="198"/>
      <c r="BC372" s="198"/>
      <c r="BD372" s="198"/>
      <c r="BE372" s="198"/>
      <c r="BF372" s="198"/>
      <c r="BG372" s="198"/>
      <c r="BH372" s="198"/>
      <c r="BI372" s="198"/>
      <c r="BJ372" s="198"/>
      <c r="BK372" s="198"/>
      <c r="BL372" s="198"/>
      <c r="BM372" s="198"/>
      <c r="BN372" s="198"/>
      <c r="BO372" s="198"/>
      <c r="BP372" s="198"/>
      <c r="BQ372" s="198"/>
      <c r="BR372" s="198"/>
      <c r="BS372" s="198"/>
      <c r="BT372" s="198"/>
      <c r="BU372" s="198"/>
      <c r="BV372" s="198"/>
      <c r="BW372" s="198"/>
      <c r="BX372" s="198"/>
      <c r="BY372" s="198"/>
    </row>
    <row r="373" spans="1:77">
      <c r="A373" s="434"/>
      <c r="B373" s="434"/>
      <c r="D373" s="543"/>
      <c r="E373" s="198"/>
      <c r="F373" s="198"/>
      <c r="G373" s="198"/>
      <c r="H373" s="198"/>
      <c r="I373" s="198"/>
      <c r="J373" s="198"/>
      <c r="K373" s="198"/>
      <c r="L373" s="198"/>
      <c r="M373" s="198"/>
      <c r="N373" s="198"/>
      <c r="O373" s="198"/>
      <c r="P373" s="198"/>
      <c r="Q373" s="198"/>
      <c r="R373" s="198"/>
      <c r="S373" s="198"/>
      <c r="T373" s="198"/>
      <c r="U373" s="198"/>
      <c r="V373" s="198"/>
      <c r="W373" s="198"/>
      <c r="X373" s="198"/>
      <c r="Y373" s="198"/>
      <c r="Z373" s="198"/>
      <c r="AA373" s="198"/>
      <c r="AB373" s="198"/>
      <c r="AC373" s="198"/>
      <c r="AD373" s="198"/>
      <c r="AE373" s="198"/>
      <c r="AF373" s="198"/>
      <c r="AG373" s="198"/>
      <c r="AH373" s="198"/>
      <c r="AI373" s="198"/>
      <c r="AJ373" s="198"/>
      <c r="AK373" s="198"/>
      <c r="AL373" s="198"/>
      <c r="AM373" s="198"/>
      <c r="AN373" s="198"/>
      <c r="AO373" s="198"/>
      <c r="AP373" s="198"/>
      <c r="AQ373" s="198"/>
      <c r="AR373" s="198"/>
      <c r="AS373" s="198"/>
      <c r="AT373" s="198"/>
      <c r="AU373" s="198"/>
      <c r="AV373" s="198"/>
      <c r="AW373" s="198"/>
      <c r="AX373" s="198"/>
      <c r="AY373" s="198"/>
      <c r="AZ373" s="198"/>
      <c r="BA373" s="198"/>
      <c r="BB373" s="198"/>
      <c r="BC373" s="198"/>
      <c r="BD373" s="198"/>
      <c r="BE373" s="198"/>
      <c r="BF373" s="198"/>
      <c r="BG373" s="198"/>
      <c r="BH373" s="198"/>
      <c r="BI373" s="198"/>
      <c r="BJ373" s="198"/>
      <c r="BK373" s="198"/>
      <c r="BL373" s="198"/>
      <c r="BM373" s="198"/>
      <c r="BN373" s="198"/>
      <c r="BO373" s="198"/>
      <c r="BP373" s="198"/>
      <c r="BQ373" s="198"/>
      <c r="BR373" s="198"/>
      <c r="BS373" s="198"/>
      <c r="BT373" s="198"/>
      <c r="BU373" s="198"/>
      <c r="BV373" s="198"/>
      <c r="BW373" s="198"/>
      <c r="BX373" s="198"/>
      <c r="BY373" s="198"/>
    </row>
    <row r="374" spans="1:77" ht="13.5" thickBot="1">
      <c r="A374" s="434"/>
      <c r="B374" s="434"/>
      <c r="D374" s="543"/>
      <c r="E374" s="198"/>
      <c r="F374" s="198"/>
      <c r="G374" s="198"/>
      <c r="H374" s="198"/>
      <c r="I374" s="198"/>
      <c r="J374" s="198"/>
      <c r="K374" s="198"/>
      <c r="L374" s="198"/>
      <c r="M374" s="198"/>
      <c r="N374" s="198"/>
      <c r="O374" s="198"/>
      <c r="P374" s="198"/>
      <c r="Q374" s="198"/>
      <c r="R374" s="198"/>
      <c r="S374" s="198"/>
      <c r="T374" s="198"/>
      <c r="U374" s="198"/>
      <c r="V374" s="198"/>
      <c r="W374" s="198"/>
      <c r="X374" s="198"/>
      <c r="Y374" s="198"/>
      <c r="Z374" s="198"/>
      <c r="AA374" s="198"/>
      <c r="AB374" s="198"/>
      <c r="AC374" s="198"/>
      <c r="AD374" s="198"/>
      <c r="AE374" s="198"/>
      <c r="AF374" s="198"/>
      <c r="AG374" s="198"/>
      <c r="AH374" s="198"/>
      <c r="AI374" s="198"/>
      <c r="AJ374" s="198"/>
      <c r="AK374" s="198"/>
      <c r="AL374" s="198"/>
      <c r="AM374" s="198"/>
      <c r="AN374" s="198"/>
      <c r="AO374" s="198"/>
      <c r="AP374" s="198"/>
      <c r="AQ374" s="198"/>
      <c r="AR374" s="198"/>
      <c r="AS374" s="198"/>
      <c r="AT374" s="198"/>
      <c r="AU374" s="198"/>
      <c r="AV374" s="198"/>
      <c r="AW374" s="198"/>
      <c r="AX374" s="198"/>
      <c r="AY374" s="198"/>
      <c r="AZ374" s="198"/>
      <c r="BA374" s="198"/>
      <c r="BB374" s="198"/>
      <c r="BC374" s="198"/>
      <c r="BD374" s="198"/>
      <c r="BE374" s="198"/>
      <c r="BF374" s="198"/>
      <c r="BG374" s="198"/>
      <c r="BH374" s="198"/>
      <c r="BI374" s="198"/>
      <c r="BJ374" s="198"/>
      <c r="BK374" s="198"/>
      <c r="BL374" s="198"/>
      <c r="BM374" s="198"/>
      <c r="BN374" s="198"/>
      <c r="BO374" s="198"/>
      <c r="BP374" s="198"/>
      <c r="BQ374" s="198"/>
      <c r="BR374" s="198"/>
      <c r="BS374" s="198"/>
      <c r="BT374" s="198"/>
      <c r="BU374" s="198"/>
      <c r="BV374" s="198"/>
      <c r="BW374" s="198"/>
      <c r="BX374" s="198"/>
      <c r="BY374" s="198"/>
    </row>
    <row r="375" spans="1:77">
      <c r="A375" s="561" t="s">
        <v>368</v>
      </c>
      <c r="B375" s="562"/>
      <c r="C375" s="562"/>
      <c r="D375" s="562"/>
      <c r="E375" s="562"/>
      <c r="F375" s="297"/>
      <c r="G375" s="297"/>
      <c r="H375" s="297"/>
      <c r="I375" s="297"/>
      <c r="J375" s="297"/>
      <c r="K375" s="297"/>
      <c r="L375" s="297"/>
      <c r="M375" s="297"/>
      <c r="N375" s="297"/>
      <c r="O375" s="297"/>
      <c r="P375" s="297"/>
      <c r="Q375" s="297"/>
      <c r="R375" s="297"/>
      <c r="S375" s="297"/>
      <c r="T375" s="297"/>
      <c r="U375" s="297"/>
      <c r="V375" s="297"/>
      <c r="W375" s="297"/>
      <c r="X375" s="297"/>
      <c r="Y375" s="297"/>
      <c r="Z375" s="297"/>
      <c r="AA375" s="297"/>
      <c r="AB375" s="297"/>
      <c r="AC375" s="297"/>
      <c r="AD375" s="297"/>
      <c r="AE375" s="297"/>
      <c r="AF375" s="297"/>
      <c r="AG375" s="297"/>
      <c r="AH375" s="297"/>
      <c r="AI375" s="297"/>
      <c r="AJ375" s="297"/>
      <c r="AK375" s="297"/>
      <c r="AL375" s="297"/>
      <c r="AM375" s="297"/>
      <c r="AN375" s="297"/>
      <c r="AO375" s="297"/>
      <c r="AP375" s="297"/>
      <c r="AQ375" s="297"/>
      <c r="AR375" s="297"/>
      <c r="AS375" s="297"/>
      <c r="AT375" s="297"/>
      <c r="AU375" s="297"/>
      <c r="AV375" s="297"/>
      <c r="AW375" s="297"/>
      <c r="AX375" s="297"/>
      <c r="AY375" s="297"/>
      <c r="AZ375" s="297"/>
      <c r="BA375" s="297"/>
      <c r="BB375" s="297"/>
      <c r="BC375" s="297"/>
      <c r="BD375" s="297"/>
      <c r="BE375" s="297"/>
      <c r="BF375" s="297"/>
      <c r="BG375" s="297"/>
      <c r="BH375" s="297"/>
      <c r="BI375" s="297"/>
      <c r="BJ375" s="297"/>
      <c r="BK375" s="297"/>
      <c r="BL375" s="297"/>
      <c r="BM375" s="297"/>
      <c r="BN375" s="297"/>
      <c r="BO375" s="297"/>
      <c r="BP375" s="297"/>
      <c r="BQ375" s="297"/>
      <c r="BR375" s="297"/>
      <c r="BS375" s="297"/>
      <c r="BT375" s="297"/>
      <c r="BU375" s="297"/>
      <c r="BV375" s="297"/>
      <c r="BW375" s="297"/>
      <c r="BX375" s="563"/>
      <c r="BY375" s="563"/>
    </row>
    <row r="376" spans="1:77">
      <c r="A376" s="212"/>
      <c r="B376" s="245"/>
      <c r="C376" s="245"/>
      <c r="D376" s="245"/>
      <c r="E376" s="213"/>
      <c r="F376" s="213"/>
      <c r="G376" s="213"/>
      <c r="H376" s="213"/>
      <c r="I376" s="213"/>
      <c r="J376" s="213"/>
      <c r="K376" s="213"/>
      <c r="L376" s="213"/>
      <c r="M376" s="213"/>
      <c r="N376" s="213"/>
      <c r="O376" s="213"/>
      <c r="P376" s="213"/>
      <c r="Q376" s="213"/>
      <c r="R376" s="213"/>
      <c r="S376" s="213"/>
      <c r="T376" s="213"/>
      <c r="U376" s="213"/>
      <c r="V376" s="213"/>
      <c r="W376" s="213"/>
      <c r="X376" s="213"/>
      <c r="Y376" s="213"/>
      <c r="Z376" s="213"/>
      <c r="AA376" s="213"/>
      <c r="AB376" s="213"/>
      <c r="AC376" s="213"/>
      <c r="AD376" s="213"/>
      <c r="AE376" s="213"/>
      <c r="AF376" s="213"/>
      <c r="AG376" s="213"/>
      <c r="AH376" s="213"/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  <c r="BI376" s="213"/>
      <c r="BJ376" s="213"/>
      <c r="BK376" s="213"/>
      <c r="BL376" s="213"/>
      <c r="BM376" s="213"/>
      <c r="BN376" s="213"/>
      <c r="BO376" s="213"/>
      <c r="BP376" s="213"/>
      <c r="BQ376" s="213"/>
      <c r="BR376" s="213"/>
      <c r="BS376" s="213"/>
      <c r="BT376" s="213"/>
      <c r="BU376" s="213"/>
      <c r="BV376" s="213"/>
      <c r="BW376" s="213"/>
      <c r="BX376" s="367"/>
      <c r="BY376" s="367"/>
    </row>
    <row r="377" spans="1:77">
      <c r="A377" s="212"/>
      <c r="B377" s="245"/>
      <c r="C377" s="245"/>
      <c r="D377" s="245"/>
      <c r="E377" s="213"/>
      <c r="F377" s="213"/>
      <c r="G377" s="213"/>
      <c r="H377" s="213"/>
      <c r="I377" s="213"/>
      <c r="J377" s="213"/>
      <c r="K377" s="213"/>
      <c r="L377" s="213"/>
      <c r="M377" s="213"/>
      <c r="N377" s="213"/>
      <c r="O377" s="213"/>
      <c r="P377" s="213"/>
      <c r="Q377" s="213"/>
      <c r="R377" s="213"/>
      <c r="S377" s="213"/>
      <c r="T377" s="213"/>
      <c r="U377" s="213"/>
      <c r="V377" s="213"/>
      <c r="W377" s="213"/>
      <c r="X377" s="213"/>
      <c r="Y377" s="213"/>
      <c r="Z377" s="213"/>
      <c r="AA377" s="213"/>
      <c r="AB377" s="213"/>
      <c r="AC377" s="213"/>
      <c r="AD377" s="213"/>
      <c r="AE377" s="213"/>
      <c r="AF377" s="213"/>
      <c r="AG377" s="213"/>
      <c r="AH377" s="213"/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  <c r="BI377" s="213"/>
      <c r="BJ377" s="213"/>
      <c r="BK377" s="213"/>
      <c r="BL377" s="213"/>
      <c r="BM377" s="213"/>
      <c r="BN377" s="213"/>
      <c r="BO377" s="213"/>
      <c r="BP377" s="213"/>
      <c r="BQ377" s="213"/>
      <c r="BR377" s="213"/>
      <c r="BS377" s="213"/>
      <c r="BT377" s="213"/>
      <c r="BU377" s="213"/>
      <c r="BV377" s="213"/>
      <c r="BW377" s="213"/>
      <c r="BX377" s="367"/>
      <c r="BY377" s="367"/>
    </row>
    <row r="378" spans="1:77">
      <c r="A378" s="564"/>
      <c r="B378" s="213" t="s">
        <v>323</v>
      </c>
      <c r="C378" s="213"/>
      <c r="D378" s="213"/>
      <c r="E378" s="244">
        <f>+E366+E203</f>
        <v>0</v>
      </c>
      <c r="F378" s="244">
        <f t="shared" ref="F378:BQ378" si="6036">+F366+F203</f>
        <v>0</v>
      </c>
      <c r="G378" s="244">
        <f t="shared" si="6036"/>
        <v>0</v>
      </c>
      <c r="H378" s="244">
        <f t="shared" si="6036"/>
        <v>0</v>
      </c>
      <c r="I378" s="244">
        <f t="shared" si="6036"/>
        <v>0</v>
      </c>
      <c r="J378" s="244">
        <f t="shared" si="6036"/>
        <v>0</v>
      </c>
      <c r="K378" s="244">
        <f t="shared" si="6036"/>
        <v>0</v>
      </c>
      <c r="L378" s="244">
        <f t="shared" si="6036"/>
        <v>0</v>
      </c>
      <c r="M378" s="244">
        <f t="shared" si="6036"/>
        <v>0</v>
      </c>
      <c r="N378" s="244">
        <f t="shared" si="6036"/>
        <v>0</v>
      </c>
      <c r="O378" s="244">
        <f t="shared" si="6036"/>
        <v>0</v>
      </c>
      <c r="P378" s="244">
        <f t="shared" si="6036"/>
        <v>0</v>
      </c>
      <c r="Q378" s="244">
        <f t="shared" si="6036"/>
        <v>30</v>
      </c>
      <c r="R378" s="244">
        <f t="shared" si="6036"/>
        <v>0</v>
      </c>
      <c r="S378" s="244">
        <f t="shared" si="6036"/>
        <v>200</v>
      </c>
      <c r="T378" s="244">
        <f t="shared" si="6036"/>
        <v>0</v>
      </c>
      <c r="U378" s="244">
        <f t="shared" si="6036"/>
        <v>0</v>
      </c>
      <c r="V378" s="244">
        <f t="shared" si="6036"/>
        <v>0</v>
      </c>
      <c r="W378" s="244">
        <f t="shared" si="6036"/>
        <v>0</v>
      </c>
      <c r="X378" s="244">
        <f t="shared" si="6036"/>
        <v>0</v>
      </c>
      <c r="Y378" s="244">
        <f t="shared" si="6036"/>
        <v>0</v>
      </c>
      <c r="Z378" s="244">
        <f t="shared" si="6036"/>
        <v>0</v>
      </c>
      <c r="AA378" s="244">
        <f t="shared" si="6036"/>
        <v>0</v>
      </c>
      <c r="AB378" s="244">
        <f t="shared" si="6036"/>
        <v>0</v>
      </c>
      <c r="AC378" s="244">
        <f t="shared" si="6036"/>
        <v>0</v>
      </c>
      <c r="AD378" s="244">
        <f t="shared" si="6036"/>
        <v>0</v>
      </c>
      <c r="AE378" s="244">
        <f t="shared" si="6036"/>
        <v>0</v>
      </c>
      <c r="AF378" s="244">
        <f t="shared" si="6036"/>
        <v>0</v>
      </c>
      <c r="AG378" s="244">
        <f t="shared" si="6036"/>
        <v>0</v>
      </c>
      <c r="AH378" s="244">
        <f t="shared" si="6036"/>
        <v>0</v>
      </c>
      <c r="AI378" s="244">
        <f t="shared" si="6036"/>
        <v>0</v>
      </c>
      <c r="AJ378" s="244">
        <f t="shared" si="6036"/>
        <v>0</v>
      </c>
      <c r="AK378" s="244">
        <f t="shared" si="6036"/>
        <v>0</v>
      </c>
      <c r="AL378" s="244">
        <f t="shared" si="6036"/>
        <v>0</v>
      </c>
      <c r="AM378" s="244">
        <f t="shared" si="6036"/>
        <v>0</v>
      </c>
      <c r="AN378" s="244">
        <f t="shared" si="6036"/>
        <v>0</v>
      </c>
      <c r="AO378" s="244">
        <f t="shared" si="6036"/>
        <v>0</v>
      </c>
      <c r="AP378" s="244">
        <f t="shared" si="6036"/>
        <v>0</v>
      </c>
      <c r="AQ378" s="244">
        <f t="shared" si="6036"/>
        <v>0</v>
      </c>
      <c r="AR378" s="244">
        <f t="shared" si="6036"/>
        <v>0</v>
      </c>
      <c r="AS378" s="244">
        <f t="shared" si="6036"/>
        <v>0</v>
      </c>
      <c r="AT378" s="244">
        <f t="shared" si="6036"/>
        <v>0</v>
      </c>
      <c r="AU378" s="244">
        <f t="shared" si="6036"/>
        <v>0</v>
      </c>
      <c r="AV378" s="244">
        <f t="shared" si="6036"/>
        <v>0</v>
      </c>
      <c r="AW378" s="244">
        <f t="shared" si="6036"/>
        <v>0</v>
      </c>
      <c r="AX378" s="244">
        <f t="shared" si="6036"/>
        <v>0</v>
      </c>
      <c r="AY378" s="244">
        <f t="shared" si="6036"/>
        <v>0</v>
      </c>
      <c r="AZ378" s="244">
        <f t="shared" si="6036"/>
        <v>0</v>
      </c>
      <c r="BA378" s="244">
        <f t="shared" si="6036"/>
        <v>0</v>
      </c>
      <c r="BB378" s="244">
        <f t="shared" si="6036"/>
        <v>0</v>
      </c>
      <c r="BC378" s="244">
        <f t="shared" si="6036"/>
        <v>0</v>
      </c>
      <c r="BD378" s="244">
        <f t="shared" si="6036"/>
        <v>0</v>
      </c>
      <c r="BE378" s="244">
        <f t="shared" si="6036"/>
        <v>0</v>
      </c>
      <c r="BF378" s="244">
        <f t="shared" si="6036"/>
        <v>0</v>
      </c>
      <c r="BG378" s="244">
        <f t="shared" si="6036"/>
        <v>0</v>
      </c>
      <c r="BH378" s="244">
        <f t="shared" si="6036"/>
        <v>0</v>
      </c>
      <c r="BI378" s="244">
        <f t="shared" si="6036"/>
        <v>0</v>
      </c>
      <c r="BJ378" s="244">
        <f t="shared" si="6036"/>
        <v>0</v>
      </c>
      <c r="BK378" s="244">
        <f t="shared" si="6036"/>
        <v>0</v>
      </c>
      <c r="BL378" s="244">
        <f t="shared" si="6036"/>
        <v>0</v>
      </c>
      <c r="BM378" s="244">
        <f t="shared" si="6036"/>
        <v>0</v>
      </c>
      <c r="BN378" s="244">
        <f t="shared" si="6036"/>
        <v>0</v>
      </c>
      <c r="BO378" s="244">
        <f t="shared" si="6036"/>
        <v>0</v>
      </c>
      <c r="BP378" s="244">
        <f t="shared" si="6036"/>
        <v>0</v>
      </c>
      <c r="BQ378" s="244">
        <f t="shared" si="6036"/>
        <v>0</v>
      </c>
      <c r="BR378" s="244">
        <f t="shared" ref="BR378:BX378" si="6037">+BR366+BR203</f>
        <v>0</v>
      </c>
      <c r="BS378" s="244">
        <f t="shared" si="6037"/>
        <v>0</v>
      </c>
      <c r="BT378" s="244">
        <f t="shared" si="6037"/>
        <v>0</v>
      </c>
      <c r="BU378" s="244">
        <f t="shared" si="6037"/>
        <v>0</v>
      </c>
      <c r="BV378" s="244">
        <f t="shared" si="6037"/>
        <v>0</v>
      </c>
      <c r="BW378" s="244">
        <f t="shared" si="6037"/>
        <v>0</v>
      </c>
      <c r="BX378" s="244">
        <f t="shared" si="6037"/>
        <v>0</v>
      </c>
      <c r="BY378" s="244">
        <f t="shared" ref="BY378" si="6038">+BY366+BY203</f>
        <v>0</v>
      </c>
    </row>
    <row r="379" spans="1:77">
      <c r="A379" s="564"/>
      <c r="B379" s="244" t="s">
        <v>317</v>
      </c>
      <c r="C379" s="213"/>
      <c r="D379" s="213"/>
      <c r="E379" s="244">
        <f t="shared" ref="E379:BP379" si="6039">+E367+E204</f>
        <v>85</v>
      </c>
      <c r="F379" s="244">
        <f t="shared" si="6039"/>
        <v>81.783295265812697</v>
      </c>
      <c r="G379" s="244">
        <f t="shared" si="6039"/>
        <v>78.55184730159371</v>
      </c>
      <c r="H379" s="244">
        <f t="shared" si="6039"/>
        <v>75.305588534205384</v>
      </c>
      <c r="I379" s="244">
        <f t="shared" si="6039"/>
        <v>72.04445108079986</v>
      </c>
      <c r="J379" s="244">
        <f t="shared" si="6039"/>
        <v>68.768366747399554</v>
      </c>
      <c r="K379" s="244">
        <f t="shared" si="6039"/>
        <v>65.477267027471171</v>
      </c>
      <c r="L379" s="244">
        <f t="shared" si="6039"/>
        <v>62.171083100493114</v>
      </c>
      <c r="M379" s="244">
        <f t="shared" si="6039"/>
        <v>58.849745830516405</v>
      </c>
      <c r="N379" s="244">
        <f t="shared" si="6039"/>
        <v>55.513185764718969</v>
      </c>
      <c r="O379" s="244">
        <f t="shared" si="6039"/>
        <v>52.161333131953299</v>
      </c>
      <c r="P379" s="244">
        <f t="shared" si="6039"/>
        <v>48.794117841287452</v>
      </c>
      <c r="Q379" s="244">
        <f t="shared" si="6039"/>
        <v>75.411469480539381</v>
      </c>
      <c r="R379" s="244">
        <f t="shared" si="6039"/>
        <v>72.013317314804567</v>
      </c>
      <c r="S379" s="244">
        <f t="shared" si="6039"/>
        <v>268.59959028497678</v>
      </c>
      <c r="T379" s="244">
        <f t="shared" si="6039"/>
        <v>265.17021700626231</v>
      </c>
      <c r="U379" s="244">
        <f t="shared" si="6039"/>
        <v>261.72512576668703</v>
      </c>
      <c r="V379" s="244">
        <f t="shared" si="6039"/>
        <v>258.26424452559701</v>
      </c>
      <c r="W379" s="244">
        <f t="shared" si="6039"/>
        <v>254.78750091215204</v>
      </c>
      <c r="X379" s="244">
        <f t="shared" si="6039"/>
        <v>251.2948222238121</v>
      </c>
      <c r="Y379" s="244">
        <f t="shared" si="6039"/>
        <v>247.7861354248173</v>
      </c>
      <c r="Z379" s="244">
        <f t="shared" si="6039"/>
        <v>244.2613671446604</v>
      </c>
      <c r="AA379" s="244">
        <f t="shared" si="6039"/>
        <v>240.7204436765528</v>
      </c>
      <c r="AB379" s="244">
        <f t="shared" si="6039"/>
        <v>237.16329097588303</v>
      </c>
      <c r="AC379" s="244">
        <f t="shared" si="6039"/>
        <v>233.58983465866854</v>
      </c>
      <c r="AD379" s="244">
        <f t="shared" si="6039"/>
        <v>233.58983465866854</v>
      </c>
      <c r="AE379" s="244">
        <f t="shared" si="6039"/>
        <v>233.58983465866854</v>
      </c>
      <c r="AF379" s="244">
        <f t="shared" si="6039"/>
        <v>233.58983465866854</v>
      </c>
      <c r="AG379" s="244">
        <f t="shared" si="6039"/>
        <v>233.58983465866854</v>
      </c>
      <c r="AH379" s="244">
        <f t="shared" si="6039"/>
        <v>233.58983465866854</v>
      </c>
      <c r="AI379" s="244">
        <f t="shared" si="6039"/>
        <v>233.58983465866854</v>
      </c>
      <c r="AJ379" s="244">
        <f t="shared" si="6039"/>
        <v>233.58983465866854</v>
      </c>
      <c r="AK379" s="244">
        <f t="shared" si="6039"/>
        <v>233.58983465866854</v>
      </c>
      <c r="AL379" s="244">
        <f t="shared" si="6039"/>
        <v>233.58983465866854</v>
      </c>
      <c r="AM379" s="244">
        <f t="shared" si="6039"/>
        <v>233.58983465866854</v>
      </c>
      <c r="AN379" s="244">
        <f t="shared" si="6039"/>
        <v>233.58983465866854</v>
      </c>
      <c r="AO379" s="244">
        <f t="shared" si="6039"/>
        <v>233.58983465866854</v>
      </c>
      <c r="AP379" s="244">
        <f t="shared" si="6039"/>
        <v>232.82145760453923</v>
      </c>
      <c r="AQ379" s="244">
        <f t="shared" si="6039"/>
        <v>232.04955882224516</v>
      </c>
      <c r="AR379" s="244">
        <f t="shared" si="6039"/>
        <v>231.27412217053225</v>
      </c>
      <c r="AS379" s="244">
        <f t="shared" si="6039"/>
        <v>230.49513143416564</v>
      </c>
      <c r="AT379" s="244">
        <f t="shared" si="6039"/>
        <v>229.71257032359071</v>
      </c>
      <c r="AU379" s="244">
        <f t="shared" si="6039"/>
        <v>228.9264224745923</v>
      </c>
      <c r="AV379" s="244">
        <f t="shared" si="6039"/>
        <v>228.13667144795264</v>
      </c>
      <c r="AW379" s="244">
        <f t="shared" si="6039"/>
        <v>208.65646515609953</v>
      </c>
      <c r="AX379" s="244">
        <f t="shared" si="6039"/>
        <v>207.85945815479306</v>
      </c>
      <c r="AY379" s="244">
        <f t="shared" si="6039"/>
        <v>207.05879820473061</v>
      </c>
      <c r="AZ379" s="244">
        <f t="shared" si="6039"/>
        <v>206.25446856323038</v>
      </c>
      <c r="BA379" s="244">
        <f t="shared" si="6039"/>
        <v>205.44645241087326</v>
      </c>
      <c r="BB379" s="244">
        <f t="shared" si="6039"/>
        <v>204.6347328511512</v>
      </c>
      <c r="BC379" s="244">
        <f t="shared" si="6039"/>
        <v>184.85215480351059</v>
      </c>
      <c r="BD379" s="244">
        <f t="shared" si="6039"/>
        <v>184.03297742941001</v>
      </c>
      <c r="BE379" s="244">
        <f t="shared" si="6039"/>
        <v>183.21004549234485</v>
      </c>
      <c r="BF379" s="244">
        <f t="shared" si="6039"/>
        <v>182.38334178390141</v>
      </c>
      <c r="BG379" s="244">
        <f t="shared" si="6039"/>
        <v>181.55284901679431</v>
      </c>
      <c r="BH379" s="244">
        <f t="shared" si="6039"/>
        <v>180.71854982450463</v>
      </c>
      <c r="BI379" s="244">
        <f t="shared" si="6039"/>
        <v>160.62878158271479</v>
      </c>
      <c r="BJ379" s="244">
        <f t="shared" si="6039"/>
        <v>159.78681712175234</v>
      </c>
      <c r="BK379" s="244">
        <f t="shared" si="6039"/>
        <v>158.94099365701047</v>
      </c>
      <c r="BL379" s="244">
        <f t="shared" si="6039"/>
        <v>158.09129350138855</v>
      </c>
      <c r="BM379" s="244">
        <f t="shared" si="6039"/>
        <v>157.23769888672001</v>
      </c>
      <c r="BN379" s="244">
        <f t="shared" si="6039"/>
        <v>156.38019196340093</v>
      </c>
      <c r="BO379" s="244">
        <f t="shared" si="6039"/>
        <v>135.97833494414141</v>
      </c>
      <c r="BP379" s="244">
        <f t="shared" si="6039"/>
        <v>135.11294952709162</v>
      </c>
      <c r="BQ379" s="244">
        <f t="shared" ref="BQ379:BX379" si="6040">+BQ367+BQ204</f>
        <v>134.24359776021365</v>
      </c>
      <c r="BR379" s="244">
        <f t="shared" si="6040"/>
        <v>133.37026146440417</v>
      </c>
      <c r="BS379" s="244">
        <f t="shared" si="6040"/>
        <v>132.49292237723887</v>
      </c>
      <c r="BT379" s="244">
        <f t="shared" si="6040"/>
        <v>131.61156215259075</v>
      </c>
      <c r="BU379" s="244">
        <f t="shared" si="6040"/>
        <v>110.89263620653298</v>
      </c>
      <c r="BV379" s="244">
        <f t="shared" si="6040"/>
        <v>110.00317833180698</v>
      </c>
      <c r="BW379" s="244">
        <f t="shared" si="6040"/>
        <v>109.10964377515515</v>
      </c>
      <c r="BX379" s="244">
        <f t="shared" si="6040"/>
        <v>108.21201385178533</v>
      </c>
      <c r="BY379" s="244">
        <f t="shared" ref="BY379" si="6041">+BY367+BY204</f>
        <v>107.31026979126673</v>
      </c>
    </row>
    <row r="380" spans="1:77">
      <c r="A380" s="564"/>
      <c r="B380" s="213" t="s">
        <v>318</v>
      </c>
      <c r="C380" s="213"/>
      <c r="D380" s="213"/>
      <c r="E380" s="244">
        <f t="shared" ref="E380:BP380" si="6042">+E368+E205</f>
        <v>3.6062880675206337</v>
      </c>
      <c r="F380" s="244">
        <f t="shared" si="6042"/>
        <v>3.6062880675206337</v>
      </c>
      <c r="G380" s="244">
        <f t="shared" si="6042"/>
        <v>3.6062880675206337</v>
      </c>
      <c r="H380" s="244">
        <f t="shared" si="6042"/>
        <v>3.6062880675206337</v>
      </c>
      <c r="I380" s="244">
        <f t="shared" si="6042"/>
        <v>3.6062880675206337</v>
      </c>
      <c r="J380" s="244">
        <f t="shared" si="6042"/>
        <v>3.6062880675206337</v>
      </c>
      <c r="K380" s="244">
        <f t="shared" si="6042"/>
        <v>3.6062880675206337</v>
      </c>
      <c r="L380" s="244">
        <f t="shared" si="6042"/>
        <v>3.6062880675206337</v>
      </c>
      <c r="M380" s="244">
        <f t="shared" si="6042"/>
        <v>3.6062880675206337</v>
      </c>
      <c r="N380" s="244">
        <f t="shared" si="6042"/>
        <v>3.6062880675206337</v>
      </c>
      <c r="O380" s="244">
        <f t="shared" si="6042"/>
        <v>3.6062880675206337</v>
      </c>
      <c r="P380" s="244">
        <f t="shared" si="6042"/>
        <v>3.6062880675206337</v>
      </c>
      <c r="Q380" s="244">
        <f t="shared" si="6042"/>
        <v>3.7437880675206339</v>
      </c>
      <c r="R380" s="244">
        <f t="shared" si="6042"/>
        <v>3.7437880675206339</v>
      </c>
      <c r="S380" s="244">
        <f t="shared" si="6042"/>
        <v>3.7437880675206339</v>
      </c>
      <c r="T380" s="244">
        <f t="shared" si="6042"/>
        <v>3.7437880675206339</v>
      </c>
      <c r="U380" s="244">
        <f t="shared" si="6042"/>
        <v>3.7437880675206339</v>
      </c>
      <c r="V380" s="244">
        <f t="shared" si="6042"/>
        <v>3.7437880675206339</v>
      </c>
      <c r="W380" s="244">
        <f t="shared" si="6042"/>
        <v>3.7437880675206339</v>
      </c>
      <c r="X380" s="244">
        <f t="shared" si="6042"/>
        <v>6.7437880675206339</v>
      </c>
      <c r="Y380" s="244">
        <f t="shared" si="6042"/>
        <v>3.7437880675206339</v>
      </c>
      <c r="Z380" s="244">
        <f t="shared" si="6042"/>
        <v>3.7437880675206339</v>
      </c>
      <c r="AA380" s="244">
        <f t="shared" si="6042"/>
        <v>3.7437880675206339</v>
      </c>
      <c r="AB380" s="244">
        <f t="shared" si="6042"/>
        <v>3.7437880675206339</v>
      </c>
      <c r="AC380" s="244">
        <f t="shared" si="6042"/>
        <v>0.13749999999999998</v>
      </c>
      <c r="AD380" s="244">
        <f t="shared" si="6042"/>
        <v>3.1375000000000002</v>
      </c>
      <c r="AE380" s="244">
        <f t="shared" si="6042"/>
        <v>0.13749999999999998</v>
      </c>
      <c r="AF380" s="244">
        <f t="shared" si="6042"/>
        <v>0.13749999999999998</v>
      </c>
      <c r="AG380" s="244">
        <f t="shared" si="6042"/>
        <v>0.13749999999999998</v>
      </c>
      <c r="AH380" s="244">
        <f t="shared" si="6042"/>
        <v>0.13749999999999998</v>
      </c>
      <c r="AI380" s="244">
        <f t="shared" si="6042"/>
        <v>0.13749999999999998</v>
      </c>
      <c r="AJ380" s="244">
        <f t="shared" si="6042"/>
        <v>3.1375000000000002</v>
      </c>
      <c r="AK380" s="244">
        <f t="shared" si="6042"/>
        <v>0.13749999999999998</v>
      </c>
      <c r="AL380" s="244">
        <f t="shared" si="6042"/>
        <v>0.13749999999999998</v>
      </c>
      <c r="AM380" s="244">
        <f t="shared" si="6042"/>
        <v>0.13749999999999998</v>
      </c>
      <c r="AN380" s="244">
        <f t="shared" si="6042"/>
        <v>0.13749999999999998</v>
      </c>
      <c r="AO380" s="244">
        <f t="shared" si="6042"/>
        <v>0.90587705412930697</v>
      </c>
      <c r="AP380" s="244">
        <f t="shared" si="6042"/>
        <v>3.9058770541293071</v>
      </c>
      <c r="AQ380" s="244">
        <f t="shared" si="6042"/>
        <v>0.90587705412930697</v>
      </c>
      <c r="AR380" s="244">
        <f t="shared" si="6042"/>
        <v>0.90587705412930697</v>
      </c>
      <c r="AS380" s="244">
        <f t="shared" si="6042"/>
        <v>0.90587705412930697</v>
      </c>
      <c r="AT380" s="244">
        <f t="shared" si="6042"/>
        <v>0.90587705412930697</v>
      </c>
      <c r="AU380" s="244">
        <f t="shared" si="6042"/>
        <v>0.90587705412930697</v>
      </c>
      <c r="AV380" s="244">
        <f t="shared" si="6042"/>
        <v>22.592712627137313</v>
      </c>
      <c r="AW380" s="244">
        <f t="shared" si="6042"/>
        <v>0.90587705412930697</v>
      </c>
      <c r="AX380" s="244">
        <f t="shared" si="6042"/>
        <v>0.90587705412930697</v>
      </c>
      <c r="AY380" s="244">
        <f t="shared" si="6042"/>
        <v>0.90587705412930697</v>
      </c>
      <c r="AZ380" s="244">
        <f t="shared" si="6042"/>
        <v>0.90587705412930697</v>
      </c>
      <c r="BA380" s="244">
        <f t="shared" si="6042"/>
        <v>0.90587705412930697</v>
      </c>
      <c r="BB380" s="244">
        <f t="shared" si="6042"/>
        <v>22.592712627137313</v>
      </c>
      <c r="BC380" s="244">
        <f t="shared" si="6042"/>
        <v>0.90587705412930697</v>
      </c>
      <c r="BD380" s="244">
        <f t="shared" si="6042"/>
        <v>0.90587705412930697</v>
      </c>
      <c r="BE380" s="244">
        <f t="shared" si="6042"/>
        <v>0.90587705412930697</v>
      </c>
      <c r="BF380" s="244">
        <f t="shared" si="6042"/>
        <v>0.90587705412930697</v>
      </c>
      <c r="BG380" s="244">
        <f t="shared" si="6042"/>
        <v>0.90587705412930697</v>
      </c>
      <c r="BH380" s="244">
        <f t="shared" si="6042"/>
        <v>22.592712627137313</v>
      </c>
      <c r="BI380" s="244">
        <f t="shared" si="6042"/>
        <v>0.90587705412930697</v>
      </c>
      <c r="BJ380" s="244">
        <f t="shared" si="6042"/>
        <v>0.90587705412930697</v>
      </c>
      <c r="BK380" s="244">
        <f t="shared" si="6042"/>
        <v>0.90587705412930697</v>
      </c>
      <c r="BL380" s="244">
        <f t="shared" si="6042"/>
        <v>0.90587705412930697</v>
      </c>
      <c r="BM380" s="244">
        <f t="shared" si="6042"/>
        <v>0.90587705412930697</v>
      </c>
      <c r="BN380" s="244">
        <f t="shared" si="6042"/>
        <v>22.592712627137313</v>
      </c>
      <c r="BO380" s="244">
        <f t="shared" si="6042"/>
        <v>0.90587705412930697</v>
      </c>
      <c r="BP380" s="244">
        <f t="shared" si="6042"/>
        <v>0.90587705412930697</v>
      </c>
      <c r="BQ380" s="244">
        <f t="shared" ref="BQ380:BX380" si="6043">+BQ368+BQ205</f>
        <v>0.90587705412930697</v>
      </c>
      <c r="BR380" s="244">
        <f t="shared" si="6043"/>
        <v>0.90587705412930697</v>
      </c>
      <c r="BS380" s="244">
        <f t="shared" si="6043"/>
        <v>0.90587705412930697</v>
      </c>
      <c r="BT380" s="244">
        <f t="shared" si="6043"/>
        <v>22.592712627137313</v>
      </c>
      <c r="BU380" s="244">
        <f t="shared" si="6043"/>
        <v>0.90587705412930697</v>
      </c>
      <c r="BV380" s="244">
        <f t="shared" si="6043"/>
        <v>0.90587705412930697</v>
      </c>
      <c r="BW380" s="244">
        <f t="shared" si="6043"/>
        <v>0.90587705412930697</v>
      </c>
      <c r="BX380" s="244">
        <f t="shared" si="6043"/>
        <v>0.90587705412930697</v>
      </c>
      <c r="BY380" s="244">
        <f t="shared" ref="BY380" si="6044">+BY368+BY205</f>
        <v>6.6946448384896939E-14</v>
      </c>
    </row>
    <row r="381" spans="1:77">
      <c r="A381" s="564"/>
      <c r="B381" s="245" t="s">
        <v>319</v>
      </c>
      <c r="C381" s="213"/>
      <c r="D381" s="213"/>
      <c r="E381" s="244">
        <f t="shared" ref="E381:BP381" si="6045">+E369+E206</f>
        <v>3.2167047341873003</v>
      </c>
      <c r="F381" s="244">
        <f t="shared" si="6045"/>
        <v>3.2314479642189919</v>
      </c>
      <c r="G381" s="244">
        <f t="shared" si="6045"/>
        <v>3.246258767388329</v>
      </c>
      <c r="H381" s="244">
        <f t="shared" si="6045"/>
        <v>3.2611374534055257</v>
      </c>
      <c r="I381" s="244">
        <f t="shared" si="6045"/>
        <v>3.2760843334003011</v>
      </c>
      <c r="J381" s="244">
        <f t="shared" si="6045"/>
        <v>3.2910997199283858</v>
      </c>
      <c r="K381" s="244">
        <f t="shared" si="6045"/>
        <v>3.3061839269780573</v>
      </c>
      <c r="L381" s="244">
        <f t="shared" si="6045"/>
        <v>3.321337269976707</v>
      </c>
      <c r="M381" s="244">
        <f t="shared" si="6045"/>
        <v>3.3365600657974337</v>
      </c>
      <c r="N381" s="244">
        <f t="shared" si="6045"/>
        <v>3.3518526327656719</v>
      </c>
      <c r="O381" s="244">
        <f t="shared" si="6045"/>
        <v>3.3672152906658477</v>
      </c>
      <c r="P381" s="244">
        <f t="shared" si="6045"/>
        <v>3.3826483607480662</v>
      </c>
      <c r="Q381" s="244">
        <f t="shared" si="6045"/>
        <v>3.3981521657348281</v>
      </c>
      <c r="R381" s="244">
        <f t="shared" si="6045"/>
        <v>3.4137270298277795</v>
      </c>
      <c r="S381" s="244">
        <f t="shared" si="6045"/>
        <v>3.4293732787144902</v>
      </c>
      <c r="T381" s="244">
        <f t="shared" si="6045"/>
        <v>3.4450912395752651</v>
      </c>
      <c r="U381" s="244">
        <f t="shared" si="6045"/>
        <v>3.460881241089985</v>
      </c>
      <c r="V381" s="244">
        <f t="shared" si="6045"/>
        <v>3.4767436134449805</v>
      </c>
      <c r="W381" s="244">
        <f t="shared" si="6045"/>
        <v>3.4926786883399368</v>
      </c>
      <c r="X381" s="244">
        <f t="shared" si="6045"/>
        <v>3.508686798994828</v>
      </c>
      <c r="Y381" s="244">
        <f t="shared" si="6045"/>
        <v>3.5247682801568878</v>
      </c>
      <c r="Z381" s="244">
        <f t="shared" si="6045"/>
        <v>3.5409234681076067</v>
      </c>
      <c r="AA381" s="244">
        <f t="shared" si="6045"/>
        <v>3.5571527006697665</v>
      </c>
      <c r="AB381" s="244">
        <f t="shared" si="6045"/>
        <v>3.5734563172145033</v>
      </c>
      <c r="AC381" s="244">
        <f t="shared" si="6045"/>
        <v>0</v>
      </c>
      <c r="AD381" s="244">
        <f t="shared" si="6045"/>
        <v>0</v>
      </c>
      <c r="AE381" s="244">
        <f t="shared" si="6045"/>
        <v>0</v>
      </c>
      <c r="AF381" s="244">
        <f t="shared" si="6045"/>
        <v>0</v>
      </c>
      <c r="AG381" s="244">
        <f t="shared" si="6045"/>
        <v>0</v>
      </c>
      <c r="AH381" s="244">
        <f t="shared" si="6045"/>
        <v>0</v>
      </c>
      <c r="AI381" s="244">
        <f t="shared" si="6045"/>
        <v>0</v>
      </c>
      <c r="AJ381" s="244">
        <f t="shared" si="6045"/>
        <v>0</v>
      </c>
      <c r="AK381" s="244">
        <f t="shared" si="6045"/>
        <v>0</v>
      </c>
      <c r="AL381" s="244">
        <f t="shared" si="6045"/>
        <v>0</v>
      </c>
      <c r="AM381" s="244">
        <f t="shared" si="6045"/>
        <v>0</v>
      </c>
      <c r="AN381" s="244">
        <f t="shared" si="6045"/>
        <v>0</v>
      </c>
      <c r="AO381" s="244">
        <f t="shared" si="6045"/>
        <v>0.76837705412930701</v>
      </c>
      <c r="AP381" s="244">
        <f t="shared" si="6045"/>
        <v>0.77189878229406628</v>
      </c>
      <c r="AQ381" s="244">
        <f t="shared" si="6045"/>
        <v>0.77543665171291409</v>
      </c>
      <c r="AR381" s="244">
        <f t="shared" si="6045"/>
        <v>0.77899073636659832</v>
      </c>
      <c r="AS381" s="244">
        <f t="shared" si="6045"/>
        <v>0.78256111057494526</v>
      </c>
      <c r="AT381" s="244">
        <f t="shared" si="6045"/>
        <v>0.78614784899841372</v>
      </c>
      <c r="AU381" s="244">
        <f t="shared" si="6045"/>
        <v>0.78975102663965646</v>
      </c>
      <c r="AV381" s="244">
        <f t="shared" si="6045"/>
        <v>19.480206291853097</v>
      </c>
      <c r="AW381" s="244">
        <f t="shared" si="6045"/>
        <v>0.79700700130646152</v>
      </c>
      <c r="AX381" s="244">
        <f t="shared" si="6045"/>
        <v>0.8006599500624495</v>
      </c>
      <c r="AY381" s="244">
        <f t="shared" si="6045"/>
        <v>0.80432964150023567</v>
      </c>
      <c r="AZ381" s="244">
        <f t="shared" si="6045"/>
        <v>0.80801615235711177</v>
      </c>
      <c r="BA381" s="244">
        <f t="shared" si="6045"/>
        <v>0.81171955972208187</v>
      </c>
      <c r="BB381" s="244">
        <f t="shared" si="6045"/>
        <v>19.782578047640602</v>
      </c>
      <c r="BC381" s="244">
        <f t="shared" si="6045"/>
        <v>0.81917737410056324</v>
      </c>
      <c r="BD381" s="244">
        <f t="shared" si="6045"/>
        <v>0.82293193706519074</v>
      </c>
      <c r="BE381" s="244">
        <f t="shared" si="6045"/>
        <v>0.82670370844340624</v>
      </c>
      <c r="BF381" s="244">
        <f t="shared" si="6045"/>
        <v>0.83049276710710518</v>
      </c>
      <c r="BG381" s="244">
        <f t="shared" si="6045"/>
        <v>0.83429919228967941</v>
      </c>
      <c r="BH381" s="244">
        <f t="shared" si="6045"/>
        <v>20.089768241789848</v>
      </c>
      <c r="BI381" s="244">
        <f t="shared" si="6045"/>
        <v>0.84196446096245059</v>
      </c>
      <c r="BJ381" s="244">
        <f t="shared" si="6045"/>
        <v>0.84582346474186187</v>
      </c>
      <c r="BK381" s="244">
        <f t="shared" si="6045"/>
        <v>0.84970015562192869</v>
      </c>
      <c r="BL381" s="244">
        <f t="shared" si="6045"/>
        <v>0.85359461466852915</v>
      </c>
      <c r="BM381" s="244">
        <f t="shared" si="6045"/>
        <v>0.85750692331909328</v>
      </c>
      <c r="BN381" s="244">
        <f t="shared" si="6045"/>
        <v>20.401857019259513</v>
      </c>
      <c r="BO381" s="244">
        <f t="shared" si="6045"/>
        <v>0.8653854170498172</v>
      </c>
      <c r="BP381" s="244">
        <f t="shared" si="6045"/>
        <v>0.86935176687796223</v>
      </c>
      <c r="BQ381" s="244">
        <f t="shared" ref="BQ381:BX381" si="6046">+BQ369+BQ206</f>
        <v>0.87333629580948613</v>
      </c>
      <c r="BR381" s="244">
        <f t="shared" si="6046"/>
        <v>0.87733908716527964</v>
      </c>
      <c r="BS381" s="244">
        <f t="shared" si="6046"/>
        <v>0.88136022464812047</v>
      </c>
      <c r="BT381" s="244">
        <f t="shared" si="6046"/>
        <v>20.718925946057762</v>
      </c>
      <c r="BU381" s="244">
        <f t="shared" si="6046"/>
        <v>0.88945787472600302</v>
      </c>
      <c r="BV381" s="244">
        <f t="shared" si="6046"/>
        <v>0.89353455665183057</v>
      </c>
      <c r="BW381" s="244">
        <f t="shared" si="6046"/>
        <v>0.89762992336981806</v>
      </c>
      <c r="BX381" s="244">
        <f t="shared" si="6046"/>
        <v>0.90174406051859646</v>
      </c>
      <c r="BY381" s="244">
        <f t="shared" ref="BY381" si="6047">+BY369+BY206</f>
        <v>6.6946448384896939E-14</v>
      </c>
    </row>
    <row r="382" spans="1:77">
      <c r="A382" s="564"/>
      <c r="B382" s="244" t="s">
        <v>137</v>
      </c>
      <c r="C382" s="213"/>
      <c r="D382" s="213"/>
      <c r="E382" s="244">
        <f t="shared" ref="E382:BP382" si="6048">+E370+E207</f>
        <v>0.38958333333333334</v>
      </c>
      <c r="F382" s="244">
        <f t="shared" si="6048"/>
        <v>0.37484010330164153</v>
      </c>
      <c r="G382" s="244">
        <f t="shared" si="6048"/>
        <v>0.3600293001323045</v>
      </c>
      <c r="H382" s="244">
        <f t="shared" si="6048"/>
        <v>0.345150614115108</v>
      </c>
      <c r="I382" s="244">
        <f t="shared" si="6048"/>
        <v>0.33020373412033271</v>
      </c>
      <c r="J382" s="244">
        <f t="shared" si="6048"/>
        <v>0.31518834759224795</v>
      </c>
      <c r="K382" s="244">
        <f t="shared" si="6048"/>
        <v>0.30010414054257623</v>
      </c>
      <c r="L382" s="244">
        <f t="shared" si="6048"/>
        <v>0.28495079754392677</v>
      </c>
      <c r="M382" s="244">
        <f t="shared" si="6048"/>
        <v>0.26972800172320016</v>
      </c>
      <c r="N382" s="244">
        <f t="shared" si="6048"/>
        <v>0.25443543475496194</v>
      </c>
      <c r="O382" s="244">
        <f t="shared" si="6048"/>
        <v>0.23907277685478598</v>
      </c>
      <c r="P382" s="244">
        <f t="shared" si="6048"/>
        <v>0.2236397067725675</v>
      </c>
      <c r="Q382" s="244">
        <f t="shared" si="6048"/>
        <v>0.3456359017858055</v>
      </c>
      <c r="R382" s="244">
        <f t="shared" si="6048"/>
        <v>0.33006103769285422</v>
      </c>
      <c r="S382" s="244">
        <f t="shared" si="6048"/>
        <v>0.31441478880614354</v>
      </c>
      <c r="T382" s="244">
        <f t="shared" si="6048"/>
        <v>0.29869682794536878</v>
      </c>
      <c r="U382" s="244">
        <f t="shared" si="6048"/>
        <v>0.28290682643064879</v>
      </c>
      <c r="V382" s="244">
        <f t="shared" si="6048"/>
        <v>0.26704445407565303</v>
      </c>
      <c r="W382" s="244">
        <f t="shared" si="6048"/>
        <v>0.25110937918069687</v>
      </c>
      <c r="X382" s="244">
        <f t="shared" si="6048"/>
        <v>3.2351012685258058</v>
      </c>
      <c r="Y382" s="244">
        <f t="shared" si="6048"/>
        <v>0.21901978736374589</v>
      </c>
      <c r="Z382" s="244">
        <f t="shared" si="6048"/>
        <v>0.20286459941302681</v>
      </c>
      <c r="AA382" s="244">
        <f t="shared" si="6048"/>
        <v>0.18663536685086696</v>
      </c>
      <c r="AB382" s="244">
        <f t="shared" si="6048"/>
        <v>0.17033175030613051</v>
      </c>
      <c r="AC382" s="244">
        <f t="shared" si="6048"/>
        <v>0.13749999999999998</v>
      </c>
      <c r="AD382" s="244">
        <f t="shared" si="6048"/>
        <v>3.1375000000000002</v>
      </c>
      <c r="AE382" s="244">
        <f t="shared" si="6048"/>
        <v>0.13749999999999998</v>
      </c>
      <c r="AF382" s="244">
        <f t="shared" si="6048"/>
        <v>0.13749999999999998</v>
      </c>
      <c r="AG382" s="244">
        <f t="shared" si="6048"/>
        <v>0.13749999999999998</v>
      </c>
      <c r="AH382" s="244">
        <f t="shared" si="6048"/>
        <v>0.13749999999999998</v>
      </c>
      <c r="AI382" s="244">
        <f t="shared" si="6048"/>
        <v>0.13749999999999998</v>
      </c>
      <c r="AJ382" s="244">
        <f t="shared" si="6048"/>
        <v>3.1375000000000002</v>
      </c>
      <c r="AK382" s="244">
        <f t="shared" si="6048"/>
        <v>0.13749999999999998</v>
      </c>
      <c r="AL382" s="244">
        <f t="shared" si="6048"/>
        <v>0.13749999999999998</v>
      </c>
      <c r="AM382" s="244">
        <f t="shared" si="6048"/>
        <v>0.13749999999999998</v>
      </c>
      <c r="AN382" s="244">
        <f t="shared" si="6048"/>
        <v>0.13749999999999998</v>
      </c>
      <c r="AO382" s="244">
        <f t="shared" si="6048"/>
        <v>0.13749999999999998</v>
      </c>
      <c r="AP382" s="244">
        <f t="shared" si="6048"/>
        <v>3.1339782718352405</v>
      </c>
      <c r="AQ382" s="244">
        <f t="shared" si="6048"/>
        <v>0.13044040241639288</v>
      </c>
      <c r="AR382" s="244">
        <f t="shared" si="6048"/>
        <v>0.12688631776270867</v>
      </c>
      <c r="AS382" s="244">
        <f t="shared" si="6048"/>
        <v>0.12331594355436176</v>
      </c>
      <c r="AT382" s="244">
        <f t="shared" si="6048"/>
        <v>0.11972920513089326</v>
      </c>
      <c r="AU382" s="244">
        <f t="shared" si="6048"/>
        <v>0.11612602748965055</v>
      </c>
      <c r="AV382" s="244">
        <f t="shared" si="6048"/>
        <v>3.1125063352842188</v>
      </c>
      <c r="AW382" s="244">
        <f t="shared" si="6048"/>
        <v>0.10887005282284545</v>
      </c>
      <c r="AX382" s="244">
        <f t="shared" si="6048"/>
        <v>0.10521710406685751</v>
      </c>
      <c r="AY382" s="244">
        <f t="shared" si="6048"/>
        <v>0.10154741262907128</v>
      </c>
      <c r="AZ382" s="244">
        <f t="shared" si="6048"/>
        <v>9.7860901772195197E-2</v>
      </c>
      <c r="BA382" s="244">
        <f t="shared" si="6048"/>
        <v>9.4157494407225095E-2</v>
      </c>
      <c r="BB382" s="244">
        <f t="shared" si="6048"/>
        <v>2.8101345794967116</v>
      </c>
      <c r="BC382" s="244">
        <f t="shared" si="6048"/>
        <v>8.6699680028743786E-2</v>
      </c>
      <c r="BD382" s="244">
        <f t="shared" si="6048"/>
        <v>8.2945117064116211E-2</v>
      </c>
      <c r="BE382" s="244">
        <f t="shared" si="6048"/>
        <v>7.9173345685900759E-2</v>
      </c>
      <c r="BF382" s="244">
        <f t="shared" si="6048"/>
        <v>7.5384287022201804E-2</v>
      </c>
      <c r="BG382" s="244">
        <f t="shared" si="6048"/>
        <v>7.1577861839627568E-2</v>
      </c>
      <c r="BH382" s="244">
        <f t="shared" si="6048"/>
        <v>2.5029443853474662</v>
      </c>
      <c r="BI382" s="244">
        <f t="shared" si="6048"/>
        <v>6.391259316685638E-2</v>
      </c>
      <c r="BJ382" s="244">
        <f t="shared" si="6048"/>
        <v>6.0053589387445143E-2</v>
      </c>
      <c r="BK382" s="244">
        <f t="shared" si="6048"/>
        <v>5.6176898507378274E-2</v>
      </c>
      <c r="BL382" s="244">
        <f t="shared" si="6048"/>
        <v>5.228243946077777E-2</v>
      </c>
      <c r="BM382" s="244">
        <f t="shared" si="6048"/>
        <v>4.8370130810213685E-2</v>
      </c>
      <c r="BN382" s="244">
        <f t="shared" si="6048"/>
        <v>2.190855607877801</v>
      </c>
      <c r="BO382" s="244">
        <f t="shared" si="6048"/>
        <v>4.0491637079489773E-2</v>
      </c>
      <c r="BP382" s="244">
        <f t="shared" si="6048"/>
        <v>3.6525287251344775E-2</v>
      </c>
      <c r="BQ382" s="244">
        <f t="shared" ref="BQ382:BX382" si="6049">+BQ370+BQ207</f>
        <v>3.2540758319820784E-2</v>
      </c>
      <c r="BR382" s="244">
        <f t="shared" si="6049"/>
        <v>2.8537966964027304E-2</v>
      </c>
      <c r="BS382" s="244">
        <f t="shared" si="6049"/>
        <v>2.4516829481186442E-2</v>
      </c>
      <c r="BT382" s="244">
        <f t="shared" si="6049"/>
        <v>1.8737866810795547</v>
      </c>
      <c r="BU382" s="244">
        <f t="shared" si="6049"/>
        <v>1.6419179403303945E-2</v>
      </c>
      <c r="BV382" s="244">
        <f t="shared" si="6049"/>
        <v>1.2342497477476429E-2</v>
      </c>
      <c r="BW382" s="244">
        <f t="shared" si="6049"/>
        <v>8.2471307594888729E-3</v>
      </c>
      <c r="BX382" s="244">
        <f t="shared" si="6049"/>
        <v>4.1329936107105409E-3</v>
      </c>
      <c r="BY382" s="244">
        <f t="shared" ref="BY382" si="6050">+BY370+BY207</f>
        <v>0</v>
      </c>
    </row>
    <row r="383" spans="1:77">
      <c r="A383" s="564"/>
      <c r="B383" s="245" t="s">
        <v>107</v>
      </c>
      <c r="C383" s="213"/>
      <c r="D383" s="213"/>
      <c r="E383" s="244">
        <f t="shared" ref="E383:BP383" si="6051">+E371+E208</f>
        <v>81.783295265812697</v>
      </c>
      <c r="F383" s="244">
        <f t="shared" si="6051"/>
        <v>78.55184730159371</v>
      </c>
      <c r="G383" s="244">
        <f t="shared" si="6051"/>
        <v>75.305588534205384</v>
      </c>
      <c r="H383" s="244">
        <f t="shared" si="6051"/>
        <v>72.04445108079986</v>
      </c>
      <c r="I383" s="244">
        <f t="shared" si="6051"/>
        <v>68.768366747399554</v>
      </c>
      <c r="J383" s="244">
        <f t="shared" si="6051"/>
        <v>65.477267027471171</v>
      </c>
      <c r="K383" s="244">
        <f t="shared" si="6051"/>
        <v>62.171083100493114</v>
      </c>
      <c r="L383" s="244">
        <f t="shared" si="6051"/>
        <v>58.849745830516405</v>
      </c>
      <c r="M383" s="244">
        <f t="shared" si="6051"/>
        <v>55.513185764718969</v>
      </c>
      <c r="N383" s="244">
        <f t="shared" si="6051"/>
        <v>52.161333131953299</v>
      </c>
      <c r="O383" s="244">
        <f t="shared" si="6051"/>
        <v>48.794117841287452</v>
      </c>
      <c r="P383" s="244">
        <f t="shared" si="6051"/>
        <v>45.411469480539388</v>
      </c>
      <c r="Q383" s="244">
        <f t="shared" si="6051"/>
        <v>72.013317314804567</v>
      </c>
      <c r="R383" s="244">
        <f t="shared" si="6051"/>
        <v>68.599590284976784</v>
      </c>
      <c r="S383" s="244">
        <f t="shared" si="6051"/>
        <v>265.17021700626231</v>
      </c>
      <c r="T383" s="244">
        <f t="shared" si="6051"/>
        <v>261.72512576668703</v>
      </c>
      <c r="U383" s="244">
        <f t="shared" si="6051"/>
        <v>258.26424452559701</v>
      </c>
      <c r="V383" s="244">
        <f t="shared" si="6051"/>
        <v>254.78750091215204</v>
      </c>
      <c r="W383" s="244">
        <f t="shared" si="6051"/>
        <v>251.2948222238121</v>
      </c>
      <c r="X383" s="244">
        <f t="shared" si="6051"/>
        <v>247.7861354248173</v>
      </c>
      <c r="Y383" s="244">
        <f t="shared" si="6051"/>
        <v>244.2613671446604</v>
      </c>
      <c r="Z383" s="244">
        <f t="shared" si="6051"/>
        <v>240.7204436765528</v>
      </c>
      <c r="AA383" s="244">
        <f t="shared" si="6051"/>
        <v>237.16329097588303</v>
      </c>
      <c r="AB383" s="244">
        <f t="shared" si="6051"/>
        <v>233.58983465866854</v>
      </c>
      <c r="AC383" s="244">
        <f t="shared" si="6051"/>
        <v>233.58983465866854</v>
      </c>
      <c r="AD383" s="244">
        <f t="shared" si="6051"/>
        <v>233.58983465866854</v>
      </c>
      <c r="AE383" s="244">
        <f t="shared" si="6051"/>
        <v>233.58983465866854</v>
      </c>
      <c r="AF383" s="244">
        <f t="shared" si="6051"/>
        <v>233.58983465866854</v>
      </c>
      <c r="AG383" s="244">
        <f t="shared" si="6051"/>
        <v>233.58983465866854</v>
      </c>
      <c r="AH383" s="244">
        <f t="shared" si="6051"/>
        <v>233.58983465866854</v>
      </c>
      <c r="AI383" s="244">
        <f t="shared" si="6051"/>
        <v>233.58983465866854</v>
      </c>
      <c r="AJ383" s="244">
        <f t="shared" si="6051"/>
        <v>233.58983465866854</v>
      </c>
      <c r="AK383" s="244">
        <f t="shared" si="6051"/>
        <v>233.58983465866854</v>
      </c>
      <c r="AL383" s="244">
        <f t="shared" si="6051"/>
        <v>233.58983465866854</v>
      </c>
      <c r="AM383" s="244">
        <f t="shared" si="6051"/>
        <v>233.58983465866854</v>
      </c>
      <c r="AN383" s="244">
        <f t="shared" si="6051"/>
        <v>233.58983465866854</v>
      </c>
      <c r="AO383" s="244">
        <f t="shared" si="6051"/>
        <v>232.82145760453923</v>
      </c>
      <c r="AP383" s="244">
        <f t="shared" si="6051"/>
        <v>232.04955882224516</v>
      </c>
      <c r="AQ383" s="244">
        <f t="shared" si="6051"/>
        <v>231.27412217053225</v>
      </c>
      <c r="AR383" s="244">
        <f t="shared" si="6051"/>
        <v>230.49513143416564</v>
      </c>
      <c r="AS383" s="244">
        <f t="shared" si="6051"/>
        <v>229.71257032359071</v>
      </c>
      <c r="AT383" s="244">
        <f t="shared" si="6051"/>
        <v>228.9264224745923</v>
      </c>
      <c r="AU383" s="244">
        <f t="shared" si="6051"/>
        <v>228.13667144795264</v>
      </c>
      <c r="AV383" s="244">
        <f t="shared" si="6051"/>
        <v>208.65646515609953</v>
      </c>
      <c r="AW383" s="244">
        <f t="shared" si="6051"/>
        <v>207.85945815479306</v>
      </c>
      <c r="AX383" s="244">
        <f t="shared" si="6051"/>
        <v>207.05879820473061</v>
      </c>
      <c r="AY383" s="244">
        <f t="shared" si="6051"/>
        <v>206.25446856323038</v>
      </c>
      <c r="AZ383" s="244">
        <f t="shared" si="6051"/>
        <v>205.44645241087326</v>
      </c>
      <c r="BA383" s="244">
        <f t="shared" si="6051"/>
        <v>204.6347328511512</v>
      </c>
      <c r="BB383" s="244">
        <f t="shared" si="6051"/>
        <v>184.85215480351059</v>
      </c>
      <c r="BC383" s="244">
        <f t="shared" si="6051"/>
        <v>184.03297742941001</v>
      </c>
      <c r="BD383" s="244">
        <f t="shared" si="6051"/>
        <v>183.21004549234485</v>
      </c>
      <c r="BE383" s="244">
        <f t="shared" si="6051"/>
        <v>182.38334178390141</v>
      </c>
      <c r="BF383" s="244">
        <f t="shared" si="6051"/>
        <v>181.55284901679431</v>
      </c>
      <c r="BG383" s="244">
        <f t="shared" si="6051"/>
        <v>180.71854982450463</v>
      </c>
      <c r="BH383" s="244">
        <f t="shared" si="6051"/>
        <v>160.62878158271479</v>
      </c>
      <c r="BI383" s="244">
        <f t="shared" si="6051"/>
        <v>159.78681712175234</v>
      </c>
      <c r="BJ383" s="244">
        <f t="shared" si="6051"/>
        <v>158.94099365701047</v>
      </c>
      <c r="BK383" s="244">
        <f t="shared" si="6051"/>
        <v>158.09129350138855</v>
      </c>
      <c r="BL383" s="244">
        <f t="shared" si="6051"/>
        <v>157.23769888672001</v>
      </c>
      <c r="BM383" s="244">
        <f t="shared" si="6051"/>
        <v>156.38019196340093</v>
      </c>
      <c r="BN383" s="244">
        <f t="shared" si="6051"/>
        <v>135.97833494414141</v>
      </c>
      <c r="BO383" s="244">
        <f t="shared" si="6051"/>
        <v>135.11294952709162</v>
      </c>
      <c r="BP383" s="244">
        <f t="shared" si="6051"/>
        <v>134.24359776021365</v>
      </c>
      <c r="BQ383" s="244">
        <f t="shared" ref="BQ383:BX383" si="6052">+BQ371+BQ208</f>
        <v>133.37026146440417</v>
      </c>
      <c r="BR383" s="244">
        <f t="shared" si="6052"/>
        <v>132.49292237723887</v>
      </c>
      <c r="BS383" s="244">
        <f t="shared" si="6052"/>
        <v>131.61156215259075</v>
      </c>
      <c r="BT383" s="244">
        <f t="shared" si="6052"/>
        <v>110.89263620653298</v>
      </c>
      <c r="BU383" s="244">
        <f t="shared" si="6052"/>
        <v>110.00317833180698</v>
      </c>
      <c r="BV383" s="244">
        <f t="shared" si="6052"/>
        <v>109.10964377515515</v>
      </c>
      <c r="BW383" s="244">
        <f t="shared" si="6052"/>
        <v>108.21201385178533</v>
      </c>
      <c r="BX383" s="244">
        <f t="shared" si="6052"/>
        <v>107.31026979126673</v>
      </c>
      <c r="BY383" s="244">
        <f t="shared" ref="BY383" si="6053">+BY371+BY208</f>
        <v>107.31026979126666</v>
      </c>
    </row>
    <row r="384" spans="1:77" ht="13.5" thickBot="1">
      <c r="A384" s="565"/>
      <c r="B384" s="566"/>
      <c r="C384" s="354"/>
      <c r="D384" s="567"/>
      <c r="E384" s="568"/>
      <c r="F384" s="568"/>
      <c r="G384" s="568"/>
      <c r="H384" s="568"/>
      <c r="I384" s="568"/>
      <c r="J384" s="568"/>
      <c r="K384" s="568"/>
      <c r="L384" s="568"/>
      <c r="M384" s="568"/>
      <c r="N384" s="568"/>
      <c r="O384" s="568"/>
      <c r="P384" s="568"/>
      <c r="Q384" s="568"/>
      <c r="R384" s="568"/>
      <c r="S384" s="568"/>
      <c r="T384" s="568"/>
      <c r="U384" s="568"/>
      <c r="V384" s="568"/>
      <c r="W384" s="568"/>
      <c r="X384" s="568"/>
      <c r="Y384" s="568"/>
      <c r="Z384" s="568"/>
      <c r="AA384" s="568"/>
      <c r="AB384" s="568"/>
      <c r="AC384" s="568"/>
      <c r="AD384" s="568"/>
      <c r="AE384" s="568"/>
      <c r="AF384" s="568"/>
      <c r="AG384" s="568"/>
      <c r="AH384" s="568"/>
      <c r="AI384" s="568"/>
      <c r="AJ384" s="568"/>
      <c r="AK384" s="568"/>
      <c r="AL384" s="568"/>
      <c r="AM384" s="568"/>
      <c r="AN384" s="568"/>
      <c r="AO384" s="568"/>
      <c r="AP384" s="568"/>
      <c r="AQ384" s="568"/>
      <c r="AR384" s="568"/>
      <c r="AS384" s="568"/>
      <c r="AT384" s="568"/>
      <c r="AU384" s="568"/>
      <c r="AV384" s="568"/>
      <c r="AW384" s="568"/>
      <c r="AX384" s="568"/>
      <c r="AY384" s="568"/>
      <c r="AZ384" s="568"/>
      <c r="BA384" s="568"/>
      <c r="BB384" s="568"/>
      <c r="BC384" s="568"/>
      <c r="BD384" s="568"/>
      <c r="BE384" s="568"/>
      <c r="BF384" s="568"/>
      <c r="BG384" s="568"/>
      <c r="BH384" s="568"/>
      <c r="BI384" s="568"/>
      <c r="BJ384" s="568"/>
      <c r="BK384" s="568"/>
      <c r="BL384" s="568"/>
      <c r="BM384" s="568"/>
      <c r="BN384" s="568"/>
      <c r="BO384" s="568"/>
      <c r="BP384" s="568"/>
      <c r="BQ384" s="568"/>
      <c r="BR384" s="568"/>
      <c r="BS384" s="568"/>
      <c r="BT384" s="568"/>
      <c r="BU384" s="568"/>
      <c r="BV384" s="568"/>
      <c r="BW384" s="568"/>
      <c r="BX384" s="569"/>
      <c r="BY384" s="569"/>
    </row>
  </sheetData>
  <sheetProtection password="CE07" sheet="1" objects="1" scenarios="1"/>
  <protectedRanges>
    <protectedRange sqref="E337:BY341 E346:BY346" name="Rango8"/>
    <protectedRange sqref="A38:K39" name="Rango4"/>
    <protectedRange sqref="A17:K18" name="Rango2"/>
    <protectedRange sqref="A7:G12 I7:K12" name="Rango1"/>
    <protectedRange sqref="A25:J32" name="Rango3"/>
    <protectedRange sqref="E322:BY326 E331:BY331" name="Rango7"/>
    <protectedRange sqref="A5:K6 H7:H13 K25:K32" name="Rango1_1"/>
  </protectedRange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0" fitToHeight="2" orientation="landscape" r:id="rId1"/>
  <headerFooter>
    <oddFooter>&amp;LDatos&amp;R&amp;P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12">
    <tabColor theme="6" tint="-0.249977111117893"/>
    <pageSetUpPr fitToPage="1"/>
  </sheetPr>
  <dimension ref="A1:XFD321"/>
  <sheetViews>
    <sheetView view="pageBreakPreview" zoomScale="75" zoomScaleNormal="100" zoomScaleSheetLayoutView="75" workbookViewId="0">
      <selection activeCell="B31" sqref="B31"/>
    </sheetView>
  </sheetViews>
  <sheetFormatPr baseColWidth="10" defaultRowHeight="14.25"/>
  <cols>
    <col min="1" max="1" width="22.5703125" style="584" customWidth="1"/>
    <col min="2" max="2" width="13.42578125" style="584" customWidth="1"/>
    <col min="3" max="3" width="4.7109375" style="584" customWidth="1"/>
    <col min="4" max="4" width="9.7109375" style="584" bestFit="1" customWidth="1"/>
    <col min="5" max="5" width="11.42578125" style="584" bestFit="1" customWidth="1"/>
    <col min="6" max="6" width="14.7109375" style="584" bestFit="1" customWidth="1"/>
    <col min="7" max="7" width="13.28515625" style="584" bestFit="1" customWidth="1"/>
    <col min="8" max="8" width="14.28515625" style="584" bestFit="1" customWidth="1"/>
    <col min="9" max="10" width="14" style="584" bestFit="1" customWidth="1"/>
    <col min="11" max="11" width="8.5703125" style="584" bestFit="1" customWidth="1"/>
    <col min="12" max="17" width="11.85546875" style="584" customWidth="1"/>
    <col min="18" max="25" width="11.5703125" style="584" bestFit="1" customWidth="1"/>
    <col min="26" max="261" width="11.42578125" style="584"/>
    <col min="262" max="262" width="12.42578125" style="584" customWidth="1"/>
    <col min="263" max="517" width="11.42578125" style="584"/>
    <col min="518" max="518" width="12.42578125" style="584" customWidth="1"/>
    <col min="519" max="773" width="11.42578125" style="584"/>
    <col min="774" max="774" width="12.42578125" style="584" customWidth="1"/>
    <col min="775" max="1029" width="11.42578125" style="584"/>
    <col min="1030" max="1030" width="12.42578125" style="584" customWidth="1"/>
    <col min="1031" max="1285" width="11.42578125" style="584"/>
    <col min="1286" max="1286" width="12.42578125" style="584" customWidth="1"/>
    <col min="1287" max="1541" width="11.42578125" style="584"/>
    <col min="1542" max="1542" width="12.42578125" style="584" customWidth="1"/>
    <col min="1543" max="1797" width="11.42578125" style="584"/>
    <col min="1798" max="1798" width="12.42578125" style="584" customWidth="1"/>
    <col min="1799" max="2053" width="11.42578125" style="584"/>
    <col min="2054" max="2054" width="12.42578125" style="584" customWidth="1"/>
    <col min="2055" max="2309" width="11.42578125" style="584"/>
    <col min="2310" max="2310" width="12.42578125" style="584" customWidth="1"/>
    <col min="2311" max="2565" width="11.42578125" style="584"/>
    <col min="2566" max="2566" width="12.42578125" style="584" customWidth="1"/>
    <col min="2567" max="2821" width="11.42578125" style="584"/>
    <col min="2822" max="2822" width="12.42578125" style="584" customWidth="1"/>
    <col min="2823" max="3077" width="11.42578125" style="584"/>
    <col min="3078" max="3078" width="12.42578125" style="584" customWidth="1"/>
    <col min="3079" max="3333" width="11.42578125" style="584"/>
    <col min="3334" max="3334" width="12.42578125" style="584" customWidth="1"/>
    <col min="3335" max="3589" width="11.42578125" style="584"/>
    <col min="3590" max="3590" width="12.42578125" style="584" customWidth="1"/>
    <col min="3591" max="3845" width="11.42578125" style="584"/>
    <col min="3846" max="3846" width="12.42578125" style="584" customWidth="1"/>
    <col min="3847" max="4101" width="11.42578125" style="584"/>
    <col min="4102" max="4102" width="12.42578125" style="584" customWidth="1"/>
    <col min="4103" max="4357" width="11.42578125" style="584"/>
    <col min="4358" max="4358" width="12.42578125" style="584" customWidth="1"/>
    <col min="4359" max="4613" width="11.42578125" style="584"/>
    <col min="4614" max="4614" width="12.42578125" style="584" customWidth="1"/>
    <col min="4615" max="4869" width="11.42578125" style="584"/>
    <col min="4870" max="4870" width="12.42578125" style="584" customWidth="1"/>
    <col min="4871" max="5125" width="11.42578125" style="584"/>
    <col min="5126" max="5126" width="12.42578125" style="584" customWidth="1"/>
    <col min="5127" max="5381" width="11.42578125" style="584"/>
    <col min="5382" max="5382" width="12.42578125" style="584" customWidth="1"/>
    <col min="5383" max="5637" width="11.42578125" style="584"/>
    <col min="5638" max="5638" width="12.42578125" style="584" customWidth="1"/>
    <col min="5639" max="5893" width="11.42578125" style="584"/>
    <col min="5894" max="5894" width="12.42578125" style="584" customWidth="1"/>
    <col min="5895" max="6149" width="11.42578125" style="584"/>
    <col min="6150" max="6150" width="12.42578125" style="584" customWidth="1"/>
    <col min="6151" max="6405" width="11.42578125" style="584"/>
    <col min="6406" max="6406" width="12.42578125" style="584" customWidth="1"/>
    <col min="6407" max="6661" width="11.42578125" style="584"/>
    <col min="6662" max="6662" width="12.42578125" style="584" customWidth="1"/>
    <col min="6663" max="6917" width="11.42578125" style="584"/>
    <col min="6918" max="6918" width="12.42578125" style="584" customWidth="1"/>
    <col min="6919" max="7173" width="11.42578125" style="584"/>
    <col min="7174" max="7174" width="12.42578125" style="584" customWidth="1"/>
    <col min="7175" max="7429" width="11.42578125" style="584"/>
    <col min="7430" max="7430" width="12.42578125" style="584" customWidth="1"/>
    <col min="7431" max="7685" width="11.42578125" style="584"/>
    <col min="7686" max="7686" width="12.42578125" style="584" customWidth="1"/>
    <col min="7687" max="7941" width="11.42578125" style="584"/>
    <col min="7942" max="7942" width="12.42578125" style="584" customWidth="1"/>
    <col min="7943" max="8197" width="11.42578125" style="584"/>
    <col min="8198" max="8198" width="12.42578125" style="584" customWidth="1"/>
    <col min="8199" max="8453" width="11.42578125" style="584"/>
    <col min="8454" max="8454" width="12.42578125" style="584" customWidth="1"/>
    <col min="8455" max="8709" width="11.42578125" style="584"/>
    <col min="8710" max="8710" width="12.42578125" style="584" customWidth="1"/>
    <col min="8711" max="8965" width="11.42578125" style="584"/>
    <col min="8966" max="8966" width="12.42578125" style="584" customWidth="1"/>
    <col min="8967" max="9221" width="11.42578125" style="584"/>
    <col min="9222" max="9222" width="12.42578125" style="584" customWidth="1"/>
    <col min="9223" max="9477" width="11.42578125" style="584"/>
    <col min="9478" max="9478" width="12.42578125" style="584" customWidth="1"/>
    <col min="9479" max="9733" width="11.42578125" style="584"/>
    <col min="9734" max="9734" width="12.42578125" style="584" customWidth="1"/>
    <col min="9735" max="9989" width="11.42578125" style="584"/>
    <col min="9990" max="9990" width="12.42578125" style="584" customWidth="1"/>
    <col min="9991" max="10245" width="11.42578125" style="584"/>
    <col min="10246" max="10246" width="12.42578125" style="584" customWidth="1"/>
    <col min="10247" max="10501" width="11.42578125" style="584"/>
    <col min="10502" max="10502" width="12.42578125" style="584" customWidth="1"/>
    <col min="10503" max="10757" width="11.42578125" style="584"/>
    <col min="10758" max="10758" width="12.42578125" style="584" customWidth="1"/>
    <col min="10759" max="11013" width="11.42578125" style="584"/>
    <col min="11014" max="11014" width="12.42578125" style="584" customWidth="1"/>
    <col min="11015" max="11269" width="11.42578125" style="584"/>
    <col min="11270" max="11270" width="12.42578125" style="584" customWidth="1"/>
    <col min="11271" max="11525" width="11.42578125" style="584"/>
    <col min="11526" max="11526" width="12.42578125" style="584" customWidth="1"/>
    <col min="11527" max="11781" width="11.42578125" style="584"/>
    <col min="11782" max="11782" width="12.42578125" style="584" customWidth="1"/>
    <col min="11783" max="12037" width="11.42578125" style="584"/>
    <col min="12038" max="12038" width="12.42578125" style="584" customWidth="1"/>
    <col min="12039" max="12293" width="11.42578125" style="584"/>
    <col min="12294" max="12294" width="12.42578125" style="584" customWidth="1"/>
    <col min="12295" max="12549" width="11.42578125" style="584"/>
    <col min="12550" max="12550" width="12.42578125" style="584" customWidth="1"/>
    <col min="12551" max="12805" width="11.42578125" style="584"/>
    <col min="12806" max="12806" width="12.42578125" style="584" customWidth="1"/>
    <col min="12807" max="13061" width="11.42578125" style="584"/>
    <col min="13062" max="13062" width="12.42578125" style="584" customWidth="1"/>
    <col min="13063" max="13317" width="11.42578125" style="584"/>
    <col min="13318" max="13318" width="12.42578125" style="584" customWidth="1"/>
    <col min="13319" max="13573" width="11.42578125" style="584"/>
    <col min="13574" max="13574" width="12.42578125" style="584" customWidth="1"/>
    <col min="13575" max="13829" width="11.42578125" style="584"/>
    <col min="13830" max="13830" width="12.42578125" style="584" customWidth="1"/>
    <col min="13831" max="14085" width="11.42578125" style="584"/>
    <col min="14086" max="14086" width="12.42578125" style="584" customWidth="1"/>
    <col min="14087" max="14341" width="11.42578125" style="584"/>
    <col min="14342" max="14342" width="12.42578125" style="584" customWidth="1"/>
    <col min="14343" max="14597" width="11.42578125" style="584"/>
    <col min="14598" max="14598" width="12.42578125" style="584" customWidth="1"/>
    <col min="14599" max="14853" width="11.42578125" style="584"/>
    <col min="14854" max="14854" width="12.42578125" style="584" customWidth="1"/>
    <col min="14855" max="15109" width="11.42578125" style="584"/>
    <col min="15110" max="15110" width="12.42578125" style="584" customWidth="1"/>
    <col min="15111" max="15365" width="11.42578125" style="584"/>
    <col min="15366" max="15366" width="12.42578125" style="584" customWidth="1"/>
    <col min="15367" max="15621" width="11.42578125" style="584"/>
    <col min="15622" max="15622" width="12.42578125" style="584" customWidth="1"/>
    <col min="15623" max="15877" width="11.42578125" style="584"/>
    <col min="15878" max="15878" width="12.42578125" style="584" customWidth="1"/>
    <col min="15879" max="16133" width="11.42578125" style="584"/>
    <col min="16134" max="16134" width="12.42578125" style="584" customWidth="1"/>
    <col min="16135" max="16384" width="11.42578125" style="584"/>
  </cols>
  <sheetData>
    <row r="1" spans="1:11">
      <c r="A1" s="527" t="s">
        <v>586</v>
      </c>
      <c r="B1" s="583"/>
      <c r="C1" s="583"/>
      <c r="D1" s="583"/>
    </row>
    <row r="2" spans="1:11">
      <c r="A2" s="533" t="s">
        <v>571</v>
      </c>
      <c r="B2" s="533" t="s">
        <v>572</v>
      </c>
      <c r="C2" s="533"/>
      <c r="D2" s="533" t="s">
        <v>24</v>
      </c>
      <c r="E2" s="533" t="s">
        <v>316</v>
      </c>
      <c r="F2" s="533" t="s">
        <v>326</v>
      </c>
      <c r="G2" s="533" t="s">
        <v>573</v>
      </c>
      <c r="H2" s="533" t="s">
        <v>574</v>
      </c>
      <c r="I2" s="533" t="s">
        <v>575</v>
      </c>
      <c r="J2" s="533" t="s">
        <v>576</v>
      </c>
      <c r="K2" s="533" t="s">
        <v>281</v>
      </c>
    </row>
    <row r="5" spans="1:11">
      <c r="A5" s="678" t="s">
        <v>594</v>
      </c>
      <c r="B5" s="679">
        <v>41820</v>
      </c>
      <c r="D5" s="680">
        <v>20</v>
      </c>
      <c r="E5" s="678">
        <v>3</v>
      </c>
      <c r="F5" s="678">
        <v>0</v>
      </c>
      <c r="G5" s="678">
        <v>12</v>
      </c>
      <c r="H5" s="4">
        <f>+E5*G5-F5</f>
        <v>36</v>
      </c>
      <c r="I5" s="681">
        <v>5.5E-2</v>
      </c>
      <c r="J5" s="680">
        <v>0.6</v>
      </c>
      <c r="K5" s="682">
        <f>-PMT(I5/G5,H5,D5,-J5,)</f>
        <v>0.58855049500361845</v>
      </c>
    </row>
    <row r="6" spans="1:11">
      <c r="A6" s="678"/>
      <c r="B6" s="679"/>
      <c r="D6" s="680"/>
      <c r="E6" s="678"/>
      <c r="F6" s="678"/>
      <c r="G6" s="678"/>
      <c r="H6" s="4">
        <f t="shared" ref="H6:H12" si="0">+E6*G6-F6</f>
        <v>0</v>
      </c>
      <c r="I6" s="681"/>
      <c r="J6" s="680"/>
      <c r="K6" s="682"/>
    </row>
    <row r="7" spans="1:11">
      <c r="A7" s="678"/>
      <c r="B7" s="679"/>
      <c r="D7" s="680"/>
      <c r="E7" s="678"/>
      <c r="F7" s="678"/>
      <c r="G7" s="678"/>
      <c r="H7" s="4">
        <f t="shared" si="0"/>
        <v>0</v>
      </c>
      <c r="I7" s="681"/>
      <c r="J7" s="680"/>
      <c r="K7" s="682"/>
    </row>
    <row r="8" spans="1:11">
      <c r="A8" s="678"/>
      <c r="B8" s="679"/>
      <c r="D8" s="680"/>
      <c r="E8" s="678"/>
      <c r="F8" s="678"/>
      <c r="G8" s="678"/>
      <c r="H8" s="4">
        <f t="shared" si="0"/>
        <v>0</v>
      </c>
      <c r="I8" s="681"/>
      <c r="J8" s="680"/>
      <c r="K8" s="682"/>
    </row>
    <row r="9" spans="1:11">
      <c r="A9" s="678"/>
      <c r="B9" s="679"/>
      <c r="D9" s="680"/>
      <c r="E9" s="678"/>
      <c r="F9" s="678"/>
      <c r="G9" s="678"/>
      <c r="H9" s="4">
        <f t="shared" si="0"/>
        <v>0</v>
      </c>
      <c r="I9" s="681"/>
      <c r="J9" s="680"/>
      <c r="K9" s="682"/>
    </row>
    <row r="10" spans="1:11">
      <c r="A10" s="678"/>
      <c r="B10" s="679"/>
      <c r="D10" s="680"/>
      <c r="E10" s="678"/>
      <c r="F10" s="678"/>
      <c r="G10" s="678"/>
      <c r="H10" s="4">
        <f t="shared" si="0"/>
        <v>0</v>
      </c>
      <c r="I10" s="681"/>
      <c r="J10" s="680"/>
      <c r="K10" s="682"/>
    </row>
    <row r="11" spans="1:11">
      <c r="A11" s="678"/>
      <c r="B11" s="679"/>
      <c r="D11" s="680"/>
      <c r="E11" s="678"/>
      <c r="F11" s="678"/>
      <c r="G11" s="678"/>
      <c r="H11" s="4">
        <f t="shared" si="0"/>
        <v>0</v>
      </c>
      <c r="I11" s="681"/>
      <c r="J11" s="680"/>
      <c r="K11" s="682"/>
    </row>
    <row r="12" spans="1:11">
      <c r="A12" s="678"/>
      <c r="B12" s="679"/>
      <c r="D12" s="680"/>
      <c r="E12" s="678"/>
      <c r="F12" s="678"/>
      <c r="G12" s="678"/>
      <c r="H12" s="4">
        <f t="shared" si="0"/>
        <v>0</v>
      </c>
      <c r="I12" s="681"/>
      <c r="J12" s="680"/>
      <c r="K12" s="682"/>
    </row>
    <row r="13" spans="1:11">
      <c r="B13" s="585"/>
    </row>
    <row r="16" spans="1:11">
      <c r="A16" s="527" t="s">
        <v>587</v>
      </c>
      <c r="B16" s="583"/>
      <c r="C16" s="583"/>
      <c r="D16" s="583"/>
    </row>
    <row r="17" spans="1:11">
      <c r="A17" s="533" t="s">
        <v>571</v>
      </c>
      <c r="B17" s="533" t="s">
        <v>572</v>
      </c>
      <c r="C17" s="533"/>
      <c r="D17" s="533" t="s">
        <v>582</v>
      </c>
      <c r="E17" s="533" t="s">
        <v>583</v>
      </c>
      <c r="F17" s="533" t="s">
        <v>584</v>
      </c>
      <c r="G17" s="533" t="s">
        <v>573</v>
      </c>
      <c r="H17" s="533" t="s">
        <v>585</v>
      </c>
      <c r="I17" s="533" t="s">
        <v>575</v>
      </c>
      <c r="J17" s="533" t="s">
        <v>576</v>
      </c>
      <c r="K17" s="533" t="s">
        <v>281</v>
      </c>
    </row>
    <row r="20" spans="1:11">
      <c r="A20" s="678"/>
      <c r="B20" s="679"/>
      <c r="D20" s="680"/>
      <c r="E20" s="678"/>
      <c r="F20" s="678"/>
      <c r="G20" s="678"/>
      <c r="H20" s="678"/>
      <c r="I20" s="681"/>
      <c r="J20" s="680"/>
      <c r="K20" s="682"/>
    </row>
    <row r="21" spans="1:11">
      <c r="A21" s="678"/>
      <c r="B21" s="679"/>
      <c r="D21" s="680"/>
      <c r="E21" s="678"/>
      <c r="F21" s="678"/>
      <c r="G21" s="678"/>
      <c r="H21" s="678"/>
      <c r="I21" s="681"/>
      <c r="J21" s="680"/>
      <c r="K21" s="682"/>
    </row>
    <row r="22" spans="1:11">
      <c r="A22" s="678"/>
      <c r="B22" s="679"/>
      <c r="D22" s="680"/>
      <c r="E22" s="678"/>
      <c r="F22" s="678"/>
      <c r="G22" s="678"/>
      <c r="H22" s="678"/>
      <c r="I22" s="681"/>
      <c r="J22" s="680"/>
      <c r="K22" s="682"/>
    </row>
    <row r="23" spans="1:11">
      <c r="A23" s="678"/>
      <c r="B23" s="679"/>
      <c r="D23" s="680"/>
      <c r="E23" s="678"/>
      <c r="F23" s="678"/>
      <c r="G23" s="678"/>
      <c r="H23" s="678"/>
      <c r="I23" s="681"/>
      <c r="J23" s="680"/>
      <c r="K23" s="682"/>
    </row>
    <row r="24" spans="1:11">
      <c r="A24" s="678"/>
      <c r="B24" s="679"/>
      <c r="D24" s="680"/>
      <c r="E24" s="678"/>
      <c r="F24" s="678"/>
      <c r="G24" s="678"/>
      <c r="H24" s="678"/>
      <c r="I24" s="681"/>
      <c r="J24" s="680"/>
      <c r="K24" s="682"/>
    </row>
    <row r="25" spans="1:11">
      <c r="A25" s="678"/>
      <c r="B25" s="679"/>
      <c r="D25" s="680"/>
      <c r="E25" s="678"/>
      <c r="F25" s="678"/>
      <c r="G25" s="678"/>
      <c r="H25" s="678"/>
      <c r="I25" s="681"/>
      <c r="J25" s="680"/>
      <c r="K25" s="682"/>
    </row>
    <row r="26" spans="1:11">
      <c r="A26" s="678"/>
      <c r="B26" s="679"/>
      <c r="D26" s="680"/>
      <c r="E26" s="678"/>
      <c r="F26" s="678"/>
      <c r="G26" s="678"/>
      <c r="H26" s="678"/>
      <c r="I26" s="681"/>
      <c r="J26" s="680"/>
      <c r="K26" s="682"/>
    </row>
    <row r="27" spans="1:11">
      <c r="A27" s="678"/>
      <c r="B27" s="679"/>
      <c r="D27" s="680"/>
      <c r="E27" s="678"/>
      <c r="F27" s="678"/>
      <c r="G27" s="678"/>
      <c r="H27" s="678"/>
      <c r="I27" s="681"/>
      <c r="J27" s="680"/>
      <c r="K27" s="682"/>
    </row>
    <row r="47" spans="1:77">
      <c r="A47" s="527" t="s">
        <v>363</v>
      </c>
      <c r="B47" s="485"/>
      <c r="C47" s="485"/>
      <c r="D47" s="485"/>
      <c r="E47" s="531">
        <f>+DT!D1</f>
        <v>41305</v>
      </c>
      <c r="F47" s="531">
        <f>+DT!E1</f>
        <v>41333</v>
      </c>
      <c r="G47" s="531">
        <f>+DT!F1</f>
        <v>41364</v>
      </c>
      <c r="H47" s="531">
        <f>+DT!G1</f>
        <v>41394</v>
      </c>
      <c r="I47" s="531">
        <f>+DT!H1</f>
        <v>41425</v>
      </c>
      <c r="J47" s="531">
        <f>+DT!I1</f>
        <v>41455</v>
      </c>
      <c r="K47" s="531">
        <f>+DT!J1</f>
        <v>41486</v>
      </c>
      <c r="L47" s="531">
        <f>+DT!K1</f>
        <v>41517</v>
      </c>
      <c r="M47" s="531">
        <f>+DT!L1</f>
        <v>41547</v>
      </c>
      <c r="N47" s="531">
        <f>+DT!M1</f>
        <v>41578</v>
      </c>
      <c r="O47" s="531">
        <f>+DT!N1</f>
        <v>41608</v>
      </c>
      <c r="P47" s="531">
        <f>+DT!O1</f>
        <v>41639</v>
      </c>
      <c r="Q47" s="531">
        <f>+DT!P1</f>
        <v>41670</v>
      </c>
      <c r="R47" s="531">
        <f>+DT!Q1</f>
        <v>41698</v>
      </c>
      <c r="S47" s="531">
        <f>+DT!R1</f>
        <v>41729</v>
      </c>
      <c r="T47" s="531">
        <f>+DT!S1</f>
        <v>41759</v>
      </c>
      <c r="U47" s="531">
        <f>+DT!T1</f>
        <v>41790</v>
      </c>
      <c r="V47" s="531">
        <f>+DT!U1</f>
        <v>41820</v>
      </c>
      <c r="W47" s="531">
        <f>+DT!V1</f>
        <v>41851</v>
      </c>
      <c r="X47" s="531">
        <f>+DT!W1</f>
        <v>41882</v>
      </c>
      <c r="Y47" s="531">
        <f>+DT!X1</f>
        <v>41912</v>
      </c>
      <c r="Z47" s="531">
        <f>+DT!Y1</f>
        <v>41943</v>
      </c>
      <c r="AA47" s="531">
        <f>+DT!Z1</f>
        <v>41973</v>
      </c>
      <c r="AB47" s="531">
        <f>+DT!AA1</f>
        <v>42004</v>
      </c>
      <c r="AC47" s="531">
        <f>+DT!AB1</f>
        <v>42035</v>
      </c>
      <c r="AD47" s="531">
        <f>+DT!AC1</f>
        <v>42063</v>
      </c>
      <c r="AE47" s="531">
        <f>+DT!AD1</f>
        <v>42094</v>
      </c>
      <c r="AF47" s="531">
        <f>+DT!AE1</f>
        <v>42124</v>
      </c>
      <c r="AG47" s="531">
        <f>+DT!AF1</f>
        <v>42155</v>
      </c>
      <c r="AH47" s="531">
        <f>+DT!AG1</f>
        <v>42185</v>
      </c>
      <c r="AI47" s="531">
        <f>+DT!AH1</f>
        <v>42216</v>
      </c>
      <c r="AJ47" s="531">
        <f>+DT!AI1</f>
        <v>42247</v>
      </c>
      <c r="AK47" s="531">
        <f>+DT!AJ1</f>
        <v>42277</v>
      </c>
      <c r="AL47" s="531">
        <f>+DT!AK1</f>
        <v>42308</v>
      </c>
      <c r="AM47" s="531">
        <f>+DT!AL1</f>
        <v>42338</v>
      </c>
      <c r="AN47" s="531">
        <f>+DT!AM1</f>
        <v>42369</v>
      </c>
      <c r="AO47" s="531">
        <f>+DT!AN1</f>
        <v>42400</v>
      </c>
      <c r="AP47" s="531">
        <f>+DT!AO1</f>
        <v>42429</v>
      </c>
      <c r="AQ47" s="531">
        <f>+DT!AP1</f>
        <v>42460</v>
      </c>
      <c r="AR47" s="531">
        <f>+DT!AQ1</f>
        <v>42490</v>
      </c>
      <c r="AS47" s="531">
        <f>+DT!AR1</f>
        <v>42521</v>
      </c>
      <c r="AT47" s="531">
        <f>+DT!AS1</f>
        <v>42551</v>
      </c>
      <c r="AU47" s="531">
        <f>+DT!AT1</f>
        <v>42582</v>
      </c>
      <c r="AV47" s="531">
        <f>+DT!AU1</f>
        <v>42613</v>
      </c>
      <c r="AW47" s="531">
        <f>+DT!AV1</f>
        <v>42643</v>
      </c>
      <c r="AX47" s="531">
        <f>+DT!AW1</f>
        <v>42674</v>
      </c>
      <c r="AY47" s="531">
        <f>+DT!AX1</f>
        <v>42704</v>
      </c>
      <c r="AZ47" s="531">
        <f>+DT!AY1</f>
        <v>42735</v>
      </c>
      <c r="BA47" s="531">
        <f>+DT!AZ1</f>
        <v>42766</v>
      </c>
      <c r="BB47" s="531">
        <f>+DT!BA1</f>
        <v>42794</v>
      </c>
      <c r="BC47" s="531">
        <f>+DT!BB1</f>
        <v>42825</v>
      </c>
      <c r="BD47" s="531">
        <f>+DT!BC1</f>
        <v>42855</v>
      </c>
      <c r="BE47" s="531">
        <f>+DT!BD1</f>
        <v>42886</v>
      </c>
      <c r="BF47" s="531">
        <f>+DT!BE1</f>
        <v>42916</v>
      </c>
      <c r="BG47" s="531">
        <f>+DT!BF1</f>
        <v>42947</v>
      </c>
      <c r="BH47" s="531">
        <f>+DT!BG1</f>
        <v>42978</v>
      </c>
      <c r="BI47" s="531">
        <f>+DT!BH1</f>
        <v>43008</v>
      </c>
      <c r="BJ47" s="531">
        <f>+DT!BI1</f>
        <v>43039</v>
      </c>
      <c r="BK47" s="531">
        <f>+DT!BJ1</f>
        <v>43069</v>
      </c>
      <c r="BL47" s="531">
        <f>+DT!BK1</f>
        <v>43100</v>
      </c>
      <c r="BM47" s="531">
        <f>+DT!BL1</f>
        <v>43131</v>
      </c>
      <c r="BN47" s="531">
        <f>+DT!BM1</f>
        <v>43159</v>
      </c>
      <c r="BO47" s="531">
        <f>+DT!BN1</f>
        <v>43190</v>
      </c>
      <c r="BP47" s="531">
        <f>+DT!BO1</f>
        <v>43220</v>
      </c>
      <c r="BQ47" s="531">
        <f>+DT!BP1</f>
        <v>43251</v>
      </c>
      <c r="BR47" s="531">
        <f>+DT!BQ1</f>
        <v>43281</v>
      </c>
      <c r="BS47" s="531">
        <f>+DT!BR1</f>
        <v>43312</v>
      </c>
      <c r="BT47" s="531">
        <f>+DT!BS1</f>
        <v>43343</v>
      </c>
      <c r="BU47" s="531">
        <f>+DT!BT1</f>
        <v>43373</v>
      </c>
      <c r="BV47" s="531">
        <f>+DT!BU1</f>
        <v>43404</v>
      </c>
      <c r="BW47" s="531">
        <f>+DT!BV1</f>
        <v>43434</v>
      </c>
      <c r="BX47" s="531">
        <f>+DT!BW1</f>
        <v>43465</v>
      </c>
      <c r="BY47" s="531">
        <f>+BX47+30</f>
        <v>43495</v>
      </c>
    </row>
    <row r="48" spans="1:77" ht="15">
      <c r="A48" s="120"/>
    </row>
    <row r="49" spans="1:77">
      <c r="A49" s="533" t="s">
        <v>571</v>
      </c>
      <c r="B49" s="533" t="s">
        <v>572</v>
      </c>
      <c r="C49" s="533"/>
      <c r="D49" s="533" t="s">
        <v>24</v>
      </c>
      <c r="E49" s="533" t="s">
        <v>316</v>
      </c>
      <c r="F49" s="533" t="s">
        <v>326</v>
      </c>
      <c r="G49" s="533" t="s">
        <v>573</v>
      </c>
      <c r="H49" s="533" t="s">
        <v>574</v>
      </c>
      <c r="I49" s="533" t="s">
        <v>575</v>
      </c>
      <c r="J49" s="533" t="s">
        <v>576</v>
      </c>
      <c r="K49" s="533" t="s">
        <v>281</v>
      </c>
    </row>
    <row r="50" spans="1:77">
      <c r="A50" s="584" t="str">
        <f>+A5</f>
        <v>Leasing 1</v>
      </c>
      <c r="B50" s="585">
        <f>+B5</f>
        <v>41820</v>
      </c>
      <c r="D50" s="586">
        <f>+D5</f>
        <v>20</v>
      </c>
      <c r="E50" s="587">
        <f t="shared" ref="E50:K50" si="1">+E5</f>
        <v>3</v>
      </c>
      <c r="F50" s="587">
        <f t="shared" si="1"/>
        <v>0</v>
      </c>
      <c r="G50" s="587">
        <f t="shared" si="1"/>
        <v>12</v>
      </c>
      <c r="H50" s="587">
        <f t="shared" si="1"/>
        <v>36</v>
      </c>
      <c r="I50" s="588">
        <f t="shared" si="1"/>
        <v>5.5E-2</v>
      </c>
      <c r="J50" s="586">
        <f t="shared" si="1"/>
        <v>0.6</v>
      </c>
      <c r="K50" s="586">
        <f t="shared" si="1"/>
        <v>0.58855049500361845</v>
      </c>
    </row>
    <row r="51" spans="1:77">
      <c r="B51" s="585"/>
      <c r="D51" s="586"/>
      <c r="E51" s="586"/>
      <c r="F51" s="586"/>
      <c r="G51" s="586"/>
      <c r="H51" s="586"/>
      <c r="I51" s="586"/>
      <c r="J51" s="586"/>
      <c r="K51" s="586"/>
    </row>
    <row r="52" spans="1:77" ht="15">
      <c r="A52" s="589"/>
      <c r="B52" s="485"/>
      <c r="C52" s="485"/>
      <c r="D52" s="485"/>
      <c r="E52" s="531">
        <f>+E47</f>
        <v>41305</v>
      </c>
      <c r="F52" s="531">
        <f t="shared" ref="F52:BQ52" si="2">+F47</f>
        <v>41333</v>
      </c>
      <c r="G52" s="531">
        <f t="shared" si="2"/>
        <v>41364</v>
      </c>
      <c r="H52" s="531">
        <f t="shared" si="2"/>
        <v>41394</v>
      </c>
      <c r="I52" s="531">
        <f t="shared" si="2"/>
        <v>41425</v>
      </c>
      <c r="J52" s="531">
        <f t="shared" si="2"/>
        <v>41455</v>
      </c>
      <c r="K52" s="531">
        <f t="shared" si="2"/>
        <v>41486</v>
      </c>
      <c r="L52" s="531">
        <f t="shared" si="2"/>
        <v>41517</v>
      </c>
      <c r="M52" s="531">
        <f t="shared" si="2"/>
        <v>41547</v>
      </c>
      <c r="N52" s="531">
        <f t="shared" si="2"/>
        <v>41578</v>
      </c>
      <c r="O52" s="531">
        <f t="shared" si="2"/>
        <v>41608</v>
      </c>
      <c r="P52" s="531">
        <f t="shared" si="2"/>
        <v>41639</v>
      </c>
      <c r="Q52" s="531">
        <f t="shared" si="2"/>
        <v>41670</v>
      </c>
      <c r="R52" s="531">
        <f t="shared" si="2"/>
        <v>41698</v>
      </c>
      <c r="S52" s="531">
        <f t="shared" si="2"/>
        <v>41729</v>
      </c>
      <c r="T52" s="531">
        <f t="shared" si="2"/>
        <v>41759</v>
      </c>
      <c r="U52" s="531">
        <f t="shared" si="2"/>
        <v>41790</v>
      </c>
      <c r="V52" s="531">
        <f t="shared" si="2"/>
        <v>41820</v>
      </c>
      <c r="W52" s="531">
        <f t="shared" si="2"/>
        <v>41851</v>
      </c>
      <c r="X52" s="531">
        <f t="shared" si="2"/>
        <v>41882</v>
      </c>
      <c r="Y52" s="531">
        <f t="shared" si="2"/>
        <v>41912</v>
      </c>
      <c r="Z52" s="531">
        <f t="shared" si="2"/>
        <v>41943</v>
      </c>
      <c r="AA52" s="531">
        <f t="shared" si="2"/>
        <v>41973</v>
      </c>
      <c r="AB52" s="531">
        <f t="shared" si="2"/>
        <v>42004</v>
      </c>
      <c r="AC52" s="531">
        <f t="shared" si="2"/>
        <v>42035</v>
      </c>
      <c r="AD52" s="531">
        <f t="shared" si="2"/>
        <v>42063</v>
      </c>
      <c r="AE52" s="531">
        <f t="shared" si="2"/>
        <v>42094</v>
      </c>
      <c r="AF52" s="531">
        <f t="shared" si="2"/>
        <v>42124</v>
      </c>
      <c r="AG52" s="531">
        <f t="shared" si="2"/>
        <v>42155</v>
      </c>
      <c r="AH52" s="531">
        <f t="shared" si="2"/>
        <v>42185</v>
      </c>
      <c r="AI52" s="531">
        <f t="shared" si="2"/>
        <v>42216</v>
      </c>
      <c r="AJ52" s="531">
        <f t="shared" si="2"/>
        <v>42247</v>
      </c>
      <c r="AK52" s="531">
        <f t="shared" si="2"/>
        <v>42277</v>
      </c>
      <c r="AL52" s="531">
        <f t="shared" si="2"/>
        <v>42308</v>
      </c>
      <c r="AM52" s="531">
        <f t="shared" si="2"/>
        <v>42338</v>
      </c>
      <c r="AN52" s="531">
        <f t="shared" si="2"/>
        <v>42369</v>
      </c>
      <c r="AO52" s="531">
        <f t="shared" si="2"/>
        <v>42400</v>
      </c>
      <c r="AP52" s="531">
        <f t="shared" si="2"/>
        <v>42429</v>
      </c>
      <c r="AQ52" s="531">
        <f t="shared" si="2"/>
        <v>42460</v>
      </c>
      <c r="AR52" s="531">
        <f t="shared" si="2"/>
        <v>42490</v>
      </c>
      <c r="AS52" s="531">
        <f t="shared" si="2"/>
        <v>42521</v>
      </c>
      <c r="AT52" s="531">
        <f t="shared" si="2"/>
        <v>42551</v>
      </c>
      <c r="AU52" s="531">
        <f t="shared" si="2"/>
        <v>42582</v>
      </c>
      <c r="AV52" s="531">
        <f t="shared" si="2"/>
        <v>42613</v>
      </c>
      <c r="AW52" s="531">
        <f t="shared" si="2"/>
        <v>42643</v>
      </c>
      <c r="AX52" s="531">
        <f t="shared" si="2"/>
        <v>42674</v>
      </c>
      <c r="AY52" s="531">
        <f t="shared" si="2"/>
        <v>42704</v>
      </c>
      <c r="AZ52" s="531">
        <f t="shared" si="2"/>
        <v>42735</v>
      </c>
      <c r="BA52" s="531">
        <f t="shared" si="2"/>
        <v>42766</v>
      </c>
      <c r="BB52" s="531">
        <f t="shared" si="2"/>
        <v>42794</v>
      </c>
      <c r="BC52" s="531">
        <f t="shared" si="2"/>
        <v>42825</v>
      </c>
      <c r="BD52" s="531">
        <f t="shared" si="2"/>
        <v>42855</v>
      </c>
      <c r="BE52" s="531">
        <f t="shared" si="2"/>
        <v>42886</v>
      </c>
      <c r="BF52" s="531">
        <f t="shared" si="2"/>
        <v>42916</v>
      </c>
      <c r="BG52" s="531">
        <f t="shared" si="2"/>
        <v>42947</v>
      </c>
      <c r="BH52" s="531">
        <f t="shared" si="2"/>
        <v>42978</v>
      </c>
      <c r="BI52" s="531">
        <f t="shared" si="2"/>
        <v>43008</v>
      </c>
      <c r="BJ52" s="531">
        <f t="shared" si="2"/>
        <v>43039</v>
      </c>
      <c r="BK52" s="531">
        <f t="shared" si="2"/>
        <v>43069</v>
      </c>
      <c r="BL52" s="531">
        <f t="shared" si="2"/>
        <v>43100</v>
      </c>
      <c r="BM52" s="531">
        <f t="shared" si="2"/>
        <v>43131</v>
      </c>
      <c r="BN52" s="531">
        <f t="shared" si="2"/>
        <v>43159</v>
      </c>
      <c r="BO52" s="531">
        <f t="shared" si="2"/>
        <v>43190</v>
      </c>
      <c r="BP52" s="531">
        <f t="shared" si="2"/>
        <v>43220</v>
      </c>
      <c r="BQ52" s="531">
        <f t="shared" si="2"/>
        <v>43251</v>
      </c>
      <c r="BR52" s="531">
        <f t="shared" ref="BR52:BX52" si="3">+BR47</f>
        <v>43281</v>
      </c>
      <c r="BS52" s="531">
        <f t="shared" si="3"/>
        <v>43312</v>
      </c>
      <c r="BT52" s="531">
        <f t="shared" si="3"/>
        <v>43343</v>
      </c>
      <c r="BU52" s="531">
        <f t="shared" si="3"/>
        <v>43373</v>
      </c>
      <c r="BV52" s="531">
        <f t="shared" si="3"/>
        <v>43404</v>
      </c>
      <c r="BW52" s="531">
        <f t="shared" si="3"/>
        <v>43434</v>
      </c>
      <c r="BX52" s="531">
        <f t="shared" si="3"/>
        <v>43465</v>
      </c>
      <c r="BY52" s="531">
        <f t="shared" ref="BY52" si="4">+BY47</f>
        <v>43495</v>
      </c>
    </row>
    <row r="53" spans="1:77">
      <c r="A53" s="590"/>
      <c r="B53" s="591" t="s">
        <v>326</v>
      </c>
      <c r="D53" s="591"/>
      <c r="E53" s="592">
        <f t="shared" ref="E53" si="5">+(+IF(EOMONTH($B50,0)=E$47,$F50,0)+(IF(D53=0,0,(D53-($G50/12))))*(+IF(+ROUND(D53,2)=0,0,1)))</f>
        <v>0</v>
      </c>
      <c r="F53" s="592">
        <f>+(+IF(EOMONTH($B50,0)=F$47,$F50,0)+(IF(E53=0,0,(E53-($G50/12))))*(+IF(+ROUND(E53,2)=0,0,1)))</f>
        <v>0</v>
      </c>
      <c r="G53" s="592">
        <f t="shared" ref="G53:BR53" si="6">+(+IF(EOMONTH($B50,0)=G$47,$F50,0)+(IF(F53=0,0,(F53-($G50/12))))*(+IF(+ROUND(F53,2)=0,0,1)))</f>
        <v>0</v>
      </c>
      <c r="H53" s="592">
        <f t="shared" si="6"/>
        <v>0</v>
      </c>
      <c r="I53" s="592">
        <f t="shared" si="6"/>
        <v>0</v>
      </c>
      <c r="J53" s="592">
        <f t="shared" si="6"/>
        <v>0</v>
      </c>
      <c r="K53" s="592">
        <f t="shared" si="6"/>
        <v>0</v>
      </c>
      <c r="L53" s="592">
        <f t="shared" si="6"/>
        <v>0</v>
      </c>
      <c r="M53" s="592">
        <f t="shared" si="6"/>
        <v>0</v>
      </c>
      <c r="N53" s="592">
        <f t="shared" si="6"/>
        <v>0</v>
      </c>
      <c r="O53" s="592">
        <f t="shared" si="6"/>
        <v>0</v>
      </c>
      <c r="P53" s="592">
        <f t="shared" si="6"/>
        <v>0</v>
      </c>
      <c r="Q53" s="592">
        <f t="shared" si="6"/>
        <v>0</v>
      </c>
      <c r="R53" s="592">
        <f t="shared" si="6"/>
        <v>0</v>
      </c>
      <c r="S53" s="592">
        <f t="shared" si="6"/>
        <v>0</v>
      </c>
      <c r="T53" s="592">
        <f t="shared" si="6"/>
        <v>0</v>
      </c>
      <c r="U53" s="592">
        <f t="shared" si="6"/>
        <v>0</v>
      </c>
      <c r="V53" s="592">
        <f t="shared" si="6"/>
        <v>0</v>
      </c>
      <c r="W53" s="592">
        <f t="shared" si="6"/>
        <v>0</v>
      </c>
      <c r="X53" s="592">
        <f t="shared" si="6"/>
        <v>0</v>
      </c>
      <c r="Y53" s="592">
        <f t="shared" si="6"/>
        <v>0</v>
      </c>
      <c r="Z53" s="592">
        <f t="shared" si="6"/>
        <v>0</v>
      </c>
      <c r="AA53" s="592">
        <f t="shared" si="6"/>
        <v>0</v>
      </c>
      <c r="AB53" s="592">
        <f t="shared" si="6"/>
        <v>0</v>
      </c>
      <c r="AC53" s="592">
        <f t="shared" si="6"/>
        <v>0</v>
      </c>
      <c r="AD53" s="592">
        <f t="shared" si="6"/>
        <v>0</v>
      </c>
      <c r="AE53" s="592">
        <f t="shared" si="6"/>
        <v>0</v>
      </c>
      <c r="AF53" s="592">
        <f t="shared" si="6"/>
        <v>0</v>
      </c>
      <c r="AG53" s="592">
        <f t="shared" si="6"/>
        <v>0</v>
      </c>
      <c r="AH53" s="592">
        <f t="shared" si="6"/>
        <v>0</v>
      </c>
      <c r="AI53" s="592">
        <f t="shared" si="6"/>
        <v>0</v>
      </c>
      <c r="AJ53" s="592">
        <f t="shared" si="6"/>
        <v>0</v>
      </c>
      <c r="AK53" s="592">
        <f t="shared" si="6"/>
        <v>0</v>
      </c>
      <c r="AL53" s="592">
        <f t="shared" si="6"/>
        <v>0</v>
      </c>
      <c r="AM53" s="592">
        <f t="shared" si="6"/>
        <v>0</v>
      </c>
      <c r="AN53" s="592">
        <f t="shared" si="6"/>
        <v>0</v>
      </c>
      <c r="AO53" s="592">
        <f t="shared" si="6"/>
        <v>0</v>
      </c>
      <c r="AP53" s="592">
        <f t="shared" si="6"/>
        <v>0</v>
      </c>
      <c r="AQ53" s="592">
        <f t="shared" si="6"/>
        <v>0</v>
      </c>
      <c r="AR53" s="592">
        <f t="shared" si="6"/>
        <v>0</v>
      </c>
      <c r="AS53" s="592">
        <f t="shared" si="6"/>
        <v>0</v>
      </c>
      <c r="AT53" s="592">
        <f t="shared" si="6"/>
        <v>0</v>
      </c>
      <c r="AU53" s="592">
        <f t="shared" si="6"/>
        <v>0</v>
      </c>
      <c r="AV53" s="592">
        <f t="shared" si="6"/>
        <v>0</v>
      </c>
      <c r="AW53" s="592">
        <f t="shared" si="6"/>
        <v>0</v>
      </c>
      <c r="AX53" s="592">
        <f t="shared" si="6"/>
        <v>0</v>
      </c>
      <c r="AY53" s="592">
        <f t="shared" si="6"/>
        <v>0</v>
      </c>
      <c r="AZ53" s="592">
        <f t="shared" si="6"/>
        <v>0</v>
      </c>
      <c r="BA53" s="592">
        <f t="shared" si="6"/>
        <v>0</v>
      </c>
      <c r="BB53" s="592">
        <f t="shared" si="6"/>
        <v>0</v>
      </c>
      <c r="BC53" s="592">
        <f t="shared" si="6"/>
        <v>0</v>
      </c>
      <c r="BD53" s="592">
        <f t="shared" si="6"/>
        <v>0</v>
      </c>
      <c r="BE53" s="592">
        <f t="shared" si="6"/>
        <v>0</v>
      </c>
      <c r="BF53" s="592">
        <f t="shared" si="6"/>
        <v>0</v>
      </c>
      <c r="BG53" s="592">
        <f t="shared" si="6"/>
        <v>0</v>
      </c>
      <c r="BH53" s="592">
        <f t="shared" si="6"/>
        <v>0</v>
      </c>
      <c r="BI53" s="592">
        <f t="shared" si="6"/>
        <v>0</v>
      </c>
      <c r="BJ53" s="592">
        <f t="shared" si="6"/>
        <v>0</v>
      </c>
      <c r="BK53" s="592">
        <f t="shared" si="6"/>
        <v>0</v>
      </c>
      <c r="BL53" s="592">
        <f t="shared" si="6"/>
        <v>0</v>
      </c>
      <c r="BM53" s="592">
        <f t="shared" si="6"/>
        <v>0</v>
      </c>
      <c r="BN53" s="592">
        <f t="shared" si="6"/>
        <v>0</v>
      </c>
      <c r="BO53" s="592">
        <f t="shared" si="6"/>
        <v>0</v>
      </c>
      <c r="BP53" s="592">
        <f t="shared" si="6"/>
        <v>0</v>
      </c>
      <c r="BQ53" s="592">
        <f t="shared" si="6"/>
        <v>0</v>
      </c>
      <c r="BR53" s="592">
        <f t="shared" si="6"/>
        <v>0</v>
      </c>
      <c r="BS53" s="592">
        <f t="shared" ref="BS53:BX53" si="7">+(+IF(EOMONTH($B50,0)=BS$47,$F50,0)+(IF(BR53=0,0,(BR53-($G50/12))))*(+IF(+ROUND(BR53,2)=0,0,1)))</f>
        <v>0</v>
      </c>
      <c r="BT53" s="592">
        <f t="shared" si="7"/>
        <v>0</v>
      </c>
      <c r="BU53" s="592">
        <f t="shared" si="7"/>
        <v>0</v>
      </c>
      <c r="BV53" s="592">
        <f t="shared" si="7"/>
        <v>0</v>
      </c>
      <c r="BW53" s="592">
        <f t="shared" si="7"/>
        <v>0</v>
      </c>
      <c r="BX53" s="592">
        <f t="shared" si="7"/>
        <v>0</v>
      </c>
      <c r="BY53" s="592">
        <f t="shared" ref="BY53" si="8">+(+IF(EOMONTH($B50,0)=BY$47,$F50,0)+(IF(BX53=0,0,(BX53-($G50/12))))*(+IF(+ROUND(BX53,2)=0,0,1)))</f>
        <v>0</v>
      </c>
    </row>
    <row r="54" spans="1:77">
      <c r="A54" s="590"/>
      <c r="B54" s="591" t="s">
        <v>578</v>
      </c>
      <c r="D54" s="591"/>
      <c r="E54" s="593">
        <f t="shared" ref="E54:BP54" si="9">IF(E56&lt;=0,0,1+D54)</f>
        <v>0</v>
      </c>
      <c r="F54" s="593">
        <f t="shared" si="9"/>
        <v>0</v>
      </c>
      <c r="G54" s="593">
        <f t="shared" si="9"/>
        <v>0</v>
      </c>
      <c r="H54" s="593">
        <f t="shared" si="9"/>
        <v>0</v>
      </c>
      <c r="I54" s="593">
        <f t="shared" si="9"/>
        <v>0</v>
      </c>
      <c r="J54" s="593">
        <f t="shared" si="9"/>
        <v>0</v>
      </c>
      <c r="K54" s="593">
        <f t="shared" si="9"/>
        <v>0</v>
      </c>
      <c r="L54" s="593">
        <f t="shared" si="9"/>
        <v>0</v>
      </c>
      <c r="M54" s="593">
        <f t="shared" si="9"/>
        <v>0</v>
      </c>
      <c r="N54" s="593">
        <f t="shared" si="9"/>
        <v>0</v>
      </c>
      <c r="O54" s="593">
        <f t="shared" si="9"/>
        <v>0</v>
      </c>
      <c r="P54" s="593">
        <f t="shared" si="9"/>
        <v>0</v>
      </c>
      <c r="Q54" s="593">
        <f t="shared" si="9"/>
        <v>0</v>
      </c>
      <c r="R54" s="593">
        <f t="shared" si="9"/>
        <v>0</v>
      </c>
      <c r="S54" s="593">
        <f t="shared" si="9"/>
        <v>0</v>
      </c>
      <c r="T54" s="593">
        <f t="shared" si="9"/>
        <v>0</v>
      </c>
      <c r="U54" s="593">
        <f t="shared" si="9"/>
        <v>0</v>
      </c>
      <c r="V54" s="593">
        <f t="shared" si="9"/>
        <v>0</v>
      </c>
      <c r="W54" s="593">
        <f t="shared" si="9"/>
        <v>1</v>
      </c>
      <c r="X54" s="593">
        <f t="shared" si="9"/>
        <v>2</v>
      </c>
      <c r="Y54" s="593">
        <f t="shared" si="9"/>
        <v>3</v>
      </c>
      <c r="Z54" s="593">
        <f t="shared" si="9"/>
        <v>4</v>
      </c>
      <c r="AA54" s="593">
        <f t="shared" si="9"/>
        <v>5</v>
      </c>
      <c r="AB54" s="593">
        <f t="shared" si="9"/>
        <v>6</v>
      </c>
      <c r="AC54" s="593">
        <f t="shared" si="9"/>
        <v>7</v>
      </c>
      <c r="AD54" s="593">
        <f t="shared" si="9"/>
        <v>8</v>
      </c>
      <c r="AE54" s="593">
        <f t="shared" si="9"/>
        <v>9</v>
      </c>
      <c r="AF54" s="593">
        <f t="shared" si="9"/>
        <v>10</v>
      </c>
      <c r="AG54" s="593">
        <f t="shared" si="9"/>
        <v>11</v>
      </c>
      <c r="AH54" s="593">
        <f t="shared" si="9"/>
        <v>12</v>
      </c>
      <c r="AI54" s="593">
        <f t="shared" si="9"/>
        <v>13</v>
      </c>
      <c r="AJ54" s="593">
        <f t="shared" si="9"/>
        <v>14</v>
      </c>
      <c r="AK54" s="593">
        <f t="shared" si="9"/>
        <v>15</v>
      </c>
      <c r="AL54" s="593">
        <f t="shared" si="9"/>
        <v>16</v>
      </c>
      <c r="AM54" s="593">
        <f t="shared" si="9"/>
        <v>17</v>
      </c>
      <c r="AN54" s="593">
        <f t="shared" si="9"/>
        <v>18</v>
      </c>
      <c r="AO54" s="593">
        <f t="shared" si="9"/>
        <v>19</v>
      </c>
      <c r="AP54" s="593">
        <f t="shared" si="9"/>
        <v>20</v>
      </c>
      <c r="AQ54" s="593">
        <f t="shared" si="9"/>
        <v>21</v>
      </c>
      <c r="AR54" s="593">
        <f t="shared" si="9"/>
        <v>22</v>
      </c>
      <c r="AS54" s="593">
        <f t="shared" si="9"/>
        <v>23</v>
      </c>
      <c r="AT54" s="593">
        <f t="shared" si="9"/>
        <v>24</v>
      </c>
      <c r="AU54" s="593">
        <f t="shared" si="9"/>
        <v>25</v>
      </c>
      <c r="AV54" s="593">
        <f t="shared" si="9"/>
        <v>26</v>
      </c>
      <c r="AW54" s="593">
        <f t="shared" si="9"/>
        <v>27</v>
      </c>
      <c r="AX54" s="593">
        <f t="shared" si="9"/>
        <v>28</v>
      </c>
      <c r="AY54" s="593">
        <f t="shared" si="9"/>
        <v>29</v>
      </c>
      <c r="AZ54" s="593">
        <f t="shared" si="9"/>
        <v>30</v>
      </c>
      <c r="BA54" s="593">
        <f t="shared" si="9"/>
        <v>31</v>
      </c>
      <c r="BB54" s="593">
        <f t="shared" si="9"/>
        <v>32</v>
      </c>
      <c r="BC54" s="593">
        <f t="shared" si="9"/>
        <v>33</v>
      </c>
      <c r="BD54" s="593">
        <f t="shared" si="9"/>
        <v>34</v>
      </c>
      <c r="BE54" s="593">
        <f t="shared" si="9"/>
        <v>35</v>
      </c>
      <c r="BF54" s="593">
        <f t="shared" si="9"/>
        <v>36</v>
      </c>
      <c r="BG54" s="593">
        <f t="shared" si="9"/>
        <v>37</v>
      </c>
      <c r="BH54" s="593">
        <f t="shared" si="9"/>
        <v>38</v>
      </c>
      <c r="BI54" s="593">
        <f t="shared" si="9"/>
        <v>39</v>
      </c>
      <c r="BJ54" s="593">
        <f t="shared" si="9"/>
        <v>40</v>
      </c>
      <c r="BK54" s="593">
        <f t="shared" si="9"/>
        <v>41</v>
      </c>
      <c r="BL54" s="593">
        <f t="shared" si="9"/>
        <v>42</v>
      </c>
      <c r="BM54" s="593">
        <f t="shared" si="9"/>
        <v>43</v>
      </c>
      <c r="BN54" s="593">
        <f t="shared" si="9"/>
        <v>44</v>
      </c>
      <c r="BO54" s="593">
        <f t="shared" si="9"/>
        <v>45</v>
      </c>
      <c r="BP54" s="593">
        <f t="shared" si="9"/>
        <v>46</v>
      </c>
      <c r="BQ54" s="593">
        <f t="shared" ref="BQ54:BX54" si="10">IF(BQ56&lt;=0,0,1+BP54)</f>
        <v>47</v>
      </c>
      <c r="BR54" s="593">
        <f t="shared" si="10"/>
        <v>48</v>
      </c>
      <c r="BS54" s="593">
        <f t="shared" si="10"/>
        <v>49</v>
      </c>
      <c r="BT54" s="593">
        <f t="shared" si="10"/>
        <v>50</v>
      </c>
      <c r="BU54" s="593">
        <f t="shared" si="10"/>
        <v>51</v>
      </c>
      <c r="BV54" s="593">
        <f t="shared" si="10"/>
        <v>52</v>
      </c>
      <c r="BW54" s="593">
        <f t="shared" si="10"/>
        <v>53</v>
      </c>
      <c r="BX54" s="593">
        <f t="shared" si="10"/>
        <v>54</v>
      </c>
      <c r="BY54" s="593">
        <f t="shared" ref="BY54" si="11">IF(BY56&lt;=0,0,1+BX54)</f>
        <v>55</v>
      </c>
    </row>
    <row r="55" spans="1:77">
      <c r="A55" s="590"/>
      <c r="B55" s="591" t="s">
        <v>593</v>
      </c>
      <c r="D55" s="591"/>
      <c r="E55" s="593">
        <f t="shared" ref="E55" si="12">IF(E54&gt;0,+INT(+E54*$G50/12),0)</f>
        <v>0</v>
      </c>
      <c r="F55" s="593">
        <f>IF(F54&gt;0,+INT(+F54*$G50/12),0)</f>
        <v>0</v>
      </c>
      <c r="G55" s="593">
        <f t="shared" ref="G55:BR55" si="13">IF(G54&gt;0,+INT(+G54*$G50/12),0)</f>
        <v>0</v>
      </c>
      <c r="H55" s="593">
        <f t="shared" si="13"/>
        <v>0</v>
      </c>
      <c r="I55" s="593">
        <f t="shared" si="13"/>
        <v>0</v>
      </c>
      <c r="J55" s="593">
        <f t="shared" si="13"/>
        <v>0</v>
      </c>
      <c r="K55" s="593">
        <f t="shared" si="13"/>
        <v>0</v>
      </c>
      <c r="L55" s="593">
        <f t="shared" si="13"/>
        <v>0</v>
      </c>
      <c r="M55" s="593">
        <f t="shared" si="13"/>
        <v>0</v>
      </c>
      <c r="N55" s="593">
        <f t="shared" si="13"/>
        <v>0</v>
      </c>
      <c r="O55" s="593">
        <f t="shared" si="13"/>
        <v>0</v>
      </c>
      <c r="P55" s="593">
        <f t="shared" si="13"/>
        <v>0</v>
      </c>
      <c r="Q55" s="593">
        <f t="shared" si="13"/>
        <v>0</v>
      </c>
      <c r="R55" s="593">
        <f t="shared" si="13"/>
        <v>0</v>
      </c>
      <c r="S55" s="593">
        <f t="shared" si="13"/>
        <v>0</v>
      </c>
      <c r="T55" s="593">
        <f t="shared" si="13"/>
        <v>0</v>
      </c>
      <c r="U55" s="593">
        <f t="shared" si="13"/>
        <v>0</v>
      </c>
      <c r="V55" s="593">
        <f t="shared" si="13"/>
        <v>0</v>
      </c>
      <c r="W55" s="593">
        <f t="shared" si="13"/>
        <v>1</v>
      </c>
      <c r="X55" s="593">
        <f t="shared" si="13"/>
        <v>2</v>
      </c>
      <c r="Y55" s="593">
        <f t="shared" si="13"/>
        <v>3</v>
      </c>
      <c r="Z55" s="593">
        <f t="shared" si="13"/>
        <v>4</v>
      </c>
      <c r="AA55" s="593">
        <f t="shared" si="13"/>
        <v>5</v>
      </c>
      <c r="AB55" s="593">
        <f t="shared" si="13"/>
        <v>6</v>
      </c>
      <c r="AC55" s="593">
        <f t="shared" si="13"/>
        <v>7</v>
      </c>
      <c r="AD55" s="593">
        <f t="shared" si="13"/>
        <v>8</v>
      </c>
      <c r="AE55" s="593">
        <f t="shared" si="13"/>
        <v>9</v>
      </c>
      <c r="AF55" s="593">
        <f t="shared" si="13"/>
        <v>10</v>
      </c>
      <c r="AG55" s="593">
        <f t="shared" si="13"/>
        <v>11</v>
      </c>
      <c r="AH55" s="593">
        <f t="shared" si="13"/>
        <v>12</v>
      </c>
      <c r="AI55" s="593">
        <f t="shared" si="13"/>
        <v>13</v>
      </c>
      <c r="AJ55" s="593">
        <f t="shared" si="13"/>
        <v>14</v>
      </c>
      <c r="AK55" s="593">
        <f t="shared" si="13"/>
        <v>15</v>
      </c>
      <c r="AL55" s="593">
        <f t="shared" si="13"/>
        <v>16</v>
      </c>
      <c r="AM55" s="593">
        <f t="shared" si="13"/>
        <v>17</v>
      </c>
      <c r="AN55" s="593">
        <f t="shared" si="13"/>
        <v>18</v>
      </c>
      <c r="AO55" s="593">
        <f t="shared" si="13"/>
        <v>19</v>
      </c>
      <c r="AP55" s="593">
        <f t="shared" si="13"/>
        <v>20</v>
      </c>
      <c r="AQ55" s="593">
        <f t="shared" si="13"/>
        <v>21</v>
      </c>
      <c r="AR55" s="593">
        <f t="shared" si="13"/>
        <v>22</v>
      </c>
      <c r="AS55" s="593">
        <f t="shared" si="13"/>
        <v>23</v>
      </c>
      <c r="AT55" s="593">
        <f t="shared" si="13"/>
        <v>24</v>
      </c>
      <c r="AU55" s="593">
        <f t="shared" si="13"/>
        <v>25</v>
      </c>
      <c r="AV55" s="593">
        <f t="shared" si="13"/>
        <v>26</v>
      </c>
      <c r="AW55" s="593">
        <f t="shared" si="13"/>
        <v>27</v>
      </c>
      <c r="AX55" s="593">
        <f t="shared" si="13"/>
        <v>28</v>
      </c>
      <c r="AY55" s="593">
        <f t="shared" si="13"/>
        <v>29</v>
      </c>
      <c r="AZ55" s="593">
        <f t="shared" si="13"/>
        <v>30</v>
      </c>
      <c r="BA55" s="593">
        <f t="shared" si="13"/>
        <v>31</v>
      </c>
      <c r="BB55" s="593">
        <f t="shared" si="13"/>
        <v>32</v>
      </c>
      <c r="BC55" s="593">
        <f t="shared" si="13"/>
        <v>33</v>
      </c>
      <c r="BD55" s="593">
        <f t="shared" si="13"/>
        <v>34</v>
      </c>
      <c r="BE55" s="593">
        <f t="shared" si="13"/>
        <v>35</v>
      </c>
      <c r="BF55" s="593">
        <f t="shared" si="13"/>
        <v>36</v>
      </c>
      <c r="BG55" s="593">
        <f t="shared" si="13"/>
        <v>37</v>
      </c>
      <c r="BH55" s="593">
        <f t="shared" si="13"/>
        <v>38</v>
      </c>
      <c r="BI55" s="593">
        <f t="shared" si="13"/>
        <v>39</v>
      </c>
      <c r="BJ55" s="593">
        <f t="shared" si="13"/>
        <v>40</v>
      </c>
      <c r="BK55" s="593">
        <f t="shared" si="13"/>
        <v>41</v>
      </c>
      <c r="BL55" s="593">
        <f t="shared" si="13"/>
        <v>42</v>
      </c>
      <c r="BM55" s="593">
        <f t="shared" si="13"/>
        <v>43</v>
      </c>
      <c r="BN55" s="593">
        <f t="shared" si="13"/>
        <v>44</v>
      </c>
      <c r="BO55" s="593">
        <f t="shared" si="13"/>
        <v>45</v>
      </c>
      <c r="BP55" s="593">
        <f t="shared" si="13"/>
        <v>46</v>
      </c>
      <c r="BQ55" s="593">
        <f t="shared" si="13"/>
        <v>47</v>
      </c>
      <c r="BR55" s="593">
        <f t="shared" si="13"/>
        <v>48</v>
      </c>
      <c r="BS55" s="593">
        <f t="shared" ref="BS55:BY55" si="14">IF(BS54&gt;0,+INT(+BS54*$G50/12),0)</f>
        <v>49</v>
      </c>
      <c r="BT55" s="593">
        <f t="shared" si="14"/>
        <v>50</v>
      </c>
      <c r="BU55" s="593">
        <f t="shared" si="14"/>
        <v>51</v>
      </c>
      <c r="BV55" s="593">
        <f t="shared" si="14"/>
        <v>52</v>
      </c>
      <c r="BW55" s="593">
        <f t="shared" si="14"/>
        <v>53</v>
      </c>
      <c r="BX55" s="593">
        <f t="shared" si="14"/>
        <v>54</v>
      </c>
      <c r="BY55" s="593">
        <f t="shared" si="14"/>
        <v>55</v>
      </c>
    </row>
    <row r="56" spans="1:77">
      <c r="A56" s="590"/>
      <c r="B56" s="591" t="s">
        <v>579</v>
      </c>
      <c r="D56" s="591"/>
      <c r="E56" s="593">
        <f t="shared" ref="E56:BP56" si="15">ROUND(-EOMONTH($B50,0)+EOMONTH(E52,0),0)</f>
        <v>-515</v>
      </c>
      <c r="F56" s="593">
        <f t="shared" si="15"/>
        <v>-487</v>
      </c>
      <c r="G56" s="593">
        <f t="shared" si="15"/>
        <v>-456</v>
      </c>
      <c r="H56" s="593">
        <f t="shared" si="15"/>
        <v>-426</v>
      </c>
      <c r="I56" s="593">
        <f t="shared" si="15"/>
        <v>-395</v>
      </c>
      <c r="J56" s="593">
        <f t="shared" si="15"/>
        <v>-365</v>
      </c>
      <c r="K56" s="593">
        <f t="shared" si="15"/>
        <v>-334</v>
      </c>
      <c r="L56" s="593">
        <f t="shared" si="15"/>
        <v>-303</v>
      </c>
      <c r="M56" s="593">
        <f t="shared" si="15"/>
        <v>-273</v>
      </c>
      <c r="N56" s="593">
        <f t="shared" si="15"/>
        <v>-242</v>
      </c>
      <c r="O56" s="593">
        <f t="shared" si="15"/>
        <v>-212</v>
      </c>
      <c r="P56" s="593">
        <f t="shared" si="15"/>
        <v>-181</v>
      </c>
      <c r="Q56" s="593">
        <f t="shared" si="15"/>
        <v>-150</v>
      </c>
      <c r="R56" s="593">
        <f t="shared" si="15"/>
        <v>-122</v>
      </c>
      <c r="S56" s="593">
        <f t="shared" si="15"/>
        <v>-91</v>
      </c>
      <c r="T56" s="593">
        <f t="shared" si="15"/>
        <v>-61</v>
      </c>
      <c r="U56" s="593">
        <f t="shared" si="15"/>
        <v>-30</v>
      </c>
      <c r="V56" s="593">
        <f t="shared" si="15"/>
        <v>0</v>
      </c>
      <c r="W56" s="593">
        <f t="shared" si="15"/>
        <v>31</v>
      </c>
      <c r="X56" s="593">
        <f t="shared" si="15"/>
        <v>62</v>
      </c>
      <c r="Y56" s="593">
        <f t="shared" si="15"/>
        <v>92</v>
      </c>
      <c r="Z56" s="593">
        <f t="shared" si="15"/>
        <v>123</v>
      </c>
      <c r="AA56" s="593">
        <f t="shared" si="15"/>
        <v>153</v>
      </c>
      <c r="AB56" s="593">
        <f t="shared" si="15"/>
        <v>184</v>
      </c>
      <c r="AC56" s="593">
        <f t="shared" si="15"/>
        <v>215</v>
      </c>
      <c r="AD56" s="593">
        <f t="shared" si="15"/>
        <v>243</v>
      </c>
      <c r="AE56" s="593">
        <f t="shared" si="15"/>
        <v>274</v>
      </c>
      <c r="AF56" s="593">
        <f t="shared" si="15"/>
        <v>304</v>
      </c>
      <c r="AG56" s="593">
        <f t="shared" si="15"/>
        <v>335</v>
      </c>
      <c r="AH56" s="593">
        <f t="shared" si="15"/>
        <v>365</v>
      </c>
      <c r="AI56" s="593">
        <f t="shared" si="15"/>
        <v>396</v>
      </c>
      <c r="AJ56" s="593">
        <f t="shared" si="15"/>
        <v>427</v>
      </c>
      <c r="AK56" s="593">
        <f t="shared" si="15"/>
        <v>457</v>
      </c>
      <c r="AL56" s="593">
        <f t="shared" si="15"/>
        <v>488</v>
      </c>
      <c r="AM56" s="593">
        <f t="shared" si="15"/>
        <v>518</v>
      </c>
      <c r="AN56" s="593">
        <f t="shared" si="15"/>
        <v>549</v>
      </c>
      <c r="AO56" s="593">
        <f t="shared" si="15"/>
        <v>580</v>
      </c>
      <c r="AP56" s="593">
        <f t="shared" si="15"/>
        <v>609</v>
      </c>
      <c r="AQ56" s="593">
        <f t="shared" si="15"/>
        <v>640</v>
      </c>
      <c r="AR56" s="593">
        <f t="shared" si="15"/>
        <v>670</v>
      </c>
      <c r="AS56" s="593">
        <f t="shared" si="15"/>
        <v>701</v>
      </c>
      <c r="AT56" s="593">
        <f t="shared" si="15"/>
        <v>731</v>
      </c>
      <c r="AU56" s="593">
        <f t="shared" si="15"/>
        <v>762</v>
      </c>
      <c r="AV56" s="593">
        <f t="shared" si="15"/>
        <v>793</v>
      </c>
      <c r="AW56" s="593">
        <f t="shared" si="15"/>
        <v>823</v>
      </c>
      <c r="AX56" s="593">
        <f t="shared" si="15"/>
        <v>854</v>
      </c>
      <c r="AY56" s="593">
        <f t="shared" si="15"/>
        <v>884</v>
      </c>
      <c r="AZ56" s="593">
        <f t="shared" si="15"/>
        <v>915</v>
      </c>
      <c r="BA56" s="593">
        <f t="shared" si="15"/>
        <v>946</v>
      </c>
      <c r="BB56" s="593">
        <f t="shared" si="15"/>
        <v>974</v>
      </c>
      <c r="BC56" s="593">
        <f t="shared" si="15"/>
        <v>1005</v>
      </c>
      <c r="BD56" s="593">
        <f t="shared" si="15"/>
        <v>1035</v>
      </c>
      <c r="BE56" s="593">
        <f t="shared" si="15"/>
        <v>1066</v>
      </c>
      <c r="BF56" s="593">
        <f t="shared" si="15"/>
        <v>1096</v>
      </c>
      <c r="BG56" s="593">
        <f t="shared" si="15"/>
        <v>1127</v>
      </c>
      <c r="BH56" s="593">
        <f t="shared" si="15"/>
        <v>1158</v>
      </c>
      <c r="BI56" s="593">
        <f t="shared" si="15"/>
        <v>1188</v>
      </c>
      <c r="BJ56" s="593">
        <f t="shared" si="15"/>
        <v>1219</v>
      </c>
      <c r="BK56" s="593">
        <f t="shared" si="15"/>
        <v>1249</v>
      </c>
      <c r="BL56" s="593">
        <f t="shared" si="15"/>
        <v>1280</v>
      </c>
      <c r="BM56" s="593">
        <f t="shared" si="15"/>
        <v>1311</v>
      </c>
      <c r="BN56" s="593">
        <f t="shared" si="15"/>
        <v>1339</v>
      </c>
      <c r="BO56" s="593">
        <f t="shared" si="15"/>
        <v>1370</v>
      </c>
      <c r="BP56" s="593">
        <f t="shared" si="15"/>
        <v>1400</v>
      </c>
      <c r="BQ56" s="593">
        <f t="shared" ref="BQ56:BX56" si="16">ROUND(-EOMONTH($B50,0)+EOMONTH(BQ52,0),0)</f>
        <v>1431</v>
      </c>
      <c r="BR56" s="593">
        <f t="shared" si="16"/>
        <v>1461</v>
      </c>
      <c r="BS56" s="593">
        <f t="shared" si="16"/>
        <v>1492</v>
      </c>
      <c r="BT56" s="593">
        <f t="shared" si="16"/>
        <v>1523</v>
      </c>
      <c r="BU56" s="593">
        <f t="shared" si="16"/>
        <v>1553</v>
      </c>
      <c r="BV56" s="593">
        <f t="shared" si="16"/>
        <v>1584</v>
      </c>
      <c r="BW56" s="593">
        <f t="shared" si="16"/>
        <v>1614</v>
      </c>
      <c r="BX56" s="593">
        <f t="shared" si="16"/>
        <v>1645</v>
      </c>
      <c r="BY56" s="593">
        <f t="shared" ref="BY56" si="17">ROUND(-EOMONTH($B50,0)+EOMONTH(BY52,0),0)</f>
        <v>1676</v>
      </c>
    </row>
    <row r="57" spans="1:77">
      <c r="A57" s="594"/>
      <c r="B57" s="591" t="s">
        <v>323</v>
      </c>
      <c r="D57" s="576"/>
      <c r="E57" s="592">
        <f t="shared" ref="E57" si="18">+IF(EOMONTH($B50,0)=E$47,$D50,0)</f>
        <v>0</v>
      </c>
      <c r="F57" s="592">
        <f>+IF(EOMONTH($B50,0)=F$47,$D50,0)</f>
        <v>0</v>
      </c>
      <c r="G57" s="592">
        <f t="shared" ref="G57:BR57" si="19">+IF(EOMONTH($B50,0)=G$47,$D50,0)</f>
        <v>0</v>
      </c>
      <c r="H57" s="592">
        <f t="shared" si="19"/>
        <v>0</v>
      </c>
      <c r="I57" s="592">
        <f t="shared" si="19"/>
        <v>0</v>
      </c>
      <c r="J57" s="592">
        <f t="shared" si="19"/>
        <v>0</v>
      </c>
      <c r="K57" s="592">
        <f t="shared" si="19"/>
        <v>0</v>
      </c>
      <c r="L57" s="592">
        <f t="shared" si="19"/>
        <v>0</v>
      </c>
      <c r="M57" s="592">
        <f t="shared" si="19"/>
        <v>0</v>
      </c>
      <c r="N57" s="592">
        <f t="shared" si="19"/>
        <v>0</v>
      </c>
      <c r="O57" s="592">
        <f t="shared" si="19"/>
        <v>0</v>
      </c>
      <c r="P57" s="592">
        <f t="shared" si="19"/>
        <v>0</v>
      </c>
      <c r="Q57" s="592">
        <f t="shared" si="19"/>
        <v>0</v>
      </c>
      <c r="R57" s="592">
        <f t="shared" si="19"/>
        <v>0</v>
      </c>
      <c r="S57" s="592">
        <f t="shared" si="19"/>
        <v>0</v>
      </c>
      <c r="T57" s="592">
        <f t="shared" si="19"/>
        <v>0</v>
      </c>
      <c r="U57" s="592">
        <f t="shared" si="19"/>
        <v>0</v>
      </c>
      <c r="V57" s="592">
        <f t="shared" si="19"/>
        <v>20</v>
      </c>
      <c r="W57" s="592">
        <f t="shared" si="19"/>
        <v>0</v>
      </c>
      <c r="X57" s="592">
        <f t="shared" si="19"/>
        <v>0</v>
      </c>
      <c r="Y57" s="592">
        <f t="shared" si="19"/>
        <v>0</v>
      </c>
      <c r="Z57" s="592">
        <f t="shared" si="19"/>
        <v>0</v>
      </c>
      <c r="AA57" s="592">
        <f t="shared" si="19"/>
        <v>0</v>
      </c>
      <c r="AB57" s="592">
        <f t="shared" si="19"/>
        <v>0</v>
      </c>
      <c r="AC57" s="592">
        <f t="shared" si="19"/>
        <v>0</v>
      </c>
      <c r="AD57" s="592">
        <f t="shared" si="19"/>
        <v>0</v>
      </c>
      <c r="AE57" s="592">
        <f t="shared" si="19"/>
        <v>0</v>
      </c>
      <c r="AF57" s="592">
        <f t="shared" si="19"/>
        <v>0</v>
      </c>
      <c r="AG57" s="592">
        <f t="shared" si="19"/>
        <v>0</v>
      </c>
      <c r="AH57" s="592">
        <f t="shared" si="19"/>
        <v>0</v>
      </c>
      <c r="AI57" s="592">
        <f t="shared" si="19"/>
        <v>0</v>
      </c>
      <c r="AJ57" s="592">
        <f t="shared" si="19"/>
        <v>0</v>
      </c>
      <c r="AK57" s="592">
        <f t="shared" si="19"/>
        <v>0</v>
      </c>
      <c r="AL57" s="592">
        <f t="shared" si="19"/>
        <v>0</v>
      </c>
      <c r="AM57" s="592">
        <f t="shared" si="19"/>
        <v>0</v>
      </c>
      <c r="AN57" s="592">
        <f t="shared" si="19"/>
        <v>0</v>
      </c>
      <c r="AO57" s="592">
        <f t="shared" si="19"/>
        <v>0</v>
      </c>
      <c r="AP57" s="592">
        <f t="shared" si="19"/>
        <v>0</v>
      </c>
      <c r="AQ57" s="592">
        <f t="shared" si="19"/>
        <v>0</v>
      </c>
      <c r="AR57" s="592">
        <f t="shared" si="19"/>
        <v>0</v>
      </c>
      <c r="AS57" s="592">
        <f t="shared" si="19"/>
        <v>0</v>
      </c>
      <c r="AT57" s="592">
        <f t="shared" si="19"/>
        <v>0</v>
      </c>
      <c r="AU57" s="592">
        <f t="shared" si="19"/>
        <v>0</v>
      </c>
      <c r="AV57" s="592">
        <f t="shared" si="19"/>
        <v>0</v>
      </c>
      <c r="AW57" s="592">
        <f t="shared" si="19"/>
        <v>0</v>
      </c>
      <c r="AX57" s="592">
        <f t="shared" si="19"/>
        <v>0</v>
      </c>
      <c r="AY57" s="592">
        <f t="shared" si="19"/>
        <v>0</v>
      </c>
      <c r="AZ57" s="592">
        <f t="shared" si="19"/>
        <v>0</v>
      </c>
      <c r="BA57" s="592">
        <f t="shared" si="19"/>
        <v>0</v>
      </c>
      <c r="BB57" s="592">
        <f t="shared" si="19"/>
        <v>0</v>
      </c>
      <c r="BC57" s="592">
        <f t="shared" si="19"/>
        <v>0</v>
      </c>
      <c r="BD57" s="592">
        <f t="shared" si="19"/>
        <v>0</v>
      </c>
      <c r="BE57" s="592">
        <f t="shared" si="19"/>
        <v>0</v>
      </c>
      <c r="BF57" s="592">
        <f t="shared" si="19"/>
        <v>0</v>
      </c>
      <c r="BG57" s="592">
        <f t="shared" si="19"/>
        <v>0</v>
      </c>
      <c r="BH57" s="592">
        <f t="shared" si="19"/>
        <v>0</v>
      </c>
      <c r="BI57" s="592">
        <f t="shared" si="19"/>
        <v>0</v>
      </c>
      <c r="BJ57" s="592">
        <f t="shared" si="19"/>
        <v>0</v>
      </c>
      <c r="BK57" s="592">
        <f t="shared" si="19"/>
        <v>0</v>
      </c>
      <c r="BL57" s="592">
        <f t="shared" si="19"/>
        <v>0</v>
      </c>
      <c r="BM57" s="592">
        <f t="shared" si="19"/>
        <v>0</v>
      </c>
      <c r="BN57" s="592">
        <f t="shared" si="19"/>
        <v>0</v>
      </c>
      <c r="BO57" s="592">
        <f t="shared" si="19"/>
        <v>0</v>
      </c>
      <c r="BP57" s="592">
        <f t="shared" si="19"/>
        <v>0</v>
      </c>
      <c r="BQ57" s="592">
        <f t="shared" si="19"/>
        <v>0</v>
      </c>
      <c r="BR57" s="592">
        <f t="shared" si="19"/>
        <v>0</v>
      </c>
      <c r="BS57" s="592">
        <f t="shared" ref="BS57:BX57" si="20">+IF(EOMONTH($B50,0)=BS$47,$D50,0)</f>
        <v>0</v>
      </c>
      <c r="BT57" s="592">
        <f t="shared" si="20"/>
        <v>0</v>
      </c>
      <c r="BU57" s="592">
        <f t="shared" si="20"/>
        <v>0</v>
      </c>
      <c r="BV57" s="592">
        <f t="shared" si="20"/>
        <v>0</v>
      </c>
      <c r="BW57" s="592">
        <f t="shared" si="20"/>
        <v>0</v>
      </c>
      <c r="BX57" s="592">
        <f t="shared" si="20"/>
        <v>0</v>
      </c>
      <c r="BY57" s="592">
        <f t="shared" ref="BY57" si="21">+IF(EOMONTH($B50,0)=BY$47,$D50,0)</f>
        <v>0</v>
      </c>
    </row>
    <row r="58" spans="1:77">
      <c r="A58" s="594"/>
      <c r="B58" s="590" t="s">
        <v>317</v>
      </c>
      <c r="D58" s="577"/>
      <c r="E58" s="592">
        <f t="shared" ref="E58" si="22">+IF(E57&gt;0,+E57,0)+D62</f>
        <v>0</v>
      </c>
      <c r="F58" s="592">
        <f>+IF(F57&gt;0,+F57,0)+E62</f>
        <v>0</v>
      </c>
      <c r="G58" s="592">
        <f t="shared" ref="G58:BR58" si="23">+IF(G57&gt;0,+G57,0)+F62</f>
        <v>0</v>
      </c>
      <c r="H58" s="592">
        <f t="shared" si="23"/>
        <v>0</v>
      </c>
      <c r="I58" s="592">
        <f t="shared" si="23"/>
        <v>0</v>
      </c>
      <c r="J58" s="592">
        <f t="shared" si="23"/>
        <v>0</v>
      </c>
      <c r="K58" s="592">
        <f t="shared" si="23"/>
        <v>0</v>
      </c>
      <c r="L58" s="592">
        <f t="shared" si="23"/>
        <v>0</v>
      </c>
      <c r="M58" s="592">
        <f t="shared" si="23"/>
        <v>0</v>
      </c>
      <c r="N58" s="592">
        <f t="shared" si="23"/>
        <v>0</v>
      </c>
      <c r="O58" s="592">
        <f t="shared" si="23"/>
        <v>0</v>
      </c>
      <c r="P58" s="592">
        <f t="shared" si="23"/>
        <v>0</v>
      </c>
      <c r="Q58" s="592">
        <f t="shared" si="23"/>
        <v>0</v>
      </c>
      <c r="R58" s="592">
        <f t="shared" si="23"/>
        <v>0</v>
      </c>
      <c r="S58" s="592">
        <f t="shared" si="23"/>
        <v>0</v>
      </c>
      <c r="T58" s="592">
        <f t="shared" si="23"/>
        <v>0</v>
      </c>
      <c r="U58" s="592">
        <f t="shared" si="23"/>
        <v>0</v>
      </c>
      <c r="V58" s="592">
        <f t="shared" si="23"/>
        <v>20</v>
      </c>
      <c r="W58" s="592">
        <f t="shared" si="23"/>
        <v>19.503116171663049</v>
      </c>
      <c r="X58" s="592">
        <f t="shared" si="23"/>
        <v>19.003954959112885</v>
      </c>
      <c r="Y58" s="592">
        <f t="shared" si="23"/>
        <v>18.502505924338536</v>
      </c>
      <c r="Z58" s="592">
        <f t="shared" si="23"/>
        <v>17.998758581488136</v>
      </c>
      <c r="AA58" s="592">
        <f t="shared" si="23"/>
        <v>17.492702396649673</v>
      </c>
      <c r="AB58" s="592">
        <f t="shared" si="23"/>
        <v>16.9843267876307</v>
      </c>
      <c r="AC58" s="592">
        <f t="shared" si="23"/>
        <v>16.473621123737054</v>
      </c>
      <c r="AD58" s="592">
        <f t="shared" si="23"/>
        <v>15.960574725550563</v>
      </c>
      <c r="AE58" s="592">
        <f t="shared" si="23"/>
        <v>15.445176864705719</v>
      </c>
      <c r="AF58" s="592">
        <f t="shared" si="23"/>
        <v>14.927416763665335</v>
      </c>
      <c r="AG58" s="592">
        <f t="shared" si="23"/>
        <v>14.407283595495182</v>
      </c>
      <c r="AH58" s="592">
        <f t="shared" si="23"/>
        <v>13.884766483637582</v>
      </c>
      <c r="AI58" s="592">
        <f t="shared" si="23"/>
        <v>13.359854501683969</v>
      </c>
      <c r="AJ58" s="592">
        <f t="shared" si="23"/>
        <v>12.832536673146402</v>
      </c>
      <c r="AK58" s="592">
        <f t="shared" si="23"/>
        <v>12.302801971228037</v>
      </c>
      <c r="AL58" s="592">
        <f t="shared" si="23"/>
        <v>11.770639318592547</v>
      </c>
      <c r="AM58" s="592">
        <f t="shared" si="23"/>
        <v>11.236037587132477</v>
      </c>
      <c r="AN58" s="592">
        <f t="shared" si="23"/>
        <v>10.698985597736549</v>
      </c>
      <c r="AO58" s="592">
        <f t="shared" si="23"/>
        <v>10.15947212005589</v>
      </c>
      <c r="AP58" s="592">
        <f t="shared" si="23"/>
        <v>9.617485872269194</v>
      </c>
      <c r="AQ58" s="592">
        <f t="shared" si="23"/>
        <v>9.0730155208468091</v>
      </c>
      <c r="AR58" s="592">
        <f t="shared" si="23"/>
        <v>8.5260496803137382</v>
      </c>
      <c r="AS58" s="592">
        <f t="shared" si="23"/>
        <v>7.9765769130115576</v>
      </c>
      <c r="AT58" s="592">
        <f t="shared" si="23"/>
        <v>7.4245857288592418</v>
      </c>
      <c r="AU58" s="592">
        <f t="shared" si="23"/>
        <v>6.8700645851128952</v>
      </c>
      <c r="AV58" s="592">
        <f t="shared" si="23"/>
        <v>6.3130018861243773</v>
      </c>
      <c r="AW58" s="592">
        <f t="shared" si="23"/>
        <v>5.7533859830988288</v>
      </c>
      <c r="AX58" s="592">
        <f t="shared" si="23"/>
        <v>5.1912051738510803</v>
      </c>
      <c r="AY58" s="592">
        <f t="shared" si="23"/>
        <v>4.6264477025609461</v>
      </c>
      <c r="AZ58" s="592">
        <f t="shared" si="23"/>
        <v>4.0591017595273984</v>
      </c>
      <c r="BA58" s="592">
        <f t="shared" si="23"/>
        <v>3.4891554809216139</v>
      </c>
      <c r="BB58" s="592">
        <f t="shared" si="23"/>
        <v>2.9165969485388863</v>
      </c>
      <c r="BC58" s="592">
        <f t="shared" si="23"/>
        <v>2.3414141895494045</v>
      </c>
      <c r="BD58" s="592">
        <f t="shared" si="23"/>
        <v>1.7635951762478874</v>
      </c>
      <c r="BE58" s="592">
        <f t="shared" si="23"/>
        <v>1.1831278258020719</v>
      </c>
      <c r="BF58" s="592">
        <f t="shared" si="23"/>
        <v>0.60000000000004627</v>
      </c>
      <c r="BG58" s="592">
        <f t="shared" si="23"/>
        <v>0</v>
      </c>
      <c r="BH58" s="592">
        <f t="shared" si="23"/>
        <v>0</v>
      </c>
      <c r="BI58" s="592">
        <f t="shared" si="23"/>
        <v>0</v>
      </c>
      <c r="BJ58" s="592">
        <f t="shared" si="23"/>
        <v>0</v>
      </c>
      <c r="BK58" s="592">
        <f t="shared" si="23"/>
        <v>0</v>
      </c>
      <c r="BL58" s="592">
        <f t="shared" si="23"/>
        <v>0</v>
      </c>
      <c r="BM58" s="592">
        <f t="shared" si="23"/>
        <v>0</v>
      </c>
      <c r="BN58" s="592">
        <f t="shared" si="23"/>
        <v>0</v>
      </c>
      <c r="BO58" s="592">
        <f t="shared" si="23"/>
        <v>0</v>
      </c>
      <c r="BP58" s="592">
        <f t="shared" si="23"/>
        <v>0</v>
      </c>
      <c r="BQ58" s="592">
        <f t="shared" si="23"/>
        <v>0</v>
      </c>
      <c r="BR58" s="592">
        <f t="shared" si="23"/>
        <v>0</v>
      </c>
      <c r="BS58" s="592">
        <f t="shared" ref="BS58:BY58" si="24">+IF(BS57&gt;0,+BS57,0)+BR62</f>
        <v>0</v>
      </c>
      <c r="BT58" s="592">
        <f t="shared" si="24"/>
        <v>0</v>
      </c>
      <c r="BU58" s="592">
        <f t="shared" si="24"/>
        <v>0</v>
      </c>
      <c r="BV58" s="592">
        <f t="shared" si="24"/>
        <v>0</v>
      </c>
      <c r="BW58" s="592">
        <f t="shared" si="24"/>
        <v>0</v>
      </c>
      <c r="BX58" s="592">
        <f t="shared" si="24"/>
        <v>0</v>
      </c>
      <c r="BY58" s="592">
        <f t="shared" si="24"/>
        <v>0</v>
      </c>
    </row>
    <row r="59" spans="1:77">
      <c r="A59" s="594"/>
      <c r="B59" s="594" t="s">
        <v>318</v>
      </c>
      <c r="D59" s="577"/>
      <c r="E59" s="592">
        <f t="shared" ref="E59:AV59" si="25">(+IF(F55-E55=1,$K50,0)*IF(E53&gt;0,0,1)*IF(ROUND(E58,2)=0,0,1)+IF(E53&gt;0,E61,0))*IF(E55&gt;=($F50+$H50),0,1)+IF(ROUND(E58,2)=$J50,+E58,0)</f>
        <v>0</v>
      </c>
      <c r="F59" s="592">
        <f t="shared" si="25"/>
        <v>0</v>
      </c>
      <c r="G59" s="592">
        <f t="shared" si="25"/>
        <v>0</v>
      </c>
      <c r="H59" s="592">
        <f t="shared" si="25"/>
        <v>0</v>
      </c>
      <c r="I59" s="592">
        <f t="shared" si="25"/>
        <v>0</v>
      </c>
      <c r="J59" s="592">
        <f t="shared" si="25"/>
        <v>0</v>
      </c>
      <c r="K59" s="592">
        <f t="shared" si="25"/>
        <v>0</v>
      </c>
      <c r="L59" s="592">
        <f t="shared" si="25"/>
        <v>0</v>
      </c>
      <c r="M59" s="592">
        <f t="shared" si="25"/>
        <v>0</v>
      </c>
      <c r="N59" s="592">
        <f t="shared" si="25"/>
        <v>0</v>
      </c>
      <c r="O59" s="592">
        <f t="shared" si="25"/>
        <v>0</v>
      </c>
      <c r="P59" s="592">
        <f t="shared" si="25"/>
        <v>0</v>
      </c>
      <c r="Q59" s="592">
        <f t="shared" si="25"/>
        <v>0</v>
      </c>
      <c r="R59" s="592">
        <f t="shared" si="25"/>
        <v>0</v>
      </c>
      <c r="S59" s="592">
        <f t="shared" si="25"/>
        <v>0</v>
      </c>
      <c r="T59" s="592">
        <f t="shared" si="25"/>
        <v>0</v>
      </c>
      <c r="U59" s="592">
        <f t="shared" si="25"/>
        <v>0</v>
      </c>
      <c r="V59" s="592">
        <f t="shared" si="25"/>
        <v>0.58855049500361845</v>
      </c>
      <c r="W59" s="592">
        <f t="shared" si="25"/>
        <v>0.58855049500361845</v>
      </c>
      <c r="X59" s="592">
        <f t="shared" si="25"/>
        <v>0.58855049500361845</v>
      </c>
      <c r="Y59" s="592">
        <f t="shared" si="25"/>
        <v>0.58855049500361845</v>
      </c>
      <c r="Z59" s="592">
        <f t="shared" si="25"/>
        <v>0.58855049500361845</v>
      </c>
      <c r="AA59" s="592">
        <f t="shared" si="25"/>
        <v>0.58855049500361845</v>
      </c>
      <c r="AB59" s="592">
        <f t="shared" si="25"/>
        <v>0.58855049500361845</v>
      </c>
      <c r="AC59" s="592">
        <f t="shared" si="25"/>
        <v>0.58855049500361845</v>
      </c>
      <c r="AD59" s="592">
        <f t="shared" si="25"/>
        <v>0.58855049500361845</v>
      </c>
      <c r="AE59" s="592">
        <f t="shared" si="25"/>
        <v>0.58855049500361845</v>
      </c>
      <c r="AF59" s="592">
        <f t="shared" si="25"/>
        <v>0.58855049500361845</v>
      </c>
      <c r="AG59" s="592">
        <f t="shared" si="25"/>
        <v>0.58855049500361845</v>
      </c>
      <c r="AH59" s="592">
        <f t="shared" si="25"/>
        <v>0.58855049500361845</v>
      </c>
      <c r="AI59" s="592">
        <f t="shared" si="25"/>
        <v>0.58855049500361845</v>
      </c>
      <c r="AJ59" s="592">
        <f t="shared" si="25"/>
        <v>0.58855049500361845</v>
      </c>
      <c r="AK59" s="592">
        <f t="shared" si="25"/>
        <v>0.58855049500361845</v>
      </c>
      <c r="AL59" s="592">
        <f t="shared" si="25"/>
        <v>0.58855049500361845</v>
      </c>
      <c r="AM59" s="592">
        <f t="shared" si="25"/>
        <v>0.58855049500361845</v>
      </c>
      <c r="AN59" s="592">
        <f t="shared" si="25"/>
        <v>0.58855049500361845</v>
      </c>
      <c r="AO59" s="592">
        <f t="shared" si="25"/>
        <v>0.58855049500361845</v>
      </c>
      <c r="AP59" s="592">
        <f t="shared" si="25"/>
        <v>0.58855049500361845</v>
      </c>
      <c r="AQ59" s="592">
        <f t="shared" si="25"/>
        <v>0.58855049500361845</v>
      </c>
      <c r="AR59" s="592">
        <f t="shared" si="25"/>
        <v>0.58855049500361845</v>
      </c>
      <c r="AS59" s="592">
        <f t="shared" si="25"/>
        <v>0.58855049500361845</v>
      </c>
      <c r="AT59" s="592">
        <f t="shared" si="25"/>
        <v>0.58855049500361845</v>
      </c>
      <c r="AU59" s="592">
        <f t="shared" si="25"/>
        <v>0.58855049500361845</v>
      </c>
      <c r="AV59" s="592">
        <f t="shared" si="25"/>
        <v>0.58855049500361845</v>
      </c>
      <c r="AW59" s="592">
        <f>(+IF(AX55-AW55=1,$K50,0)*IF(AW53&gt;0,0,1)*IF(ROUND(AW58,2)=0,0,1)+IF(AW53&gt;0,AW61,0))*IF(AW55&gt;=($F50+$H50),0,1)+IF(ROUND(AW58,2)=$J50,+AW58,0)</f>
        <v>0.58855049500361845</v>
      </c>
      <c r="AX59" s="592">
        <f t="shared" ref="AX59:BY59" si="26">(+IF(AY55-AX55=1,$K50,0)*IF(AX53&gt;0,0,1)*IF(ROUND(AX58,2)=0,0,1)+IF(AX53&gt;0,AX61,0))*IF(AX55&gt;=($F50+$H50),0,1)+IF(ROUND(AX58,2)=$J50,+AX58,0)</f>
        <v>0.58855049500361845</v>
      </c>
      <c r="AY59" s="592">
        <f t="shared" si="26"/>
        <v>0.58855049500361845</v>
      </c>
      <c r="AZ59" s="592">
        <f t="shared" si="26"/>
        <v>0.58855049500361845</v>
      </c>
      <c r="BA59" s="592">
        <f t="shared" si="26"/>
        <v>0.58855049500361845</v>
      </c>
      <c r="BB59" s="592">
        <f t="shared" si="26"/>
        <v>0.58855049500361845</v>
      </c>
      <c r="BC59" s="592">
        <f t="shared" si="26"/>
        <v>0.58855049500361845</v>
      </c>
      <c r="BD59" s="592">
        <f t="shared" si="26"/>
        <v>0.58855049500361845</v>
      </c>
      <c r="BE59" s="592">
        <f t="shared" si="26"/>
        <v>0.58855049500361845</v>
      </c>
      <c r="BF59" s="592">
        <f t="shared" si="26"/>
        <v>0.60000000000004627</v>
      </c>
      <c r="BG59" s="592">
        <f t="shared" si="26"/>
        <v>0</v>
      </c>
      <c r="BH59" s="592">
        <f t="shared" si="26"/>
        <v>0</v>
      </c>
      <c r="BI59" s="592">
        <f t="shared" si="26"/>
        <v>0</v>
      </c>
      <c r="BJ59" s="592">
        <f t="shared" si="26"/>
        <v>0</v>
      </c>
      <c r="BK59" s="592">
        <f t="shared" si="26"/>
        <v>0</v>
      </c>
      <c r="BL59" s="592">
        <f t="shared" si="26"/>
        <v>0</v>
      </c>
      <c r="BM59" s="592">
        <f t="shared" si="26"/>
        <v>0</v>
      </c>
      <c r="BN59" s="592">
        <f t="shared" si="26"/>
        <v>0</v>
      </c>
      <c r="BO59" s="592">
        <f t="shared" si="26"/>
        <v>0</v>
      </c>
      <c r="BP59" s="592">
        <f t="shared" si="26"/>
        <v>0</v>
      </c>
      <c r="BQ59" s="592">
        <f t="shared" si="26"/>
        <v>0</v>
      </c>
      <c r="BR59" s="592">
        <f t="shared" si="26"/>
        <v>0</v>
      </c>
      <c r="BS59" s="592">
        <f t="shared" si="26"/>
        <v>0</v>
      </c>
      <c r="BT59" s="592">
        <f t="shared" si="26"/>
        <v>0</v>
      </c>
      <c r="BU59" s="592">
        <f t="shared" si="26"/>
        <v>0</v>
      </c>
      <c r="BV59" s="592">
        <f t="shared" si="26"/>
        <v>0</v>
      </c>
      <c r="BW59" s="592">
        <f t="shared" si="26"/>
        <v>0</v>
      </c>
      <c r="BX59" s="592">
        <f t="shared" si="26"/>
        <v>0</v>
      </c>
      <c r="BY59" s="592">
        <f t="shared" si="26"/>
        <v>0</v>
      </c>
    </row>
    <row r="60" spans="1:77">
      <c r="A60" s="594"/>
      <c r="B60" s="595" t="s">
        <v>319</v>
      </c>
      <c r="C60" s="591"/>
      <c r="D60" s="591"/>
      <c r="E60" s="592">
        <f t="shared" ref="E60:X60" si="27">IF(E59=0,0,+E59-E61)</f>
        <v>0</v>
      </c>
      <c r="F60" s="592">
        <f t="shared" si="27"/>
        <v>0</v>
      </c>
      <c r="G60" s="592">
        <f t="shared" si="27"/>
        <v>0</v>
      </c>
      <c r="H60" s="592">
        <f t="shared" si="27"/>
        <v>0</v>
      </c>
      <c r="I60" s="592">
        <f t="shared" si="27"/>
        <v>0</v>
      </c>
      <c r="J60" s="592">
        <f t="shared" si="27"/>
        <v>0</v>
      </c>
      <c r="K60" s="592">
        <f t="shared" si="27"/>
        <v>0</v>
      </c>
      <c r="L60" s="592">
        <f t="shared" si="27"/>
        <v>0</v>
      </c>
      <c r="M60" s="592">
        <f t="shared" si="27"/>
        <v>0</v>
      </c>
      <c r="N60" s="592">
        <f t="shared" si="27"/>
        <v>0</v>
      </c>
      <c r="O60" s="592">
        <f t="shared" si="27"/>
        <v>0</v>
      </c>
      <c r="P60" s="592">
        <f t="shared" si="27"/>
        <v>0</v>
      </c>
      <c r="Q60" s="592">
        <f t="shared" si="27"/>
        <v>0</v>
      </c>
      <c r="R60" s="592">
        <f t="shared" si="27"/>
        <v>0</v>
      </c>
      <c r="S60" s="592">
        <f t="shared" si="27"/>
        <v>0</v>
      </c>
      <c r="T60" s="592">
        <f t="shared" si="27"/>
        <v>0</v>
      </c>
      <c r="U60" s="592">
        <f t="shared" si="27"/>
        <v>0</v>
      </c>
      <c r="V60" s="592">
        <f t="shared" si="27"/>
        <v>0.49688382833695177</v>
      </c>
      <c r="W60" s="592">
        <f t="shared" si="27"/>
        <v>0.49916121255016282</v>
      </c>
      <c r="X60" s="592">
        <f t="shared" si="27"/>
        <v>0.5014490347743511</v>
      </c>
      <c r="Y60" s="592">
        <f>IF(Y59=0,0,+Y59-Y61)</f>
        <v>0.50374734285040013</v>
      </c>
      <c r="Z60" s="592">
        <f t="shared" ref="Z60:BY60" si="28">IF(Z59=0,0,+Z59-Z61)</f>
        <v>0.50605618483846448</v>
      </c>
      <c r="AA60" s="592">
        <f t="shared" si="28"/>
        <v>0.50837560901897416</v>
      </c>
      <c r="AB60" s="592">
        <f t="shared" si="28"/>
        <v>0.51070566389364436</v>
      </c>
      <c r="AC60" s="592">
        <f t="shared" si="28"/>
        <v>0.51304639818649034</v>
      </c>
      <c r="AD60" s="592">
        <f t="shared" si="28"/>
        <v>0.51539786084484507</v>
      </c>
      <c r="AE60" s="592">
        <f t="shared" si="28"/>
        <v>0.51776010104038395</v>
      </c>
      <c r="AF60" s="592">
        <f t="shared" si="28"/>
        <v>0.52013316817015232</v>
      </c>
      <c r="AG60" s="592">
        <f t="shared" si="28"/>
        <v>0.52251711185759886</v>
      </c>
      <c r="AH60" s="592">
        <f t="shared" si="28"/>
        <v>0.52491198195361288</v>
      </c>
      <c r="AI60" s="592">
        <f t="shared" si="28"/>
        <v>0.52731782853756692</v>
      </c>
      <c r="AJ60" s="592">
        <f t="shared" si="28"/>
        <v>0.52973470191836414</v>
      </c>
      <c r="AK60" s="592">
        <f t="shared" si="28"/>
        <v>0.5321626526354899</v>
      </c>
      <c r="AL60" s="592">
        <f t="shared" si="28"/>
        <v>0.53460173146006928</v>
      </c>
      <c r="AM60" s="592">
        <f t="shared" si="28"/>
        <v>0.53705198939592791</v>
      </c>
      <c r="AN60" s="592">
        <f t="shared" si="28"/>
        <v>0.53951347768065927</v>
      </c>
      <c r="AO60" s="592">
        <f t="shared" si="28"/>
        <v>0.54198624778669557</v>
      </c>
      <c r="AP60" s="592">
        <f t="shared" si="28"/>
        <v>0.54447035142238465</v>
      </c>
      <c r="AQ60" s="592">
        <f t="shared" si="28"/>
        <v>0.54696584053307062</v>
      </c>
      <c r="AR60" s="592">
        <f t="shared" si="28"/>
        <v>0.54947276730218053</v>
      </c>
      <c r="AS60" s="592">
        <f t="shared" si="28"/>
        <v>0.55199118415231552</v>
      </c>
      <c r="AT60" s="592">
        <f t="shared" si="28"/>
        <v>0.55452114374634687</v>
      </c>
      <c r="AU60" s="592">
        <f t="shared" si="28"/>
        <v>0.55706269898851768</v>
      </c>
      <c r="AV60" s="592">
        <f t="shared" si="28"/>
        <v>0.55961590302554842</v>
      </c>
      <c r="AW60" s="592">
        <f t="shared" si="28"/>
        <v>0.56218080924774883</v>
      </c>
      <c r="AX60" s="592">
        <f t="shared" si="28"/>
        <v>0.56475747129013432</v>
      </c>
      <c r="AY60" s="592">
        <f t="shared" si="28"/>
        <v>0.56734594303354746</v>
      </c>
      <c r="AZ60" s="592">
        <f t="shared" si="28"/>
        <v>0.56994627860578451</v>
      </c>
      <c r="BA60" s="592">
        <f t="shared" si="28"/>
        <v>0.57255853238272769</v>
      </c>
      <c r="BB60" s="592">
        <f t="shared" si="28"/>
        <v>0.5751827589894819</v>
      </c>
      <c r="BC60" s="592">
        <f t="shared" si="28"/>
        <v>0.57781901330151697</v>
      </c>
      <c r="BD60" s="592">
        <f t="shared" si="28"/>
        <v>0.58046735044581566</v>
      </c>
      <c r="BE60" s="592">
        <f t="shared" si="28"/>
        <v>0.5831278258020256</v>
      </c>
      <c r="BF60" s="592">
        <f t="shared" si="28"/>
        <v>0.60000000000004627</v>
      </c>
      <c r="BG60" s="592">
        <f t="shared" si="28"/>
        <v>0</v>
      </c>
      <c r="BH60" s="592">
        <f t="shared" si="28"/>
        <v>0</v>
      </c>
      <c r="BI60" s="592">
        <f t="shared" si="28"/>
        <v>0</v>
      </c>
      <c r="BJ60" s="592">
        <f t="shared" si="28"/>
        <v>0</v>
      </c>
      <c r="BK60" s="592">
        <f t="shared" si="28"/>
        <v>0</v>
      </c>
      <c r="BL60" s="592">
        <f t="shared" si="28"/>
        <v>0</v>
      </c>
      <c r="BM60" s="592">
        <f t="shared" si="28"/>
        <v>0</v>
      </c>
      <c r="BN60" s="592">
        <f t="shared" si="28"/>
        <v>0</v>
      </c>
      <c r="BO60" s="592">
        <f t="shared" si="28"/>
        <v>0</v>
      </c>
      <c r="BP60" s="592">
        <f t="shared" si="28"/>
        <v>0</v>
      </c>
      <c r="BQ60" s="592">
        <f t="shared" si="28"/>
        <v>0</v>
      </c>
      <c r="BR60" s="592">
        <f t="shared" si="28"/>
        <v>0</v>
      </c>
      <c r="BS60" s="592">
        <f t="shared" si="28"/>
        <v>0</v>
      </c>
      <c r="BT60" s="592">
        <f t="shared" si="28"/>
        <v>0</v>
      </c>
      <c r="BU60" s="592">
        <f t="shared" si="28"/>
        <v>0</v>
      </c>
      <c r="BV60" s="592">
        <f t="shared" si="28"/>
        <v>0</v>
      </c>
      <c r="BW60" s="592">
        <f t="shared" si="28"/>
        <v>0</v>
      </c>
      <c r="BX60" s="592">
        <f t="shared" si="28"/>
        <v>0</v>
      </c>
      <c r="BY60" s="592">
        <f t="shared" si="28"/>
        <v>0</v>
      </c>
    </row>
    <row r="61" spans="1:77">
      <c r="A61" s="595"/>
      <c r="B61" s="577" t="s">
        <v>137</v>
      </c>
      <c r="C61" s="591"/>
      <c r="D61" s="591"/>
      <c r="E61" s="592">
        <f t="shared" ref="E61:BP61" si="29">+IF(F55-E55=1,E58*$I50/$G50,0)*IF($H50+$F50&lt;=E55,0,1)</f>
        <v>0</v>
      </c>
      <c r="F61" s="592">
        <f t="shared" si="29"/>
        <v>0</v>
      </c>
      <c r="G61" s="592">
        <f t="shared" si="29"/>
        <v>0</v>
      </c>
      <c r="H61" s="592">
        <f t="shared" si="29"/>
        <v>0</v>
      </c>
      <c r="I61" s="592">
        <f t="shared" si="29"/>
        <v>0</v>
      </c>
      <c r="J61" s="592">
        <f t="shared" si="29"/>
        <v>0</v>
      </c>
      <c r="K61" s="592">
        <f t="shared" si="29"/>
        <v>0</v>
      </c>
      <c r="L61" s="592">
        <f t="shared" si="29"/>
        <v>0</v>
      </c>
      <c r="M61" s="592">
        <f t="shared" si="29"/>
        <v>0</v>
      </c>
      <c r="N61" s="592">
        <f t="shared" si="29"/>
        <v>0</v>
      </c>
      <c r="O61" s="592">
        <f t="shared" si="29"/>
        <v>0</v>
      </c>
      <c r="P61" s="592">
        <f t="shared" si="29"/>
        <v>0</v>
      </c>
      <c r="Q61" s="592">
        <f t="shared" si="29"/>
        <v>0</v>
      </c>
      <c r="R61" s="592">
        <f t="shared" si="29"/>
        <v>0</v>
      </c>
      <c r="S61" s="592">
        <f t="shared" si="29"/>
        <v>0</v>
      </c>
      <c r="T61" s="592">
        <f t="shared" si="29"/>
        <v>0</v>
      </c>
      <c r="U61" s="592">
        <f t="shared" si="29"/>
        <v>0</v>
      </c>
      <c r="V61" s="592">
        <f t="shared" si="29"/>
        <v>9.1666666666666674E-2</v>
      </c>
      <c r="W61" s="592">
        <f t="shared" si="29"/>
        <v>8.9389282453455635E-2</v>
      </c>
      <c r="X61" s="592">
        <f t="shared" si="29"/>
        <v>8.7101460229267388E-2</v>
      </c>
      <c r="Y61" s="592">
        <f t="shared" si="29"/>
        <v>8.4803152153218278E-2</v>
      </c>
      <c r="Z61" s="592">
        <f t="shared" si="29"/>
        <v>8.2494310165153961E-2</v>
      </c>
      <c r="AA61" s="592">
        <f t="shared" si="29"/>
        <v>8.0174885984644326E-2</v>
      </c>
      <c r="AB61" s="592">
        <f t="shared" si="29"/>
        <v>7.7844831109974047E-2</v>
      </c>
      <c r="AC61" s="592">
        <f t="shared" si="29"/>
        <v>7.5504096817128163E-2</v>
      </c>
      <c r="AD61" s="592">
        <f t="shared" si="29"/>
        <v>7.3152634158773419E-2</v>
      </c>
      <c r="AE61" s="592">
        <f t="shared" si="29"/>
        <v>7.0790393963234541E-2</v>
      </c>
      <c r="AF61" s="592">
        <f t="shared" si="29"/>
        <v>6.8417326833466116E-2</v>
      </c>
      <c r="AG61" s="592">
        <f t="shared" si="29"/>
        <v>6.6033383146019586E-2</v>
      </c>
      <c r="AH61" s="592">
        <f t="shared" si="29"/>
        <v>6.3638513050005591E-2</v>
      </c>
      <c r="AI61" s="592">
        <f t="shared" si="29"/>
        <v>6.1232666466051529E-2</v>
      </c>
      <c r="AJ61" s="592">
        <f t="shared" si="29"/>
        <v>5.8815793085254343E-2</v>
      </c>
      <c r="AK61" s="592">
        <f t="shared" si="29"/>
        <v>5.63878423681285E-2</v>
      </c>
      <c r="AL61" s="592">
        <f t="shared" si="29"/>
        <v>5.3948763543549168E-2</v>
      </c>
      <c r="AM61" s="592">
        <f t="shared" si="29"/>
        <v>5.1498505607690516E-2</v>
      </c>
      <c r="AN61" s="592">
        <f t="shared" si="29"/>
        <v>4.9037017322959182E-2</v>
      </c>
      <c r="AO61" s="592">
        <f t="shared" si="29"/>
        <v>4.6564247216922823E-2</v>
      </c>
      <c r="AP61" s="592">
        <f t="shared" si="29"/>
        <v>4.4080143581233806E-2</v>
      </c>
      <c r="AQ61" s="592">
        <f t="shared" si="29"/>
        <v>4.1584654470547877E-2</v>
      </c>
      <c r="AR61" s="592">
        <f t="shared" si="29"/>
        <v>3.9077727701437963E-2</v>
      </c>
      <c r="AS61" s="592">
        <f t="shared" si="29"/>
        <v>3.655931085130297E-2</v>
      </c>
      <c r="AT61" s="592">
        <f t="shared" si="29"/>
        <v>3.402935125727153E-2</v>
      </c>
      <c r="AU61" s="592">
        <f t="shared" si="29"/>
        <v>3.1487796015100773E-2</v>
      </c>
      <c r="AV61" s="592">
        <f t="shared" si="29"/>
        <v>2.8934591978070065E-2</v>
      </c>
      <c r="AW61" s="592">
        <f t="shared" si="29"/>
        <v>2.6369685755869631E-2</v>
      </c>
      <c r="AX61" s="592">
        <f t="shared" si="29"/>
        <v>2.3793023713484119E-2</v>
      </c>
      <c r="AY61" s="592">
        <f t="shared" si="29"/>
        <v>2.1204551970071001E-2</v>
      </c>
      <c r="AZ61" s="592">
        <f t="shared" si="29"/>
        <v>1.8604216397833908E-2</v>
      </c>
      <c r="BA61" s="592">
        <f t="shared" si="29"/>
        <v>1.599196262089073E-2</v>
      </c>
      <c r="BB61" s="592">
        <f t="shared" si="29"/>
        <v>1.3367736014136563E-2</v>
      </c>
      <c r="BC61" s="592">
        <f t="shared" si="29"/>
        <v>1.0731481702101439E-2</v>
      </c>
      <c r="BD61" s="592">
        <f t="shared" si="29"/>
        <v>8.0831445578028165E-3</v>
      </c>
      <c r="BE61" s="592">
        <f t="shared" si="29"/>
        <v>5.4226692015928299E-3</v>
      </c>
      <c r="BF61" s="592">
        <f t="shared" si="29"/>
        <v>0</v>
      </c>
      <c r="BG61" s="592">
        <f t="shared" si="29"/>
        <v>0</v>
      </c>
      <c r="BH61" s="592">
        <f t="shared" si="29"/>
        <v>0</v>
      </c>
      <c r="BI61" s="592">
        <f t="shared" si="29"/>
        <v>0</v>
      </c>
      <c r="BJ61" s="592">
        <f t="shared" si="29"/>
        <v>0</v>
      </c>
      <c r="BK61" s="592">
        <f t="shared" si="29"/>
        <v>0</v>
      </c>
      <c r="BL61" s="592">
        <f t="shared" si="29"/>
        <v>0</v>
      </c>
      <c r="BM61" s="592">
        <f t="shared" si="29"/>
        <v>0</v>
      </c>
      <c r="BN61" s="592">
        <f t="shared" si="29"/>
        <v>0</v>
      </c>
      <c r="BO61" s="592">
        <f t="shared" si="29"/>
        <v>0</v>
      </c>
      <c r="BP61" s="592">
        <f t="shared" si="29"/>
        <v>0</v>
      </c>
      <c r="BQ61" s="592">
        <f t="shared" ref="BQ61:BX61" si="30">+IF(BR55-BQ55=1,BQ58*$I50/$G50,0)*IF($H50+$F50&lt;=BQ55,0,1)</f>
        <v>0</v>
      </c>
      <c r="BR61" s="592">
        <f t="shared" si="30"/>
        <v>0</v>
      </c>
      <c r="BS61" s="592">
        <f t="shared" si="30"/>
        <v>0</v>
      </c>
      <c r="BT61" s="592">
        <f t="shared" si="30"/>
        <v>0</v>
      </c>
      <c r="BU61" s="592">
        <f t="shared" si="30"/>
        <v>0</v>
      </c>
      <c r="BV61" s="592">
        <f t="shared" si="30"/>
        <v>0</v>
      </c>
      <c r="BW61" s="592">
        <f t="shared" si="30"/>
        <v>0</v>
      </c>
      <c r="BX61" s="592">
        <f t="shared" si="30"/>
        <v>0</v>
      </c>
      <c r="BY61" s="592">
        <f t="shared" ref="BY61" si="31">+IF(BZ55-BY55=1,BY58*$I50/$G50,0)*IF($H50+$F50&lt;=BY55,0,1)</f>
        <v>0</v>
      </c>
    </row>
    <row r="62" spans="1:77">
      <c r="A62" s="577"/>
      <c r="B62" s="595" t="s">
        <v>107</v>
      </c>
      <c r="C62" s="591"/>
      <c r="D62" s="591"/>
      <c r="E62" s="592">
        <f t="shared" ref="E62:BP62" si="32">+E58-E60</f>
        <v>0</v>
      </c>
      <c r="F62" s="592">
        <f t="shared" si="32"/>
        <v>0</v>
      </c>
      <c r="G62" s="592">
        <f t="shared" si="32"/>
        <v>0</v>
      </c>
      <c r="H62" s="592">
        <f t="shared" si="32"/>
        <v>0</v>
      </c>
      <c r="I62" s="592">
        <f t="shared" si="32"/>
        <v>0</v>
      </c>
      <c r="J62" s="592">
        <f t="shared" si="32"/>
        <v>0</v>
      </c>
      <c r="K62" s="592">
        <f t="shared" si="32"/>
        <v>0</v>
      </c>
      <c r="L62" s="592">
        <f t="shared" si="32"/>
        <v>0</v>
      </c>
      <c r="M62" s="592">
        <f t="shared" si="32"/>
        <v>0</v>
      </c>
      <c r="N62" s="592">
        <f t="shared" si="32"/>
        <v>0</v>
      </c>
      <c r="O62" s="592">
        <f t="shared" si="32"/>
        <v>0</v>
      </c>
      <c r="P62" s="592">
        <f t="shared" si="32"/>
        <v>0</v>
      </c>
      <c r="Q62" s="592">
        <f t="shared" si="32"/>
        <v>0</v>
      </c>
      <c r="R62" s="592">
        <f t="shared" si="32"/>
        <v>0</v>
      </c>
      <c r="S62" s="592">
        <f t="shared" si="32"/>
        <v>0</v>
      </c>
      <c r="T62" s="592">
        <f t="shared" si="32"/>
        <v>0</v>
      </c>
      <c r="U62" s="592">
        <f t="shared" si="32"/>
        <v>0</v>
      </c>
      <c r="V62" s="592">
        <f t="shared" si="32"/>
        <v>19.503116171663049</v>
      </c>
      <c r="W62" s="592">
        <f t="shared" si="32"/>
        <v>19.003954959112885</v>
      </c>
      <c r="X62" s="592">
        <f t="shared" si="32"/>
        <v>18.502505924338536</v>
      </c>
      <c r="Y62" s="592">
        <f t="shared" si="32"/>
        <v>17.998758581488136</v>
      </c>
      <c r="Z62" s="592">
        <f t="shared" si="32"/>
        <v>17.492702396649673</v>
      </c>
      <c r="AA62" s="592">
        <f t="shared" si="32"/>
        <v>16.9843267876307</v>
      </c>
      <c r="AB62" s="592">
        <f t="shared" si="32"/>
        <v>16.473621123737054</v>
      </c>
      <c r="AC62" s="592">
        <f t="shared" si="32"/>
        <v>15.960574725550563</v>
      </c>
      <c r="AD62" s="592">
        <f t="shared" si="32"/>
        <v>15.445176864705719</v>
      </c>
      <c r="AE62" s="592">
        <f t="shared" si="32"/>
        <v>14.927416763665335</v>
      </c>
      <c r="AF62" s="592">
        <f t="shared" si="32"/>
        <v>14.407283595495182</v>
      </c>
      <c r="AG62" s="592">
        <f t="shared" si="32"/>
        <v>13.884766483637582</v>
      </c>
      <c r="AH62" s="592">
        <f t="shared" si="32"/>
        <v>13.359854501683969</v>
      </c>
      <c r="AI62" s="592">
        <f t="shared" si="32"/>
        <v>12.832536673146402</v>
      </c>
      <c r="AJ62" s="592">
        <f t="shared" si="32"/>
        <v>12.302801971228037</v>
      </c>
      <c r="AK62" s="592">
        <f t="shared" si="32"/>
        <v>11.770639318592547</v>
      </c>
      <c r="AL62" s="592">
        <f t="shared" si="32"/>
        <v>11.236037587132477</v>
      </c>
      <c r="AM62" s="592">
        <f t="shared" si="32"/>
        <v>10.698985597736549</v>
      </c>
      <c r="AN62" s="592">
        <f t="shared" si="32"/>
        <v>10.15947212005589</v>
      </c>
      <c r="AO62" s="592">
        <f t="shared" si="32"/>
        <v>9.617485872269194</v>
      </c>
      <c r="AP62" s="592">
        <f t="shared" si="32"/>
        <v>9.0730155208468091</v>
      </c>
      <c r="AQ62" s="592">
        <f t="shared" si="32"/>
        <v>8.5260496803137382</v>
      </c>
      <c r="AR62" s="592">
        <f t="shared" si="32"/>
        <v>7.9765769130115576</v>
      </c>
      <c r="AS62" s="592">
        <f t="shared" si="32"/>
        <v>7.4245857288592418</v>
      </c>
      <c r="AT62" s="592">
        <f t="shared" si="32"/>
        <v>6.8700645851128952</v>
      </c>
      <c r="AU62" s="592">
        <f t="shared" si="32"/>
        <v>6.3130018861243773</v>
      </c>
      <c r="AV62" s="592">
        <f t="shared" si="32"/>
        <v>5.7533859830988288</v>
      </c>
      <c r="AW62" s="592">
        <f t="shared" si="32"/>
        <v>5.1912051738510803</v>
      </c>
      <c r="AX62" s="592">
        <f t="shared" si="32"/>
        <v>4.6264477025609461</v>
      </c>
      <c r="AY62" s="592">
        <f t="shared" si="32"/>
        <v>4.0591017595273984</v>
      </c>
      <c r="AZ62" s="592">
        <f t="shared" si="32"/>
        <v>3.4891554809216139</v>
      </c>
      <c r="BA62" s="592">
        <f t="shared" si="32"/>
        <v>2.9165969485388863</v>
      </c>
      <c r="BB62" s="592">
        <f t="shared" si="32"/>
        <v>2.3414141895494045</v>
      </c>
      <c r="BC62" s="592">
        <f t="shared" si="32"/>
        <v>1.7635951762478874</v>
      </c>
      <c r="BD62" s="592">
        <f t="shared" si="32"/>
        <v>1.1831278258020719</v>
      </c>
      <c r="BE62" s="592">
        <f t="shared" si="32"/>
        <v>0.60000000000004627</v>
      </c>
      <c r="BF62" s="592">
        <f t="shared" si="32"/>
        <v>0</v>
      </c>
      <c r="BG62" s="592">
        <f t="shared" si="32"/>
        <v>0</v>
      </c>
      <c r="BH62" s="592">
        <f t="shared" si="32"/>
        <v>0</v>
      </c>
      <c r="BI62" s="592">
        <f t="shared" si="32"/>
        <v>0</v>
      </c>
      <c r="BJ62" s="592">
        <f t="shared" si="32"/>
        <v>0</v>
      </c>
      <c r="BK62" s="592">
        <f t="shared" si="32"/>
        <v>0</v>
      </c>
      <c r="BL62" s="592">
        <f t="shared" si="32"/>
        <v>0</v>
      </c>
      <c r="BM62" s="592">
        <f t="shared" si="32"/>
        <v>0</v>
      </c>
      <c r="BN62" s="592">
        <f t="shared" si="32"/>
        <v>0</v>
      </c>
      <c r="BO62" s="592">
        <f t="shared" si="32"/>
        <v>0</v>
      </c>
      <c r="BP62" s="592">
        <f t="shared" si="32"/>
        <v>0</v>
      </c>
      <c r="BQ62" s="592">
        <f t="shared" ref="BQ62:BX62" si="33">+BQ58-BQ60</f>
        <v>0</v>
      </c>
      <c r="BR62" s="592">
        <f t="shared" si="33"/>
        <v>0</v>
      </c>
      <c r="BS62" s="592">
        <f t="shared" si="33"/>
        <v>0</v>
      </c>
      <c r="BT62" s="592">
        <f t="shared" si="33"/>
        <v>0</v>
      </c>
      <c r="BU62" s="592">
        <f t="shared" si="33"/>
        <v>0</v>
      </c>
      <c r="BV62" s="592">
        <f t="shared" si="33"/>
        <v>0</v>
      </c>
      <c r="BW62" s="592">
        <f t="shared" si="33"/>
        <v>0</v>
      </c>
      <c r="BX62" s="592">
        <f t="shared" si="33"/>
        <v>0</v>
      </c>
      <c r="BY62" s="592">
        <f t="shared" ref="BY62" si="34">+BY58-BY60</f>
        <v>0</v>
      </c>
    </row>
    <row r="63" spans="1:77">
      <c r="A63" s="577"/>
      <c r="B63" s="595"/>
      <c r="C63" s="591"/>
      <c r="D63" s="591"/>
      <c r="E63" s="592"/>
      <c r="F63" s="592"/>
      <c r="G63" s="592"/>
      <c r="H63" s="592"/>
      <c r="I63" s="592"/>
      <c r="J63" s="592"/>
      <c r="K63" s="592"/>
      <c r="L63" s="592"/>
      <c r="M63" s="592"/>
      <c r="N63" s="592"/>
      <c r="O63" s="592"/>
      <c r="P63" s="592"/>
      <c r="Q63" s="592"/>
      <c r="R63" s="592"/>
      <c r="S63" s="592"/>
      <c r="T63" s="592"/>
      <c r="U63" s="592"/>
      <c r="V63" s="592"/>
      <c r="W63" s="592"/>
      <c r="X63" s="592"/>
      <c r="Y63" s="592"/>
      <c r="Z63" s="592"/>
      <c r="AA63" s="592"/>
      <c r="AB63" s="592"/>
      <c r="AC63" s="592"/>
      <c r="AD63" s="592"/>
      <c r="AE63" s="592"/>
      <c r="AF63" s="592"/>
      <c r="AG63" s="592"/>
      <c r="AH63" s="592"/>
      <c r="AI63" s="592"/>
      <c r="AJ63" s="592"/>
      <c r="AK63" s="592"/>
      <c r="AL63" s="592"/>
      <c r="AM63" s="592"/>
      <c r="AN63" s="592"/>
      <c r="AO63" s="592"/>
      <c r="AP63" s="592"/>
      <c r="AQ63" s="592"/>
      <c r="AR63" s="592"/>
      <c r="AS63" s="592"/>
      <c r="AT63" s="592"/>
      <c r="AU63" s="592"/>
      <c r="AV63" s="592"/>
      <c r="AW63" s="592"/>
      <c r="AX63" s="592"/>
      <c r="AY63" s="592"/>
      <c r="AZ63" s="592"/>
      <c r="BA63" s="592"/>
      <c r="BB63" s="592"/>
      <c r="BC63" s="592"/>
      <c r="BD63" s="592"/>
      <c r="BE63" s="592"/>
      <c r="BF63" s="592"/>
      <c r="BG63" s="592"/>
      <c r="BH63" s="592"/>
      <c r="BI63" s="592"/>
      <c r="BJ63" s="592"/>
      <c r="BK63" s="592"/>
      <c r="BL63" s="592"/>
      <c r="BM63" s="592"/>
      <c r="BN63" s="592"/>
      <c r="BO63" s="592"/>
      <c r="BP63" s="592"/>
      <c r="BQ63" s="592"/>
      <c r="BR63" s="592"/>
      <c r="BS63" s="592"/>
      <c r="BT63" s="592"/>
      <c r="BU63" s="592"/>
      <c r="BV63" s="592"/>
      <c r="BW63" s="592"/>
      <c r="BX63" s="592"/>
      <c r="BY63" s="592"/>
    </row>
    <row r="64" spans="1:77">
      <c r="A64" s="533" t="s">
        <v>571</v>
      </c>
      <c r="B64" s="533" t="s">
        <v>572</v>
      </c>
      <c r="C64" s="533"/>
      <c r="D64" s="533" t="s">
        <v>24</v>
      </c>
      <c r="E64" s="533" t="s">
        <v>316</v>
      </c>
      <c r="F64" s="533" t="s">
        <v>326</v>
      </c>
      <c r="G64" s="533" t="s">
        <v>573</v>
      </c>
      <c r="H64" s="533" t="s">
        <v>574</v>
      </c>
      <c r="I64" s="533" t="s">
        <v>575</v>
      </c>
      <c r="J64" s="533" t="s">
        <v>576</v>
      </c>
      <c r="K64" s="533" t="s">
        <v>281</v>
      </c>
    </row>
    <row r="65" spans="1:77">
      <c r="A65" s="584">
        <f>+A6</f>
        <v>0</v>
      </c>
      <c r="B65" s="585">
        <f>+B6</f>
        <v>0</v>
      </c>
      <c r="D65" s="586">
        <f>+D6</f>
        <v>0</v>
      </c>
      <c r="E65" s="587">
        <f t="shared" ref="E65:K65" si="35">+E6</f>
        <v>0</v>
      </c>
      <c r="F65" s="587">
        <f t="shared" si="35"/>
        <v>0</v>
      </c>
      <c r="G65" s="587">
        <f t="shared" si="35"/>
        <v>0</v>
      </c>
      <c r="H65" s="587">
        <f t="shared" si="35"/>
        <v>0</v>
      </c>
      <c r="I65" s="588">
        <f t="shared" si="35"/>
        <v>0</v>
      </c>
      <c r="J65" s="586">
        <f t="shared" si="35"/>
        <v>0</v>
      </c>
      <c r="K65" s="586">
        <f t="shared" si="35"/>
        <v>0</v>
      </c>
    </row>
    <row r="66" spans="1:77">
      <c r="B66" s="585"/>
      <c r="D66" s="586"/>
      <c r="E66" s="586"/>
      <c r="F66" s="586"/>
      <c r="G66" s="586"/>
      <c r="H66" s="586"/>
      <c r="I66" s="586"/>
      <c r="J66" s="586"/>
      <c r="K66" s="586"/>
    </row>
    <row r="67" spans="1:77">
      <c r="A67" s="527" t="s">
        <v>363</v>
      </c>
      <c r="B67" s="485"/>
      <c r="C67" s="485"/>
      <c r="D67" s="485"/>
      <c r="E67" s="531">
        <f>+E47</f>
        <v>41305</v>
      </c>
      <c r="F67" s="531">
        <f t="shared" ref="F67:BQ67" si="36">+F47</f>
        <v>41333</v>
      </c>
      <c r="G67" s="531">
        <f t="shared" si="36"/>
        <v>41364</v>
      </c>
      <c r="H67" s="531">
        <f t="shared" si="36"/>
        <v>41394</v>
      </c>
      <c r="I67" s="531">
        <f t="shared" si="36"/>
        <v>41425</v>
      </c>
      <c r="J67" s="531">
        <f t="shared" si="36"/>
        <v>41455</v>
      </c>
      <c r="K67" s="531">
        <f t="shared" si="36"/>
        <v>41486</v>
      </c>
      <c r="L67" s="531">
        <f t="shared" si="36"/>
        <v>41517</v>
      </c>
      <c r="M67" s="531">
        <f t="shared" si="36"/>
        <v>41547</v>
      </c>
      <c r="N67" s="531">
        <f t="shared" si="36"/>
        <v>41578</v>
      </c>
      <c r="O67" s="531">
        <f t="shared" si="36"/>
        <v>41608</v>
      </c>
      <c r="P67" s="531">
        <f t="shared" si="36"/>
        <v>41639</v>
      </c>
      <c r="Q67" s="531">
        <f t="shared" si="36"/>
        <v>41670</v>
      </c>
      <c r="R67" s="531">
        <f t="shared" si="36"/>
        <v>41698</v>
      </c>
      <c r="S67" s="531">
        <f t="shared" si="36"/>
        <v>41729</v>
      </c>
      <c r="T67" s="531">
        <f t="shared" si="36"/>
        <v>41759</v>
      </c>
      <c r="U67" s="531">
        <f t="shared" si="36"/>
        <v>41790</v>
      </c>
      <c r="V67" s="531">
        <f t="shared" si="36"/>
        <v>41820</v>
      </c>
      <c r="W67" s="531">
        <f t="shared" si="36"/>
        <v>41851</v>
      </c>
      <c r="X67" s="531">
        <f t="shared" si="36"/>
        <v>41882</v>
      </c>
      <c r="Y67" s="531">
        <f t="shared" si="36"/>
        <v>41912</v>
      </c>
      <c r="Z67" s="531">
        <f t="shared" si="36"/>
        <v>41943</v>
      </c>
      <c r="AA67" s="531">
        <f t="shared" si="36"/>
        <v>41973</v>
      </c>
      <c r="AB67" s="531">
        <f t="shared" si="36"/>
        <v>42004</v>
      </c>
      <c r="AC67" s="531">
        <f t="shared" si="36"/>
        <v>42035</v>
      </c>
      <c r="AD67" s="531">
        <f t="shared" si="36"/>
        <v>42063</v>
      </c>
      <c r="AE67" s="531">
        <f t="shared" si="36"/>
        <v>42094</v>
      </c>
      <c r="AF67" s="531">
        <f t="shared" si="36"/>
        <v>42124</v>
      </c>
      <c r="AG67" s="531">
        <f t="shared" si="36"/>
        <v>42155</v>
      </c>
      <c r="AH67" s="531">
        <f t="shared" si="36"/>
        <v>42185</v>
      </c>
      <c r="AI67" s="531">
        <f t="shared" si="36"/>
        <v>42216</v>
      </c>
      <c r="AJ67" s="531">
        <f t="shared" si="36"/>
        <v>42247</v>
      </c>
      <c r="AK67" s="531">
        <f t="shared" si="36"/>
        <v>42277</v>
      </c>
      <c r="AL67" s="531">
        <f t="shared" si="36"/>
        <v>42308</v>
      </c>
      <c r="AM67" s="531">
        <f t="shared" si="36"/>
        <v>42338</v>
      </c>
      <c r="AN67" s="531">
        <f t="shared" si="36"/>
        <v>42369</v>
      </c>
      <c r="AO67" s="531">
        <f t="shared" si="36"/>
        <v>42400</v>
      </c>
      <c r="AP67" s="531">
        <f t="shared" si="36"/>
        <v>42429</v>
      </c>
      <c r="AQ67" s="531">
        <f t="shared" si="36"/>
        <v>42460</v>
      </c>
      <c r="AR67" s="531">
        <f t="shared" si="36"/>
        <v>42490</v>
      </c>
      <c r="AS67" s="531">
        <f t="shared" si="36"/>
        <v>42521</v>
      </c>
      <c r="AT67" s="531">
        <f t="shared" si="36"/>
        <v>42551</v>
      </c>
      <c r="AU67" s="531">
        <f t="shared" si="36"/>
        <v>42582</v>
      </c>
      <c r="AV67" s="531">
        <f t="shared" si="36"/>
        <v>42613</v>
      </c>
      <c r="AW67" s="531">
        <f t="shared" si="36"/>
        <v>42643</v>
      </c>
      <c r="AX67" s="531">
        <f t="shared" si="36"/>
        <v>42674</v>
      </c>
      <c r="AY67" s="531">
        <f t="shared" si="36"/>
        <v>42704</v>
      </c>
      <c r="AZ67" s="531">
        <f t="shared" si="36"/>
        <v>42735</v>
      </c>
      <c r="BA67" s="531">
        <f t="shared" si="36"/>
        <v>42766</v>
      </c>
      <c r="BB67" s="531">
        <f t="shared" si="36"/>
        <v>42794</v>
      </c>
      <c r="BC67" s="531">
        <f t="shared" si="36"/>
        <v>42825</v>
      </c>
      <c r="BD67" s="531">
        <f t="shared" si="36"/>
        <v>42855</v>
      </c>
      <c r="BE67" s="531">
        <f t="shared" si="36"/>
        <v>42886</v>
      </c>
      <c r="BF67" s="531">
        <f t="shared" si="36"/>
        <v>42916</v>
      </c>
      <c r="BG67" s="531">
        <f t="shared" si="36"/>
        <v>42947</v>
      </c>
      <c r="BH67" s="531">
        <f t="shared" si="36"/>
        <v>42978</v>
      </c>
      <c r="BI67" s="531">
        <f t="shared" si="36"/>
        <v>43008</v>
      </c>
      <c r="BJ67" s="531">
        <f t="shared" si="36"/>
        <v>43039</v>
      </c>
      <c r="BK67" s="531">
        <f t="shared" si="36"/>
        <v>43069</v>
      </c>
      <c r="BL67" s="531">
        <f t="shared" si="36"/>
        <v>43100</v>
      </c>
      <c r="BM67" s="531">
        <f t="shared" si="36"/>
        <v>43131</v>
      </c>
      <c r="BN67" s="531">
        <f t="shared" si="36"/>
        <v>43159</v>
      </c>
      <c r="BO67" s="531">
        <f t="shared" si="36"/>
        <v>43190</v>
      </c>
      <c r="BP67" s="531">
        <f t="shared" si="36"/>
        <v>43220</v>
      </c>
      <c r="BQ67" s="531">
        <f t="shared" si="36"/>
        <v>43251</v>
      </c>
      <c r="BR67" s="531">
        <f t="shared" ref="BR67:BX67" si="37">+BR47</f>
        <v>43281</v>
      </c>
      <c r="BS67" s="531">
        <f t="shared" si="37"/>
        <v>43312</v>
      </c>
      <c r="BT67" s="531">
        <f t="shared" si="37"/>
        <v>43343</v>
      </c>
      <c r="BU67" s="531">
        <f t="shared" si="37"/>
        <v>43373</v>
      </c>
      <c r="BV67" s="531">
        <f t="shared" si="37"/>
        <v>43404</v>
      </c>
      <c r="BW67" s="531">
        <f t="shared" si="37"/>
        <v>43434</v>
      </c>
      <c r="BX67" s="531">
        <f t="shared" si="37"/>
        <v>43465</v>
      </c>
      <c r="BY67" s="531">
        <f t="shared" ref="BY67" si="38">+BY47</f>
        <v>43495</v>
      </c>
    </row>
    <row r="68" spans="1:77">
      <c r="A68" s="590"/>
      <c r="B68" s="591" t="s">
        <v>326</v>
      </c>
      <c r="D68" s="591"/>
      <c r="E68" s="592">
        <f t="shared" ref="E68" si="39">+(+IF(EOMONTH($B65,0)=E$47,$F65,0)+(IF(D68=0,0,(D68-($G65/12))))*(+IF(+ROUND(D68,2)=0,0,1)))</f>
        <v>0</v>
      </c>
      <c r="F68" s="592">
        <f>+(+IF(EOMONTH($B65,0)=F$47,$F65,0)+(IF(E68=0,0,(E68-($G65/12))))*(+IF(+ROUND(E68,2)=0,0,1)))</f>
        <v>0</v>
      </c>
      <c r="G68" s="592">
        <f t="shared" ref="G68:BR68" si="40">+(+IF(EOMONTH($B65,0)=G$47,$F65,0)+(IF(F68=0,0,(F68-($G65/12))))*(+IF(+ROUND(F68,2)=0,0,1)))</f>
        <v>0</v>
      </c>
      <c r="H68" s="592">
        <f t="shared" si="40"/>
        <v>0</v>
      </c>
      <c r="I68" s="592">
        <f t="shared" si="40"/>
        <v>0</v>
      </c>
      <c r="J68" s="592">
        <f t="shared" si="40"/>
        <v>0</v>
      </c>
      <c r="K68" s="592">
        <f t="shared" si="40"/>
        <v>0</v>
      </c>
      <c r="L68" s="592">
        <f t="shared" si="40"/>
        <v>0</v>
      </c>
      <c r="M68" s="592">
        <f t="shared" si="40"/>
        <v>0</v>
      </c>
      <c r="N68" s="592">
        <f t="shared" si="40"/>
        <v>0</v>
      </c>
      <c r="O68" s="592">
        <f t="shared" si="40"/>
        <v>0</v>
      </c>
      <c r="P68" s="592">
        <f t="shared" si="40"/>
        <v>0</v>
      </c>
      <c r="Q68" s="592">
        <f t="shared" si="40"/>
        <v>0</v>
      </c>
      <c r="R68" s="592">
        <f t="shared" si="40"/>
        <v>0</v>
      </c>
      <c r="S68" s="592">
        <f t="shared" si="40"/>
        <v>0</v>
      </c>
      <c r="T68" s="592">
        <f t="shared" si="40"/>
        <v>0</v>
      </c>
      <c r="U68" s="592">
        <f t="shared" si="40"/>
        <v>0</v>
      </c>
      <c r="V68" s="592">
        <f t="shared" si="40"/>
        <v>0</v>
      </c>
      <c r="W68" s="592">
        <f t="shared" si="40"/>
        <v>0</v>
      </c>
      <c r="X68" s="592">
        <f t="shared" si="40"/>
        <v>0</v>
      </c>
      <c r="Y68" s="592">
        <f t="shared" si="40"/>
        <v>0</v>
      </c>
      <c r="Z68" s="592">
        <f t="shared" si="40"/>
        <v>0</v>
      </c>
      <c r="AA68" s="592">
        <f t="shared" si="40"/>
        <v>0</v>
      </c>
      <c r="AB68" s="592">
        <f t="shared" si="40"/>
        <v>0</v>
      </c>
      <c r="AC68" s="592">
        <f t="shared" si="40"/>
        <v>0</v>
      </c>
      <c r="AD68" s="592">
        <f t="shared" si="40"/>
        <v>0</v>
      </c>
      <c r="AE68" s="592">
        <f t="shared" si="40"/>
        <v>0</v>
      </c>
      <c r="AF68" s="592">
        <f t="shared" si="40"/>
        <v>0</v>
      </c>
      <c r="AG68" s="592">
        <f t="shared" si="40"/>
        <v>0</v>
      </c>
      <c r="AH68" s="592">
        <f t="shared" si="40"/>
        <v>0</v>
      </c>
      <c r="AI68" s="592">
        <f t="shared" si="40"/>
        <v>0</v>
      </c>
      <c r="AJ68" s="592">
        <f t="shared" si="40"/>
        <v>0</v>
      </c>
      <c r="AK68" s="592">
        <f t="shared" si="40"/>
        <v>0</v>
      </c>
      <c r="AL68" s="592">
        <f t="shared" si="40"/>
        <v>0</v>
      </c>
      <c r="AM68" s="592">
        <f t="shared" si="40"/>
        <v>0</v>
      </c>
      <c r="AN68" s="592">
        <f t="shared" si="40"/>
        <v>0</v>
      </c>
      <c r="AO68" s="592">
        <f t="shared" si="40"/>
        <v>0</v>
      </c>
      <c r="AP68" s="592">
        <f t="shared" si="40"/>
        <v>0</v>
      </c>
      <c r="AQ68" s="592">
        <f t="shared" si="40"/>
        <v>0</v>
      </c>
      <c r="AR68" s="592">
        <f t="shared" si="40"/>
        <v>0</v>
      </c>
      <c r="AS68" s="592">
        <f t="shared" si="40"/>
        <v>0</v>
      </c>
      <c r="AT68" s="592">
        <f t="shared" si="40"/>
        <v>0</v>
      </c>
      <c r="AU68" s="592">
        <f t="shared" si="40"/>
        <v>0</v>
      </c>
      <c r="AV68" s="592">
        <f t="shared" si="40"/>
        <v>0</v>
      </c>
      <c r="AW68" s="592">
        <f t="shared" si="40"/>
        <v>0</v>
      </c>
      <c r="AX68" s="592">
        <f t="shared" si="40"/>
        <v>0</v>
      </c>
      <c r="AY68" s="592">
        <f t="shared" si="40"/>
        <v>0</v>
      </c>
      <c r="AZ68" s="592">
        <f t="shared" si="40"/>
        <v>0</v>
      </c>
      <c r="BA68" s="592">
        <f t="shared" si="40"/>
        <v>0</v>
      </c>
      <c r="BB68" s="592">
        <f t="shared" si="40"/>
        <v>0</v>
      </c>
      <c r="BC68" s="592">
        <f t="shared" si="40"/>
        <v>0</v>
      </c>
      <c r="BD68" s="592">
        <f t="shared" si="40"/>
        <v>0</v>
      </c>
      <c r="BE68" s="592">
        <f t="shared" si="40"/>
        <v>0</v>
      </c>
      <c r="BF68" s="592">
        <f t="shared" si="40"/>
        <v>0</v>
      </c>
      <c r="BG68" s="592">
        <f t="shared" si="40"/>
        <v>0</v>
      </c>
      <c r="BH68" s="592">
        <f t="shared" si="40"/>
        <v>0</v>
      </c>
      <c r="BI68" s="592">
        <f t="shared" si="40"/>
        <v>0</v>
      </c>
      <c r="BJ68" s="592">
        <f t="shared" si="40"/>
        <v>0</v>
      </c>
      <c r="BK68" s="592">
        <f t="shared" si="40"/>
        <v>0</v>
      </c>
      <c r="BL68" s="592">
        <f t="shared" si="40"/>
        <v>0</v>
      </c>
      <c r="BM68" s="592">
        <f t="shared" si="40"/>
        <v>0</v>
      </c>
      <c r="BN68" s="592">
        <f t="shared" si="40"/>
        <v>0</v>
      </c>
      <c r="BO68" s="592">
        <f t="shared" si="40"/>
        <v>0</v>
      </c>
      <c r="BP68" s="592">
        <f t="shared" si="40"/>
        <v>0</v>
      </c>
      <c r="BQ68" s="592">
        <f t="shared" si="40"/>
        <v>0</v>
      </c>
      <c r="BR68" s="592">
        <f t="shared" si="40"/>
        <v>0</v>
      </c>
      <c r="BS68" s="592">
        <f t="shared" ref="BS68:BX68" si="41">+(+IF(EOMONTH($B65,0)=BS$47,$F65,0)+(IF(BR68=0,0,(BR68-($G65/12))))*(+IF(+ROUND(BR68,2)=0,0,1)))</f>
        <v>0</v>
      </c>
      <c r="BT68" s="592">
        <f t="shared" si="41"/>
        <v>0</v>
      </c>
      <c r="BU68" s="592">
        <f t="shared" si="41"/>
        <v>0</v>
      </c>
      <c r="BV68" s="592">
        <f t="shared" si="41"/>
        <v>0</v>
      </c>
      <c r="BW68" s="592">
        <f t="shared" si="41"/>
        <v>0</v>
      </c>
      <c r="BX68" s="592">
        <f t="shared" si="41"/>
        <v>0</v>
      </c>
      <c r="BY68" s="592">
        <f t="shared" ref="BY68" si="42">+(+IF(EOMONTH($B65,0)=BY$47,$F65,0)+(IF(BX68=0,0,(BX68-($G65/12))))*(+IF(+ROUND(BX68,2)=0,0,1)))</f>
        <v>0</v>
      </c>
    </row>
    <row r="69" spans="1:77">
      <c r="A69" s="590"/>
      <c r="B69" s="591" t="s">
        <v>578</v>
      </c>
      <c r="D69" s="591"/>
      <c r="E69" s="593">
        <f t="shared" ref="E69:BP69" si="43">IF(E71&lt;=0,0,1+D69)</f>
        <v>1</v>
      </c>
      <c r="F69" s="593">
        <f t="shared" si="43"/>
        <v>2</v>
      </c>
      <c r="G69" s="593">
        <f t="shared" si="43"/>
        <v>3</v>
      </c>
      <c r="H69" s="593">
        <f t="shared" si="43"/>
        <v>4</v>
      </c>
      <c r="I69" s="593">
        <f t="shared" si="43"/>
        <v>5</v>
      </c>
      <c r="J69" s="593">
        <f t="shared" si="43"/>
        <v>6</v>
      </c>
      <c r="K69" s="593">
        <f t="shared" si="43"/>
        <v>7</v>
      </c>
      <c r="L69" s="593">
        <f t="shared" si="43"/>
        <v>8</v>
      </c>
      <c r="M69" s="593">
        <f t="shared" si="43"/>
        <v>9</v>
      </c>
      <c r="N69" s="593">
        <f t="shared" si="43"/>
        <v>10</v>
      </c>
      <c r="O69" s="593">
        <f t="shared" si="43"/>
        <v>11</v>
      </c>
      <c r="P69" s="593">
        <f t="shared" si="43"/>
        <v>12</v>
      </c>
      <c r="Q69" s="593">
        <f t="shared" si="43"/>
        <v>13</v>
      </c>
      <c r="R69" s="593">
        <f t="shared" si="43"/>
        <v>14</v>
      </c>
      <c r="S69" s="593">
        <f t="shared" si="43"/>
        <v>15</v>
      </c>
      <c r="T69" s="593">
        <f t="shared" si="43"/>
        <v>16</v>
      </c>
      <c r="U69" s="593">
        <f t="shared" si="43"/>
        <v>17</v>
      </c>
      <c r="V69" s="593">
        <f t="shared" si="43"/>
        <v>18</v>
      </c>
      <c r="W69" s="593">
        <f t="shared" si="43"/>
        <v>19</v>
      </c>
      <c r="X69" s="593">
        <f t="shared" si="43"/>
        <v>20</v>
      </c>
      <c r="Y69" s="593">
        <f t="shared" si="43"/>
        <v>21</v>
      </c>
      <c r="Z69" s="593">
        <f t="shared" si="43"/>
        <v>22</v>
      </c>
      <c r="AA69" s="593">
        <f t="shared" si="43"/>
        <v>23</v>
      </c>
      <c r="AB69" s="593">
        <f t="shared" si="43"/>
        <v>24</v>
      </c>
      <c r="AC69" s="593">
        <f t="shared" si="43"/>
        <v>25</v>
      </c>
      <c r="AD69" s="593">
        <f t="shared" si="43"/>
        <v>26</v>
      </c>
      <c r="AE69" s="593">
        <f t="shared" si="43"/>
        <v>27</v>
      </c>
      <c r="AF69" s="593">
        <f t="shared" si="43"/>
        <v>28</v>
      </c>
      <c r="AG69" s="593">
        <f t="shared" si="43"/>
        <v>29</v>
      </c>
      <c r="AH69" s="593">
        <f t="shared" si="43"/>
        <v>30</v>
      </c>
      <c r="AI69" s="593">
        <f t="shared" si="43"/>
        <v>31</v>
      </c>
      <c r="AJ69" s="593">
        <f t="shared" si="43"/>
        <v>32</v>
      </c>
      <c r="AK69" s="593">
        <f t="shared" si="43"/>
        <v>33</v>
      </c>
      <c r="AL69" s="593">
        <f t="shared" si="43"/>
        <v>34</v>
      </c>
      <c r="AM69" s="593">
        <f t="shared" si="43"/>
        <v>35</v>
      </c>
      <c r="AN69" s="593">
        <f t="shared" si="43"/>
        <v>36</v>
      </c>
      <c r="AO69" s="593">
        <f t="shared" si="43"/>
        <v>37</v>
      </c>
      <c r="AP69" s="593">
        <f t="shared" si="43"/>
        <v>38</v>
      </c>
      <c r="AQ69" s="593">
        <f t="shared" si="43"/>
        <v>39</v>
      </c>
      <c r="AR69" s="593">
        <f t="shared" si="43"/>
        <v>40</v>
      </c>
      <c r="AS69" s="593">
        <f t="shared" si="43"/>
        <v>41</v>
      </c>
      <c r="AT69" s="593">
        <f t="shared" si="43"/>
        <v>42</v>
      </c>
      <c r="AU69" s="593">
        <f t="shared" si="43"/>
        <v>43</v>
      </c>
      <c r="AV69" s="593">
        <f t="shared" si="43"/>
        <v>44</v>
      </c>
      <c r="AW69" s="593">
        <f t="shared" si="43"/>
        <v>45</v>
      </c>
      <c r="AX69" s="593">
        <f t="shared" si="43"/>
        <v>46</v>
      </c>
      <c r="AY69" s="593">
        <f t="shared" si="43"/>
        <v>47</v>
      </c>
      <c r="AZ69" s="593">
        <f t="shared" si="43"/>
        <v>48</v>
      </c>
      <c r="BA69" s="593">
        <f t="shared" si="43"/>
        <v>49</v>
      </c>
      <c r="BB69" s="593">
        <f t="shared" si="43"/>
        <v>50</v>
      </c>
      <c r="BC69" s="593">
        <f t="shared" si="43"/>
        <v>51</v>
      </c>
      <c r="BD69" s="593">
        <f t="shared" si="43"/>
        <v>52</v>
      </c>
      <c r="BE69" s="593">
        <f t="shared" si="43"/>
        <v>53</v>
      </c>
      <c r="BF69" s="593">
        <f t="shared" si="43"/>
        <v>54</v>
      </c>
      <c r="BG69" s="593">
        <f t="shared" si="43"/>
        <v>55</v>
      </c>
      <c r="BH69" s="593">
        <f t="shared" si="43"/>
        <v>56</v>
      </c>
      <c r="BI69" s="593">
        <f t="shared" si="43"/>
        <v>57</v>
      </c>
      <c r="BJ69" s="593">
        <f t="shared" si="43"/>
        <v>58</v>
      </c>
      <c r="BK69" s="593">
        <f t="shared" si="43"/>
        <v>59</v>
      </c>
      <c r="BL69" s="593">
        <f t="shared" si="43"/>
        <v>60</v>
      </c>
      <c r="BM69" s="593">
        <f t="shared" si="43"/>
        <v>61</v>
      </c>
      <c r="BN69" s="593">
        <f t="shared" si="43"/>
        <v>62</v>
      </c>
      <c r="BO69" s="593">
        <f t="shared" si="43"/>
        <v>63</v>
      </c>
      <c r="BP69" s="593">
        <f t="shared" si="43"/>
        <v>64</v>
      </c>
      <c r="BQ69" s="593">
        <f t="shared" ref="BQ69:BX69" si="44">IF(BQ71&lt;=0,0,1+BP69)</f>
        <v>65</v>
      </c>
      <c r="BR69" s="593">
        <f t="shared" si="44"/>
        <v>66</v>
      </c>
      <c r="BS69" s="593">
        <f t="shared" si="44"/>
        <v>67</v>
      </c>
      <c r="BT69" s="593">
        <f t="shared" si="44"/>
        <v>68</v>
      </c>
      <c r="BU69" s="593">
        <f t="shared" si="44"/>
        <v>69</v>
      </c>
      <c r="BV69" s="593">
        <f t="shared" si="44"/>
        <v>70</v>
      </c>
      <c r="BW69" s="593">
        <f t="shared" si="44"/>
        <v>71</v>
      </c>
      <c r="BX69" s="593">
        <f t="shared" si="44"/>
        <v>72</v>
      </c>
      <c r="BY69" s="593">
        <f t="shared" ref="BY69" si="45">IF(BY71&lt;=0,0,1+BX69)</f>
        <v>73</v>
      </c>
    </row>
    <row r="70" spans="1:77">
      <c r="A70" s="590"/>
      <c r="B70" s="591" t="s">
        <v>593</v>
      </c>
      <c r="D70" s="591"/>
      <c r="E70" s="593">
        <f t="shared" ref="E70" si="46">IF(E69&gt;0,+INT(+E69*$G65/12),0)</f>
        <v>0</v>
      </c>
      <c r="F70" s="593">
        <f>IF(F69&gt;0,+INT(+F69*$G65/12),0)</f>
        <v>0</v>
      </c>
      <c r="G70" s="593">
        <f t="shared" ref="G70:BR70" si="47">IF(G69&gt;0,+INT(+G69*$G65/12),0)</f>
        <v>0</v>
      </c>
      <c r="H70" s="593">
        <f t="shared" si="47"/>
        <v>0</v>
      </c>
      <c r="I70" s="593">
        <f t="shared" si="47"/>
        <v>0</v>
      </c>
      <c r="J70" s="593">
        <f t="shared" si="47"/>
        <v>0</v>
      </c>
      <c r="K70" s="593">
        <f t="shared" si="47"/>
        <v>0</v>
      </c>
      <c r="L70" s="593">
        <f t="shared" si="47"/>
        <v>0</v>
      </c>
      <c r="M70" s="593">
        <f t="shared" si="47"/>
        <v>0</v>
      </c>
      <c r="N70" s="593">
        <f t="shared" si="47"/>
        <v>0</v>
      </c>
      <c r="O70" s="593">
        <f t="shared" si="47"/>
        <v>0</v>
      </c>
      <c r="P70" s="593">
        <f t="shared" si="47"/>
        <v>0</v>
      </c>
      <c r="Q70" s="593">
        <f t="shared" si="47"/>
        <v>0</v>
      </c>
      <c r="R70" s="593">
        <f t="shared" si="47"/>
        <v>0</v>
      </c>
      <c r="S70" s="593">
        <f t="shared" si="47"/>
        <v>0</v>
      </c>
      <c r="T70" s="593">
        <f t="shared" si="47"/>
        <v>0</v>
      </c>
      <c r="U70" s="593">
        <f t="shared" si="47"/>
        <v>0</v>
      </c>
      <c r="V70" s="593">
        <f t="shared" si="47"/>
        <v>0</v>
      </c>
      <c r="W70" s="593">
        <f t="shared" si="47"/>
        <v>0</v>
      </c>
      <c r="X70" s="593">
        <f t="shared" si="47"/>
        <v>0</v>
      </c>
      <c r="Y70" s="593">
        <f t="shared" si="47"/>
        <v>0</v>
      </c>
      <c r="Z70" s="593">
        <f t="shared" si="47"/>
        <v>0</v>
      </c>
      <c r="AA70" s="593">
        <f t="shared" si="47"/>
        <v>0</v>
      </c>
      <c r="AB70" s="593">
        <f t="shared" si="47"/>
        <v>0</v>
      </c>
      <c r="AC70" s="593">
        <f t="shared" si="47"/>
        <v>0</v>
      </c>
      <c r="AD70" s="593">
        <f t="shared" si="47"/>
        <v>0</v>
      </c>
      <c r="AE70" s="593">
        <f t="shared" si="47"/>
        <v>0</v>
      </c>
      <c r="AF70" s="593">
        <f t="shared" si="47"/>
        <v>0</v>
      </c>
      <c r="AG70" s="593">
        <f t="shared" si="47"/>
        <v>0</v>
      </c>
      <c r="AH70" s="593">
        <f t="shared" si="47"/>
        <v>0</v>
      </c>
      <c r="AI70" s="593">
        <f t="shared" si="47"/>
        <v>0</v>
      </c>
      <c r="AJ70" s="593">
        <f t="shared" si="47"/>
        <v>0</v>
      </c>
      <c r="AK70" s="593">
        <f t="shared" si="47"/>
        <v>0</v>
      </c>
      <c r="AL70" s="593">
        <f t="shared" si="47"/>
        <v>0</v>
      </c>
      <c r="AM70" s="593">
        <f t="shared" si="47"/>
        <v>0</v>
      </c>
      <c r="AN70" s="593">
        <f t="shared" si="47"/>
        <v>0</v>
      </c>
      <c r="AO70" s="593">
        <f t="shared" si="47"/>
        <v>0</v>
      </c>
      <c r="AP70" s="593">
        <f t="shared" si="47"/>
        <v>0</v>
      </c>
      <c r="AQ70" s="593">
        <f t="shared" si="47"/>
        <v>0</v>
      </c>
      <c r="AR70" s="593">
        <f t="shared" si="47"/>
        <v>0</v>
      </c>
      <c r="AS70" s="593">
        <f t="shared" si="47"/>
        <v>0</v>
      </c>
      <c r="AT70" s="593">
        <f t="shared" si="47"/>
        <v>0</v>
      </c>
      <c r="AU70" s="593">
        <f t="shared" si="47"/>
        <v>0</v>
      </c>
      <c r="AV70" s="593">
        <f t="shared" si="47"/>
        <v>0</v>
      </c>
      <c r="AW70" s="593">
        <f t="shared" si="47"/>
        <v>0</v>
      </c>
      <c r="AX70" s="593">
        <f t="shared" si="47"/>
        <v>0</v>
      </c>
      <c r="AY70" s="593">
        <f t="shared" si="47"/>
        <v>0</v>
      </c>
      <c r="AZ70" s="593">
        <f t="shared" si="47"/>
        <v>0</v>
      </c>
      <c r="BA70" s="593">
        <f t="shared" si="47"/>
        <v>0</v>
      </c>
      <c r="BB70" s="593">
        <f t="shared" si="47"/>
        <v>0</v>
      </c>
      <c r="BC70" s="593">
        <f t="shared" si="47"/>
        <v>0</v>
      </c>
      <c r="BD70" s="593">
        <f t="shared" si="47"/>
        <v>0</v>
      </c>
      <c r="BE70" s="593">
        <f t="shared" si="47"/>
        <v>0</v>
      </c>
      <c r="BF70" s="593">
        <f t="shared" si="47"/>
        <v>0</v>
      </c>
      <c r="BG70" s="593">
        <f t="shared" si="47"/>
        <v>0</v>
      </c>
      <c r="BH70" s="593">
        <f t="shared" si="47"/>
        <v>0</v>
      </c>
      <c r="BI70" s="593">
        <f t="shared" si="47"/>
        <v>0</v>
      </c>
      <c r="BJ70" s="593">
        <f t="shared" si="47"/>
        <v>0</v>
      </c>
      <c r="BK70" s="593">
        <f t="shared" si="47"/>
        <v>0</v>
      </c>
      <c r="BL70" s="593">
        <f t="shared" si="47"/>
        <v>0</v>
      </c>
      <c r="BM70" s="593">
        <f t="shared" si="47"/>
        <v>0</v>
      </c>
      <c r="BN70" s="593">
        <f t="shared" si="47"/>
        <v>0</v>
      </c>
      <c r="BO70" s="593">
        <f t="shared" si="47"/>
        <v>0</v>
      </c>
      <c r="BP70" s="593">
        <f t="shared" si="47"/>
        <v>0</v>
      </c>
      <c r="BQ70" s="593">
        <f t="shared" si="47"/>
        <v>0</v>
      </c>
      <c r="BR70" s="593">
        <f t="shared" si="47"/>
        <v>0</v>
      </c>
      <c r="BS70" s="593">
        <f t="shared" ref="BS70:BY70" si="48">IF(BS69&gt;0,+INT(+BS69*$G65/12),0)</f>
        <v>0</v>
      </c>
      <c r="BT70" s="593">
        <f t="shared" si="48"/>
        <v>0</v>
      </c>
      <c r="BU70" s="593">
        <f t="shared" si="48"/>
        <v>0</v>
      </c>
      <c r="BV70" s="593">
        <f t="shared" si="48"/>
        <v>0</v>
      </c>
      <c r="BW70" s="593">
        <f t="shared" si="48"/>
        <v>0</v>
      </c>
      <c r="BX70" s="593">
        <f t="shared" si="48"/>
        <v>0</v>
      </c>
      <c r="BY70" s="593">
        <f t="shared" si="48"/>
        <v>0</v>
      </c>
    </row>
    <row r="71" spans="1:77">
      <c r="A71" s="590"/>
      <c r="B71" s="591" t="s">
        <v>579</v>
      </c>
      <c r="D71" s="591"/>
      <c r="E71" s="593">
        <f t="shared" ref="E71:BP71" si="49">ROUND(-EOMONTH($B65,0)+EOMONTH(E67,0),0)</f>
        <v>41274</v>
      </c>
      <c r="F71" s="593">
        <f t="shared" si="49"/>
        <v>41302</v>
      </c>
      <c r="G71" s="593">
        <f t="shared" si="49"/>
        <v>41333</v>
      </c>
      <c r="H71" s="593">
        <f t="shared" si="49"/>
        <v>41363</v>
      </c>
      <c r="I71" s="593">
        <f t="shared" si="49"/>
        <v>41394</v>
      </c>
      <c r="J71" s="593">
        <f t="shared" si="49"/>
        <v>41424</v>
      </c>
      <c r="K71" s="593">
        <f t="shared" si="49"/>
        <v>41455</v>
      </c>
      <c r="L71" s="593">
        <f t="shared" si="49"/>
        <v>41486</v>
      </c>
      <c r="M71" s="593">
        <f t="shared" si="49"/>
        <v>41516</v>
      </c>
      <c r="N71" s="593">
        <f t="shared" si="49"/>
        <v>41547</v>
      </c>
      <c r="O71" s="593">
        <f t="shared" si="49"/>
        <v>41577</v>
      </c>
      <c r="P71" s="593">
        <f t="shared" si="49"/>
        <v>41608</v>
      </c>
      <c r="Q71" s="593">
        <f t="shared" si="49"/>
        <v>41639</v>
      </c>
      <c r="R71" s="593">
        <f t="shared" si="49"/>
        <v>41667</v>
      </c>
      <c r="S71" s="593">
        <f t="shared" si="49"/>
        <v>41698</v>
      </c>
      <c r="T71" s="593">
        <f t="shared" si="49"/>
        <v>41728</v>
      </c>
      <c r="U71" s="593">
        <f t="shared" si="49"/>
        <v>41759</v>
      </c>
      <c r="V71" s="593">
        <f t="shared" si="49"/>
        <v>41789</v>
      </c>
      <c r="W71" s="593">
        <f t="shared" si="49"/>
        <v>41820</v>
      </c>
      <c r="X71" s="593">
        <f t="shared" si="49"/>
        <v>41851</v>
      </c>
      <c r="Y71" s="593">
        <f t="shared" si="49"/>
        <v>41881</v>
      </c>
      <c r="Z71" s="593">
        <f t="shared" si="49"/>
        <v>41912</v>
      </c>
      <c r="AA71" s="593">
        <f t="shared" si="49"/>
        <v>41942</v>
      </c>
      <c r="AB71" s="593">
        <f t="shared" si="49"/>
        <v>41973</v>
      </c>
      <c r="AC71" s="593">
        <f t="shared" si="49"/>
        <v>42004</v>
      </c>
      <c r="AD71" s="593">
        <f t="shared" si="49"/>
        <v>42032</v>
      </c>
      <c r="AE71" s="593">
        <f t="shared" si="49"/>
        <v>42063</v>
      </c>
      <c r="AF71" s="593">
        <f t="shared" si="49"/>
        <v>42093</v>
      </c>
      <c r="AG71" s="593">
        <f t="shared" si="49"/>
        <v>42124</v>
      </c>
      <c r="AH71" s="593">
        <f t="shared" si="49"/>
        <v>42154</v>
      </c>
      <c r="AI71" s="593">
        <f t="shared" si="49"/>
        <v>42185</v>
      </c>
      <c r="AJ71" s="593">
        <f t="shared" si="49"/>
        <v>42216</v>
      </c>
      <c r="AK71" s="593">
        <f t="shared" si="49"/>
        <v>42246</v>
      </c>
      <c r="AL71" s="593">
        <f t="shared" si="49"/>
        <v>42277</v>
      </c>
      <c r="AM71" s="593">
        <f t="shared" si="49"/>
        <v>42307</v>
      </c>
      <c r="AN71" s="593">
        <f t="shared" si="49"/>
        <v>42338</v>
      </c>
      <c r="AO71" s="593">
        <f t="shared" si="49"/>
        <v>42369</v>
      </c>
      <c r="AP71" s="593">
        <f t="shared" si="49"/>
        <v>42398</v>
      </c>
      <c r="AQ71" s="593">
        <f t="shared" si="49"/>
        <v>42429</v>
      </c>
      <c r="AR71" s="593">
        <f t="shared" si="49"/>
        <v>42459</v>
      </c>
      <c r="AS71" s="593">
        <f t="shared" si="49"/>
        <v>42490</v>
      </c>
      <c r="AT71" s="593">
        <f t="shared" si="49"/>
        <v>42520</v>
      </c>
      <c r="AU71" s="593">
        <f t="shared" si="49"/>
        <v>42551</v>
      </c>
      <c r="AV71" s="593">
        <f t="shared" si="49"/>
        <v>42582</v>
      </c>
      <c r="AW71" s="593">
        <f t="shared" si="49"/>
        <v>42612</v>
      </c>
      <c r="AX71" s="593">
        <f t="shared" si="49"/>
        <v>42643</v>
      </c>
      <c r="AY71" s="593">
        <f t="shared" si="49"/>
        <v>42673</v>
      </c>
      <c r="AZ71" s="593">
        <f t="shared" si="49"/>
        <v>42704</v>
      </c>
      <c r="BA71" s="593">
        <f t="shared" si="49"/>
        <v>42735</v>
      </c>
      <c r="BB71" s="593">
        <f t="shared" si="49"/>
        <v>42763</v>
      </c>
      <c r="BC71" s="593">
        <f t="shared" si="49"/>
        <v>42794</v>
      </c>
      <c r="BD71" s="593">
        <f t="shared" si="49"/>
        <v>42824</v>
      </c>
      <c r="BE71" s="593">
        <f t="shared" si="49"/>
        <v>42855</v>
      </c>
      <c r="BF71" s="593">
        <f t="shared" si="49"/>
        <v>42885</v>
      </c>
      <c r="BG71" s="593">
        <f t="shared" si="49"/>
        <v>42916</v>
      </c>
      <c r="BH71" s="593">
        <f t="shared" si="49"/>
        <v>42947</v>
      </c>
      <c r="BI71" s="593">
        <f t="shared" si="49"/>
        <v>42977</v>
      </c>
      <c r="BJ71" s="593">
        <f t="shared" si="49"/>
        <v>43008</v>
      </c>
      <c r="BK71" s="593">
        <f t="shared" si="49"/>
        <v>43038</v>
      </c>
      <c r="BL71" s="593">
        <f t="shared" si="49"/>
        <v>43069</v>
      </c>
      <c r="BM71" s="593">
        <f t="shared" si="49"/>
        <v>43100</v>
      </c>
      <c r="BN71" s="593">
        <f t="shared" si="49"/>
        <v>43128</v>
      </c>
      <c r="BO71" s="593">
        <f t="shared" si="49"/>
        <v>43159</v>
      </c>
      <c r="BP71" s="593">
        <f t="shared" si="49"/>
        <v>43189</v>
      </c>
      <c r="BQ71" s="593">
        <f t="shared" ref="BQ71:BX71" si="50">ROUND(-EOMONTH($B65,0)+EOMONTH(BQ67,0),0)</f>
        <v>43220</v>
      </c>
      <c r="BR71" s="593">
        <f t="shared" si="50"/>
        <v>43250</v>
      </c>
      <c r="BS71" s="593">
        <f t="shared" si="50"/>
        <v>43281</v>
      </c>
      <c r="BT71" s="593">
        <f t="shared" si="50"/>
        <v>43312</v>
      </c>
      <c r="BU71" s="593">
        <f t="shared" si="50"/>
        <v>43342</v>
      </c>
      <c r="BV71" s="593">
        <f t="shared" si="50"/>
        <v>43373</v>
      </c>
      <c r="BW71" s="593">
        <f t="shared" si="50"/>
        <v>43403</v>
      </c>
      <c r="BX71" s="593">
        <f t="shared" si="50"/>
        <v>43434</v>
      </c>
      <c r="BY71" s="593">
        <f t="shared" ref="BY71" si="51">ROUND(-EOMONTH($B65,0)+EOMONTH(BY67,0),0)</f>
        <v>43465</v>
      </c>
    </row>
    <row r="72" spans="1:77">
      <c r="A72" s="594"/>
      <c r="B72" s="591" t="s">
        <v>323</v>
      </c>
      <c r="D72" s="576"/>
      <c r="E72" s="592">
        <f t="shared" ref="E72" si="52">+IF(EOMONTH($B65,0)=E$47,$D65,0)</f>
        <v>0</v>
      </c>
      <c r="F72" s="592">
        <f>+IF(EOMONTH($B65,0)=F$47,$D65,0)</f>
        <v>0</v>
      </c>
      <c r="G72" s="592">
        <f t="shared" ref="G72:BR72" si="53">+IF(EOMONTH($B65,0)=G$47,$D65,0)</f>
        <v>0</v>
      </c>
      <c r="H72" s="592">
        <f t="shared" si="53"/>
        <v>0</v>
      </c>
      <c r="I72" s="592">
        <f t="shared" si="53"/>
        <v>0</v>
      </c>
      <c r="J72" s="592">
        <f t="shared" si="53"/>
        <v>0</v>
      </c>
      <c r="K72" s="592">
        <f t="shared" si="53"/>
        <v>0</v>
      </c>
      <c r="L72" s="592">
        <f t="shared" si="53"/>
        <v>0</v>
      </c>
      <c r="M72" s="592">
        <f t="shared" si="53"/>
        <v>0</v>
      </c>
      <c r="N72" s="592">
        <f t="shared" si="53"/>
        <v>0</v>
      </c>
      <c r="O72" s="592">
        <f t="shared" si="53"/>
        <v>0</v>
      </c>
      <c r="P72" s="592">
        <f t="shared" si="53"/>
        <v>0</v>
      </c>
      <c r="Q72" s="592">
        <f t="shared" si="53"/>
        <v>0</v>
      </c>
      <c r="R72" s="592">
        <f t="shared" si="53"/>
        <v>0</v>
      </c>
      <c r="S72" s="592">
        <f t="shared" si="53"/>
        <v>0</v>
      </c>
      <c r="T72" s="592">
        <f t="shared" si="53"/>
        <v>0</v>
      </c>
      <c r="U72" s="592">
        <f t="shared" si="53"/>
        <v>0</v>
      </c>
      <c r="V72" s="592">
        <f t="shared" si="53"/>
        <v>0</v>
      </c>
      <c r="W72" s="592">
        <f t="shared" si="53"/>
        <v>0</v>
      </c>
      <c r="X72" s="592">
        <f t="shared" si="53"/>
        <v>0</v>
      </c>
      <c r="Y72" s="592">
        <f t="shared" si="53"/>
        <v>0</v>
      </c>
      <c r="Z72" s="592">
        <f t="shared" si="53"/>
        <v>0</v>
      </c>
      <c r="AA72" s="592">
        <f t="shared" si="53"/>
        <v>0</v>
      </c>
      <c r="AB72" s="592">
        <f t="shared" si="53"/>
        <v>0</v>
      </c>
      <c r="AC72" s="592">
        <f t="shared" si="53"/>
        <v>0</v>
      </c>
      <c r="AD72" s="592">
        <f t="shared" si="53"/>
        <v>0</v>
      </c>
      <c r="AE72" s="592">
        <f t="shared" si="53"/>
        <v>0</v>
      </c>
      <c r="AF72" s="592">
        <f t="shared" si="53"/>
        <v>0</v>
      </c>
      <c r="AG72" s="592">
        <f t="shared" si="53"/>
        <v>0</v>
      </c>
      <c r="AH72" s="592">
        <f t="shared" si="53"/>
        <v>0</v>
      </c>
      <c r="AI72" s="592">
        <f t="shared" si="53"/>
        <v>0</v>
      </c>
      <c r="AJ72" s="592">
        <f t="shared" si="53"/>
        <v>0</v>
      </c>
      <c r="AK72" s="592">
        <f t="shared" si="53"/>
        <v>0</v>
      </c>
      <c r="AL72" s="592">
        <f t="shared" si="53"/>
        <v>0</v>
      </c>
      <c r="AM72" s="592">
        <f t="shared" si="53"/>
        <v>0</v>
      </c>
      <c r="AN72" s="592">
        <f t="shared" si="53"/>
        <v>0</v>
      </c>
      <c r="AO72" s="592">
        <f t="shared" si="53"/>
        <v>0</v>
      </c>
      <c r="AP72" s="592">
        <f t="shared" si="53"/>
        <v>0</v>
      </c>
      <c r="AQ72" s="592">
        <f t="shared" si="53"/>
        <v>0</v>
      </c>
      <c r="AR72" s="592">
        <f t="shared" si="53"/>
        <v>0</v>
      </c>
      <c r="AS72" s="592">
        <f t="shared" si="53"/>
        <v>0</v>
      </c>
      <c r="AT72" s="592">
        <f t="shared" si="53"/>
        <v>0</v>
      </c>
      <c r="AU72" s="592">
        <f t="shared" si="53"/>
        <v>0</v>
      </c>
      <c r="AV72" s="592">
        <f t="shared" si="53"/>
        <v>0</v>
      </c>
      <c r="AW72" s="592">
        <f t="shared" si="53"/>
        <v>0</v>
      </c>
      <c r="AX72" s="592">
        <f t="shared" si="53"/>
        <v>0</v>
      </c>
      <c r="AY72" s="592">
        <f t="shared" si="53"/>
        <v>0</v>
      </c>
      <c r="AZ72" s="592">
        <f t="shared" si="53"/>
        <v>0</v>
      </c>
      <c r="BA72" s="592">
        <f t="shared" si="53"/>
        <v>0</v>
      </c>
      <c r="BB72" s="592">
        <f t="shared" si="53"/>
        <v>0</v>
      </c>
      <c r="BC72" s="592">
        <f t="shared" si="53"/>
        <v>0</v>
      </c>
      <c r="BD72" s="592">
        <f t="shared" si="53"/>
        <v>0</v>
      </c>
      <c r="BE72" s="592">
        <f t="shared" si="53"/>
        <v>0</v>
      </c>
      <c r="BF72" s="592">
        <f t="shared" si="53"/>
        <v>0</v>
      </c>
      <c r="BG72" s="592">
        <f t="shared" si="53"/>
        <v>0</v>
      </c>
      <c r="BH72" s="592">
        <f t="shared" si="53"/>
        <v>0</v>
      </c>
      <c r="BI72" s="592">
        <f t="shared" si="53"/>
        <v>0</v>
      </c>
      <c r="BJ72" s="592">
        <f t="shared" si="53"/>
        <v>0</v>
      </c>
      <c r="BK72" s="592">
        <f t="shared" si="53"/>
        <v>0</v>
      </c>
      <c r="BL72" s="592">
        <f t="shared" si="53"/>
        <v>0</v>
      </c>
      <c r="BM72" s="592">
        <f t="shared" si="53"/>
        <v>0</v>
      </c>
      <c r="BN72" s="592">
        <f t="shared" si="53"/>
        <v>0</v>
      </c>
      <c r="BO72" s="592">
        <f t="shared" si="53"/>
        <v>0</v>
      </c>
      <c r="BP72" s="592">
        <f t="shared" si="53"/>
        <v>0</v>
      </c>
      <c r="BQ72" s="592">
        <f t="shared" si="53"/>
        <v>0</v>
      </c>
      <c r="BR72" s="592">
        <f t="shared" si="53"/>
        <v>0</v>
      </c>
      <c r="BS72" s="592">
        <f t="shared" ref="BS72:BX72" si="54">+IF(EOMONTH($B65,0)=BS$47,$D65,0)</f>
        <v>0</v>
      </c>
      <c r="BT72" s="592">
        <f t="shared" si="54"/>
        <v>0</v>
      </c>
      <c r="BU72" s="592">
        <f t="shared" si="54"/>
        <v>0</v>
      </c>
      <c r="BV72" s="592">
        <f t="shared" si="54"/>
        <v>0</v>
      </c>
      <c r="BW72" s="592">
        <f t="shared" si="54"/>
        <v>0</v>
      </c>
      <c r="BX72" s="592">
        <f t="shared" si="54"/>
        <v>0</v>
      </c>
      <c r="BY72" s="592">
        <f t="shared" ref="BY72" si="55">+IF(EOMONTH($B65,0)=BY$47,$D65,0)</f>
        <v>0</v>
      </c>
    </row>
    <row r="73" spans="1:77">
      <c r="A73" s="594"/>
      <c r="B73" s="590" t="s">
        <v>317</v>
      </c>
      <c r="D73" s="577"/>
      <c r="E73" s="592">
        <f t="shared" ref="E73" si="56">+IF(E72&gt;0,+E72,0)+D77</f>
        <v>0</v>
      </c>
      <c r="F73" s="592">
        <f>+IF(F72&gt;0,+F72,0)+E77</f>
        <v>0</v>
      </c>
      <c r="G73" s="592">
        <f t="shared" ref="G73:BR73" si="57">+IF(G72&gt;0,+G72,0)+F77</f>
        <v>0</v>
      </c>
      <c r="H73" s="592">
        <f t="shared" si="57"/>
        <v>0</v>
      </c>
      <c r="I73" s="592">
        <f t="shared" si="57"/>
        <v>0</v>
      </c>
      <c r="J73" s="592">
        <f t="shared" si="57"/>
        <v>0</v>
      </c>
      <c r="K73" s="592">
        <f t="shared" si="57"/>
        <v>0</v>
      </c>
      <c r="L73" s="592">
        <f t="shared" si="57"/>
        <v>0</v>
      </c>
      <c r="M73" s="592">
        <f t="shared" si="57"/>
        <v>0</v>
      </c>
      <c r="N73" s="592">
        <f t="shared" si="57"/>
        <v>0</v>
      </c>
      <c r="O73" s="592">
        <f t="shared" si="57"/>
        <v>0</v>
      </c>
      <c r="P73" s="592">
        <f t="shared" si="57"/>
        <v>0</v>
      </c>
      <c r="Q73" s="592">
        <f t="shared" si="57"/>
        <v>0</v>
      </c>
      <c r="R73" s="592">
        <f t="shared" si="57"/>
        <v>0</v>
      </c>
      <c r="S73" s="592">
        <f t="shared" si="57"/>
        <v>0</v>
      </c>
      <c r="T73" s="592">
        <f t="shared" si="57"/>
        <v>0</v>
      </c>
      <c r="U73" s="592">
        <f t="shared" si="57"/>
        <v>0</v>
      </c>
      <c r="V73" s="592">
        <f t="shared" si="57"/>
        <v>0</v>
      </c>
      <c r="W73" s="592">
        <f t="shared" si="57"/>
        <v>0</v>
      </c>
      <c r="X73" s="592">
        <f t="shared" si="57"/>
        <v>0</v>
      </c>
      <c r="Y73" s="592">
        <f t="shared" si="57"/>
        <v>0</v>
      </c>
      <c r="Z73" s="592">
        <f t="shared" si="57"/>
        <v>0</v>
      </c>
      <c r="AA73" s="592">
        <f t="shared" si="57"/>
        <v>0</v>
      </c>
      <c r="AB73" s="592">
        <f t="shared" si="57"/>
        <v>0</v>
      </c>
      <c r="AC73" s="592">
        <f t="shared" si="57"/>
        <v>0</v>
      </c>
      <c r="AD73" s="592">
        <f t="shared" si="57"/>
        <v>0</v>
      </c>
      <c r="AE73" s="592">
        <f t="shared" si="57"/>
        <v>0</v>
      </c>
      <c r="AF73" s="592">
        <f t="shared" si="57"/>
        <v>0</v>
      </c>
      <c r="AG73" s="592">
        <f t="shared" si="57"/>
        <v>0</v>
      </c>
      <c r="AH73" s="592">
        <f t="shared" si="57"/>
        <v>0</v>
      </c>
      <c r="AI73" s="592">
        <f t="shared" si="57"/>
        <v>0</v>
      </c>
      <c r="AJ73" s="592">
        <f t="shared" si="57"/>
        <v>0</v>
      </c>
      <c r="AK73" s="592">
        <f t="shared" si="57"/>
        <v>0</v>
      </c>
      <c r="AL73" s="592">
        <f t="shared" si="57"/>
        <v>0</v>
      </c>
      <c r="AM73" s="592">
        <f t="shared" si="57"/>
        <v>0</v>
      </c>
      <c r="AN73" s="592">
        <f t="shared" si="57"/>
        <v>0</v>
      </c>
      <c r="AO73" s="592">
        <f t="shared" si="57"/>
        <v>0</v>
      </c>
      <c r="AP73" s="592">
        <f t="shared" si="57"/>
        <v>0</v>
      </c>
      <c r="AQ73" s="592">
        <f t="shared" si="57"/>
        <v>0</v>
      </c>
      <c r="AR73" s="592">
        <f t="shared" si="57"/>
        <v>0</v>
      </c>
      <c r="AS73" s="592">
        <f t="shared" si="57"/>
        <v>0</v>
      </c>
      <c r="AT73" s="592">
        <f t="shared" si="57"/>
        <v>0</v>
      </c>
      <c r="AU73" s="592">
        <f t="shared" si="57"/>
        <v>0</v>
      </c>
      <c r="AV73" s="592">
        <f t="shared" si="57"/>
        <v>0</v>
      </c>
      <c r="AW73" s="592">
        <f t="shared" si="57"/>
        <v>0</v>
      </c>
      <c r="AX73" s="592">
        <f t="shared" si="57"/>
        <v>0</v>
      </c>
      <c r="AY73" s="592">
        <f t="shared" si="57"/>
        <v>0</v>
      </c>
      <c r="AZ73" s="592">
        <f t="shared" si="57"/>
        <v>0</v>
      </c>
      <c r="BA73" s="592">
        <f t="shared" si="57"/>
        <v>0</v>
      </c>
      <c r="BB73" s="592">
        <f t="shared" si="57"/>
        <v>0</v>
      </c>
      <c r="BC73" s="592">
        <f t="shared" si="57"/>
        <v>0</v>
      </c>
      <c r="BD73" s="592">
        <f t="shared" si="57"/>
        <v>0</v>
      </c>
      <c r="BE73" s="592">
        <f t="shared" si="57"/>
        <v>0</v>
      </c>
      <c r="BF73" s="592">
        <f t="shared" si="57"/>
        <v>0</v>
      </c>
      <c r="BG73" s="592">
        <f t="shared" si="57"/>
        <v>0</v>
      </c>
      <c r="BH73" s="592">
        <f t="shared" si="57"/>
        <v>0</v>
      </c>
      <c r="BI73" s="592">
        <f t="shared" si="57"/>
        <v>0</v>
      </c>
      <c r="BJ73" s="592">
        <f t="shared" si="57"/>
        <v>0</v>
      </c>
      <c r="BK73" s="592">
        <f t="shared" si="57"/>
        <v>0</v>
      </c>
      <c r="BL73" s="592">
        <f t="shared" si="57"/>
        <v>0</v>
      </c>
      <c r="BM73" s="592">
        <f t="shared" si="57"/>
        <v>0</v>
      </c>
      <c r="BN73" s="592">
        <f t="shared" si="57"/>
        <v>0</v>
      </c>
      <c r="BO73" s="592">
        <f t="shared" si="57"/>
        <v>0</v>
      </c>
      <c r="BP73" s="592">
        <f t="shared" si="57"/>
        <v>0</v>
      </c>
      <c r="BQ73" s="592">
        <f t="shared" si="57"/>
        <v>0</v>
      </c>
      <c r="BR73" s="592">
        <f t="shared" si="57"/>
        <v>0</v>
      </c>
      <c r="BS73" s="592">
        <f t="shared" ref="BS73:BY73" si="58">+IF(BS72&gt;0,+BS72,0)+BR77</f>
        <v>0</v>
      </c>
      <c r="BT73" s="592">
        <f t="shared" si="58"/>
        <v>0</v>
      </c>
      <c r="BU73" s="592">
        <f t="shared" si="58"/>
        <v>0</v>
      </c>
      <c r="BV73" s="592">
        <f t="shared" si="58"/>
        <v>0</v>
      </c>
      <c r="BW73" s="592">
        <f t="shared" si="58"/>
        <v>0</v>
      </c>
      <c r="BX73" s="592">
        <f t="shared" si="58"/>
        <v>0</v>
      </c>
      <c r="BY73" s="592">
        <f t="shared" si="58"/>
        <v>0</v>
      </c>
    </row>
    <row r="74" spans="1:77">
      <c r="A74" s="594"/>
      <c r="B74" s="594" t="s">
        <v>318</v>
      </c>
      <c r="D74" s="577"/>
      <c r="E74" s="592">
        <f t="shared" ref="E74:AV74" si="59">(+IF(F70-E70=1,$K65,0)*IF(E68&gt;0,0,1)*IF(ROUND(E73,2)=0,0,1)+IF(E68&gt;0,E76,0))*IF(E70&gt;=($F65+$H65),0,1)+IF(ROUND(E73,2)=$J65,+E73,0)</f>
        <v>0</v>
      </c>
      <c r="F74" s="592">
        <f t="shared" si="59"/>
        <v>0</v>
      </c>
      <c r="G74" s="592">
        <f t="shared" si="59"/>
        <v>0</v>
      </c>
      <c r="H74" s="592">
        <f t="shared" si="59"/>
        <v>0</v>
      </c>
      <c r="I74" s="592">
        <f t="shared" si="59"/>
        <v>0</v>
      </c>
      <c r="J74" s="592">
        <f t="shared" si="59"/>
        <v>0</v>
      </c>
      <c r="K74" s="592">
        <f t="shared" si="59"/>
        <v>0</v>
      </c>
      <c r="L74" s="592">
        <f t="shared" si="59"/>
        <v>0</v>
      </c>
      <c r="M74" s="592">
        <f t="shared" si="59"/>
        <v>0</v>
      </c>
      <c r="N74" s="592">
        <f t="shared" si="59"/>
        <v>0</v>
      </c>
      <c r="O74" s="592">
        <f t="shared" si="59"/>
        <v>0</v>
      </c>
      <c r="P74" s="592">
        <f t="shared" si="59"/>
        <v>0</v>
      </c>
      <c r="Q74" s="592">
        <f t="shared" si="59"/>
        <v>0</v>
      </c>
      <c r="R74" s="592">
        <f t="shared" si="59"/>
        <v>0</v>
      </c>
      <c r="S74" s="592">
        <f t="shared" si="59"/>
        <v>0</v>
      </c>
      <c r="T74" s="592">
        <f t="shared" si="59"/>
        <v>0</v>
      </c>
      <c r="U74" s="592">
        <f t="shared" si="59"/>
        <v>0</v>
      </c>
      <c r="V74" s="592">
        <f t="shared" si="59"/>
        <v>0</v>
      </c>
      <c r="W74" s="592">
        <f t="shared" si="59"/>
        <v>0</v>
      </c>
      <c r="X74" s="592">
        <f t="shared" si="59"/>
        <v>0</v>
      </c>
      <c r="Y74" s="592">
        <f t="shared" si="59"/>
        <v>0</v>
      </c>
      <c r="Z74" s="592">
        <f t="shared" si="59"/>
        <v>0</v>
      </c>
      <c r="AA74" s="592">
        <f t="shared" si="59"/>
        <v>0</v>
      </c>
      <c r="AB74" s="592">
        <f t="shared" si="59"/>
        <v>0</v>
      </c>
      <c r="AC74" s="592">
        <f t="shared" si="59"/>
        <v>0</v>
      </c>
      <c r="AD74" s="592">
        <f t="shared" si="59"/>
        <v>0</v>
      </c>
      <c r="AE74" s="592">
        <f t="shared" si="59"/>
        <v>0</v>
      </c>
      <c r="AF74" s="592">
        <f t="shared" si="59"/>
        <v>0</v>
      </c>
      <c r="AG74" s="592">
        <f t="shared" si="59"/>
        <v>0</v>
      </c>
      <c r="AH74" s="592">
        <f t="shared" si="59"/>
        <v>0</v>
      </c>
      <c r="AI74" s="592">
        <f t="shared" si="59"/>
        <v>0</v>
      </c>
      <c r="AJ74" s="592">
        <f t="shared" si="59"/>
        <v>0</v>
      </c>
      <c r="AK74" s="592">
        <f t="shared" si="59"/>
        <v>0</v>
      </c>
      <c r="AL74" s="592">
        <f t="shared" si="59"/>
        <v>0</v>
      </c>
      <c r="AM74" s="592">
        <f t="shared" si="59"/>
        <v>0</v>
      </c>
      <c r="AN74" s="592">
        <f t="shared" si="59"/>
        <v>0</v>
      </c>
      <c r="AO74" s="592">
        <f t="shared" si="59"/>
        <v>0</v>
      </c>
      <c r="AP74" s="592">
        <f t="shared" si="59"/>
        <v>0</v>
      </c>
      <c r="AQ74" s="592">
        <f t="shared" si="59"/>
        <v>0</v>
      </c>
      <c r="AR74" s="592">
        <f t="shared" si="59"/>
        <v>0</v>
      </c>
      <c r="AS74" s="592">
        <f t="shared" si="59"/>
        <v>0</v>
      </c>
      <c r="AT74" s="592">
        <f t="shared" si="59"/>
        <v>0</v>
      </c>
      <c r="AU74" s="592">
        <f t="shared" si="59"/>
        <v>0</v>
      </c>
      <c r="AV74" s="592">
        <f t="shared" si="59"/>
        <v>0</v>
      </c>
      <c r="AW74" s="592">
        <f>(+IF(AX70-AW70=1,$K65,0)*IF(AW68&gt;0,0,1)*IF(ROUND(AW73,2)=0,0,1)+IF(AW68&gt;0,AW76,0))*IF(AW70&gt;=($F65+$H65),0,1)+IF(ROUND(AW73,2)=$J65,+AW73,0)</f>
        <v>0</v>
      </c>
      <c r="AX74" s="592">
        <f t="shared" ref="AX74:BY74" si="60">(+IF(AY70-AX70=1,$K65,0)*IF(AX68&gt;0,0,1)*IF(ROUND(AX73,2)=0,0,1)+IF(AX68&gt;0,AX76,0))*IF(AX70&gt;=($F65+$H65),0,1)+IF(ROUND(AX73,2)=$J65,+AX73,0)</f>
        <v>0</v>
      </c>
      <c r="AY74" s="592">
        <f t="shared" si="60"/>
        <v>0</v>
      </c>
      <c r="AZ74" s="592">
        <f t="shared" si="60"/>
        <v>0</v>
      </c>
      <c r="BA74" s="592">
        <f t="shared" si="60"/>
        <v>0</v>
      </c>
      <c r="BB74" s="592">
        <f t="shared" si="60"/>
        <v>0</v>
      </c>
      <c r="BC74" s="592">
        <f t="shared" si="60"/>
        <v>0</v>
      </c>
      <c r="BD74" s="592">
        <f t="shared" si="60"/>
        <v>0</v>
      </c>
      <c r="BE74" s="592">
        <f t="shared" si="60"/>
        <v>0</v>
      </c>
      <c r="BF74" s="592">
        <f t="shared" si="60"/>
        <v>0</v>
      </c>
      <c r="BG74" s="592">
        <f t="shared" si="60"/>
        <v>0</v>
      </c>
      <c r="BH74" s="592">
        <f t="shared" si="60"/>
        <v>0</v>
      </c>
      <c r="BI74" s="592">
        <f t="shared" si="60"/>
        <v>0</v>
      </c>
      <c r="BJ74" s="592">
        <f t="shared" si="60"/>
        <v>0</v>
      </c>
      <c r="BK74" s="592">
        <f t="shared" si="60"/>
        <v>0</v>
      </c>
      <c r="BL74" s="592">
        <f t="shared" si="60"/>
        <v>0</v>
      </c>
      <c r="BM74" s="592">
        <f t="shared" si="60"/>
        <v>0</v>
      </c>
      <c r="BN74" s="592">
        <f t="shared" si="60"/>
        <v>0</v>
      </c>
      <c r="BO74" s="592">
        <f t="shared" si="60"/>
        <v>0</v>
      </c>
      <c r="BP74" s="592">
        <f t="shared" si="60"/>
        <v>0</v>
      </c>
      <c r="BQ74" s="592">
        <f t="shared" si="60"/>
        <v>0</v>
      </c>
      <c r="BR74" s="592">
        <f t="shared" si="60"/>
        <v>0</v>
      </c>
      <c r="BS74" s="592">
        <f t="shared" si="60"/>
        <v>0</v>
      </c>
      <c r="BT74" s="592">
        <f t="shared" si="60"/>
        <v>0</v>
      </c>
      <c r="BU74" s="592">
        <f t="shared" si="60"/>
        <v>0</v>
      </c>
      <c r="BV74" s="592">
        <f t="shared" si="60"/>
        <v>0</v>
      </c>
      <c r="BW74" s="592">
        <f t="shared" si="60"/>
        <v>0</v>
      </c>
      <c r="BX74" s="592">
        <f t="shared" si="60"/>
        <v>0</v>
      </c>
      <c r="BY74" s="592">
        <f t="shared" si="60"/>
        <v>0</v>
      </c>
    </row>
    <row r="75" spans="1:77">
      <c r="A75" s="594"/>
      <c r="B75" s="595" t="s">
        <v>319</v>
      </c>
      <c r="C75" s="591"/>
      <c r="D75" s="591"/>
      <c r="E75" s="592">
        <f t="shared" ref="E75:X75" si="61">IF(E74=0,0,+E74-E76)</f>
        <v>0</v>
      </c>
      <c r="F75" s="592">
        <f t="shared" si="61"/>
        <v>0</v>
      </c>
      <c r="G75" s="592">
        <f t="shared" si="61"/>
        <v>0</v>
      </c>
      <c r="H75" s="592">
        <f t="shared" si="61"/>
        <v>0</v>
      </c>
      <c r="I75" s="592">
        <f t="shared" si="61"/>
        <v>0</v>
      </c>
      <c r="J75" s="592">
        <f t="shared" si="61"/>
        <v>0</v>
      </c>
      <c r="K75" s="592">
        <f t="shared" si="61"/>
        <v>0</v>
      </c>
      <c r="L75" s="592">
        <f t="shared" si="61"/>
        <v>0</v>
      </c>
      <c r="M75" s="592">
        <f t="shared" si="61"/>
        <v>0</v>
      </c>
      <c r="N75" s="592">
        <f t="shared" si="61"/>
        <v>0</v>
      </c>
      <c r="O75" s="592">
        <f t="shared" si="61"/>
        <v>0</v>
      </c>
      <c r="P75" s="592">
        <f t="shared" si="61"/>
        <v>0</v>
      </c>
      <c r="Q75" s="592">
        <f t="shared" si="61"/>
        <v>0</v>
      </c>
      <c r="R75" s="592">
        <f t="shared" si="61"/>
        <v>0</v>
      </c>
      <c r="S75" s="592">
        <f t="shared" si="61"/>
        <v>0</v>
      </c>
      <c r="T75" s="592">
        <f t="shared" si="61"/>
        <v>0</v>
      </c>
      <c r="U75" s="592">
        <f t="shared" si="61"/>
        <v>0</v>
      </c>
      <c r="V75" s="592">
        <f t="shared" si="61"/>
        <v>0</v>
      </c>
      <c r="W75" s="592">
        <f t="shared" si="61"/>
        <v>0</v>
      </c>
      <c r="X75" s="592">
        <f t="shared" si="61"/>
        <v>0</v>
      </c>
      <c r="Y75" s="592">
        <f>IF(Y74=0,0,+Y74-Y76)</f>
        <v>0</v>
      </c>
      <c r="Z75" s="592">
        <f t="shared" ref="Z75:BY75" si="62">IF(Z74=0,0,+Z74-Z76)</f>
        <v>0</v>
      </c>
      <c r="AA75" s="592">
        <f t="shared" si="62"/>
        <v>0</v>
      </c>
      <c r="AB75" s="592">
        <f t="shared" si="62"/>
        <v>0</v>
      </c>
      <c r="AC75" s="592">
        <f t="shared" si="62"/>
        <v>0</v>
      </c>
      <c r="AD75" s="592">
        <f t="shared" si="62"/>
        <v>0</v>
      </c>
      <c r="AE75" s="592">
        <f t="shared" si="62"/>
        <v>0</v>
      </c>
      <c r="AF75" s="592">
        <f t="shared" si="62"/>
        <v>0</v>
      </c>
      <c r="AG75" s="592">
        <f t="shared" si="62"/>
        <v>0</v>
      </c>
      <c r="AH75" s="592">
        <f t="shared" si="62"/>
        <v>0</v>
      </c>
      <c r="AI75" s="592">
        <f t="shared" si="62"/>
        <v>0</v>
      </c>
      <c r="AJ75" s="592">
        <f t="shared" si="62"/>
        <v>0</v>
      </c>
      <c r="AK75" s="592">
        <f t="shared" si="62"/>
        <v>0</v>
      </c>
      <c r="AL75" s="592">
        <f t="shared" si="62"/>
        <v>0</v>
      </c>
      <c r="AM75" s="592">
        <f t="shared" si="62"/>
        <v>0</v>
      </c>
      <c r="AN75" s="592">
        <f t="shared" si="62"/>
        <v>0</v>
      </c>
      <c r="AO75" s="592">
        <f t="shared" si="62"/>
        <v>0</v>
      </c>
      <c r="AP75" s="592">
        <f t="shared" si="62"/>
        <v>0</v>
      </c>
      <c r="AQ75" s="592">
        <f t="shared" si="62"/>
        <v>0</v>
      </c>
      <c r="AR75" s="592">
        <f t="shared" si="62"/>
        <v>0</v>
      </c>
      <c r="AS75" s="592">
        <f t="shared" si="62"/>
        <v>0</v>
      </c>
      <c r="AT75" s="592">
        <f t="shared" si="62"/>
        <v>0</v>
      </c>
      <c r="AU75" s="592">
        <f t="shared" si="62"/>
        <v>0</v>
      </c>
      <c r="AV75" s="592">
        <f t="shared" si="62"/>
        <v>0</v>
      </c>
      <c r="AW75" s="592">
        <f t="shared" si="62"/>
        <v>0</v>
      </c>
      <c r="AX75" s="592">
        <f t="shared" si="62"/>
        <v>0</v>
      </c>
      <c r="AY75" s="592">
        <f t="shared" si="62"/>
        <v>0</v>
      </c>
      <c r="AZ75" s="592">
        <f t="shared" si="62"/>
        <v>0</v>
      </c>
      <c r="BA75" s="592">
        <f t="shared" si="62"/>
        <v>0</v>
      </c>
      <c r="BB75" s="592">
        <f t="shared" si="62"/>
        <v>0</v>
      </c>
      <c r="BC75" s="592">
        <f t="shared" si="62"/>
        <v>0</v>
      </c>
      <c r="BD75" s="592">
        <f t="shared" si="62"/>
        <v>0</v>
      </c>
      <c r="BE75" s="592">
        <f t="shared" si="62"/>
        <v>0</v>
      </c>
      <c r="BF75" s="592">
        <f t="shared" si="62"/>
        <v>0</v>
      </c>
      <c r="BG75" s="592">
        <f t="shared" si="62"/>
        <v>0</v>
      </c>
      <c r="BH75" s="592">
        <f t="shared" si="62"/>
        <v>0</v>
      </c>
      <c r="BI75" s="592">
        <f t="shared" si="62"/>
        <v>0</v>
      </c>
      <c r="BJ75" s="592">
        <f t="shared" si="62"/>
        <v>0</v>
      </c>
      <c r="BK75" s="592">
        <f t="shared" si="62"/>
        <v>0</v>
      </c>
      <c r="BL75" s="592">
        <f t="shared" si="62"/>
        <v>0</v>
      </c>
      <c r="BM75" s="592">
        <f t="shared" si="62"/>
        <v>0</v>
      </c>
      <c r="BN75" s="592">
        <f t="shared" si="62"/>
        <v>0</v>
      </c>
      <c r="BO75" s="592">
        <f t="shared" si="62"/>
        <v>0</v>
      </c>
      <c r="BP75" s="592">
        <f t="shared" si="62"/>
        <v>0</v>
      </c>
      <c r="BQ75" s="592">
        <f t="shared" si="62"/>
        <v>0</v>
      </c>
      <c r="BR75" s="592">
        <f t="shared" si="62"/>
        <v>0</v>
      </c>
      <c r="BS75" s="592">
        <f t="shared" si="62"/>
        <v>0</v>
      </c>
      <c r="BT75" s="592">
        <f t="shared" si="62"/>
        <v>0</v>
      </c>
      <c r="BU75" s="592">
        <f t="shared" si="62"/>
        <v>0</v>
      </c>
      <c r="BV75" s="592">
        <f t="shared" si="62"/>
        <v>0</v>
      </c>
      <c r="BW75" s="592">
        <f t="shared" si="62"/>
        <v>0</v>
      </c>
      <c r="BX75" s="592">
        <f t="shared" si="62"/>
        <v>0</v>
      </c>
      <c r="BY75" s="592">
        <f t="shared" si="62"/>
        <v>0</v>
      </c>
    </row>
    <row r="76" spans="1:77">
      <c r="A76" s="595"/>
      <c r="B76" s="577" t="s">
        <v>137</v>
      </c>
      <c r="C76" s="591"/>
      <c r="D76" s="591"/>
      <c r="E76" s="592">
        <f t="shared" ref="E76:BP76" si="63">+IF(F70-E70=1,E73*$I65/$G65,0)*IF($H65+$F65&lt;=E70,0,1)</f>
        <v>0</v>
      </c>
      <c r="F76" s="592">
        <f t="shared" si="63"/>
        <v>0</v>
      </c>
      <c r="G76" s="592">
        <f t="shared" si="63"/>
        <v>0</v>
      </c>
      <c r="H76" s="592">
        <f t="shared" si="63"/>
        <v>0</v>
      </c>
      <c r="I76" s="592">
        <f t="shared" si="63"/>
        <v>0</v>
      </c>
      <c r="J76" s="592">
        <f t="shared" si="63"/>
        <v>0</v>
      </c>
      <c r="K76" s="592">
        <f t="shared" si="63"/>
        <v>0</v>
      </c>
      <c r="L76" s="592">
        <f t="shared" si="63"/>
        <v>0</v>
      </c>
      <c r="M76" s="592">
        <f t="shared" si="63"/>
        <v>0</v>
      </c>
      <c r="N76" s="592">
        <f t="shared" si="63"/>
        <v>0</v>
      </c>
      <c r="O76" s="592">
        <f t="shared" si="63"/>
        <v>0</v>
      </c>
      <c r="P76" s="592">
        <f t="shared" si="63"/>
        <v>0</v>
      </c>
      <c r="Q76" s="592">
        <f t="shared" si="63"/>
        <v>0</v>
      </c>
      <c r="R76" s="592">
        <f t="shared" si="63"/>
        <v>0</v>
      </c>
      <c r="S76" s="592">
        <f t="shared" si="63"/>
        <v>0</v>
      </c>
      <c r="T76" s="592">
        <f t="shared" si="63"/>
        <v>0</v>
      </c>
      <c r="U76" s="592">
        <f t="shared" si="63"/>
        <v>0</v>
      </c>
      <c r="V76" s="592">
        <f t="shared" si="63"/>
        <v>0</v>
      </c>
      <c r="W76" s="592">
        <f t="shared" si="63"/>
        <v>0</v>
      </c>
      <c r="X76" s="592">
        <f t="shared" si="63"/>
        <v>0</v>
      </c>
      <c r="Y76" s="592">
        <f t="shared" si="63"/>
        <v>0</v>
      </c>
      <c r="Z76" s="592">
        <f t="shared" si="63"/>
        <v>0</v>
      </c>
      <c r="AA76" s="592">
        <f t="shared" si="63"/>
        <v>0</v>
      </c>
      <c r="AB76" s="592">
        <f t="shared" si="63"/>
        <v>0</v>
      </c>
      <c r="AC76" s="592">
        <f t="shared" si="63"/>
        <v>0</v>
      </c>
      <c r="AD76" s="592">
        <f t="shared" si="63"/>
        <v>0</v>
      </c>
      <c r="AE76" s="592">
        <f t="shared" si="63"/>
        <v>0</v>
      </c>
      <c r="AF76" s="592">
        <f t="shared" si="63"/>
        <v>0</v>
      </c>
      <c r="AG76" s="592">
        <f t="shared" si="63"/>
        <v>0</v>
      </c>
      <c r="AH76" s="592">
        <f t="shared" si="63"/>
        <v>0</v>
      </c>
      <c r="AI76" s="592">
        <f t="shared" si="63"/>
        <v>0</v>
      </c>
      <c r="AJ76" s="592">
        <f t="shared" si="63"/>
        <v>0</v>
      </c>
      <c r="AK76" s="592">
        <f t="shared" si="63"/>
        <v>0</v>
      </c>
      <c r="AL76" s="592">
        <f t="shared" si="63"/>
        <v>0</v>
      </c>
      <c r="AM76" s="592">
        <f t="shared" si="63"/>
        <v>0</v>
      </c>
      <c r="AN76" s="592">
        <f t="shared" si="63"/>
        <v>0</v>
      </c>
      <c r="AO76" s="592">
        <f t="shared" si="63"/>
        <v>0</v>
      </c>
      <c r="AP76" s="592">
        <f t="shared" si="63"/>
        <v>0</v>
      </c>
      <c r="AQ76" s="592">
        <f t="shared" si="63"/>
        <v>0</v>
      </c>
      <c r="AR76" s="592">
        <f t="shared" si="63"/>
        <v>0</v>
      </c>
      <c r="AS76" s="592">
        <f t="shared" si="63"/>
        <v>0</v>
      </c>
      <c r="AT76" s="592">
        <f t="shared" si="63"/>
        <v>0</v>
      </c>
      <c r="AU76" s="592">
        <f t="shared" si="63"/>
        <v>0</v>
      </c>
      <c r="AV76" s="592">
        <f t="shared" si="63"/>
        <v>0</v>
      </c>
      <c r="AW76" s="592">
        <f t="shared" si="63"/>
        <v>0</v>
      </c>
      <c r="AX76" s="592">
        <f t="shared" si="63"/>
        <v>0</v>
      </c>
      <c r="AY76" s="592">
        <f t="shared" si="63"/>
        <v>0</v>
      </c>
      <c r="AZ76" s="592">
        <f t="shared" si="63"/>
        <v>0</v>
      </c>
      <c r="BA76" s="592">
        <f t="shared" si="63"/>
        <v>0</v>
      </c>
      <c r="BB76" s="592">
        <f t="shared" si="63"/>
        <v>0</v>
      </c>
      <c r="BC76" s="592">
        <f t="shared" si="63"/>
        <v>0</v>
      </c>
      <c r="BD76" s="592">
        <f t="shared" si="63"/>
        <v>0</v>
      </c>
      <c r="BE76" s="592">
        <f t="shared" si="63"/>
        <v>0</v>
      </c>
      <c r="BF76" s="592">
        <f t="shared" si="63"/>
        <v>0</v>
      </c>
      <c r="BG76" s="592">
        <f t="shared" si="63"/>
        <v>0</v>
      </c>
      <c r="BH76" s="592">
        <f t="shared" si="63"/>
        <v>0</v>
      </c>
      <c r="BI76" s="592">
        <f t="shared" si="63"/>
        <v>0</v>
      </c>
      <c r="BJ76" s="592">
        <f t="shared" si="63"/>
        <v>0</v>
      </c>
      <c r="BK76" s="592">
        <f t="shared" si="63"/>
        <v>0</v>
      </c>
      <c r="BL76" s="592">
        <f t="shared" si="63"/>
        <v>0</v>
      </c>
      <c r="BM76" s="592">
        <f t="shared" si="63"/>
        <v>0</v>
      </c>
      <c r="BN76" s="592">
        <f t="shared" si="63"/>
        <v>0</v>
      </c>
      <c r="BO76" s="592">
        <f t="shared" si="63"/>
        <v>0</v>
      </c>
      <c r="BP76" s="592">
        <f t="shared" si="63"/>
        <v>0</v>
      </c>
      <c r="BQ76" s="592">
        <f t="shared" ref="BQ76:BX76" si="64">+IF(BR70-BQ70=1,BQ73*$I65/$G65,0)*IF($H65+$F65&lt;=BQ70,0,1)</f>
        <v>0</v>
      </c>
      <c r="BR76" s="592">
        <f t="shared" si="64"/>
        <v>0</v>
      </c>
      <c r="BS76" s="592">
        <f t="shared" si="64"/>
        <v>0</v>
      </c>
      <c r="BT76" s="592">
        <f t="shared" si="64"/>
        <v>0</v>
      </c>
      <c r="BU76" s="592">
        <f t="shared" si="64"/>
        <v>0</v>
      </c>
      <c r="BV76" s="592">
        <f t="shared" si="64"/>
        <v>0</v>
      </c>
      <c r="BW76" s="592">
        <f t="shared" si="64"/>
        <v>0</v>
      </c>
      <c r="BX76" s="592">
        <f t="shared" si="64"/>
        <v>0</v>
      </c>
      <c r="BY76" s="592">
        <f t="shared" ref="BY76" si="65">+IF(BZ70-BY70=1,BY73*$I65/$G65,0)*IF($H65+$F65&lt;=BY70,0,1)</f>
        <v>0</v>
      </c>
    </row>
    <row r="77" spans="1:77">
      <c r="A77" s="577"/>
      <c r="B77" s="595" t="s">
        <v>107</v>
      </c>
      <c r="C77" s="591"/>
      <c r="D77" s="591"/>
      <c r="E77" s="592">
        <f t="shared" ref="E77:BP77" si="66">+E73-E75</f>
        <v>0</v>
      </c>
      <c r="F77" s="592">
        <f t="shared" si="66"/>
        <v>0</v>
      </c>
      <c r="G77" s="592">
        <f t="shared" si="66"/>
        <v>0</v>
      </c>
      <c r="H77" s="592">
        <f t="shared" si="66"/>
        <v>0</v>
      </c>
      <c r="I77" s="592">
        <f t="shared" si="66"/>
        <v>0</v>
      </c>
      <c r="J77" s="592">
        <f t="shared" si="66"/>
        <v>0</v>
      </c>
      <c r="K77" s="592">
        <f t="shared" si="66"/>
        <v>0</v>
      </c>
      <c r="L77" s="592">
        <f t="shared" si="66"/>
        <v>0</v>
      </c>
      <c r="M77" s="592">
        <f t="shared" si="66"/>
        <v>0</v>
      </c>
      <c r="N77" s="592">
        <f t="shared" si="66"/>
        <v>0</v>
      </c>
      <c r="O77" s="592">
        <f t="shared" si="66"/>
        <v>0</v>
      </c>
      <c r="P77" s="592">
        <f t="shared" si="66"/>
        <v>0</v>
      </c>
      <c r="Q77" s="592">
        <f t="shared" si="66"/>
        <v>0</v>
      </c>
      <c r="R77" s="592">
        <f t="shared" si="66"/>
        <v>0</v>
      </c>
      <c r="S77" s="592">
        <f t="shared" si="66"/>
        <v>0</v>
      </c>
      <c r="T77" s="592">
        <f t="shared" si="66"/>
        <v>0</v>
      </c>
      <c r="U77" s="592">
        <f t="shared" si="66"/>
        <v>0</v>
      </c>
      <c r="V77" s="592">
        <f t="shared" si="66"/>
        <v>0</v>
      </c>
      <c r="W77" s="592">
        <f t="shared" si="66"/>
        <v>0</v>
      </c>
      <c r="X77" s="592">
        <f t="shared" si="66"/>
        <v>0</v>
      </c>
      <c r="Y77" s="592">
        <f t="shared" si="66"/>
        <v>0</v>
      </c>
      <c r="Z77" s="592">
        <f t="shared" si="66"/>
        <v>0</v>
      </c>
      <c r="AA77" s="592">
        <f t="shared" si="66"/>
        <v>0</v>
      </c>
      <c r="AB77" s="592">
        <f t="shared" si="66"/>
        <v>0</v>
      </c>
      <c r="AC77" s="592">
        <f t="shared" si="66"/>
        <v>0</v>
      </c>
      <c r="AD77" s="592">
        <f t="shared" si="66"/>
        <v>0</v>
      </c>
      <c r="AE77" s="592">
        <f t="shared" si="66"/>
        <v>0</v>
      </c>
      <c r="AF77" s="592">
        <f t="shared" si="66"/>
        <v>0</v>
      </c>
      <c r="AG77" s="592">
        <f t="shared" si="66"/>
        <v>0</v>
      </c>
      <c r="AH77" s="592">
        <f t="shared" si="66"/>
        <v>0</v>
      </c>
      <c r="AI77" s="592">
        <f t="shared" si="66"/>
        <v>0</v>
      </c>
      <c r="AJ77" s="592">
        <f t="shared" si="66"/>
        <v>0</v>
      </c>
      <c r="AK77" s="592">
        <f t="shared" si="66"/>
        <v>0</v>
      </c>
      <c r="AL77" s="592">
        <f t="shared" si="66"/>
        <v>0</v>
      </c>
      <c r="AM77" s="592">
        <f t="shared" si="66"/>
        <v>0</v>
      </c>
      <c r="AN77" s="592">
        <f t="shared" si="66"/>
        <v>0</v>
      </c>
      <c r="AO77" s="592">
        <f t="shared" si="66"/>
        <v>0</v>
      </c>
      <c r="AP77" s="592">
        <f t="shared" si="66"/>
        <v>0</v>
      </c>
      <c r="AQ77" s="592">
        <f t="shared" si="66"/>
        <v>0</v>
      </c>
      <c r="AR77" s="592">
        <f t="shared" si="66"/>
        <v>0</v>
      </c>
      <c r="AS77" s="592">
        <f t="shared" si="66"/>
        <v>0</v>
      </c>
      <c r="AT77" s="592">
        <f t="shared" si="66"/>
        <v>0</v>
      </c>
      <c r="AU77" s="592">
        <f t="shared" si="66"/>
        <v>0</v>
      </c>
      <c r="AV77" s="592">
        <f t="shared" si="66"/>
        <v>0</v>
      </c>
      <c r="AW77" s="592">
        <f t="shared" si="66"/>
        <v>0</v>
      </c>
      <c r="AX77" s="592">
        <f t="shared" si="66"/>
        <v>0</v>
      </c>
      <c r="AY77" s="592">
        <f t="shared" si="66"/>
        <v>0</v>
      </c>
      <c r="AZ77" s="592">
        <f t="shared" si="66"/>
        <v>0</v>
      </c>
      <c r="BA77" s="592">
        <f t="shared" si="66"/>
        <v>0</v>
      </c>
      <c r="BB77" s="592">
        <f t="shared" si="66"/>
        <v>0</v>
      </c>
      <c r="BC77" s="592">
        <f t="shared" si="66"/>
        <v>0</v>
      </c>
      <c r="BD77" s="592">
        <f t="shared" si="66"/>
        <v>0</v>
      </c>
      <c r="BE77" s="592">
        <f t="shared" si="66"/>
        <v>0</v>
      </c>
      <c r="BF77" s="592">
        <f t="shared" si="66"/>
        <v>0</v>
      </c>
      <c r="BG77" s="592">
        <f t="shared" si="66"/>
        <v>0</v>
      </c>
      <c r="BH77" s="592">
        <f t="shared" si="66"/>
        <v>0</v>
      </c>
      <c r="BI77" s="592">
        <f t="shared" si="66"/>
        <v>0</v>
      </c>
      <c r="BJ77" s="592">
        <f t="shared" si="66"/>
        <v>0</v>
      </c>
      <c r="BK77" s="592">
        <f t="shared" si="66"/>
        <v>0</v>
      </c>
      <c r="BL77" s="592">
        <f t="shared" si="66"/>
        <v>0</v>
      </c>
      <c r="BM77" s="592">
        <f t="shared" si="66"/>
        <v>0</v>
      </c>
      <c r="BN77" s="592">
        <f t="shared" si="66"/>
        <v>0</v>
      </c>
      <c r="BO77" s="592">
        <f t="shared" si="66"/>
        <v>0</v>
      </c>
      <c r="BP77" s="592">
        <f t="shared" si="66"/>
        <v>0</v>
      </c>
      <c r="BQ77" s="592">
        <f t="shared" ref="BQ77:BX77" si="67">+BQ73-BQ75</f>
        <v>0</v>
      </c>
      <c r="BR77" s="592">
        <f t="shared" si="67"/>
        <v>0</v>
      </c>
      <c r="BS77" s="592">
        <f t="shared" si="67"/>
        <v>0</v>
      </c>
      <c r="BT77" s="592">
        <f t="shared" si="67"/>
        <v>0</v>
      </c>
      <c r="BU77" s="592">
        <f t="shared" si="67"/>
        <v>0</v>
      </c>
      <c r="BV77" s="592">
        <f t="shared" si="67"/>
        <v>0</v>
      </c>
      <c r="BW77" s="592">
        <f t="shared" si="67"/>
        <v>0</v>
      </c>
      <c r="BX77" s="592">
        <f t="shared" si="67"/>
        <v>0</v>
      </c>
      <c r="BY77" s="592">
        <f t="shared" ref="BY77" si="68">+BY73-BY75</f>
        <v>0</v>
      </c>
    </row>
    <row r="78" spans="1:77">
      <c r="A78" s="596"/>
      <c r="B78" s="597"/>
      <c r="C78" s="597"/>
      <c r="D78" s="597"/>
      <c r="G78" s="596"/>
      <c r="H78" s="596"/>
      <c r="I78" s="596"/>
    </row>
    <row r="79" spans="1:77">
      <c r="A79" s="533" t="s">
        <v>571</v>
      </c>
      <c r="B79" s="533" t="s">
        <v>572</v>
      </c>
      <c r="C79" s="533"/>
      <c r="D79" s="533" t="s">
        <v>24</v>
      </c>
      <c r="E79" s="533" t="s">
        <v>316</v>
      </c>
      <c r="F79" s="533" t="s">
        <v>326</v>
      </c>
      <c r="G79" s="533" t="s">
        <v>573</v>
      </c>
      <c r="H79" s="533" t="s">
        <v>574</v>
      </c>
      <c r="I79" s="533" t="s">
        <v>575</v>
      </c>
      <c r="J79" s="533" t="s">
        <v>576</v>
      </c>
      <c r="K79" s="533" t="s">
        <v>281</v>
      </c>
    </row>
    <row r="80" spans="1:77">
      <c r="A80" s="584">
        <f>+A7</f>
        <v>0</v>
      </c>
      <c r="B80" s="585">
        <f>+B7</f>
        <v>0</v>
      </c>
      <c r="D80" s="586">
        <f>+D7</f>
        <v>0</v>
      </c>
      <c r="E80" s="587">
        <f t="shared" ref="E80:K80" si="69">+E7</f>
        <v>0</v>
      </c>
      <c r="F80" s="587">
        <f t="shared" si="69"/>
        <v>0</v>
      </c>
      <c r="G80" s="587">
        <f t="shared" si="69"/>
        <v>0</v>
      </c>
      <c r="H80" s="587">
        <f t="shared" si="69"/>
        <v>0</v>
      </c>
      <c r="I80" s="588">
        <f t="shared" si="69"/>
        <v>0</v>
      </c>
      <c r="J80" s="586">
        <f t="shared" si="69"/>
        <v>0</v>
      </c>
      <c r="K80" s="586">
        <f t="shared" si="69"/>
        <v>0</v>
      </c>
    </row>
    <row r="81" spans="1:77">
      <c r="B81" s="585"/>
      <c r="D81" s="586"/>
      <c r="E81" s="586"/>
      <c r="F81" s="586"/>
      <c r="G81" s="586"/>
      <c r="H81" s="586"/>
      <c r="I81" s="586"/>
      <c r="J81" s="586"/>
      <c r="K81" s="586"/>
    </row>
    <row r="82" spans="1:77">
      <c r="A82" s="527" t="s">
        <v>363</v>
      </c>
      <c r="B82" s="485"/>
      <c r="C82" s="485"/>
      <c r="D82" s="485"/>
      <c r="E82" s="531">
        <f>+E67</f>
        <v>41305</v>
      </c>
      <c r="F82" s="531">
        <f t="shared" ref="F82:BQ82" si="70">+F67</f>
        <v>41333</v>
      </c>
      <c r="G82" s="531">
        <f t="shared" si="70"/>
        <v>41364</v>
      </c>
      <c r="H82" s="531">
        <f t="shared" si="70"/>
        <v>41394</v>
      </c>
      <c r="I82" s="531">
        <f t="shared" si="70"/>
        <v>41425</v>
      </c>
      <c r="J82" s="531">
        <f t="shared" si="70"/>
        <v>41455</v>
      </c>
      <c r="K82" s="531">
        <f t="shared" si="70"/>
        <v>41486</v>
      </c>
      <c r="L82" s="531">
        <f t="shared" si="70"/>
        <v>41517</v>
      </c>
      <c r="M82" s="531">
        <f t="shared" si="70"/>
        <v>41547</v>
      </c>
      <c r="N82" s="531">
        <f t="shared" si="70"/>
        <v>41578</v>
      </c>
      <c r="O82" s="531">
        <f t="shared" si="70"/>
        <v>41608</v>
      </c>
      <c r="P82" s="531">
        <f t="shared" si="70"/>
        <v>41639</v>
      </c>
      <c r="Q82" s="531">
        <f t="shared" si="70"/>
        <v>41670</v>
      </c>
      <c r="R82" s="531">
        <f t="shared" si="70"/>
        <v>41698</v>
      </c>
      <c r="S82" s="531">
        <f t="shared" si="70"/>
        <v>41729</v>
      </c>
      <c r="T82" s="531">
        <f t="shared" si="70"/>
        <v>41759</v>
      </c>
      <c r="U82" s="531">
        <f t="shared" si="70"/>
        <v>41790</v>
      </c>
      <c r="V82" s="531">
        <f t="shared" si="70"/>
        <v>41820</v>
      </c>
      <c r="W82" s="531">
        <f t="shared" si="70"/>
        <v>41851</v>
      </c>
      <c r="X82" s="531">
        <f t="shared" si="70"/>
        <v>41882</v>
      </c>
      <c r="Y82" s="531">
        <f t="shared" si="70"/>
        <v>41912</v>
      </c>
      <c r="Z82" s="531">
        <f t="shared" si="70"/>
        <v>41943</v>
      </c>
      <c r="AA82" s="531">
        <f t="shared" si="70"/>
        <v>41973</v>
      </c>
      <c r="AB82" s="531">
        <f t="shared" si="70"/>
        <v>42004</v>
      </c>
      <c r="AC82" s="531">
        <f t="shared" si="70"/>
        <v>42035</v>
      </c>
      <c r="AD82" s="531">
        <f t="shared" si="70"/>
        <v>42063</v>
      </c>
      <c r="AE82" s="531">
        <f t="shared" si="70"/>
        <v>42094</v>
      </c>
      <c r="AF82" s="531">
        <f t="shared" si="70"/>
        <v>42124</v>
      </c>
      <c r="AG82" s="531">
        <f t="shared" si="70"/>
        <v>42155</v>
      </c>
      <c r="AH82" s="531">
        <f t="shared" si="70"/>
        <v>42185</v>
      </c>
      <c r="AI82" s="531">
        <f t="shared" si="70"/>
        <v>42216</v>
      </c>
      <c r="AJ82" s="531">
        <f t="shared" si="70"/>
        <v>42247</v>
      </c>
      <c r="AK82" s="531">
        <f t="shared" si="70"/>
        <v>42277</v>
      </c>
      <c r="AL82" s="531">
        <f t="shared" si="70"/>
        <v>42308</v>
      </c>
      <c r="AM82" s="531">
        <f t="shared" si="70"/>
        <v>42338</v>
      </c>
      <c r="AN82" s="531">
        <f t="shared" si="70"/>
        <v>42369</v>
      </c>
      <c r="AO82" s="531">
        <f t="shared" si="70"/>
        <v>42400</v>
      </c>
      <c r="AP82" s="531">
        <f t="shared" si="70"/>
        <v>42429</v>
      </c>
      <c r="AQ82" s="531">
        <f t="shared" si="70"/>
        <v>42460</v>
      </c>
      <c r="AR82" s="531">
        <f t="shared" si="70"/>
        <v>42490</v>
      </c>
      <c r="AS82" s="531">
        <f t="shared" si="70"/>
        <v>42521</v>
      </c>
      <c r="AT82" s="531">
        <f t="shared" si="70"/>
        <v>42551</v>
      </c>
      <c r="AU82" s="531">
        <f t="shared" si="70"/>
        <v>42582</v>
      </c>
      <c r="AV82" s="531">
        <f t="shared" si="70"/>
        <v>42613</v>
      </c>
      <c r="AW82" s="531">
        <f t="shared" si="70"/>
        <v>42643</v>
      </c>
      <c r="AX82" s="531">
        <f t="shared" si="70"/>
        <v>42674</v>
      </c>
      <c r="AY82" s="531">
        <f t="shared" si="70"/>
        <v>42704</v>
      </c>
      <c r="AZ82" s="531">
        <f t="shared" si="70"/>
        <v>42735</v>
      </c>
      <c r="BA82" s="531">
        <f t="shared" si="70"/>
        <v>42766</v>
      </c>
      <c r="BB82" s="531">
        <f t="shared" si="70"/>
        <v>42794</v>
      </c>
      <c r="BC82" s="531">
        <f t="shared" si="70"/>
        <v>42825</v>
      </c>
      <c r="BD82" s="531">
        <f t="shared" si="70"/>
        <v>42855</v>
      </c>
      <c r="BE82" s="531">
        <f t="shared" si="70"/>
        <v>42886</v>
      </c>
      <c r="BF82" s="531">
        <f t="shared" si="70"/>
        <v>42916</v>
      </c>
      <c r="BG82" s="531">
        <f t="shared" si="70"/>
        <v>42947</v>
      </c>
      <c r="BH82" s="531">
        <f t="shared" si="70"/>
        <v>42978</v>
      </c>
      <c r="BI82" s="531">
        <f t="shared" si="70"/>
        <v>43008</v>
      </c>
      <c r="BJ82" s="531">
        <f t="shared" si="70"/>
        <v>43039</v>
      </c>
      <c r="BK82" s="531">
        <f t="shared" si="70"/>
        <v>43069</v>
      </c>
      <c r="BL82" s="531">
        <f t="shared" si="70"/>
        <v>43100</v>
      </c>
      <c r="BM82" s="531">
        <f t="shared" si="70"/>
        <v>43131</v>
      </c>
      <c r="BN82" s="531">
        <f t="shared" si="70"/>
        <v>43159</v>
      </c>
      <c r="BO82" s="531">
        <f t="shared" si="70"/>
        <v>43190</v>
      </c>
      <c r="BP82" s="531">
        <f t="shared" si="70"/>
        <v>43220</v>
      </c>
      <c r="BQ82" s="531">
        <f t="shared" si="70"/>
        <v>43251</v>
      </c>
      <c r="BR82" s="531">
        <f t="shared" ref="BR82:BX82" si="71">+BR67</f>
        <v>43281</v>
      </c>
      <c r="BS82" s="531">
        <f t="shared" si="71"/>
        <v>43312</v>
      </c>
      <c r="BT82" s="531">
        <f t="shared" si="71"/>
        <v>43343</v>
      </c>
      <c r="BU82" s="531">
        <f t="shared" si="71"/>
        <v>43373</v>
      </c>
      <c r="BV82" s="531">
        <f t="shared" si="71"/>
        <v>43404</v>
      </c>
      <c r="BW82" s="531">
        <f t="shared" si="71"/>
        <v>43434</v>
      </c>
      <c r="BX82" s="531">
        <f t="shared" si="71"/>
        <v>43465</v>
      </c>
      <c r="BY82" s="531">
        <f t="shared" ref="BY82" si="72">+BY67</f>
        <v>43495</v>
      </c>
    </row>
    <row r="83" spans="1:77">
      <c r="A83" s="590"/>
      <c r="B83" s="591" t="s">
        <v>326</v>
      </c>
      <c r="D83" s="591"/>
      <c r="E83" s="592">
        <f t="shared" ref="E83" si="73">+(+IF(EOMONTH($B80,0)=E$47,$F80,0)+(IF(D83=0,0,(D83-($G80/12))))*(+IF(+ROUND(D83,2)=0,0,1)))</f>
        <v>0</v>
      </c>
      <c r="F83" s="592">
        <f>+(+IF(EOMONTH($B80,0)=F$47,$F80,0)+(IF(E83=0,0,(E83-($G80/12))))*(+IF(+ROUND(E83,2)=0,0,1)))</f>
        <v>0</v>
      </c>
      <c r="G83" s="592">
        <f t="shared" ref="G83:BR83" si="74">+(+IF(EOMONTH($B80,0)=G$47,$F80,0)+(IF(F83=0,0,(F83-($G80/12))))*(+IF(+ROUND(F83,2)=0,0,1)))</f>
        <v>0</v>
      </c>
      <c r="H83" s="592">
        <f t="shared" si="74"/>
        <v>0</v>
      </c>
      <c r="I83" s="592">
        <f t="shared" si="74"/>
        <v>0</v>
      </c>
      <c r="J83" s="592">
        <f t="shared" si="74"/>
        <v>0</v>
      </c>
      <c r="K83" s="592">
        <f t="shared" si="74"/>
        <v>0</v>
      </c>
      <c r="L83" s="592">
        <f t="shared" si="74"/>
        <v>0</v>
      </c>
      <c r="M83" s="592">
        <f t="shared" si="74"/>
        <v>0</v>
      </c>
      <c r="N83" s="592">
        <f t="shared" si="74"/>
        <v>0</v>
      </c>
      <c r="O83" s="592">
        <f t="shared" si="74"/>
        <v>0</v>
      </c>
      <c r="P83" s="592">
        <f t="shared" si="74"/>
        <v>0</v>
      </c>
      <c r="Q83" s="592">
        <f t="shared" si="74"/>
        <v>0</v>
      </c>
      <c r="R83" s="592">
        <f t="shared" si="74"/>
        <v>0</v>
      </c>
      <c r="S83" s="592">
        <f t="shared" si="74"/>
        <v>0</v>
      </c>
      <c r="T83" s="592">
        <f t="shared" si="74"/>
        <v>0</v>
      </c>
      <c r="U83" s="592">
        <f t="shared" si="74"/>
        <v>0</v>
      </c>
      <c r="V83" s="592">
        <f t="shared" si="74"/>
        <v>0</v>
      </c>
      <c r="W83" s="592">
        <f t="shared" si="74"/>
        <v>0</v>
      </c>
      <c r="X83" s="592">
        <f t="shared" si="74"/>
        <v>0</v>
      </c>
      <c r="Y83" s="592">
        <f t="shared" si="74"/>
        <v>0</v>
      </c>
      <c r="Z83" s="592">
        <f t="shared" si="74"/>
        <v>0</v>
      </c>
      <c r="AA83" s="592">
        <f t="shared" si="74"/>
        <v>0</v>
      </c>
      <c r="AB83" s="592">
        <f t="shared" si="74"/>
        <v>0</v>
      </c>
      <c r="AC83" s="592">
        <f t="shared" si="74"/>
        <v>0</v>
      </c>
      <c r="AD83" s="592">
        <f t="shared" si="74"/>
        <v>0</v>
      </c>
      <c r="AE83" s="592">
        <f t="shared" si="74"/>
        <v>0</v>
      </c>
      <c r="AF83" s="592">
        <f t="shared" si="74"/>
        <v>0</v>
      </c>
      <c r="AG83" s="592">
        <f t="shared" si="74"/>
        <v>0</v>
      </c>
      <c r="AH83" s="592">
        <f t="shared" si="74"/>
        <v>0</v>
      </c>
      <c r="AI83" s="592">
        <f t="shared" si="74"/>
        <v>0</v>
      </c>
      <c r="AJ83" s="592">
        <f t="shared" si="74"/>
        <v>0</v>
      </c>
      <c r="AK83" s="592">
        <f t="shared" si="74"/>
        <v>0</v>
      </c>
      <c r="AL83" s="592">
        <f t="shared" si="74"/>
        <v>0</v>
      </c>
      <c r="AM83" s="592">
        <f t="shared" si="74"/>
        <v>0</v>
      </c>
      <c r="AN83" s="592">
        <f t="shared" si="74"/>
        <v>0</v>
      </c>
      <c r="AO83" s="592">
        <f t="shared" si="74"/>
        <v>0</v>
      </c>
      <c r="AP83" s="592">
        <f t="shared" si="74"/>
        <v>0</v>
      </c>
      <c r="AQ83" s="592">
        <f t="shared" si="74"/>
        <v>0</v>
      </c>
      <c r="AR83" s="592">
        <f t="shared" si="74"/>
        <v>0</v>
      </c>
      <c r="AS83" s="592">
        <f t="shared" si="74"/>
        <v>0</v>
      </c>
      <c r="AT83" s="592">
        <f t="shared" si="74"/>
        <v>0</v>
      </c>
      <c r="AU83" s="592">
        <f t="shared" si="74"/>
        <v>0</v>
      </c>
      <c r="AV83" s="592">
        <f t="shared" si="74"/>
        <v>0</v>
      </c>
      <c r="AW83" s="592">
        <f t="shared" si="74"/>
        <v>0</v>
      </c>
      <c r="AX83" s="592">
        <f t="shared" si="74"/>
        <v>0</v>
      </c>
      <c r="AY83" s="592">
        <f t="shared" si="74"/>
        <v>0</v>
      </c>
      <c r="AZ83" s="592">
        <f t="shared" si="74"/>
        <v>0</v>
      </c>
      <c r="BA83" s="592">
        <f t="shared" si="74"/>
        <v>0</v>
      </c>
      <c r="BB83" s="592">
        <f t="shared" si="74"/>
        <v>0</v>
      </c>
      <c r="BC83" s="592">
        <f t="shared" si="74"/>
        <v>0</v>
      </c>
      <c r="BD83" s="592">
        <f t="shared" si="74"/>
        <v>0</v>
      </c>
      <c r="BE83" s="592">
        <f t="shared" si="74"/>
        <v>0</v>
      </c>
      <c r="BF83" s="592">
        <f t="shared" si="74"/>
        <v>0</v>
      </c>
      <c r="BG83" s="592">
        <f t="shared" si="74"/>
        <v>0</v>
      </c>
      <c r="BH83" s="592">
        <f t="shared" si="74"/>
        <v>0</v>
      </c>
      <c r="BI83" s="592">
        <f t="shared" si="74"/>
        <v>0</v>
      </c>
      <c r="BJ83" s="592">
        <f t="shared" si="74"/>
        <v>0</v>
      </c>
      <c r="BK83" s="592">
        <f t="shared" si="74"/>
        <v>0</v>
      </c>
      <c r="BL83" s="592">
        <f t="shared" si="74"/>
        <v>0</v>
      </c>
      <c r="BM83" s="592">
        <f t="shared" si="74"/>
        <v>0</v>
      </c>
      <c r="BN83" s="592">
        <f t="shared" si="74"/>
        <v>0</v>
      </c>
      <c r="BO83" s="592">
        <f t="shared" si="74"/>
        <v>0</v>
      </c>
      <c r="BP83" s="592">
        <f t="shared" si="74"/>
        <v>0</v>
      </c>
      <c r="BQ83" s="592">
        <f t="shared" si="74"/>
        <v>0</v>
      </c>
      <c r="BR83" s="592">
        <f t="shared" si="74"/>
        <v>0</v>
      </c>
      <c r="BS83" s="592">
        <f t="shared" ref="BS83:BX83" si="75">+(+IF(EOMONTH($B80,0)=BS$47,$F80,0)+(IF(BR83=0,0,(BR83-($G80/12))))*(+IF(+ROUND(BR83,2)=0,0,1)))</f>
        <v>0</v>
      </c>
      <c r="BT83" s="592">
        <f t="shared" si="75"/>
        <v>0</v>
      </c>
      <c r="BU83" s="592">
        <f t="shared" si="75"/>
        <v>0</v>
      </c>
      <c r="BV83" s="592">
        <f t="shared" si="75"/>
        <v>0</v>
      </c>
      <c r="BW83" s="592">
        <f t="shared" si="75"/>
        <v>0</v>
      </c>
      <c r="BX83" s="592">
        <f t="shared" si="75"/>
        <v>0</v>
      </c>
      <c r="BY83" s="592">
        <f t="shared" ref="BY83" si="76">+(+IF(EOMONTH($B80,0)=BY$47,$F80,0)+(IF(BX83=0,0,(BX83-($G80/12))))*(+IF(+ROUND(BX83,2)=0,0,1)))</f>
        <v>0</v>
      </c>
    </row>
    <row r="84" spans="1:77">
      <c r="A84" s="590"/>
      <c r="B84" s="591" t="s">
        <v>578</v>
      </c>
      <c r="D84" s="591"/>
      <c r="E84" s="593">
        <f t="shared" ref="E84:BP84" si="77">IF(E86&lt;=0,0,1+D84)</f>
        <v>1</v>
      </c>
      <c r="F84" s="593">
        <f t="shared" si="77"/>
        <v>2</v>
      </c>
      <c r="G84" s="593">
        <f t="shared" si="77"/>
        <v>3</v>
      </c>
      <c r="H84" s="593">
        <f t="shared" si="77"/>
        <v>4</v>
      </c>
      <c r="I84" s="593">
        <f t="shared" si="77"/>
        <v>5</v>
      </c>
      <c r="J84" s="593">
        <f t="shared" si="77"/>
        <v>6</v>
      </c>
      <c r="K84" s="593">
        <f t="shared" si="77"/>
        <v>7</v>
      </c>
      <c r="L84" s="593">
        <f t="shared" si="77"/>
        <v>8</v>
      </c>
      <c r="M84" s="593">
        <f t="shared" si="77"/>
        <v>9</v>
      </c>
      <c r="N84" s="593">
        <f t="shared" si="77"/>
        <v>10</v>
      </c>
      <c r="O84" s="593">
        <f t="shared" si="77"/>
        <v>11</v>
      </c>
      <c r="P84" s="593">
        <f t="shared" si="77"/>
        <v>12</v>
      </c>
      <c r="Q84" s="593">
        <f t="shared" si="77"/>
        <v>13</v>
      </c>
      <c r="R84" s="593">
        <f t="shared" si="77"/>
        <v>14</v>
      </c>
      <c r="S84" s="593">
        <f t="shared" si="77"/>
        <v>15</v>
      </c>
      <c r="T84" s="593">
        <f t="shared" si="77"/>
        <v>16</v>
      </c>
      <c r="U84" s="593">
        <f t="shared" si="77"/>
        <v>17</v>
      </c>
      <c r="V84" s="593">
        <f t="shared" si="77"/>
        <v>18</v>
      </c>
      <c r="W84" s="593">
        <f t="shared" si="77"/>
        <v>19</v>
      </c>
      <c r="X84" s="593">
        <f t="shared" si="77"/>
        <v>20</v>
      </c>
      <c r="Y84" s="593">
        <f t="shared" si="77"/>
        <v>21</v>
      </c>
      <c r="Z84" s="593">
        <f t="shared" si="77"/>
        <v>22</v>
      </c>
      <c r="AA84" s="593">
        <f t="shared" si="77"/>
        <v>23</v>
      </c>
      <c r="AB84" s="593">
        <f t="shared" si="77"/>
        <v>24</v>
      </c>
      <c r="AC84" s="593">
        <f t="shared" si="77"/>
        <v>25</v>
      </c>
      <c r="AD84" s="593">
        <f t="shared" si="77"/>
        <v>26</v>
      </c>
      <c r="AE84" s="593">
        <f t="shared" si="77"/>
        <v>27</v>
      </c>
      <c r="AF84" s="593">
        <f t="shared" si="77"/>
        <v>28</v>
      </c>
      <c r="AG84" s="593">
        <f t="shared" si="77"/>
        <v>29</v>
      </c>
      <c r="AH84" s="593">
        <f t="shared" si="77"/>
        <v>30</v>
      </c>
      <c r="AI84" s="593">
        <f t="shared" si="77"/>
        <v>31</v>
      </c>
      <c r="AJ84" s="593">
        <f t="shared" si="77"/>
        <v>32</v>
      </c>
      <c r="AK84" s="593">
        <f t="shared" si="77"/>
        <v>33</v>
      </c>
      <c r="AL84" s="593">
        <f t="shared" si="77"/>
        <v>34</v>
      </c>
      <c r="AM84" s="593">
        <f t="shared" si="77"/>
        <v>35</v>
      </c>
      <c r="AN84" s="593">
        <f t="shared" si="77"/>
        <v>36</v>
      </c>
      <c r="AO84" s="593">
        <f t="shared" si="77"/>
        <v>37</v>
      </c>
      <c r="AP84" s="593">
        <f t="shared" si="77"/>
        <v>38</v>
      </c>
      <c r="AQ84" s="593">
        <f t="shared" si="77"/>
        <v>39</v>
      </c>
      <c r="AR84" s="593">
        <f t="shared" si="77"/>
        <v>40</v>
      </c>
      <c r="AS84" s="593">
        <f t="shared" si="77"/>
        <v>41</v>
      </c>
      <c r="AT84" s="593">
        <f t="shared" si="77"/>
        <v>42</v>
      </c>
      <c r="AU84" s="593">
        <f t="shared" si="77"/>
        <v>43</v>
      </c>
      <c r="AV84" s="593">
        <f t="shared" si="77"/>
        <v>44</v>
      </c>
      <c r="AW84" s="593">
        <f t="shared" si="77"/>
        <v>45</v>
      </c>
      <c r="AX84" s="593">
        <f t="shared" si="77"/>
        <v>46</v>
      </c>
      <c r="AY84" s="593">
        <f t="shared" si="77"/>
        <v>47</v>
      </c>
      <c r="AZ84" s="593">
        <f t="shared" si="77"/>
        <v>48</v>
      </c>
      <c r="BA84" s="593">
        <f t="shared" si="77"/>
        <v>49</v>
      </c>
      <c r="BB84" s="593">
        <f t="shared" si="77"/>
        <v>50</v>
      </c>
      <c r="BC84" s="593">
        <f t="shared" si="77"/>
        <v>51</v>
      </c>
      <c r="BD84" s="593">
        <f t="shared" si="77"/>
        <v>52</v>
      </c>
      <c r="BE84" s="593">
        <f t="shared" si="77"/>
        <v>53</v>
      </c>
      <c r="BF84" s="593">
        <f t="shared" si="77"/>
        <v>54</v>
      </c>
      <c r="BG84" s="593">
        <f t="shared" si="77"/>
        <v>55</v>
      </c>
      <c r="BH84" s="593">
        <f t="shared" si="77"/>
        <v>56</v>
      </c>
      <c r="BI84" s="593">
        <f t="shared" si="77"/>
        <v>57</v>
      </c>
      <c r="BJ84" s="593">
        <f t="shared" si="77"/>
        <v>58</v>
      </c>
      <c r="BK84" s="593">
        <f t="shared" si="77"/>
        <v>59</v>
      </c>
      <c r="BL84" s="593">
        <f t="shared" si="77"/>
        <v>60</v>
      </c>
      <c r="BM84" s="593">
        <f t="shared" si="77"/>
        <v>61</v>
      </c>
      <c r="BN84" s="593">
        <f t="shared" si="77"/>
        <v>62</v>
      </c>
      <c r="BO84" s="593">
        <f t="shared" si="77"/>
        <v>63</v>
      </c>
      <c r="BP84" s="593">
        <f t="shared" si="77"/>
        <v>64</v>
      </c>
      <c r="BQ84" s="593">
        <f t="shared" ref="BQ84:BX84" si="78">IF(BQ86&lt;=0,0,1+BP84)</f>
        <v>65</v>
      </c>
      <c r="BR84" s="593">
        <f t="shared" si="78"/>
        <v>66</v>
      </c>
      <c r="BS84" s="593">
        <f t="shared" si="78"/>
        <v>67</v>
      </c>
      <c r="BT84" s="593">
        <f t="shared" si="78"/>
        <v>68</v>
      </c>
      <c r="BU84" s="593">
        <f t="shared" si="78"/>
        <v>69</v>
      </c>
      <c r="BV84" s="593">
        <f t="shared" si="78"/>
        <v>70</v>
      </c>
      <c r="BW84" s="593">
        <f t="shared" si="78"/>
        <v>71</v>
      </c>
      <c r="BX84" s="593">
        <f t="shared" si="78"/>
        <v>72</v>
      </c>
      <c r="BY84" s="593">
        <f t="shared" ref="BY84" si="79">IF(BY86&lt;=0,0,1+BX84)</f>
        <v>73</v>
      </c>
    </row>
    <row r="85" spans="1:77">
      <c r="A85" s="590"/>
      <c r="B85" s="591" t="s">
        <v>593</v>
      </c>
      <c r="D85" s="591"/>
      <c r="E85" s="593">
        <f t="shared" ref="E85" si="80">IF(E84&gt;0,+INT(+E84*$G80/12),0)</f>
        <v>0</v>
      </c>
      <c r="F85" s="593">
        <f>IF(F84&gt;0,+INT(+F84*$G80/12),0)</f>
        <v>0</v>
      </c>
      <c r="G85" s="593">
        <f t="shared" ref="G85" si="81">IF(G84&gt;0,+INT(+G84*$G80/12),0)</f>
        <v>0</v>
      </c>
      <c r="H85" s="593">
        <f t="shared" ref="H85" si="82">IF(H84&gt;0,+INT(+H84*$G80/12),0)</f>
        <v>0</v>
      </c>
      <c r="I85" s="593">
        <f t="shared" ref="I85" si="83">IF(I84&gt;0,+INT(+I84*$G80/12),0)</f>
        <v>0</v>
      </c>
      <c r="J85" s="593">
        <f t="shared" ref="J85" si="84">IF(J84&gt;0,+INT(+J84*$G80/12),0)</f>
        <v>0</v>
      </c>
      <c r="K85" s="593">
        <f t="shared" ref="K85" si="85">IF(K84&gt;0,+INT(+K84*$G80/12),0)</f>
        <v>0</v>
      </c>
      <c r="L85" s="593">
        <f t="shared" ref="L85" si="86">IF(L84&gt;0,+INT(+L84*$G80/12),0)</f>
        <v>0</v>
      </c>
      <c r="M85" s="593">
        <f t="shared" ref="M85" si="87">IF(M84&gt;0,+INT(+M84*$G80/12),0)</f>
        <v>0</v>
      </c>
      <c r="N85" s="593">
        <f t="shared" ref="N85" si="88">IF(N84&gt;0,+INT(+N84*$G80/12),0)</f>
        <v>0</v>
      </c>
      <c r="O85" s="593">
        <f t="shared" ref="O85" si="89">IF(O84&gt;0,+INT(+O84*$G80/12),0)</f>
        <v>0</v>
      </c>
      <c r="P85" s="593">
        <f t="shared" ref="P85" si="90">IF(P84&gt;0,+INT(+P84*$G80/12),0)</f>
        <v>0</v>
      </c>
      <c r="Q85" s="593">
        <f t="shared" ref="Q85" si="91">IF(Q84&gt;0,+INT(+Q84*$G80/12),0)</f>
        <v>0</v>
      </c>
      <c r="R85" s="593">
        <f t="shared" ref="R85" si="92">IF(R84&gt;0,+INT(+R84*$G80/12),0)</f>
        <v>0</v>
      </c>
      <c r="S85" s="593">
        <f t="shared" ref="S85" si="93">IF(S84&gt;0,+INT(+S84*$G80/12),0)</f>
        <v>0</v>
      </c>
      <c r="T85" s="593">
        <f t="shared" ref="T85" si="94">IF(T84&gt;0,+INT(+T84*$G80/12),0)</f>
        <v>0</v>
      </c>
      <c r="U85" s="593">
        <f t="shared" ref="U85" si="95">IF(U84&gt;0,+INT(+U84*$G80/12),0)</f>
        <v>0</v>
      </c>
      <c r="V85" s="593">
        <f t="shared" ref="V85" si="96">IF(V84&gt;0,+INT(+V84*$G80/12),0)</f>
        <v>0</v>
      </c>
      <c r="W85" s="593">
        <f t="shared" ref="W85" si="97">IF(W84&gt;0,+INT(+W84*$G80/12),0)</f>
        <v>0</v>
      </c>
      <c r="X85" s="593">
        <f t="shared" ref="X85" si="98">IF(X84&gt;0,+INT(+X84*$G80/12),0)</f>
        <v>0</v>
      </c>
      <c r="Y85" s="593">
        <f t="shared" ref="Y85" si="99">IF(Y84&gt;0,+INT(+Y84*$G80/12),0)</f>
        <v>0</v>
      </c>
      <c r="Z85" s="593">
        <f t="shared" ref="Z85" si="100">IF(Z84&gt;0,+INT(+Z84*$G80/12),0)</f>
        <v>0</v>
      </c>
      <c r="AA85" s="593">
        <f t="shared" ref="AA85" si="101">IF(AA84&gt;0,+INT(+AA84*$G80/12),0)</f>
        <v>0</v>
      </c>
      <c r="AB85" s="593">
        <f t="shared" ref="AB85" si="102">IF(AB84&gt;0,+INT(+AB84*$G80/12),0)</f>
        <v>0</v>
      </c>
      <c r="AC85" s="593">
        <f t="shared" ref="AC85" si="103">IF(AC84&gt;0,+INT(+AC84*$G80/12),0)</f>
        <v>0</v>
      </c>
      <c r="AD85" s="593">
        <f t="shared" ref="AD85" si="104">IF(AD84&gt;0,+INT(+AD84*$G80/12),0)</f>
        <v>0</v>
      </c>
      <c r="AE85" s="593">
        <f t="shared" ref="AE85" si="105">IF(AE84&gt;0,+INT(+AE84*$G80/12),0)</f>
        <v>0</v>
      </c>
      <c r="AF85" s="593">
        <f t="shared" ref="AF85" si="106">IF(AF84&gt;0,+INT(+AF84*$G80/12),0)</f>
        <v>0</v>
      </c>
      <c r="AG85" s="593">
        <f t="shared" ref="AG85" si="107">IF(AG84&gt;0,+INT(+AG84*$G80/12),0)</f>
        <v>0</v>
      </c>
      <c r="AH85" s="593">
        <f t="shared" ref="AH85" si="108">IF(AH84&gt;0,+INT(+AH84*$G80/12),0)</f>
        <v>0</v>
      </c>
      <c r="AI85" s="593">
        <f t="shared" ref="AI85" si="109">IF(AI84&gt;0,+INT(+AI84*$G80/12),0)</f>
        <v>0</v>
      </c>
      <c r="AJ85" s="593">
        <f t="shared" ref="AJ85" si="110">IF(AJ84&gt;0,+INT(+AJ84*$G80/12),0)</f>
        <v>0</v>
      </c>
      <c r="AK85" s="593">
        <f t="shared" ref="AK85" si="111">IF(AK84&gt;0,+INT(+AK84*$G80/12),0)</f>
        <v>0</v>
      </c>
      <c r="AL85" s="593">
        <f t="shared" ref="AL85" si="112">IF(AL84&gt;0,+INT(+AL84*$G80/12),0)</f>
        <v>0</v>
      </c>
      <c r="AM85" s="593">
        <f t="shared" ref="AM85" si="113">IF(AM84&gt;0,+INT(+AM84*$G80/12),0)</f>
        <v>0</v>
      </c>
      <c r="AN85" s="593">
        <f t="shared" ref="AN85" si="114">IF(AN84&gt;0,+INT(+AN84*$G80/12),0)</f>
        <v>0</v>
      </c>
      <c r="AO85" s="593">
        <f t="shared" ref="AO85" si="115">IF(AO84&gt;0,+INT(+AO84*$G80/12),0)</f>
        <v>0</v>
      </c>
      <c r="AP85" s="593">
        <f t="shared" ref="AP85" si="116">IF(AP84&gt;0,+INT(+AP84*$G80/12),0)</f>
        <v>0</v>
      </c>
      <c r="AQ85" s="593">
        <f t="shared" ref="AQ85" si="117">IF(AQ84&gt;0,+INT(+AQ84*$G80/12),0)</f>
        <v>0</v>
      </c>
      <c r="AR85" s="593">
        <f t="shared" ref="AR85" si="118">IF(AR84&gt;0,+INT(+AR84*$G80/12),0)</f>
        <v>0</v>
      </c>
      <c r="AS85" s="593">
        <f t="shared" ref="AS85" si="119">IF(AS84&gt;0,+INT(+AS84*$G80/12),0)</f>
        <v>0</v>
      </c>
      <c r="AT85" s="593">
        <f t="shared" ref="AT85" si="120">IF(AT84&gt;0,+INT(+AT84*$G80/12),0)</f>
        <v>0</v>
      </c>
      <c r="AU85" s="593">
        <f t="shared" ref="AU85" si="121">IF(AU84&gt;0,+INT(+AU84*$G80/12),0)</f>
        <v>0</v>
      </c>
      <c r="AV85" s="593">
        <f t="shared" ref="AV85" si="122">IF(AV84&gt;0,+INT(+AV84*$G80/12),0)</f>
        <v>0</v>
      </c>
      <c r="AW85" s="593">
        <f t="shared" ref="AW85" si="123">IF(AW84&gt;0,+INT(+AW84*$G80/12),0)</f>
        <v>0</v>
      </c>
      <c r="AX85" s="593">
        <f t="shared" ref="AX85" si="124">IF(AX84&gt;0,+INT(+AX84*$G80/12),0)</f>
        <v>0</v>
      </c>
      <c r="AY85" s="593">
        <f t="shared" ref="AY85" si="125">IF(AY84&gt;0,+INT(+AY84*$G80/12),0)</f>
        <v>0</v>
      </c>
      <c r="AZ85" s="593">
        <f t="shared" ref="AZ85" si="126">IF(AZ84&gt;0,+INT(+AZ84*$G80/12),0)</f>
        <v>0</v>
      </c>
      <c r="BA85" s="593">
        <f t="shared" ref="BA85" si="127">IF(BA84&gt;0,+INT(+BA84*$G80/12),0)</f>
        <v>0</v>
      </c>
      <c r="BB85" s="593">
        <f t="shared" ref="BB85" si="128">IF(BB84&gt;0,+INT(+BB84*$G80/12),0)</f>
        <v>0</v>
      </c>
      <c r="BC85" s="593">
        <f t="shared" ref="BC85" si="129">IF(BC84&gt;0,+INT(+BC84*$G80/12),0)</f>
        <v>0</v>
      </c>
      <c r="BD85" s="593">
        <f t="shared" ref="BD85" si="130">IF(BD84&gt;0,+INT(+BD84*$G80/12),0)</f>
        <v>0</v>
      </c>
      <c r="BE85" s="593">
        <f t="shared" ref="BE85" si="131">IF(BE84&gt;0,+INT(+BE84*$G80/12),0)</f>
        <v>0</v>
      </c>
      <c r="BF85" s="593">
        <f t="shared" ref="BF85" si="132">IF(BF84&gt;0,+INT(+BF84*$G80/12),0)</f>
        <v>0</v>
      </c>
      <c r="BG85" s="593">
        <f t="shared" ref="BG85" si="133">IF(BG84&gt;0,+INT(+BG84*$G80/12),0)</f>
        <v>0</v>
      </c>
      <c r="BH85" s="593">
        <f t="shared" ref="BH85" si="134">IF(BH84&gt;0,+INT(+BH84*$G80/12),0)</f>
        <v>0</v>
      </c>
      <c r="BI85" s="593">
        <f t="shared" ref="BI85" si="135">IF(BI84&gt;0,+INT(+BI84*$G80/12),0)</f>
        <v>0</v>
      </c>
      <c r="BJ85" s="593">
        <f t="shared" ref="BJ85" si="136">IF(BJ84&gt;0,+INT(+BJ84*$G80/12),0)</f>
        <v>0</v>
      </c>
      <c r="BK85" s="593">
        <f t="shared" ref="BK85" si="137">IF(BK84&gt;0,+INT(+BK84*$G80/12),0)</f>
        <v>0</v>
      </c>
      <c r="BL85" s="593">
        <f t="shared" ref="BL85" si="138">IF(BL84&gt;0,+INT(+BL84*$G80/12),0)</f>
        <v>0</v>
      </c>
      <c r="BM85" s="593">
        <f t="shared" ref="BM85" si="139">IF(BM84&gt;0,+INT(+BM84*$G80/12),0)</f>
        <v>0</v>
      </c>
      <c r="BN85" s="593">
        <f t="shared" ref="BN85" si="140">IF(BN84&gt;0,+INT(+BN84*$G80/12),0)</f>
        <v>0</v>
      </c>
      <c r="BO85" s="593">
        <f t="shared" ref="BO85" si="141">IF(BO84&gt;0,+INT(+BO84*$G80/12),0)</f>
        <v>0</v>
      </c>
      <c r="BP85" s="593">
        <f t="shared" ref="BP85" si="142">IF(BP84&gt;0,+INT(+BP84*$G80/12),0)</f>
        <v>0</v>
      </c>
      <c r="BQ85" s="593">
        <f t="shared" ref="BQ85" si="143">IF(BQ84&gt;0,+INT(+BQ84*$G80/12),0)</f>
        <v>0</v>
      </c>
      <c r="BR85" s="593">
        <f t="shared" ref="BR85" si="144">IF(BR84&gt;0,+INT(+BR84*$G80/12),0)</f>
        <v>0</v>
      </c>
      <c r="BS85" s="593">
        <f t="shared" ref="BS85" si="145">IF(BS84&gt;0,+INT(+BS84*$G80/12),0)</f>
        <v>0</v>
      </c>
      <c r="BT85" s="593">
        <f t="shared" ref="BT85" si="146">IF(BT84&gt;0,+INT(+BT84*$G80/12),0)</f>
        <v>0</v>
      </c>
      <c r="BU85" s="593">
        <f t="shared" ref="BU85" si="147">IF(BU84&gt;0,+INT(+BU84*$G80/12),0)</f>
        <v>0</v>
      </c>
      <c r="BV85" s="593">
        <f t="shared" ref="BV85" si="148">IF(BV84&gt;0,+INT(+BV84*$G80/12),0)</f>
        <v>0</v>
      </c>
      <c r="BW85" s="593">
        <f t="shared" ref="BW85" si="149">IF(BW84&gt;0,+INT(+BW84*$G80/12),0)</f>
        <v>0</v>
      </c>
      <c r="BX85" s="593">
        <f t="shared" ref="BX85:BY85" si="150">IF(BX84&gt;0,+INT(+BX84*$G80/12),0)</f>
        <v>0</v>
      </c>
      <c r="BY85" s="593">
        <f t="shared" si="150"/>
        <v>0</v>
      </c>
    </row>
    <row r="86" spans="1:77">
      <c r="A86" s="590"/>
      <c r="B86" s="591" t="s">
        <v>579</v>
      </c>
      <c r="D86" s="591"/>
      <c r="E86" s="593">
        <f t="shared" ref="E86:BP86" si="151">ROUND(-EOMONTH($B80,0)+EOMONTH(E82,0),0)</f>
        <v>41274</v>
      </c>
      <c r="F86" s="593">
        <f t="shared" si="151"/>
        <v>41302</v>
      </c>
      <c r="G86" s="593">
        <f t="shared" si="151"/>
        <v>41333</v>
      </c>
      <c r="H86" s="593">
        <f t="shared" si="151"/>
        <v>41363</v>
      </c>
      <c r="I86" s="593">
        <f t="shared" si="151"/>
        <v>41394</v>
      </c>
      <c r="J86" s="593">
        <f t="shared" si="151"/>
        <v>41424</v>
      </c>
      <c r="K86" s="593">
        <f t="shared" si="151"/>
        <v>41455</v>
      </c>
      <c r="L86" s="593">
        <f t="shared" si="151"/>
        <v>41486</v>
      </c>
      <c r="M86" s="593">
        <f t="shared" si="151"/>
        <v>41516</v>
      </c>
      <c r="N86" s="593">
        <f t="shared" si="151"/>
        <v>41547</v>
      </c>
      <c r="O86" s="593">
        <f t="shared" si="151"/>
        <v>41577</v>
      </c>
      <c r="P86" s="593">
        <f t="shared" si="151"/>
        <v>41608</v>
      </c>
      <c r="Q86" s="593">
        <f t="shared" si="151"/>
        <v>41639</v>
      </c>
      <c r="R86" s="593">
        <f t="shared" si="151"/>
        <v>41667</v>
      </c>
      <c r="S86" s="593">
        <f t="shared" si="151"/>
        <v>41698</v>
      </c>
      <c r="T86" s="593">
        <f t="shared" si="151"/>
        <v>41728</v>
      </c>
      <c r="U86" s="593">
        <f t="shared" si="151"/>
        <v>41759</v>
      </c>
      <c r="V86" s="593">
        <f t="shared" si="151"/>
        <v>41789</v>
      </c>
      <c r="W86" s="593">
        <f t="shared" si="151"/>
        <v>41820</v>
      </c>
      <c r="X86" s="593">
        <f t="shared" si="151"/>
        <v>41851</v>
      </c>
      <c r="Y86" s="593">
        <f t="shared" si="151"/>
        <v>41881</v>
      </c>
      <c r="Z86" s="593">
        <f t="shared" si="151"/>
        <v>41912</v>
      </c>
      <c r="AA86" s="593">
        <f t="shared" si="151"/>
        <v>41942</v>
      </c>
      <c r="AB86" s="593">
        <f t="shared" si="151"/>
        <v>41973</v>
      </c>
      <c r="AC86" s="593">
        <f t="shared" si="151"/>
        <v>42004</v>
      </c>
      <c r="AD86" s="593">
        <f t="shared" si="151"/>
        <v>42032</v>
      </c>
      <c r="AE86" s="593">
        <f t="shared" si="151"/>
        <v>42063</v>
      </c>
      <c r="AF86" s="593">
        <f t="shared" si="151"/>
        <v>42093</v>
      </c>
      <c r="AG86" s="593">
        <f t="shared" si="151"/>
        <v>42124</v>
      </c>
      <c r="AH86" s="593">
        <f t="shared" si="151"/>
        <v>42154</v>
      </c>
      <c r="AI86" s="593">
        <f t="shared" si="151"/>
        <v>42185</v>
      </c>
      <c r="AJ86" s="593">
        <f t="shared" si="151"/>
        <v>42216</v>
      </c>
      <c r="AK86" s="593">
        <f t="shared" si="151"/>
        <v>42246</v>
      </c>
      <c r="AL86" s="593">
        <f t="shared" si="151"/>
        <v>42277</v>
      </c>
      <c r="AM86" s="593">
        <f t="shared" si="151"/>
        <v>42307</v>
      </c>
      <c r="AN86" s="593">
        <f t="shared" si="151"/>
        <v>42338</v>
      </c>
      <c r="AO86" s="593">
        <f t="shared" si="151"/>
        <v>42369</v>
      </c>
      <c r="AP86" s="593">
        <f t="shared" si="151"/>
        <v>42398</v>
      </c>
      <c r="AQ86" s="593">
        <f t="shared" si="151"/>
        <v>42429</v>
      </c>
      <c r="AR86" s="593">
        <f t="shared" si="151"/>
        <v>42459</v>
      </c>
      <c r="AS86" s="593">
        <f t="shared" si="151"/>
        <v>42490</v>
      </c>
      <c r="AT86" s="593">
        <f t="shared" si="151"/>
        <v>42520</v>
      </c>
      <c r="AU86" s="593">
        <f t="shared" si="151"/>
        <v>42551</v>
      </c>
      <c r="AV86" s="593">
        <f t="shared" si="151"/>
        <v>42582</v>
      </c>
      <c r="AW86" s="593">
        <f t="shared" si="151"/>
        <v>42612</v>
      </c>
      <c r="AX86" s="593">
        <f t="shared" si="151"/>
        <v>42643</v>
      </c>
      <c r="AY86" s="593">
        <f t="shared" si="151"/>
        <v>42673</v>
      </c>
      <c r="AZ86" s="593">
        <f t="shared" si="151"/>
        <v>42704</v>
      </c>
      <c r="BA86" s="593">
        <f t="shared" si="151"/>
        <v>42735</v>
      </c>
      <c r="BB86" s="593">
        <f t="shared" si="151"/>
        <v>42763</v>
      </c>
      <c r="BC86" s="593">
        <f t="shared" si="151"/>
        <v>42794</v>
      </c>
      <c r="BD86" s="593">
        <f t="shared" si="151"/>
        <v>42824</v>
      </c>
      <c r="BE86" s="593">
        <f t="shared" si="151"/>
        <v>42855</v>
      </c>
      <c r="BF86" s="593">
        <f t="shared" si="151"/>
        <v>42885</v>
      </c>
      <c r="BG86" s="593">
        <f t="shared" si="151"/>
        <v>42916</v>
      </c>
      <c r="BH86" s="593">
        <f t="shared" si="151"/>
        <v>42947</v>
      </c>
      <c r="BI86" s="593">
        <f t="shared" si="151"/>
        <v>42977</v>
      </c>
      <c r="BJ86" s="593">
        <f t="shared" si="151"/>
        <v>43008</v>
      </c>
      <c r="BK86" s="593">
        <f t="shared" si="151"/>
        <v>43038</v>
      </c>
      <c r="BL86" s="593">
        <f t="shared" si="151"/>
        <v>43069</v>
      </c>
      <c r="BM86" s="593">
        <f t="shared" si="151"/>
        <v>43100</v>
      </c>
      <c r="BN86" s="593">
        <f t="shared" si="151"/>
        <v>43128</v>
      </c>
      <c r="BO86" s="593">
        <f t="shared" si="151"/>
        <v>43159</v>
      </c>
      <c r="BP86" s="593">
        <f t="shared" si="151"/>
        <v>43189</v>
      </c>
      <c r="BQ86" s="593">
        <f t="shared" ref="BQ86:BX86" si="152">ROUND(-EOMONTH($B80,0)+EOMONTH(BQ82,0),0)</f>
        <v>43220</v>
      </c>
      <c r="BR86" s="593">
        <f t="shared" si="152"/>
        <v>43250</v>
      </c>
      <c r="BS86" s="593">
        <f t="shared" si="152"/>
        <v>43281</v>
      </c>
      <c r="BT86" s="593">
        <f t="shared" si="152"/>
        <v>43312</v>
      </c>
      <c r="BU86" s="593">
        <f t="shared" si="152"/>
        <v>43342</v>
      </c>
      <c r="BV86" s="593">
        <f t="shared" si="152"/>
        <v>43373</v>
      </c>
      <c r="BW86" s="593">
        <f t="shared" si="152"/>
        <v>43403</v>
      </c>
      <c r="BX86" s="593">
        <f t="shared" si="152"/>
        <v>43434</v>
      </c>
      <c r="BY86" s="593">
        <f t="shared" ref="BY86" si="153">ROUND(-EOMONTH($B80,0)+EOMONTH(BY82,0),0)</f>
        <v>43465</v>
      </c>
    </row>
    <row r="87" spans="1:77">
      <c r="A87" s="594"/>
      <c r="B87" s="591" t="s">
        <v>323</v>
      </c>
      <c r="D87" s="576"/>
      <c r="E87" s="592">
        <f t="shared" ref="E87" si="154">+IF(EOMONTH($B80,0)=E$47,$D80,0)</f>
        <v>0</v>
      </c>
      <c r="F87" s="592">
        <f>+IF(EOMONTH($B80,0)=F$47,$D80,0)</f>
        <v>0</v>
      </c>
      <c r="G87" s="592">
        <f t="shared" ref="G87:BR87" si="155">+IF(EOMONTH($B80,0)=G$47,$D80,0)</f>
        <v>0</v>
      </c>
      <c r="H87" s="592">
        <f t="shared" si="155"/>
        <v>0</v>
      </c>
      <c r="I87" s="592">
        <f t="shared" si="155"/>
        <v>0</v>
      </c>
      <c r="J87" s="592">
        <f t="shared" si="155"/>
        <v>0</v>
      </c>
      <c r="K87" s="592">
        <f t="shared" si="155"/>
        <v>0</v>
      </c>
      <c r="L87" s="592">
        <f t="shared" si="155"/>
        <v>0</v>
      </c>
      <c r="M87" s="592">
        <f t="shared" si="155"/>
        <v>0</v>
      </c>
      <c r="N87" s="592">
        <f t="shared" si="155"/>
        <v>0</v>
      </c>
      <c r="O87" s="592">
        <f t="shared" si="155"/>
        <v>0</v>
      </c>
      <c r="P87" s="592">
        <f t="shared" si="155"/>
        <v>0</v>
      </c>
      <c r="Q87" s="592">
        <f t="shared" si="155"/>
        <v>0</v>
      </c>
      <c r="R87" s="592">
        <f t="shared" si="155"/>
        <v>0</v>
      </c>
      <c r="S87" s="592">
        <f t="shared" si="155"/>
        <v>0</v>
      </c>
      <c r="T87" s="592">
        <f t="shared" si="155"/>
        <v>0</v>
      </c>
      <c r="U87" s="592">
        <f t="shared" si="155"/>
        <v>0</v>
      </c>
      <c r="V87" s="592">
        <f t="shared" si="155"/>
        <v>0</v>
      </c>
      <c r="W87" s="592">
        <f t="shared" si="155"/>
        <v>0</v>
      </c>
      <c r="X87" s="592">
        <f t="shared" si="155"/>
        <v>0</v>
      </c>
      <c r="Y87" s="592">
        <f t="shared" si="155"/>
        <v>0</v>
      </c>
      <c r="Z87" s="592">
        <f t="shared" si="155"/>
        <v>0</v>
      </c>
      <c r="AA87" s="592">
        <f t="shared" si="155"/>
        <v>0</v>
      </c>
      <c r="AB87" s="592">
        <f t="shared" si="155"/>
        <v>0</v>
      </c>
      <c r="AC87" s="592">
        <f t="shared" si="155"/>
        <v>0</v>
      </c>
      <c r="AD87" s="592">
        <f t="shared" si="155"/>
        <v>0</v>
      </c>
      <c r="AE87" s="592">
        <f t="shared" si="155"/>
        <v>0</v>
      </c>
      <c r="AF87" s="592">
        <f t="shared" si="155"/>
        <v>0</v>
      </c>
      <c r="AG87" s="592">
        <f t="shared" si="155"/>
        <v>0</v>
      </c>
      <c r="AH87" s="592">
        <f t="shared" si="155"/>
        <v>0</v>
      </c>
      <c r="AI87" s="592">
        <f t="shared" si="155"/>
        <v>0</v>
      </c>
      <c r="AJ87" s="592">
        <f t="shared" si="155"/>
        <v>0</v>
      </c>
      <c r="AK87" s="592">
        <f t="shared" si="155"/>
        <v>0</v>
      </c>
      <c r="AL87" s="592">
        <f t="shared" si="155"/>
        <v>0</v>
      </c>
      <c r="AM87" s="592">
        <f t="shared" si="155"/>
        <v>0</v>
      </c>
      <c r="AN87" s="592">
        <f t="shared" si="155"/>
        <v>0</v>
      </c>
      <c r="AO87" s="592">
        <f t="shared" si="155"/>
        <v>0</v>
      </c>
      <c r="AP87" s="592">
        <f t="shared" si="155"/>
        <v>0</v>
      </c>
      <c r="AQ87" s="592">
        <f t="shared" si="155"/>
        <v>0</v>
      </c>
      <c r="AR87" s="592">
        <f t="shared" si="155"/>
        <v>0</v>
      </c>
      <c r="AS87" s="592">
        <f t="shared" si="155"/>
        <v>0</v>
      </c>
      <c r="AT87" s="592">
        <f t="shared" si="155"/>
        <v>0</v>
      </c>
      <c r="AU87" s="592">
        <f t="shared" si="155"/>
        <v>0</v>
      </c>
      <c r="AV87" s="592">
        <f t="shared" si="155"/>
        <v>0</v>
      </c>
      <c r="AW87" s="592">
        <f t="shared" si="155"/>
        <v>0</v>
      </c>
      <c r="AX87" s="592">
        <f t="shared" si="155"/>
        <v>0</v>
      </c>
      <c r="AY87" s="592">
        <f t="shared" si="155"/>
        <v>0</v>
      </c>
      <c r="AZ87" s="592">
        <f t="shared" si="155"/>
        <v>0</v>
      </c>
      <c r="BA87" s="592">
        <f t="shared" si="155"/>
        <v>0</v>
      </c>
      <c r="BB87" s="592">
        <f t="shared" si="155"/>
        <v>0</v>
      </c>
      <c r="BC87" s="592">
        <f t="shared" si="155"/>
        <v>0</v>
      </c>
      <c r="BD87" s="592">
        <f t="shared" si="155"/>
        <v>0</v>
      </c>
      <c r="BE87" s="592">
        <f t="shared" si="155"/>
        <v>0</v>
      </c>
      <c r="BF87" s="592">
        <f t="shared" si="155"/>
        <v>0</v>
      </c>
      <c r="BG87" s="592">
        <f t="shared" si="155"/>
        <v>0</v>
      </c>
      <c r="BH87" s="592">
        <f t="shared" si="155"/>
        <v>0</v>
      </c>
      <c r="BI87" s="592">
        <f t="shared" si="155"/>
        <v>0</v>
      </c>
      <c r="BJ87" s="592">
        <f t="shared" si="155"/>
        <v>0</v>
      </c>
      <c r="BK87" s="592">
        <f t="shared" si="155"/>
        <v>0</v>
      </c>
      <c r="BL87" s="592">
        <f t="shared" si="155"/>
        <v>0</v>
      </c>
      <c r="BM87" s="592">
        <f t="shared" si="155"/>
        <v>0</v>
      </c>
      <c r="BN87" s="592">
        <f t="shared" si="155"/>
        <v>0</v>
      </c>
      <c r="BO87" s="592">
        <f t="shared" si="155"/>
        <v>0</v>
      </c>
      <c r="BP87" s="592">
        <f t="shared" si="155"/>
        <v>0</v>
      </c>
      <c r="BQ87" s="592">
        <f t="shared" si="155"/>
        <v>0</v>
      </c>
      <c r="BR87" s="592">
        <f t="shared" si="155"/>
        <v>0</v>
      </c>
      <c r="BS87" s="592">
        <f t="shared" ref="BS87:BX87" si="156">+IF(EOMONTH($B80,0)=BS$47,$D80,0)</f>
        <v>0</v>
      </c>
      <c r="BT87" s="592">
        <f t="shared" si="156"/>
        <v>0</v>
      </c>
      <c r="BU87" s="592">
        <f t="shared" si="156"/>
        <v>0</v>
      </c>
      <c r="BV87" s="592">
        <f t="shared" si="156"/>
        <v>0</v>
      </c>
      <c r="BW87" s="592">
        <f t="shared" si="156"/>
        <v>0</v>
      </c>
      <c r="BX87" s="592">
        <f t="shared" si="156"/>
        <v>0</v>
      </c>
      <c r="BY87" s="592">
        <f t="shared" ref="BY87" si="157">+IF(EOMONTH($B80,0)=BY$47,$D80,0)</f>
        <v>0</v>
      </c>
    </row>
    <row r="88" spans="1:77">
      <c r="A88" s="594"/>
      <c r="B88" s="590" t="s">
        <v>317</v>
      </c>
      <c r="D88" s="577"/>
      <c r="E88" s="592">
        <f t="shared" ref="E88" si="158">+IF(E87&gt;0,+E87,0)+D92</f>
        <v>0</v>
      </c>
      <c r="F88" s="592">
        <f>+IF(F87&gt;0,+F87,0)+E92</f>
        <v>0</v>
      </c>
      <c r="G88" s="592">
        <f t="shared" ref="G88" si="159">+IF(G87&gt;0,+G87,0)+F92</f>
        <v>0</v>
      </c>
      <c r="H88" s="592">
        <f t="shared" ref="H88" si="160">+IF(H87&gt;0,+H87,0)+G92</f>
        <v>0</v>
      </c>
      <c r="I88" s="592">
        <f t="shared" ref="I88" si="161">+IF(I87&gt;0,+I87,0)+H92</f>
        <v>0</v>
      </c>
      <c r="J88" s="592">
        <f t="shared" ref="J88" si="162">+IF(J87&gt;0,+J87,0)+I92</f>
        <v>0</v>
      </c>
      <c r="K88" s="592">
        <f t="shared" ref="K88" si="163">+IF(K87&gt;0,+K87,0)+J92</f>
        <v>0</v>
      </c>
      <c r="L88" s="592">
        <f t="shared" ref="L88" si="164">+IF(L87&gt;0,+L87,0)+K92</f>
        <v>0</v>
      </c>
      <c r="M88" s="592">
        <f t="shared" ref="M88" si="165">+IF(M87&gt;0,+M87,0)+L92</f>
        <v>0</v>
      </c>
      <c r="N88" s="592">
        <f t="shared" ref="N88" si="166">+IF(N87&gt;0,+N87,0)+M92</f>
        <v>0</v>
      </c>
      <c r="O88" s="592">
        <f t="shared" ref="O88" si="167">+IF(O87&gt;0,+O87,0)+N92</f>
        <v>0</v>
      </c>
      <c r="P88" s="592">
        <f t="shared" ref="P88" si="168">+IF(P87&gt;0,+P87,0)+O92</f>
        <v>0</v>
      </c>
      <c r="Q88" s="592">
        <f t="shared" ref="Q88" si="169">+IF(Q87&gt;0,+Q87,0)+P92</f>
        <v>0</v>
      </c>
      <c r="R88" s="592">
        <f t="shared" ref="R88" si="170">+IF(R87&gt;0,+R87,0)+Q92</f>
        <v>0</v>
      </c>
      <c r="S88" s="592">
        <f t="shared" ref="S88" si="171">+IF(S87&gt;0,+S87,0)+R92</f>
        <v>0</v>
      </c>
      <c r="T88" s="592">
        <f t="shared" ref="T88" si="172">+IF(T87&gt;0,+T87,0)+S92</f>
        <v>0</v>
      </c>
      <c r="U88" s="592">
        <f t="shared" ref="U88" si="173">+IF(U87&gt;0,+U87,0)+T92</f>
        <v>0</v>
      </c>
      <c r="V88" s="592">
        <f t="shared" ref="V88" si="174">+IF(V87&gt;0,+V87,0)+U92</f>
        <v>0</v>
      </c>
      <c r="W88" s="592">
        <f t="shared" ref="W88" si="175">+IF(W87&gt;0,+W87,0)+V92</f>
        <v>0</v>
      </c>
      <c r="X88" s="592">
        <f t="shared" ref="X88" si="176">+IF(X87&gt;0,+X87,0)+W92</f>
        <v>0</v>
      </c>
      <c r="Y88" s="592">
        <f t="shared" ref="Y88" si="177">+IF(Y87&gt;0,+Y87,0)+X92</f>
        <v>0</v>
      </c>
      <c r="Z88" s="592">
        <f t="shared" ref="Z88" si="178">+IF(Z87&gt;0,+Z87,0)+Y92</f>
        <v>0</v>
      </c>
      <c r="AA88" s="592">
        <f t="shared" ref="AA88" si="179">+IF(AA87&gt;0,+AA87,0)+Z92</f>
        <v>0</v>
      </c>
      <c r="AB88" s="592">
        <f t="shared" ref="AB88" si="180">+IF(AB87&gt;0,+AB87,0)+AA92</f>
        <v>0</v>
      </c>
      <c r="AC88" s="592">
        <f t="shared" ref="AC88" si="181">+IF(AC87&gt;0,+AC87,0)+AB92</f>
        <v>0</v>
      </c>
      <c r="AD88" s="592">
        <f t="shared" ref="AD88" si="182">+IF(AD87&gt;0,+AD87,0)+AC92</f>
        <v>0</v>
      </c>
      <c r="AE88" s="592">
        <f t="shared" ref="AE88" si="183">+IF(AE87&gt;0,+AE87,0)+AD92</f>
        <v>0</v>
      </c>
      <c r="AF88" s="592">
        <f t="shared" ref="AF88" si="184">+IF(AF87&gt;0,+AF87,0)+AE92</f>
        <v>0</v>
      </c>
      <c r="AG88" s="592">
        <f t="shared" ref="AG88" si="185">+IF(AG87&gt;0,+AG87,0)+AF92</f>
        <v>0</v>
      </c>
      <c r="AH88" s="592">
        <f t="shared" ref="AH88" si="186">+IF(AH87&gt;0,+AH87,0)+AG92</f>
        <v>0</v>
      </c>
      <c r="AI88" s="592">
        <f t="shared" ref="AI88" si="187">+IF(AI87&gt;0,+AI87,0)+AH92</f>
        <v>0</v>
      </c>
      <c r="AJ88" s="592">
        <f t="shared" ref="AJ88" si="188">+IF(AJ87&gt;0,+AJ87,0)+AI92</f>
        <v>0</v>
      </c>
      <c r="AK88" s="592">
        <f t="shared" ref="AK88" si="189">+IF(AK87&gt;0,+AK87,0)+AJ92</f>
        <v>0</v>
      </c>
      <c r="AL88" s="592">
        <f t="shared" ref="AL88" si="190">+IF(AL87&gt;0,+AL87,0)+AK92</f>
        <v>0</v>
      </c>
      <c r="AM88" s="592">
        <f t="shared" ref="AM88" si="191">+IF(AM87&gt;0,+AM87,0)+AL92</f>
        <v>0</v>
      </c>
      <c r="AN88" s="592">
        <f t="shared" ref="AN88" si="192">+IF(AN87&gt;0,+AN87,0)+AM92</f>
        <v>0</v>
      </c>
      <c r="AO88" s="592">
        <f t="shared" ref="AO88" si="193">+IF(AO87&gt;0,+AO87,0)+AN92</f>
        <v>0</v>
      </c>
      <c r="AP88" s="592">
        <f t="shared" ref="AP88" si="194">+IF(AP87&gt;0,+AP87,0)+AO92</f>
        <v>0</v>
      </c>
      <c r="AQ88" s="592">
        <f t="shared" ref="AQ88" si="195">+IF(AQ87&gt;0,+AQ87,0)+AP92</f>
        <v>0</v>
      </c>
      <c r="AR88" s="592">
        <f t="shared" ref="AR88" si="196">+IF(AR87&gt;0,+AR87,0)+AQ92</f>
        <v>0</v>
      </c>
      <c r="AS88" s="592">
        <f t="shared" ref="AS88" si="197">+IF(AS87&gt;0,+AS87,0)+AR92</f>
        <v>0</v>
      </c>
      <c r="AT88" s="592">
        <f t="shared" ref="AT88" si="198">+IF(AT87&gt;0,+AT87,0)+AS92</f>
        <v>0</v>
      </c>
      <c r="AU88" s="592">
        <f t="shared" ref="AU88" si="199">+IF(AU87&gt;0,+AU87,0)+AT92</f>
        <v>0</v>
      </c>
      <c r="AV88" s="592">
        <f t="shared" ref="AV88" si="200">+IF(AV87&gt;0,+AV87,0)+AU92</f>
        <v>0</v>
      </c>
      <c r="AW88" s="592">
        <f t="shared" ref="AW88" si="201">+IF(AW87&gt;0,+AW87,0)+AV92</f>
        <v>0</v>
      </c>
      <c r="AX88" s="592">
        <f t="shared" ref="AX88" si="202">+IF(AX87&gt;0,+AX87,0)+AW92</f>
        <v>0</v>
      </c>
      <c r="AY88" s="592">
        <f t="shared" ref="AY88" si="203">+IF(AY87&gt;0,+AY87,0)+AX92</f>
        <v>0</v>
      </c>
      <c r="AZ88" s="592">
        <f t="shared" ref="AZ88" si="204">+IF(AZ87&gt;0,+AZ87,0)+AY92</f>
        <v>0</v>
      </c>
      <c r="BA88" s="592">
        <f t="shared" ref="BA88" si="205">+IF(BA87&gt;0,+BA87,0)+AZ92</f>
        <v>0</v>
      </c>
      <c r="BB88" s="592">
        <f t="shared" ref="BB88" si="206">+IF(BB87&gt;0,+BB87,0)+BA92</f>
        <v>0</v>
      </c>
      <c r="BC88" s="592">
        <f t="shared" ref="BC88" si="207">+IF(BC87&gt;0,+BC87,0)+BB92</f>
        <v>0</v>
      </c>
      <c r="BD88" s="592">
        <f t="shared" ref="BD88" si="208">+IF(BD87&gt;0,+BD87,0)+BC92</f>
        <v>0</v>
      </c>
      <c r="BE88" s="592">
        <f t="shared" ref="BE88" si="209">+IF(BE87&gt;0,+BE87,0)+BD92</f>
        <v>0</v>
      </c>
      <c r="BF88" s="592">
        <f t="shared" ref="BF88" si="210">+IF(BF87&gt;0,+BF87,0)+BE92</f>
        <v>0</v>
      </c>
      <c r="BG88" s="592">
        <f t="shared" ref="BG88" si="211">+IF(BG87&gt;0,+BG87,0)+BF92</f>
        <v>0</v>
      </c>
      <c r="BH88" s="592">
        <f t="shared" ref="BH88" si="212">+IF(BH87&gt;0,+BH87,0)+BG92</f>
        <v>0</v>
      </c>
      <c r="BI88" s="592">
        <f t="shared" ref="BI88" si="213">+IF(BI87&gt;0,+BI87,0)+BH92</f>
        <v>0</v>
      </c>
      <c r="BJ88" s="592">
        <f t="shared" ref="BJ88" si="214">+IF(BJ87&gt;0,+BJ87,0)+BI92</f>
        <v>0</v>
      </c>
      <c r="BK88" s="592">
        <f t="shared" ref="BK88" si="215">+IF(BK87&gt;0,+BK87,0)+BJ92</f>
        <v>0</v>
      </c>
      <c r="BL88" s="592">
        <f t="shared" ref="BL88" si="216">+IF(BL87&gt;0,+BL87,0)+BK92</f>
        <v>0</v>
      </c>
      <c r="BM88" s="592">
        <f t="shared" ref="BM88" si="217">+IF(BM87&gt;0,+BM87,0)+BL92</f>
        <v>0</v>
      </c>
      <c r="BN88" s="592">
        <f t="shared" ref="BN88" si="218">+IF(BN87&gt;0,+BN87,0)+BM92</f>
        <v>0</v>
      </c>
      <c r="BO88" s="592">
        <f t="shared" ref="BO88" si="219">+IF(BO87&gt;0,+BO87,0)+BN92</f>
        <v>0</v>
      </c>
      <c r="BP88" s="592">
        <f t="shared" ref="BP88" si="220">+IF(BP87&gt;0,+BP87,0)+BO92</f>
        <v>0</v>
      </c>
      <c r="BQ88" s="592">
        <f t="shared" ref="BQ88" si="221">+IF(BQ87&gt;0,+BQ87,0)+BP92</f>
        <v>0</v>
      </c>
      <c r="BR88" s="592">
        <f t="shared" ref="BR88" si="222">+IF(BR87&gt;0,+BR87,0)+BQ92</f>
        <v>0</v>
      </c>
      <c r="BS88" s="592">
        <f t="shared" ref="BS88" si="223">+IF(BS87&gt;0,+BS87,0)+BR92</f>
        <v>0</v>
      </c>
      <c r="BT88" s="592">
        <f t="shared" ref="BT88" si="224">+IF(BT87&gt;0,+BT87,0)+BS92</f>
        <v>0</v>
      </c>
      <c r="BU88" s="592">
        <f t="shared" ref="BU88" si="225">+IF(BU87&gt;0,+BU87,0)+BT92</f>
        <v>0</v>
      </c>
      <c r="BV88" s="592">
        <f t="shared" ref="BV88" si="226">+IF(BV87&gt;0,+BV87,0)+BU92</f>
        <v>0</v>
      </c>
      <c r="BW88" s="592">
        <f t="shared" ref="BW88" si="227">+IF(BW87&gt;0,+BW87,0)+BV92</f>
        <v>0</v>
      </c>
      <c r="BX88" s="592">
        <f t="shared" ref="BX88:BY88" si="228">+IF(BX87&gt;0,+BX87,0)+BW92</f>
        <v>0</v>
      </c>
      <c r="BY88" s="592">
        <f t="shared" si="228"/>
        <v>0</v>
      </c>
    </row>
    <row r="89" spans="1:77">
      <c r="A89" s="594"/>
      <c r="B89" s="594" t="s">
        <v>318</v>
      </c>
      <c r="D89" s="577"/>
      <c r="E89" s="592">
        <f t="shared" ref="E89:AV89" si="229">(+IF(F85-E85=1,$K80,0)*IF(E83&gt;0,0,1)*IF(ROUND(E88,2)=0,0,1)+IF(E83&gt;0,E91,0))*IF(E85&gt;=($F80+$H80),0,1)+IF(ROUND(E88,2)=$J80,+E88,0)</f>
        <v>0</v>
      </c>
      <c r="F89" s="592">
        <f t="shared" si="229"/>
        <v>0</v>
      </c>
      <c r="G89" s="592">
        <f t="shared" si="229"/>
        <v>0</v>
      </c>
      <c r="H89" s="592">
        <f t="shared" si="229"/>
        <v>0</v>
      </c>
      <c r="I89" s="592">
        <f t="shared" si="229"/>
        <v>0</v>
      </c>
      <c r="J89" s="592">
        <f t="shared" si="229"/>
        <v>0</v>
      </c>
      <c r="K89" s="592">
        <f t="shared" si="229"/>
        <v>0</v>
      </c>
      <c r="L89" s="592">
        <f t="shared" si="229"/>
        <v>0</v>
      </c>
      <c r="M89" s="592">
        <f t="shared" si="229"/>
        <v>0</v>
      </c>
      <c r="N89" s="592">
        <f t="shared" si="229"/>
        <v>0</v>
      </c>
      <c r="O89" s="592">
        <f t="shared" si="229"/>
        <v>0</v>
      </c>
      <c r="P89" s="592">
        <f t="shared" si="229"/>
        <v>0</v>
      </c>
      <c r="Q89" s="592">
        <f t="shared" si="229"/>
        <v>0</v>
      </c>
      <c r="R89" s="592">
        <f t="shared" si="229"/>
        <v>0</v>
      </c>
      <c r="S89" s="592">
        <f t="shared" si="229"/>
        <v>0</v>
      </c>
      <c r="T89" s="592">
        <f t="shared" si="229"/>
        <v>0</v>
      </c>
      <c r="U89" s="592">
        <f t="shared" si="229"/>
        <v>0</v>
      </c>
      <c r="V89" s="592">
        <f t="shared" si="229"/>
        <v>0</v>
      </c>
      <c r="W89" s="592">
        <f t="shared" si="229"/>
        <v>0</v>
      </c>
      <c r="X89" s="592">
        <f t="shared" si="229"/>
        <v>0</v>
      </c>
      <c r="Y89" s="592">
        <f t="shared" si="229"/>
        <v>0</v>
      </c>
      <c r="Z89" s="592">
        <f t="shared" si="229"/>
        <v>0</v>
      </c>
      <c r="AA89" s="592">
        <f t="shared" si="229"/>
        <v>0</v>
      </c>
      <c r="AB89" s="592">
        <f t="shared" si="229"/>
        <v>0</v>
      </c>
      <c r="AC89" s="592">
        <f t="shared" si="229"/>
        <v>0</v>
      </c>
      <c r="AD89" s="592">
        <f t="shared" si="229"/>
        <v>0</v>
      </c>
      <c r="AE89" s="592">
        <f t="shared" si="229"/>
        <v>0</v>
      </c>
      <c r="AF89" s="592">
        <f t="shared" si="229"/>
        <v>0</v>
      </c>
      <c r="AG89" s="592">
        <f t="shared" si="229"/>
        <v>0</v>
      </c>
      <c r="AH89" s="592">
        <f t="shared" si="229"/>
        <v>0</v>
      </c>
      <c r="AI89" s="592">
        <f t="shared" si="229"/>
        <v>0</v>
      </c>
      <c r="AJ89" s="592">
        <f t="shared" si="229"/>
        <v>0</v>
      </c>
      <c r="AK89" s="592">
        <f t="shared" si="229"/>
        <v>0</v>
      </c>
      <c r="AL89" s="592">
        <f t="shared" si="229"/>
        <v>0</v>
      </c>
      <c r="AM89" s="592">
        <f t="shared" si="229"/>
        <v>0</v>
      </c>
      <c r="AN89" s="592">
        <f t="shared" si="229"/>
        <v>0</v>
      </c>
      <c r="AO89" s="592">
        <f t="shared" si="229"/>
        <v>0</v>
      </c>
      <c r="AP89" s="592">
        <f t="shared" si="229"/>
        <v>0</v>
      </c>
      <c r="AQ89" s="592">
        <f t="shared" si="229"/>
        <v>0</v>
      </c>
      <c r="AR89" s="592">
        <f t="shared" si="229"/>
        <v>0</v>
      </c>
      <c r="AS89" s="592">
        <f t="shared" si="229"/>
        <v>0</v>
      </c>
      <c r="AT89" s="592">
        <f t="shared" si="229"/>
        <v>0</v>
      </c>
      <c r="AU89" s="592">
        <f t="shared" si="229"/>
        <v>0</v>
      </c>
      <c r="AV89" s="592">
        <f t="shared" si="229"/>
        <v>0</v>
      </c>
      <c r="AW89" s="592">
        <f>(+IF(AX85-AW85=1,$K80,0)*IF(AW83&gt;0,0,1)*IF(ROUND(AW88,2)=0,0,1)+IF(AW83&gt;0,AW91,0))*IF(AW85&gt;=($F80+$H80),0,1)+IF(ROUND(AW88,2)=$J80,+AW88,0)</f>
        <v>0</v>
      </c>
      <c r="AX89" s="592">
        <f t="shared" ref="AX89:BY89" si="230">(+IF(AY85-AX85=1,$K80,0)*IF(AX83&gt;0,0,1)*IF(ROUND(AX88,2)=0,0,1)+IF(AX83&gt;0,AX91,0))*IF(AX85&gt;=($F80+$H80),0,1)+IF(ROUND(AX88,2)=$J80,+AX88,0)</f>
        <v>0</v>
      </c>
      <c r="AY89" s="592">
        <f t="shared" si="230"/>
        <v>0</v>
      </c>
      <c r="AZ89" s="592">
        <f t="shared" si="230"/>
        <v>0</v>
      </c>
      <c r="BA89" s="592">
        <f t="shared" si="230"/>
        <v>0</v>
      </c>
      <c r="BB89" s="592">
        <f t="shared" si="230"/>
        <v>0</v>
      </c>
      <c r="BC89" s="592">
        <f t="shared" si="230"/>
        <v>0</v>
      </c>
      <c r="BD89" s="592">
        <f t="shared" si="230"/>
        <v>0</v>
      </c>
      <c r="BE89" s="592">
        <f t="shared" si="230"/>
        <v>0</v>
      </c>
      <c r="BF89" s="592">
        <f t="shared" si="230"/>
        <v>0</v>
      </c>
      <c r="BG89" s="592">
        <f t="shared" si="230"/>
        <v>0</v>
      </c>
      <c r="BH89" s="592">
        <f t="shared" si="230"/>
        <v>0</v>
      </c>
      <c r="BI89" s="592">
        <f t="shared" si="230"/>
        <v>0</v>
      </c>
      <c r="BJ89" s="592">
        <f t="shared" si="230"/>
        <v>0</v>
      </c>
      <c r="BK89" s="592">
        <f t="shared" si="230"/>
        <v>0</v>
      </c>
      <c r="BL89" s="592">
        <f t="shared" si="230"/>
        <v>0</v>
      </c>
      <c r="BM89" s="592">
        <f t="shared" si="230"/>
        <v>0</v>
      </c>
      <c r="BN89" s="592">
        <f t="shared" si="230"/>
        <v>0</v>
      </c>
      <c r="BO89" s="592">
        <f t="shared" si="230"/>
        <v>0</v>
      </c>
      <c r="BP89" s="592">
        <f t="shared" si="230"/>
        <v>0</v>
      </c>
      <c r="BQ89" s="592">
        <f t="shared" si="230"/>
        <v>0</v>
      </c>
      <c r="BR89" s="592">
        <f t="shared" si="230"/>
        <v>0</v>
      </c>
      <c r="BS89" s="592">
        <f t="shared" si="230"/>
        <v>0</v>
      </c>
      <c r="BT89" s="592">
        <f t="shared" si="230"/>
        <v>0</v>
      </c>
      <c r="BU89" s="592">
        <f t="shared" si="230"/>
        <v>0</v>
      </c>
      <c r="BV89" s="592">
        <f t="shared" si="230"/>
        <v>0</v>
      </c>
      <c r="BW89" s="592">
        <f t="shared" si="230"/>
        <v>0</v>
      </c>
      <c r="BX89" s="592">
        <f t="shared" si="230"/>
        <v>0</v>
      </c>
      <c r="BY89" s="592">
        <f t="shared" si="230"/>
        <v>0</v>
      </c>
    </row>
    <row r="90" spans="1:77">
      <c r="A90" s="594"/>
      <c r="B90" s="595" t="s">
        <v>319</v>
      </c>
      <c r="C90" s="591"/>
      <c r="D90" s="591"/>
      <c r="E90" s="592">
        <f t="shared" ref="E90" si="231">IF(E89=0,0,+E89-E91)</f>
        <v>0</v>
      </c>
      <c r="F90" s="592">
        <f t="shared" ref="F90" si="232">IF(F89=0,0,+F89-F91)</f>
        <v>0</v>
      </c>
      <c r="G90" s="592">
        <f t="shared" ref="G90" si="233">IF(G89=0,0,+G89-G91)</f>
        <v>0</v>
      </c>
      <c r="H90" s="592">
        <f t="shared" ref="H90" si="234">IF(H89=0,0,+H89-H91)</f>
        <v>0</v>
      </c>
      <c r="I90" s="592">
        <f t="shared" ref="I90" si="235">IF(I89=0,0,+I89-I91)</f>
        <v>0</v>
      </c>
      <c r="J90" s="592">
        <f t="shared" ref="J90" si="236">IF(J89=0,0,+J89-J91)</f>
        <v>0</v>
      </c>
      <c r="K90" s="592">
        <f t="shared" ref="K90" si="237">IF(K89=0,0,+K89-K91)</f>
        <v>0</v>
      </c>
      <c r="L90" s="592">
        <f t="shared" ref="L90" si="238">IF(L89=0,0,+L89-L91)</f>
        <v>0</v>
      </c>
      <c r="M90" s="592">
        <f t="shared" ref="M90" si="239">IF(M89=0,0,+M89-M91)</f>
        <v>0</v>
      </c>
      <c r="N90" s="592">
        <f t="shared" ref="N90" si="240">IF(N89=0,0,+N89-N91)</f>
        <v>0</v>
      </c>
      <c r="O90" s="592">
        <f t="shared" ref="O90" si="241">IF(O89=0,0,+O89-O91)</f>
        <v>0</v>
      </c>
      <c r="P90" s="592">
        <f t="shared" ref="P90" si="242">IF(P89=0,0,+P89-P91)</f>
        <v>0</v>
      </c>
      <c r="Q90" s="592">
        <f t="shared" ref="Q90" si="243">IF(Q89=0,0,+Q89-Q91)</f>
        <v>0</v>
      </c>
      <c r="R90" s="592">
        <f t="shared" ref="R90" si="244">IF(R89=0,0,+R89-R91)</f>
        <v>0</v>
      </c>
      <c r="S90" s="592">
        <f t="shared" ref="S90" si="245">IF(S89=0,0,+S89-S91)</f>
        <v>0</v>
      </c>
      <c r="T90" s="592">
        <f t="shared" ref="T90" si="246">IF(T89=0,0,+T89-T91)</f>
        <v>0</v>
      </c>
      <c r="U90" s="592">
        <f t="shared" ref="U90" si="247">IF(U89=0,0,+U89-U91)</f>
        <v>0</v>
      </c>
      <c r="V90" s="592">
        <f t="shared" ref="V90" si="248">IF(V89=0,0,+V89-V91)</f>
        <v>0</v>
      </c>
      <c r="W90" s="592">
        <f t="shared" ref="W90" si="249">IF(W89=0,0,+W89-W91)</f>
        <v>0</v>
      </c>
      <c r="X90" s="592">
        <f t="shared" ref="X90" si="250">IF(X89=0,0,+X89-X91)</f>
        <v>0</v>
      </c>
      <c r="Y90" s="592">
        <f>IF(Y89=0,0,+Y89-Y91)</f>
        <v>0</v>
      </c>
      <c r="Z90" s="592">
        <f t="shared" ref="Z90" si="251">IF(Z89=0,0,+Z89-Z91)</f>
        <v>0</v>
      </c>
      <c r="AA90" s="592">
        <f t="shared" ref="AA90" si="252">IF(AA89=0,0,+AA89-AA91)</f>
        <v>0</v>
      </c>
      <c r="AB90" s="592">
        <f t="shared" ref="AB90" si="253">IF(AB89=0,0,+AB89-AB91)</f>
        <v>0</v>
      </c>
      <c r="AC90" s="592">
        <f t="shared" ref="AC90" si="254">IF(AC89=0,0,+AC89-AC91)</f>
        <v>0</v>
      </c>
      <c r="AD90" s="592">
        <f t="shared" ref="AD90" si="255">IF(AD89=0,0,+AD89-AD91)</f>
        <v>0</v>
      </c>
      <c r="AE90" s="592">
        <f t="shared" ref="AE90" si="256">IF(AE89=0,0,+AE89-AE91)</f>
        <v>0</v>
      </c>
      <c r="AF90" s="592">
        <f t="shared" ref="AF90" si="257">IF(AF89=0,0,+AF89-AF91)</f>
        <v>0</v>
      </c>
      <c r="AG90" s="592">
        <f t="shared" ref="AG90" si="258">IF(AG89=0,0,+AG89-AG91)</f>
        <v>0</v>
      </c>
      <c r="AH90" s="592">
        <f t="shared" ref="AH90" si="259">IF(AH89=0,0,+AH89-AH91)</f>
        <v>0</v>
      </c>
      <c r="AI90" s="592">
        <f t="shared" ref="AI90" si="260">IF(AI89=0,0,+AI89-AI91)</f>
        <v>0</v>
      </c>
      <c r="AJ90" s="592">
        <f t="shared" ref="AJ90" si="261">IF(AJ89=0,0,+AJ89-AJ91)</f>
        <v>0</v>
      </c>
      <c r="AK90" s="592">
        <f t="shared" ref="AK90" si="262">IF(AK89=0,0,+AK89-AK91)</f>
        <v>0</v>
      </c>
      <c r="AL90" s="592">
        <f t="shared" ref="AL90" si="263">IF(AL89=0,0,+AL89-AL91)</f>
        <v>0</v>
      </c>
      <c r="AM90" s="592">
        <f t="shared" ref="AM90" si="264">IF(AM89=0,0,+AM89-AM91)</f>
        <v>0</v>
      </c>
      <c r="AN90" s="592">
        <f t="shared" ref="AN90" si="265">IF(AN89=0,0,+AN89-AN91)</f>
        <v>0</v>
      </c>
      <c r="AO90" s="592">
        <f t="shared" ref="AO90" si="266">IF(AO89=0,0,+AO89-AO91)</f>
        <v>0</v>
      </c>
      <c r="AP90" s="592">
        <f t="shared" ref="AP90" si="267">IF(AP89=0,0,+AP89-AP91)</f>
        <v>0</v>
      </c>
      <c r="AQ90" s="592">
        <f t="shared" ref="AQ90" si="268">IF(AQ89=0,0,+AQ89-AQ91)</f>
        <v>0</v>
      </c>
      <c r="AR90" s="592">
        <f t="shared" ref="AR90" si="269">IF(AR89=0,0,+AR89-AR91)</f>
        <v>0</v>
      </c>
      <c r="AS90" s="592">
        <f t="shared" ref="AS90" si="270">IF(AS89=0,0,+AS89-AS91)</f>
        <v>0</v>
      </c>
      <c r="AT90" s="592">
        <f t="shared" ref="AT90" si="271">IF(AT89=0,0,+AT89-AT91)</f>
        <v>0</v>
      </c>
      <c r="AU90" s="592">
        <f t="shared" ref="AU90" si="272">IF(AU89=0,0,+AU89-AU91)</f>
        <v>0</v>
      </c>
      <c r="AV90" s="592">
        <f t="shared" ref="AV90" si="273">IF(AV89=0,0,+AV89-AV91)</f>
        <v>0</v>
      </c>
      <c r="AW90" s="592">
        <f t="shared" ref="AW90" si="274">IF(AW89=0,0,+AW89-AW91)</f>
        <v>0</v>
      </c>
      <c r="AX90" s="592">
        <f t="shared" ref="AX90" si="275">IF(AX89=0,0,+AX89-AX91)</f>
        <v>0</v>
      </c>
      <c r="AY90" s="592">
        <f t="shared" ref="AY90" si="276">IF(AY89=0,0,+AY89-AY91)</f>
        <v>0</v>
      </c>
      <c r="AZ90" s="592">
        <f t="shared" ref="AZ90" si="277">IF(AZ89=0,0,+AZ89-AZ91)</f>
        <v>0</v>
      </c>
      <c r="BA90" s="592">
        <f t="shared" ref="BA90" si="278">IF(BA89=0,0,+BA89-BA91)</f>
        <v>0</v>
      </c>
      <c r="BB90" s="592">
        <f t="shared" ref="BB90" si="279">IF(BB89=0,0,+BB89-BB91)</f>
        <v>0</v>
      </c>
      <c r="BC90" s="592">
        <f t="shared" ref="BC90" si="280">IF(BC89=0,0,+BC89-BC91)</f>
        <v>0</v>
      </c>
      <c r="BD90" s="592">
        <f t="shared" ref="BD90" si="281">IF(BD89=0,0,+BD89-BD91)</f>
        <v>0</v>
      </c>
      <c r="BE90" s="592">
        <f t="shared" ref="BE90" si="282">IF(BE89=0,0,+BE89-BE91)</f>
        <v>0</v>
      </c>
      <c r="BF90" s="592">
        <f t="shared" ref="BF90" si="283">IF(BF89=0,0,+BF89-BF91)</f>
        <v>0</v>
      </c>
      <c r="BG90" s="592">
        <f t="shared" ref="BG90" si="284">IF(BG89=0,0,+BG89-BG91)</f>
        <v>0</v>
      </c>
      <c r="BH90" s="592">
        <f t="shared" ref="BH90" si="285">IF(BH89=0,0,+BH89-BH91)</f>
        <v>0</v>
      </c>
      <c r="BI90" s="592">
        <f t="shared" ref="BI90" si="286">IF(BI89=0,0,+BI89-BI91)</f>
        <v>0</v>
      </c>
      <c r="BJ90" s="592">
        <f t="shared" ref="BJ90" si="287">IF(BJ89=0,0,+BJ89-BJ91)</f>
        <v>0</v>
      </c>
      <c r="BK90" s="592">
        <f t="shared" ref="BK90" si="288">IF(BK89=0,0,+BK89-BK91)</f>
        <v>0</v>
      </c>
      <c r="BL90" s="592">
        <f t="shared" ref="BL90" si="289">IF(BL89=0,0,+BL89-BL91)</f>
        <v>0</v>
      </c>
      <c r="BM90" s="592">
        <f t="shared" ref="BM90" si="290">IF(BM89=0,0,+BM89-BM91)</f>
        <v>0</v>
      </c>
      <c r="BN90" s="592">
        <f t="shared" ref="BN90" si="291">IF(BN89=0,0,+BN89-BN91)</f>
        <v>0</v>
      </c>
      <c r="BO90" s="592">
        <f t="shared" ref="BO90" si="292">IF(BO89=0,0,+BO89-BO91)</f>
        <v>0</v>
      </c>
      <c r="BP90" s="592">
        <f t="shared" ref="BP90" si="293">IF(BP89=0,0,+BP89-BP91)</f>
        <v>0</v>
      </c>
      <c r="BQ90" s="592">
        <f t="shared" ref="BQ90" si="294">IF(BQ89=0,0,+BQ89-BQ91)</f>
        <v>0</v>
      </c>
      <c r="BR90" s="592">
        <f t="shared" ref="BR90" si="295">IF(BR89=0,0,+BR89-BR91)</f>
        <v>0</v>
      </c>
      <c r="BS90" s="592">
        <f t="shared" ref="BS90" si="296">IF(BS89=0,0,+BS89-BS91)</f>
        <v>0</v>
      </c>
      <c r="BT90" s="592">
        <f t="shared" ref="BT90" si="297">IF(BT89=0,0,+BT89-BT91)</f>
        <v>0</v>
      </c>
      <c r="BU90" s="592">
        <f t="shared" ref="BU90" si="298">IF(BU89=0,0,+BU89-BU91)</f>
        <v>0</v>
      </c>
      <c r="BV90" s="592">
        <f t="shared" ref="BV90" si="299">IF(BV89=0,0,+BV89-BV91)</f>
        <v>0</v>
      </c>
      <c r="BW90" s="592">
        <f t="shared" ref="BW90" si="300">IF(BW89=0,0,+BW89-BW91)</f>
        <v>0</v>
      </c>
      <c r="BX90" s="592">
        <f t="shared" ref="BX90:BY90" si="301">IF(BX89=0,0,+BX89-BX91)</f>
        <v>0</v>
      </c>
      <c r="BY90" s="592">
        <f t="shared" si="301"/>
        <v>0</v>
      </c>
    </row>
    <row r="91" spans="1:77">
      <c r="A91" s="595"/>
      <c r="B91" s="577" t="s">
        <v>137</v>
      </c>
      <c r="C91" s="591"/>
      <c r="D91" s="591"/>
      <c r="E91" s="592">
        <f t="shared" ref="E91:BP91" si="302">+IF(F85-E85=1,E88*$I80/$G80,0)*IF($H80+$F80&lt;=E85,0,1)</f>
        <v>0</v>
      </c>
      <c r="F91" s="592">
        <f t="shared" si="302"/>
        <v>0</v>
      </c>
      <c r="G91" s="592">
        <f t="shared" si="302"/>
        <v>0</v>
      </c>
      <c r="H91" s="592">
        <f t="shared" si="302"/>
        <v>0</v>
      </c>
      <c r="I91" s="592">
        <f t="shared" si="302"/>
        <v>0</v>
      </c>
      <c r="J91" s="592">
        <f t="shared" si="302"/>
        <v>0</v>
      </c>
      <c r="K91" s="592">
        <f t="shared" si="302"/>
        <v>0</v>
      </c>
      <c r="L91" s="592">
        <f t="shared" si="302"/>
        <v>0</v>
      </c>
      <c r="M91" s="592">
        <f t="shared" si="302"/>
        <v>0</v>
      </c>
      <c r="N91" s="592">
        <f t="shared" si="302"/>
        <v>0</v>
      </c>
      <c r="O91" s="592">
        <f t="shared" si="302"/>
        <v>0</v>
      </c>
      <c r="P91" s="592">
        <f t="shared" si="302"/>
        <v>0</v>
      </c>
      <c r="Q91" s="592">
        <f t="shared" si="302"/>
        <v>0</v>
      </c>
      <c r="R91" s="592">
        <f t="shared" si="302"/>
        <v>0</v>
      </c>
      <c r="S91" s="592">
        <f t="shared" si="302"/>
        <v>0</v>
      </c>
      <c r="T91" s="592">
        <f t="shared" si="302"/>
        <v>0</v>
      </c>
      <c r="U91" s="592">
        <f t="shared" si="302"/>
        <v>0</v>
      </c>
      <c r="V91" s="592">
        <f t="shared" si="302"/>
        <v>0</v>
      </c>
      <c r="W91" s="592">
        <f t="shared" si="302"/>
        <v>0</v>
      </c>
      <c r="X91" s="592">
        <f t="shared" si="302"/>
        <v>0</v>
      </c>
      <c r="Y91" s="592">
        <f t="shared" si="302"/>
        <v>0</v>
      </c>
      <c r="Z91" s="592">
        <f t="shared" si="302"/>
        <v>0</v>
      </c>
      <c r="AA91" s="592">
        <f t="shared" si="302"/>
        <v>0</v>
      </c>
      <c r="AB91" s="592">
        <f t="shared" si="302"/>
        <v>0</v>
      </c>
      <c r="AC91" s="592">
        <f t="shared" si="302"/>
        <v>0</v>
      </c>
      <c r="AD91" s="592">
        <f t="shared" si="302"/>
        <v>0</v>
      </c>
      <c r="AE91" s="592">
        <f t="shared" si="302"/>
        <v>0</v>
      </c>
      <c r="AF91" s="592">
        <f t="shared" si="302"/>
        <v>0</v>
      </c>
      <c r="AG91" s="592">
        <f t="shared" si="302"/>
        <v>0</v>
      </c>
      <c r="AH91" s="592">
        <f t="shared" si="302"/>
        <v>0</v>
      </c>
      <c r="AI91" s="592">
        <f t="shared" si="302"/>
        <v>0</v>
      </c>
      <c r="AJ91" s="592">
        <f t="shared" si="302"/>
        <v>0</v>
      </c>
      <c r="AK91" s="592">
        <f t="shared" si="302"/>
        <v>0</v>
      </c>
      <c r="AL91" s="592">
        <f t="shared" si="302"/>
        <v>0</v>
      </c>
      <c r="AM91" s="592">
        <f t="shared" si="302"/>
        <v>0</v>
      </c>
      <c r="AN91" s="592">
        <f t="shared" si="302"/>
        <v>0</v>
      </c>
      <c r="AO91" s="592">
        <f t="shared" si="302"/>
        <v>0</v>
      </c>
      <c r="AP91" s="592">
        <f t="shared" si="302"/>
        <v>0</v>
      </c>
      <c r="AQ91" s="592">
        <f t="shared" si="302"/>
        <v>0</v>
      </c>
      <c r="AR91" s="592">
        <f t="shared" si="302"/>
        <v>0</v>
      </c>
      <c r="AS91" s="592">
        <f t="shared" si="302"/>
        <v>0</v>
      </c>
      <c r="AT91" s="592">
        <f t="shared" si="302"/>
        <v>0</v>
      </c>
      <c r="AU91" s="592">
        <f t="shared" si="302"/>
        <v>0</v>
      </c>
      <c r="AV91" s="592">
        <f t="shared" si="302"/>
        <v>0</v>
      </c>
      <c r="AW91" s="592">
        <f t="shared" si="302"/>
        <v>0</v>
      </c>
      <c r="AX91" s="592">
        <f t="shared" si="302"/>
        <v>0</v>
      </c>
      <c r="AY91" s="592">
        <f t="shared" si="302"/>
        <v>0</v>
      </c>
      <c r="AZ91" s="592">
        <f t="shared" si="302"/>
        <v>0</v>
      </c>
      <c r="BA91" s="592">
        <f t="shared" si="302"/>
        <v>0</v>
      </c>
      <c r="BB91" s="592">
        <f t="shared" si="302"/>
        <v>0</v>
      </c>
      <c r="BC91" s="592">
        <f t="shared" si="302"/>
        <v>0</v>
      </c>
      <c r="BD91" s="592">
        <f t="shared" si="302"/>
        <v>0</v>
      </c>
      <c r="BE91" s="592">
        <f t="shared" si="302"/>
        <v>0</v>
      </c>
      <c r="BF91" s="592">
        <f t="shared" si="302"/>
        <v>0</v>
      </c>
      <c r="BG91" s="592">
        <f t="shared" si="302"/>
        <v>0</v>
      </c>
      <c r="BH91" s="592">
        <f t="shared" si="302"/>
        <v>0</v>
      </c>
      <c r="BI91" s="592">
        <f t="shared" si="302"/>
        <v>0</v>
      </c>
      <c r="BJ91" s="592">
        <f t="shared" si="302"/>
        <v>0</v>
      </c>
      <c r="BK91" s="592">
        <f t="shared" si="302"/>
        <v>0</v>
      </c>
      <c r="BL91" s="592">
        <f t="shared" si="302"/>
        <v>0</v>
      </c>
      <c r="BM91" s="592">
        <f t="shared" si="302"/>
        <v>0</v>
      </c>
      <c r="BN91" s="592">
        <f t="shared" si="302"/>
        <v>0</v>
      </c>
      <c r="BO91" s="592">
        <f t="shared" si="302"/>
        <v>0</v>
      </c>
      <c r="BP91" s="592">
        <f t="shared" si="302"/>
        <v>0</v>
      </c>
      <c r="BQ91" s="592">
        <f t="shared" ref="BQ91:BX91" si="303">+IF(BR85-BQ85=1,BQ88*$I80/$G80,0)*IF($H80+$F80&lt;=BQ85,0,1)</f>
        <v>0</v>
      </c>
      <c r="BR91" s="592">
        <f t="shared" si="303"/>
        <v>0</v>
      </c>
      <c r="BS91" s="592">
        <f t="shared" si="303"/>
        <v>0</v>
      </c>
      <c r="BT91" s="592">
        <f t="shared" si="303"/>
        <v>0</v>
      </c>
      <c r="BU91" s="592">
        <f t="shared" si="303"/>
        <v>0</v>
      </c>
      <c r="BV91" s="592">
        <f t="shared" si="303"/>
        <v>0</v>
      </c>
      <c r="BW91" s="592">
        <f t="shared" si="303"/>
        <v>0</v>
      </c>
      <c r="BX91" s="592">
        <f t="shared" si="303"/>
        <v>0</v>
      </c>
      <c r="BY91" s="592">
        <f t="shared" ref="BY91" si="304">+IF(BZ85-BY85=1,BY88*$I80/$G80,0)*IF($H80+$F80&lt;=BY85,0,1)</f>
        <v>0</v>
      </c>
    </row>
    <row r="92" spans="1:77">
      <c r="A92" s="577"/>
      <c r="B92" s="595" t="s">
        <v>107</v>
      </c>
      <c r="C92" s="591"/>
      <c r="D92" s="591"/>
      <c r="E92" s="592">
        <f t="shared" ref="E92:BP92" si="305">+E88-E90</f>
        <v>0</v>
      </c>
      <c r="F92" s="592">
        <f t="shared" si="305"/>
        <v>0</v>
      </c>
      <c r="G92" s="592">
        <f t="shared" si="305"/>
        <v>0</v>
      </c>
      <c r="H92" s="592">
        <f t="shared" si="305"/>
        <v>0</v>
      </c>
      <c r="I92" s="592">
        <f t="shared" si="305"/>
        <v>0</v>
      </c>
      <c r="J92" s="592">
        <f t="shared" si="305"/>
        <v>0</v>
      </c>
      <c r="K92" s="592">
        <f t="shared" si="305"/>
        <v>0</v>
      </c>
      <c r="L92" s="592">
        <f t="shared" si="305"/>
        <v>0</v>
      </c>
      <c r="M92" s="592">
        <f t="shared" si="305"/>
        <v>0</v>
      </c>
      <c r="N92" s="592">
        <f t="shared" si="305"/>
        <v>0</v>
      </c>
      <c r="O92" s="592">
        <f t="shared" si="305"/>
        <v>0</v>
      </c>
      <c r="P92" s="592">
        <f t="shared" si="305"/>
        <v>0</v>
      </c>
      <c r="Q92" s="592">
        <f t="shared" si="305"/>
        <v>0</v>
      </c>
      <c r="R92" s="592">
        <f t="shared" si="305"/>
        <v>0</v>
      </c>
      <c r="S92" s="592">
        <f t="shared" si="305"/>
        <v>0</v>
      </c>
      <c r="T92" s="592">
        <f t="shared" si="305"/>
        <v>0</v>
      </c>
      <c r="U92" s="592">
        <f t="shared" si="305"/>
        <v>0</v>
      </c>
      <c r="V92" s="592">
        <f t="shared" si="305"/>
        <v>0</v>
      </c>
      <c r="W92" s="592">
        <f t="shared" si="305"/>
        <v>0</v>
      </c>
      <c r="X92" s="592">
        <f t="shared" si="305"/>
        <v>0</v>
      </c>
      <c r="Y92" s="592">
        <f t="shared" si="305"/>
        <v>0</v>
      </c>
      <c r="Z92" s="592">
        <f t="shared" si="305"/>
        <v>0</v>
      </c>
      <c r="AA92" s="592">
        <f t="shared" si="305"/>
        <v>0</v>
      </c>
      <c r="AB92" s="592">
        <f t="shared" si="305"/>
        <v>0</v>
      </c>
      <c r="AC92" s="592">
        <f t="shared" si="305"/>
        <v>0</v>
      </c>
      <c r="AD92" s="592">
        <f t="shared" si="305"/>
        <v>0</v>
      </c>
      <c r="AE92" s="592">
        <f t="shared" si="305"/>
        <v>0</v>
      </c>
      <c r="AF92" s="592">
        <f t="shared" si="305"/>
        <v>0</v>
      </c>
      <c r="AG92" s="592">
        <f t="shared" si="305"/>
        <v>0</v>
      </c>
      <c r="AH92" s="592">
        <f t="shared" si="305"/>
        <v>0</v>
      </c>
      <c r="AI92" s="592">
        <f t="shared" si="305"/>
        <v>0</v>
      </c>
      <c r="AJ92" s="592">
        <f t="shared" si="305"/>
        <v>0</v>
      </c>
      <c r="AK92" s="592">
        <f t="shared" si="305"/>
        <v>0</v>
      </c>
      <c r="AL92" s="592">
        <f t="shared" si="305"/>
        <v>0</v>
      </c>
      <c r="AM92" s="592">
        <f t="shared" si="305"/>
        <v>0</v>
      </c>
      <c r="AN92" s="592">
        <f t="shared" si="305"/>
        <v>0</v>
      </c>
      <c r="AO92" s="592">
        <f t="shared" si="305"/>
        <v>0</v>
      </c>
      <c r="AP92" s="592">
        <f t="shared" si="305"/>
        <v>0</v>
      </c>
      <c r="AQ92" s="592">
        <f t="shared" si="305"/>
        <v>0</v>
      </c>
      <c r="AR92" s="592">
        <f t="shared" si="305"/>
        <v>0</v>
      </c>
      <c r="AS92" s="592">
        <f t="shared" si="305"/>
        <v>0</v>
      </c>
      <c r="AT92" s="592">
        <f t="shared" si="305"/>
        <v>0</v>
      </c>
      <c r="AU92" s="592">
        <f t="shared" si="305"/>
        <v>0</v>
      </c>
      <c r="AV92" s="592">
        <f t="shared" si="305"/>
        <v>0</v>
      </c>
      <c r="AW92" s="592">
        <f t="shared" si="305"/>
        <v>0</v>
      </c>
      <c r="AX92" s="592">
        <f t="shared" si="305"/>
        <v>0</v>
      </c>
      <c r="AY92" s="592">
        <f t="shared" si="305"/>
        <v>0</v>
      </c>
      <c r="AZ92" s="592">
        <f t="shared" si="305"/>
        <v>0</v>
      </c>
      <c r="BA92" s="592">
        <f t="shared" si="305"/>
        <v>0</v>
      </c>
      <c r="BB92" s="592">
        <f t="shared" si="305"/>
        <v>0</v>
      </c>
      <c r="BC92" s="592">
        <f t="shared" si="305"/>
        <v>0</v>
      </c>
      <c r="BD92" s="592">
        <f t="shared" si="305"/>
        <v>0</v>
      </c>
      <c r="BE92" s="592">
        <f t="shared" si="305"/>
        <v>0</v>
      </c>
      <c r="BF92" s="592">
        <f t="shared" si="305"/>
        <v>0</v>
      </c>
      <c r="BG92" s="592">
        <f t="shared" si="305"/>
        <v>0</v>
      </c>
      <c r="BH92" s="592">
        <f t="shared" si="305"/>
        <v>0</v>
      </c>
      <c r="BI92" s="592">
        <f t="shared" si="305"/>
        <v>0</v>
      </c>
      <c r="BJ92" s="592">
        <f t="shared" si="305"/>
        <v>0</v>
      </c>
      <c r="BK92" s="592">
        <f t="shared" si="305"/>
        <v>0</v>
      </c>
      <c r="BL92" s="592">
        <f t="shared" si="305"/>
        <v>0</v>
      </c>
      <c r="BM92" s="592">
        <f t="shared" si="305"/>
        <v>0</v>
      </c>
      <c r="BN92" s="592">
        <f t="shared" si="305"/>
        <v>0</v>
      </c>
      <c r="BO92" s="592">
        <f t="shared" si="305"/>
        <v>0</v>
      </c>
      <c r="BP92" s="592">
        <f t="shared" si="305"/>
        <v>0</v>
      </c>
      <c r="BQ92" s="592">
        <f t="shared" ref="BQ92:BX92" si="306">+BQ88-BQ90</f>
        <v>0</v>
      </c>
      <c r="BR92" s="592">
        <f t="shared" si="306"/>
        <v>0</v>
      </c>
      <c r="BS92" s="592">
        <f t="shared" si="306"/>
        <v>0</v>
      </c>
      <c r="BT92" s="592">
        <f t="shared" si="306"/>
        <v>0</v>
      </c>
      <c r="BU92" s="592">
        <f t="shared" si="306"/>
        <v>0</v>
      </c>
      <c r="BV92" s="592">
        <f t="shared" si="306"/>
        <v>0</v>
      </c>
      <c r="BW92" s="592">
        <f t="shared" si="306"/>
        <v>0</v>
      </c>
      <c r="BX92" s="592">
        <f t="shared" si="306"/>
        <v>0</v>
      </c>
      <c r="BY92" s="592">
        <f t="shared" ref="BY92" si="307">+BY88-BY90</f>
        <v>0</v>
      </c>
    </row>
    <row r="93" spans="1:77">
      <c r="A93" s="577"/>
      <c r="B93" s="595"/>
      <c r="C93" s="591"/>
      <c r="D93" s="591"/>
      <c r="E93" s="592"/>
      <c r="F93" s="592"/>
      <c r="G93" s="592"/>
      <c r="H93" s="592"/>
      <c r="I93" s="592"/>
      <c r="J93" s="592"/>
      <c r="K93" s="592"/>
      <c r="L93" s="592"/>
      <c r="M93" s="592"/>
      <c r="N93" s="592"/>
      <c r="O93" s="592"/>
      <c r="P93" s="592"/>
      <c r="Q93" s="592"/>
      <c r="R93" s="592"/>
      <c r="S93" s="592"/>
      <c r="T93" s="592"/>
      <c r="U93" s="592"/>
      <c r="V93" s="592"/>
      <c r="W93" s="592"/>
      <c r="X93" s="592"/>
      <c r="Y93" s="592"/>
      <c r="Z93" s="592"/>
      <c r="AA93" s="592"/>
      <c r="AB93" s="592"/>
      <c r="AC93" s="592"/>
      <c r="AD93" s="592"/>
      <c r="AE93" s="592"/>
      <c r="AF93" s="592"/>
      <c r="AG93" s="592"/>
      <c r="AH93" s="592"/>
      <c r="AI93" s="592"/>
      <c r="AJ93" s="592"/>
      <c r="AK93" s="592"/>
      <c r="AL93" s="592"/>
      <c r="AM93" s="592"/>
      <c r="AN93" s="592"/>
      <c r="AO93" s="592"/>
      <c r="AP93" s="592"/>
      <c r="AQ93" s="592"/>
      <c r="AR93" s="592"/>
      <c r="AS93" s="592"/>
      <c r="AT93" s="592"/>
      <c r="AU93" s="592"/>
      <c r="AV93" s="592"/>
      <c r="AW93" s="592"/>
      <c r="AX93" s="592"/>
      <c r="AY93" s="592"/>
      <c r="AZ93" s="592"/>
      <c r="BA93" s="592"/>
      <c r="BB93" s="592"/>
      <c r="BC93" s="592"/>
      <c r="BD93" s="592"/>
      <c r="BE93" s="592"/>
      <c r="BF93" s="592"/>
      <c r="BG93" s="592"/>
      <c r="BH93" s="592"/>
      <c r="BI93" s="592"/>
      <c r="BJ93" s="592"/>
      <c r="BK93" s="592"/>
      <c r="BL93" s="592"/>
      <c r="BM93" s="592"/>
      <c r="BN93" s="592"/>
      <c r="BO93" s="592"/>
      <c r="BP93" s="592"/>
      <c r="BQ93" s="592"/>
      <c r="BR93" s="592"/>
      <c r="BS93" s="592"/>
      <c r="BT93" s="592"/>
      <c r="BU93" s="592"/>
      <c r="BV93" s="592"/>
      <c r="BW93" s="592"/>
      <c r="BX93" s="592"/>
      <c r="BY93" s="592"/>
    </row>
    <row r="94" spans="1:77">
      <c r="A94" s="533" t="s">
        <v>571</v>
      </c>
      <c r="B94" s="533" t="s">
        <v>572</v>
      </c>
      <c r="C94" s="533"/>
      <c r="D94" s="533" t="s">
        <v>24</v>
      </c>
      <c r="E94" s="533" t="s">
        <v>316</v>
      </c>
      <c r="F94" s="533" t="s">
        <v>326</v>
      </c>
      <c r="G94" s="533" t="s">
        <v>573</v>
      </c>
      <c r="H94" s="533" t="s">
        <v>574</v>
      </c>
      <c r="I94" s="533" t="s">
        <v>575</v>
      </c>
      <c r="J94" s="533" t="s">
        <v>576</v>
      </c>
      <c r="K94" s="533" t="s">
        <v>281</v>
      </c>
    </row>
    <row r="95" spans="1:77">
      <c r="A95" s="584">
        <f>+A8</f>
        <v>0</v>
      </c>
      <c r="B95" s="585">
        <f>+B8</f>
        <v>0</v>
      </c>
      <c r="D95" s="586">
        <f>+D8</f>
        <v>0</v>
      </c>
      <c r="E95" s="587">
        <f t="shared" ref="E95:K95" si="308">+E8</f>
        <v>0</v>
      </c>
      <c r="F95" s="587">
        <f t="shared" si="308"/>
        <v>0</v>
      </c>
      <c r="G95" s="587">
        <f t="shared" si="308"/>
        <v>0</v>
      </c>
      <c r="H95" s="587">
        <f t="shared" si="308"/>
        <v>0</v>
      </c>
      <c r="I95" s="588">
        <f t="shared" si="308"/>
        <v>0</v>
      </c>
      <c r="J95" s="586">
        <f t="shared" si="308"/>
        <v>0</v>
      </c>
      <c r="K95" s="586">
        <f t="shared" si="308"/>
        <v>0</v>
      </c>
    </row>
    <row r="96" spans="1:77">
      <c r="B96" s="585"/>
      <c r="D96" s="586"/>
      <c r="E96" s="586"/>
      <c r="F96" s="586"/>
      <c r="G96" s="586"/>
      <c r="H96" s="586"/>
      <c r="I96" s="586"/>
      <c r="J96" s="586"/>
      <c r="K96" s="586"/>
    </row>
    <row r="97" spans="1:16384">
      <c r="A97" s="527" t="s">
        <v>363</v>
      </c>
      <c r="B97" s="485"/>
      <c r="C97" s="485"/>
      <c r="D97" s="485"/>
      <c r="E97" s="531">
        <f>+E47</f>
        <v>41305</v>
      </c>
      <c r="F97" s="531">
        <f t="shared" ref="F97:BQ97" si="309">+F47</f>
        <v>41333</v>
      </c>
      <c r="G97" s="531">
        <f t="shared" si="309"/>
        <v>41364</v>
      </c>
      <c r="H97" s="531">
        <f t="shared" si="309"/>
        <v>41394</v>
      </c>
      <c r="I97" s="531">
        <f t="shared" si="309"/>
        <v>41425</v>
      </c>
      <c r="J97" s="531">
        <f t="shared" si="309"/>
        <v>41455</v>
      </c>
      <c r="K97" s="531">
        <f t="shared" si="309"/>
        <v>41486</v>
      </c>
      <c r="L97" s="531">
        <f t="shared" si="309"/>
        <v>41517</v>
      </c>
      <c r="M97" s="531">
        <f t="shared" si="309"/>
        <v>41547</v>
      </c>
      <c r="N97" s="531">
        <f t="shared" si="309"/>
        <v>41578</v>
      </c>
      <c r="O97" s="531">
        <f t="shared" si="309"/>
        <v>41608</v>
      </c>
      <c r="P97" s="531">
        <f t="shared" si="309"/>
        <v>41639</v>
      </c>
      <c r="Q97" s="531">
        <f t="shared" si="309"/>
        <v>41670</v>
      </c>
      <c r="R97" s="531">
        <f t="shared" si="309"/>
        <v>41698</v>
      </c>
      <c r="S97" s="531">
        <f t="shared" si="309"/>
        <v>41729</v>
      </c>
      <c r="T97" s="531">
        <f t="shared" si="309"/>
        <v>41759</v>
      </c>
      <c r="U97" s="531">
        <f t="shared" si="309"/>
        <v>41790</v>
      </c>
      <c r="V97" s="531">
        <f t="shared" si="309"/>
        <v>41820</v>
      </c>
      <c r="W97" s="531">
        <f t="shared" si="309"/>
        <v>41851</v>
      </c>
      <c r="X97" s="531">
        <f t="shared" si="309"/>
        <v>41882</v>
      </c>
      <c r="Y97" s="531">
        <f t="shared" si="309"/>
        <v>41912</v>
      </c>
      <c r="Z97" s="531">
        <f t="shared" si="309"/>
        <v>41943</v>
      </c>
      <c r="AA97" s="531">
        <f t="shared" si="309"/>
        <v>41973</v>
      </c>
      <c r="AB97" s="531">
        <f t="shared" si="309"/>
        <v>42004</v>
      </c>
      <c r="AC97" s="531">
        <f t="shared" si="309"/>
        <v>42035</v>
      </c>
      <c r="AD97" s="531">
        <f t="shared" si="309"/>
        <v>42063</v>
      </c>
      <c r="AE97" s="531">
        <f t="shared" si="309"/>
        <v>42094</v>
      </c>
      <c r="AF97" s="531">
        <f t="shared" si="309"/>
        <v>42124</v>
      </c>
      <c r="AG97" s="531">
        <f t="shared" si="309"/>
        <v>42155</v>
      </c>
      <c r="AH97" s="531">
        <f t="shared" si="309"/>
        <v>42185</v>
      </c>
      <c r="AI97" s="531">
        <f t="shared" si="309"/>
        <v>42216</v>
      </c>
      <c r="AJ97" s="531">
        <f t="shared" si="309"/>
        <v>42247</v>
      </c>
      <c r="AK97" s="531">
        <f t="shared" si="309"/>
        <v>42277</v>
      </c>
      <c r="AL97" s="531">
        <f t="shared" si="309"/>
        <v>42308</v>
      </c>
      <c r="AM97" s="531">
        <f t="shared" si="309"/>
        <v>42338</v>
      </c>
      <c r="AN97" s="531">
        <f t="shared" si="309"/>
        <v>42369</v>
      </c>
      <c r="AO97" s="531">
        <f t="shared" si="309"/>
        <v>42400</v>
      </c>
      <c r="AP97" s="531">
        <f t="shared" si="309"/>
        <v>42429</v>
      </c>
      <c r="AQ97" s="531">
        <f t="shared" si="309"/>
        <v>42460</v>
      </c>
      <c r="AR97" s="531">
        <f t="shared" si="309"/>
        <v>42490</v>
      </c>
      <c r="AS97" s="531">
        <f t="shared" si="309"/>
        <v>42521</v>
      </c>
      <c r="AT97" s="531">
        <f t="shared" si="309"/>
        <v>42551</v>
      </c>
      <c r="AU97" s="531">
        <f t="shared" si="309"/>
        <v>42582</v>
      </c>
      <c r="AV97" s="531">
        <f t="shared" si="309"/>
        <v>42613</v>
      </c>
      <c r="AW97" s="531">
        <f t="shared" si="309"/>
        <v>42643</v>
      </c>
      <c r="AX97" s="531">
        <f t="shared" si="309"/>
        <v>42674</v>
      </c>
      <c r="AY97" s="531">
        <f t="shared" si="309"/>
        <v>42704</v>
      </c>
      <c r="AZ97" s="531">
        <f t="shared" si="309"/>
        <v>42735</v>
      </c>
      <c r="BA97" s="531">
        <f t="shared" si="309"/>
        <v>42766</v>
      </c>
      <c r="BB97" s="531">
        <f t="shared" si="309"/>
        <v>42794</v>
      </c>
      <c r="BC97" s="531">
        <f t="shared" si="309"/>
        <v>42825</v>
      </c>
      <c r="BD97" s="531">
        <f t="shared" si="309"/>
        <v>42855</v>
      </c>
      <c r="BE97" s="531">
        <f t="shared" si="309"/>
        <v>42886</v>
      </c>
      <c r="BF97" s="531">
        <f t="shared" si="309"/>
        <v>42916</v>
      </c>
      <c r="BG97" s="531">
        <f t="shared" si="309"/>
        <v>42947</v>
      </c>
      <c r="BH97" s="531">
        <f t="shared" si="309"/>
        <v>42978</v>
      </c>
      <c r="BI97" s="531">
        <f t="shared" si="309"/>
        <v>43008</v>
      </c>
      <c r="BJ97" s="531">
        <f t="shared" si="309"/>
        <v>43039</v>
      </c>
      <c r="BK97" s="531">
        <f t="shared" si="309"/>
        <v>43069</v>
      </c>
      <c r="BL97" s="531">
        <f t="shared" si="309"/>
        <v>43100</v>
      </c>
      <c r="BM97" s="531">
        <f t="shared" si="309"/>
        <v>43131</v>
      </c>
      <c r="BN97" s="531">
        <f t="shared" si="309"/>
        <v>43159</v>
      </c>
      <c r="BO97" s="531">
        <f t="shared" si="309"/>
        <v>43190</v>
      </c>
      <c r="BP97" s="531">
        <f t="shared" si="309"/>
        <v>43220</v>
      </c>
      <c r="BQ97" s="531">
        <f t="shared" si="309"/>
        <v>43251</v>
      </c>
      <c r="BR97" s="531">
        <f t="shared" ref="BR97:BX97" si="310">+BR47</f>
        <v>43281</v>
      </c>
      <c r="BS97" s="531">
        <f t="shared" si="310"/>
        <v>43312</v>
      </c>
      <c r="BT97" s="531">
        <f t="shared" si="310"/>
        <v>43343</v>
      </c>
      <c r="BU97" s="531">
        <f t="shared" si="310"/>
        <v>43373</v>
      </c>
      <c r="BV97" s="531">
        <f t="shared" si="310"/>
        <v>43404</v>
      </c>
      <c r="BW97" s="531">
        <f t="shared" si="310"/>
        <v>43434</v>
      </c>
      <c r="BX97" s="531">
        <f t="shared" si="310"/>
        <v>43465</v>
      </c>
      <c r="BY97" s="531">
        <f t="shared" ref="BY97" si="311">+BY47</f>
        <v>43495</v>
      </c>
    </row>
    <row r="98" spans="1:16384">
      <c r="A98" s="590"/>
      <c r="B98" s="591" t="s">
        <v>326</v>
      </c>
      <c r="D98" s="591"/>
      <c r="E98" s="592">
        <f t="shared" ref="E98" si="312">+(+IF(EOMONTH($B95,0)=E$47,$F95,0)+(IF(D98=0,0,(D98-($G95/12))))*(+IF(+ROUND(D98,2)=0,0,1)))</f>
        <v>0</v>
      </c>
      <c r="F98" s="592">
        <f>+(+IF(EOMONTH($B95,0)=F$47,$F95,0)+(IF(E98=0,0,(E98-($G95/12))))*(+IF(+ROUND(E98,2)=0,0,1)))</f>
        <v>0</v>
      </c>
      <c r="G98" s="592">
        <f t="shared" ref="G98:BR98" si="313">+(+IF(EOMONTH($B95,0)=G$47,$F95,0)+(IF(F98=0,0,(F98-($G95/12))))*(+IF(+ROUND(F98,2)=0,0,1)))</f>
        <v>0</v>
      </c>
      <c r="H98" s="592">
        <f t="shared" si="313"/>
        <v>0</v>
      </c>
      <c r="I98" s="592">
        <f t="shared" si="313"/>
        <v>0</v>
      </c>
      <c r="J98" s="592">
        <f t="shared" si="313"/>
        <v>0</v>
      </c>
      <c r="K98" s="592">
        <f t="shared" si="313"/>
        <v>0</v>
      </c>
      <c r="L98" s="592">
        <f t="shared" si="313"/>
        <v>0</v>
      </c>
      <c r="M98" s="592">
        <f t="shared" si="313"/>
        <v>0</v>
      </c>
      <c r="N98" s="592">
        <f t="shared" si="313"/>
        <v>0</v>
      </c>
      <c r="O98" s="592">
        <f t="shared" si="313"/>
        <v>0</v>
      </c>
      <c r="P98" s="592">
        <f t="shared" si="313"/>
        <v>0</v>
      </c>
      <c r="Q98" s="592">
        <f t="shared" si="313"/>
        <v>0</v>
      </c>
      <c r="R98" s="592">
        <f t="shared" si="313"/>
        <v>0</v>
      </c>
      <c r="S98" s="592">
        <f t="shared" si="313"/>
        <v>0</v>
      </c>
      <c r="T98" s="592">
        <f t="shared" si="313"/>
        <v>0</v>
      </c>
      <c r="U98" s="592">
        <f t="shared" si="313"/>
        <v>0</v>
      </c>
      <c r="V98" s="592">
        <f t="shared" si="313"/>
        <v>0</v>
      </c>
      <c r="W98" s="592">
        <f t="shared" si="313"/>
        <v>0</v>
      </c>
      <c r="X98" s="592">
        <f t="shared" si="313"/>
        <v>0</v>
      </c>
      <c r="Y98" s="592">
        <f t="shared" si="313"/>
        <v>0</v>
      </c>
      <c r="Z98" s="592">
        <f t="shared" si="313"/>
        <v>0</v>
      </c>
      <c r="AA98" s="592">
        <f t="shared" si="313"/>
        <v>0</v>
      </c>
      <c r="AB98" s="592">
        <f t="shared" si="313"/>
        <v>0</v>
      </c>
      <c r="AC98" s="592">
        <f t="shared" si="313"/>
        <v>0</v>
      </c>
      <c r="AD98" s="592">
        <f t="shared" si="313"/>
        <v>0</v>
      </c>
      <c r="AE98" s="592">
        <f t="shared" si="313"/>
        <v>0</v>
      </c>
      <c r="AF98" s="592">
        <f t="shared" si="313"/>
        <v>0</v>
      </c>
      <c r="AG98" s="592">
        <f t="shared" si="313"/>
        <v>0</v>
      </c>
      <c r="AH98" s="592">
        <f t="shared" si="313"/>
        <v>0</v>
      </c>
      <c r="AI98" s="592">
        <f t="shared" si="313"/>
        <v>0</v>
      </c>
      <c r="AJ98" s="592">
        <f t="shared" si="313"/>
        <v>0</v>
      </c>
      <c r="AK98" s="592">
        <f t="shared" si="313"/>
        <v>0</v>
      </c>
      <c r="AL98" s="592">
        <f t="shared" si="313"/>
        <v>0</v>
      </c>
      <c r="AM98" s="592">
        <f t="shared" si="313"/>
        <v>0</v>
      </c>
      <c r="AN98" s="592">
        <f t="shared" si="313"/>
        <v>0</v>
      </c>
      <c r="AO98" s="592">
        <f t="shared" si="313"/>
        <v>0</v>
      </c>
      <c r="AP98" s="592">
        <f t="shared" si="313"/>
        <v>0</v>
      </c>
      <c r="AQ98" s="592">
        <f t="shared" si="313"/>
        <v>0</v>
      </c>
      <c r="AR98" s="592">
        <f t="shared" si="313"/>
        <v>0</v>
      </c>
      <c r="AS98" s="592">
        <f t="shared" si="313"/>
        <v>0</v>
      </c>
      <c r="AT98" s="592">
        <f t="shared" si="313"/>
        <v>0</v>
      </c>
      <c r="AU98" s="592">
        <f t="shared" si="313"/>
        <v>0</v>
      </c>
      <c r="AV98" s="592">
        <f t="shared" si="313"/>
        <v>0</v>
      </c>
      <c r="AW98" s="592">
        <f t="shared" si="313"/>
        <v>0</v>
      </c>
      <c r="AX98" s="592">
        <f t="shared" si="313"/>
        <v>0</v>
      </c>
      <c r="AY98" s="592">
        <f t="shared" si="313"/>
        <v>0</v>
      </c>
      <c r="AZ98" s="592">
        <f t="shared" si="313"/>
        <v>0</v>
      </c>
      <c r="BA98" s="592">
        <f t="shared" si="313"/>
        <v>0</v>
      </c>
      <c r="BB98" s="592">
        <f t="shared" si="313"/>
        <v>0</v>
      </c>
      <c r="BC98" s="592">
        <f t="shared" si="313"/>
        <v>0</v>
      </c>
      <c r="BD98" s="592">
        <f t="shared" si="313"/>
        <v>0</v>
      </c>
      <c r="BE98" s="592">
        <f t="shared" si="313"/>
        <v>0</v>
      </c>
      <c r="BF98" s="592">
        <f t="shared" si="313"/>
        <v>0</v>
      </c>
      <c r="BG98" s="592">
        <f t="shared" si="313"/>
        <v>0</v>
      </c>
      <c r="BH98" s="592">
        <f t="shared" si="313"/>
        <v>0</v>
      </c>
      <c r="BI98" s="592">
        <f t="shared" si="313"/>
        <v>0</v>
      </c>
      <c r="BJ98" s="592">
        <f t="shared" si="313"/>
        <v>0</v>
      </c>
      <c r="BK98" s="592">
        <f t="shared" si="313"/>
        <v>0</v>
      </c>
      <c r="BL98" s="592">
        <f t="shared" si="313"/>
        <v>0</v>
      </c>
      <c r="BM98" s="592">
        <f t="shared" si="313"/>
        <v>0</v>
      </c>
      <c r="BN98" s="592">
        <f t="shared" si="313"/>
        <v>0</v>
      </c>
      <c r="BO98" s="592">
        <f t="shared" si="313"/>
        <v>0</v>
      </c>
      <c r="BP98" s="592">
        <f t="shared" si="313"/>
        <v>0</v>
      </c>
      <c r="BQ98" s="592">
        <f t="shared" si="313"/>
        <v>0</v>
      </c>
      <c r="BR98" s="592">
        <f t="shared" si="313"/>
        <v>0</v>
      </c>
      <c r="BS98" s="592">
        <f t="shared" ref="BS98:BX98" si="314">+(+IF(EOMONTH($B95,0)=BS$47,$F95,0)+(IF(BR98=0,0,(BR98-($G95/12))))*(+IF(+ROUND(BR98,2)=0,0,1)))</f>
        <v>0</v>
      </c>
      <c r="BT98" s="592">
        <f t="shared" si="314"/>
        <v>0</v>
      </c>
      <c r="BU98" s="592">
        <f t="shared" si="314"/>
        <v>0</v>
      </c>
      <c r="BV98" s="592">
        <f t="shared" si="314"/>
        <v>0</v>
      </c>
      <c r="BW98" s="592">
        <f t="shared" si="314"/>
        <v>0</v>
      </c>
      <c r="BX98" s="592">
        <f t="shared" si="314"/>
        <v>0</v>
      </c>
      <c r="BY98" s="592">
        <f t="shared" ref="BY98" si="315">+(+IF(EOMONTH($B95,0)=BY$47,$F95,0)+(IF(BX98=0,0,(BX98-($G95/12))))*(+IF(+ROUND(BX98,2)=0,0,1)))</f>
        <v>0</v>
      </c>
    </row>
    <row r="99" spans="1:16384">
      <c r="A99" s="590"/>
      <c r="B99" s="591" t="s">
        <v>578</v>
      </c>
      <c r="D99" s="591"/>
      <c r="E99" s="593">
        <f t="shared" ref="E99:BP99" si="316">IF(E101&lt;=0,0,1+D99)</f>
        <v>1</v>
      </c>
      <c r="F99" s="593">
        <f t="shared" si="316"/>
        <v>2</v>
      </c>
      <c r="G99" s="593">
        <f t="shared" si="316"/>
        <v>3</v>
      </c>
      <c r="H99" s="593">
        <f t="shared" si="316"/>
        <v>4</v>
      </c>
      <c r="I99" s="593">
        <f t="shared" si="316"/>
        <v>5</v>
      </c>
      <c r="J99" s="593">
        <f t="shared" si="316"/>
        <v>6</v>
      </c>
      <c r="K99" s="593">
        <f t="shared" si="316"/>
        <v>7</v>
      </c>
      <c r="L99" s="593">
        <f t="shared" si="316"/>
        <v>8</v>
      </c>
      <c r="M99" s="593">
        <f t="shared" si="316"/>
        <v>9</v>
      </c>
      <c r="N99" s="593">
        <f t="shared" si="316"/>
        <v>10</v>
      </c>
      <c r="O99" s="593">
        <f t="shared" si="316"/>
        <v>11</v>
      </c>
      <c r="P99" s="593">
        <f t="shared" si="316"/>
        <v>12</v>
      </c>
      <c r="Q99" s="593">
        <f t="shared" si="316"/>
        <v>13</v>
      </c>
      <c r="R99" s="593">
        <f t="shared" si="316"/>
        <v>14</v>
      </c>
      <c r="S99" s="593">
        <f t="shared" si="316"/>
        <v>15</v>
      </c>
      <c r="T99" s="593">
        <f t="shared" si="316"/>
        <v>16</v>
      </c>
      <c r="U99" s="593">
        <f t="shared" si="316"/>
        <v>17</v>
      </c>
      <c r="V99" s="593">
        <f t="shared" si="316"/>
        <v>18</v>
      </c>
      <c r="W99" s="593">
        <f t="shared" si="316"/>
        <v>19</v>
      </c>
      <c r="X99" s="593">
        <f t="shared" si="316"/>
        <v>20</v>
      </c>
      <c r="Y99" s="593">
        <f t="shared" si="316"/>
        <v>21</v>
      </c>
      <c r="Z99" s="593">
        <f t="shared" si="316"/>
        <v>22</v>
      </c>
      <c r="AA99" s="593">
        <f t="shared" si="316"/>
        <v>23</v>
      </c>
      <c r="AB99" s="593">
        <f t="shared" si="316"/>
        <v>24</v>
      </c>
      <c r="AC99" s="593">
        <f t="shared" si="316"/>
        <v>25</v>
      </c>
      <c r="AD99" s="593">
        <f t="shared" si="316"/>
        <v>26</v>
      </c>
      <c r="AE99" s="593">
        <f t="shared" si="316"/>
        <v>27</v>
      </c>
      <c r="AF99" s="593">
        <f t="shared" si="316"/>
        <v>28</v>
      </c>
      <c r="AG99" s="593">
        <f t="shared" si="316"/>
        <v>29</v>
      </c>
      <c r="AH99" s="593">
        <f t="shared" si="316"/>
        <v>30</v>
      </c>
      <c r="AI99" s="593">
        <f t="shared" si="316"/>
        <v>31</v>
      </c>
      <c r="AJ99" s="593">
        <f t="shared" si="316"/>
        <v>32</v>
      </c>
      <c r="AK99" s="593">
        <f t="shared" si="316"/>
        <v>33</v>
      </c>
      <c r="AL99" s="593">
        <f t="shared" si="316"/>
        <v>34</v>
      </c>
      <c r="AM99" s="593">
        <f t="shared" si="316"/>
        <v>35</v>
      </c>
      <c r="AN99" s="593">
        <f t="shared" si="316"/>
        <v>36</v>
      </c>
      <c r="AO99" s="593">
        <f t="shared" si="316"/>
        <v>37</v>
      </c>
      <c r="AP99" s="593">
        <f t="shared" si="316"/>
        <v>38</v>
      </c>
      <c r="AQ99" s="593">
        <f t="shared" si="316"/>
        <v>39</v>
      </c>
      <c r="AR99" s="593">
        <f t="shared" si="316"/>
        <v>40</v>
      </c>
      <c r="AS99" s="593">
        <f t="shared" si="316"/>
        <v>41</v>
      </c>
      <c r="AT99" s="593">
        <f t="shared" si="316"/>
        <v>42</v>
      </c>
      <c r="AU99" s="593">
        <f t="shared" si="316"/>
        <v>43</v>
      </c>
      <c r="AV99" s="593">
        <f t="shared" si="316"/>
        <v>44</v>
      </c>
      <c r="AW99" s="593">
        <f t="shared" si="316"/>
        <v>45</v>
      </c>
      <c r="AX99" s="593">
        <f t="shared" si="316"/>
        <v>46</v>
      </c>
      <c r="AY99" s="593">
        <f t="shared" si="316"/>
        <v>47</v>
      </c>
      <c r="AZ99" s="593">
        <f t="shared" si="316"/>
        <v>48</v>
      </c>
      <c r="BA99" s="593">
        <f t="shared" si="316"/>
        <v>49</v>
      </c>
      <c r="BB99" s="593">
        <f t="shared" si="316"/>
        <v>50</v>
      </c>
      <c r="BC99" s="593">
        <f t="shared" si="316"/>
        <v>51</v>
      </c>
      <c r="BD99" s="593">
        <f t="shared" si="316"/>
        <v>52</v>
      </c>
      <c r="BE99" s="593">
        <f t="shared" si="316"/>
        <v>53</v>
      </c>
      <c r="BF99" s="593">
        <f t="shared" si="316"/>
        <v>54</v>
      </c>
      <c r="BG99" s="593">
        <f t="shared" si="316"/>
        <v>55</v>
      </c>
      <c r="BH99" s="593">
        <f t="shared" si="316"/>
        <v>56</v>
      </c>
      <c r="BI99" s="593">
        <f t="shared" si="316"/>
        <v>57</v>
      </c>
      <c r="BJ99" s="593">
        <f t="shared" si="316"/>
        <v>58</v>
      </c>
      <c r="BK99" s="593">
        <f t="shared" si="316"/>
        <v>59</v>
      </c>
      <c r="BL99" s="593">
        <f t="shared" si="316"/>
        <v>60</v>
      </c>
      <c r="BM99" s="593">
        <f t="shared" si="316"/>
        <v>61</v>
      </c>
      <c r="BN99" s="593">
        <f t="shared" si="316"/>
        <v>62</v>
      </c>
      <c r="BO99" s="593">
        <f t="shared" si="316"/>
        <v>63</v>
      </c>
      <c r="BP99" s="593">
        <f t="shared" si="316"/>
        <v>64</v>
      </c>
      <c r="BQ99" s="593">
        <f t="shared" ref="BQ99:BX99" si="317">IF(BQ101&lt;=0,0,1+BP99)</f>
        <v>65</v>
      </c>
      <c r="BR99" s="593">
        <f t="shared" si="317"/>
        <v>66</v>
      </c>
      <c r="BS99" s="593">
        <f t="shared" si="317"/>
        <v>67</v>
      </c>
      <c r="BT99" s="593">
        <f t="shared" si="317"/>
        <v>68</v>
      </c>
      <c r="BU99" s="593">
        <f t="shared" si="317"/>
        <v>69</v>
      </c>
      <c r="BV99" s="593">
        <f t="shared" si="317"/>
        <v>70</v>
      </c>
      <c r="BW99" s="593">
        <f t="shared" si="317"/>
        <v>71</v>
      </c>
      <c r="BX99" s="593">
        <f t="shared" si="317"/>
        <v>72</v>
      </c>
      <c r="BY99" s="593">
        <f t="shared" ref="BY99" si="318">IF(BY101&lt;=0,0,1+BX99)</f>
        <v>73</v>
      </c>
    </row>
    <row r="100" spans="1:16384">
      <c r="A100" s="590"/>
      <c r="B100" s="591" t="s">
        <v>593</v>
      </c>
      <c r="D100" s="591"/>
      <c r="E100" s="593">
        <f t="shared" ref="E100" si="319">IF(E99&gt;0,+INT(+E99*$G95/12),0)</f>
        <v>0</v>
      </c>
      <c r="F100" s="593">
        <f>IF(F99&gt;0,+INT(+F99*$G95/12),0)</f>
        <v>0</v>
      </c>
      <c r="G100" s="593">
        <f t="shared" ref="G100" si="320">IF(G99&gt;0,+INT(+G99*$G95/12),0)</f>
        <v>0</v>
      </c>
      <c r="H100" s="593">
        <f t="shared" ref="H100" si="321">IF(H99&gt;0,+INT(+H99*$G95/12),0)</f>
        <v>0</v>
      </c>
      <c r="I100" s="593">
        <f t="shared" ref="I100" si="322">IF(I99&gt;0,+INT(+I99*$G95/12),0)</f>
        <v>0</v>
      </c>
      <c r="J100" s="593">
        <f t="shared" ref="J100" si="323">IF(J99&gt;0,+INT(+J99*$G95/12),0)</f>
        <v>0</v>
      </c>
      <c r="K100" s="593">
        <f t="shared" ref="K100" si="324">IF(K99&gt;0,+INT(+K99*$G95/12),0)</f>
        <v>0</v>
      </c>
      <c r="L100" s="593">
        <f t="shared" ref="L100" si="325">IF(L99&gt;0,+INT(+L99*$G95/12),0)</f>
        <v>0</v>
      </c>
      <c r="M100" s="593">
        <f t="shared" ref="M100" si="326">IF(M99&gt;0,+INT(+M99*$G95/12),0)</f>
        <v>0</v>
      </c>
      <c r="N100" s="593">
        <f t="shared" ref="N100" si="327">IF(N99&gt;0,+INT(+N99*$G95/12),0)</f>
        <v>0</v>
      </c>
      <c r="O100" s="593">
        <f t="shared" ref="O100" si="328">IF(O99&gt;0,+INT(+O99*$G95/12),0)</f>
        <v>0</v>
      </c>
      <c r="P100" s="593">
        <f t="shared" ref="P100" si="329">IF(P99&gt;0,+INT(+P99*$G95/12),0)</f>
        <v>0</v>
      </c>
      <c r="Q100" s="593">
        <f t="shared" ref="Q100" si="330">IF(Q99&gt;0,+INT(+Q99*$G95/12),0)</f>
        <v>0</v>
      </c>
      <c r="R100" s="593">
        <f t="shared" ref="R100" si="331">IF(R99&gt;0,+INT(+R99*$G95/12),0)</f>
        <v>0</v>
      </c>
      <c r="S100" s="593">
        <f t="shared" ref="S100" si="332">IF(S99&gt;0,+INT(+S99*$G95/12),0)</f>
        <v>0</v>
      </c>
      <c r="T100" s="593">
        <f t="shared" ref="T100" si="333">IF(T99&gt;0,+INT(+T99*$G95/12),0)</f>
        <v>0</v>
      </c>
      <c r="U100" s="593">
        <f t="shared" ref="U100" si="334">IF(U99&gt;0,+INT(+U99*$G95/12),0)</f>
        <v>0</v>
      </c>
      <c r="V100" s="593">
        <f t="shared" ref="V100" si="335">IF(V99&gt;0,+INT(+V99*$G95/12),0)</f>
        <v>0</v>
      </c>
      <c r="W100" s="593">
        <f t="shared" ref="W100" si="336">IF(W99&gt;0,+INT(+W99*$G95/12),0)</f>
        <v>0</v>
      </c>
      <c r="X100" s="593">
        <f t="shared" ref="X100" si="337">IF(X99&gt;0,+INT(+X99*$G95/12),0)</f>
        <v>0</v>
      </c>
      <c r="Y100" s="593">
        <f t="shared" ref="Y100" si="338">IF(Y99&gt;0,+INT(+Y99*$G95/12),0)</f>
        <v>0</v>
      </c>
      <c r="Z100" s="593">
        <f t="shared" ref="Z100" si="339">IF(Z99&gt;0,+INT(+Z99*$G95/12),0)</f>
        <v>0</v>
      </c>
      <c r="AA100" s="593">
        <f t="shared" ref="AA100" si="340">IF(AA99&gt;0,+INT(+AA99*$G95/12),0)</f>
        <v>0</v>
      </c>
      <c r="AB100" s="593">
        <f t="shared" ref="AB100" si="341">IF(AB99&gt;0,+INT(+AB99*$G95/12),0)</f>
        <v>0</v>
      </c>
      <c r="AC100" s="593">
        <f t="shared" ref="AC100" si="342">IF(AC99&gt;0,+INT(+AC99*$G95/12),0)</f>
        <v>0</v>
      </c>
      <c r="AD100" s="593">
        <f t="shared" ref="AD100" si="343">IF(AD99&gt;0,+INT(+AD99*$G95/12),0)</f>
        <v>0</v>
      </c>
      <c r="AE100" s="593">
        <f t="shared" ref="AE100" si="344">IF(AE99&gt;0,+INT(+AE99*$G95/12),0)</f>
        <v>0</v>
      </c>
      <c r="AF100" s="593">
        <f t="shared" ref="AF100" si="345">IF(AF99&gt;0,+INT(+AF99*$G95/12),0)</f>
        <v>0</v>
      </c>
      <c r="AG100" s="593">
        <f t="shared" ref="AG100" si="346">IF(AG99&gt;0,+INT(+AG99*$G95/12),0)</f>
        <v>0</v>
      </c>
      <c r="AH100" s="593">
        <f t="shared" ref="AH100" si="347">IF(AH99&gt;0,+INT(+AH99*$G95/12),0)</f>
        <v>0</v>
      </c>
      <c r="AI100" s="593">
        <f t="shared" ref="AI100" si="348">IF(AI99&gt;0,+INT(+AI99*$G95/12),0)</f>
        <v>0</v>
      </c>
      <c r="AJ100" s="593">
        <f t="shared" ref="AJ100" si="349">IF(AJ99&gt;0,+INT(+AJ99*$G95/12),0)</f>
        <v>0</v>
      </c>
      <c r="AK100" s="593">
        <f t="shared" ref="AK100" si="350">IF(AK99&gt;0,+INT(+AK99*$G95/12),0)</f>
        <v>0</v>
      </c>
      <c r="AL100" s="593">
        <f t="shared" ref="AL100" si="351">IF(AL99&gt;0,+INT(+AL99*$G95/12),0)</f>
        <v>0</v>
      </c>
      <c r="AM100" s="593">
        <f t="shared" ref="AM100" si="352">IF(AM99&gt;0,+INT(+AM99*$G95/12),0)</f>
        <v>0</v>
      </c>
      <c r="AN100" s="593">
        <f t="shared" ref="AN100" si="353">IF(AN99&gt;0,+INT(+AN99*$G95/12),0)</f>
        <v>0</v>
      </c>
      <c r="AO100" s="593">
        <f t="shared" ref="AO100" si="354">IF(AO99&gt;0,+INT(+AO99*$G95/12),0)</f>
        <v>0</v>
      </c>
      <c r="AP100" s="593">
        <f t="shared" ref="AP100" si="355">IF(AP99&gt;0,+INT(+AP99*$G95/12),0)</f>
        <v>0</v>
      </c>
      <c r="AQ100" s="593">
        <f t="shared" ref="AQ100" si="356">IF(AQ99&gt;0,+INT(+AQ99*$G95/12),0)</f>
        <v>0</v>
      </c>
      <c r="AR100" s="593">
        <f t="shared" ref="AR100" si="357">IF(AR99&gt;0,+INT(+AR99*$G95/12),0)</f>
        <v>0</v>
      </c>
      <c r="AS100" s="593">
        <f t="shared" ref="AS100" si="358">IF(AS99&gt;0,+INT(+AS99*$G95/12),0)</f>
        <v>0</v>
      </c>
      <c r="AT100" s="593">
        <f t="shared" ref="AT100" si="359">IF(AT99&gt;0,+INT(+AT99*$G95/12),0)</f>
        <v>0</v>
      </c>
      <c r="AU100" s="593">
        <f t="shared" ref="AU100" si="360">IF(AU99&gt;0,+INT(+AU99*$G95/12),0)</f>
        <v>0</v>
      </c>
      <c r="AV100" s="593">
        <f t="shared" ref="AV100" si="361">IF(AV99&gt;0,+INT(+AV99*$G95/12),0)</f>
        <v>0</v>
      </c>
      <c r="AW100" s="593">
        <f t="shared" ref="AW100" si="362">IF(AW99&gt;0,+INT(+AW99*$G95/12),0)</f>
        <v>0</v>
      </c>
      <c r="AX100" s="593">
        <f t="shared" ref="AX100" si="363">IF(AX99&gt;0,+INT(+AX99*$G95/12),0)</f>
        <v>0</v>
      </c>
      <c r="AY100" s="593">
        <f t="shared" ref="AY100" si="364">IF(AY99&gt;0,+INT(+AY99*$G95/12),0)</f>
        <v>0</v>
      </c>
      <c r="AZ100" s="593">
        <f t="shared" ref="AZ100" si="365">IF(AZ99&gt;0,+INT(+AZ99*$G95/12),0)</f>
        <v>0</v>
      </c>
      <c r="BA100" s="593">
        <f t="shared" ref="BA100" si="366">IF(BA99&gt;0,+INT(+BA99*$G95/12),0)</f>
        <v>0</v>
      </c>
      <c r="BB100" s="593">
        <f t="shared" ref="BB100" si="367">IF(BB99&gt;0,+INT(+BB99*$G95/12),0)</f>
        <v>0</v>
      </c>
      <c r="BC100" s="593">
        <f t="shared" ref="BC100" si="368">IF(BC99&gt;0,+INT(+BC99*$G95/12),0)</f>
        <v>0</v>
      </c>
      <c r="BD100" s="593">
        <f t="shared" ref="BD100" si="369">IF(BD99&gt;0,+INT(+BD99*$G95/12),0)</f>
        <v>0</v>
      </c>
      <c r="BE100" s="593">
        <f t="shared" ref="BE100" si="370">IF(BE99&gt;0,+INT(+BE99*$G95/12),0)</f>
        <v>0</v>
      </c>
      <c r="BF100" s="593">
        <f t="shared" ref="BF100" si="371">IF(BF99&gt;0,+INT(+BF99*$G95/12),0)</f>
        <v>0</v>
      </c>
      <c r="BG100" s="593">
        <f t="shared" ref="BG100" si="372">IF(BG99&gt;0,+INT(+BG99*$G95/12),0)</f>
        <v>0</v>
      </c>
      <c r="BH100" s="593">
        <f t="shared" ref="BH100" si="373">IF(BH99&gt;0,+INT(+BH99*$G95/12),0)</f>
        <v>0</v>
      </c>
      <c r="BI100" s="593">
        <f t="shared" ref="BI100" si="374">IF(BI99&gt;0,+INT(+BI99*$G95/12),0)</f>
        <v>0</v>
      </c>
      <c r="BJ100" s="593">
        <f t="shared" ref="BJ100" si="375">IF(BJ99&gt;0,+INT(+BJ99*$G95/12),0)</f>
        <v>0</v>
      </c>
      <c r="BK100" s="593">
        <f t="shared" ref="BK100" si="376">IF(BK99&gt;0,+INT(+BK99*$G95/12),0)</f>
        <v>0</v>
      </c>
      <c r="BL100" s="593">
        <f t="shared" ref="BL100" si="377">IF(BL99&gt;0,+INT(+BL99*$G95/12),0)</f>
        <v>0</v>
      </c>
      <c r="BM100" s="593">
        <f t="shared" ref="BM100" si="378">IF(BM99&gt;0,+INT(+BM99*$G95/12),0)</f>
        <v>0</v>
      </c>
      <c r="BN100" s="593">
        <f t="shared" ref="BN100" si="379">IF(BN99&gt;0,+INT(+BN99*$G95/12),0)</f>
        <v>0</v>
      </c>
      <c r="BO100" s="593">
        <f t="shared" ref="BO100" si="380">IF(BO99&gt;0,+INT(+BO99*$G95/12),0)</f>
        <v>0</v>
      </c>
      <c r="BP100" s="593">
        <f t="shared" ref="BP100" si="381">IF(BP99&gt;0,+INT(+BP99*$G95/12),0)</f>
        <v>0</v>
      </c>
      <c r="BQ100" s="593">
        <f t="shared" ref="BQ100" si="382">IF(BQ99&gt;0,+INT(+BQ99*$G95/12),0)</f>
        <v>0</v>
      </c>
      <c r="BR100" s="593">
        <f t="shared" ref="BR100" si="383">IF(BR99&gt;0,+INT(+BR99*$G95/12),0)</f>
        <v>0</v>
      </c>
      <c r="BS100" s="593">
        <f t="shared" ref="BS100" si="384">IF(BS99&gt;0,+INT(+BS99*$G95/12),0)</f>
        <v>0</v>
      </c>
      <c r="BT100" s="593">
        <f t="shared" ref="BT100" si="385">IF(BT99&gt;0,+INT(+BT99*$G95/12),0)</f>
        <v>0</v>
      </c>
      <c r="BU100" s="593">
        <f t="shared" ref="BU100" si="386">IF(BU99&gt;0,+INT(+BU99*$G95/12),0)</f>
        <v>0</v>
      </c>
      <c r="BV100" s="593">
        <f t="shared" ref="BV100" si="387">IF(BV99&gt;0,+INT(+BV99*$G95/12),0)</f>
        <v>0</v>
      </c>
      <c r="BW100" s="593">
        <f t="shared" ref="BW100" si="388">IF(BW99&gt;0,+INT(+BW99*$G95/12),0)</f>
        <v>0</v>
      </c>
      <c r="BX100" s="593">
        <f t="shared" ref="BX100:BY100" si="389">IF(BX99&gt;0,+INT(+BX99*$G95/12),0)</f>
        <v>0</v>
      </c>
      <c r="BY100" s="593">
        <f t="shared" si="389"/>
        <v>0</v>
      </c>
    </row>
    <row r="101" spans="1:16384">
      <c r="A101" s="590"/>
      <c r="B101" s="591" t="s">
        <v>579</v>
      </c>
      <c r="D101" s="591"/>
      <c r="E101" s="593">
        <f t="shared" ref="E101:BP101" si="390">ROUND(-EOMONTH($B95,0)+EOMONTH(E97,0),0)</f>
        <v>41274</v>
      </c>
      <c r="F101" s="593">
        <f t="shared" si="390"/>
        <v>41302</v>
      </c>
      <c r="G101" s="593">
        <f t="shared" si="390"/>
        <v>41333</v>
      </c>
      <c r="H101" s="593">
        <f t="shared" si="390"/>
        <v>41363</v>
      </c>
      <c r="I101" s="593">
        <f t="shared" si="390"/>
        <v>41394</v>
      </c>
      <c r="J101" s="593">
        <f t="shared" si="390"/>
        <v>41424</v>
      </c>
      <c r="K101" s="593">
        <f t="shared" si="390"/>
        <v>41455</v>
      </c>
      <c r="L101" s="593">
        <f t="shared" si="390"/>
        <v>41486</v>
      </c>
      <c r="M101" s="593">
        <f t="shared" si="390"/>
        <v>41516</v>
      </c>
      <c r="N101" s="593">
        <f t="shared" si="390"/>
        <v>41547</v>
      </c>
      <c r="O101" s="593">
        <f t="shared" si="390"/>
        <v>41577</v>
      </c>
      <c r="P101" s="593">
        <f t="shared" si="390"/>
        <v>41608</v>
      </c>
      <c r="Q101" s="593">
        <f t="shared" si="390"/>
        <v>41639</v>
      </c>
      <c r="R101" s="593">
        <f t="shared" si="390"/>
        <v>41667</v>
      </c>
      <c r="S101" s="593">
        <f t="shared" si="390"/>
        <v>41698</v>
      </c>
      <c r="T101" s="593">
        <f t="shared" si="390"/>
        <v>41728</v>
      </c>
      <c r="U101" s="593">
        <f t="shared" si="390"/>
        <v>41759</v>
      </c>
      <c r="V101" s="593">
        <f t="shared" si="390"/>
        <v>41789</v>
      </c>
      <c r="W101" s="593">
        <f t="shared" si="390"/>
        <v>41820</v>
      </c>
      <c r="X101" s="593">
        <f t="shared" si="390"/>
        <v>41851</v>
      </c>
      <c r="Y101" s="593">
        <f t="shared" si="390"/>
        <v>41881</v>
      </c>
      <c r="Z101" s="593">
        <f t="shared" si="390"/>
        <v>41912</v>
      </c>
      <c r="AA101" s="593">
        <f t="shared" si="390"/>
        <v>41942</v>
      </c>
      <c r="AB101" s="593">
        <f t="shared" si="390"/>
        <v>41973</v>
      </c>
      <c r="AC101" s="593">
        <f t="shared" si="390"/>
        <v>42004</v>
      </c>
      <c r="AD101" s="593">
        <f t="shared" si="390"/>
        <v>42032</v>
      </c>
      <c r="AE101" s="593">
        <f t="shared" si="390"/>
        <v>42063</v>
      </c>
      <c r="AF101" s="593">
        <f t="shared" si="390"/>
        <v>42093</v>
      </c>
      <c r="AG101" s="593">
        <f t="shared" si="390"/>
        <v>42124</v>
      </c>
      <c r="AH101" s="593">
        <f t="shared" si="390"/>
        <v>42154</v>
      </c>
      <c r="AI101" s="593">
        <f t="shared" si="390"/>
        <v>42185</v>
      </c>
      <c r="AJ101" s="593">
        <f t="shared" si="390"/>
        <v>42216</v>
      </c>
      <c r="AK101" s="593">
        <f t="shared" si="390"/>
        <v>42246</v>
      </c>
      <c r="AL101" s="593">
        <f t="shared" si="390"/>
        <v>42277</v>
      </c>
      <c r="AM101" s="593">
        <f t="shared" si="390"/>
        <v>42307</v>
      </c>
      <c r="AN101" s="593">
        <f t="shared" si="390"/>
        <v>42338</v>
      </c>
      <c r="AO101" s="593">
        <f t="shared" si="390"/>
        <v>42369</v>
      </c>
      <c r="AP101" s="593">
        <f t="shared" si="390"/>
        <v>42398</v>
      </c>
      <c r="AQ101" s="593">
        <f t="shared" si="390"/>
        <v>42429</v>
      </c>
      <c r="AR101" s="593">
        <f t="shared" si="390"/>
        <v>42459</v>
      </c>
      <c r="AS101" s="593">
        <f t="shared" si="390"/>
        <v>42490</v>
      </c>
      <c r="AT101" s="593">
        <f t="shared" si="390"/>
        <v>42520</v>
      </c>
      <c r="AU101" s="593">
        <f t="shared" si="390"/>
        <v>42551</v>
      </c>
      <c r="AV101" s="593">
        <f t="shared" si="390"/>
        <v>42582</v>
      </c>
      <c r="AW101" s="593">
        <f t="shared" si="390"/>
        <v>42612</v>
      </c>
      <c r="AX101" s="593">
        <f t="shared" si="390"/>
        <v>42643</v>
      </c>
      <c r="AY101" s="593">
        <f t="shared" si="390"/>
        <v>42673</v>
      </c>
      <c r="AZ101" s="593">
        <f t="shared" si="390"/>
        <v>42704</v>
      </c>
      <c r="BA101" s="593">
        <f t="shared" si="390"/>
        <v>42735</v>
      </c>
      <c r="BB101" s="593">
        <f t="shared" si="390"/>
        <v>42763</v>
      </c>
      <c r="BC101" s="593">
        <f t="shared" si="390"/>
        <v>42794</v>
      </c>
      <c r="BD101" s="593">
        <f t="shared" si="390"/>
        <v>42824</v>
      </c>
      <c r="BE101" s="593">
        <f t="shared" si="390"/>
        <v>42855</v>
      </c>
      <c r="BF101" s="593">
        <f t="shared" si="390"/>
        <v>42885</v>
      </c>
      <c r="BG101" s="593">
        <f t="shared" si="390"/>
        <v>42916</v>
      </c>
      <c r="BH101" s="593">
        <f t="shared" si="390"/>
        <v>42947</v>
      </c>
      <c r="BI101" s="593">
        <f t="shared" si="390"/>
        <v>42977</v>
      </c>
      <c r="BJ101" s="593">
        <f t="shared" si="390"/>
        <v>43008</v>
      </c>
      <c r="BK101" s="593">
        <f t="shared" si="390"/>
        <v>43038</v>
      </c>
      <c r="BL101" s="593">
        <f t="shared" si="390"/>
        <v>43069</v>
      </c>
      <c r="BM101" s="593">
        <f t="shared" si="390"/>
        <v>43100</v>
      </c>
      <c r="BN101" s="593">
        <f t="shared" si="390"/>
        <v>43128</v>
      </c>
      <c r="BO101" s="593">
        <f t="shared" si="390"/>
        <v>43159</v>
      </c>
      <c r="BP101" s="593">
        <f t="shared" si="390"/>
        <v>43189</v>
      </c>
      <c r="BQ101" s="593">
        <f t="shared" ref="BQ101:BX101" si="391">ROUND(-EOMONTH($B95,0)+EOMONTH(BQ97,0),0)</f>
        <v>43220</v>
      </c>
      <c r="BR101" s="593">
        <f t="shared" si="391"/>
        <v>43250</v>
      </c>
      <c r="BS101" s="593">
        <f t="shared" si="391"/>
        <v>43281</v>
      </c>
      <c r="BT101" s="593">
        <f t="shared" si="391"/>
        <v>43312</v>
      </c>
      <c r="BU101" s="593">
        <f t="shared" si="391"/>
        <v>43342</v>
      </c>
      <c r="BV101" s="593">
        <f t="shared" si="391"/>
        <v>43373</v>
      </c>
      <c r="BW101" s="593">
        <f t="shared" si="391"/>
        <v>43403</v>
      </c>
      <c r="BX101" s="593">
        <f t="shared" si="391"/>
        <v>43434</v>
      </c>
      <c r="BY101" s="593">
        <f t="shared" ref="BY101" si="392">ROUND(-EOMONTH($B95,0)+EOMONTH(BY97,0),0)</f>
        <v>43465</v>
      </c>
    </row>
    <row r="102" spans="1:16384">
      <c r="A102" s="594"/>
      <c r="B102" s="591" t="s">
        <v>323</v>
      </c>
      <c r="D102" s="576"/>
      <c r="E102" s="592">
        <f t="shared" ref="E102" si="393">+IF(EOMONTH($B95,0)=E$47,$D95,0)</f>
        <v>0</v>
      </c>
      <c r="F102" s="592">
        <f>+IF(EOMONTH($B95,0)=F$47,$D95,0)</f>
        <v>0</v>
      </c>
      <c r="G102" s="592">
        <f t="shared" ref="G102:BR102" si="394">+IF(EOMONTH($B95,0)=G$47,$D95,0)</f>
        <v>0</v>
      </c>
      <c r="H102" s="592">
        <f t="shared" si="394"/>
        <v>0</v>
      </c>
      <c r="I102" s="592">
        <f t="shared" si="394"/>
        <v>0</v>
      </c>
      <c r="J102" s="592">
        <f t="shared" si="394"/>
        <v>0</v>
      </c>
      <c r="K102" s="592">
        <f t="shared" si="394"/>
        <v>0</v>
      </c>
      <c r="L102" s="592">
        <f t="shared" si="394"/>
        <v>0</v>
      </c>
      <c r="M102" s="592">
        <f t="shared" si="394"/>
        <v>0</v>
      </c>
      <c r="N102" s="592">
        <f t="shared" si="394"/>
        <v>0</v>
      </c>
      <c r="O102" s="592">
        <f t="shared" si="394"/>
        <v>0</v>
      </c>
      <c r="P102" s="592">
        <f t="shared" si="394"/>
        <v>0</v>
      </c>
      <c r="Q102" s="592">
        <f t="shared" si="394"/>
        <v>0</v>
      </c>
      <c r="R102" s="592">
        <f t="shared" si="394"/>
        <v>0</v>
      </c>
      <c r="S102" s="592">
        <f t="shared" si="394"/>
        <v>0</v>
      </c>
      <c r="T102" s="592">
        <f t="shared" si="394"/>
        <v>0</v>
      </c>
      <c r="U102" s="592">
        <f t="shared" si="394"/>
        <v>0</v>
      </c>
      <c r="V102" s="592">
        <f t="shared" si="394"/>
        <v>0</v>
      </c>
      <c r="W102" s="592">
        <f t="shared" si="394"/>
        <v>0</v>
      </c>
      <c r="X102" s="592">
        <f t="shared" si="394"/>
        <v>0</v>
      </c>
      <c r="Y102" s="592">
        <f t="shared" si="394"/>
        <v>0</v>
      </c>
      <c r="Z102" s="592">
        <f t="shared" si="394"/>
        <v>0</v>
      </c>
      <c r="AA102" s="592">
        <f t="shared" si="394"/>
        <v>0</v>
      </c>
      <c r="AB102" s="592">
        <f t="shared" si="394"/>
        <v>0</v>
      </c>
      <c r="AC102" s="592">
        <f t="shared" si="394"/>
        <v>0</v>
      </c>
      <c r="AD102" s="592">
        <f t="shared" si="394"/>
        <v>0</v>
      </c>
      <c r="AE102" s="592">
        <f t="shared" si="394"/>
        <v>0</v>
      </c>
      <c r="AF102" s="592">
        <f t="shared" si="394"/>
        <v>0</v>
      </c>
      <c r="AG102" s="592">
        <f t="shared" si="394"/>
        <v>0</v>
      </c>
      <c r="AH102" s="592">
        <f t="shared" si="394"/>
        <v>0</v>
      </c>
      <c r="AI102" s="592">
        <f t="shared" si="394"/>
        <v>0</v>
      </c>
      <c r="AJ102" s="592">
        <f t="shared" si="394"/>
        <v>0</v>
      </c>
      <c r="AK102" s="592">
        <f t="shared" si="394"/>
        <v>0</v>
      </c>
      <c r="AL102" s="592">
        <f t="shared" si="394"/>
        <v>0</v>
      </c>
      <c r="AM102" s="592">
        <f t="shared" si="394"/>
        <v>0</v>
      </c>
      <c r="AN102" s="592">
        <f t="shared" si="394"/>
        <v>0</v>
      </c>
      <c r="AO102" s="592">
        <f t="shared" si="394"/>
        <v>0</v>
      </c>
      <c r="AP102" s="592">
        <f t="shared" si="394"/>
        <v>0</v>
      </c>
      <c r="AQ102" s="592">
        <f t="shared" si="394"/>
        <v>0</v>
      </c>
      <c r="AR102" s="592">
        <f t="shared" si="394"/>
        <v>0</v>
      </c>
      <c r="AS102" s="592">
        <f t="shared" si="394"/>
        <v>0</v>
      </c>
      <c r="AT102" s="592">
        <f t="shared" si="394"/>
        <v>0</v>
      </c>
      <c r="AU102" s="592">
        <f t="shared" si="394"/>
        <v>0</v>
      </c>
      <c r="AV102" s="592">
        <f t="shared" si="394"/>
        <v>0</v>
      </c>
      <c r="AW102" s="592">
        <f t="shared" si="394"/>
        <v>0</v>
      </c>
      <c r="AX102" s="592">
        <f t="shared" si="394"/>
        <v>0</v>
      </c>
      <c r="AY102" s="592">
        <f t="shared" si="394"/>
        <v>0</v>
      </c>
      <c r="AZ102" s="592">
        <f t="shared" si="394"/>
        <v>0</v>
      </c>
      <c r="BA102" s="592">
        <f t="shared" si="394"/>
        <v>0</v>
      </c>
      <c r="BB102" s="592">
        <f t="shared" si="394"/>
        <v>0</v>
      </c>
      <c r="BC102" s="592">
        <f t="shared" si="394"/>
        <v>0</v>
      </c>
      <c r="BD102" s="592">
        <f t="shared" si="394"/>
        <v>0</v>
      </c>
      <c r="BE102" s="592">
        <f t="shared" si="394"/>
        <v>0</v>
      </c>
      <c r="BF102" s="592">
        <f t="shared" si="394"/>
        <v>0</v>
      </c>
      <c r="BG102" s="592">
        <f t="shared" si="394"/>
        <v>0</v>
      </c>
      <c r="BH102" s="592">
        <f t="shared" si="394"/>
        <v>0</v>
      </c>
      <c r="BI102" s="592">
        <f t="shared" si="394"/>
        <v>0</v>
      </c>
      <c r="BJ102" s="592">
        <f t="shared" si="394"/>
        <v>0</v>
      </c>
      <c r="BK102" s="592">
        <f t="shared" si="394"/>
        <v>0</v>
      </c>
      <c r="BL102" s="592">
        <f t="shared" si="394"/>
        <v>0</v>
      </c>
      <c r="BM102" s="592">
        <f t="shared" si="394"/>
        <v>0</v>
      </c>
      <c r="BN102" s="592">
        <f t="shared" si="394"/>
        <v>0</v>
      </c>
      <c r="BO102" s="592">
        <f t="shared" si="394"/>
        <v>0</v>
      </c>
      <c r="BP102" s="592">
        <f t="shared" si="394"/>
        <v>0</v>
      </c>
      <c r="BQ102" s="592">
        <f t="shared" si="394"/>
        <v>0</v>
      </c>
      <c r="BR102" s="592">
        <f t="shared" si="394"/>
        <v>0</v>
      </c>
      <c r="BS102" s="592">
        <f t="shared" ref="BS102:BX102" si="395">+IF(EOMONTH($B95,0)=BS$47,$D95,0)</f>
        <v>0</v>
      </c>
      <c r="BT102" s="592">
        <f t="shared" si="395"/>
        <v>0</v>
      </c>
      <c r="BU102" s="592">
        <f t="shared" si="395"/>
        <v>0</v>
      </c>
      <c r="BV102" s="592">
        <f t="shared" si="395"/>
        <v>0</v>
      </c>
      <c r="BW102" s="592">
        <f t="shared" si="395"/>
        <v>0</v>
      </c>
      <c r="BX102" s="592">
        <f t="shared" si="395"/>
        <v>0</v>
      </c>
      <c r="BY102" s="592">
        <f t="shared" ref="BY102" si="396">+IF(EOMONTH($B95,0)=BY$47,$D95,0)</f>
        <v>0</v>
      </c>
    </row>
    <row r="103" spans="1:16384">
      <c r="A103" s="594"/>
      <c r="B103" s="590" t="s">
        <v>317</v>
      </c>
      <c r="D103" s="577"/>
      <c r="E103" s="592">
        <f t="shared" ref="E103" si="397">+IF(E102&gt;0,+E102,0)+D107</f>
        <v>0</v>
      </c>
      <c r="F103" s="592">
        <f>+IF(F102&gt;0,+F102,0)+E107</f>
        <v>0</v>
      </c>
      <c r="G103" s="592">
        <f t="shared" ref="G103" si="398">+IF(G102&gt;0,+G102,0)+F107</f>
        <v>0</v>
      </c>
      <c r="H103" s="592">
        <f t="shared" ref="H103" si="399">+IF(H102&gt;0,+H102,0)+G107</f>
        <v>0</v>
      </c>
      <c r="I103" s="592">
        <f t="shared" ref="I103" si="400">+IF(I102&gt;0,+I102,0)+H107</f>
        <v>0</v>
      </c>
      <c r="J103" s="592">
        <f t="shared" ref="J103" si="401">+IF(J102&gt;0,+J102,0)+I107</f>
        <v>0</v>
      </c>
      <c r="K103" s="592">
        <f t="shared" ref="K103" si="402">+IF(K102&gt;0,+K102,0)+J107</f>
        <v>0</v>
      </c>
      <c r="L103" s="592">
        <f t="shared" ref="L103" si="403">+IF(L102&gt;0,+L102,0)+K107</f>
        <v>0</v>
      </c>
      <c r="M103" s="592">
        <f t="shared" ref="M103" si="404">+IF(M102&gt;0,+M102,0)+L107</f>
        <v>0</v>
      </c>
      <c r="N103" s="592">
        <f t="shared" ref="N103" si="405">+IF(N102&gt;0,+N102,0)+M107</f>
        <v>0</v>
      </c>
      <c r="O103" s="592">
        <f t="shared" ref="O103" si="406">+IF(O102&gt;0,+O102,0)+N107</f>
        <v>0</v>
      </c>
      <c r="P103" s="592">
        <f t="shared" ref="P103" si="407">+IF(P102&gt;0,+P102,0)+O107</f>
        <v>0</v>
      </c>
      <c r="Q103" s="592">
        <f t="shared" ref="Q103" si="408">+IF(Q102&gt;0,+Q102,0)+P107</f>
        <v>0</v>
      </c>
      <c r="R103" s="592">
        <f t="shared" ref="R103" si="409">+IF(R102&gt;0,+R102,0)+Q107</f>
        <v>0</v>
      </c>
      <c r="S103" s="592">
        <f t="shared" ref="S103" si="410">+IF(S102&gt;0,+S102,0)+R107</f>
        <v>0</v>
      </c>
      <c r="T103" s="592">
        <f t="shared" ref="T103" si="411">+IF(T102&gt;0,+T102,0)+S107</f>
        <v>0</v>
      </c>
      <c r="U103" s="592">
        <f t="shared" ref="U103" si="412">+IF(U102&gt;0,+U102,0)+T107</f>
        <v>0</v>
      </c>
      <c r="V103" s="592">
        <f t="shared" ref="V103" si="413">+IF(V102&gt;0,+V102,0)+U107</f>
        <v>0</v>
      </c>
      <c r="W103" s="592">
        <f t="shared" ref="W103" si="414">+IF(W102&gt;0,+W102,0)+V107</f>
        <v>0</v>
      </c>
      <c r="X103" s="592">
        <f t="shared" ref="X103" si="415">+IF(X102&gt;0,+X102,0)+W107</f>
        <v>0</v>
      </c>
      <c r="Y103" s="592">
        <f t="shared" ref="Y103" si="416">+IF(Y102&gt;0,+Y102,0)+X107</f>
        <v>0</v>
      </c>
      <c r="Z103" s="592">
        <f t="shared" ref="Z103" si="417">+IF(Z102&gt;0,+Z102,0)+Y107</f>
        <v>0</v>
      </c>
      <c r="AA103" s="592">
        <f t="shared" ref="AA103" si="418">+IF(AA102&gt;0,+AA102,0)+Z107</f>
        <v>0</v>
      </c>
      <c r="AB103" s="592">
        <f t="shared" ref="AB103" si="419">+IF(AB102&gt;0,+AB102,0)+AA107</f>
        <v>0</v>
      </c>
      <c r="AC103" s="592">
        <f t="shared" ref="AC103" si="420">+IF(AC102&gt;0,+AC102,0)+AB107</f>
        <v>0</v>
      </c>
      <c r="AD103" s="592">
        <f t="shared" ref="AD103" si="421">+IF(AD102&gt;0,+AD102,0)+AC107</f>
        <v>0</v>
      </c>
      <c r="AE103" s="592">
        <f t="shared" ref="AE103" si="422">+IF(AE102&gt;0,+AE102,0)+AD107</f>
        <v>0</v>
      </c>
      <c r="AF103" s="592">
        <f t="shared" ref="AF103" si="423">+IF(AF102&gt;0,+AF102,0)+AE107</f>
        <v>0</v>
      </c>
      <c r="AG103" s="592">
        <f t="shared" ref="AG103" si="424">+IF(AG102&gt;0,+AG102,0)+AF107</f>
        <v>0</v>
      </c>
      <c r="AH103" s="592">
        <f t="shared" ref="AH103" si="425">+IF(AH102&gt;0,+AH102,0)+AG107</f>
        <v>0</v>
      </c>
      <c r="AI103" s="592">
        <f t="shared" ref="AI103" si="426">+IF(AI102&gt;0,+AI102,0)+AH107</f>
        <v>0</v>
      </c>
      <c r="AJ103" s="592">
        <f t="shared" ref="AJ103" si="427">+IF(AJ102&gt;0,+AJ102,0)+AI107</f>
        <v>0</v>
      </c>
      <c r="AK103" s="592">
        <f t="shared" ref="AK103" si="428">+IF(AK102&gt;0,+AK102,0)+AJ107</f>
        <v>0</v>
      </c>
      <c r="AL103" s="592">
        <f t="shared" ref="AL103" si="429">+IF(AL102&gt;0,+AL102,0)+AK107</f>
        <v>0</v>
      </c>
      <c r="AM103" s="592">
        <f t="shared" ref="AM103" si="430">+IF(AM102&gt;0,+AM102,0)+AL107</f>
        <v>0</v>
      </c>
      <c r="AN103" s="592">
        <f t="shared" ref="AN103" si="431">+IF(AN102&gt;0,+AN102,0)+AM107</f>
        <v>0</v>
      </c>
      <c r="AO103" s="592">
        <f t="shared" ref="AO103" si="432">+IF(AO102&gt;0,+AO102,0)+AN107</f>
        <v>0</v>
      </c>
      <c r="AP103" s="592">
        <f t="shared" ref="AP103" si="433">+IF(AP102&gt;0,+AP102,0)+AO107</f>
        <v>0</v>
      </c>
      <c r="AQ103" s="592">
        <f t="shared" ref="AQ103" si="434">+IF(AQ102&gt;0,+AQ102,0)+AP107</f>
        <v>0</v>
      </c>
      <c r="AR103" s="592">
        <f t="shared" ref="AR103" si="435">+IF(AR102&gt;0,+AR102,0)+AQ107</f>
        <v>0</v>
      </c>
      <c r="AS103" s="592">
        <f t="shared" ref="AS103" si="436">+IF(AS102&gt;0,+AS102,0)+AR107</f>
        <v>0</v>
      </c>
      <c r="AT103" s="592">
        <f t="shared" ref="AT103" si="437">+IF(AT102&gt;0,+AT102,0)+AS107</f>
        <v>0</v>
      </c>
      <c r="AU103" s="592">
        <f t="shared" ref="AU103" si="438">+IF(AU102&gt;0,+AU102,0)+AT107</f>
        <v>0</v>
      </c>
      <c r="AV103" s="592">
        <f t="shared" ref="AV103" si="439">+IF(AV102&gt;0,+AV102,0)+AU107</f>
        <v>0</v>
      </c>
      <c r="AW103" s="592">
        <f t="shared" ref="AW103" si="440">+IF(AW102&gt;0,+AW102,0)+AV107</f>
        <v>0</v>
      </c>
      <c r="AX103" s="592">
        <f t="shared" ref="AX103" si="441">+IF(AX102&gt;0,+AX102,0)+AW107</f>
        <v>0</v>
      </c>
      <c r="AY103" s="592">
        <f t="shared" ref="AY103" si="442">+IF(AY102&gt;0,+AY102,0)+AX107</f>
        <v>0</v>
      </c>
      <c r="AZ103" s="592">
        <f t="shared" ref="AZ103" si="443">+IF(AZ102&gt;0,+AZ102,0)+AY107</f>
        <v>0</v>
      </c>
      <c r="BA103" s="592">
        <f t="shared" ref="BA103" si="444">+IF(BA102&gt;0,+BA102,0)+AZ107</f>
        <v>0</v>
      </c>
      <c r="BB103" s="592">
        <f t="shared" ref="BB103" si="445">+IF(BB102&gt;0,+BB102,0)+BA107</f>
        <v>0</v>
      </c>
      <c r="BC103" s="592">
        <f t="shared" ref="BC103" si="446">+IF(BC102&gt;0,+BC102,0)+BB107</f>
        <v>0</v>
      </c>
      <c r="BD103" s="592">
        <f t="shared" ref="BD103" si="447">+IF(BD102&gt;0,+BD102,0)+BC107</f>
        <v>0</v>
      </c>
      <c r="BE103" s="592">
        <f t="shared" ref="BE103" si="448">+IF(BE102&gt;0,+BE102,0)+BD107</f>
        <v>0</v>
      </c>
      <c r="BF103" s="592">
        <f t="shared" ref="BF103" si="449">+IF(BF102&gt;0,+BF102,0)+BE107</f>
        <v>0</v>
      </c>
      <c r="BG103" s="592">
        <f t="shared" ref="BG103" si="450">+IF(BG102&gt;0,+BG102,0)+BF107</f>
        <v>0</v>
      </c>
      <c r="BH103" s="592">
        <f t="shared" ref="BH103" si="451">+IF(BH102&gt;0,+BH102,0)+BG107</f>
        <v>0</v>
      </c>
      <c r="BI103" s="592">
        <f t="shared" ref="BI103" si="452">+IF(BI102&gt;0,+BI102,0)+BH107</f>
        <v>0</v>
      </c>
      <c r="BJ103" s="592">
        <f t="shared" ref="BJ103" si="453">+IF(BJ102&gt;0,+BJ102,0)+BI107</f>
        <v>0</v>
      </c>
      <c r="BK103" s="592">
        <f t="shared" ref="BK103" si="454">+IF(BK102&gt;0,+BK102,0)+BJ107</f>
        <v>0</v>
      </c>
      <c r="BL103" s="592">
        <f t="shared" ref="BL103" si="455">+IF(BL102&gt;0,+BL102,0)+BK107</f>
        <v>0</v>
      </c>
      <c r="BM103" s="592">
        <f t="shared" ref="BM103" si="456">+IF(BM102&gt;0,+BM102,0)+BL107</f>
        <v>0</v>
      </c>
      <c r="BN103" s="592">
        <f t="shared" ref="BN103" si="457">+IF(BN102&gt;0,+BN102,0)+BM107</f>
        <v>0</v>
      </c>
      <c r="BO103" s="592">
        <f t="shared" ref="BO103" si="458">+IF(BO102&gt;0,+BO102,0)+BN107</f>
        <v>0</v>
      </c>
      <c r="BP103" s="592">
        <f t="shared" ref="BP103" si="459">+IF(BP102&gt;0,+BP102,0)+BO107</f>
        <v>0</v>
      </c>
      <c r="BQ103" s="592">
        <f t="shared" ref="BQ103" si="460">+IF(BQ102&gt;0,+BQ102,0)+BP107</f>
        <v>0</v>
      </c>
      <c r="BR103" s="592">
        <f t="shared" ref="BR103" si="461">+IF(BR102&gt;0,+BR102,0)+BQ107</f>
        <v>0</v>
      </c>
      <c r="BS103" s="592">
        <f t="shared" ref="BS103" si="462">+IF(BS102&gt;0,+BS102,0)+BR107</f>
        <v>0</v>
      </c>
      <c r="BT103" s="592">
        <f t="shared" ref="BT103" si="463">+IF(BT102&gt;0,+BT102,0)+BS107</f>
        <v>0</v>
      </c>
      <c r="BU103" s="592">
        <f t="shared" ref="BU103" si="464">+IF(BU102&gt;0,+BU102,0)+BT107</f>
        <v>0</v>
      </c>
      <c r="BV103" s="592">
        <f t="shared" ref="BV103" si="465">+IF(BV102&gt;0,+BV102,0)+BU107</f>
        <v>0</v>
      </c>
      <c r="BW103" s="592">
        <f t="shared" ref="BW103" si="466">+IF(BW102&gt;0,+BW102,0)+BV107</f>
        <v>0</v>
      </c>
      <c r="BX103" s="592">
        <f t="shared" ref="BX103:BY103" si="467">+IF(BX102&gt;0,+BX102,0)+BW107</f>
        <v>0</v>
      </c>
      <c r="BY103" s="592">
        <f t="shared" si="467"/>
        <v>0</v>
      </c>
    </row>
    <row r="104" spans="1:16384">
      <c r="A104" s="594"/>
      <c r="B104" s="594" t="s">
        <v>318</v>
      </c>
      <c r="D104" s="577"/>
      <c r="E104" s="592">
        <f t="shared" ref="E104:AV104" si="468">(+IF(F100-E100=1,$K95,0)*IF(E98&gt;0,0,1)*IF(ROUND(E103,2)=0,0,1)+IF(E98&gt;0,E106,0))*IF(E100&gt;=($F95+$H95),0,1)+IF(ROUND(E103,2)=$J95,+E103,0)</f>
        <v>0</v>
      </c>
      <c r="F104" s="592">
        <f t="shared" si="468"/>
        <v>0</v>
      </c>
      <c r="G104" s="592">
        <f t="shared" si="468"/>
        <v>0</v>
      </c>
      <c r="H104" s="592">
        <f t="shared" si="468"/>
        <v>0</v>
      </c>
      <c r="I104" s="592">
        <f t="shared" si="468"/>
        <v>0</v>
      </c>
      <c r="J104" s="592">
        <f t="shared" si="468"/>
        <v>0</v>
      </c>
      <c r="K104" s="592">
        <f t="shared" si="468"/>
        <v>0</v>
      </c>
      <c r="L104" s="592">
        <f t="shared" si="468"/>
        <v>0</v>
      </c>
      <c r="M104" s="592">
        <f t="shared" si="468"/>
        <v>0</v>
      </c>
      <c r="N104" s="592">
        <f t="shared" si="468"/>
        <v>0</v>
      </c>
      <c r="O104" s="592">
        <f t="shared" si="468"/>
        <v>0</v>
      </c>
      <c r="P104" s="592">
        <f t="shared" si="468"/>
        <v>0</v>
      </c>
      <c r="Q104" s="592">
        <f t="shared" si="468"/>
        <v>0</v>
      </c>
      <c r="R104" s="592">
        <f t="shared" si="468"/>
        <v>0</v>
      </c>
      <c r="S104" s="592">
        <f t="shared" si="468"/>
        <v>0</v>
      </c>
      <c r="T104" s="592">
        <f t="shared" si="468"/>
        <v>0</v>
      </c>
      <c r="U104" s="592">
        <f t="shared" si="468"/>
        <v>0</v>
      </c>
      <c r="V104" s="592">
        <f t="shared" si="468"/>
        <v>0</v>
      </c>
      <c r="W104" s="592">
        <f t="shared" si="468"/>
        <v>0</v>
      </c>
      <c r="X104" s="592">
        <f t="shared" si="468"/>
        <v>0</v>
      </c>
      <c r="Y104" s="592">
        <f t="shared" si="468"/>
        <v>0</v>
      </c>
      <c r="Z104" s="592">
        <f t="shared" si="468"/>
        <v>0</v>
      </c>
      <c r="AA104" s="592">
        <f t="shared" si="468"/>
        <v>0</v>
      </c>
      <c r="AB104" s="592">
        <f t="shared" si="468"/>
        <v>0</v>
      </c>
      <c r="AC104" s="592">
        <f t="shared" si="468"/>
        <v>0</v>
      </c>
      <c r="AD104" s="592">
        <f t="shared" si="468"/>
        <v>0</v>
      </c>
      <c r="AE104" s="592">
        <f t="shared" si="468"/>
        <v>0</v>
      </c>
      <c r="AF104" s="592">
        <f t="shared" si="468"/>
        <v>0</v>
      </c>
      <c r="AG104" s="592">
        <f t="shared" si="468"/>
        <v>0</v>
      </c>
      <c r="AH104" s="592">
        <f t="shared" si="468"/>
        <v>0</v>
      </c>
      <c r="AI104" s="592">
        <f t="shared" si="468"/>
        <v>0</v>
      </c>
      <c r="AJ104" s="592">
        <f t="shared" si="468"/>
        <v>0</v>
      </c>
      <c r="AK104" s="592">
        <f t="shared" si="468"/>
        <v>0</v>
      </c>
      <c r="AL104" s="592">
        <f t="shared" si="468"/>
        <v>0</v>
      </c>
      <c r="AM104" s="592">
        <f t="shared" si="468"/>
        <v>0</v>
      </c>
      <c r="AN104" s="592">
        <f t="shared" si="468"/>
        <v>0</v>
      </c>
      <c r="AO104" s="592">
        <f t="shared" si="468"/>
        <v>0</v>
      </c>
      <c r="AP104" s="592">
        <f t="shared" si="468"/>
        <v>0</v>
      </c>
      <c r="AQ104" s="592">
        <f t="shared" si="468"/>
        <v>0</v>
      </c>
      <c r="AR104" s="592">
        <f t="shared" si="468"/>
        <v>0</v>
      </c>
      <c r="AS104" s="592">
        <f t="shared" si="468"/>
        <v>0</v>
      </c>
      <c r="AT104" s="592">
        <f t="shared" si="468"/>
        <v>0</v>
      </c>
      <c r="AU104" s="592">
        <f t="shared" si="468"/>
        <v>0</v>
      </c>
      <c r="AV104" s="592">
        <f t="shared" si="468"/>
        <v>0</v>
      </c>
      <c r="AW104" s="592">
        <f>(+IF(AX100-AW100=1,$K95,0)*IF(AW98&gt;0,0,1)*IF(ROUND(AW103,2)=0,0,1)+IF(AW98&gt;0,AW106,0))*IF(AW100&gt;=($F95+$H95),0,1)+IF(ROUND(AW103,2)=$J95,+AW103,0)</f>
        <v>0</v>
      </c>
      <c r="AX104" s="592">
        <f t="shared" ref="AX104:BY104" si="469">(+IF(AY100-AX100=1,$K95,0)*IF(AX98&gt;0,0,1)*IF(ROUND(AX103,2)=0,0,1)+IF(AX98&gt;0,AX106,0))*IF(AX100&gt;=($F95+$H95),0,1)+IF(ROUND(AX103,2)=$J95,+AX103,0)</f>
        <v>0</v>
      </c>
      <c r="AY104" s="592">
        <f t="shared" si="469"/>
        <v>0</v>
      </c>
      <c r="AZ104" s="592">
        <f t="shared" si="469"/>
        <v>0</v>
      </c>
      <c r="BA104" s="592">
        <f t="shared" si="469"/>
        <v>0</v>
      </c>
      <c r="BB104" s="592">
        <f t="shared" si="469"/>
        <v>0</v>
      </c>
      <c r="BC104" s="592">
        <f t="shared" si="469"/>
        <v>0</v>
      </c>
      <c r="BD104" s="592">
        <f t="shared" si="469"/>
        <v>0</v>
      </c>
      <c r="BE104" s="592">
        <f t="shared" si="469"/>
        <v>0</v>
      </c>
      <c r="BF104" s="592">
        <f t="shared" si="469"/>
        <v>0</v>
      </c>
      <c r="BG104" s="592">
        <f t="shared" si="469"/>
        <v>0</v>
      </c>
      <c r="BH104" s="592">
        <f t="shared" si="469"/>
        <v>0</v>
      </c>
      <c r="BI104" s="592">
        <f t="shared" si="469"/>
        <v>0</v>
      </c>
      <c r="BJ104" s="592">
        <f t="shared" si="469"/>
        <v>0</v>
      </c>
      <c r="BK104" s="592">
        <f t="shared" si="469"/>
        <v>0</v>
      </c>
      <c r="BL104" s="592">
        <f t="shared" si="469"/>
        <v>0</v>
      </c>
      <c r="BM104" s="592">
        <f t="shared" si="469"/>
        <v>0</v>
      </c>
      <c r="BN104" s="592">
        <f t="shared" si="469"/>
        <v>0</v>
      </c>
      <c r="BO104" s="592">
        <f t="shared" si="469"/>
        <v>0</v>
      </c>
      <c r="BP104" s="592">
        <f t="shared" si="469"/>
        <v>0</v>
      </c>
      <c r="BQ104" s="592">
        <f t="shared" si="469"/>
        <v>0</v>
      </c>
      <c r="BR104" s="592">
        <f t="shared" si="469"/>
        <v>0</v>
      </c>
      <c r="BS104" s="592">
        <f t="shared" si="469"/>
        <v>0</v>
      </c>
      <c r="BT104" s="592">
        <f t="shared" si="469"/>
        <v>0</v>
      </c>
      <c r="BU104" s="592">
        <f t="shared" si="469"/>
        <v>0</v>
      </c>
      <c r="BV104" s="592">
        <f t="shared" si="469"/>
        <v>0</v>
      </c>
      <c r="BW104" s="592">
        <f t="shared" si="469"/>
        <v>0</v>
      </c>
      <c r="BX104" s="592">
        <f t="shared" si="469"/>
        <v>0</v>
      </c>
      <c r="BY104" s="592">
        <f t="shared" si="469"/>
        <v>0</v>
      </c>
    </row>
    <row r="105" spans="1:16384">
      <c r="A105" s="594"/>
      <c r="B105" s="595" t="s">
        <v>319</v>
      </c>
      <c r="C105" s="591"/>
      <c r="D105" s="591"/>
      <c r="E105" s="592">
        <f t="shared" ref="E105" si="470">IF(E104=0,0,+E104-E106)</f>
        <v>0</v>
      </c>
      <c r="F105" s="592">
        <f t="shared" ref="F105" si="471">IF(F104=0,0,+F104-F106)</f>
        <v>0</v>
      </c>
      <c r="G105" s="592">
        <f t="shared" ref="G105" si="472">IF(G104=0,0,+G104-G106)</f>
        <v>0</v>
      </c>
      <c r="H105" s="592">
        <f t="shared" ref="H105" si="473">IF(H104=0,0,+H104-H106)</f>
        <v>0</v>
      </c>
      <c r="I105" s="592">
        <f t="shared" ref="I105" si="474">IF(I104=0,0,+I104-I106)</f>
        <v>0</v>
      </c>
      <c r="J105" s="592">
        <f t="shared" ref="J105" si="475">IF(J104=0,0,+J104-J106)</f>
        <v>0</v>
      </c>
      <c r="K105" s="592">
        <f t="shared" ref="K105" si="476">IF(K104=0,0,+K104-K106)</f>
        <v>0</v>
      </c>
      <c r="L105" s="592">
        <f t="shared" ref="L105" si="477">IF(L104=0,0,+L104-L106)</f>
        <v>0</v>
      </c>
      <c r="M105" s="592">
        <f t="shared" ref="M105" si="478">IF(M104=0,0,+M104-M106)</f>
        <v>0</v>
      </c>
      <c r="N105" s="592">
        <f t="shared" ref="N105" si="479">IF(N104=0,0,+N104-N106)</f>
        <v>0</v>
      </c>
      <c r="O105" s="592">
        <f t="shared" ref="O105" si="480">IF(O104=0,0,+O104-O106)</f>
        <v>0</v>
      </c>
      <c r="P105" s="592">
        <f t="shared" ref="P105" si="481">IF(P104=0,0,+P104-P106)</f>
        <v>0</v>
      </c>
      <c r="Q105" s="592">
        <f t="shared" ref="Q105" si="482">IF(Q104=0,0,+Q104-Q106)</f>
        <v>0</v>
      </c>
      <c r="R105" s="592">
        <f t="shared" ref="R105" si="483">IF(R104=0,0,+R104-R106)</f>
        <v>0</v>
      </c>
      <c r="S105" s="592">
        <f t="shared" ref="S105" si="484">IF(S104=0,0,+S104-S106)</f>
        <v>0</v>
      </c>
      <c r="T105" s="592">
        <f t="shared" ref="T105" si="485">IF(T104=0,0,+T104-T106)</f>
        <v>0</v>
      </c>
      <c r="U105" s="592">
        <f t="shared" ref="U105" si="486">IF(U104=0,0,+U104-U106)</f>
        <v>0</v>
      </c>
      <c r="V105" s="592">
        <f t="shared" ref="V105" si="487">IF(V104=0,0,+V104-V106)</f>
        <v>0</v>
      </c>
      <c r="W105" s="592">
        <f t="shared" ref="W105" si="488">IF(W104=0,0,+W104-W106)</f>
        <v>0</v>
      </c>
      <c r="X105" s="592">
        <f t="shared" ref="X105" si="489">IF(X104=0,0,+X104-X106)</f>
        <v>0</v>
      </c>
      <c r="Y105" s="592">
        <f>IF(Y104=0,0,+Y104-Y106)</f>
        <v>0</v>
      </c>
      <c r="Z105" s="592">
        <f t="shared" ref="Z105" si="490">IF(Z104=0,0,+Z104-Z106)</f>
        <v>0</v>
      </c>
      <c r="AA105" s="592">
        <f t="shared" ref="AA105" si="491">IF(AA104=0,0,+AA104-AA106)</f>
        <v>0</v>
      </c>
      <c r="AB105" s="592">
        <f t="shared" ref="AB105" si="492">IF(AB104=0,0,+AB104-AB106)</f>
        <v>0</v>
      </c>
      <c r="AC105" s="592">
        <f t="shared" ref="AC105" si="493">IF(AC104=0,0,+AC104-AC106)</f>
        <v>0</v>
      </c>
      <c r="AD105" s="592">
        <f t="shared" ref="AD105" si="494">IF(AD104=0,0,+AD104-AD106)</f>
        <v>0</v>
      </c>
      <c r="AE105" s="592">
        <f t="shared" ref="AE105" si="495">IF(AE104=0,0,+AE104-AE106)</f>
        <v>0</v>
      </c>
      <c r="AF105" s="592">
        <f t="shared" ref="AF105" si="496">IF(AF104=0,0,+AF104-AF106)</f>
        <v>0</v>
      </c>
      <c r="AG105" s="592">
        <f t="shared" ref="AG105" si="497">IF(AG104=0,0,+AG104-AG106)</f>
        <v>0</v>
      </c>
      <c r="AH105" s="592">
        <f t="shared" ref="AH105" si="498">IF(AH104=0,0,+AH104-AH106)</f>
        <v>0</v>
      </c>
      <c r="AI105" s="592">
        <f t="shared" ref="AI105" si="499">IF(AI104=0,0,+AI104-AI106)</f>
        <v>0</v>
      </c>
      <c r="AJ105" s="592">
        <f t="shared" ref="AJ105" si="500">IF(AJ104=0,0,+AJ104-AJ106)</f>
        <v>0</v>
      </c>
      <c r="AK105" s="592">
        <f t="shared" ref="AK105" si="501">IF(AK104=0,0,+AK104-AK106)</f>
        <v>0</v>
      </c>
      <c r="AL105" s="592">
        <f t="shared" ref="AL105" si="502">IF(AL104=0,0,+AL104-AL106)</f>
        <v>0</v>
      </c>
      <c r="AM105" s="592">
        <f t="shared" ref="AM105" si="503">IF(AM104=0,0,+AM104-AM106)</f>
        <v>0</v>
      </c>
      <c r="AN105" s="592">
        <f t="shared" ref="AN105" si="504">IF(AN104=0,0,+AN104-AN106)</f>
        <v>0</v>
      </c>
      <c r="AO105" s="592">
        <f t="shared" ref="AO105" si="505">IF(AO104=0,0,+AO104-AO106)</f>
        <v>0</v>
      </c>
      <c r="AP105" s="592">
        <f t="shared" ref="AP105" si="506">IF(AP104=0,0,+AP104-AP106)</f>
        <v>0</v>
      </c>
      <c r="AQ105" s="592">
        <f t="shared" ref="AQ105" si="507">IF(AQ104=0,0,+AQ104-AQ106)</f>
        <v>0</v>
      </c>
      <c r="AR105" s="592">
        <f t="shared" ref="AR105" si="508">IF(AR104=0,0,+AR104-AR106)</f>
        <v>0</v>
      </c>
      <c r="AS105" s="592">
        <f t="shared" ref="AS105" si="509">IF(AS104=0,0,+AS104-AS106)</f>
        <v>0</v>
      </c>
      <c r="AT105" s="592">
        <f t="shared" ref="AT105" si="510">IF(AT104=0,0,+AT104-AT106)</f>
        <v>0</v>
      </c>
      <c r="AU105" s="592">
        <f t="shared" ref="AU105" si="511">IF(AU104=0,0,+AU104-AU106)</f>
        <v>0</v>
      </c>
      <c r="AV105" s="592">
        <f t="shared" ref="AV105" si="512">IF(AV104=0,0,+AV104-AV106)</f>
        <v>0</v>
      </c>
      <c r="AW105" s="592">
        <f t="shared" ref="AW105" si="513">IF(AW104=0,0,+AW104-AW106)</f>
        <v>0</v>
      </c>
      <c r="AX105" s="592">
        <f t="shared" ref="AX105" si="514">IF(AX104=0,0,+AX104-AX106)</f>
        <v>0</v>
      </c>
      <c r="AY105" s="592">
        <f t="shared" ref="AY105" si="515">IF(AY104=0,0,+AY104-AY106)</f>
        <v>0</v>
      </c>
      <c r="AZ105" s="592">
        <f t="shared" ref="AZ105" si="516">IF(AZ104=0,0,+AZ104-AZ106)</f>
        <v>0</v>
      </c>
      <c r="BA105" s="592">
        <f t="shared" ref="BA105" si="517">IF(BA104=0,0,+BA104-BA106)</f>
        <v>0</v>
      </c>
      <c r="BB105" s="592">
        <f t="shared" ref="BB105" si="518">IF(BB104=0,0,+BB104-BB106)</f>
        <v>0</v>
      </c>
      <c r="BC105" s="592">
        <f t="shared" ref="BC105" si="519">IF(BC104=0,0,+BC104-BC106)</f>
        <v>0</v>
      </c>
      <c r="BD105" s="592">
        <f t="shared" ref="BD105" si="520">IF(BD104=0,0,+BD104-BD106)</f>
        <v>0</v>
      </c>
      <c r="BE105" s="592">
        <f t="shared" ref="BE105" si="521">IF(BE104=0,0,+BE104-BE106)</f>
        <v>0</v>
      </c>
      <c r="BF105" s="592">
        <f t="shared" ref="BF105" si="522">IF(BF104=0,0,+BF104-BF106)</f>
        <v>0</v>
      </c>
      <c r="BG105" s="592">
        <f t="shared" ref="BG105" si="523">IF(BG104=0,0,+BG104-BG106)</f>
        <v>0</v>
      </c>
      <c r="BH105" s="592">
        <f t="shared" ref="BH105" si="524">IF(BH104=0,0,+BH104-BH106)</f>
        <v>0</v>
      </c>
      <c r="BI105" s="592">
        <f t="shared" ref="BI105" si="525">IF(BI104=0,0,+BI104-BI106)</f>
        <v>0</v>
      </c>
      <c r="BJ105" s="592">
        <f t="shared" ref="BJ105" si="526">IF(BJ104=0,0,+BJ104-BJ106)</f>
        <v>0</v>
      </c>
      <c r="BK105" s="592">
        <f t="shared" ref="BK105" si="527">IF(BK104=0,0,+BK104-BK106)</f>
        <v>0</v>
      </c>
      <c r="BL105" s="592">
        <f t="shared" ref="BL105" si="528">IF(BL104=0,0,+BL104-BL106)</f>
        <v>0</v>
      </c>
      <c r="BM105" s="592">
        <f t="shared" ref="BM105" si="529">IF(BM104=0,0,+BM104-BM106)</f>
        <v>0</v>
      </c>
      <c r="BN105" s="592">
        <f t="shared" ref="BN105" si="530">IF(BN104=0,0,+BN104-BN106)</f>
        <v>0</v>
      </c>
      <c r="BO105" s="592">
        <f t="shared" ref="BO105" si="531">IF(BO104=0,0,+BO104-BO106)</f>
        <v>0</v>
      </c>
      <c r="BP105" s="592">
        <f t="shared" ref="BP105" si="532">IF(BP104=0,0,+BP104-BP106)</f>
        <v>0</v>
      </c>
      <c r="BQ105" s="592">
        <f t="shared" ref="BQ105" si="533">IF(BQ104=0,0,+BQ104-BQ106)</f>
        <v>0</v>
      </c>
      <c r="BR105" s="592">
        <f t="shared" ref="BR105" si="534">IF(BR104=0,0,+BR104-BR106)</f>
        <v>0</v>
      </c>
      <c r="BS105" s="592">
        <f t="shared" ref="BS105" si="535">IF(BS104=0,0,+BS104-BS106)</f>
        <v>0</v>
      </c>
      <c r="BT105" s="592">
        <f t="shared" ref="BT105" si="536">IF(BT104=0,0,+BT104-BT106)</f>
        <v>0</v>
      </c>
      <c r="BU105" s="592">
        <f t="shared" ref="BU105" si="537">IF(BU104=0,0,+BU104-BU106)</f>
        <v>0</v>
      </c>
      <c r="BV105" s="592">
        <f t="shared" ref="BV105" si="538">IF(BV104=0,0,+BV104-BV106)</f>
        <v>0</v>
      </c>
      <c r="BW105" s="592">
        <f t="shared" ref="BW105" si="539">IF(BW104=0,0,+BW104-BW106)</f>
        <v>0</v>
      </c>
      <c r="BX105" s="592">
        <f t="shared" ref="BX105:BY105" si="540">IF(BX104=0,0,+BX104-BX106)</f>
        <v>0</v>
      </c>
      <c r="BY105" s="592">
        <f t="shared" si="540"/>
        <v>0</v>
      </c>
    </row>
    <row r="106" spans="1:16384">
      <c r="A106" s="595"/>
      <c r="B106" s="577" t="s">
        <v>137</v>
      </c>
      <c r="C106" s="591"/>
      <c r="D106" s="591"/>
      <c r="E106" s="592">
        <f t="shared" ref="E106:BP106" si="541">+IF(F100-E100=1,E103*$I95/$G95,0)*IF($H95+$F95&lt;=E100,0,1)</f>
        <v>0</v>
      </c>
      <c r="F106" s="592">
        <f t="shared" si="541"/>
        <v>0</v>
      </c>
      <c r="G106" s="592">
        <f t="shared" si="541"/>
        <v>0</v>
      </c>
      <c r="H106" s="592">
        <f t="shared" si="541"/>
        <v>0</v>
      </c>
      <c r="I106" s="592">
        <f t="shared" si="541"/>
        <v>0</v>
      </c>
      <c r="J106" s="592">
        <f t="shared" si="541"/>
        <v>0</v>
      </c>
      <c r="K106" s="592">
        <f t="shared" si="541"/>
        <v>0</v>
      </c>
      <c r="L106" s="592">
        <f t="shared" si="541"/>
        <v>0</v>
      </c>
      <c r="M106" s="592">
        <f t="shared" si="541"/>
        <v>0</v>
      </c>
      <c r="N106" s="592">
        <f t="shared" si="541"/>
        <v>0</v>
      </c>
      <c r="O106" s="592">
        <f t="shared" si="541"/>
        <v>0</v>
      </c>
      <c r="P106" s="592">
        <f t="shared" si="541"/>
        <v>0</v>
      </c>
      <c r="Q106" s="592">
        <f t="shared" si="541"/>
        <v>0</v>
      </c>
      <c r="R106" s="592">
        <f t="shared" si="541"/>
        <v>0</v>
      </c>
      <c r="S106" s="592">
        <f t="shared" si="541"/>
        <v>0</v>
      </c>
      <c r="T106" s="592">
        <f t="shared" si="541"/>
        <v>0</v>
      </c>
      <c r="U106" s="592">
        <f t="shared" si="541"/>
        <v>0</v>
      </c>
      <c r="V106" s="592">
        <f t="shared" si="541"/>
        <v>0</v>
      </c>
      <c r="W106" s="592">
        <f t="shared" si="541"/>
        <v>0</v>
      </c>
      <c r="X106" s="592">
        <f t="shared" si="541"/>
        <v>0</v>
      </c>
      <c r="Y106" s="592">
        <f t="shared" si="541"/>
        <v>0</v>
      </c>
      <c r="Z106" s="592">
        <f t="shared" si="541"/>
        <v>0</v>
      </c>
      <c r="AA106" s="592">
        <f t="shared" si="541"/>
        <v>0</v>
      </c>
      <c r="AB106" s="592">
        <f t="shared" si="541"/>
        <v>0</v>
      </c>
      <c r="AC106" s="592">
        <f t="shared" si="541"/>
        <v>0</v>
      </c>
      <c r="AD106" s="592">
        <f t="shared" si="541"/>
        <v>0</v>
      </c>
      <c r="AE106" s="592">
        <f t="shared" si="541"/>
        <v>0</v>
      </c>
      <c r="AF106" s="592">
        <f t="shared" si="541"/>
        <v>0</v>
      </c>
      <c r="AG106" s="592">
        <f t="shared" si="541"/>
        <v>0</v>
      </c>
      <c r="AH106" s="592">
        <f t="shared" si="541"/>
        <v>0</v>
      </c>
      <c r="AI106" s="592">
        <f t="shared" si="541"/>
        <v>0</v>
      </c>
      <c r="AJ106" s="592">
        <f t="shared" si="541"/>
        <v>0</v>
      </c>
      <c r="AK106" s="592">
        <f t="shared" si="541"/>
        <v>0</v>
      </c>
      <c r="AL106" s="592">
        <f t="shared" si="541"/>
        <v>0</v>
      </c>
      <c r="AM106" s="592">
        <f t="shared" si="541"/>
        <v>0</v>
      </c>
      <c r="AN106" s="592">
        <f t="shared" si="541"/>
        <v>0</v>
      </c>
      <c r="AO106" s="592">
        <f t="shared" si="541"/>
        <v>0</v>
      </c>
      <c r="AP106" s="592">
        <f t="shared" si="541"/>
        <v>0</v>
      </c>
      <c r="AQ106" s="592">
        <f t="shared" si="541"/>
        <v>0</v>
      </c>
      <c r="AR106" s="592">
        <f t="shared" si="541"/>
        <v>0</v>
      </c>
      <c r="AS106" s="592">
        <f t="shared" si="541"/>
        <v>0</v>
      </c>
      <c r="AT106" s="592">
        <f t="shared" si="541"/>
        <v>0</v>
      </c>
      <c r="AU106" s="592">
        <f t="shared" si="541"/>
        <v>0</v>
      </c>
      <c r="AV106" s="592">
        <f t="shared" si="541"/>
        <v>0</v>
      </c>
      <c r="AW106" s="592">
        <f t="shared" si="541"/>
        <v>0</v>
      </c>
      <c r="AX106" s="592">
        <f t="shared" si="541"/>
        <v>0</v>
      </c>
      <c r="AY106" s="592">
        <f t="shared" si="541"/>
        <v>0</v>
      </c>
      <c r="AZ106" s="592">
        <f t="shared" si="541"/>
        <v>0</v>
      </c>
      <c r="BA106" s="592">
        <f t="shared" si="541"/>
        <v>0</v>
      </c>
      <c r="BB106" s="592">
        <f t="shared" si="541"/>
        <v>0</v>
      </c>
      <c r="BC106" s="592">
        <f t="shared" si="541"/>
        <v>0</v>
      </c>
      <c r="BD106" s="592">
        <f t="shared" si="541"/>
        <v>0</v>
      </c>
      <c r="BE106" s="592">
        <f t="shared" si="541"/>
        <v>0</v>
      </c>
      <c r="BF106" s="592">
        <f t="shared" si="541"/>
        <v>0</v>
      </c>
      <c r="BG106" s="592">
        <f t="shared" si="541"/>
        <v>0</v>
      </c>
      <c r="BH106" s="592">
        <f t="shared" si="541"/>
        <v>0</v>
      </c>
      <c r="BI106" s="592">
        <f t="shared" si="541"/>
        <v>0</v>
      </c>
      <c r="BJ106" s="592">
        <f t="shared" si="541"/>
        <v>0</v>
      </c>
      <c r="BK106" s="592">
        <f t="shared" si="541"/>
        <v>0</v>
      </c>
      <c r="BL106" s="592">
        <f t="shared" si="541"/>
        <v>0</v>
      </c>
      <c r="BM106" s="592">
        <f t="shared" si="541"/>
        <v>0</v>
      </c>
      <c r="BN106" s="592">
        <f t="shared" si="541"/>
        <v>0</v>
      </c>
      <c r="BO106" s="592">
        <f t="shared" si="541"/>
        <v>0</v>
      </c>
      <c r="BP106" s="592">
        <f t="shared" si="541"/>
        <v>0</v>
      </c>
      <c r="BQ106" s="592">
        <f t="shared" ref="BQ106:BX106" si="542">+IF(BR100-BQ100=1,BQ103*$I95/$G95,0)*IF($H95+$F95&lt;=BQ100,0,1)</f>
        <v>0</v>
      </c>
      <c r="BR106" s="592">
        <f t="shared" si="542"/>
        <v>0</v>
      </c>
      <c r="BS106" s="592">
        <f t="shared" si="542"/>
        <v>0</v>
      </c>
      <c r="BT106" s="592">
        <f t="shared" si="542"/>
        <v>0</v>
      </c>
      <c r="BU106" s="592">
        <f t="shared" si="542"/>
        <v>0</v>
      </c>
      <c r="BV106" s="592">
        <f t="shared" si="542"/>
        <v>0</v>
      </c>
      <c r="BW106" s="592">
        <f t="shared" si="542"/>
        <v>0</v>
      </c>
      <c r="BX106" s="592">
        <f t="shared" si="542"/>
        <v>0</v>
      </c>
      <c r="BY106" s="592">
        <f t="shared" ref="BY106" si="543">+IF(BZ100-BY100=1,BY103*$I95/$G95,0)*IF($H95+$F95&lt;=BY100,0,1)</f>
        <v>0</v>
      </c>
    </row>
    <row r="107" spans="1:16384">
      <c r="A107" s="577"/>
      <c r="B107" s="595" t="s">
        <v>107</v>
      </c>
      <c r="C107" s="591"/>
      <c r="D107" s="591"/>
      <c r="E107" s="592">
        <f t="shared" ref="E107:BP107" si="544">+E103-E105</f>
        <v>0</v>
      </c>
      <c r="F107" s="592">
        <f t="shared" si="544"/>
        <v>0</v>
      </c>
      <c r="G107" s="592">
        <f t="shared" si="544"/>
        <v>0</v>
      </c>
      <c r="H107" s="592">
        <f t="shared" si="544"/>
        <v>0</v>
      </c>
      <c r="I107" s="592">
        <f t="shared" si="544"/>
        <v>0</v>
      </c>
      <c r="J107" s="592">
        <f t="shared" si="544"/>
        <v>0</v>
      </c>
      <c r="K107" s="592">
        <f t="shared" si="544"/>
        <v>0</v>
      </c>
      <c r="L107" s="592">
        <f t="shared" si="544"/>
        <v>0</v>
      </c>
      <c r="M107" s="592">
        <f t="shared" si="544"/>
        <v>0</v>
      </c>
      <c r="N107" s="592">
        <f t="shared" si="544"/>
        <v>0</v>
      </c>
      <c r="O107" s="592">
        <f t="shared" si="544"/>
        <v>0</v>
      </c>
      <c r="P107" s="592">
        <f t="shared" si="544"/>
        <v>0</v>
      </c>
      <c r="Q107" s="592">
        <f t="shared" si="544"/>
        <v>0</v>
      </c>
      <c r="R107" s="592">
        <f t="shared" si="544"/>
        <v>0</v>
      </c>
      <c r="S107" s="592">
        <f t="shared" si="544"/>
        <v>0</v>
      </c>
      <c r="T107" s="592">
        <f t="shared" si="544"/>
        <v>0</v>
      </c>
      <c r="U107" s="592">
        <f t="shared" si="544"/>
        <v>0</v>
      </c>
      <c r="V107" s="592">
        <f t="shared" si="544"/>
        <v>0</v>
      </c>
      <c r="W107" s="592">
        <f t="shared" si="544"/>
        <v>0</v>
      </c>
      <c r="X107" s="592">
        <f t="shared" si="544"/>
        <v>0</v>
      </c>
      <c r="Y107" s="592">
        <f t="shared" si="544"/>
        <v>0</v>
      </c>
      <c r="Z107" s="592">
        <f t="shared" si="544"/>
        <v>0</v>
      </c>
      <c r="AA107" s="592">
        <f t="shared" si="544"/>
        <v>0</v>
      </c>
      <c r="AB107" s="592">
        <f t="shared" si="544"/>
        <v>0</v>
      </c>
      <c r="AC107" s="592">
        <f t="shared" si="544"/>
        <v>0</v>
      </c>
      <c r="AD107" s="592">
        <f t="shared" si="544"/>
        <v>0</v>
      </c>
      <c r="AE107" s="592">
        <f t="shared" si="544"/>
        <v>0</v>
      </c>
      <c r="AF107" s="592">
        <f t="shared" si="544"/>
        <v>0</v>
      </c>
      <c r="AG107" s="592">
        <f t="shared" si="544"/>
        <v>0</v>
      </c>
      <c r="AH107" s="592">
        <f t="shared" si="544"/>
        <v>0</v>
      </c>
      <c r="AI107" s="592">
        <f t="shared" si="544"/>
        <v>0</v>
      </c>
      <c r="AJ107" s="592">
        <f t="shared" si="544"/>
        <v>0</v>
      </c>
      <c r="AK107" s="592">
        <f t="shared" si="544"/>
        <v>0</v>
      </c>
      <c r="AL107" s="592">
        <f t="shared" si="544"/>
        <v>0</v>
      </c>
      <c r="AM107" s="592">
        <f t="shared" si="544"/>
        <v>0</v>
      </c>
      <c r="AN107" s="592">
        <f t="shared" si="544"/>
        <v>0</v>
      </c>
      <c r="AO107" s="592">
        <f t="shared" si="544"/>
        <v>0</v>
      </c>
      <c r="AP107" s="592">
        <f t="shared" si="544"/>
        <v>0</v>
      </c>
      <c r="AQ107" s="592">
        <f t="shared" si="544"/>
        <v>0</v>
      </c>
      <c r="AR107" s="592">
        <f t="shared" si="544"/>
        <v>0</v>
      </c>
      <c r="AS107" s="592">
        <f t="shared" si="544"/>
        <v>0</v>
      </c>
      <c r="AT107" s="592">
        <f t="shared" si="544"/>
        <v>0</v>
      </c>
      <c r="AU107" s="592">
        <f t="shared" si="544"/>
        <v>0</v>
      </c>
      <c r="AV107" s="592">
        <f t="shared" si="544"/>
        <v>0</v>
      </c>
      <c r="AW107" s="592">
        <f t="shared" si="544"/>
        <v>0</v>
      </c>
      <c r="AX107" s="592">
        <f t="shared" si="544"/>
        <v>0</v>
      </c>
      <c r="AY107" s="592">
        <f t="shared" si="544"/>
        <v>0</v>
      </c>
      <c r="AZ107" s="592">
        <f t="shared" si="544"/>
        <v>0</v>
      </c>
      <c r="BA107" s="592">
        <f t="shared" si="544"/>
        <v>0</v>
      </c>
      <c r="BB107" s="592">
        <f t="shared" si="544"/>
        <v>0</v>
      </c>
      <c r="BC107" s="592">
        <f t="shared" si="544"/>
        <v>0</v>
      </c>
      <c r="BD107" s="592">
        <f t="shared" si="544"/>
        <v>0</v>
      </c>
      <c r="BE107" s="592">
        <f t="shared" si="544"/>
        <v>0</v>
      </c>
      <c r="BF107" s="592">
        <f t="shared" si="544"/>
        <v>0</v>
      </c>
      <c r="BG107" s="592">
        <f t="shared" si="544"/>
        <v>0</v>
      </c>
      <c r="BH107" s="592">
        <f t="shared" si="544"/>
        <v>0</v>
      </c>
      <c r="BI107" s="592">
        <f t="shared" si="544"/>
        <v>0</v>
      </c>
      <c r="BJ107" s="592">
        <f t="shared" si="544"/>
        <v>0</v>
      </c>
      <c r="BK107" s="592">
        <f t="shared" si="544"/>
        <v>0</v>
      </c>
      <c r="BL107" s="592">
        <f t="shared" si="544"/>
        <v>0</v>
      </c>
      <c r="BM107" s="592">
        <f t="shared" si="544"/>
        <v>0</v>
      </c>
      <c r="BN107" s="592">
        <f t="shared" si="544"/>
        <v>0</v>
      </c>
      <c r="BO107" s="592">
        <f t="shared" si="544"/>
        <v>0</v>
      </c>
      <c r="BP107" s="592">
        <f t="shared" si="544"/>
        <v>0</v>
      </c>
      <c r="BQ107" s="592">
        <f t="shared" ref="BQ107:BX107" si="545">+BQ103-BQ105</f>
        <v>0</v>
      </c>
      <c r="BR107" s="592">
        <f t="shared" si="545"/>
        <v>0</v>
      </c>
      <c r="BS107" s="592">
        <f t="shared" si="545"/>
        <v>0</v>
      </c>
      <c r="BT107" s="592">
        <f t="shared" si="545"/>
        <v>0</v>
      </c>
      <c r="BU107" s="592">
        <f t="shared" si="545"/>
        <v>0</v>
      </c>
      <c r="BV107" s="592">
        <f t="shared" si="545"/>
        <v>0</v>
      </c>
      <c r="BW107" s="592">
        <f t="shared" si="545"/>
        <v>0</v>
      </c>
      <c r="BX107" s="592">
        <f t="shared" si="545"/>
        <v>0</v>
      </c>
      <c r="BY107" s="592">
        <f t="shared" ref="BY107" si="546">+BY103-BY105</f>
        <v>0</v>
      </c>
    </row>
    <row r="108" spans="1:16384">
      <c r="A108" s="590"/>
      <c r="B108" s="590"/>
      <c r="C108" s="590"/>
      <c r="D108" s="590"/>
      <c r="E108" s="590"/>
      <c r="F108" s="590"/>
      <c r="G108" s="590"/>
      <c r="H108" s="590"/>
      <c r="I108" s="590"/>
      <c r="J108" s="590"/>
      <c r="K108" s="590"/>
      <c r="L108" s="590"/>
      <c r="M108" s="590"/>
      <c r="N108" s="590"/>
      <c r="O108" s="590"/>
      <c r="P108" s="590"/>
      <c r="Q108" s="590"/>
      <c r="R108" s="590"/>
      <c r="S108" s="590"/>
      <c r="T108" s="590"/>
      <c r="U108" s="590"/>
      <c r="V108" s="590"/>
      <c r="W108" s="590"/>
      <c r="X108" s="590"/>
      <c r="Y108" s="590"/>
      <c r="Z108" s="590"/>
      <c r="AA108" s="590"/>
      <c r="AB108" s="590"/>
      <c r="AC108" s="590"/>
      <c r="AD108" s="590"/>
      <c r="AE108" s="590"/>
      <c r="AF108" s="590"/>
      <c r="AG108" s="590"/>
      <c r="AH108" s="590"/>
      <c r="AI108" s="590"/>
      <c r="AJ108" s="590"/>
      <c r="AK108" s="590"/>
      <c r="AL108" s="590"/>
      <c r="AM108" s="590"/>
      <c r="AN108" s="590"/>
      <c r="AO108" s="590"/>
      <c r="AP108" s="590"/>
      <c r="AQ108" s="590"/>
      <c r="AR108" s="590"/>
      <c r="AS108" s="590"/>
      <c r="AT108" s="590"/>
      <c r="AU108" s="590"/>
      <c r="AV108" s="590"/>
      <c r="AW108" s="590"/>
      <c r="AX108" s="590"/>
      <c r="AY108" s="590"/>
      <c r="AZ108" s="590"/>
      <c r="BA108" s="590"/>
      <c r="BB108" s="590"/>
      <c r="BC108" s="590"/>
      <c r="BD108" s="590"/>
      <c r="BE108" s="590"/>
      <c r="BF108" s="590"/>
      <c r="BG108" s="590"/>
      <c r="BH108" s="590"/>
      <c r="BI108" s="590"/>
      <c r="BJ108" s="590"/>
      <c r="BK108" s="590"/>
      <c r="BL108" s="590"/>
      <c r="BM108" s="590"/>
      <c r="BN108" s="590"/>
      <c r="BO108" s="590"/>
      <c r="BP108" s="590"/>
      <c r="BQ108" s="590"/>
      <c r="BR108" s="590"/>
      <c r="BS108" s="590"/>
      <c r="BT108" s="590"/>
      <c r="BU108" s="590"/>
      <c r="BV108" s="590"/>
      <c r="BW108" s="590"/>
      <c r="BX108" s="590"/>
      <c r="BY108" s="590"/>
      <c r="BZ108" s="590"/>
      <c r="CA108" s="590"/>
      <c r="CB108" s="590"/>
      <c r="CC108" s="590"/>
      <c r="CD108" s="590"/>
      <c r="CE108" s="590"/>
      <c r="CF108" s="590"/>
      <c r="CG108" s="590"/>
      <c r="CH108" s="590"/>
      <c r="CI108" s="590"/>
      <c r="CJ108" s="590"/>
      <c r="CK108" s="590"/>
      <c r="CL108" s="590"/>
      <c r="CM108" s="590"/>
      <c r="CN108" s="590"/>
      <c r="CO108" s="590"/>
      <c r="CP108" s="590"/>
      <c r="CQ108" s="590"/>
      <c r="CR108" s="590"/>
      <c r="CS108" s="590"/>
      <c r="CT108" s="590"/>
      <c r="CU108" s="590"/>
      <c r="CV108" s="590"/>
      <c r="CW108" s="590"/>
      <c r="CX108" s="590"/>
      <c r="CY108" s="590"/>
      <c r="CZ108" s="590"/>
      <c r="DA108" s="590"/>
      <c r="DB108" s="590"/>
      <c r="DC108" s="590"/>
      <c r="DD108" s="590"/>
      <c r="DE108" s="590"/>
      <c r="DF108" s="590"/>
      <c r="DG108" s="590"/>
      <c r="DH108" s="590"/>
      <c r="DI108" s="590"/>
      <c r="DJ108" s="590"/>
      <c r="DK108" s="590"/>
      <c r="DL108" s="590"/>
      <c r="DM108" s="590"/>
      <c r="DN108" s="590"/>
      <c r="DO108" s="590"/>
      <c r="DP108" s="590"/>
      <c r="DQ108" s="590"/>
      <c r="DR108" s="590"/>
      <c r="DS108" s="590"/>
      <c r="DT108" s="590"/>
      <c r="DU108" s="590"/>
      <c r="DV108" s="590"/>
      <c r="DW108" s="590"/>
      <c r="DX108" s="590"/>
      <c r="DY108" s="590"/>
      <c r="DZ108" s="590"/>
      <c r="EA108" s="590"/>
      <c r="EB108" s="590"/>
      <c r="EC108" s="590"/>
      <c r="ED108" s="590"/>
      <c r="EE108" s="590"/>
      <c r="EF108" s="590"/>
      <c r="EG108" s="590"/>
      <c r="EH108" s="590"/>
      <c r="EI108" s="590"/>
      <c r="EJ108" s="590"/>
      <c r="EK108" s="590"/>
      <c r="EL108" s="590"/>
      <c r="EM108" s="590"/>
      <c r="EN108" s="590"/>
      <c r="EO108" s="590"/>
      <c r="EP108" s="590"/>
      <c r="EQ108" s="590"/>
      <c r="ER108" s="590"/>
      <c r="ES108" s="590"/>
      <c r="ET108" s="590"/>
      <c r="EU108" s="590"/>
      <c r="EV108" s="590"/>
      <c r="EW108" s="590"/>
      <c r="EX108" s="590"/>
      <c r="EY108" s="590"/>
      <c r="EZ108" s="590"/>
      <c r="FA108" s="590"/>
      <c r="FB108" s="590"/>
      <c r="FC108" s="590"/>
      <c r="FD108" s="590"/>
      <c r="FE108" s="590"/>
      <c r="FF108" s="590"/>
      <c r="FG108" s="590"/>
      <c r="FH108" s="590"/>
      <c r="FI108" s="590"/>
      <c r="FJ108" s="590"/>
      <c r="FK108" s="590"/>
      <c r="FL108" s="590"/>
      <c r="FM108" s="590"/>
      <c r="FN108" s="590"/>
      <c r="FO108" s="590"/>
      <c r="FP108" s="590"/>
      <c r="FQ108" s="590"/>
      <c r="FR108" s="590"/>
      <c r="FS108" s="590"/>
      <c r="FT108" s="590"/>
      <c r="FU108" s="590"/>
      <c r="FV108" s="590"/>
      <c r="FW108" s="590"/>
      <c r="FX108" s="590"/>
      <c r="FY108" s="590"/>
      <c r="FZ108" s="590"/>
      <c r="GA108" s="590"/>
      <c r="GB108" s="590"/>
      <c r="GC108" s="590"/>
      <c r="GD108" s="590"/>
      <c r="GE108" s="590"/>
      <c r="GF108" s="590"/>
      <c r="GG108" s="590"/>
      <c r="GH108" s="590"/>
      <c r="GI108" s="590"/>
      <c r="GJ108" s="590"/>
      <c r="GK108" s="590"/>
      <c r="GL108" s="590"/>
      <c r="GM108" s="590"/>
      <c r="GN108" s="590"/>
      <c r="GO108" s="590"/>
      <c r="GP108" s="590"/>
      <c r="GQ108" s="590"/>
      <c r="GR108" s="590"/>
      <c r="GS108" s="590"/>
      <c r="GT108" s="590"/>
      <c r="GU108" s="590"/>
      <c r="GV108" s="590"/>
      <c r="GW108" s="590"/>
      <c r="GX108" s="590"/>
      <c r="GY108" s="590"/>
      <c r="GZ108" s="590"/>
      <c r="HA108" s="590"/>
      <c r="HB108" s="590"/>
      <c r="HC108" s="590"/>
      <c r="HD108" s="590"/>
      <c r="HE108" s="590"/>
      <c r="HF108" s="590"/>
      <c r="HG108" s="590"/>
      <c r="HH108" s="590"/>
      <c r="HI108" s="590"/>
      <c r="HJ108" s="590"/>
      <c r="HK108" s="590"/>
      <c r="HL108" s="590"/>
      <c r="HM108" s="590"/>
      <c r="HN108" s="590"/>
      <c r="HO108" s="590"/>
      <c r="HP108" s="590"/>
      <c r="HQ108" s="590"/>
      <c r="HR108" s="590"/>
      <c r="HS108" s="590"/>
      <c r="HT108" s="590"/>
      <c r="HU108" s="590"/>
      <c r="HV108" s="590"/>
      <c r="HW108" s="590"/>
      <c r="HX108" s="590"/>
      <c r="HY108" s="590"/>
      <c r="HZ108" s="590"/>
      <c r="IA108" s="590"/>
      <c r="IB108" s="590"/>
      <c r="IC108" s="590"/>
      <c r="ID108" s="590"/>
      <c r="IE108" s="590"/>
      <c r="IF108" s="590"/>
      <c r="IG108" s="590"/>
      <c r="IH108" s="590"/>
      <c r="II108" s="590"/>
      <c r="IJ108" s="590"/>
      <c r="IK108" s="590"/>
      <c r="IL108" s="590"/>
      <c r="IM108" s="590"/>
      <c r="IN108" s="590"/>
      <c r="IO108" s="590"/>
      <c r="IP108" s="590"/>
      <c r="IQ108" s="590"/>
      <c r="IR108" s="590"/>
      <c r="IS108" s="590"/>
      <c r="IT108" s="590"/>
      <c r="IU108" s="590"/>
      <c r="IV108" s="590"/>
      <c r="IW108" s="590"/>
      <c r="IX108" s="590"/>
      <c r="IY108" s="590"/>
      <c r="IZ108" s="590"/>
      <c r="JA108" s="590"/>
      <c r="JB108" s="590"/>
      <c r="JC108" s="590"/>
      <c r="JD108" s="590"/>
      <c r="JE108" s="590"/>
      <c r="JF108" s="590"/>
      <c r="JG108" s="590"/>
      <c r="JH108" s="590"/>
      <c r="JI108" s="590"/>
      <c r="JJ108" s="590"/>
      <c r="JK108" s="590"/>
      <c r="JL108" s="590"/>
      <c r="JM108" s="590"/>
      <c r="JN108" s="590"/>
      <c r="JO108" s="590"/>
      <c r="JP108" s="590"/>
      <c r="JQ108" s="590"/>
      <c r="JR108" s="590"/>
      <c r="JS108" s="590"/>
      <c r="JT108" s="590"/>
      <c r="JU108" s="590"/>
      <c r="JV108" s="590"/>
      <c r="JW108" s="590"/>
      <c r="JX108" s="590"/>
      <c r="JY108" s="590"/>
      <c r="JZ108" s="590"/>
      <c r="KA108" s="590"/>
      <c r="KB108" s="590"/>
      <c r="KC108" s="590"/>
      <c r="KD108" s="590"/>
      <c r="KE108" s="590"/>
      <c r="KF108" s="590"/>
      <c r="KG108" s="590"/>
      <c r="KH108" s="590"/>
      <c r="KI108" s="590"/>
      <c r="KJ108" s="590"/>
      <c r="KK108" s="590"/>
      <c r="KL108" s="590"/>
      <c r="KM108" s="590"/>
      <c r="KN108" s="590"/>
      <c r="KO108" s="590"/>
      <c r="KP108" s="590"/>
      <c r="KQ108" s="590"/>
      <c r="KR108" s="590"/>
      <c r="KS108" s="590"/>
      <c r="KT108" s="590"/>
      <c r="KU108" s="590"/>
      <c r="KV108" s="590"/>
      <c r="KW108" s="590"/>
      <c r="KX108" s="590"/>
      <c r="KY108" s="590"/>
      <c r="KZ108" s="590"/>
      <c r="LA108" s="590"/>
      <c r="LB108" s="590"/>
      <c r="LC108" s="590"/>
      <c r="LD108" s="590"/>
      <c r="LE108" s="590"/>
      <c r="LF108" s="590"/>
      <c r="LG108" s="590"/>
      <c r="LH108" s="590"/>
      <c r="LI108" s="590"/>
      <c r="LJ108" s="590"/>
      <c r="LK108" s="590"/>
      <c r="LL108" s="590"/>
      <c r="LM108" s="590"/>
      <c r="LN108" s="590"/>
      <c r="LO108" s="590"/>
      <c r="LP108" s="590"/>
      <c r="LQ108" s="590"/>
      <c r="LR108" s="590"/>
      <c r="LS108" s="590"/>
      <c r="LT108" s="590"/>
      <c r="LU108" s="590"/>
      <c r="LV108" s="590"/>
      <c r="LW108" s="590"/>
      <c r="LX108" s="590"/>
      <c r="LY108" s="590"/>
      <c r="LZ108" s="590"/>
      <c r="MA108" s="590"/>
      <c r="MB108" s="590"/>
      <c r="MC108" s="590"/>
      <c r="MD108" s="590"/>
      <c r="ME108" s="590"/>
      <c r="MF108" s="590"/>
      <c r="MG108" s="590"/>
      <c r="MH108" s="590"/>
      <c r="MI108" s="590"/>
      <c r="MJ108" s="590"/>
      <c r="MK108" s="590"/>
      <c r="ML108" s="590"/>
      <c r="MM108" s="590"/>
      <c r="MN108" s="590"/>
      <c r="MO108" s="590"/>
      <c r="MP108" s="590"/>
      <c r="MQ108" s="590"/>
      <c r="MR108" s="590"/>
      <c r="MS108" s="590"/>
      <c r="MT108" s="590"/>
      <c r="MU108" s="590"/>
      <c r="MV108" s="590"/>
      <c r="MW108" s="590"/>
      <c r="MX108" s="590"/>
      <c r="MY108" s="590"/>
      <c r="MZ108" s="590"/>
      <c r="NA108" s="590"/>
      <c r="NB108" s="590"/>
      <c r="NC108" s="590"/>
      <c r="ND108" s="590"/>
      <c r="NE108" s="590"/>
      <c r="NF108" s="590"/>
      <c r="NG108" s="590"/>
      <c r="NH108" s="590"/>
      <c r="NI108" s="590"/>
      <c r="NJ108" s="590"/>
      <c r="NK108" s="590"/>
      <c r="NL108" s="590"/>
      <c r="NM108" s="590"/>
      <c r="NN108" s="590"/>
      <c r="NO108" s="590"/>
      <c r="NP108" s="590"/>
      <c r="NQ108" s="590"/>
      <c r="NR108" s="590"/>
      <c r="NS108" s="590"/>
      <c r="NT108" s="590"/>
      <c r="NU108" s="590"/>
      <c r="NV108" s="590"/>
      <c r="NW108" s="590"/>
      <c r="NX108" s="590"/>
      <c r="NY108" s="590"/>
      <c r="NZ108" s="590"/>
      <c r="OA108" s="590"/>
      <c r="OB108" s="590"/>
      <c r="OC108" s="590"/>
      <c r="OD108" s="590"/>
      <c r="OE108" s="590"/>
      <c r="OF108" s="590"/>
      <c r="OG108" s="590"/>
      <c r="OH108" s="590"/>
      <c r="OI108" s="590"/>
      <c r="OJ108" s="590"/>
      <c r="OK108" s="590"/>
      <c r="OL108" s="590"/>
      <c r="OM108" s="590"/>
      <c r="ON108" s="590"/>
      <c r="OO108" s="590"/>
      <c r="OP108" s="590"/>
      <c r="OQ108" s="590"/>
      <c r="OR108" s="590"/>
      <c r="OS108" s="590"/>
      <c r="OT108" s="590"/>
      <c r="OU108" s="590"/>
      <c r="OV108" s="590"/>
      <c r="OW108" s="590"/>
      <c r="OX108" s="590"/>
      <c r="OY108" s="590"/>
      <c r="OZ108" s="590"/>
      <c r="PA108" s="590"/>
      <c r="PB108" s="590"/>
      <c r="PC108" s="590"/>
      <c r="PD108" s="590"/>
      <c r="PE108" s="590"/>
      <c r="PF108" s="590"/>
      <c r="PG108" s="590"/>
      <c r="PH108" s="590"/>
      <c r="PI108" s="590"/>
      <c r="PJ108" s="590"/>
      <c r="PK108" s="590"/>
      <c r="PL108" s="590"/>
      <c r="PM108" s="590"/>
      <c r="PN108" s="590"/>
      <c r="PO108" s="590"/>
      <c r="PP108" s="590"/>
      <c r="PQ108" s="590"/>
      <c r="PR108" s="590"/>
      <c r="PS108" s="590"/>
      <c r="PT108" s="590"/>
      <c r="PU108" s="590"/>
      <c r="PV108" s="590"/>
      <c r="PW108" s="590"/>
      <c r="PX108" s="590"/>
      <c r="PY108" s="590"/>
      <c r="PZ108" s="590"/>
      <c r="QA108" s="590"/>
      <c r="QB108" s="590"/>
      <c r="QC108" s="590"/>
      <c r="QD108" s="590"/>
      <c r="QE108" s="590"/>
      <c r="QF108" s="590"/>
      <c r="QG108" s="590"/>
      <c r="QH108" s="590"/>
      <c r="QI108" s="590"/>
      <c r="QJ108" s="590"/>
      <c r="QK108" s="590"/>
      <c r="QL108" s="590"/>
      <c r="QM108" s="590"/>
      <c r="QN108" s="590"/>
      <c r="QO108" s="590"/>
      <c r="QP108" s="590"/>
      <c r="QQ108" s="590"/>
      <c r="QR108" s="590"/>
      <c r="QS108" s="590"/>
      <c r="QT108" s="590"/>
      <c r="QU108" s="590"/>
      <c r="QV108" s="590"/>
      <c r="QW108" s="590"/>
      <c r="QX108" s="590"/>
      <c r="QY108" s="590"/>
      <c r="QZ108" s="590"/>
      <c r="RA108" s="590"/>
      <c r="RB108" s="590"/>
      <c r="RC108" s="590"/>
      <c r="RD108" s="590"/>
      <c r="RE108" s="590"/>
      <c r="RF108" s="590"/>
      <c r="RG108" s="590"/>
      <c r="RH108" s="590"/>
      <c r="RI108" s="590"/>
      <c r="RJ108" s="590"/>
      <c r="RK108" s="590"/>
      <c r="RL108" s="590"/>
      <c r="RM108" s="590"/>
      <c r="RN108" s="590"/>
      <c r="RO108" s="590"/>
      <c r="RP108" s="590"/>
      <c r="RQ108" s="590"/>
      <c r="RR108" s="590"/>
      <c r="RS108" s="590"/>
      <c r="RT108" s="590"/>
      <c r="RU108" s="590"/>
      <c r="RV108" s="590"/>
      <c r="RW108" s="590"/>
      <c r="RX108" s="590"/>
      <c r="RY108" s="590"/>
      <c r="RZ108" s="590"/>
      <c r="SA108" s="590"/>
      <c r="SB108" s="590"/>
      <c r="SC108" s="590"/>
      <c r="SD108" s="590"/>
      <c r="SE108" s="590"/>
      <c r="SF108" s="590"/>
      <c r="SG108" s="590"/>
      <c r="SH108" s="590"/>
      <c r="SI108" s="590"/>
      <c r="SJ108" s="590"/>
      <c r="SK108" s="590"/>
      <c r="SL108" s="590"/>
      <c r="SM108" s="590"/>
      <c r="SN108" s="590"/>
      <c r="SO108" s="590"/>
      <c r="SP108" s="590"/>
      <c r="SQ108" s="590"/>
      <c r="SR108" s="590"/>
      <c r="SS108" s="590"/>
      <c r="ST108" s="590"/>
      <c r="SU108" s="590"/>
      <c r="SV108" s="590"/>
      <c r="SW108" s="590"/>
      <c r="SX108" s="590"/>
      <c r="SY108" s="590"/>
      <c r="SZ108" s="590"/>
      <c r="TA108" s="590"/>
      <c r="TB108" s="590"/>
      <c r="TC108" s="590"/>
      <c r="TD108" s="590"/>
      <c r="TE108" s="590"/>
      <c r="TF108" s="590"/>
      <c r="TG108" s="590"/>
      <c r="TH108" s="590"/>
      <c r="TI108" s="590"/>
      <c r="TJ108" s="590"/>
      <c r="TK108" s="590"/>
      <c r="TL108" s="590"/>
      <c r="TM108" s="590"/>
      <c r="TN108" s="590"/>
      <c r="TO108" s="590"/>
      <c r="TP108" s="590"/>
      <c r="TQ108" s="590"/>
      <c r="TR108" s="590"/>
      <c r="TS108" s="590"/>
      <c r="TT108" s="590"/>
      <c r="TU108" s="590"/>
      <c r="TV108" s="590"/>
      <c r="TW108" s="590"/>
      <c r="TX108" s="590"/>
      <c r="TY108" s="590"/>
      <c r="TZ108" s="590"/>
      <c r="UA108" s="590"/>
      <c r="UB108" s="590"/>
      <c r="UC108" s="590"/>
      <c r="UD108" s="590"/>
      <c r="UE108" s="590"/>
      <c r="UF108" s="590"/>
      <c r="UG108" s="590"/>
      <c r="UH108" s="590"/>
      <c r="UI108" s="590"/>
      <c r="UJ108" s="590"/>
      <c r="UK108" s="590"/>
      <c r="UL108" s="590"/>
      <c r="UM108" s="590"/>
      <c r="UN108" s="590"/>
      <c r="UO108" s="590"/>
      <c r="UP108" s="590"/>
      <c r="UQ108" s="590"/>
      <c r="UR108" s="590"/>
      <c r="US108" s="590"/>
      <c r="UT108" s="590"/>
      <c r="UU108" s="590"/>
      <c r="UV108" s="590"/>
      <c r="UW108" s="590"/>
      <c r="UX108" s="590"/>
      <c r="UY108" s="590"/>
      <c r="UZ108" s="590"/>
      <c r="VA108" s="590"/>
      <c r="VB108" s="590"/>
      <c r="VC108" s="590"/>
      <c r="VD108" s="590"/>
      <c r="VE108" s="590"/>
      <c r="VF108" s="590"/>
      <c r="VG108" s="590"/>
      <c r="VH108" s="590"/>
      <c r="VI108" s="590"/>
      <c r="VJ108" s="590"/>
      <c r="VK108" s="590"/>
      <c r="VL108" s="590"/>
      <c r="VM108" s="590"/>
      <c r="VN108" s="590"/>
      <c r="VO108" s="590"/>
      <c r="VP108" s="590"/>
      <c r="VQ108" s="590"/>
      <c r="VR108" s="590"/>
      <c r="VS108" s="590"/>
      <c r="VT108" s="590"/>
      <c r="VU108" s="590"/>
      <c r="VV108" s="590"/>
      <c r="VW108" s="590"/>
      <c r="VX108" s="590"/>
      <c r="VY108" s="590"/>
      <c r="VZ108" s="590"/>
      <c r="WA108" s="590"/>
      <c r="WB108" s="590"/>
      <c r="WC108" s="590"/>
      <c r="WD108" s="590"/>
      <c r="WE108" s="590"/>
      <c r="WF108" s="590"/>
      <c r="WG108" s="590"/>
      <c r="WH108" s="590"/>
      <c r="WI108" s="590"/>
      <c r="WJ108" s="590"/>
      <c r="WK108" s="590"/>
      <c r="WL108" s="590"/>
      <c r="WM108" s="590"/>
      <c r="WN108" s="590"/>
      <c r="WO108" s="590"/>
      <c r="WP108" s="590"/>
      <c r="WQ108" s="590"/>
      <c r="WR108" s="590"/>
      <c r="WS108" s="590"/>
      <c r="WT108" s="590"/>
      <c r="WU108" s="590"/>
      <c r="WV108" s="590"/>
      <c r="WW108" s="590"/>
      <c r="WX108" s="590"/>
      <c r="WY108" s="590"/>
      <c r="WZ108" s="590"/>
      <c r="XA108" s="590"/>
      <c r="XB108" s="590"/>
      <c r="XC108" s="590"/>
      <c r="XD108" s="590"/>
      <c r="XE108" s="590"/>
      <c r="XF108" s="590"/>
      <c r="XG108" s="590"/>
      <c r="XH108" s="590"/>
      <c r="XI108" s="590"/>
      <c r="XJ108" s="590"/>
      <c r="XK108" s="590"/>
      <c r="XL108" s="590"/>
      <c r="XM108" s="590"/>
      <c r="XN108" s="590"/>
      <c r="XO108" s="590"/>
      <c r="XP108" s="590"/>
      <c r="XQ108" s="590"/>
      <c r="XR108" s="590"/>
      <c r="XS108" s="590"/>
      <c r="XT108" s="590"/>
      <c r="XU108" s="590"/>
      <c r="XV108" s="590"/>
      <c r="XW108" s="590"/>
      <c r="XX108" s="590"/>
      <c r="XY108" s="590"/>
      <c r="XZ108" s="590"/>
      <c r="YA108" s="590"/>
      <c r="YB108" s="590"/>
      <c r="YC108" s="590"/>
      <c r="YD108" s="590"/>
      <c r="YE108" s="590"/>
      <c r="YF108" s="590"/>
      <c r="YG108" s="590"/>
      <c r="YH108" s="590"/>
      <c r="YI108" s="590"/>
      <c r="YJ108" s="590"/>
      <c r="YK108" s="590"/>
      <c r="YL108" s="590"/>
      <c r="YM108" s="590"/>
      <c r="YN108" s="590"/>
      <c r="YO108" s="590"/>
      <c r="YP108" s="590"/>
      <c r="YQ108" s="590"/>
      <c r="YR108" s="590"/>
      <c r="YS108" s="590"/>
      <c r="YT108" s="590"/>
      <c r="YU108" s="590"/>
      <c r="YV108" s="590"/>
      <c r="YW108" s="590"/>
      <c r="YX108" s="590"/>
      <c r="YY108" s="590"/>
      <c r="YZ108" s="590"/>
      <c r="ZA108" s="590"/>
      <c r="ZB108" s="590"/>
      <c r="ZC108" s="590"/>
      <c r="ZD108" s="590"/>
      <c r="ZE108" s="590"/>
      <c r="ZF108" s="590"/>
      <c r="ZG108" s="590"/>
      <c r="ZH108" s="590"/>
      <c r="ZI108" s="590"/>
      <c r="ZJ108" s="590"/>
      <c r="ZK108" s="590"/>
      <c r="ZL108" s="590"/>
      <c r="ZM108" s="590"/>
      <c r="ZN108" s="590"/>
      <c r="ZO108" s="590"/>
      <c r="ZP108" s="590"/>
      <c r="ZQ108" s="590"/>
      <c r="ZR108" s="590"/>
      <c r="ZS108" s="590"/>
      <c r="ZT108" s="590"/>
      <c r="ZU108" s="590"/>
      <c r="ZV108" s="590"/>
      <c r="ZW108" s="590"/>
      <c r="ZX108" s="590"/>
      <c r="ZY108" s="590"/>
      <c r="ZZ108" s="590"/>
      <c r="AAA108" s="590"/>
      <c r="AAB108" s="590"/>
      <c r="AAC108" s="590"/>
      <c r="AAD108" s="590"/>
      <c r="AAE108" s="590"/>
      <c r="AAF108" s="590"/>
      <c r="AAG108" s="590"/>
      <c r="AAH108" s="590"/>
      <c r="AAI108" s="590"/>
      <c r="AAJ108" s="590"/>
      <c r="AAK108" s="590"/>
      <c r="AAL108" s="590"/>
      <c r="AAM108" s="590"/>
      <c r="AAN108" s="590"/>
      <c r="AAO108" s="590"/>
      <c r="AAP108" s="590"/>
      <c r="AAQ108" s="590"/>
      <c r="AAR108" s="590"/>
      <c r="AAS108" s="590"/>
      <c r="AAT108" s="590"/>
      <c r="AAU108" s="590"/>
      <c r="AAV108" s="590"/>
      <c r="AAW108" s="590"/>
      <c r="AAX108" s="590"/>
      <c r="AAY108" s="590"/>
      <c r="AAZ108" s="590"/>
      <c r="ABA108" s="590"/>
      <c r="ABB108" s="590"/>
      <c r="ABC108" s="590"/>
      <c r="ABD108" s="590"/>
      <c r="ABE108" s="590"/>
      <c r="ABF108" s="590"/>
      <c r="ABG108" s="590"/>
      <c r="ABH108" s="590"/>
      <c r="ABI108" s="590"/>
      <c r="ABJ108" s="590"/>
      <c r="ABK108" s="590"/>
      <c r="ABL108" s="590"/>
      <c r="ABM108" s="590"/>
      <c r="ABN108" s="590"/>
      <c r="ABO108" s="590"/>
      <c r="ABP108" s="590"/>
      <c r="ABQ108" s="590"/>
      <c r="ABR108" s="590"/>
      <c r="ABS108" s="590"/>
      <c r="ABT108" s="590"/>
      <c r="ABU108" s="590"/>
      <c r="ABV108" s="590"/>
      <c r="ABW108" s="590"/>
      <c r="ABX108" s="590"/>
      <c r="ABY108" s="590"/>
      <c r="ABZ108" s="590"/>
      <c r="ACA108" s="590"/>
      <c r="ACB108" s="590"/>
      <c r="ACC108" s="590"/>
      <c r="ACD108" s="590"/>
      <c r="ACE108" s="590"/>
      <c r="ACF108" s="590"/>
      <c r="ACG108" s="590"/>
      <c r="ACH108" s="590"/>
      <c r="ACI108" s="590"/>
      <c r="ACJ108" s="590"/>
      <c r="ACK108" s="590"/>
      <c r="ACL108" s="590"/>
      <c r="ACM108" s="590"/>
      <c r="ACN108" s="590"/>
      <c r="ACO108" s="590"/>
      <c r="ACP108" s="590"/>
      <c r="ACQ108" s="590"/>
      <c r="ACR108" s="590"/>
      <c r="ACS108" s="590"/>
      <c r="ACT108" s="590"/>
      <c r="ACU108" s="590"/>
      <c r="ACV108" s="590"/>
      <c r="ACW108" s="590"/>
      <c r="ACX108" s="590"/>
      <c r="ACY108" s="590"/>
      <c r="ACZ108" s="590"/>
      <c r="ADA108" s="590"/>
      <c r="ADB108" s="590"/>
      <c r="ADC108" s="590"/>
      <c r="ADD108" s="590"/>
      <c r="ADE108" s="590"/>
      <c r="ADF108" s="590"/>
      <c r="ADG108" s="590"/>
      <c r="ADH108" s="590"/>
      <c r="ADI108" s="590"/>
      <c r="ADJ108" s="590"/>
      <c r="ADK108" s="590"/>
      <c r="ADL108" s="590"/>
      <c r="ADM108" s="590"/>
      <c r="ADN108" s="590"/>
      <c r="ADO108" s="590"/>
      <c r="ADP108" s="590"/>
      <c r="ADQ108" s="590"/>
      <c r="ADR108" s="590"/>
      <c r="ADS108" s="590"/>
      <c r="ADT108" s="590"/>
      <c r="ADU108" s="590"/>
      <c r="ADV108" s="590"/>
      <c r="ADW108" s="590"/>
      <c r="ADX108" s="590"/>
      <c r="ADY108" s="590"/>
      <c r="ADZ108" s="590"/>
      <c r="AEA108" s="590"/>
      <c r="AEB108" s="590"/>
      <c r="AEC108" s="590"/>
      <c r="AED108" s="590"/>
      <c r="AEE108" s="590"/>
      <c r="AEF108" s="590"/>
      <c r="AEG108" s="590"/>
      <c r="AEH108" s="590"/>
      <c r="AEI108" s="590"/>
      <c r="AEJ108" s="590"/>
      <c r="AEK108" s="590"/>
      <c r="AEL108" s="590"/>
      <c r="AEM108" s="590"/>
      <c r="AEN108" s="590"/>
      <c r="AEO108" s="590"/>
      <c r="AEP108" s="590"/>
      <c r="AEQ108" s="590"/>
      <c r="AER108" s="590"/>
      <c r="AES108" s="590"/>
      <c r="AET108" s="590"/>
      <c r="AEU108" s="590"/>
      <c r="AEV108" s="590"/>
      <c r="AEW108" s="590"/>
      <c r="AEX108" s="590"/>
      <c r="AEY108" s="590"/>
      <c r="AEZ108" s="590"/>
      <c r="AFA108" s="590"/>
      <c r="AFB108" s="590"/>
      <c r="AFC108" s="590"/>
      <c r="AFD108" s="590"/>
      <c r="AFE108" s="590"/>
      <c r="AFF108" s="590"/>
      <c r="AFG108" s="590"/>
      <c r="AFH108" s="590"/>
      <c r="AFI108" s="590"/>
      <c r="AFJ108" s="590"/>
      <c r="AFK108" s="590"/>
      <c r="AFL108" s="590"/>
      <c r="AFM108" s="590"/>
      <c r="AFN108" s="590"/>
      <c r="AFO108" s="590"/>
      <c r="AFP108" s="590"/>
      <c r="AFQ108" s="590"/>
      <c r="AFR108" s="590"/>
      <c r="AFS108" s="590"/>
      <c r="AFT108" s="590"/>
      <c r="AFU108" s="590"/>
      <c r="AFV108" s="590"/>
      <c r="AFW108" s="590"/>
      <c r="AFX108" s="590"/>
      <c r="AFY108" s="590"/>
      <c r="AFZ108" s="590"/>
      <c r="AGA108" s="590"/>
      <c r="AGB108" s="590"/>
      <c r="AGC108" s="590"/>
      <c r="AGD108" s="590"/>
      <c r="AGE108" s="590"/>
      <c r="AGF108" s="590"/>
      <c r="AGG108" s="590"/>
      <c r="AGH108" s="590"/>
      <c r="AGI108" s="590"/>
      <c r="AGJ108" s="590"/>
      <c r="AGK108" s="590"/>
      <c r="AGL108" s="590"/>
      <c r="AGM108" s="590"/>
      <c r="AGN108" s="590"/>
      <c r="AGO108" s="590"/>
      <c r="AGP108" s="590"/>
      <c r="AGQ108" s="590"/>
      <c r="AGR108" s="590"/>
      <c r="AGS108" s="590"/>
      <c r="AGT108" s="590"/>
      <c r="AGU108" s="590"/>
      <c r="AGV108" s="590"/>
      <c r="AGW108" s="590"/>
      <c r="AGX108" s="590"/>
      <c r="AGY108" s="590"/>
      <c r="AGZ108" s="590"/>
      <c r="AHA108" s="590"/>
      <c r="AHB108" s="590"/>
      <c r="AHC108" s="590"/>
      <c r="AHD108" s="590"/>
      <c r="AHE108" s="590"/>
      <c r="AHF108" s="590"/>
      <c r="AHG108" s="590"/>
      <c r="AHH108" s="590"/>
      <c r="AHI108" s="590"/>
      <c r="AHJ108" s="590"/>
      <c r="AHK108" s="590"/>
      <c r="AHL108" s="590"/>
      <c r="AHM108" s="590"/>
      <c r="AHN108" s="590"/>
      <c r="AHO108" s="590"/>
      <c r="AHP108" s="590"/>
      <c r="AHQ108" s="590"/>
      <c r="AHR108" s="590"/>
      <c r="AHS108" s="590"/>
      <c r="AHT108" s="590"/>
      <c r="AHU108" s="590"/>
      <c r="AHV108" s="590"/>
      <c r="AHW108" s="590"/>
      <c r="AHX108" s="590"/>
      <c r="AHY108" s="590"/>
      <c r="AHZ108" s="590"/>
      <c r="AIA108" s="590"/>
      <c r="AIB108" s="590"/>
      <c r="AIC108" s="590"/>
      <c r="AID108" s="590"/>
      <c r="AIE108" s="590"/>
      <c r="AIF108" s="590"/>
      <c r="AIG108" s="590"/>
      <c r="AIH108" s="590"/>
      <c r="AII108" s="590"/>
      <c r="AIJ108" s="590"/>
      <c r="AIK108" s="590"/>
      <c r="AIL108" s="590"/>
      <c r="AIM108" s="590"/>
      <c r="AIN108" s="590"/>
      <c r="AIO108" s="590"/>
      <c r="AIP108" s="590"/>
      <c r="AIQ108" s="590"/>
      <c r="AIR108" s="590"/>
      <c r="AIS108" s="590"/>
      <c r="AIT108" s="590"/>
      <c r="AIU108" s="590"/>
      <c r="AIV108" s="590"/>
      <c r="AIW108" s="590"/>
      <c r="AIX108" s="590"/>
      <c r="AIY108" s="590"/>
      <c r="AIZ108" s="590"/>
      <c r="AJA108" s="590"/>
      <c r="AJB108" s="590"/>
      <c r="AJC108" s="590"/>
      <c r="AJD108" s="590"/>
      <c r="AJE108" s="590"/>
      <c r="AJF108" s="590"/>
      <c r="AJG108" s="590"/>
      <c r="AJH108" s="590"/>
      <c r="AJI108" s="590"/>
      <c r="AJJ108" s="590"/>
      <c r="AJK108" s="590"/>
      <c r="AJL108" s="590"/>
      <c r="AJM108" s="590"/>
      <c r="AJN108" s="590"/>
      <c r="AJO108" s="590"/>
      <c r="AJP108" s="590"/>
      <c r="AJQ108" s="590"/>
      <c r="AJR108" s="590"/>
      <c r="AJS108" s="590"/>
      <c r="AJT108" s="590"/>
      <c r="AJU108" s="590"/>
      <c r="AJV108" s="590"/>
      <c r="AJW108" s="590"/>
      <c r="AJX108" s="590"/>
      <c r="AJY108" s="590"/>
      <c r="AJZ108" s="590"/>
      <c r="AKA108" s="590"/>
      <c r="AKB108" s="590"/>
      <c r="AKC108" s="590"/>
      <c r="AKD108" s="590"/>
      <c r="AKE108" s="590"/>
      <c r="AKF108" s="590"/>
      <c r="AKG108" s="590"/>
      <c r="AKH108" s="590"/>
      <c r="AKI108" s="590"/>
      <c r="AKJ108" s="590"/>
      <c r="AKK108" s="590"/>
      <c r="AKL108" s="590"/>
      <c r="AKM108" s="590"/>
      <c r="AKN108" s="590"/>
      <c r="AKO108" s="590"/>
      <c r="AKP108" s="590"/>
      <c r="AKQ108" s="590"/>
      <c r="AKR108" s="590"/>
      <c r="AKS108" s="590"/>
      <c r="AKT108" s="590"/>
      <c r="AKU108" s="590"/>
      <c r="AKV108" s="590"/>
      <c r="AKW108" s="590"/>
      <c r="AKX108" s="590"/>
      <c r="AKY108" s="590"/>
      <c r="AKZ108" s="590"/>
      <c r="ALA108" s="590"/>
      <c r="ALB108" s="590"/>
      <c r="ALC108" s="590"/>
      <c r="ALD108" s="590"/>
      <c r="ALE108" s="590"/>
      <c r="ALF108" s="590"/>
      <c r="ALG108" s="590"/>
      <c r="ALH108" s="590"/>
      <c r="ALI108" s="590"/>
      <c r="ALJ108" s="590"/>
      <c r="ALK108" s="590"/>
      <c r="ALL108" s="590"/>
      <c r="ALM108" s="590"/>
      <c r="ALN108" s="590"/>
      <c r="ALO108" s="590"/>
      <c r="ALP108" s="590"/>
      <c r="ALQ108" s="590"/>
      <c r="ALR108" s="590"/>
      <c r="ALS108" s="590"/>
      <c r="ALT108" s="590"/>
      <c r="ALU108" s="590"/>
      <c r="ALV108" s="590"/>
      <c r="ALW108" s="590"/>
      <c r="ALX108" s="590"/>
      <c r="ALY108" s="590"/>
      <c r="ALZ108" s="590"/>
      <c r="AMA108" s="590"/>
      <c r="AMB108" s="590"/>
      <c r="AMC108" s="590"/>
      <c r="AMD108" s="590"/>
      <c r="AME108" s="590"/>
      <c r="AMF108" s="590"/>
      <c r="AMG108" s="590"/>
      <c r="AMH108" s="590"/>
      <c r="AMI108" s="590"/>
      <c r="AMJ108" s="590"/>
      <c r="AMK108" s="590"/>
      <c r="AML108" s="590"/>
      <c r="AMM108" s="590"/>
      <c r="AMN108" s="590"/>
      <c r="AMO108" s="590"/>
      <c r="AMP108" s="590"/>
      <c r="AMQ108" s="590"/>
      <c r="AMR108" s="590"/>
      <c r="AMS108" s="590"/>
      <c r="AMT108" s="590"/>
      <c r="AMU108" s="590"/>
      <c r="AMV108" s="590"/>
      <c r="AMW108" s="590"/>
      <c r="AMX108" s="590"/>
      <c r="AMY108" s="590"/>
      <c r="AMZ108" s="590"/>
      <c r="ANA108" s="590"/>
      <c r="ANB108" s="590"/>
      <c r="ANC108" s="590"/>
      <c r="AND108" s="590"/>
      <c r="ANE108" s="590"/>
      <c r="ANF108" s="590"/>
      <c r="ANG108" s="590"/>
      <c r="ANH108" s="590"/>
      <c r="ANI108" s="590"/>
      <c r="ANJ108" s="590"/>
      <c r="ANK108" s="590"/>
      <c r="ANL108" s="590"/>
      <c r="ANM108" s="590"/>
      <c r="ANN108" s="590"/>
      <c r="ANO108" s="590"/>
      <c r="ANP108" s="590"/>
      <c r="ANQ108" s="590"/>
      <c r="ANR108" s="590"/>
      <c r="ANS108" s="590"/>
      <c r="ANT108" s="590"/>
      <c r="ANU108" s="590"/>
      <c r="ANV108" s="590"/>
      <c r="ANW108" s="590"/>
      <c r="ANX108" s="590"/>
      <c r="ANY108" s="590"/>
      <c r="ANZ108" s="590"/>
      <c r="AOA108" s="590"/>
      <c r="AOB108" s="590"/>
      <c r="AOC108" s="590"/>
      <c r="AOD108" s="590"/>
      <c r="AOE108" s="590"/>
      <c r="AOF108" s="590"/>
      <c r="AOG108" s="590"/>
      <c r="AOH108" s="590"/>
      <c r="AOI108" s="590"/>
      <c r="AOJ108" s="590"/>
      <c r="AOK108" s="590"/>
      <c r="AOL108" s="590"/>
      <c r="AOM108" s="590"/>
      <c r="AON108" s="590"/>
      <c r="AOO108" s="590"/>
      <c r="AOP108" s="590"/>
      <c r="AOQ108" s="590"/>
      <c r="AOR108" s="590"/>
      <c r="AOS108" s="590"/>
      <c r="AOT108" s="590"/>
      <c r="AOU108" s="590"/>
      <c r="AOV108" s="590"/>
      <c r="AOW108" s="590"/>
      <c r="AOX108" s="590"/>
      <c r="AOY108" s="590"/>
      <c r="AOZ108" s="590"/>
      <c r="APA108" s="590"/>
      <c r="APB108" s="590"/>
      <c r="APC108" s="590"/>
      <c r="APD108" s="590"/>
      <c r="APE108" s="590"/>
      <c r="APF108" s="590"/>
      <c r="APG108" s="590"/>
      <c r="APH108" s="590"/>
      <c r="API108" s="590"/>
      <c r="APJ108" s="590"/>
      <c r="APK108" s="590"/>
      <c r="APL108" s="590"/>
      <c r="APM108" s="590"/>
      <c r="APN108" s="590"/>
      <c r="APO108" s="590"/>
      <c r="APP108" s="590"/>
      <c r="APQ108" s="590"/>
      <c r="APR108" s="590"/>
      <c r="APS108" s="590"/>
      <c r="APT108" s="590"/>
      <c r="APU108" s="590"/>
      <c r="APV108" s="590"/>
      <c r="APW108" s="590"/>
      <c r="APX108" s="590"/>
      <c r="APY108" s="590"/>
      <c r="APZ108" s="590"/>
      <c r="AQA108" s="590"/>
      <c r="AQB108" s="590"/>
      <c r="AQC108" s="590"/>
      <c r="AQD108" s="590"/>
      <c r="AQE108" s="590"/>
      <c r="AQF108" s="590"/>
      <c r="AQG108" s="590"/>
      <c r="AQH108" s="590"/>
      <c r="AQI108" s="590"/>
      <c r="AQJ108" s="590"/>
      <c r="AQK108" s="590"/>
      <c r="AQL108" s="590"/>
      <c r="AQM108" s="590"/>
      <c r="AQN108" s="590"/>
      <c r="AQO108" s="590"/>
      <c r="AQP108" s="590"/>
      <c r="AQQ108" s="590"/>
      <c r="AQR108" s="590"/>
      <c r="AQS108" s="590"/>
      <c r="AQT108" s="590"/>
      <c r="AQU108" s="590"/>
      <c r="AQV108" s="590"/>
      <c r="AQW108" s="590"/>
      <c r="AQX108" s="590"/>
      <c r="AQY108" s="590"/>
      <c r="AQZ108" s="590"/>
      <c r="ARA108" s="590"/>
      <c r="ARB108" s="590"/>
      <c r="ARC108" s="590"/>
      <c r="ARD108" s="590"/>
      <c r="ARE108" s="590"/>
      <c r="ARF108" s="590"/>
      <c r="ARG108" s="590"/>
      <c r="ARH108" s="590"/>
      <c r="ARI108" s="590"/>
      <c r="ARJ108" s="590"/>
      <c r="ARK108" s="590"/>
      <c r="ARL108" s="590"/>
      <c r="ARM108" s="590"/>
      <c r="ARN108" s="590"/>
      <c r="ARO108" s="590"/>
      <c r="ARP108" s="590"/>
      <c r="ARQ108" s="590"/>
      <c r="ARR108" s="590"/>
      <c r="ARS108" s="590"/>
      <c r="ART108" s="590"/>
      <c r="ARU108" s="590"/>
      <c r="ARV108" s="590"/>
      <c r="ARW108" s="590"/>
      <c r="ARX108" s="590"/>
      <c r="ARY108" s="590"/>
      <c r="ARZ108" s="590"/>
      <c r="ASA108" s="590"/>
      <c r="ASB108" s="590"/>
      <c r="ASC108" s="590"/>
      <c r="ASD108" s="590"/>
      <c r="ASE108" s="590"/>
      <c r="ASF108" s="590"/>
      <c r="ASG108" s="590"/>
      <c r="ASH108" s="590"/>
      <c r="ASI108" s="590"/>
      <c r="ASJ108" s="590"/>
      <c r="ASK108" s="590"/>
      <c r="ASL108" s="590"/>
      <c r="ASM108" s="590"/>
      <c r="ASN108" s="590"/>
      <c r="ASO108" s="590"/>
      <c r="ASP108" s="590"/>
      <c r="ASQ108" s="590"/>
      <c r="ASR108" s="590"/>
      <c r="ASS108" s="590"/>
      <c r="AST108" s="590"/>
      <c r="ASU108" s="590"/>
      <c r="ASV108" s="590"/>
      <c r="ASW108" s="590"/>
      <c r="ASX108" s="590"/>
      <c r="ASY108" s="590"/>
      <c r="ASZ108" s="590"/>
      <c r="ATA108" s="590"/>
      <c r="ATB108" s="590"/>
      <c r="ATC108" s="590"/>
      <c r="ATD108" s="590"/>
      <c r="ATE108" s="590"/>
      <c r="ATF108" s="590"/>
      <c r="ATG108" s="590"/>
      <c r="ATH108" s="590"/>
      <c r="ATI108" s="590"/>
      <c r="ATJ108" s="590"/>
      <c r="ATK108" s="590"/>
      <c r="ATL108" s="590"/>
      <c r="ATM108" s="590"/>
      <c r="ATN108" s="590"/>
      <c r="ATO108" s="590"/>
      <c r="ATP108" s="590"/>
      <c r="ATQ108" s="590"/>
      <c r="ATR108" s="590"/>
      <c r="ATS108" s="590"/>
      <c r="ATT108" s="590"/>
      <c r="ATU108" s="590"/>
      <c r="ATV108" s="590"/>
      <c r="ATW108" s="590"/>
      <c r="ATX108" s="590"/>
      <c r="ATY108" s="590"/>
      <c r="ATZ108" s="590"/>
      <c r="AUA108" s="590"/>
      <c r="AUB108" s="590"/>
      <c r="AUC108" s="590"/>
      <c r="AUD108" s="590"/>
      <c r="AUE108" s="590"/>
      <c r="AUF108" s="590"/>
      <c r="AUG108" s="590"/>
      <c r="AUH108" s="590"/>
      <c r="AUI108" s="590"/>
      <c r="AUJ108" s="590"/>
      <c r="AUK108" s="590"/>
      <c r="AUL108" s="590"/>
      <c r="AUM108" s="590"/>
      <c r="AUN108" s="590"/>
      <c r="AUO108" s="590"/>
      <c r="AUP108" s="590"/>
      <c r="AUQ108" s="590"/>
      <c r="AUR108" s="590"/>
      <c r="AUS108" s="590"/>
      <c r="AUT108" s="590"/>
      <c r="AUU108" s="590"/>
      <c r="AUV108" s="590"/>
      <c r="AUW108" s="590"/>
      <c r="AUX108" s="590"/>
      <c r="AUY108" s="590"/>
      <c r="AUZ108" s="590"/>
      <c r="AVA108" s="590"/>
      <c r="AVB108" s="590"/>
      <c r="AVC108" s="590"/>
      <c r="AVD108" s="590"/>
      <c r="AVE108" s="590"/>
      <c r="AVF108" s="590"/>
      <c r="AVG108" s="590"/>
      <c r="AVH108" s="590"/>
      <c r="AVI108" s="590"/>
      <c r="AVJ108" s="590"/>
      <c r="AVK108" s="590"/>
      <c r="AVL108" s="590"/>
      <c r="AVM108" s="590"/>
      <c r="AVN108" s="590"/>
      <c r="AVO108" s="590"/>
      <c r="AVP108" s="590"/>
      <c r="AVQ108" s="590"/>
      <c r="AVR108" s="590"/>
      <c r="AVS108" s="590"/>
      <c r="AVT108" s="590"/>
      <c r="AVU108" s="590"/>
      <c r="AVV108" s="590"/>
      <c r="AVW108" s="590"/>
      <c r="AVX108" s="590"/>
      <c r="AVY108" s="590"/>
      <c r="AVZ108" s="590"/>
      <c r="AWA108" s="590"/>
      <c r="AWB108" s="590"/>
      <c r="AWC108" s="590"/>
      <c r="AWD108" s="590"/>
      <c r="AWE108" s="590"/>
      <c r="AWF108" s="590"/>
      <c r="AWG108" s="590"/>
      <c r="AWH108" s="590"/>
      <c r="AWI108" s="590"/>
      <c r="AWJ108" s="590"/>
      <c r="AWK108" s="590"/>
      <c r="AWL108" s="590"/>
      <c r="AWM108" s="590"/>
      <c r="AWN108" s="590"/>
      <c r="AWO108" s="590"/>
      <c r="AWP108" s="590"/>
      <c r="AWQ108" s="590"/>
      <c r="AWR108" s="590"/>
      <c r="AWS108" s="590"/>
      <c r="AWT108" s="590"/>
      <c r="AWU108" s="590"/>
      <c r="AWV108" s="590"/>
      <c r="AWW108" s="590"/>
      <c r="AWX108" s="590"/>
      <c r="AWY108" s="590"/>
      <c r="AWZ108" s="590"/>
      <c r="AXA108" s="590"/>
      <c r="AXB108" s="590"/>
      <c r="AXC108" s="590"/>
      <c r="AXD108" s="590"/>
      <c r="AXE108" s="590"/>
      <c r="AXF108" s="590"/>
      <c r="AXG108" s="590"/>
      <c r="AXH108" s="590"/>
      <c r="AXI108" s="590"/>
      <c r="AXJ108" s="590"/>
      <c r="AXK108" s="590"/>
      <c r="AXL108" s="590"/>
      <c r="AXM108" s="590"/>
      <c r="AXN108" s="590"/>
      <c r="AXO108" s="590"/>
      <c r="AXP108" s="590"/>
      <c r="AXQ108" s="590"/>
      <c r="AXR108" s="590"/>
      <c r="AXS108" s="590"/>
      <c r="AXT108" s="590"/>
      <c r="AXU108" s="590"/>
      <c r="AXV108" s="590"/>
      <c r="AXW108" s="590"/>
      <c r="AXX108" s="590"/>
      <c r="AXY108" s="590"/>
      <c r="AXZ108" s="590"/>
      <c r="AYA108" s="590"/>
      <c r="AYB108" s="590"/>
      <c r="AYC108" s="590"/>
      <c r="AYD108" s="590"/>
      <c r="AYE108" s="590"/>
      <c r="AYF108" s="590"/>
      <c r="AYG108" s="590"/>
      <c r="AYH108" s="590"/>
      <c r="AYI108" s="590"/>
      <c r="AYJ108" s="590"/>
      <c r="AYK108" s="590"/>
      <c r="AYL108" s="590"/>
      <c r="AYM108" s="590"/>
      <c r="AYN108" s="590"/>
      <c r="AYO108" s="590"/>
      <c r="AYP108" s="590"/>
      <c r="AYQ108" s="590"/>
      <c r="AYR108" s="590"/>
      <c r="AYS108" s="590"/>
      <c r="AYT108" s="590"/>
      <c r="AYU108" s="590"/>
      <c r="AYV108" s="590"/>
      <c r="AYW108" s="590"/>
      <c r="AYX108" s="590"/>
      <c r="AYY108" s="590"/>
      <c r="AYZ108" s="590"/>
      <c r="AZA108" s="590"/>
      <c r="AZB108" s="590"/>
      <c r="AZC108" s="590"/>
      <c r="AZD108" s="590"/>
      <c r="AZE108" s="590"/>
      <c r="AZF108" s="590"/>
      <c r="AZG108" s="590"/>
      <c r="AZH108" s="590"/>
      <c r="AZI108" s="590"/>
      <c r="AZJ108" s="590"/>
      <c r="AZK108" s="590"/>
      <c r="AZL108" s="590"/>
      <c r="AZM108" s="590"/>
      <c r="AZN108" s="590"/>
      <c r="AZO108" s="590"/>
      <c r="AZP108" s="590"/>
      <c r="AZQ108" s="590"/>
      <c r="AZR108" s="590"/>
      <c r="AZS108" s="590"/>
      <c r="AZT108" s="590"/>
      <c r="AZU108" s="590"/>
      <c r="AZV108" s="590"/>
      <c r="AZW108" s="590"/>
      <c r="AZX108" s="590"/>
      <c r="AZY108" s="590"/>
      <c r="AZZ108" s="590"/>
      <c r="BAA108" s="590"/>
      <c r="BAB108" s="590"/>
      <c r="BAC108" s="590"/>
      <c r="BAD108" s="590"/>
      <c r="BAE108" s="590"/>
      <c r="BAF108" s="590"/>
      <c r="BAG108" s="590"/>
      <c r="BAH108" s="590"/>
      <c r="BAI108" s="590"/>
      <c r="BAJ108" s="590"/>
      <c r="BAK108" s="590"/>
      <c r="BAL108" s="590"/>
      <c r="BAM108" s="590"/>
      <c r="BAN108" s="590"/>
      <c r="BAO108" s="590"/>
      <c r="BAP108" s="590"/>
      <c r="BAQ108" s="590"/>
      <c r="BAR108" s="590"/>
      <c r="BAS108" s="590"/>
      <c r="BAT108" s="590"/>
      <c r="BAU108" s="590"/>
      <c r="BAV108" s="590"/>
      <c r="BAW108" s="590"/>
      <c r="BAX108" s="590"/>
      <c r="BAY108" s="590"/>
      <c r="BAZ108" s="590"/>
      <c r="BBA108" s="590"/>
      <c r="BBB108" s="590"/>
      <c r="BBC108" s="590"/>
      <c r="BBD108" s="590"/>
      <c r="BBE108" s="590"/>
      <c r="BBF108" s="590"/>
      <c r="BBG108" s="590"/>
      <c r="BBH108" s="590"/>
      <c r="BBI108" s="590"/>
      <c r="BBJ108" s="590"/>
      <c r="BBK108" s="590"/>
      <c r="BBL108" s="590"/>
      <c r="BBM108" s="590"/>
      <c r="BBN108" s="590"/>
      <c r="BBO108" s="590"/>
      <c r="BBP108" s="590"/>
      <c r="BBQ108" s="590"/>
      <c r="BBR108" s="590"/>
      <c r="BBS108" s="590"/>
      <c r="BBT108" s="590"/>
      <c r="BBU108" s="590"/>
      <c r="BBV108" s="590"/>
      <c r="BBW108" s="590"/>
      <c r="BBX108" s="590"/>
      <c r="BBY108" s="590"/>
      <c r="BBZ108" s="590"/>
      <c r="BCA108" s="590"/>
      <c r="BCB108" s="590"/>
      <c r="BCC108" s="590"/>
      <c r="BCD108" s="590"/>
      <c r="BCE108" s="590"/>
      <c r="BCF108" s="590"/>
      <c r="BCG108" s="590"/>
      <c r="BCH108" s="590"/>
      <c r="BCI108" s="590"/>
      <c r="BCJ108" s="590"/>
      <c r="BCK108" s="590"/>
      <c r="BCL108" s="590"/>
      <c r="BCM108" s="590"/>
      <c r="BCN108" s="590"/>
      <c r="BCO108" s="590"/>
      <c r="BCP108" s="590"/>
      <c r="BCQ108" s="590"/>
      <c r="BCR108" s="590"/>
      <c r="BCS108" s="590"/>
      <c r="BCT108" s="590"/>
      <c r="BCU108" s="590"/>
      <c r="BCV108" s="590"/>
      <c r="BCW108" s="590"/>
      <c r="BCX108" s="590"/>
      <c r="BCY108" s="590"/>
      <c r="BCZ108" s="590"/>
      <c r="BDA108" s="590"/>
      <c r="BDB108" s="590"/>
      <c r="BDC108" s="590"/>
      <c r="BDD108" s="590"/>
      <c r="BDE108" s="590"/>
      <c r="BDF108" s="590"/>
      <c r="BDG108" s="590"/>
      <c r="BDH108" s="590"/>
      <c r="BDI108" s="590"/>
      <c r="BDJ108" s="590"/>
      <c r="BDK108" s="590"/>
      <c r="BDL108" s="590"/>
      <c r="BDM108" s="590"/>
      <c r="BDN108" s="590"/>
      <c r="BDO108" s="590"/>
      <c r="BDP108" s="590"/>
      <c r="BDQ108" s="590"/>
      <c r="BDR108" s="590"/>
      <c r="BDS108" s="590"/>
      <c r="BDT108" s="590"/>
      <c r="BDU108" s="590"/>
      <c r="BDV108" s="590"/>
      <c r="BDW108" s="590"/>
      <c r="BDX108" s="590"/>
      <c r="BDY108" s="590"/>
      <c r="BDZ108" s="590"/>
      <c r="BEA108" s="590"/>
      <c r="BEB108" s="590"/>
      <c r="BEC108" s="590"/>
      <c r="BED108" s="590"/>
      <c r="BEE108" s="590"/>
      <c r="BEF108" s="590"/>
      <c r="BEG108" s="590"/>
      <c r="BEH108" s="590"/>
      <c r="BEI108" s="590"/>
      <c r="BEJ108" s="590"/>
      <c r="BEK108" s="590"/>
      <c r="BEL108" s="590"/>
      <c r="BEM108" s="590"/>
      <c r="BEN108" s="590"/>
      <c r="BEO108" s="590"/>
      <c r="BEP108" s="590"/>
      <c r="BEQ108" s="590"/>
      <c r="BER108" s="590"/>
      <c r="BES108" s="590"/>
      <c r="BET108" s="590"/>
      <c r="BEU108" s="590"/>
      <c r="BEV108" s="590"/>
      <c r="BEW108" s="590"/>
      <c r="BEX108" s="590"/>
      <c r="BEY108" s="590"/>
      <c r="BEZ108" s="590"/>
      <c r="BFA108" s="590"/>
      <c r="BFB108" s="590"/>
      <c r="BFC108" s="590"/>
      <c r="BFD108" s="590"/>
      <c r="BFE108" s="590"/>
      <c r="BFF108" s="590"/>
      <c r="BFG108" s="590"/>
      <c r="BFH108" s="590"/>
      <c r="BFI108" s="590"/>
      <c r="BFJ108" s="590"/>
      <c r="BFK108" s="590"/>
      <c r="BFL108" s="590"/>
      <c r="BFM108" s="590"/>
      <c r="BFN108" s="590"/>
      <c r="BFO108" s="590"/>
      <c r="BFP108" s="590"/>
      <c r="BFQ108" s="590"/>
      <c r="BFR108" s="590"/>
      <c r="BFS108" s="590"/>
      <c r="BFT108" s="590"/>
      <c r="BFU108" s="590"/>
      <c r="BFV108" s="590"/>
      <c r="BFW108" s="590"/>
      <c r="BFX108" s="590"/>
      <c r="BFY108" s="590"/>
      <c r="BFZ108" s="590"/>
      <c r="BGA108" s="590"/>
      <c r="BGB108" s="590"/>
      <c r="BGC108" s="590"/>
      <c r="BGD108" s="590"/>
      <c r="BGE108" s="590"/>
      <c r="BGF108" s="590"/>
      <c r="BGG108" s="590"/>
      <c r="BGH108" s="590"/>
      <c r="BGI108" s="590"/>
      <c r="BGJ108" s="590"/>
      <c r="BGK108" s="590"/>
      <c r="BGL108" s="590"/>
      <c r="BGM108" s="590"/>
      <c r="BGN108" s="590"/>
      <c r="BGO108" s="590"/>
      <c r="BGP108" s="590"/>
      <c r="BGQ108" s="590"/>
      <c r="BGR108" s="590"/>
      <c r="BGS108" s="590"/>
      <c r="BGT108" s="590"/>
      <c r="BGU108" s="590"/>
      <c r="BGV108" s="590"/>
      <c r="BGW108" s="590"/>
      <c r="BGX108" s="590"/>
      <c r="BGY108" s="590"/>
      <c r="BGZ108" s="590"/>
      <c r="BHA108" s="590"/>
      <c r="BHB108" s="590"/>
      <c r="BHC108" s="590"/>
      <c r="BHD108" s="590"/>
      <c r="BHE108" s="590"/>
      <c r="BHF108" s="590"/>
      <c r="BHG108" s="590"/>
      <c r="BHH108" s="590"/>
      <c r="BHI108" s="590"/>
      <c r="BHJ108" s="590"/>
      <c r="BHK108" s="590"/>
      <c r="BHL108" s="590"/>
      <c r="BHM108" s="590"/>
      <c r="BHN108" s="590"/>
      <c r="BHO108" s="590"/>
      <c r="BHP108" s="590"/>
      <c r="BHQ108" s="590"/>
      <c r="BHR108" s="590"/>
      <c r="BHS108" s="590"/>
      <c r="BHT108" s="590"/>
      <c r="BHU108" s="590"/>
      <c r="BHV108" s="590"/>
      <c r="BHW108" s="590"/>
      <c r="BHX108" s="590"/>
      <c r="BHY108" s="590"/>
      <c r="BHZ108" s="590"/>
      <c r="BIA108" s="590"/>
      <c r="BIB108" s="590"/>
      <c r="BIC108" s="590"/>
      <c r="BID108" s="590"/>
      <c r="BIE108" s="590"/>
      <c r="BIF108" s="590"/>
      <c r="BIG108" s="590"/>
      <c r="BIH108" s="590"/>
      <c r="BII108" s="590"/>
      <c r="BIJ108" s="590"/>
      <c r="BIK108" s="590"/>
      <c r="BIL108" s="590"/>
      <c r="BIM108" s="590"/>
      <c r="BIN108" s="590"/>
      <c r="BIO108" s="590"/>
      <c r="BIP108" s="590"/>
      <c r="BIQ108" s="590"/>
      <c r="BIR108" s="590"/>
      <c r="BIS108" s="590"/>
      <c r="BIT108" s="590"/>
      <c r="BIU108" s="590"/>
      <c r="BIV108" s="590"/>
      <c r="BIW108" s="590"/>
      <c r="BIX108" s="590"/>
      <c r="BIY108" s="590"/>
      <c r="BIZ108" s="590"/>
      <c r="BJA108" s="590"/>
      <c r="BJB108" s="590"/>
      <c r="BJC108" s="590"/>
      <c r="BJD108" s="590"/>
      <c r="BJE108" s="590"/>
      <c r="BJF108" s="590"/>
      <c r="BJG108" s="590"/>
      <c r="BJH108" s="590"/>
      <c r="BJI108" s="590"/>
      <c r="BJJ108" s="590"/>
      <c r="BJK108" s="590"/>
      <c r="BJL108" s="590"/>
      <c r="BJM108" s="590"/>
      <c r="BJN108" s="590"/>
      <c r="BJO108" s="590"/>
      <c r="BJP108" s="590"/>
      <c r="BJQ108" s="590"/>
      <c r="BJR108" s="590"/>
      <c r="BJS108" s="590"/>
      <c r="BJT108" s="590"/>
      <c r="BJU108" s="590"/>
      <c r="BJV108" s="590"/>
      <c r="BJW108" s="590"/>
      <c r="BJX108" s="590"/>
      <c r="BJY108" s="590"/>
      <c r="BJZ108" s="590"/>
      <c r="BKA108" s="590"/>
      <c r="BKB108" s="590"/>
      <c r="BKC108" s="590"/>
      <c r="BKD108" s="590"/>
      <c r="BKE108" s="590"/>
      <c r="BKF108" s="590"/>
      <c r="BKG108" s="590"/>
      <c r="BKH108" s="590"/>
      <c r="BKI108" s="590"/>
      <c r="BKJ108" s="590"/>
      <c r="BKK108" s="590"/>
      <c r="BKL108" s="590"/>
      <c r="BKM108" s="590"/>
      <c r="BKN108" s="590"/>
      <c r="BKO108" s="590"/>
      <c r="BKP108" s="590"/>
      <c r="BKQ108" s="590"/>
      <c r="BKR108" s="590"/>
      <c r="BKS108" s="590"/>
      <c r="BKT108" s="590"/>
      <c r="BKU108" s="590"/>
      <c r="BKV108" s="590"/>
      <c r="BKW108" s="590"/>
      <c r="BKX108" s="590"/>
      <c r="BKY108" s="590"/>
      <c r="BKZ108" s="590"/>
      <c r="BLA108" s="590"/>
      <c r="BLB108" s="590"/>
      <c r="BLC108" s="590"/>
      <c r="BLD108" s="590"/>
      <c r="BLE108" s="590"/>
      <c r="BLF108" s="590"/>
      <c r="BLG108" s="590"/>
      <c r="BLH108" s="590"/>
      <c r="BLI108" s="590"/>
      <c r="BLJ108" s="590"/>
      <c r="BLK108" s="590"/>
      <c r="BLL108" s="590"/>
      <c r="BLM108" s="590"/>
      <c r="BLN108" s="590"/>
      <c r="BLO108" s="590"/>
      <c r="BLP108" s="590"/>
      <c r="BLQ108" s="590"/>
      <c r="BLR108" s="590"/>
      <c r="BLS108" s="590"/>
      <c r="BLT108" s="590"/>
      <c r="BLU108" s="590"/>
      <c r="BLV108" s="590"/>
      <c r="BLW108" s="590"/>
      <c r="BLX108" s="590"/>
      <c r="BLY108" s="590"/>
      <c r="BLZ108" s="590"/>
      <c r="BMA108" s="590"/>
      <c r="BMB108" s="590"/>
      <c r="BMC108" s="590"/>
      <c r="BMD108" s="590"/>
      <c r="BME108" s="590"/>
      <c r="BMF108" s="590"/>
      <c r="BMG108" s="590"/>
      <c r="BMH108" s="590"/>
      <c r="BMI108" s="590"/>
      <c r="BMJ108" s="590"/>
      <c r="BMK108" s="590"/>
      <c r="BML108" s="590"/>
      <c r="BMM108" s="590"/>
      <c r="BMN108" s="590"/>
      <c r="BMO108" s="590"/>
      <c r="BMP108" s="590"/>
      <c r="BMQ108" s="590"/>
      <c r="BMR108" s="590"/>
      <c r="BMS108" s="590"/>
      <c r="BMT108" s="590"/>
      <c r="BMU108" s="590"/>
      <c r="BMV108" s="590"/>
      <c r="BMW108" s="590"/>
      <c r="BMX108" s="590"/>
      <c r="BMY108" s="590"/>
      <c r="BMZ108" s="590"/>
      <c r="BNA108" s="590"/>
      <c r="BNB108" s="590"/>
      <c r="BNC108" s="590"/>
      <c r="BND108" s="590"/>
      <c r="BNE108" s="590"/>
      <c r="BNF108" s="590"/>
      <c r="BNG108" s="590"/>
      <c r="BNH108" s="590"/>
      <c r="BNI108" s="590"/>
      <c r="BNJ108" s="590"/>
      <c r="BNK108" s="590"/>
      <c r="BNL108" s="590"/>
      <c r="BNM108" s="590"/>
      <c r="BNN108" s="590"/>
      <c r="BNO108" s="590"/>
      <c r="BNP108" s="590"/>
      <c r="BNQ108" s="590"/>
      <c r="BNR108" s="590"/>
      <c r="BNS108" s="590"/>
      <c r="BNT108" s="590"/>
      <c r="BNU108" s="590"/>
      <c r="BNV108" s="590"/>
      <c r="BNW108" s="590"/>
      <c r="BNX108" s="590"/>
      <c r="BNY108" s="590"/>
      <c r="BNZ108" s="590"/>
      <c r="BOA108" s="590"/>
      <c r="BOB108" s="590"/>
      <c r="BOC108" s="590"/>
      <c r="BOD108" s="590"/>
      <c r="BOE108" s="590"/>
      <c r="BOF108" s="590"/>
      <c r="BOG108" s="590"/>
      <c r="BOH108" s="590"/>
      <c r="BOI108" s="590"/>
      <c r="BOJ108" s="590"/>
      <c r="BOK108" s="590"/>
      <c r="BOL108" s="590"/>
      <c r="BOM108" s="590"/>
      <c r="BON108" s="590"/>
      <c r="BOO108" s="590"/>
      <c r="BOP108" s="590"/>
      <c r="BOQ108" s="590"/>
      <c r="BOR108" s="590"/>
      <c r="BOS108" s="590"/>
      <c r="BOT108" s="590"/>
      <c r="BOU108" s="590"/>
      <c r="BOV108" s="590"/>
      <c r="BOW108" s="590"/>
      <c r="BOX108" s="590"/>
      <c r="BOY108" s="590"/>
      <c r="BOZ108" s="590"/>
      <c r="BPA108" s="590"/>
      <c r="BPB108" s="590"/>
      <c r="BPC108" s="590"/>
      <c r="BPD108" s="590"/>
      <c r="BPE108" s="590"/>
      <c r="BPF108" s="590"/>
      <c r="BPG108" s="590"/>
      <c r="BPH108" s="590"/>
      <c r="BPI108" s="590"/>
      <c r="BPJ108" s="590"/>
      <c r="BPK108" s="590"/>
      <c r="BPL108" s="590"/>
      <c r="BPM108" s="590"/>
      <c r="BPN108" s="590"/>
      <c r="BPO108" s="590"/>
      <c r="BPP108" s="590"/>
      <c r="BPQ108" s="590"/>
      <c r="BPR108" s="590"/>
      <c r="BPS108" s="590"/>
      <c r="BPT108" s="590"/>
      <c r="BPU108" s="590"/>
      <c r="BPV108" s="590"/>
      <c r="BPW108" s="590"/>
      <c r="BPX108" s="590"/>
      <c r="BPY108" s="590"/>
      <c r="BPZ108" s="590"/>
      <c r="BQA108" s="590"/>
      <c r="BQB108" s="590"/>
      <c r="BQC108" s="590"/>
      <c r="BQD108" s="590"/>
      <c r="BQE108" s="590"/>
      <c r="BQF108" s="590"/>
      <c r="BQG108" s="590"/>
      <c r="BQH108" s="590"/>
      <c r="BQI108" s="590"/>
      <c r="BQJ108" s="590"/>
      <c r="BQK108" s="590"/>
      <c r="BQL108" s="590"/>
      <c r="BQM108" s="590"/>
      <c r="BQN108" s="590"/>
      <c r="BQO108" s="590"/>
      <c r="BQP108" s="590"/>
      <c r="BQQ108" s="590"/>
      <c r="BQR108" s="590"/>
      <c r="BQS108" s="590"/>
      <c r="BQT108" s="590"/>
      <c r="BQU108" s="590"/>
      <c r="BQV108" s="590"/>
      <c r="BQW108" s="590"/>
      <c r="BQX108" s="590"/>
      <c r="BQY108" s="590"/>
      <c r="BQZ108" s="590"/>
      <c r="BRA108" s="590"/>
      <c r="BRB108" s="590"/>
      <c r="BRC108" s="590"/>
      <c r="BRD108" s="590"/>
      <c r="BRE108" s="590"/>
      <c r="BRF108" s="590"/>
      <c r="BRG108" s="590"/>
      <c r="BRH108" s="590"/>
      <c r="BRI108" s="590"/>
      <c r="BRJ108" s="590"/>
      <c r="BRK108" s="590"/>
      <c r="BRL108" s="590"/>
      <c r="BRM108" s="590"/>
      <c r="BRN108" s="590"/>
      <c r="BRO108" s="590"/>
      <c r="BRP108" s="590"/>
      <c r="BRQ108" s="590"/>
      <c r="BRR108" s="590"/>
      <c r="BRS108" s="590"/>
      <c r="BRT108" s="590"/>
      <c r="BRU108" s="590"/>
      <c r="BRV108" s="590"/>
      <c r="BRW108" s="590"/>
      <c r="BRX108" s="590"/>
      <c r="BRY108" s="590"/>
      <c r="BRZ108" s="590"/>
      <c r="BSA108" s="590"/>
      <c r="BSB108" s="590"/>
      <c r="BSC108" s="590"/>
      <c r="BSD108" s="590"/>
      <c r="BSE108" s="590"/>
      <c r="BSF108" s="590"/>
      <c r="BSG108" s="590"/>
      <c r="BSH108" s="590"/>
      <c r="BSI108" s="590"/>
      <c r="BSJ108" s="590"/>
      <c r="BSK108" s="590"/>
      <c r="BSL108" s="590"/>
      <c r="BSM108" s="590"/>
      <c r="BSN108" s="590"/>
      <c r="BSO108" s="590"/>
      <c r="BSP108" s="590"/>
      <c r="BSQ108" s="590"/>
      <c r="BSR108" s="590"/>
      <c r="BSS108" s="590"/>
      <c r="BST108" s="590"/>
      <c r="BSU108" s="590"/>
      <c r="BSV108" s="590"/>
      <c r="BSW108" s="590"/>
      <c r="BSX108" s="590"/>
      <c r="BSY108" s="590"/>
      <c r="BSZ108" s="590"/>
      <c r="BTA108" s="590"/>
      <c r="BTB108" s="590"/>
      <c r="BTC108" s="590"/>
      <c r="BTD108" s="590"/>
      <c r="BTE108" s="590"/>
      <c r="BTF108" s="590"/>
      <c r="BTG108" s="590"/>
      <c r="BTH108" s="590"/>
      <c r="BTI108" s="590"/>
      <c r="BTJ108" s="590"/>
      <c r="BTK108" s="590"/>
      <c r="BTL108" s="590"/>
      <c r="BTM108" s="590"/>
      <c r="BTN108" s="590"/>
      <c r="BTO108" s="590"/>
      <c r="BTP108" s="590"/>
      <c r="BTQ108" s="590"/>
      <c r="BTR108" s="590"/>
      <c r="BTS108" s="590"/>
      <c r="BTT108" s="590"/>
      <c r="BTU108" s="590"/>
      <c r="BTV108" s="590"/>
      <c r="BTW108" s="590"/>
      <c r="BTX108" s="590"/>
      <c r="BTY108" s="590"/>
      <c r="BTZ108" s="590"/>
      <c r="BUA108" s="590"/>
      <c r="BUB108" s="590"/>
      <c r="BUC108" s="590"/>
      <c r="BUD108" s="590"/>
      <c r="BUE108" s="590"/>
      <c r="BUF108" s="590"/>
      <c r="BUG108" s="590"/>
      <c r="BUH108" s="590"/>
      <c r="BUI108" s="590"/>
      <c r="BUJ108" s="590"/>
      <c r="BUK108" s="590"/>
      <c r="BUL108" s="590"/>
      <c r="BUM108" s="590"/>
      <c r="BUN108" s="590"/>
      <c r="BUO108" s="590"/>
      <c r="BUP108" s="590"/>
      <c r="BUQ108" s="590"/>
      <c r="BUR108" s="590"/>
      <c r="BUS108" s="590"/>
      <c r="BUT108" s="590"/>
      <c r="BUU108" s="590"/>
      <c r="BUV108" s="590"/>
      <c r="BUW108" s="590"/>
      <c r="BUX108" s="590"/>
      <c r="BUY108" s="590"/>
      <c r="BUZ108" s="590"/>
      <c r="BVA108" s="590"/>
      <c r="BVB108" s="590"/>
      <c r="BVC108" s="590"/>
      <c r="BVD108" s="590"/>
      <c r="BVE108" s="590"/>
      <c r="BVF108" s="590"/>
      <c r="BVG108" s="590"/>
      <c r="BVH108" s="590"/>
      <c r="BVI108" s="590"/>
      <c r="BVJ108" s="590"/>
      <c r="BVK108" s="590"/>
      <c r="BVL108" s="590"/>
      <c r="BVM108" s="590"/>
      <c r="BVN108" s="590"/>
      <c r="BVO108" s="590"/>
      <c r="BVP108" s="590"/>
      <c r="BVQ108" s="590"/>
      <c r="BVR108" s="590"/>
      <c r="BVS108" s="590"/>
      <c r="BVT108" s="590"/>
      <c r="BVU108" s="590"/>
      <c r="BVV108" s="590"/>
      <c r="BVW108" s="590"/>
      <c r="BVX108" s="590"/>
      <c r="BVY108" s="590"/>
      <c r="BVZ108" s="590"/>
      <c r="BWA108" s="590"/>
      <c r="BWB108" s="590"/>
      <c r="BWC108" s="590"/>
      <c r="BWD108" s="590"/>
      <c r="BWE108" s="590"/>
      <c r="BWF108" s="590"/>
      <c r="BWG108" s="590"/>
      <c r="BWH108" s="590"/>
      <c r="BWI108" s="590"/>
      <c r="BWJ108" s="590"/>
      <c r="BWK108" s="590"/>
      <c r="BWL108" s="590"/>
      <c r="BWM108" s="590"/>
      <c r="BWN108" s="590"/>
      <c r="BWO108" s="590"/>
      <c r="BWP108" s="590"/>
      <c r="BWQ108" s="590"/>
      <c r="BWR108" s="590"/>
      <c r="BWS108" s="590"/>
      <c r="BWT108" s="590"/>
      <c r="BWU108" s="590"/>
      <c r="BWV108" s="590"/>
      <c r="BWW108" s="590"/>
      <c r="BWX108" s="590"/>
      <c r="BWY108" s="590"/>
      <c r="BWZ108" s="590"/>
      <c r="BXA108" s="590"/>
      <c r="BXB108" s="590"/>
      <c r="BXC108" s="590"/>
      <c r="BXD108" s="590"/>
      <c r="BXE108" s="590"/>
      <c r="BXF108" s="590"/>
      <c r="BXG108" s="590"/>
      <c r="BXH108" s="590"/>
      <c r="BXI108" s="590"/>
      <c r="BXJ108" s="590"/>
      <c r="BXK108" s="590"/>
      <c r="BXL108" s="590"/>
      <c r="BXM108" s="590"/>
      <c r="BXN108" s="590"/>
      <c r="BXO108" s="590"/>
      <c r="BXP108" s="590"/>
      <c r="BXQ108" s="590"/>
      <c r="BXR108" s="590"/>
      <c r="BXS108" s="590"/>
      <c r="BXT108" s="590"/>
      <c r="BXU108" s="590"/>
      <c r="BXV108" s="590"/>
      <c r="BXW108" s="590"/>
      <c r="BXX108" s="590"/>
      <c r="BXY108" s="590"/>
      <c r="BXZ108" s="590"/>
      <c r="BYA108" s="590"/>
      <c r="BYB108" s="590"/>
      <c r="BYC108" s="590"/>
      <c r="BYD108" s="590"/>
      <c r="BYE108" s="590"/>
      <c r="BYF108" s="590"/>
      <c r="BYG108" s="590"/>
      <c r="BYH108" s="590"/>
      <c r="BYI108" s="590"/>
      <c r="BYJ108" s="590"/>
      <c r="BYK108" s="590"/>
      <c r="BYL108" s="590"/>
      <c r="BYM108" s="590"/>
      <c r="BYN108" s="590"/>
      <c r="BYO108" s="590"/>
      <c r="BYP108" s="590"/>
      <c r="BYQ108" s="590"/>
      <c r="BYR108" s="590"/>
      <c r="BYS108" s="590"/>
      <c r="BYT108" s="590"/>
      <c r="BYU108" s="590"/>
      <c r="BYV108" s="590"/>
      <c r="BYW108" s="590"/>
      <c r="BYX108" s="590"/>
      <c r="BYY108" s="590"/>
      <c r="BYZ108" s="590"/>
      <c r="BZA108" s="590"/>
      <c r="BZB108" s="590"/>
      <c r="BZC108" s="590"/>
      <c r="BZD108" s="590"/>
      <c r="BZE108" s="590"/>
      <c r="BZF108" s="590"/>
      <c r="BZG108" s="590"/>
      <c r="BZH108" s="590"/>
      <c r="BZI108" s="590"/>
      <c r="BZJ108" s="590"/>
      <c r="BZK108" s="590"/>
      <c r="BZL108" s="590"/>
      <c r="BZM108" s="590"/>
      <c r="BZN108" s="590"/>
      <c r="BZO108" s="590"/>
      <c r="BZP108" s="590"/>
      <c r="BZQ108" s="590"/>
      <c r="BZR108" s="590"/>
      <c r="BZS108" s="590"/>
      <c r="BZT108" s="590"/>
      <c r="BZU108" s="590"/>
      <c r="BZV108" s="590"/>
      <c r="BZW108" s="590"/>
      <c r="BZX108" s="590"/>
      <c r="BZY108" s="590"/>
      <c r="BZZ108" s="590"/>
      <c r="CAA108" s="590"/>
      <c r="CAB108" s="590"/>
      <c r="CAC108" s="590"/>
      <c r="CAD108" s="590"/>
      <c r="CAE108" s="590"/>
      <c r="CAF108" s="590"/>
      <c r="CAG108" s="590"/>
      <c r="CAH108" s="590"/>
      <c r="CAI108" s="590"/>
      <c r="CAJ108" s="590"/>
      <c r="CAK108" s="590"/>
      <c r="CAL108" s="590"/>
      <c r="CAM108" s="590"/>
      <c r="CAN108" s="590"/>
      <c r="CAO108" s="590"/>
      <c r="CAP108" s="590"/>
      <c r="CAQ108" s="590"/>
      <c r="CAR108" s="590"/>
      <c r="CAS108" s="590"/>
      <c r="CAT108" s="590"/>
      <c r="CAU108" s="590"/>
      <c r="CAV108" s="590"/>
      <c r="CAW108" s="590"/>
      <c r="CAX108" s="590"/>
      <c r="CAY108" s="590"/>
      <c r="CAZ108" s="590"/>
      <c r="CBA108" s="590"/>
      <c r="CBB108" s="590"/>
      <c r="CBC108" s="590"/>
      <c r="CBD108" s="590"/>
      <c r="CBE108" s="590"/>
      <c r="CBF108" s="590"/>
      <c r="CBG108" s="590"/>
      <c r="CBH108" s="590"/>
      <c r="CBI108" s="590"/>
      <c r="CBJ108" s="590"/>
      <c r="CBK108" s="590"/>
      <c r="CBL108" s="590"/>
      <c r="CBM108" s="590"/>
      <c r="CBN108" s="590"/>
      <c r="CBO108" s="590"/>
      <c r="CBP108" s="590"/>
      <c r="CBQ108" s="590"/>
      <c r="CBR108" s="590"/>
      <c r="CBS108" s="590"/>
      <c r="CBT108" s="590"/>
      <c r="CBU108" s="590"/>
      <c r="CBV108" s="590"/>
      <c r="CBW108" s="590"/>
      <c r="CBX108" s="590"/>
      <c r="CBY108" s="590"/>
      <c r="CBZ108" s="590"/>
      <c r="CCA108" s="590"/>
      <c r="CCB108" s="590"/>
      <c r="CCC108" s="590"/>
      <c r="CCD108" s="590"/>
      <c r="CCE108" s="590"/>
      <c r="CCF108" s="590"/>
      <c r="CCG108" s="590"/>
      <c r="CCH108" s="590"/>
      <c r="CCI108" s="590"/>
      <c r="CCJ108" s="590"/>
      <c r="CCK108" s="590"/>
      <c r="CCL108" s="590"/>
      <c r="CCM108" s="590"/>
      <c r="CCN108" s="590"/>
      <c r="CCO108" s="590"/>
      <c r="CCP108" s="590"/>
      <c r="CCQ108" s="590"/>
      <c r="CCR108" s="590"/>
      <c r="CCS108" s="590"/>
      <c r="CCT108" s="590"/>
      <c r="CCU108" s="590"/>
      <c r="CCV108" s="590"/>
      <c r="CCW108" s="590"/>
      <c r="CCX108" s="590"/>
      <c r="CCY108" s="590"/>
      <c r="CCZ108" s="590"/>
      <c r="CDA108" s="590"/>
      <c r="CDB108" s="590"/>
      <c r="CDC108" s="590"/>
      <c r="CDD108" s="590"/>
      <c r="CDE108" s="590"/>
      <c r="CDF108" s="590"/>
      <c r="CDG108" s="590"/>
      <c r="CDH108" s="590"/>
      <c r="CDI108" s="590"/>
      <c r="CDJ108" s="590"/>
      <c r="CDK108" s="590"/>
      <c r="CDL108" s="590"/>
      <c r="CDM108" s="590"/>
      <c r="CDN108" s="590"/>
      <c r="CDO108" s="590"/>
      <c r="CDP108" s="590"/>
      <c r="CDQ108" s="590"/>
      <c r="CDR108" s="590"/>
      <c r="CDS108" s="590"/>
      <c r="CDT108" s="590"/>
      <c r="CDU108" s="590"/>
      <c r="CDV108" s="590"/>
      <c r="CDW108" s="590"/>
      <c r="CDX108" s="590"/>
      <c r="CDY108" s="590"/>
      <c r="CDZ108" s="590"/>
      <c r="CEA108" s="590"/>
      <c r="CEB108" s="590"/>
      <c r="CEC108" s="590"/>
      <c r="CED108" s="590"/>
      <c r="CEE108" s="590"/>
      <c r="CEF108" s="590"/>
      <c r="CEG108" s="590"/>
      <c r="CEH108" s="590"/>
      <c r="CEI108" s="590"/>
      <c r="CEJ108" s="590"/>
      <c r="CEK108" s="590"/>
      <c r="CEL108" s="590"/>
      <c r="CEM108" s="590"/>
      <c r="CEN108" s="590"/>
      <c r="CEO108" s="590"/>
      <c r="CEP108" s="590"/>
      <c r="CEQ108" s="590"/>
      <c r="CER108" s="590"/>
      <c r="CES108" s="590"/>
      <c r="CET108" s="590"/>
      <c r="CEU108" s="590"/>
      <c r="CEV108" s="590"/>
      <c r="CEW108" s="590"/>
      <c r="CEX108" s="590"/>
      <c r="CEY108" s="590"/>
      <c r="CEZ108" s="590"/>
      <c r="CFA108" s="590"/>
      <c r="CFB108" s="590"/>
      <c r="CFC108" s="590"/>
      <c r="CFD108" s="590"/>
      <c r="CFE108" s="590"/>
      <c r="CFF108" s="590"/>
      <c r="CFG108" s="590"/>
      <c r="CFH108" s="590"/>
      <c r="CFI108" s="590"/>
      <c r="CFJ108" s="590"/>
      <c r="CFK108" s="590"/>
      <c r="CFL108" s="590"/>
      <c r="CFM108" s="590"/>
      <c r="CFN108" s="590"/>
      <c r="CFO108" s="590"/>
      <c r="CFP108" s="590"/>
      <c r="CFQ108" s="590"/>
      <c r="CFR108" s="590"/>
      <c r="CFS108" s="590"/>
      <c r="CFT108" s="590"/>
      <c r="CFU108" s="590"/>
      <c r="CFV108" s="590"/>
      <c r="CFW108" s="590"/>
      <c r="CFX108" s="590"/>
      <c r="CFY108" s="590"/>
      <c r="CFZ108" s="590"/>
      <c r="CGA108" s="590"/>
      <c r="CGB108" s="590"/>
      <c r="CGC108" s="590"/>
      <c r="CGD108" s="590"/>
      <c r="CGE108" s="590"/>
      <c r="CGF108" s="590"/>
      <c r="CGG108" s="590"/>
      <c r="CGH108" s="590"/>
      <c r="CGI108" s="590"/>
      <c r="CGJ108" s="590"/>
      <c r="CGK108" s="590"/>
      <c r="CGL108" s="590"/>
      <c r="CGM108" s="590"/>
      <c r="CGN108" s="590"/>
      <c r="CGO108" s="590"/>
      <c r="CGP108" s="590"/>
      <c r="CGQ108" s="590"/>
      <c r="CGR108" s="590"/>
      <c r="CGS108" s="590"/>
      <c r="CGT108" s="590"/>
      <c r="CGU108" s="590"/>
      <c r="CGV108" s="590"/>
      <c r="CGW108" s="590"/>
      <c r="CGX108" s="590"/>
      <c r="CGY108" s="590"/>
      <c r="CGZ108" s="590"/>
      <c r="CHA108" s="590"/>
      <c r="CHB108" s="590"/>
      <c r="CHC108" s="590"/>
      <c r="CHD108" s="590"/>
      <c r="CHE108" s="590"/>
      <c r="CHF108" s="590"/>
      <c r="CHG108" s="590"/>
      <c r="CHH108" s="590"/>
      <c r="CHI108" s="590"/>
      <c r="CHJ108" s="590"/>
      <c r="CHK108" s="590"/>
      <c r="CHL108" s="590"/>
      <c r="CHM108" s="590"/>
      <c r="CHN108" s="590"/>
      <c r="CHO108" s="590"/>
      <c r="CHP108" s="590"/>
      <c r="CHQ108" s="590"/>
      <c r="CHR108" s="590"/>
      <c r="CHS108" s="590"/>
      <c r="CHT108" s="590"/>
      <c r="CHU108" s="590"/>
      <c r="CHV108" s="590"/>
      <c r="CHW108" s="590"/>
      <c r="CHX108" s="590"/>
      <c r="CHY108" s="590"/>
      <c r="CHZ108" s="590"/>
      <c r="CIA108" s="590"/>
      <c r="CIB108" s="590"/>
      <c r="CIC108" s="590"/>
      <c r="CID108" s="590"/>
      <c r="CIE108" s="590"/>
      <c r="CIF108" s="590"/>
      <c r="CIG108" s="590"/>
      <c r="CIH108" s="590"/>
      <c r="CII108" s="590"/>
      <c r="CIJ108" s="590"/>
      <c r="CIK108" s="590"/>
      <c r="CIL108" s="590"/>
      <c r="CIM108" s="590"/>
      <c r="CIN108" s="590"/>
      <c r="CIO108" s="590"/>
      <c r="CIP108" s="590"/>
      <c r="CIQ108" s="590"/>
      <c r="CIR108" s="590"/>
      <c r="CIS108" s="590"/>
      <c r="CIT108" s="590"/>
      <c r="CIU108" s="590"/>
      <c r="CIV108" s="590"/>
      <c r="CIW108" s="590"/>
      <c r="CIX108" s="590"/>
      <c r="CIY108" s="590"/>
      <c r="CIZ108" s="590"/>
      <c r="CJA108" s="590"/>
      <c r="CJB108" s="590"/>
      <c r="CJC108" s="590"/>
      <c r="CJD108" s="590"/>
      <c r="CJE108" s="590"/>
      <c r="CJF108" s="590"/>
      <c r="CJG108" s="590"/>
      <c r="CJH108" s="590"/>
      <c r="CJI108" s="590"/>
      <c r="CJJ108" s="590"/>
      <c r="CJK108" s="590"/>
      <c r="CJL108" s="590"/>
      <c r="CJM108" s="590"/>
      <c r="CJN108" s="590"/>
      <c r="CJO108" s="590"/>
      <c r="CJP108" s="590"/>
      <c r="CJQ108" s="590"/>
      <c r="CJR108" s="590"/>
      <c r="CJS108" s="590"/>
      <c r="CJT108" s="590"/>
      <c r="CJU108" s="590"/>
      <c r="CJV108" s="590"/>
      <c r="CJW108" s="590"/>
      <c r="CJX108" s="590"/>
      <c r="CJY108" s="590"/>
      <c r="CJZ108" s="590"/>
      <c r="CKA108" s="590"/>
      <c r="CKB108" s="590"/>
      <c r="CKC108" s="590"/>
      <c r="CKD108" s="590"/>
      <c r="CKE108" s="590"/>
      <c r="CKF108" s="590"/>
      <c r="CKG108" s="590"/>
      <c r="CKH108" s="590"/>
      <c r="CKI108" s="590"/>
      <c r="CKJ108" s="590"/>
      <c r="CKK108" s="590"/>
      <c r="CKL108" s="590"/>
      <c r="CKM108" s="590"/>
      <c r="CKN108" s="590"/>
      <c r="CKO108" s="590"/>
      <c r="CKP108" s="590"/>
      <c r="CKQ108" s="590"/>
      <c r="CKR108" s="590"/>
      <c r="CKS108" s="590"/>
      <c r="CKT108" s="590"/>
      <c r="CKU108" s="590"/>
      <c r="CKV108" s="590"/>
      <c r="CKW108" s="590"/>
      <c r="CKX108" s="590"/>
      <c r="CKY108" s="590"/>
      <c r="CKZ108" s="590"/>
      <c r="CLA108" s="590"/>
      <c r="CLB108" s="590"/>
      <c r="CLC108" s="590"/>
      <c r="CLD108" s="590"/>
      <c r="CLE108" s="590"/>
      <c r="CLF108" s="590"/>
      <c r="CLG108" s="590"/>
      <c r="CLH108" s="590"/>
      <c r="CLI108" s="590"/>
      <c r="CLJ108" s="590"/>
      <c r="CLK108" s="590"/>
      <c r="CLL108" s="590"/>
      <c r="CLM108" s="590"/>
      <c r="CLN108" s="590"/>
      <c r="CLO108" s="590"/>
      <c r="CLP108" s="590"/>
      <c r="CLQ108" s="590"/>
      <c r="CLR108" s="590"/>
      <c r="CLS108" s="590"/>
      <c r="CLT108" s="590"/>
      <c r="CLU108" s="590"/>
      <c r="CLV108" s="590"/>
      <c r="CLW108" s="590"/>
      <c r="CLX108" s="590"/>
      <c r="CLY108" s="590"/>
      <c r="CLZ108" s="590"/>
      <c r="CMA108" s="590"/>
      <c r="CMB108" s="590"/>
      <c r="CMC108" s="590"/>
      <c r="CMD108" s="590"/>
      <c r="CME108" s="590"/>
      <c r="CMF108" s="590"/>
      <c r="CMG108" s="590"/>
      <c r="CMH108" s="590"/>
      <c r="CMI108" s="590"/>
      <c r="CMJ108" s="590"/>
      <c r="CMK108" s="590"/>
      <c r="CML108" s="590"/>
      <c r="CMM108" s="590"/>
      <c r="CMN108" s="590"/>
      <c r="CMO108" s="590"/>
      <c r="CMP108" s="590"/>
      <c r="CMQ108" s="590"/>
      <c r="CMR108" s="590"/>
      <c r="CMS108" s="590"/>
      <c r="CMT108" s="590"/>
      <c r="CMU108" s="590"/>
      <c r="CMV108" s="590"/>
      <c r="CMW108" s="590"/>
      <c r="CMX108" s="590"/>
      <c r="CMY108" s="590"/>
      <c r="CMZ108" s="590"/>
      <c r="CNA108" s="590"/>
      <c r="CNB108" s="590"/>
      <c r="CNC108" s="590"/>
      <c r="CND108" s="590"/>
      <c r="CNE108" s="590"/>
      <c r="CNF108" s="590"/>
      <c r="CNG108" s="590"/>
      <c r="CNH108" s="590"/>
      <c r="CNI108" s="590"/>
      <c r="CNJ108" s="590"/>
      <c r="CNK108" s="590"/>
      <c r="CNL108" s="590"/>
      <c r="CNM108" s="590"/>
      <c r="CNN108" s="590"/>
      <c r="CNO108" s="590"/>
      <c r="CNP108" s="590"/>
      <c r="CNQ108" s="590"/>
      <c r="CNR108" s="590"/>
      <c r="CNS108" s="590"/>
      <c r="CNT108" s="590"/>
      <c r="CNU108" s="590"/>
      <c r="CNV108" s="590"/>
      <c r="CNW108" s="590"/>
      <c r="CNX108" s="590"/>
      <c r="CNY108" s="590"/>
      <c r="CNZ108" s="590"/>
      <c r="COA108" s="590"/>
      <c r="COB108" s="590"/>
      <c r="COC108" s="590"/>
      <c r="COD108" s="590"/>
      <c r="COE108" s="590"/>
      <c r="COF108" s="590"/>
      <c r="COG108" s="590"/>
      <c r="COH108" s="590"/>
      <c r="COI108" s="590"/>
      <c r="COJ108" s="590"/>
      <c r="COK108" s="590"/>
      <c r="COL108" s="590"/>
      <c r="COM108" s="590"/>
      <c r="CON108" s="590"/>
      <c r="COO108" s="590"/>
      <c r="COP108" s="590"/>
      <c r="COQ108" s="590"/>
      <c r="COR108" s="590"/>
      <c r="COS108" s="590"/>
      <c r="COT108" s="590"/>
      <c r="COU108" s="590"/>
      <c r="COV108" s="590"/>
      <c r="COW108" s="590"/>
      <c r="COX108" s="590"/>
      <c r="COY108" s="590"/>
      <c r="COZ108" s="590"/>
      <c r="CPA108" s="590"/>
      <c r="CPB108" s="590"/>
      <c r="CPC108" s="590"/>
      <c r="CPD108" s="590"/>
      <c r="CPE108" s="590"/>
      <c r="CPF108" s="590"/>
      <c r="CPG108" s="590"/>
      <c r="CPH108" s="590"/>
      <c r="CPI108" s="590"/>
      <c r="CPJ108" s="590"/>
      <c r="CPK108" s="590"/>
      <c r="CPL108" s="590"/>
      <c r="CPM108" s="590"/>
      <c r="CPN108" s="590"/>
      <c r="CPO108" s="590"/>
      <c r="CPP108" s="590"/>
      <c r="CPQ108" s="590"/>
      <c r="CPR108" s="590"/>
      <c r="CPS108" s="590"/>
      <c r="CPT108" s="590"/>
      <c r="CPU108" s="590"/>
      <c r="CPV108" s="590"/>
      <c r="CPW108" s="590"/>
      <c r="CPX108" s="590"/>
      <c r="CPY108" s="590"/>
      <c r="CPZ108" s="590"/>
      <c r="CQA108" s="590"/>
      <c r="CQB108" s="590"/>
      <c r="CQC108" s="590"/>
      <c r="CQD108" s="590"/>
      <c r="CQE108" s="590"/>
      <c r="CQF108" s="590"/>
      <c r="CQG108" s="590"/>
      <c r="CQH108" s="590"/>
      <c r="CQI108" s="590"/>
      <c r="CQJ108" s="590"/>
      <c r="CQK108" s="590"/>
      <c r="CQL108" s="590"/>
      <c r="CQM108" s="590"/>
      <c r="CQN108" s="590"/>
      <c r="CQO108" s="590"/>
      <c r="CQP108" s="590"/>
      <c r="CQQ108" s="590"/>
      <c r="CQR108" s="590"/>
      <c r="CQS108" s="590"/>
      <c r="CQT108" s="590"/>
      <c r="CQU108" s="590"/>
      <c r="CQV108" s="590"/>
      <c r="CQW108" s="590"/>
      <c r="CQX108" s="590"/>
      <c r="CQY108" s="590"/>
      <c r="CQZ108" s="590"/>
      <c r="CRA108" s="590"/>
      <c r="CRB108" s="590"/>
      <c r="CRC108" s="590"/>
      <c r="CRD108" s="590"/>
      <c r="CRE108" s="590"/>
      <c r="CRF108" s="590"/>
      <c r="CRG108" s="590"/>
      <c r="CRH108" s="590"/>
      <c r="CRI108" s="590"/>
      <c r="CRJ108" s="590"/>
      <c r="CRK108" s="590"/>
      <c r="CRL108" s="590"/>
      <c r="CRM108" s="590"/>
      <c r="CRN108" s="590"/>
      <c r="CRO108" s="590"/>
      <c r="CRP108" s="590"/>
      <c r="CRQ108" s="590"/>
      <c r="CRR108" s="590"/>
      <c r="CRS108" s="590"/>
      <c r="CRT108" s="590"/>
      <c r="CRU108" s="590"/>
      <c r="CRV108" s="590"/>
      <c r="CRW108" s="590"/>
      <c r="CRX108" s="590"/>
      <c r="CRY108" s="590"/>
      <c r="CRZ108" s="590"/>
      <c r="CSA108" s="590"/>
      <c r="CSB108" s="590"/>
      <c r="CSC108" s="590"/>
      <c r="CSD108" s="590"/>
      <c r="CSE108" s="590"/>
      <c r="CSF108" s="590"/>
      <c r="CSG108" s="590"/>
      <c r="CSH108" s="590"/>
      <c r="CSI108" s="590"/>
      <c r="CSJ108" s="590"/>
      <c r="CSK108" s="590"/>
      <c r="CSL108" s="590"/>
      <c r="CSM108" s="590"/>
      <c r="CSN108" s="590"/>
      <c r="CSO108" s="590"/>
      <c r="CSP108" s="590"/>
      <c r="CSQ108" s="590"/>
      <c r="CSR108" s="590"/>
      <c r="CSS108" s="590"/>
      <c r="CST108" s="590"/>
      <c r="CSU108" s="590"/>
      <c r="CSV108" s="590"/>
      <c r="CSW108" s="590"/>
      <c r="CSX108" s="590"/>
      <c r="CSY108" s="590"/>
      <c r="CSZ108" s="590"/>
      <c r="CTA108" s="590"/>
      <c r="CTB108" s="590"/>
      <c r="CTC108" s="590"/>
      <c r="CTD108" s="590"/>
      <c r="CTE108" s="590"/>
      <c r="CTF108" s="590"/>
      <c r="CTG108" s="590"/>
      <c r="CTH108" s="590"/>
      <c r="CTI108" s="590"/>
      <c r="CTJ108" s="590"/>
      <c r="CTK108" s="590"/>
      <c r="CTL108" s="590"/>
      <c r="CTM108" s="590"/>
      <c r="CTN108" s="590"/>
      <c r="CTO108" s="590"/>
      <c r="CTP108" s="590"/>
      <c r="CTQ108" s="590"/>
      <c r="CTR108" s="590"/>
      <c r="CTS108" s="590"/>
      <c r="CTT108" s="590"/>
      <c r="CTU108" s="590"/>
      <c r="CTV108" s="590"/>
      <c r="CTW108" s="590"/>
      <c r="CTX108" s="590"/>
      <c r="CTY108" s="590"/>
      <c r="CTZ108" s="590"/>
      <c r="CUA108" s="590"/>
      <c r="CUB108" s="590"/>
      <c r="CUC108" s="590"/>
      <c r="CUD108" s="590"/>
      <c r="CUE108" s="590"/>
      <c r="CUF108" s="590"/>
      <c r="CUG108" s="590"/>
      <c r="CUH108" s="590"/>
      <c r="CUI108" s="590"/>
      <c r="CUJ108" s="590"/>
      <c r="CUK108" s="590"/>
      <c r="CUL108" s="590"/>
      <c r="CUM108" s="590"/>
      <c r="CUN108" s="590"/>
      <c r="CUO108" s="590"/>
      <c r="CUP108" s="590"/>
      <c r="CUQ108" s="590"/>
      <c r="CUR108" s="590"/>
      <c r="CUS108" s="590"/>
      <c r="CUT108" s="590"/>
      <c r="CUU108" s="590"/>
      <c r="CUV108" s="590"/>
      <c r="CUW108" s="590"/>
      <c r="CUX108" s="590"/>
      <c r="CUY108" s="590"/>
      <c r="CUZ108" s="590"/>
      <c r="CVA108" s="590"/>
      <c r="CVB108" s="590"/>
      <c r="CVC108" s="590"/>
      <c r="CVD108" s="590"/>
      <c r="CVE108" s="590"/>
      <c r="CVF108" s="590"/>
      <c r="CVG108" s="590"/>
      <c r="CVH108" s="590"/>
      <c r="CVI108" s="590"/>
      <c r="CVJ108" s="590"/>
      <c r="CVK108" s="590"/>
      <c r="CVL108" s="590"/>
      <c r="CVM108" s="590"/>
      <c r="CVN108" s="590"/>
      <c r="CVO108" s="590"/>
      <c r="CVP108" s="590"/>
      <c r="CVQ108" s="590"/>
      <c r="CVR108" s="590"/>
      <c r="CVS108" s="590"/>
      <c r="CVT108" s="590"/>
      <c r="CVU108" s="590"/>
      <c r="CVV108" s="590"/>
      <c r="CVW108" s="590"/>
      <c r="CVX108" s="590"/>
      <c r="CVY108" s="590"/>
      <c r="CVZ108" s="590"/>
      <c r="CWA108" s="590"/>
      <c r="CWB108" s="590"/>
      <c r="CWC108" s="590"/>
      <c r="CWD108" s="590"/>
      <c r="CWE108" s="590"/>
      <c r="CWF108" s="590"/>
      <c r="CWG108" s="590"/>
      <c r="CWH108" s="590"/>
      <c r="CWI108" s="590"/>
      <c r="CWJ108" s="590"/>
      <c r="CWK108" s="590"/>
      <c r="CWL108" s="590"/>
      <c r="CWM108" s="590"/>
      <c r="CWN108" s="590"/>
      <c r="CWO108" s="590"/>
      <c r="CWP108" s="590"/>
      <c r="CWQ108" s="590"/>
      <c r="CWR108" s="590"/>
      <c r="CWS108" s="590"/>
      <c r="CWT108" s="590"/>
      <c r="CWU108" s="590"/>
      <c r="CWV108" s="590"/>
      <c r="CWW108" s="590"/>
      <c r="CWX108" s="590"/>
      <c r="CWY108" s="590"/>
      <c r="CWZ108" s="590"/>
      <c r="CXA108" s="590"/>
      <c r="CXB108" s="590"/>
      <c r="CXC108" s="590"/>
      <c r="CXD108" s="590"/>
      <c r="CXE108" s="590"/>
      <c r="CXF108" s="590"/>
      <c r="CXG108" s="590"/>
      <c r="CXH108" s="590"/>
      <c r="CXI108" s="590"/>
      <c r="CXJ108" s="590"/>
      <c r="CXK108" s="590"/>
      <c r="CXL108" s="590"/>
      <c r="CXM108" s="590"/>
      <c r="CXN108" s="590"/>
      <c r="CXO108" s="590"/>
      <c r="CXP108" s="590"/>
      <c r="CXQ108" s="590"/>
      <c r="CXR108" s="590"/>
      <c r="CXS108" s="590"/>
      <c r="CXT108" s="590"/>
      <c r="CXU108" s="590"/>
      <c r="CXV108" s="590"/>
      <c r="CXW108" s="590"/>
      <c r="CXX108" s="590"/>
      <c r="CXY108" s="590"/>
      <c r="CXZ108" s="590"/>
      <c r="CYA108" s="590"/>
      <c r="CYB108" s="590"/>
      <c r="CYC108" s="590"/>
      <c r="CYD108" s="590"/>
      <c r="CYE108" s="590"/>
      <c r="CYF108" s="590"/>
      <c r="CYG108" s="590"/>
      <c r="CYH108" s="590"/>
      <c r="CYI108" s="590"/>
      <c r="CYJ108" s="590"/>
      <c r="CYK108" s="590"/>
      <c r="CYL108" s="590"/>
      <c r="CYM108" s="590"/>
      <c r="CYN108" s="590"/>
      <c r="CYO108" s="590"/>
      <c r="CYP108" s="590"/>
      <c r="CYQ108" s="590"/>
      <c r="CYR108" s="590"/>
      <c r="CYS108" s="590"/>
      <c r="CYT108" s="590"/>
      <c r="CYU108" s="590"/>
      <c r="CYV108" s="590"/>
      <c r="CYW108" s="590"/>
      <c r="CYX108" s="590"/>
      <c r="CYY108" s="590"/>
      <c r="CYZ108" s="590"/>
      <c r="CZA108" s="590"/>
      <c r="CZB108" s="590"/>
      <c r="CZC108" s="590"/>
      <c r="CZD108" s="590"/>
      <c r="CZE108" s="590"/>
      <c r="CZF108" s="590"/>
      <c r="CZG108" s="590"/>
      <c r="CZH108" s="590"/>
      <c r="CZI108" s="590"/>
      <c r="CZJ108" s="590"/>
      <c r="CZK108" s="590"/>
      <c r="CZL108" s="590"/>
      <c r="CZM108" s="590"/>
      <c r="CZN108" s="590"/>
      <c r="CZO108" s="590"/>
      <c r="CZP108" s="590"/>
      <c r="CZQ108" s="590"/>
      <c r="CZR108" s="590"/>
      <c r="CZS108" s="590"/>
      <c r="CZT108" s="590"/>
      <c r="CZU108" s="590"/>
      <c r="CZV108" s="590"/>
      <c r="CZW108" s="590"/>
      <c r="CZX108" s="590"/>
      <c r="CZY108" s="590"/>
      <c r="CZZ108" s="590"/>
      <c r="DAA108" s="590"/>
      <c r="DAB108" s="590"/>
      <c r="DAC108" s="590"/>
      <c r="DAD108" s="590"/>
      <c r="DAE108" s="590"/>
      <c r="DAF108" s="590"/>
      <c r="DAG108" s="590"/>
      <c r="DAH108" s="590"/>
      <c r="DAI108" s="590"/>
      <c r="DAJ108" s="590"/>
      <c r="DAK108" s="590"/>
      <c r="DAL108" s="590"/>
      <c r="DAM108" s="590"/>
      <c r="DAN108" s="590"/>
      <c r="DAO108" s="590"/>
      <c r="DAP108" s="590"/>
      <c r="DAQ108" s="590"/>
      <c r="DAR108" s="590"/>
      <c r="DAS108" s="590"/>
      <c r="DAT108" s="590"/>
      <c r="DAU108" s="590"/>
      <c r="DAV108" s="590"/>
      <c r="DAW108" s="590"/>
      <c r="DAX108" s="590"/>
      <c r="DAY108" s="590"/>
      <c r="DAZ108" s="590"/>
      <c r="DBA108" s="590"/>
      <c r="DBB108" s="590"/>
      <c r="DBC108" s="590"/>
      <c r="DBD108" s="590"/>
      <c r="DBE108" s="590"/>
      <c r="DBF108" s="590"/>
      <c r="DBG108" s="590"/>
      <c r="DBH108" s="590"/>
      <c r="DBI108" s="590"/>
      <c r="DBJ108" s="590"/>
      <c r="DBK108" s="590"/>
      <c r="DBL108" s="590"/>
      <c r="DBM108" s="590"/>
      <c r="DBN108" s="590"/>
      <c r="DBO108" s="590"/>
      <c r="DBP108" s="590"/>
      <c r="DBQ108" s="590"/>
      <c r="DBR108" s="590"/>
      <c r="DBS108" s="590"/>
      <c r="DBT108" s="590"/>
      <c r="DBU108" s="590"/>
      <c r="DBV108" s="590"/>
      <c r="DBW108" s="590"/>
      <c r="DBX108" s="590"/>
      <c r="DBY108" s="590"/>
      <c r="DBZ108" s="590"/>
      <c r="DCA108" s="590"/>
      <c r="DCB108" s="590"/>
      <c r="DCC108" s="590"/>
      <c r="DCD108" s="590"/>
      <c r="DCE108" s="590"/>
      <c r="DCF108" s="590"/>
      <c r="DCG108" s="590"/>
      <c r="DCH108" s="590"/>
      <c r="DCI108" s="590"/>
      <c r="DCJ108" s="590"/>
      <c r="DCK108" s="590"/>
      <c r="DCL108" s="590"/>
      <c r="DCM108" s="590"/>
      <c r="DCN108" s="590"/>
      <c r="DCO108" s="590"/>
      <c r="DCP108" s="590"/>
      <c r="DCQ108" s="590"/>
      <c r="DCR108" s="590"/>
      <c r="DCS108" s="590"/>
      <c r="DCT108" s="590"/>
      <c r="DCU108" s="590"/>
      <c r="DCV108" s="590"/>
      <c r="DCW108" s="590"/>
      <c r="DCX108" s="590"/>
      <c r="DCY108" s="590"/>
      <c r="DCZ108" s="590"/>
      <c r="DDA108" s="590"/>
      <c r="DDB108" s="590"/>
      <c r="DDC108" s="590"/>
      <c r="DDD108" s="590"/>
      <c r="DDE108" s="590"/>
      <c r="DDF108" s="590"/>
      <c r="DDG108" s="590"/>
      <c r="DDH108" s="590"/>
      <c r="DDI108" s="590"/>
      <c r="DDJ108" s="590"/>
      <c r="DDK108" s="590"/>
      <c r="DDL108" s="590"/>
      <c r="DDM108" s="590"/>
      <c r="DDN108" s="590"/>
      <c r="DDO108" s="590"/>
      <c r="DDP108" s="590"/>
      <c r="DDQ108" s="590"/>
      <c r="DDR108" s="590"/>
      <c r="DDS108" s="590"/>
      <c r="DDT108" s="590"/>
      <c r="DDU108" s="590"/>
      <c r="DDV108" s="590"/>
      <c r="DDW108" s="590"/>
      <c r="DDX108" s="590"/>
      <c r="DDY108" s="590"/>
      <c r="DDZ108" s="590"/>
      <c r="DEA108" s="590"/>
      <c r="DEB108" s="590"/>
      <c r="DEC108" s="590"/>
      <c r="DED108" s="590"/>
      <c r="DEE108" s="590"/>
      <c r="DEF108" s="590"/>
      <c r="DEG108" s="590"/>
      <c r="DEH108" s="590"/>
      <c r="DEI108" s="590"/>
      <c r="DEJ108" s="590"/>
      <c r="DEK108" s="590"/>
      <c r="DEL108" s="590"/>
      <c r="DEM108" s="590"/>
      <c r="DEN108" s="590"/>
      <c r="DEO108" s="590"/>
      <c r="DEP108" s="590"/>
      <c r="DEQ108" s="590"/>
      <c r="DER108" s="590"/>
      <c r="DES108" s="590"/>
      <c r="DET108" s="590"/>
      <c r="DEU108" s="590"/>
      <c r="DEV108" s="590"/>
      <c r="DEW108" s="590"/>
      <c r="DEX108" s="590"/>
      <c r="DEY108" s="590"/>
      <c r="DEZ108" s="590"/>
      <c r="DFA108" s="590"/>
      <c r="DFB108" s="590"/>
      <c r="DFC108" s="590"/>
      <c r="DFD108" s="590"/>
      <c r="DFE108" s="590"/>
      <c r="DFF108" s="590"/>
      <c r="DFG108" s="590"/>
      <c r="DFH108" s="590"/>
      <c r="DFI108" s="590"/>
      <c r="DFJ108" s="590"/>
      <c r="DFK108" s="590"/>
      <c r="DFL108" s="590"/>
      <c r="DFM108" s="590"/>
      <c r="DFN108" s="590"/>
      <c r="DFO108" s="590"/>
      <c r="DFP108" s="590"/>
      <c r="DFQ108" s="590"/>
      <c r="DFR108" s="590"/>
      <c r="DFS108" s="590"/>
      <c r="DFT108" s="590"/>
      <c r="DFU108" s="590"/>
      <c r="DFV108" s="590"/>
      <c r="DFW108" s="590"/>
      <c r="DFX108" s="590"/>
      <c r="DFY108" s="590"/>
      <c r="DFZ108" s="590"/>
      <c r="DGA108" s="590"/>
      <c r="DGB108" s="590"/>
      <c r="DGC108" s="590"/>
      <c r="DGD108" s="590"/>
      <c r="DGE108" s="590"/>
      <c r="DGF108" s="590"/>
      <c r="DGG108" s="590"/>
      <c r="DGH108" s="590"/>
      <c r="DGI108" s="590"/>
      <c r="DGJ108" s="590"/>
      <c r="DGK108" s="590"/>
      <c r="DGL108" s="590"/>
      <c r="DGM108" s="590"/>
      <c r="DGN108" s="590"/>
      <c r="DGO108" s="590"/>
      <c r="DGP108" s="590"/>
      <c r="DGQ108" s="590"/>
      <c r="DGR108" s="590"/>
      <c r="DGS108" s="590"/>
      <c r="DGT108" s="590"/>
      <c r="DGU108" s="590"/>
      <c r="DGV108" s="590"/>
      <c r="DGW108" s="590"/>
      <c r="DGX108" s="590"/>
      <c r="DGY108" s="590"/>
      <c r="DGZ108" s="590"/>
      <c r="DHA108" s="590"/>
      <c r="DHB108" s="590"/>
      <c r="DHC108" s="590"/>
      <c r="DHD108" s="590"/>
      <c r="DHE108" s="590"/>
      <c r="DHF108" s="590"/>
      <c r="DHG108" s="590"/>
      <c r="DHH108" s="590"/>
      <c r="DHI108" s="590"/>
      <c r="DHJ108" s="590"/>
      <c r="DHK108" s="590"/>
      <c r="DHL108" s="590"/>
      <c r="DHM108" s="590"/>
      <c r="DHN108" s="590"/>
      <c r="DHO108" s="590"/>
      <c r="DHP108" s="590"/>
      <c r="DHQ108" s="590"/>
      <c r="DHR108" s="590"/>
      <c r="DHS108" s="590"/>
      <c r="DHT108" s="590"/>
      <c r="DHU108" s="590"/>
      <c r="DHV108" s="590"/>
      <c r="DHW108" s="590"/>
      <c r="DHX108" s="590"/>
      <c r="DHY108" s="590"/>
      <c r="DHZ108" s="590"/>
      <c r="DIA108" s="590"/>
      <c r="DIB108" s="590"/>
      <c r="DIC108" s="590"/>
      <c r="DID108" s="590"/>
      <c r="DIE108" s="590"/>
      <c r="DIF108" s="590"/>
      <c r="DIG108" s="590"/>
      <c r="DIH108" s="590"/>
      <c r="DII108" s="590"/>
      <c r="DIJ108" s="590"/>
      <c r="DIK108" s="590"/>
      <c r="DIL108" s="590"/>
      <c r="DIM108" s="590"/>
      <c r="DIN108" s="590"/>
      <c r="DIO108" s="590"/>
      <c r="DIP108" s="590"/>
      <c r="DIQ108" s="590"/>
      <c r="DIR108" s="590"/>
      <c r="DIS108" s="590"/>
      <c r="DIT108" s="590"/>
      <c r="DIU108" s="590"/>
      <c r="DIV108" s="590"/>
      <c r="DIW108" s="590"/>
      <c r="DIX108" s="590"/>
      <c r="DIY108" s="590"/>
      <c r="DIZ108" s="590"/>
      <c r="DJA108" s="590"/>
      <c r="DJB108" s="590"/>
      <c r="DJC108" s="590"/>
      <c r="DJD108" s="590"/>
      <c r="DJE108" s="590"/>
      <c r="DJF108" s="590"/>
      <c r="DJG108" s="590"/>
      <c r="DJH108" s="590"/>
      <c r="DJI108" s="590"/>
      <c r="DJJ108" s="590"/>
      <c r="DJK108" s="590"/>
      <c r="DJL108" s="590"/>
      <c r="DJM108" s="590"/>
      <c r="DJN108" s="590"/>
      <c r="DJO108" s="590"/>
      <c r="DJP108" s="590"/>
      <c r="DJQ108" s="590"/>
      <c r="DJR108" s="590"/>
      <c r="DJS108" s="590"/>
      <c r="DJT108" s="590"/>
      <c r="DJU108" s="590"/>
      <c r="DJV108" s="590"/>
      <c r="DJW108" s="590"/>
      <c r="DJX108" s="590"/>
      <c r="DJY108" s="590"/>
      <c r="DJZ108" s="590"/>
      <c r="DKA108" s="590"/>
      <c r="DKB108" s="590"/>
      <c r="DKC108" s="590"/>
      <c r="DKD108" s="590"/>
      <c r="DKE108" s="590"/>
      <c r="DKF108" s="590"/>
      <c r="DKG108" s="590"/>
      <c r="DKH108" s="590"/>
      <c r="DKI108" s="590"/>
      <c r="DKJ108" s="590"/>
      <c r="DKK108" s="590"/>
      <c r="DKL108" s="590"/>
      <c r="DKM108" s="590"/>
      <c r="DKN108" s="590"/>
      <c r="DKO108" s="590"/>
      <c r="DKP108" s="590"/>
      <c r="DKQ108" s="590"/>
      <c r="DKR108" s="590"/>
      <c r="DKS108" s="590"/>
      <c r="DKT108" s="590"/>
      <c r="DKU108" s="590"/>
      <c r="DKV108" s="590"/>
      <c r="DKW108" s="590"/>
      <c r="DKX108" s="590"/>
      <c r="DKY108" s="590"/>
      <c r="DKZ108" s="590"/>
      <c r="DLA108" s="590"/>
      <c r="DLB108" s="590"/>
      <c r="DLC108" s="590"/>
      <c r="DLD108" s="590"/>
      <c r="DLE108" s="590"/>
      <c r="DLF108" s="590"/>
      <c r="DLG108" s="590"/>
      <c r="DLH108" s="590"/>
      <c r="DLI108" s="590"/>
      <c r="DLJ108" s="590"/>
      <c r="DLK108" s="590"/>
      <c r="DLL108" s="590"/>
      <c r="DLM108" s="590"/>
      <c r="DLN108" s="590"/>
      <c r="DLO108" s="590"/>
      <c r="DLP108" s="590"/>
      <c r="DLQ108" s="590"/>
      <c r="DLR108" s="590"/>
      <c r="DLS108" s="590"/>
      <c r="DLT108" s="590"/>
      <c r="DLU108" s="590"/>
      <c r="DLV108" s="590"/>
      <c r="DLW108" s="590"/>
      <c r="DLX108" s="590"/>
      <c r="DLY108" s="590"/>
      <c r="DLZ108" s="590"/>
      <c r="DMA108" s="590"/>
      <c r="DMB108" s="590"/>
      <c r="DMC108" s="590"/>
      <c r="DMD108" s="590"/>
      <c r="DME108" s="590"/>
      <c r="DMF108" s="590"/>
      <c r="DMG108" s="590"/>
      <c r="DMH108" s="590"/>
      <c r="DMI108" s="590"/>
      <c r="DMJ108" s="590"/>
      <c r="DMK108" s="590"/>
      <c r="DML108" s="590"/>
      <c r="DMM108" s="590"/>
      <c r="DMN108" s="590"/>
      <c r="DMO108" s="590"/>
      <c r="DMP108" s="590"/>
      <c r="DMQ108" s="590"/>
      <c r="DMR108" s="590"/>
      <c r="DMS108" s="590"/>
      <c r="DMT108" s="590"/>
      <c r="DMU108" s="590"/>
      <c r="DMV108" s="590"/>
      <c r="DMW108" s="590"/>
      <c r="DMX108" s="590"/>
      <c r="DMY108" s="590"/>
      <c r="DMZ108" s="590"/>
      <c r="DNA108" s="590"/>
      <c r="DNB108" s="590"/>
      <c r="DNC108" s="590"/>
      <c r="DND108" s="590"/>
      <c r="DNE108" s="590"/>
      <c r="DNF108" s="590"/>
      <c r="DNG108" s="590"/>
      <c r="DNH108" s="590"/>
      <c r="DNI108" s="590"/>
      <c r="DNJ108" s="590"/>
      <c r="DNK108" s="590"/>
      <c r="DNL108" s="590"/>
      <c r="DNM108" s="590"/>
      <c r="DNN108" s="590"/>
      <c r="DNO108" s="590"/>
      <c r="DNP108" s="590"/>
      <c r="DNQ108" s="590"/>
      <c r="DNR108" s="590"/>
      <c r="DNS108" s="590"/>
      <c r="DNT108" s="590"/>
      <c r="DNU108" s="590"/>
      <c r="DNV108" s="590"/>
      <c r="DNW108" s="590"/>
      <c r="DNX108" s="590"/>
      <c r="DNY108" s="590"/>
      <c r="DNZ108" s="590"/>
      <c r="DOA108" s="590"/>
      <c r="DOB108" s="590"/>
      <c r="DOC108" s="590"/>
      <c r="DOD108" s="590"/>
      <c r="DOE108" s="590"/>
      <c r="DOF108" s="590"/>
      <c r="DOG108" s="590"/>
      <c r="DOH108" s="590"/>
      <c r="DOI108" s="590"/>
      <c r="DOJ108" s="590"/>
      <c r="DOK108" s="590"/>
      <c r="DOL108" s="590"/>
      <c r="DOM108" s="590"/>
      <c r="DON108" s="590"/>
      <c r="DOO108" s="590"/>
      <c r="DOP108" s="590"/>
      <c r="DOQ108" s="590"/>
      <c r="DOR108" s="590"/>
      <c r="DOS108" s="590"/>
      <c r="DOT108" s="590"/>
      <c r="DOU108" s="590"/>
      <c r="DOV108" s="590"/>
      <c r="DOW108" s="590"/>
      <c r="DOX108" s="590"/>
      <c r="DOY108" s="590"/>
      <c r="DOZ108" s="590"/>
      <c r="DPA108" s="590"/>
      <c r="DPB108" s="590"/>
      <c r="DPC108" s="590"/>
      <c r="DPD108" s="590"/>
      <c r="DPE108" s="590"/>
      <c r="DPF108" s="590"/>
      <c r="DPG108" s="590"/>
      <c r="DPH108" s="590"/>
      <c r="DPI108" s="590"/>
      <c r="DPJ108" s="590"/>
      <c r="DPK108" s="590"/>
      <c r="DPL108" s="590"/>
      <c r="DPM108" s="590"/>
      <c r="DPN108" s="590"/>
      <c r="DPO108" s="590"/>
      <c r="DPP108" s="590"/>
      <c r="DPQ108" s="590"/>
      <c r="DPR108" s="590"/>
      <c r="DPS108" s="590"/>
      <c r="DPT108" s="590"/>
      <c r="DPU108" s="590"/>
      <c r="DPV108" s="590"/>
      <c r="DPW108" s="590"/>
      <c r="DPX108" s="590"/>
      <c r="DPY108" s="590"/>
      <c r="DPZ108" s="590"/>
      <c r="DQA108" s="590"/>
      <c r="DQB108" s="590"/>
      <c r="DQC108" s="590"/>
      <c r="DQD108" s="590"/>
      <c r="DQE108" s="590"/>
      <c r="DQF108" s="590"/>
      <c r="DQG108" s="590"/>
      <c r="DQH108" s="590"/>
      <c r="DQI108" s="590"/>
      <c r="DQJ108" s="590"/>
      <c r="DQK108" s="590"/>
      <c r="DQL108" s="590"/>
      <c r="DQM108" s="590"/>
      <c r="DQN108" s="590"/>
      <c r="DQO108" s="590"/>
      <c r="DQP108" s="590"/>
      <c r="DQQ108" s="590"/>
      <c r="DQR108" s="590"/>
      <c r="DQS108" s="590"/>
      <c r="DQT108" s="590"/>
      <c r="DQU108" s="590"/>
      <c r="DQV108" s="590"/>
      <c r="DQW108" s="590"/>
      <c r="DQX108" s="590"/>
      <c r="DQY108" s="590"/>
      <c r="DQZ108" s="590"/>
      <c r="DRA108" s="590"/>
      <c r="DRB108" s="590"/>
      <c r="DRC108" s="590"/>
      <c r="DRD108" s="590"/>
      <c r="DRE108" s="590"/>
      <c r="DRF108" s="590"/>
      <c r="DRG108" s="590"/>
      <c r="DRH108" s="590"/>
      <c r="DRI108" s="590"/>
      <c r="DRJ108" s="590"/>
      <c r="DRK108" s="590"/>
      <c r="DRL108" s="590"/>
      <c r="DRM108" s="590"/>
      <c r="DRN108" s="590"/>
      <c r="DRO108" s="590"/>
      <c r="DRP108" s="590"/>
      <c r="DRQ108" s="590"/>
      <c r="DRR108" s="590"/>
      <c r="DRS108" s="590"/>
      <c r="DRT108" s="590"/>
      <c r="DRU108" s="590"/>
      <c r="DRV108" s="590"/>
      <c r="DRW108" s="590"/>
      <c r="DRX108" s="590"/>
      <c r="DRY108" s="590"/>
      <c r="DRZ108" s="590"/>
      <c r="DSA108" s="590"/>
      <c r="DSB108" s="590"/>
      <c r="DSC108" s="590"/>
      <c r="DSD108" s="590"/>
      <c r="DSE108" s="590"/>
      <c r="DSF108" s="590"/>
      <c r="DSG108" s="590"/>
      <c r="DSH108" s="590"/>
      <c r="DSI108" s="590"/>
      <c r="DSJ108" s="590"/>
      <c r="DSK108" s="590"/>
      <c r="DSL108" s="590"/>
      <c r="DSM108" s="590"/>
      <c r="DSN108" s="590"/>
      <c r="DSO108" s="590"/>
      <c r="DSP108" s="590"/>
      <c r="DSQ108" s="590"/>
      <c r="DSR108" s="590"/>
      <c r="DSS108" s="590"/>
      <c r="DST108" s="590"/>
      <c r="DSU108" s="590"/>
      <c r="DSV108" s="590"/>
      <c r="DSW108" s="590"/>
      <c r="DSX108" s="590"/>
      <c r="DSY108" s="590"/>
      <c r="DSZ108" s="590"/>
      <c r="DTA108" s="590"/>
      <c r="DTB108" s="590"/>
      <c r="DTC108" s="590"/>
      <c r="DTD108" s="590"/>
      <c r="DTE108" s="590"/>
      <c r="DTF108" s="590"/>
      <c r="DTG108" s="590"/>
      <c r="DTH108" s="590"/>
      <c r="DTI108" s="590"/>
      <c r="DTJ108" s="590"/>
      <c r="DTK108" s="590"/>
      <c r="DTL108" s="590"/>
      <c r="DTM108" s="590"/>
      <c r="DTN108" s="590"/>
      <c r="DTO108" s="590"/>
      <c r="DTP108" s="590"/>
      <c r="DTQ108" s="590"/>
      <c r="DTR108" s="590"/>
      <c r="DTS108" s="590"/>
      <c r="DTT108" s="590"/>
      <c r="DTU108" s="590"/>
      <c r="DTV108" s="590"/>
      <c r="DTW108" s="590"/>
      <c r="DTX108" s="590"/>
      <c r="DTY108" s="590"/>
      <c r="DTZ108" s="590"/>
      <c r="DUA108" s="590"/>
      <c r="DUB108" s="590"/>
      <c r="DUC108" s="590"/>
      <c r="DUD108" s="590"/>
      <c r="DUE108" s="590"/>
      <c r="DUF108" s="590"/>
      <c r="DUG108" s="590"/>
      <c r="DUH108" s="590"/>
      <c r="DUI108" s="590"/>
      <c r="DUJ108" s="590"/>
      <c r="DUK108" s="590"/>
      <c r="DUL108" s="590"/>
      <c r="DUM108" s="590"/>
      <c r="DUN108" s="590"/>
      <c r="DUO108" s="590"/>
      <c r="DUP108" s="590"/>
      <c r="DUQ108" s="590"/>
      <c r="DUR108" s="590"/>
      <c r="DUS108" s="590"/>
      <c r="DUT108" s="590"/>
      <c r="DUU108" s="590"/>
      <c r="DUV108" s="590"/>
      <c r="DUW108" s="590"/>
      <c r="DUX108" s="590"/>
      <c r="DUY108" s="590"/>
      <c r="DUZ108" s="590"/>
      <c r="DVA108" s="590"/>
      <c r="DVB108" s="590"/>
      <c r="DVC108" s="590"/>
      <c r="DVD108" s="590"/>
      <c r="DVE108" s="590"/>
      <c r="DVF108" s="590"/>
      <c r="DVG108" s="590"/>
      <c r="DVH108" s="590"/>
      <c r="DVI108" s="590"/>
      <c r="DVJ108" s="590"/>
      <c r="DVK108" s="590"/>
      <c r="DVL108" s="590"/>
      <c r="DVM108" s="590"/>
      <c r="DVN108" s="590"/>
      <c r="DVO108" s="590"/>
      <c r="DVP108" s="590"/>
      <c r="DVQ108" s="590"/>
      <c r="DVR108" s="590"/>
      <c r="DVS108" s="590"/>
      <c r="DVT108" s="590"/>
      <c r="DVU108" s="590"/>
      <c r="DVV108" s="590"/>
      <c r="DVW108" s="590"/>
      <c r="DVX108" s="590"/>
      <c r="DVY108" s="590"/>
      <c r="DVZ108" s="590"/>
      <c r="DWA108" s="590"/>
      <c r="DWB108" s="590"/>
      <c r="DWC108" s="590"/>
      <c r="DWD108" s="590"/>
      <c r="DWE108" s="590"/>
      <c r="DWF108" s="590"/>
      <c r="DWG108" s="590"/>
      <c r="DWH108" s="590"/>
      <c r="DWI108" s="590"/>
      <c r="DWJ108" s="590"/>
      <c r="DWK108" s="590"/>
      <c r="DWL108" s="590"/>
      <c r="DWM108" s="590"/>
      <c r="DWN108" s="590"/>
      <c r="DWO108" s="590"/>
      <c r="DWP108" s="590"/>
      <c r="DWQ108" s="590"/>
      <c r="DWR108" s="590"/>
      <c r="DWS108" s="590"/>
      <c r="DWT108" s="590"/>
      <c r="DWU108" s="590"/>
      <c r="DWV108" s="590"/>
      <c r="DWW108" s="590"/>
      <c r="DWX108" s="590"/>
      <c r="DWY108" s="590"/>
      <c r="DWZ108" s="590"/>
      <c r="DXA108" s="590"/>
      <c r="DXB108" s="590"/>
      <c r="DXC108" s="590"/>
      <c r="DXD108" s="590"/>
      <c r="DXE108" s="590"/>
      <c r="DXF108" s="590"/>
      <c r="DXG108" s="590"/>
      <c r="DXH108" s="590"/>
      <c r="DXI108" s="590"/>
      <c r="DXJ108" s="590"/>
      <c r="DXK108" s="590"/>
      <c r="DXL108" s="590"/>
      <c r="DXM108" s="590"/>
      <c r="DXN108" s="590"/>
      <c r="DXO108" s="590"/>
      <c r="DXP108" s="590"/>
      <c r="DXQ108" s="590"/>
      <c r="DXR108" s="590"/>
      <c r="DXS108" s="590"/>
      <c r="DXT108" s="590"/>
      <c r="DXU108" s="590"/>
      <c r="DXV108" s="590"/>
      <c r="DXW108" s="590"/>
      <c r="DXX108" s="590"/>
      <c r="DXY108" s="590"/>
      <c r="DXZ108" s="590"/>
      <c r="DYA108" s="590"/>
      <c r="DYB108" s="590"/>
      <c r="DYC108" s="590"/>
      <c r="DYD108" s="590"/>
      <c r="DYE108" s="590"/>
      <c r="DYF108" s="590"/>
      <c r="DYG108" s="590"/>
      <c r="DYH108" s="590"/>
      <c r="DYI108" s="590"/>
      <c r="DYJ108" s="590"/>
      <c r="DYK108" s="590"/>
      <c r="DYL108" s="590"/>
      <c r="DYM108" s="590"/>
      <c r="DYN108" s="590"/>
      <c r="DYO108" s="590"/>
      <c r="DYP108" s="590"/>
      <c r="DYQ108" s="590"/>
      <c r="DYR108" s="590"/>
      <c r="DYS108" s="590"/>
      <c r="DYT108" s="590"/>
      <c r="DYU108" s="590"/>
      <c r="DYV108" s="590"/>
      <c r="DYW108" s="590"/>
      <c r="DYX108" s="590"/>
      <c r="DYY108" s="590"/>
      <c r="DYZ108" s="590"/>
      <c r="DZA108" s="590"/>
      <c r="DZB108" s="590"/>
      <c r="DZC108" s="590"/>
      <c r="DZD108" s="590"/>
      <c r="DZE108" s="590"/>
      <c r="DZF108" s="590"/>
      <c r="DZG108" s="590"/>
      <c r="DZH108" s="590"/>
      <c r="DZI108" s="590"/>
      <c r="DZJ108" s="590"/>
      <c r="DZK108" s="590"/>
      <c r="DZL108" s="590"/>
      <c r="DZM108" s="590"/>
      <c r="DZN108" s="590"/>
      <c r="DZO108" s="590"/>
      <c r="DZP108" s="590"/>
      <c r="DZQ108" s="590"/>
      <c r="DZR108" s="590"/>
      <c r="DZS108" s="590"/>
      <c r="DZT108" s="590"/>
      <c r="DZU108" s="590"/>
      <c r="DZV108" s="590"/>
      <c r="DZW108" s="590"/>
      <c r="DZX108" s="590"/>
      <c r="DZY108" s="590"/>
      <c r="DZZ108" s="590"/>
      <c r="EAA108" s="590"/>
      <c r="EAB108" s="590"/>
      <c r="EAC108" s="590"/>
      <c r="EAD108" s="590"/>
      <c r="EAE108" s="590"/>
      <c r="EAF108" s="590"/>
      <c r="EAG108" s="590"/>
      <c r="EAH108" s="590"/>
      <c r="EAI108" s="590"/>
      <c r="EAJ108" s="590"/>
      <c r="EAK108" s="590"/>
      <c r="EAL108" s="590"/>
      <c r="EAM108" s="590"/>
      <c r="EAN108" s="590"/>
      <c r="EAO108" s="590"/>
      <c r="EAP108" s="590"/>
      <c r="EAQ108" s="590"/>
      <c r="EAR108" s="590"/>
      <c r="EAS108" s="590"/>
      <c r="EAT108" s="590"/>
      <c r="EAU108" s="590"/>
      <c r="EAV108" s="590"/>
      <c r="EAW108" s="590"/>
      <c r="EAX108" s="590"/>
      <c r="EAY108" s="590"/>
      <c r="EAZ108" s="590"/>
      <c r="EBA108" s="590"/>
      <c r="EBB108" s="590"/>
      <c r="EBC108" s="590"/>
      <c r="EBD108" s="590"/>
      <c r="EBE108" s="590"/>
      <c r="EBF108" s="590"/>
      <c r="EBG108" s="590"/>
      <c r="EBH108" s="590"/>
      <c r="EBI108" s="590"/>
      <c r="EBJ108" s="590"/>
      <c r="EBK108" s="590"/>
      <c r="EBL108" s="590"/>
      <c r="EBM108" s="590"/>
      <c r="EBN108" s="590"/>
      <c r="EBO108" s="590"/>
      <c r="EBP108" s="590"/>
      <c r="EBQ108" s="590"/>
      <c r="EBR108" s="590"/>
      <c r="EBS108" s="590"/>
      <c r="EBT108" s="590"/>
      <c r="EBU108" s="590"/>
      <c r="EBV108" s="590"/>
      <c r="EBW108" s="590"/>
      <c r="EBX108" s="590"/>
      <c r="EBY108" s="590"/>
      <c r="EBZ108" s="590"/>
      <c r="ECA108" s="590"/>
      <c r="ECB108" s="590"/>
      <c r="ECC108" s="590"/>
      <c r="ECD108" s="590"/>
      <c r="ECE108" s="590"/>
      <c r="ECF108" s="590"/>
      <c r="ECG108" s="590"/>
      <c r="ECH108" s="590"/>
      <c r="ECI108" s="590"/>
      <c r="ECJ108" s="590"/>
      <c r="ECK108" s="590"/>
      <c r="ECL108" s="590"/>
      <c r="ECM108" s="590"/>
      <c r="ECN108" s="590"/>
      <c r="ECO108" s="590"/>
      <c r="ECP108" s="590"/>
      <c r="ECQ108" s="590"/>
      <c r="ECR108" s="590"/>
      <c r="ECS108" s="590"/>
      <c r="ECT108" s="590"/>
      <c r="ECU108" s="590"/>
      <c r="ECV108" s="590"/>
      <c r="ECW108" s="590"/>
      <c r="ECX108" s="590"/>
      <c r="ECY108" s="590"/>
      <c r="ECZ108" s="590"/>
      <c r="EDA108" s="590"/>
      <c r="EDB108" s="590"/>
      <c r="EDC108" s="590"/>
      <c r="EDD108" s="590"/>
      <c r="EDE108" s="590"/>
      <c r="EDF108" s="590"/>
      <c r="EDG108" s="590"/>
      <c r="EDH108" s="590"/>
      <c r="EDI108" s="590"/>
      <c r="EDJ108" s="590"/>
      <c r="EDK108" s="590"/>
      <c r="EDL108" s="590"/>
      <c r="EDM108" s="590"/>
      <c r="EDN108" s="590"/>
      <c r="EDO108" s="590"/>
      <c r="EDP108" s="590"/>
      <c r="EDQ108" s="590"/>
      <c r="EDR108" s="590"/>
      <c r="EDS108" s="590"/>
      <c r="EDT108" s="590"/>
      <c r="EDU108" s="590"/>
      <c r="EDV108" s="590"/>
      <c r="EDW108" s="590"/>
      <c r="EDX108" s="590"/>
      <c r="EDY108" s="590"/>
      <c r="EDZ108" s="590"/>
      <c r="EEA108" s="590"/>
      <c r="EEB108" s="590"/>
      <c r="EEC108" s="590"/>
      <c r="EED108" s="590"/>
      <c r="EEE108" s="590"/>
      <c r="EEF108" s="590"/>
      <c r="EEG108" s="590"/>
      <c r="EEH108" s="590"/>
      <c r="EEI108" s="590"/>
      <c r="EEJ108" s="590"/>
      <c r="EEK108" s="590"/>
      <c r="EEL108" s="590"/>
      <c r="EEM108" s="590"/>
      <c r="EEN108" s="590"/>
      <c r="EEO108" s="590"/>
      <c r="EEP108" s="590"/>
      <c r="EEQ108" s="590"/>
      <c r="EER108" s="590"/>
      <c r="EES108" s="590"/>
      <c r="EET108" s="590"/>
      <c r="EEU108" s="590"/>
      <c r="EEV108" s="590"/>
      <c r="EEW108" s="590"/>
      <c r="EEX108" s="590"/>
      <c r="EEY108" s="590"/>
      <c r="EEZ108" s="590"/>
      <c r="EFA108" s="590"/>
      <c r="EFB108" s="590"/>
      <c r="EFC108" s="590"/>
      <c r="EFD108" s="590"/>
      <c r="EFE108" s="590"/>
      <c r="EFF108" s="590"/>
      <c r="EFG108" s="590"/>
      <c r="EFH108" s="590"/>
      <c r="EFI108" s="590"/>
      <c r="EFJ108" s="590"/>
      <c r="EFK108" s="590"/>
      <c r="EFL108" s="590"/>
      <c r="EFM108" s="590"/>
      <c r="EFN108" s="590"/>
      <c r="EFO108" s="590"/>
      <c r="EFP108" s="590"/>
      <c r="EFQ108" s="590"/>
      <c r="EFR108" s="590"/>
      <c r="EFS108" s="590"/>
      <c r="EFT108" s="590"/>
      <c r="EFU108" s="590"/>
      <c r="EFV108" s="590"/>
      <c r="EFW108" s="590"/>
      <c r="EFX108" s="590"/>
      <c r="EFY108" s="590"/>
      <c r="EFZ108" s="590"/>
      <c r="EGA108" s="590"/>
      <c r="EGB108" s="590"/>
      <c r="EGC108" s="590"/>
      <c r="EGD108" s="590"/>
      <c r="EGE108" s="590"/>
      <c r="EGF108" s="590"/>
      <c r="EGG108" s="590"/>
      <c r="EGH108" s="590"/>
      <c r="EGI108" s="590"/>
      <c r="EGJ108" s="590"/>
      <c r="EGK108" s="590"/>
      <c r="EGL108" s="590"/>
      <c r="EGM108" s="590"/>
      <c r="EGN108" s="590"/>
      <c r="EGO108" s="590"/>
      <c r="EGP108" s="590"/>
      <c r="EGQ108" s="590"/>
      <c r="EGR108" s="590"/>
      <c r="EGS108" s="590"/>
      <c r="EGT108" s="590"/>
      <c r="EGU108" s="590"/>
      <c r="EGV108" s="590"/>
      <c r="EGW108" s="590"/>
      <c r="EGX108" s="590"/>
      <c r="EGY108" s="590"/>
      <c r="EGZ108" s="590"/>
      <c r="EHA108" s="590"/>
      <c r="EHB108" s="590"/>
      <c r="EHC108" s="590"/>
      <c r="EHD108" s="590"/>
      <c r="EHE108" s="590"/>
      <c r="EHF108" s="590"/>
      <c r="EHG108" s="590"/>
      <c r="EHH108" s="590"/>
      <c r="EHI108" s="590"/>
      <c r="EHJ108" s="590"/>
      <c r="EHK108" s="590"/>
      <c r="EHL108" s="590"/>
      <c r="EHM108" s="590"/>
      <c r="EHN108" s="590"/>
      <c r="EHO108" s="590"/>
      <c r="EHP108" s="590"/>
      <c r="EHQ108" s="590"/>
      <c r="EHR108" s="590"/>
      <c r="EHS108" s="590"/>
      <c r="EHT108" s="590"/>
      <c r="EHU108" s="590"/>
      <c r="EHV108" s="590"/>
      <c r="EHW108" s="590"/>
      <c r="EHX108" s="590"/>
      <c r="EHY108" s="590"/>
      <c r="EHZ108" s="590"/>
      <c r="EIA108" s="590"/>
      <c r="EIB108" s="590"/>
      <c r="EIC108" s="590"/>
      <c r="EID108" s="590"/>
      <c r="EIE108" s="590"/>
      <c r="EIF108" s="590"/>
      <c r="EIG108" s="590"/>
      <c r="EIH108" s="590"/>
      <c r="EII108" s="590"/>
      <c r="EIJ108" s="590"/>
      <c r="EIK108" s="590"/>
      <c r="EIL108" s="590"/>
      <c r="EIM108" s="590"/>
      <c r="EIN108" s="590"/>
      <c r="EIO108" s="590"/>
      <c r="EIP108" s="590"/>
      <c r="EIQ108" s="590"/>
      <c r="EIR108" s="590"/>
      <c r="EIS108" s="590"/>
      <c r="EIT108" s="590"/>
      <c r="EIU108" s="590"/>
      <c r="EIV108" s="590"/>
      <c r="EIW108" s="590"/>
      <c r="EIX108" s="590"/>
      <c r="EIY108" s="590"/>
      <c r="EIZ108" s="590"/>
      <c r="EJA108" s="590"/>
      <c r="EJB108" s="590"/>
      <c r="EJC108" s="590"/>
      <c r="EJD108" s="590"/>
      <c r="EJE108" s="590"/>
      <c r="EJF108" s="590"/>
      <c r="EJG108" s="590"/>
      <c r="EJH108" s="590"/>
      <c r="EJI108" s="590"/>
      <c r="EJJ108" s="590"/>
      <c r="EJK108" s="590"/>
      <c r="EJL108" s="590"/>
      <c r="EJM108" s="590"/>
      <c r="EJN108" s="590"/>
      <c r="EJO108" s="590"/>
      <c r="EJP108" s="590"/>
      <c r="EJQ108" s="590"/>
      <c r="EJR108" s="590"/>
      <c r="EJS108" s="590"/>
      <c r="EJT108" s="590"/>
      <c r="EJU108" s="590"/>
      <c r="EJV108" s="590"/>
      <c r="EJW108" s="590"/>
      <c r="EJX108" s="590"/>
      <c r="EJY108" s="590"/>
      <c r="EJZ108" s="590"/>
      <c r="EKA108" s="590"/>
      <c r="EKB108" s="590"/>
      <c r="EKC108" s="590"/>
      <c r="EKD108" s="590"/>
      <c r="EKE108" s="590"/>
      <c r="EKF108" s="590"/>
      <c r="EKG108" s="590"/>
      <c r="EKH108" s="590"/>
      <c r="EKI108" s="590"/>
      <c r="EKJ108" s="590"/>
      <c r="EKK108" s="590"/>
      <c r="EKL108" s="590"/>
      <c r="EKM108" s="590"/>
      <c r="EKN108" s="590"/>
      <c r="EKO108" s="590"/>
      <c r="EKP108" s="590"/>
      <c r="EKQ108" s="590"/>
      <c r="EKR108" s="590"/>
      <c r="EKS108" s="590"/>
      <c r="EKT108" s="590"/>
      <c r="EKU108" s="590"/>
      <c r="EKV108" s="590"/>
      <c r="EKW108" s="590"/>
      <c r="EKX108" s="590"/>
      <c r="EKY108" s="590"/>
      <c r="EKZ108" s="590"/>
      <c r="ELA108" s="590"/>
      <c r="ELB108" s="590"/>
      <c r="ELC108" s="590"/>
      <c r="ELD108" s="590"/>
      <c r="ELE108" s="590"/>
      <c r="ELF108" s="590"/>
      <c r="ELG108" s="590"/>
      <c r="ELH108" s="590"/>
      <c r="ELI108" s="590"/>
      <c r="ELJ108" s="590"/>
      <c r="ELK108" s="590"/>
      <c r="ELL108" s="590"/>
      <c r="ELM108" s="590"/>
      <c r="ELN108" s="590"/>
      <c r="ELO108" s="590"/>
      <c r="ELP108" s="590"/>
      <c r="ELQ108" s="590"/>
      <c r="ELR108" s="590"/>
      <c r="ELS108" s="590"/>
      <c r="ELT108" s="590"/>
      <c r="ELU108" s="590"/>
      <c r="ELV108" s="590"/>
      <c r="ELW108" s="590"/>
      <c r="ELX108" s="590"/>
      <c r="ELY108" s="590"/>
      <c r="ELZ108" s="590"/>
      <c r="EMA108" s="590"/>
      <c r="EMB108" s="590"/>
      <c r="EMC108" s="590"/>
      <c r="EMD108" s="590"/>
      <c r="EME108" s="590"/>
      <c r="EMF108" s="590"/>
      <c r="EMG108" s="590"/>
      <c r="EMH108" s="590"/>
      <c r="EMI108" s="590"/>
      <c r="EMJ108" s="590"/>
      <c r="EMK108" s="590"/>
      <c r="EML108" s="590"/>
      <c r="EMM108" s="590"/>
      <c r="EMN108" s="590"/>
      <c r="EMO108" s="590"/>
      <c r="EMP108" s="590"/>
      <c r="EMQ108" s="590"/>
      <c r="EMR108" s="590"/>
      <c r="EMS108" s="590"/>
      <c r="EMT108" s="590"/>
      <c r="EMU108" s="590"/>
      <c r="EMV108" s="590"/>
      <c r="EMW108" s="590"/>
      <c r="EMX108" s="590"/>
      <c r="EMY108" s="590"/>
      <c r="EMZ108" s="590"/>
      <c r="ENA108" s="590"/>
      <c r="ENB108" s="590"/>
      <c r="ENC108" s="590"/>
      <c r="END108" s="590"/>
      <c r="ENE108" s="590"/>
      <c r="ENF108" s="590"/>
      <c r="ENG108" s="590"/>
      <c r="ENH108" s="590"/>
      <c r="ENI108" s="590"/>
      <c r="ENJ108" s="590"/>
      <c r="ENK108" s="590"/>
      <c r="ENL108" s="590"/>
      <c r="ENM108" s="590"/>
      <c r="ENN108" s="590"/>
      <c r="ENO108" s="590"/>
      <c r="ENP108" s="590"/>
      <c r="ENQ108" s="590"/>
      <c r="ENR108" s="590"/>
      <c r="ENS108" s="590"/>
      <c r="ENT108" s="590"/>
      <c r="ENU108" s="590"/>
      <c r="ENV108" s="590"/>
      <c r="ENW108" s="590"/>
      <c r="ENX108" s="590"/>
      <c r="ENY108" s="590"/>
      <c r="ENZ108" s="590"/>
      <c r="EOA108" s="590"/>
      <c r="EOB108" s="590"/>
      <c r="EOC108" s="590"/>
      <c r="EOD108" s="590"/>
      <c r="EOE108" s="590"/>
      <c r="EOF108" s="590"/>
      <c r="EOG108" s="590"/>
      <c r="EOH108" s="590"/>
      <c r="EOI108" s="590"/>
      <c r="EOJ108" s="590"/>
      <c r="EOK108" s="590"/>
      <c r="EOL108" s="590"/>
      <c r="EOM108" s="590"/>
      <c r="EON108" s="590"/>
      <c r="EOO108" s="590"/>
      <c r="EOP108" s="590"/>
      <c r="EOQ108" s="590"/>
      <c r="EOR108" s="590"/>
      <c r="EOS108" s="590"/>
      <c r="EOT108" s="590"/>
      <c r="EOU108" s="590"/>
      <c r="EOV108" s="590"/>
      <c r="EOW108" s="590"/>
      <c r="EOX108" s="590"/>
      <c r="EOY108" s="590"/>
      <c r="EOZ108" s="590"/>
      <c r="EPA108" s="590"/>
      <c r="EPB108" s="590"/>
      <c r="EPC108" s="590"/>
      <c r="EPD108" s="590"/>
      <c r="EPE108" s="590"/>
      <c r="EPF108" s="590"/>
      <c r="EPG108" s="590"/>
      <c r="EPH108" s="590"/>
      <c r="EPI108" s="590"/>
      <c r="EPJ108" s="590"/>
      <c r="EPK108" s="590"/>
      <c r="EPL108" s="590"/>
      <c r="EPM108" s="590"/>
      <c r="EPN108" s="590"/>
      <c r="EPO108" s="590"/>
      <c r="EPP108" s="590"/>
      <c r="EPQ108" s="590"/>
      <c r="EPR108" s="590"/>
      <c r="EPS108" s="590"/>
      <c r="EPT108" s="590"/>
      <c r="EPU108" s="590"/>
      <c r="EPV108" s="590"/>
      <c r="EPW108" s="590"/>
      <c r="EPX108" s="590"/>
      <c r="EPY108" s="590"/>
      <c r="EPZ108" s="590"/>
      <c r="EQA108" s="590"/>
      <c r="EQB108" s="590"/>
      <c r="EQC108" s="590"/>
      <c r="EQD108" s="590"/>
      <c r="EQE108" s="590"/>
      <c r="EQF108" s="590"/>
      <c r="EQG108" s="590"/>
      <c r="EQH108" s="590"/>
      <c r="EQI108" s="590"/>
      <c r="EQJ108" s="590"/>
      <c r="EQK108" s="590"/>
      <c r="EQL108" s="590"/>
      <c r="EQM108" s="590"/>
      <c r="EQN108" s="590"/>
      <c r="EQO108" s="590"/>
      <c r="EQP108" s="590"/>
      <c r="EQQ108" s="590"/>
      <c r="EQR108" s="590"/>
      <c r="EQS108" s="590"/>
      <c r="EQT108" s="590"/>
      <c r="EQU108" s="590"/>
      <c r="EQV108" s="590"/>
      <c r="EQW108" s="590"/>
      <c r="EQX108" s="590"/>
      <c r="EQY108" s="590"/>
      <c r="EQZ108" s="590"/>
      <c r="ERA108" s="590"/>
      <c r="ERB108" s="590"/>
      <c r="ERC108" s="590"/>
      <c r="ERD108" s="590"/>
      <c r="ERE108" s="590"/>
      <c r="ERF108" s="590"/>
      <c r="ERG108" s="590"/>
      <c r="ERH108" s="590"/>
      <c r="ERI108" s="590"/>
      <c r="ERJ108" s="590"/>
      <c r="ERK108" s="590"/>
      <c r="ERL108" s="590"/>
      <c r="ERM108" s="590"/>
      <c r="ERN108" s="590"/>
      <c r="ERO108" s="590"/>
      <c r="ERP108" s="590"/>
      <c r="ERQ108" s="590"/>
      <c r="ERR108" s="590"/>
      <c r="ERS108" s="590"/>
      <c r="ERT108" s="590"/>
      <c r="ERU108" s="590"/>
      <c r="ERV108" s="590"/>
      <c r="ERW108" s="590"/>
      <c r="ERX108" s="590"/>
      <c r="ERY108" s="590"/>
      <c r="ERZ108" s="590"/>
      <c r="ESA108" s="590"/>
      <c r="ESB108" s="590"/>
      <c r="ESC108" s="590"/>
      <c r="ESD108" s="590"/>
      <c r="ESE108" s="590"/>
      <c r="ESF108" s="590"/>
      <c r="ESG108" s="590"/>
      <c r="ESH108" s="590"/>
      <c r="ESI108" s="590"/>
      <c r="ESJ108" s="590"/>
      <c r="ESK108" s="590"/>
      <c r="ESL108" s="590"/>
      <c r="ESM108" s="590"/>
      <c r="ESN108" s="590"/>
      <c r="ESO108" s="590"/>
      <c r="ESP108" s="590"/>
      <c r="ESQ108" s="590"/>
      <c r="ESR108" s="590"/>
      <c r="ESS108" s="590"/>
      <c r="EST108" s="590"/>
      <c r="ESU108" s="590"/>
      <c r="ESV108" s="590"/>
      <c r="ESW108" s="590"/>
      <c r="ESX108" s="590"/>
      <c r="ESY108" s="590"/>
      <c r="ESZ108" s="590"/>
      <c r="ETA108" s="590"/>
      <c r="ETB108" s="590"/>
      <c r="ETC108" s="590"/>
      <c r="ETD108" s="590"/>
      <c r="ETE108" s="590"/>
      <c r="ETF108" s="590"/>
      <c r="ETG108" s="590"/>
      <c r="ETH108" s="590"/>
      <c r="ETI108" s="590"/>
      <c r="ETJ108" s="590"/>
      <c r="ETK108" s="590"/>
      <c r="ETL108" s="590"/>
      <c r="ETM108" s="590"/>
      <c r="ETN108" s="590"/>
      <c r="ETO108" s="590"/>
      <c r="ETP108" s="590"/>
      <c r="ETQ108" s="590"/>
      <c r="ETR108" s="590"/>
      <c r="ETS108" s="590"/>
      <c r="ETT108" s="590"/>
      <c r="ETU108" s="590"/>
      <c r="ETV108" s="590"/>
      <c r="ETW108" s="590"/>
      <c r="ETX108" s="590"/>
      <c r="ETY108" s="590"/>
      <c r="ETZ108" s="590"/>
      <c r="EUA108" s="590"/>
      <c r="EUB108" s="590"/>
      <c r="EUC108" s="590"/>
      <c r="EUD108" s="590"/>
      <c r="EUE108" s="590"/>
      <c r="EUF108" s="590"/>
      <c r="EUG108" s="590"/>
      <c r="EUH108" s="590"/>
      <c r="EUI108" s="590"/>
      <c r="EUJ108" s="590"/>
      <c r="EUK108" s="590"/>
      <c r="EUL108" s="590"/>
      <c r="EUM108" s="590"/>
      <c r="EUN108" s="590"/>
      <c r="EUO108" s="590"/>
      <c r="EUP108" s="590"/>
      <c r="EUQ108" s="590"/>
      <c r="EUR108" s="590"/>
      <c r="EUS108" s="590"/>
      <c r="EUT108" s="590"/>
      <c r="EUU108" s="590"/>
      <c r="EUV108" s="590"/>
      <c r="EUW108" s="590"/>
      <c r="EUX108" s="590"/>
      <c r="EUY108" s="590"/>
      <c r="EUZ108" s="590"/>
      <c r="EVA108" s="590"/>
      <c r="EVB108" s="590"/>
      <c r="EVC108" s="590"/>
      <c r="EVD108" s="590"/>
      <c r="EVE108" s="590"/>
      <c r="EVF108" s="590"/>
      <c r="EVG108" s="590"/>
      <c r="EVH108" s="590"/>
      <c r="EVI108" s="590"/>
      <c r="EVJ108" s="590"/>
      <c r="EVK108" s="590"/>
      <c r="EVL108" s="590"/>
      <c r="EVM108" s="590"/>
      <c r="EVN108" s="590"/>
      <c r="EVO108" s="590"/>
      <c r="EVP108" s="590"/>
      <c r="EVQ108" s="590"/>
      <c r="EVR108" s="590"/>
      <c r="EVS108" s="590"/>
      <c r="EVT108" s="590"/>
      <c r="EVU108" s="590"/>
      <c r="EVV108" s="590"/>
      <c r="EVW108" s="590"/>
      <c r="EVX108" s="590"/>
      <c r="EVY108" s="590"/>
      <c r="EVZ108" s="590"/>
      <c r="EWA108" s="590"/>
      <c r="EWB108" s="590"/>
      <c r="EWC108" s="590"/>
      <c r="EWD108" s="590"/>
      <c r="EWE108" s="590"/>
      <c r="EWF108" s="590"/>
      <c r="EWG108" s="590"/>
      <c r="EWH108" s="590"/>
      <c r="EWI108" s="590"/>
      <c r="EWJ108" s="590"/>
      <c r="EWK108" s="590"/>
      <c r="EWL108" s="590"/>
      <c r="EWM108" s="590"/>
      <c r="EWN108" s="590"/>
      <c r="EWO108" s="590"/>
      <c r="EWP108" s="590"/>
      <c r="EWQ108" s="590"/>
      <c r="EWR108" s="590"/>
      <c r="EWS108" s="590"/>
      <c r="EWT108" s="590"/>
      <c r="EWU108" s="590"/>
      <c r="EWV108" s="590"/>
      <c r="EWW108" s="590"/>
      <c r="EWX108" s="590"/>
      <c r="EWY108" s="590"/>
      <c r="EWZ108" s="590"/>
      <c r="EXA108" s="590"/>
      <c r="EXB108" s="590"/>
      <c r="EXC108" s="590"/>
      <c r="EXD108" s="590"/>
      <c r="EXE108" s="590"/>
      <c r="EXF108" s="590"/>
      <c r="EXG108" s="590"/>
      <c r="EXH108" s="590"/>
      <c r="EXI108" s="590"/>
      <c r="EXJ108" s="590"/>
      <c r="EXK108" s="590"/>
      <c r="EXL108" s="590"/>
      <c r="EXM108" s="590"/>
      <c r="EXN108" s="590"/>
      <c r="EXO108" s="590"/>
      <c r="EXP108" s="590"/>
      <c r="EXQ108" s="590"/>
      <c r="EXR108" s="590"/>
      <c r="EXS108" s="590"/>
      <c r="EXT108" s="590"/>
      <c r="EXU108" s="590"/>
      <c r="EXV108" s="590"/>
      <c r="EXW108" s="590"/>
      <c r="EXX108" s="590"/>
      <c r="EXY108" s="590"/>
      <c r="EXZ108" s="590"/>
      <c r="EYA108" s="590"/>
      <c r="EYB108" s="590"/>
      <c r="EYC108" s="590"/>
      <c r="EYD108" s="590"/>
      <c r="EYE108" s="590"/>
      <c r="EYF108" s="590"/>
      <c r="EYG108" s="590"/>
      <c r="EYH108" s="590"/>
      <c r="EYI108" s="590"/>
      <c r="EYJ108" s="590"/>
      <c r="EYK108" s="590"/>
      <c r="EYL108" s="590"/>
      <c r="EYM108" s="590"/>
      <c r="EYN108" s="590"/>
      <c r="EYO108" s="590"/>
      <c r="EYP108" s="590"/>
      <c r="EYQ108" s="590"/>
      <c r="EYR108" s="590"/>
      <c r="EYS108" s="590"/>
      <c r="EYT108" s="590"/>
      <c r="EYU108" s="590"/>
      <c r="EYV108" s="590"/>
      <c r="EYW108" s="590"/>
      <c r="EYX108" s="590"/>
      <c r="EYY108" s="590"/>
      <c r="EYZ108" s="590"/>
      <c r="EZA108" s="590"/>
      <c r="EZB108" s="590"/>
      <c r="EZC108" s="590"/>
      <c r="EZD108" s="590"/>
      <c r="EZE108" s="590"/>
      <c r="EZF108" s="590"/>
      <c r="EZG108" s="590"/>
      <c r="EZH108" s="590"/>
      <c r="EZI108" s="590"/>
      <c r="EZJ108" s="590"/>
      <c r="EZK108" s="590"/>
      <c r="EZL108" s="590"/>
      <c r="EZM108" s="590"/>
      <c r="EZN108" s="590"/>
      <c r="EZO108" s="590"/>
      <c r="EZP108" s="590"/>
      <c r="EZQ108" s="590"/>
      <c r="EZR108" s="590"/>
      <c r="EZS108" s="590"/>
      <c r="EZT108" s="590"/>
      <c r="EZU108" s="590"/>
      <c r="EZV108" s="590"/>
      <c r="EZW108" s="590"/>
      <c r="EZX108" s="590"/>
      <c r="EZY108" s="590"/>
      <c r="EZZ108" s="590"/>
      <c r="FAA108" s="590"/>
      <c r="FAB108" s="590"/>
      <c r="FAC108" s="590"/>
      <c r="FAD108" s="590"/>
      <c r="FAE108" s="590"/>
      <c r="FAF108" s="590"/>
      <c r="FAG108" s="590"/>
      <c r="FAH108" s="590"/>
      <c r="FAI108" s="590"/>
      <c r="FAJ108" s="590"/>
      <c r="FAK108" s="590"/>
      <c r="FAL108" s="590"/>
      <c r="FAM108" s="590"/>
      <c r="FAN108" s="590"/>
      <c r="FAO108" s="590"/>
      <c r="FAP108" s="590"/>
      <c r="FAQ108" s="590"/>
      <c r="FAR108" s="590"/>
      <c r="FAS108" s="590"/>
      <c r="FAT108" s="590"/>
      <c r="FAU108" s="590"/>
      <c r="FAV108" s="590"/>
      <c r="FAW108" s="590"/>
      <c r="FAX108" s="590"/>
      <c r="FAY108" s="590"/>
      <c r="FAZ108" s="590"/>
      <c r="FBA108" s="590"/>
      <c r="FBB108" s="590"/>
      <c r="FBC108" s="590"/>
      <c r="FBD108" s="590"/>
      <c r="FBE108" s="590"/>
      <c r="FBF108" s="590"/>
      <c r="FBG108" s="590"/>
      <c r="FBH108" s="590"/>
      <c r="FBI108" s="590"/>
      <c r="FBJ108" s="590"/>
      <c r="FBK108" s="590"/>
      <c r="FBL108" s="590"/>
      <c r="FBM108" s="590"/>
      <c r="FBN108" s="590"/>
      <c r="FBO108" s="590"/>
      <c r="FBP108" s="590"/>
      <c r="FBQ108" s="590"/>
      <c r="FBR108" s="590"/>
      <c r="FBS108" s="590"/>
      <c r="FBT108" s="590"/>
      <c r="FBU108" s="590"/>
      <c r="FBV108" s="590"/>
      <c r="FBW108" s="590"/>
      <c r="FBX108" s="590"/>
      <c r="FBY108" s="590"/>
      <c r="FBZ108" s="590"/>
      <c r="FCA108" s="590"/>
      <c r="FCB108" s="590"/>
      <c r="FCC108" s="590"/>
      <c r="FCD108" s="590"/>
      <c r="FCE108" s="590"/>
      <c r="FCF108" s="590"/>
      <c r="FCG108" s="590"/>
      <c r="FCH108" s="590"/>
      <c r="FCI108" s="590"/>
      <c r="FCJ108" s="590"/>
      <c r="FCK108" s="590"/>
      <c r="FCL108" s="590"/>
      <c r="FCM108" s="590"/>
      <c r="FCN108" s="590"/>
      <c r="FCO108" s="590"/>
      <c r="FCP108" s="590"/>
      <c r="FCQ108" s="590"/>
      <c r="FCR108" s="590"/>
      <c r="FCS108" s="590"/>
      <c r="FCT108" s="590"/>
      <c r="FCU108" s="590"/>
      <c r="FCV108" s="590"/>
      <c r="FCW108" s="590"/>
      <c r="FCX108" s="590"/>
      <c r="FCY108" s="590"/>
      <c r="FCZ108" s="590"/>
      <c r="FDA108" s="590"/>
      <c r="FDB108" s="590"/>
      <c r="FDC108" s="590"/>
      <c r="FDD108" s="590"/>
      <c r="FDE108" s="590"/>
      <c r="FDF108" s="590"/>
      <c r="FDG108" s="590"/>
      <c r="FDH108" s="590"/>
      <c r="FDI108" s="590"/>
      <c r="FDJ108" s="590"/>
      <c r="FDK108" s="590"/>
      <c r="FDL108" s="590"/>
      <c r="FDM108" s="590"/>
      <c r="FDN108" s="590"/>
      <c r="FDO108" s="590"/>
      <c r="FDP108" s="590"/>
      <c r="FDQ108" s="590"/>
      <c r="FDR108" s="590"/>
      <c r="FDS108" s="590"/>
      <c r="FDT108" s="590"/>
      <c r="FDU108" s="590"/>
      <c r="FDV108" s="590"/>
      <c r="FDW108" s="590"/>
      <c r="FDX108" s="590"/>
      <c r="FDY108" s="590"/>
      <c r="FDZ108" s="590"/>
      <c r="FEA108" s="590"/>
      <c r="FEB108" s="590"/>
      <c r="FEC108" s="590"/>
      <c r="FED108" s="590"/>
      <c r="FEE108" s="590"/>
      <c r="FEF108" s="590"/>
      <c r="FEG108" s="590"/>
      <c r="FEH108" s="590"/>
      <c r="FEI108" s="590"/>
      <c r="FEJ108" s="590"/>
      <c r="FEK108" s="590"/>
      <c r="FEL108" s="590"/>
      <c r="FEM108" s="590"/>
      <c r="FEN108" s="590"/>
      <c r="FEO108" s="590"/>
      <c r="FEP108" s="590"/>
      <c r="FEQ108" s="590"/>
      <c r="FER108" s="590"/>
      <c r="FES108" s="590"/>
      <c r="FET108" s="590"/>
      <c r="FEU108" s="590"/>
      <c r="FEV108" s="590"/>
      <c r="FEW108" s="590"/>
      <c r="FEX108" s="590"/>
      <c r="FEY108" s="590"/>
      <c r="FEZ108" s="590"/>
      <c r="FFA108" s="590"/>
      <c r="FFB108" s="590"/>
      <c r="FFC108" s="590"/>
      <c r="FFD108" s="590"/>
      <c r="FFE108" s="590"/>
      <c r="FFF108" s="590"/>
      <c r="FFG108" s="590"/>
      <c r="FFH108" s="590"/>
      <c r="FFI108" s="590"/>
      <c r="FFJ108" s="590"/>
      <c r="FFK108" s="590"/>
      <c r="FFL108" s="590"/>
      <c r="FFM108" s="590"/>
      <c r="FFN108" s="590"/>
      <c r="FFO108" s="590"/>
      <c r="FFP108" s="590"/>
      <c r="FFQ108" s="590"/>
      <c r="FFR108" s="590"/>
      <c r="FFS108" s="590"/>
      <c r="FFT108" s="590"/>
      <c r="FFU108" s="590"/>
      <c r="FFV108" s="590"/>
      <c r="FFW108" s="590"/>
      <c r="FFX108" s="590"/>
      <c r="FFY108" s="590"/>
      <c r="FFZ108" s="590"/>
      <c r="FGA108" s="590"/>
      <c r="FGB108" s="590"/>
      <c r="FGC108" s="590"/>
      <c r="FGD108" s="590"/>
      <c r="FGE108" s="590"/>
      <c r="FGF108" s="590"/>
      <c r="FGG108" s="590"/>
      <c r="FGH108" s="590"/>
      <c r="FGI108" s="590"/>
      <c r="FGJ108" s="590"/>
      <c r="FGK108" s="590"/>
      <c r="FGL108" s="590"/>
      <c r="FGM108" s="590"/>
      <c r="FGN108" s="590"/>
      <c r="FGO108" s="590"/>
      <c r="FGP108" s="590"/>
      <c r="FGQ108" s="590"/>
      <c r="FGR108" s="590"/>
      <c r="FGS108" s="590"/>
      <c r="FGT108" s="590"/>
      <c r="FGU108" s="590"/>
      <c r="FGV108" s="590"/>
      <c r="FGW108" s="590"/>
      <c r="FGX108" s="590"/>
      <c r="FGY108" s="590"/>
      <c r="FGZ108" s="590"/>
      <c r="FHA108" s="590"/>
      <c r="FHB108" s="590"/>
      <c r="FHC108" s="590"/>
      <c r="FHD108" s="590"/>
      <c r="FHE108" s="590"/>
      <c r="FHF108" s="590"/>
      <c r="FHG108" s="590"/>
      <c r="FHH108" s="590"/>
      <c r="FHI108" s="590"/>
      <c r="FHJ108" s="590"/>
      <c r="FHK108" s="590"/>
      <c r="FHL108" s="590"/>
      <c r="FHM108" s="590"/>
      <c r="FHN108" s="590"/>
      <c r="FHO108" s="590"/>
      <c r="FHP108" s="590"/>
      <c r="FHQ108" s="590"/>
      <c r="FHR108" s="590"/>
      <c r="FHS108" s="590"/>
      <c r="FHT108" s="590"/>
      <c r="FHU108" s="590"/>
      <c r="FHV108" s="590"/>
      <c r="FHW108" s="590"/>
      <c r="FHX108" s="590"/>
      <c r="FHY108" s="590"/>
      <c r="FHZ108" s="590"/>
      <c r="FIA108" s="590"/>
      <c r="FIB108" s="590"/>
      <c r="FIC108" s="590"/>
      <c r="FID108" s="590"/>
      <c r="FIE108" s="590"/>
      <c r="FIF108" s="590"/>
      <c r="FIG108" s="590"/>
      <c r="FIH108" s="590"/>
      <c r="FII108" s="590"/>
      <c r="FIJ108" s="590"/>
      <c r="FIK108" s="590"/>
      <c r="FIL108" s="590"/>
      <c r="FIM108" s="590"/>
      <c r="FIN108" s="590"/>
      <c r="FIO108" s="590"/>
      <c r="FIP108" s="590"/>
      <c r="FIQ108" s="590"/>
      <c r="FIR108" s="590"/>
      <c r="FIS108" s="590"/>
      <c r="FIT108" s="590"/>
      <c r="FIU108" s="590"/>
      <c r="FIV108" s="590"/>
      <c r="FIW108" s="590"/>
      <c r="FIX108" s="590"/>
      <c r="FIY108" s="590"/>
      <c r="FIZ108" s="590"/>
      <c r="FJA108" s="590"/>
      <c r="FJB108" s="590"/>
      <c r="FJC108" s="590"/>
      <c r="FJD108" s="590"/>
      <c r="FJE108" s="590"/>
      <c r="FJF108" s="590"/>
      <c r="FJG108" s="590"/>
      <c r="FJH108" s="590"/>
      <c r="FJI108" s="590"/>
      <c r="FJJ108" s="590"/>
      <c r="FJK108" s="590"/>
      <c r="FJL108" s="590"/>
      <c r="FJM108" s="590"/>
      <c r="FJN108" s="590"/>
      <c r="FJO108" s="590"/>
      <c r="FJP108" s="590"/>
      <c r="FJQ108" s="590"/>
      <c r="FJR108" s="590"/>
      <c r="FJS108" s="590"/>
      <c r="FJT108" s="590"/>
      <c r="FJU108" s="590"/>
      <c r="FJV108" s="590"/>
      <c r="FJW108" s="590"/>
      <c r="FJX108" s="590"/>
      <c r="FJY108" s="590"/>
      <c r="FJZ108" s="590"/>
      <c r="FKA108" s="590"/>
      <c r="FKB108" s="590"/>
      <c r="FKC108" s="590"/>
      <c r="FKD108" s="590"/>
      <c r="FKE108" s="590"/>
      <c r="FKF108" s="590"/>
      <c r="FKG108" s="590"/>
      <c r="FKH108" s="590"/>
      <c r="FKI108" s="590"/>
      <c r="FKJ108" s="590"/>
      <c r="FKK108" s="590"/>
      <c r="FKL108" s="590"/>
      <c r="FKM108" s="590"/>
      <c r="FKN108" s="590"/>
      <c r="FKO108" s="590"/>
      <c r="FKP108" s="590"/>
      <c r="FKQ108" s="590"/>
      <c r="FKR108" s="590"/>
      <c r="FKS108" s="590"/>
      <c r="FKT108" s="590"/>
      <c r="FKU108" s="590"/>
      <c r="FKV108" s="590"/>
      <c r="FKW108" s="590"/>
      <c r="FKX108" s="590"/>
      <c r="FKY108" s="590"/>
      <c r="FKZ108" s="590"/>
      <c r="FLA108" s="590"/>
      <c r="FLB108" s="590"/>
      <c r="FLC108" s="590"/>
      <c r="FLD108" s="590"/>
      <c r="FLE108" s="590"/>
      <c r="FLF108" s="590"/>
      <c r="FLG108" s="590"/>
      <c r="FLH108" s="590"/>
      <c r="FLI108" s="590"/>
      <c r="FLJ108" s="590"/>
      <c r="FLK108" s="590"/>
      <c r="FLL108" s="590"/>
      <c r="FLM108" s="590"/>
      <c r="FLN108" s="590"/>
      <c r="FLO108" s="590"/>
      <c r="FLP108" s="590"/>
      <c r="FLQ108" s="590"/>
      <c r="FLR108" s="590"/>
      <c r="FLS108" s="590"/>
      <c r="FLT108" s="590"/>
      <c r="FLU108" s="590"/>
      <c r="FLV108" s="590"/>
      <c r="FLW108" s="590"/>
      <c r="FLX108" s="590"/>
      <c r="FLY108" s="590"/>
      <c r="FLZ108" s="590"/>
      <c r="FMA108" s="590"/>
      <c r="FMB108" s="590"/>
      <c r="FMC108" s="590"/>
      <c r="FMD108" s="590"/>
      <c r="FME108" s="590"/>
      <c r="FMF108" s="590"/>
      <c r="FMG108" s="590"/>
      <c r="FMH108" s="590"/>
      <c r="FMI108" s="590"/>
      <c r="FMJ108" s="590"/>
      <c r="FMK108" s="590"/>
      <c r="FML108" s="590"/>
      <c r="FMM108" s="590"/>
      <c r="FMN108" s="590"/>
      <c r="FMO108" s="590"/>
      <c r="FMP108" s="590"/>
      <c r="FMQ108" s="590"/>
      <c r="FMR108" s="590"/>
      <c r="FMS108" s="590"/>
      <c r="FMT108" s="590"/>
      <c r="FMU108" s="590"/>
      <c r="FMV108" s="590"/>
      <c r="FMW108" s="590"/>
      <c r="FMX108" s="590"/>
      <c r="FMY108" s="590"/>
      <c r="FMZ108" s="590"/>
      <c r="FNA108" s="590"/>
      <c r="FNB108" s="590"/>
      <c r="FNC108" s="590"/>
      <c r="FND108" s="590"/>
      <c r="FNE108" s="590"/>
      <c r="FNF108" s="590"/>
      <c r="FNG108" s="590"/>
      <c r="FNH108" s="590"/>
      <c r="FNI108" s="590"/>
      <c r="FNJ108" s="590"/>
      <c r="FNK108" s="590"/>
      <c r="FNL108" s="590"/>
      <c r="FNM108" s="590"/>
      <c r="FNN108" s="590"/>
      <c r="FNO108" s="590"/>
      <c r="FNP108" s="590"/>
      <c r="FNQ108" s="590"/>
      <c r="FNR108" s="590"/>
      <c r="FNS108" s="590"/>
      <c r="FNT108" s="590"/>
      <c r="FNU108" s="590"/>
      <c r="FNV108" s="590"/>
      <c r="FNW108" s="590"/>
      <c r="FNX108" s="590"/>
      <c r="FNY108" s="590"/>
      <c r="FNZ108" s="590"/>
      <c r="FOA108" s="590"/>
      <c r="FOB108" s="590"/>
      <c r="FOC108" s="590"/>
      <c r="FOD108" s="590"/>
      <c r="FOE108" s="590"/>
      <c r="FOF108" s="590"/>
      <c r="FOG108" s="590"/>
      <c r="FOH108" s="590"/>
      <c r="FOI108" s="590"/>
      <c r="FOJ108" s="590"/>
      <c r="FOK108" s="590"/>
      <c r="FOL108" s="590"/>
      <c r="FOM108" s="590"/>
      <c r="FON108" s="590"/>
      <c r="FOO108" s="590"/>
      <c r="FOP108" s="590"/>
      <c r="FOQ108" s="590"/>
      <c r="FOR108" s="590"/>
      <c r="FOS108" s="590"/>
      <c r="FOT108" s="590"/>
      <c r="FOU108" s="590"/>
      <c r="FOV108" s="590"/>
      <c r="FOW108" s="590"/>
      <c r="FOX108" s="590"/>
      <c r="FOY108" s="590"/>
      <c r="FOZ108" s="590"/>
      <c r="FPA108" s="590"/>
      <c r="FPB108" s="590"/>
      <c r="FPC108" s="590"/>
      <c r="FPD108" s="590"/>
      <c r="FPE108" s="590"/>
      <c r="FPF108" s="590"/>
      <c r="FPG108" s="590"/>
      <c r="FPH108" s="590"/>
      <c r="FPI108" s="590"/>
      <c r="FPJ108" s="590"/>
      <c r="FPK108" s="590"/>
      <c r="FPL108" s="590"/>
      <c r="FPM108" s="590"/>
      <c r="FPN108" s="590"/>
      <c r="FPO108" s="590"/>
      <c r="FPP108" s="590"/>
      <c r="FPQ108" s="590"/>
      <c r="FPR108" s="590"/>
      <c r="FPS108" s="590"/>
      <c r="FPT108" s="590"/>
      <c r="FPU108" s="590"/>
      <c r="FPV108" s="590"/>
      <c r="FPW108" s="590"/>
      <c r="FPX108" s="590"/>
      <c r="FPY108" s="590"/>
      <c r="FPZ108" s="590"/>
      <c r="FQA108" s="590"/>
      <c r="FQB108" s="590"/>
      <c r="FQC108" s="590"/>
      <c r="FQD108" s="590"/>
      <c r="FQE108" s="590"/>
      <c r="FQF108" s="590"/>
      <c r="FQG108" s="590"/>
      <c r="FQH108" s="590"/>
      <c r="FQI108" s="590"/>
      <c r="FQJ108" s="590"/>
      <c r="FQK108" s="590"/>
      <c r="FQL108" s="590"/>
      <c r="FQM108" s="590"/>
      <c r="FQN108" s="590"/>
      <c r="FQO108" s="590"/>
      <c r="FQP108" s="590"/>
      <c r="FQQ108" s="590"/>
      <c r="FQR108" s="590"/>
      <c r="FQS108" s="590"/>
      <c r="FQT108" s="590"/>
      <c r="FQU108" s="590"/>
      <c r="FQV108" s="590"/>
      <c r="FQW108" s="590"/>
      <c r="FQX108" s="590"/>
      <c r="FQY108" s="590"/>
      <c r="FQZ108" s="590"/>
      <c r="FRA108" s="590"/>
      <c r="FRB108" s="590"/>
      <c r="FRC108" s="590"/>
      <c r="FRD108" s="590"/>
      <c r="FRE108" s="590"/>
      <c r="FRF108" s="590"/>
      <c r="FRG108" s="590"/>
      <c r="FRH108" s="590"/>
      <c r="FRI108" s="590"/>
      <c r="FRJ108" s="590"/>
      <c r="FRK108" s="590"/>
      <c r="FRL108" s="590"/>
      <c r="FRM108" s="590"/>
      <c r="FRN108" s="590"/>
      <c r="FRO108" s="590"/>
      <c r="FRP108" s="590"/>
      <c r="FRQ108" s="590"/>
      <c r="FRR108" s="590"/>
      <c r="FRS108" s="590"/>
      <c r="FRT108" s="590"/>
      <c r="FRU108" s="590"/>
      <c r="FRV108" s="590"/>
      <c r="FRW108" s="590"/>
      <c r="FRX108" s="590"/>
      <c r="FRY108" s="590"/>
      <c r="FRZ108" s="590"/>
      <c r="FSA108" s="590"/>
      <c r="FSB108" s="590"/>
      <c r="FSC108" s="590"/>
      <c r="FSD108" s="590"/>
      <c r="FSE108" s="590"/>
      <c r="FSF108" s="590"/>
      <c r="FSG108" s="590"/>
      <c r="FSH108" s="590"/>
      <c r="FSI108" s="590"/>
      <c r="FSJ108" s="590"/>
      <c r="FSK108" s="590"/>
      <c r="FSL108" s="590"/>
      <c r="FSM108" s="590"/>
      <c r="FSN108" s="590"/>
      <c r="FSO108" s="590"/>
      <c r="FSP108" s="590"/>
      <c r="FSQ108" s="590"/>
      <c r="FSR108" s="590"/>
      <c r="FSS108" s="590"/>
      <c r="FST108" s="590"/>
      <c r="FSU108" s="590"/>
      <c r="FSV108" s="590"/>
      <c r="FSW108" s="590"/>
      <c r="FSX108" s="590"/>
      <c r="FSY108" s="590"/>
      <c r="FSZ108" s="590"/>
      <c r="FTA108" s="590"/>
      <c r="FTB108" s="590"/>
      <c r="FTC108" s="590"/>
      <c r="FTD108" s="590"/>
      <c r="FTE108" s="590"/>
      <c r="FTF108" s="590"/>
      <c r="FTG108" s="590"/>
      <c r="FTH108" s="590"/>
      <c r="FTI108" s="590"/>
      <c r="FTJ108" s="590"/>
      <c r="FTK108" s="590"/>
      <c r="FTL108" s="590"/>
      <c r="FTM108" s="590"/>
      <c r="FTN108" s="590"/>
      <c r="FTO108" s="590"/>
      <c r="FTP108" s="590"/>
      <c r="FTQ108" s="590"/>
      <c r="FTR108" s="590"/>
      <c r="FTS108" s="590"/>
      <c r="FTT108" s="590"/>
      <c r="FTU108" s="590"/>
      <c r="FTV108" s="590"/>
      <c r="FTW108" s="590"/>
      <c r="FTX108" s="590"/>
      <c r="FTY108" s="590"/>
      <c r="FTZ108" s="590"/>
      <c r="FUA108" s="590"/>
      <c r="FUB108" s="590"/>
      <c r="FUC108" s="590"/>
      <c r="FUD108" s="590"/>
      <c r="FUE108" s="590"/>
      <c r="FUF108" s="590"/>
      <c r="FUG108" s="590"/>
      <c r="FUH108" s="590"/>
      <c r="FUI108" s="590"/>
      <c r="FUJ108" s="590"/>
      <c r="FUK108" s="590"/>
      <c r="FUL108" s="590"/>
      <c r="FUM108" s="590"/>
      <c r="FUN108" s="590"/>
      <c r="FUO108" s="590"/>
      <c r="FUP108" s="590"/>
      <c r="FUQ108" s="590"/>
      <c r="FUR108" s="590"/>
      <c r="FUS108" s="590"/>
      <c r="FUT108" s="590"/>
      <c r="FUU108" s="590"/>
      <c r="FUV108" s="590"/>
      <c r="FUW108" s="590"/>
      <c r="FUX108" s="590"/>
      <c r="FUY108" s="590"/>
      <c r="FUZ108" s="590"/>
      <c r="FVA108" s="590"/>
      <c r="FVB108" s="590"/>
      <c r="FVC108" s="590"/>
      <c r="FVD108" s="590"/>
      <c r="FVE108" s="590"/>
      <c r="FVF108" s="590"/>
      <c r="FVG108" s="590"/>
      <c r="FVH108" s="590"/>
      <c r="FVI108" s="590"/>
      <c r="FVJ108" s="590"/>
      <c r="FVK108" s="590"/>
      <c r="FVL108" s="590"/>
      <c r="FVM108" s="590"/>
      <c r="FVN108" s="590"/>
      <c r="FVO108" s="590"/>
      <c r="FVP108" s="590"/>
      <c r="FVQ108" s="590"/>
      <c r="FVR108" s="590"/>
      <c r="FVS108" s="590"/>
      <c r="FVT108" s="590"/>
      <c r="FVU108" s="590"/>
      <c r="FVV108" s="590"/>
      <c r="FVW108" s="590"/>
      <c r="FVX108" s="590"/>
      <c r="FVY108" s="590"/>
      <c r="FVZ108" s="590"/>
      <c r="FWA108" s="590"/>
      <c r="FWB108" s="590"/>
      <c r="FWC108" s="590"/>
      <c r="FWD108" s="590"/>
      <c r="FWE108" s="590"/>
      <c r="FWF108" s="590"/>
      <c r="FWG108" s="590"/>
      <c r="FWH108" s="590"/>
      <c r="FWI108" s="590"/>
      <c r="FWJ108" s="590"/>
      <c r="FWK108" s="590"/>
      <c r="FWL108" s="590"/>
      <c r="FWM108" s="590"/>
      <c r="FWN108" s="590"/>
      <c r="FWO108" s="590"/>
      <c r="FWP108" s="590"/>
      <c r="FWQ108" s="590"/>
      <c r="FWR108" s="590"/>
      <c r="FWS108" s="590"/>
      <c r="FWT108" s="590"/>
      <c r="FWU108" s="590"/>
      <c r="FWV108" s="590"/>
      <c r="FWW108" s="590"/>
      <c r="FWX108" s="590"/>
      <c r="FWY108" s="590"/>
      <c r="FWZ108" s="590"/>
      <c r="FXA108" s="590"/>
      <c r="FXB108" s="590"/>
      <c r="FXC108" s="590"/>
      <c r="FXD108" s="590"/>
      <c r="FXE108" s="590"/>
      <c r="FXF108" s="590"/>
      <c r="FXG108" s="590"/>
      <c r="FXH108" s="590"/>
      <c r="FXI108" s="590"/>
      <c r="FXJ108" s="590"/>
      <c r="FXK108" s="590"/>
      <c r="FXL108" s="590"/>
      <c r="FXM108" s="590"/>
      <c r="FXN108" s="590"/>
      <c r="FXO108" s="590"/>
      <c r="FXP108" s="590"/>
      <c r="FXQ108" s="590"/>
      <c r="FXR108" s="590"/>
      <c r="FXS108" s="590"/>
      <c r="FXT108" s="590"/>
      <c r="FXU108" s="590"/>
      <c r="FXV108" s="590"/>
      <c r="FXW108" s="590"/>
      <c r="FXX108" s="590"/>
      <c r="FXY108" s="590"/>
      <c r="FXZ108" s="590"/>
      <c r="FYA108" s="590"/>
      <c r="FYB108" s="590"/>
      <c r="FYC108" s="590"/>
      <c r="FYD108" s="590"/>
      <c r="FYE108" s="590"/>
      <c r="FYF108" s="590"/>
      <c r="FYG108" s="590"/>
      <c r="FYH108" s="590"/>
      <c r="FYI108" s="590"/>
      <c r="FYJ108" s="590"/>
      <c r="FYK108" s="590"/>
      <c r="FYL108" s="590"/>
      <c r="FYM108" s="590"/>
      <c r="FYN108" s="590"/>
      <c r="FYO108" s="590"/>
      <c r="FYP108" s="590"/>
      <c r="FYQ108" s="590"/>
      <c r="FYR108" s="590"/>
      <c r="FYS108" s="590"/>
      <c r="FYT108" s="590"/>
      <c r="FYU108" s="590"/>
      <c r="FYV108" s="590"/>
      <c r="FYW108" s="590"/>
      <c r="FYX108" s="590"/>
      <c r="FYY108" s="590"/>
      <c r="FYZ108" s="590"/>
      <c r="FZA108" s="590"/>
      <c r="FZB108" s="590"/>
      <c r="FZC108" s="590"/>
      <c r="FZD108" s="590"/>
      <c r="FZE108" s="590"/>
      <c r="FZF108" s="590"/>
      <c r="FZG108" s="590"/>
      <c r="FZH108" s="590"/>
      <c r="FZI108" s="590"/>
      <c r="FZJ108" s="590"/>
      <c r="FZK108" s="590"/>
      <c r="FZL108" s="590"/>
      <c r="FZM108" s="590"/>
      <c r="FZN108" s="590"/>
      <c r="FZO108" s="590"/>
      <c r="FZP108" s="590"/>
      <c r="FZQ108" s="590"/>
      <c r="FZR108" s="590"/>
      <c r="FZS108" s="590"/>
      <c r="FZT108" s="590"/>
      <c r="FZU108" s="590"/>
      <c r="FZV108" s="590"/>
      <c r="FZW108" s="590"/>
      <c r="FZX108" s="590"/>
      <c r="FZY108" s="590"/>
      <c r="FZZ108" s="590"/>
      <c r="GAA108" s="590"/>
      <c r="GAB108" s="590"/>
      <c r="GAC108" s="590"/>
      <c r="GAD108" s="590"/>
      <c r="GAE108" s="590"/>
      <c r="GAF108" s="590"/>
      <c r="GAG108" s="590"/>
      <c r="GAH108" s="590"/>
      <c r="GAI108" s="590"/>
      <c r="GAJ108" s="590"/>
      <c r="GAK108" s="590"/>
      <c r="GAL108" s="590"/>
      <c r="GAM108" s="590"/>
      <c r="GAN108" s="590"/>
      <c r="GAO108" s="590"/>
      <c r="GAP108" s="590"/>
      <c r="GAQ108" s="590"/>
      <c r="GAR108" s="590"/>
      <c r="GAS108" s="590"/>
      <c r="GAT108" s="590"/>
      <c r="GAU108" s="590"/>
      <c r="GAV108" s="590"/>
      <c r="GAW108" s="590"/>
      <c r="GAX108" s="590"/>
      <c r="GAY108" s="590"/>
      <c r="GAZ108" s="590"/>
      <c r="GBA108" s="590"/>
      <c r="GBB108" s="590"/>
      <c r="GBC108" s="590"/>
      <c r="GBD108" s="590"/>
      <c r="GBE108" s="590"/>
      <c r="GBF108" s="590"/>
      <c r="GBG108" s="590"/>
      <c r="GBH108" s="590"/>
      <c r="GBI108" s="590"/>
      <c r="GBJ108" s="590"/>
      <c r="GBK108" s="590"/>
      <c r="GBL108" s="590"/>
      <c r="GBM108" s="590"/>
      <c r="GBN108" s="590"/>
      <c r="GBO108" s="590"/>
      <c r="GBP108" s="590"/>
      <c r="GBQ108" s="590"/>
      <c r="GBR108" s="590"/>
      <c r="GBS108" s="590"/>
      <c r="GBT108" s="590"/>
      <c r="GBU108" s="590"/>
      <c r="GBV108" s="590"/>
      <c r="GBW108" s="590"/>
      <c r="GBX108" s="590"/>
      <c r="GBY108" s="590"/>
      <c r="GBZ108" s="590"/>
      <c r="GCA108" s="590"/>
      <c r="GCB108" s="590"/>
      <c r="GCC108" s="590"/>
      <c r="GCD108" s="590"/>
      <c r="GCE108" s="590"/>
      <c r="GCF108" s="590"/>
      <c r="GCG108" s="590"/>
      <c r="GCH108" s="590"/>
      <c r="GCI108" s="590"/>
      <c r="GCJ108" s="590"/>
      <c r="GCK108" s="590"/>
      <c r="GCL108" s="590"/>
      <c r="GCM108" s="590"/>
      <c r="GCN108" s="590"/>
      <c r="GCO108" s="590"/>
      <c r="GCP108" s="590"/>
      <c r="GCQ108" s="590"/>
      <c r="GCR108" s="590"/>
      <c r="GCS108" s="590"/>
      <c r="GCT108" s="590"/>
      <c r="GCU108" s="590"/>
      <c r="GCV108" s="590"/>
      <c r="GCW108" s="590"/>
      <c r="GCX108" s="590"/>
      <c r="GCY108" s="590"/>
      <c r="GCZ108" s="590"/>
      <c r="GDA108" s="590"/>
      <c r="GDB108" s="590"/>
      <c r="GDC108" s="590"/>
      <c r="GDD108" s="590"/>
      <c r="GDE108" s="590"/>
      <c r="GDF108" s="590"/>
      <c r="GDG108" s="590"/>
      <c r="GDH108" s="590"/>
      <c r="GDI108" s="590"/>
      <c r="GDJ108" s="590"/>
      <c r="GDK108" s="590"/>
      <c r="GDL108" s="590"/>
      <c r="GDM108" s="590"/>
      <c r="GDN108" s="590"/>
      <c r="GDO108" s="590"/>
      <c r="GDP108" s="590"/>
      <c r="GDQ108" s="590"/>
      <c r="GDR108" s="590"/>
      <c r="GDS108" s="590"/>
      <c r="GDT108" s="590"/>
      <c r="GDU108" s="590"/>
      <c r="GDV108" s="590"/>
      <c r="GDW108" s="590"/>
      <c r="GDX108" s="590"/>
      <c r="GDY108" s="590"/>
      <c r="GDZ108" s="590"/>
      <c r="GEA108" s="590"/>
      <c r="GEB108" s="590"/>
      <c r="GEC108" s="590"/>
      <c r="GED108" s="590"/>
      <c r="GEE108" s="590"/>
      <c r="GEF108" s="590"/>
      <c r="GEG108" s="590"/>
      <c r="GEH108" s="590"/>
      <c r="GEI108" s="590"/>
      <c r="GEJ108" s="590"/>
      <c r="GEK108" s="590"/>
      <c r="GEL108" s="590"/>
      <c r="GEM108" s="590"/>
      <c r="GEN108" s="590"/>
      <c r="GEO108" s="590"/>
      <c r="GEP108" s="590"/>
      <c r="GEQ108" s="590"/>
      <c r="GER108" s="590"/>
      <c r="GES108" s="590"/>
      <c r="GET108" s="590"/>
      <c r="GEU108" s="590"/>
      <c r="GEV108" s="590"/>
      <c r="GEW108" s="590"/>
      <c r="GEX108" s="590"/>
      <c r="GEY108" s="590"/>
      <c r="GEZ108" s="590"/>
      <c r="GFA108" s="590"/>
      <c r="GFB108" s="590"/>
      <c r="GFC108" s="590"/>
      <c r="GFD108" s="590"/>
      <c r="GFE108" s="590"/>
      <c r="GFF108" s="590"/>
      <c r="GFG108" s="590"/>
      <c r="GFH108" s="590"/>
      <c r="GFI108" s="590"/>
      <c r="GFJ108" s="590"/>
      <c r="GFK108" s="590"/>
      <c r="GFL108" s="590"/>
      <c r="GFM108" s="590"/>
      <c r="GFN108" s="590"/>
      <c r="GFO108" s="590"/>
      <c r="GFP108" s="590"/>
      <c r="GFQ108" s="590"/>
      <c r="GFR108" s="590"/>
      <c r="GFS108" s="590"/>
      <c r="GFT108" s="590"/>
      <c r="GFU108" s="590"/>
      <c r="GFV108" s="590"/>
      <c r="GFW108" s="590"/>
      <c r="GFX108" s="590"/>
      <c r="GFY108" s="590"/>
      <c r="GFZ108" s="590"/>
      <c r="GGA108" s="590"/>
      <c r="GGB108" s="590"/>
      <c r="GGC108" s="590"/>
      <c r="GGD108" s="590"/>
      <c r="GGE108" s="590"/>
      <c r="GGF108" s="590"/>
      <c r="GGG108" s="590"/>
      <c r="GGH108" s="590"/>
      <c r="GGI108" s="590"/>
      <c r="GGJ108" s="590"/>
      <c r="GGK108" s="590"/>
      <c r="GGL108" s="590"/>
      <c r="GGM108" s="590"/>
      <c r="GGN108" s="590"/>
      <c r="GGO108" s="590"/>
      <c r="GGP108" s="590"/>
      <c r="GGQ108" s="590"/>
      <c r="GGR108" s="590"/>
      <c r="GGS108" s="590"/>
      <c r="GGT108" s="590"/>
      <c r="GGU108" s="590"/>
      <c r="GGV108" s="590"/>
      <c r="GGW108" s="590"/>
      <c r="GGX108" s="590"/>
      <c r="GGY108" s="590"/>
      <c r="GGZ108" s="590"/>
      <c r="GHA108" s="590"/>
      <c r="GHB108" s="590"/>
      <c r="GHC108" s="590"/>
      <c r="GHD108" s="590"/>
      <c r="GHE108" s="590"/>
      <c r="GHF108" s="590"/>
      <c r="GHG108" s="590"/>
      <c r="GHH108" s="590"/>
      <c r="GHI108" s="590"/>
      <c r="GHJ108" s="590"/>
      <c r="GHK108" s="590"/>
      <c r="GHL108" s="590"/>
      <c r="GHM108" s="590"/>
      <c r="GHN108" s="590"/>
      <c r="GHO108" s="590"/>
      <c r="GHP108" s="590"/>
      <c r="GHQ108" s="590"/>
      <c r="GHR108" s="590"/>
      <c r="GHS108" s="590"/>
      <c r="GHT108" s="590"/>
      <c r="GHU108" s="590"/>
      <c r="GHV108" s="590"/>
      <c r="GHW108" s="590"/>
      <c r="GHX108" s="590"/>
      <c r="GHY108" s="590"/>
      <c r="GHZ108" s="590"/>
      <c r="GIA108" s="590"/>
      <c r="GIB108" s="590"/>
      <c r="GIC108" s="590"/>
      <c r="GID108" s="590"/>
      <c r="GIE108" s="590"/>
      <c r="GIF108" s="590"/>
      <c r="GIG108" s="590"/>
      <c r="GIH108" s="590"/>
      <c r="GII108" s="590"/>
      <c r="GIJ108" s="590"/>
      <c r="GIK108" s="590"/>
      <c r="GIL108" s="590"/>
      <c r="GIM108" s="590"/>
      <c r="GIN108" s="590"/>
      <c r="GIO108" s="590"/>
      <c r="GIP108" s="590"/>
      <c r="GIQ108" s="590"/>
      <c r="GIR108" s="590"/>
      <c r="GIS108" s="590"/>
      <c r="GIT108" s="590"/>
      <c r="GIU108" s="590"/>
      <c r="GIV108" s="590"/>
      <c r="GIW108" s="590"/>
      <c r="GIX108" s="590"/>
      <c r="GIY108" s="590"/>
      <c r="GIZ108" s="590"/>
      <c r="GJA108" s="590"/>
      <c r="GJB108" s="590"/>
      <c r="GJC108" s="590"/>
      <c r="GJD108" s="590"/>
      <c r="GJE108" s="590"/>
      <c r="GJF108" s="590"/>
      <c r="GJG108" s="590"/>
      <c r="GJH108" s="590"/>
      <c r="GJI108" s="590"/>
      <c r="GJJ108" s="590"/>
      <c r="GJK108" s="590"/>
      <c r="GJL108" s="590"/>
      <c r="GJM108" s="590"/>
      <c r="GJN108" s="590"/>
      <c r="GJO108" s="590"/>
      <c r="GJP108" s="590"/>
      <c r="GJQ108" s="590"/>
      <c r="GJR108" s="590"/>
      <c r="GJS108" s="590"/>
      <c r="GJT108" s="590"/>
      <c r="GJU108" s="590"/>
      <c r="GJV108" s="590"/>
      <c r="GJW108" s="590"/>
      <c r="GJX108" s="590"/>
      <c r="GJY108" s="590"/>
      <c r="GJZ108" s="590"/>
      <c r="GKA108" s="590"/>
      <c r="GKB108" s="590"/>
      <c r="GKC108" s="590"/>
      <c r="GKD108" s="590"/>
      <c r="GKE108" s="590"/>
      <c r="GKF108" s="590"/>
      <c r="GKG108" s="590"/>
      <c r="GKH108" s="590"/>
      <c r="GKI108" s="590"/>
      <c r="GKJ108" s="590"/>
      <c r="GKK108" s="590"/>
      <c r="GKL108" s="590"/>
      <c r="GKM108" s="590"/>
      <c r="GKN108" s="590"/>
      <c r="GKO108" s="590"/>
      <c r="GKP108" s="590"/>
      <c r="GKQ108" s="590"/>
      <c r="GKR108" s="590"/>
      <c r="GKS108" s="590"/>
      <c r="GKT108" s="590"/>
      <c r="GKU108" s="590"/>
      <c r="GKV108" s="590"/>
      <c r="GKW108" s="590"/>
      <c r="GKX108" s="590"/>
      <c r="GKY108" s="590"/>
      <c r="GKZ108" s="590"/>
      <c r="GLA108" s="590"/>
      <c r="GLB108" s="590"/>
      <c r="GLC108" s="590"/>
      <c r="GLD108" s="590"/>
      <c r="GLE108" s="590"/>
      <c r="GLF108" s="590"/>
      <c r="GLG108" s="590"/>
      <c r="GLH108" s="590"/>
      <c r="GLI108" s="590"/>
      <c r="GLJ108" s="590"/>
      <c r="GLK108" s="590"/>
      <c r="GLL108" s="590"/>
      <c r="GLM108" s="590"/>
      <c r="GLN108" s="590"/>
      <c r="GLO108" s="590"/>
      <c r="GLP108" s="590"/>
      <c r="GLQ108" s="590"/>
      <c r="GLR108" s="590"/>
      <c r="GLS108" s="590"/>
      <c r="GLT108" s="590"/>
      <c r="GLU108" s="590"/>
      <c r="GLV108" s="590"/>
      <c r="GLW108" s="590"/>
      <c r="GLX108" s="590"/>
      <c r="GLY108" s="590"/>
      <c r="GLZ108" s="590"/>
      <c r="GMA108" s="590"/>
      <c r="GMB108" s="590"/>
      <c r="GMC108" s="590"/>
      <c r="GMD108" s="590"/>
      <c r="GME108" s="590"/>
      <c r="GMF108" s="590"/>
      <c r="GMG108" s="590"/>
      <c r="GMH108" s="590"/>
      <c r="GMI108" s="590"/>
      <c r="GMJ108" s="590"/>
      <c r="GMK108" s="590"/>
      <c r="GML108" s="590"/>
      <c r="GMM108" s="590"/>
      <c r="GMN108" s="590"/>
      <c r="GMO108" s="590"/>
      <c r="GMP108" s="590"/>
      <c r="GMQ108" s="590"/>
      <c r="GMR108" s="590"/>
      <c r="GMS108" s="590"/>
      <c r="GMT108" s="590"/>
      <c r="GMU108" s="590"/>
      <c r="GMV108" s="590"/>
      <c r="GMW108" s="590"/>
      <c r="GMX108" s="590"/>
      <c r="GMY108" s="590"/>
      <c r="GMZ108" s="590"/>
      <c r="GNA108" s="590"/>
      <c r="GNB108" s="590"/>
      <c r="GNC108" s="590"/>
      <c r="GND108" s="590"/>
      <c r="GNE108" s="590"/>
      <c r="GNF108" s="590"/>
      <c r="GNG108" s="590"/>
      <c r="GNH108" s="590"/>
      <c r="GNI108" s="590"/>
      <c r="GNJ108" s="590"/>
      <c r="GNK108" s="590"/>
      <c r="GNL108" s="590"/>
      <c r="GNM108" s="590"/>
      <c r="GNN108" s="590"/>
      <c r="GNO108" s="590"/>
      <c r="GNP108" s="590"/>
      <c r="GNQ108" s="590"/>
      <c r="GNR108" s="590"/>
      <c r="GNS108" s="590"/>
      <c r="GNT108" s="590"/>
      <c r="GNU108" s="590"/>
      <c r="GNV108" s="590"/>
      <c r="GNW108" s="590"/>
      <c r="GNX108" s="590"/>
      <c r="GNY108" s="590"/>
      <c r="GNZ108" s="590"/>
      <c r="GOA108" s="590"/>
      <c r="GOB108" s="590"/>
      <c r="GOC108" s="590"/>
      <c r="GOD108" s="590"/>
      <c r="GOE108" s="590"/>
      <c r="GOF108" s="590"/>
      <c r="GOG108" s="590"/>
      <c r="GOH108" s="590"/>
      <c r="GOI108" s="590"/>
      <c r="GOJ108" s="590"/>
      <c r="GOK108" s="590"/>
      <c r="GOL108" s="590"/>
      <c r="GOM108" s="590"/>
      <c r="GON108" s="590"/>
      <c r="GOO108" s="590"/>
      <c r="GOP108" s="590"/>
      <c r="GOQ108" s="590"/>
      <c r="GOR108" s="590"/>
      <c r="GOS108" s="590"/>
      <c r="GOT108" s="590"/>
      <c r="GOU108" s="590"/>
      <c r="GOV108" s="590"/>
      <c r="GOW108" s="590"/>
      <c r="GOX108" s="590"/>
      <c r="GOY108" s="590"/>
      <c r="GOZ108" s="590"/>
      <c r="GPA108" s="590"/>
      <c r="GPB108" s="590"/>
      <c r="GPC108" s="590"/>
      <c r="GPD108" s="590"/>
      <c r="GPE108" s="590"/>
      <c r="GPF108" s="590"/>
      <c r="GPG108" s="590"/>
      <c r="GPH108" s="590"/>
      <c r="GPI108" s="590"/>
      <c r="GPJ108" s="590"/>
      <c r="GPK108" s="590"/>
      <c r="GPL108" s="590"/>
      <c r="GPM108" s="590"/>
      <c r="GPN108" s="590"/>
      <c r="GPO108" s="590"/>
      <c r="GPP108" s="590"/>
      <c r="GPQ108" s="590"/>
      <c r="GPR108" s="590"/>
      <c r="GPS108" s="590"/>
      <c r="GPT108" s="590"/>
      <c r="GPU108" s="590"/>
      <c r="GPV108" s="590"/>
      <c r="GPW108" s="590"/>
      <c r="GPX108" s="590"/>
      <c r="GPY108" s="590"/>
      <c r="GPZ108" s="590"/>
      <c r="GQA108" s="590"/>
      <c r="GQB108" s="590"/>
      <c r="GQC108" s="590"/>
      <c r="GQD108" s="590"/>
      <c r="GQE108" s="590"/>
      <c r="GQF108" s="590"/>
      <c r="GQG108" s="590"/>
      <c r="GQH108" s="590"/>
      <c r="GQI108" s="590"/>
      <c r="GQJ108" s="590"/>
      <c r="GQK108" s="590"/>
      <c r="GQL108" s="590"/>
      <c r="GQM108" s="590"/>
      <c r="GQN108" s="590"/>
      <c r="GQO108" s="590"/>
      <c r="GQP108" s="590"/>
      <c r="GQQ108" s="590"/>
      <c r="GQR108" s="590"/>
      <c r="GQS108" s="590"/>
      <c r="GQT108" s="590"/>
      <c r="GQU108" s="590"/>
      <c r="GQV108" s="590"/>
      <c r="GQW108" s="590"/>
      <c r="GQX108" s="590"/>
      <c r="GQY108" s="590"/>
      <c r="GQZ108" s="590"/>
      <c r="GRA108" s="590"/>
      <c r="GRB108" s="590"/>
      <c r="GRC108" s="590"/>
      <c r="GRD108" s="590"/>
      <c r="GRE108" s="590"/>
      <c r="GRF108" s="590"/>
      <c r="GRG108" s="590"/>
      <c r="GRH108" s="590"/>
      <c r="GRI108" s="590"/>
      <c r="GRJ108" s="590"/>
      <c r="GRK108" s="590"/>
      <c r="GRL108" s="590"/>
      <c r="GRM108" s="590"/>
      <c r="GRN108" s="590"/>
      <c r="GRO108" s="590"/>
      <c r="GRP108" s="590"/>
      <c r="GRQ108" s="590"/>
      <c r="GRR108" s="590"/>
      <c r="GRS108" s="590"/>
      <c r="GRT108" s="590"/>
      <c r="GRU108" s="590"/>
      <c r="GRV108" s="590"/>
      <c r="GRW108" s="590"/>
      <c r="GRX108" s="590"/>
      <c r="GRY108" s="590"/>
      <c r="GRZ108" s="590"/>
      <c r="GSA108" s="590"/>
      <c r="GSB108" s="590"/>
      <c r="GSC108" s="590"/>
      <c r="GSD108" s="590"/>
      <c r="GSE108" s="590"/>
      <c r="GSF108" s="590"/>
      <c r="GSG108" s="590"/>
      <c r="GSH108" s="590"/>
      <c r="GSI108" s="590"/>
      <c r="GSJ108" s="590"/>
      <c r="GSK108" s="590"/>
      <c r="GSL108" s="590"/>
      <c r="GSM108" s="590"/>
      <c r="GSN108" s="590"/>
      <c r="GSO108" s="590"/>
      <c r="GSP108" s="590"/>
      <c r="GSQ108" s="590"/>
      <c r="GSR108" s="590"/>
      <c r="GSS108" s="590"/>
      <c r="GST108" s="590"/>
      <c r="GSU108" s="590"/>
      <c r="GSV108" s="590"/>
      <c r="GSW108" s="590"/>
      <c r="GSX108" s="590"/>
      <c r="GSY108" s="590"/>
      <c r="GSZ108" s="590"/>
      <c r="GTA108" s="590"/>
      <c r="GTB108" s="590"/>
      <c r="GTC108" s="590"/>
      <c r="GTD108" s="590"/>
      <c r="GTE108" s="590"/>
      <c r="GTF108" s="590"/>
      <c r="GTG108" s="590"/>
      <c r="GTH108" s="590"/>
      <c r="GTI108" s="590"/>
      <c r="GTJ108" s="590"/>
      <c r="GTK108" s="590"/>
      <c r="GTL108" s="590"/>
      <c r="GTM108" s="590"/>
      <c r="GTN108" s="590"/>
      <c r="GTO108" s="590"/>
      <c r="GTP108" s="590"/>
      <c r="GTQ108" s="590"/>
      <c r="GTR108" s="590"/>
      <c r="GTS108" s="590"/>
      <c r="GTT108" s="590"/>
      <c r="GTU108" s="590"/>
      <c r="GTV108" s="590"/>
      <c r="GTW108" s="590"/>
      <c r="GTX108" s="590"/>
      <c r="GTY108" s="590"/>
      <c r="GTZ108" s="590"/>
      <c r="GUA108" s="590"/>
      <c r="GUB108" s="590"/>
      <c r="GUC108" s="590"/>
      <c r="GUD108" s="590"/>
      <c r="GUE108" s="590"/>
      <c r="GUF108" s="590"/>
      <c r="GUG108" s="590"/>
      <c r="GUH108" s="590"/>
      <c r="GUI108" s="590"/>
      <c r="GUJ108" s="590"/>
      <c r="GUK108" s="590"/>
      <c r="GUL108" s="590"/>
      <c r="GUM108" s="590"/>
      <c r="GUN108" s="590"/>
      <c r="GUO108" s="590"/>
      <c r="GUP108" s="590"/>
      <c r="GUQ108" s="590"/>
      <c r="GUR108" s="590"/>
      <c r="GUS108" s="590"/>
      <c r="GUT108" s="590"/>
      <c r="GUU108" s="590"/>
      <c r="GUV108" s="590"/>
      <c r="GUW108" s="590"/>
      <c r="GUX108" s="590"/>
      <c r="GUY108" s="590"/>
      <c r="GUZ108" s="590"/>
      <c r="GVA108" s="590"/>
      <c r="GVB108" s="590"/>
      <c r="GVC108" s="590"/>
      <c r="GVD108" s="590"/>
      <c r="GVE108" s="590"/>
      <c r="GVF108" s="590"/>
      <c r="GVG108" s="590"/>
      <c r="GVH108" s="590"/>
      <c r="GVI108" s="590"/>
      <c r="GVJ108" s="590"/>
      <c r="GVK108" s="590"/>
      <c r="GVL108" s="590"/>
      <c r="GVM108" s="590"/>
      <c r="GVN108" s="590"/>
      <c r="GVO108" s="590"/>
      <c r="GVP108" s="590"/>
      <c r="GVQ108" s="590"/>
      <c r="GVR108" s="590"/>
      <c r="GVS108" s="590"/>
      <c r="GVT108" s="590"/>
      <c r="GVU108" s="590"/>
      <c r="GVV108" s="590"/>
      <c r="GVW108" s="590"/>
      <c r="GVX108" s="590"/>
      <c r="GVY108" s="590"/>
      <c r="GVZ108" s="590"/>
      <c r="GWA108" s="590"/>
      <c r="GWB108" s="590"/>
      <c r="GWC108" s="590"/>
      <c r="GWD108" s="590"/>
      <c r="GWE108" s="590"/>
      <c r="GWF108" s="590"/>
      <c r="GWG108" s="590"/>
      <c r="GWH108" s="590"/>
      <c r="GWI108" s="590"/>
      <c r="GWJ108" s="590"/>
      <c r="GWK108" s="590"/>
      <c r="GWL108" s="590"/>
      <c r="GWM108" s="590"/>
      <c r="GWN108" s="590"/>
      <c r="GWO108" s="590"/>
      <c r="GWP108" s="590"/>
      <c r="GWQ108" s="590"/>
      <c r="GWR108" s="590"/>
      <c r="GWS108" s="590"/>
      <c r="GWT108" s="590"/>
      <c r="GWU108" s="590"/>
      <c r="GWV108" s="590"/>
      <c r="GWW108" s="590"/>
      <c r="GWX108" s="590"/>
      <c r="GWY108" s="590"/>
      <c r="GWZ108" s="590"/>
      <c r="GXA108" s="590"/>
      <c r="GXB108" s="590"/>
      <c r="GXC108" s="590"/>
      <c r="GXD108" s="590"/>
      <c r="GXE108" s="590"/>
      <c r="GXF108" s="590"/>
      <c r="GXG108" s="590"/>
      <c r="GXH108" s="590"/>
      <c r="GXI108" s="590"/>
      <c r="GXJ108" s="590"/>
      <c r="GXK108" s="590"/>
      <c r="GXL108" s="590"/>
      <c r="GXM108" s="590"/>
      <c r="GXN108" s="590"/>
      <c r="GXO108" s="590"/>
      <c r="GXP108" s="590"/>
      <c r="GXQ108" s="590"/>
      <c r="GXR108" s="590"/>
      <c r="GXS108" s="590"/>
      <c r="GXT108" s="590"/>
      <c r="GXU108" s="590"/>
      <c r="GXV108" s="590"/>
      <c r="GXW108" s="590"/>
      <c r="GXX108" s="590"/>
      <c r="GXY108" s="590"/>
      <c r="GXZ108" s="590"/>
      <c r="GYA108" s="590"/>
      <c r="GYB108" s="590"/>
      <c r="GYC108" s="590"/>
      <c r="GYD108" s="590"/>
      <c r="GYE108" s="590"/>
      <c r="GYF108" s="590"/>
      <c r="GYG108" s="590"/>
      <c r="GYH108" s="590"/>
      <c r="GYI108" s="590"/>
      <c r="GYJ108" s="590"/>
      <c r="GYK108" s="590"/>
      <c r="GYL108" s="590"/>
      <c r="GYM108" s="590"/>
      <c r="GYN108" s="590"/>
      <c r="GYO108" s="590"/>
      <c r="GYP108" s="590"/>
      <c r="GYQ108" s="590"/>
      <c r="GYR108" s="590"/>
      <c r="GYS108" s="590"/>
      <c r="GYT108" s="590"/>
      <c r="GYU108" s="590"/>
      <c r="GYV108" s="590"/>
      <c r="GYW108" s="590"/>
      <c r="GYX108" s="590"/>
      <c r="GYY108" s="590"/>
      <c r="GYZ108" s="590"/>
      <c r="GZA108" s="590"/>
      <c r="GZB108" s="590"/>
      <c r="GZC108" s="590"/>
      <c r="GZD108" s="590"/>
      <c r="GZE108" s="590"/>
      <c r="GZF108" s="590"/>
      <c r="GZG108" s="590"/>
      <c r="GZH108" s="590"/>
      <c r="GZI108" s="590"/>
      <c r="GZJ108" s="590"/>
      <c r="GZK108" s="590"/>
      <c r="GZL108" s="590"/>
      <c r="GZM108" s="590"/>
      <c r="GZN108" s="590"/>
      <c r="GZO108" s="590"/>
      <c r="GZP108" s="590"/>
      <c r="GZQ108" s="590"/>
      <c r="GZR108" s="590"/>
      <c r="GZS108" s="590"/>
      <c r="GZT108" s="590"/>
      <c r="GZU108" s="590"/>
      <c r="GZV108" s="590"/>
      <c r="GZW108" s="590"/>
      <c r="GZX108" s="590"/>
      <c r="GZY108" s="590"/>
      <c r="GZZ108" s="590"/>
      <c r="HAA108" s="590"/>
      <c r="HAB108" s="590"/>
      <c r="HAC108" s="590"/>
      <c r="HAD108" s="590"/>
      <c r="HAE108" s="590"/>
      <c r="HAF108" s="590"/>
      <c r="HAG108" s="590"/>
      <c r="HAH108" s="590"/>
      <c r="HAI108" s="590"/>
      <c r="HAJ108" s="590"/>
      <c r="HAK108" s="590"/>
      <c r="HAL108" s="590"/>
      <c r="HAM108" s="590"/>
      <c r="HAN108" s="590"/>
      <c r="HAO108" s="590"/>
      <c r="HAP108" s="590"/>
      <c r="HAQ108" s="590"/>
      <c r="HAR108" s="590"/>
      <c r="HAS108" s="590"/>
      <c r="HAT108" s="590"/>
      <c r="HAU108" s="590"/>
      <c r="HAV108" s="590"/>
      <c r="HAW108" s="590"/>
      <c r="HAX108" s="590"/>
      <c r="HAY108" s="590"/>
      <c r="HAZ108" s="590"/>
      <c r="HBA108" s="590"/>
      <c r="HBB108" s="590"/>
      <c r="HBC108" s="590"/>
      <c r="HBD108" s="590"/>
      <c r="HBE108" s="590"/>
      <c r="HBF108" s="590"/>
      <c r="HBG108" s="590"/>
      <c r="HBH108" s="590"/>
      <c r="HBI108" s="590"/>
      <c r="HBJ108" s="590"/>
      <c r="HBK108" s="590"/>
      <c r="HBL108" s="590"/>
      <c r="HBM108" s="590"/>
      <c r="HBN108" s="590"/>
      <c r="HBO108" s="590"/>
      <c r="HBP108" s="590"/>
      <c r="HBQ108" s="590"/>
      <c r="HBR108" s="590"/>
      <c r="HBS108" s="590"/>
      <c r="HBT108" s="590"/>
      <c r="HBU108" s="590"/>
      <c r="HBV108" s="590"/>
      <c r="HBW108" s="590"/>
      <c r="HBX108" s="590"/>
      <c r="HBY108" s="590"/>
      <c r="HBZ108" s="590"/>
      <c r="HCA108" s="590"/>
      <c r="HCB108" s="590"/>
      <c r="HCC108" s="590"/>
      <c r="HCD108" s="590"/>
      <c r="HCE108" s="590"/>
      <c r="HCF108" s="590"/>
      <c r="HCG108" s="590"/>
      <c r="HCH108" s="590"/>
      <c r="HCI108" s="590"/>
      <c r="HCJ108" s="590"/>
      <c r="HCK108" s="590"/>
      <c r="HCL108" s="590"/>
      <c r="HCM108" s="590"/>
      <c r="HCN108" s="590"/>
      <c r="HCO108" s="590"/>
      <c r="HCP108" s="590"/>
      <c r="HCQ108" s="590"/>
      <c r="HCR108" s="590"/>
      <c r="HCS108" s="590"/>
      <c r="HCT108" s="590"/>
      <c r="HCU108" s="590"/>
      <c r="HCV108" s="590"/>
      <c r="HCW108" s="590"/>
      <c r="HCX108" s="590"/>
      <c r="HCY108" s="590"/>
      <c r="HCZ108" s="590"/>
      <c r="HDA108" s="590"/>
      <c r="HDB108" s="590"/>
      <c r="HDC108" s="590"/>
      <c r="HDD108" s="590"/>
      <c r="HDE108" s="590"/>
      <c r="HDF108" s="590"/>
      <c r="HDG108" s="590"/>
      <c r="HDH108" s="590"/>
      <c r="HDI108" s="590"/>
      <c r="HDJ108" s="590"/>
      <c r="HDK108" s="590"/>
      <c r="HDL108" s="590"/>
      <c r="HDM108" s="590"/>
      <c r="HDN108" s="590"/>
      <c r="HDO108" s="590"/>
      <c r="HDP108" s="590"/>
      <c r="HDQ108" s="590"/>
      <c r="HDR108" s="590"/>
      <c r="HDS108" s="590"/>
      <c r="HDT108" s="590"/>
      <c r="HDU108" s="590"/>
      <c r="HDV108" s="590"/>
      <c r="HDW108" s="590"/>
      <c r="HDX108" s="590"/>
      <c r="HDY108" s="590"/>
      <c r="HDZ108" s="590"/>
      <c r="HEA108" s="590"/>
      <c r="HEB108" s="590"/>
      <c r="HEC108" s="590"/>
      <c r="HED108" s="590"/>
      <c r="HEE108" s="590"/>
      <c r="HEF108" s="590"/>
      <c r="HEG108" s="590"/>
      <c r="HEH108" s="590"/>
      <c r="HEI108" s="590"/>
      <c r="HEJ108" s="590"/>
      <c r="HEK108" s="590"/>
      <c r="HEL108" s="590"/>
      <c r="HEM108" s="590"/>
      <c r="HEN108" s="590"/>
      <c r="HEO108" s="590"/>
      <c r="HEP108" s="590"/>
      <c r="HEQ108" s="590"/>
      <c r="HER108" s="590"/>
      <c r="HES108" s="590"/>
      <c r="HET108" s="590"/>
      <c r="HEU108" s="590"/>
      <c r="HEV108" s="590"/>
      <c r="HEW108" s="590"/>
      <c r="HEX108" s="590"/>
      <c r="HEY108" s="590"/>
      <c r="HEZ108" s="590"/>
      <c r="HFA108" s="590"/>
      <c r="HFB108" s="590"/>
      <c r="HFC108" s="590"/>
      <c r="HFD108" s="590"/>
      <c r="HFE108" s="590"/>
      <c r="HFF108" s="590"/>
      <c r="HFG108" s="590"/>
      <c r="HFH108" s="590"/>
      <c r="HFI108" s="590"/>
      <c r="HFJ108" s="590"/>
      <c r="HFK108" s="590"/>
      <c r="HFL108" s="590"/>
      <c r="HFM108" s="590"/>
      <c r="HFN108" s="590"/>
      <c r="HFO108" s="590"/>
      <c r="HFP108" s="590"/>
      <c r="HFQ108" s="590"/>
      <c r="HFR108" s="590"/>
      <c r="HFS108" s="590"/>
      <c r="HFT108" s="590"/>
      <c r="HFU108" s="590"/>
      <c r="HFV108" s="590"/>
      <c r="HFW108" s="590"/>
      <c r="HFX108" s="590"/>
      <c r="HFY108" s="590"/>
      <c r="HFZ108" s="590"/>
      <c r="HGA108" s="590"/>
      <c r="HGB108" s="590"/>
      <c r="HGC108" s="590"/>
      <c r="HGD108" s="590"/>
      <c r="HGE108" s="590"/>
      <c r="HGF108" s="590"/>
      <c r="HGG108" s="590"/>
      <c r="HGH108" s="590"/>
      <c r="HGI108" s="590"/>
      <c r="HGJ108" s="590"/>
      <c r="HGK108" s="590"/>
      <c r="HGL108" s="590"/>
      <c r="HGM108" s="590"/>
      <c r="HGN108" s="590"/>
      <c r="HGO108" s="590"/>
      <c r="HGP108" s="590"/>
      <c r="HGQ108" s="590"/>
      <c r="HGR108" s="590"/>
      <c r="HGS108" s="590"/>
      <c r="HGT108" s="590"/>
      <c r="HGU108" s="590"/>
      <c r="HGV108" s="590"/>
      <c r="HGW108" s="590"/>
      <c r="HGX108" s="590"/>
      <c r="HGY108" s="590"/>
      <c r="HGZ108" s="590"/>
      <c r="HHA108" s="590"/>
      <c r="HHB108" s="590"/>
      <c r="HHC108" s="590"/>
      <c r="HHD108" s="590"/>
      <c r="HHE108" s="590"/>
      <c r="HHF108" s="590"/>
      <c r="HHG108" s="590"/>
      <c r="HHH108" s="590"/>
      <c r="HHI108" s="590"/>
      <c r="HHJ108" s="590"/>
      <c r="HHK108" s="590"/>
      <c r="HHL108" s="590"/>
      <c r="HHM108" s="590"/>
      <c r="HHN108" s="590"/>
      <c r="HHO108" s="590"/>
      <c r="HHP108" s="590"/>
      <c r="HHQ108" s="590"/>
      <c r="HHR108" s="590"/>
      <c r="HHS108" s="590"/>
      <c r="HHT108" s="590"/>
      <c r="HHU108" s="590"/>
      <c r="HHV108" s="590"/>
      <c r="HHW108" s="590"/>
      <c r="HHX108" s="590"/>
      <c r="HHY108" s="590"/>
      <c r="HHZ108" s="590"/>
      <c r="HIA108" s="590"/>
      <c r="HIB108" s="590"/>
      <c r="HIC108" s="590"/>
      <c r="HID108" s="590"/>
      <c r="HIE108" s="590"/>
      <c r="HIF108" s="590"/>
      <c r="HIG108" s="590"/>
      <c r="HIH108" s="590"/>
      <c r="HII108" s="590"/>
      <c r="HIJ108" s="590"/>
      <c r="HIK108" s="590"/>
      <c r="HIL108" s="590"/>
      <c r="HIM108" s="590"/>
      <c r="HIN108" s="590"/>
      <c r="HIO108" s="590"/>
      <c r="HIP108" s="590"/>
      <c r="HIQ108" s="590"/>
      <c r="HIR108" s="590"/>
      <c r="HIS108" s="590"/>
      <c r="HIT108" s="590"/>
      <c r="HIU108" s="590"/>
      <c r="HIV108" s="590"/>
      <c r="HIW108" s="590"/>
      <c r="HIX108" s="590"/>
      <c r="HIY108" s="590"/>
      <c r="HIZ108" s="590"/>
      <c r="HJA108" s="590"/>
      <c r="HJB108" s="590"/>
      <c r="HJC108" s="590"/>
      <c r="HJD108" s="590"/>
      <c r="HJE108" s="590"/>
      <c r="HJF108" s="590"/>
      <c r="HJG108" s="590"/>
      <c r="HJH108" s="590"/>
      <c r="HJI108" s="590"/>
      <c r="HJJ108" s="590"/>
      <c r="HJK108" s="590"/>
      <c r="HJL108" s="590"/>
      <c r="HJM108" s="590"/>
      <c r="HJN108" s="590"/>
      <c r="HJO108" s="590"/>
      <c r="HJP108" s="590"/>
      <c r="HJQ108" s="590"/>
      <c r="HJR108" s="590"/>
      <c r="HJS108" s="590"/>
      <c r="HJT108" s="590"/>
      <c r="HJU108" s="590"/>
      <c r="HJV108" s="590"/>
      <c r="HJW108" s="590"/>
      <c r="HJX108" s="590"/>
      <c r="HJY108" s="590"/>
      <c r="HJZ108" s="590"/>
      <c r="HKA108" s="590"/>
      <c r="HKB108" s="590"/>
      <c r="HKC108" s="590"/>
      <c r="HKD108" s="590"/>
      <c r="HKE108" s="590"/>
      <c r="HKF108" s="590"/>
      <c r="HKG108" s="590"/>
      <c r="HKH108" s="590"/>
      <c r="HKI108" s="590"/>
      <c r="HKJ108" s="590"/>
      <c r="HKK108" s="590"/>
      <c r="HKL108" s="590"/>
      <c r="HKM108" s="590"/>
      <c r="HKN108" s="590"/>
      <c r="HKO108" s="590"/>
      <c r="HKP108" s="590"/>
      <c r="HKQ108" s="590"/>
      <c r="HKR108" s="590"/>
      <c r="HKS108" s="590"/>
      <c r="HKT108" s="590"/>
      <c r="HKU108" s="590"/>
      <c r="HKV108" s="590"/>
      <c r="HKW108" s="590"/>
      <c r="HKX108" s="590"/>
      <c r="HKY108" s="590"/>
      <c r="HKZ108" s="590"/>
      <c r="HLA108" s="590"/>
      <c r="HLB108" s="590"/>
      <c r="HLC108" s="590"/>
      <c r="HLD108" s="590"/>
      <c r="HLE108" s="590"/>
      <c r="HLF108" s="590"/>
      <c r="HLG108" s="590"/>
      <c r="HLH108" s="590"/>
      <c r="HLI108" s="590"/>
      <c r="HLJ108" s="590"/>
      <c r="HLK108" s="590"/>
      <c r="HLL108" s="590"/>
      <c r="HLM108" s="590"/>
      <c r="HLN108" s="590"/>
      <c r="HLO108" s="590"/>
      <c r="HLP108" s="590"/>
      <c r="HLQ108" s="590"/>
      <c r="HLR108" s="590"/>
      <c r="HLS108" s="590"/>
      <c r="HLT108" s="590"/>
      <c r="HLU108" s="590"/>
      <c r="HLV108" s="590"/>
      <c r="HLW108" s="590"/>
      <c r="HLX108" s="590"/>
      <c r="HLY108" s="590"/>
      <c r="HLZ108" s="590"/>
      <c r="HMA108" s="590"/>
      <c r="HMB108" s="590"/>
      <c r="HMC108" s="590"/>
      <c r="HMD108" s="590"/>
      <c r="HME108" s="590"/>
      <c r="HMF108" s="590"/>
      <c r="HMG108" s="590"/>
      <c r="HMH108" s="590"/>
      <c r="HMI108" s="590"/>
      <c r="HMJ108" s="590"/>
      <c r="HMK108" s="590"/>
      <c r="HML108" s="590"/>
      <c r="HMM108" s="590"/>
      <c r="HMN108" s="590"/>
      <c r="HMO108" s="590"/>
      <c r="HMP108" s="590"/>
      <c r="HMQ108" s="590"/>
      <c r="HMR108" s="590"/>
      <c r="HMS108" s="590"/>
      <c r="HMT108" s="590"/>
      <c r="HMU108" s="590"/>
      <c r="HMV108" s="590"/>
      <c r="HMW108" s="590"/>
      <c r="HMX108" s="590"/>
      <c r="HMY108" s="590"/>
      <c r="HMZ108" s="590"/>
      <c r="HNA108" s="590"/>
      <c r="HNB108" s="590"/>
      <c r="HNC108" s="590"/>
      <c r="HND108" s="590"/>
      <c r="HNE108" s="590"/>
      <c r="HNF108" s="590"/>
      <c r="HNG108" s="590"/>
      <c r="HNH108" s="590"/>
      <c r="HNI108" s="590"/>
      <c r="HNJ108" s="590"/>
      <c r="HNK108" s="590"/>
      <c r="HNL108" s="590"/>
      <c r="HNM108" s="590"/>
      <c r="HNN108" s="590"/>
      <c r="HNO108" s="590"/>
      <c r="HNP108" s="590"/>
      <c r="HNQ108" s="590"/>
      <c r="HNR108" s="590"/>
      <c r="HNS108" s="590"/>
      <c r="HNT108" s="590"/>
      <c r="HNU108" s="590"/>
      <c r="HNV108" s="590"/>
      <c r="HNW108" s="590"/>
      <c r="HNX108" s="590"/>
      <c r="HNY108" s="590"/>
      <c r="HNZ108" s="590"/>
      <c r="HOA108" s="590"/>
      <c r="HOB108" s="590"/>
      <c r="HOC108" s="590"/>
      <c r="HOD108" s="590"/>
      <c r="HOE108" s="590"/>
      <c r="HOF108" s="590"/>
      <c r="HOG108" s="590"/>
      <c r="HOH108" s="590"/>
      <c r="HOI108" s="590"/>
      <c r="HOJ108" s="590"/>
      <c r="HOK108" s="590"/>
      <c r="HOL108" s="590"/>
      <c r="HOM108" s="590"/>
      <c r="HON108" s="590"/>
      <c r="HOO108" s="590"/>
      <c r="HOP108" s="590"/>
      <c r="HOQ108" s="590"/>
      <c r="HOR108" s="590"/>
      <c r="HOS108" s="590"/>
      <c r="HOT108" s="590"/>
      <c r="HOU108" s="590"/>
      <c r="HOV108" s="590"/>
      <c r="HOW108" s="590"/>
      <c r="HOX108" s="590"/>
      <c r="HOY108" s="590"/>
      <c r="HOZ108" s="590"/>
      <c r="HPA108" s="590"/>
      <c r="HPB108" s="590"/>
      <c r="HPC108" s="590"/>
      <c r="HPD108" s="590"/>
      <c r="HPE108" s="590"/>
      <c r="HPF108" s="590"/>
      <c r="HPG108" s="590"/>
      <c r="HPH108" s="590"/>
      <c r="HPI108" s="590"/>
      <c r="HPJ108" s="590"/>
      <c r="HPK108" s="590"/>
      <c r="HPL108" s="590"/>
      <c r="HPM108" s="590"/>
      <c r="HPN108" s="590"/>
      <c r="HPO108" s="590"/>
      <c r="HPP108" s="590"/>
      <c r="HPQ108" s="590"/>
      <c r="HPR108" s="590"/>
      <c r="HPS108" s="590"/>
      <c r="HPT108" s="590"/>
      <c r="HPU108" s="590"/>
      <c r="HPV108" s="590"/>
      <c r="HPW108" s="590"/>
      <c r="HPX108" s="590"/>
      <c r="HPY108" s="590"/>
      <c r="HPZ108" s="590"/>
      <c r="HQA108" s="590"/>
      <c r="HQB108" s="590"/>
      <c r="HQC108" s="590"/>
      <c r="HQD108" s="590"/>
      <c r="HQE108" s="590"/>
      <c r="HQF108" s="590"/>
      <c r="HQG108" s="590"/>
      <c r="HQH108" s="590"/>
      <c r="HQI108" s="590"/>
      <c r="HQJ108" s="590"/>
      <c r="HQK108" s="590"/>
      <c r="HQL108" s="590"/>
      <c r="HQM108" s="590"/>
      <c r="HQN108" s="590"/>
      <c r="HQO108" s="590"/>
      <c r="HQP108" s="590"/>
      <c r="HQQ108" s="590"/>
      <c r="HQR108" s="590"/>
      <c r="HQS108" s="590"/>
      <c r="HQT108" s="590"/>
      <c r="HQU108" s="590"/>
      <c r="HQV108" s="590"/>
      <c r="HQW108" s="590"/>
      <c r="HQX108" s="590"/>
      <c r="HQY108" s="590"/>
      <c r="HQZ108" s="590"/>
      <c r="HRA108" s="590"/>
      <c r="HRB108" s="590"/>
      <c r="HRC108" s="590"/>
      <c r="HRD108" s="590"/>
      <c r="HRE108" s="590"/>
      <c r="HRF108" s="590"/>
      <c r="HRG108" s="590"/>
      <c r="HRH108" s="590"/>
      <c r="HRI108" s="590"/>
      <c r="HRJ108" s="590"/>
      <c r="HRK108" s="590"/>
      <c r="HRL108" s="590"/>
      <c r="HRM108" s="590"/>
      <c r="HRN108" s="590"/>
      <c r="HRO108" s="590"/>
      <c r="HRP108" s="590"/>
      <c r="HRQ108" s="590"/>
      <c r="HRR108" s="590"/>
      <c r="HRS108" s="590"/>
      <c r="HRT108" s="590"/>
      <c r="HRU108" s="590"/>
      <c r="HRV108" s="590"/>
      <c r="HRW108" s="590"/>
      <c r="HRX108" s="590"/>
      <c r="HRY108" s="590"/>
      <c r="HRZ108" s="590"/>
      <c r="HSA108" s="590"/>
      <c r="HSB108" s="590"/>
      <c r="HSC108" s="590"/>
      <c r="HSD108" s="590"/>
      <c r="HSE108" s="590"/>
      <c r="HSF108" s="590"/>
      <c r="HSG108" s="590"/>
      <c r="HSH108" s="590"/>
      <c r="HSI108" s="590"/>
      <c r="HSJ108" s="590"/>
      <c r="HSK108" s="590"/>
      <c r="HSL108" s="590"/>
      <c r="HSM108" s="590"/>
      <c r="HSN108" s="590"/>
      <c r="HSO108" s="590"/>
      <c r="HSP108" s="590"/>
      <c r="HSQ108" s="590"/>
      <c r="HSR108" s="590"/>
      <c r="HSS108" s="590"/>
      <c r="HST108" s="590"/>
      <c r="HSU108" s="590"/>
      <c r="HSV108" s="590"/>
      <c r="HSW108" s="590"/>
      <c r="HSX108" s="590"/>
      <c r="HSY108" s="590"/>
      <c r="HSZ108" s="590"/>
      <c r="HTA108" s="590"/>
      <c r="HTB108" s="590"/>
      <c r="HTC108" s="590"/>
      <c r="HTD108" s="590"/>
      <c r="HTE108" s="590"/>
      <c r="HTF108" s="590"/>
      <c r="HTG108" s="590"/>
      <c r="HTH108" s="590"/>
      <c r="HTI108" s="590"/>
      <c r="HTJ108" s="590"/>
      <c r="HTK108" s="590"/>
      <c r="HTL108" s="590"/>
      <c r="HTM108" s="590"/>
      <c r="HTN108" s="590"/>
      <c r="HTO108" s="590"/>
      <c r="HTP108" s="590"/>
      <c r="HTQ108" s="590"/>
      <c r="HTR108" s="590"/>
      <c r="HTS108" s="590"/>
      <c r="HTT108" s="590"/>
      <c r="HTU108" s="590"/>
      <c r="HTV108" s="590"/>
      <c r="HTW108" s="590"/>
      <c r="HTX108" s="590"/>
      <c r="HTY108" s="590"/>
      <c r="HTZ108" s="590"/>
      <c r="HUA108" s="590"/>
      <c r="HUB108" s="590"/>
      <c r="HUC108" s="590"/>
      <c r="HUD108" s="590"/>
      <c r="HUE108" s="590"/>
      <c r="HUF108" s="590"/>
      <c r="HUG108" s="590"/>
      <c r="HUH108" s="590"/>
      <c r="HUI108" s="590"/>
      <c r="HUJ108" s="590"/>
      <c r="HUK108" s="590"/>
      <c r="HUL108" s="590"/>
      <c r="HUM108" s="590"/>
      <c r="HUN108" s="590"/>
      <c r="HUO108" s="590"/>
      <c r="HUP108" s="590"/>
      <c r="HUQ108" s="590"/>
      <c r="HUR108" s="590"/>
      <c r="HUS108" s="590"/>
      <c r="HUT108" s="590"/>
      <c r="HUU108" s="590"/>
      <c r="HUV108" s="590"/>
      <c r="HUW108" s="590"/>
      <c r="HUX108" s="590"/>
      <c r="HUY108" s="590"/>
      <c r="HUZ108" s="590"/>
      <c r="HVA108" s="590"/>
      <c r="HVB108" s="590"/>
      <c r="HVC108" s="590"/>
      <c r="HVD108" s="590"/>
      <c r="HVE108" s="590"/>
      <c r="HVF108" s="590"/>
      <c r="HVG108" s="590"/>
      <c r="HVH108" s="590"/>
      <c r="HVI108" s="590"/>
      <c r="HVJ108" s="590"/>
      <c r="HVK108" s="590"/>
      <c r="HVL108" s="590"/>
      <c r="HVM108" s="590"/>
      <c r="HVN108" s="590"/>
      <c r="HVO108" s="590"/>
      <c r="HVP108" s="590"/>
      <c r="HVQ108" s="590"/>
      <c r="HVR108" s="590"/>
      <c r="HVS108" s="590"/>
      <c r="HVT108" s="590"/>
      <c r="HVU108" s="590"/>
      <c r="HVV108" s="590"/>
      <c r="HVW108" s="590"/>
      <c r="HVX108" s="590"/>
      <c r="HVY108" s="590"/>
      <c r="HVZ108" s="590"/>
      <c r="HWA108" s="590"/>
      <c r="HWB108" s="590"/>
      <c r="HWC108" s="590"/>
      <c r="HWD108" s="590"/>
      <c r="HWE108" s="590"/>
      <c r="HWF108" s="590"/>
      <c r="HWG108" s="590"/>
      <c r="HWH108" s="590"/>
      <c r="HWI108" s="590"/>
      <c r="HWJ108" s="590"/>
      <c r="HWK108" s="590"/>
      <c r="HWL108" s="590"/>
      <c r="HWM108" s="590"/>
      <c r="HWN108" s="590"/>
      <c r="HWO108" s="590"/>
      <c r="HWP108" s="590"/>
      <c r="HWQ108" s="590"/>
      <c r="HWR108" s="590"/>
      <c r="HWS108" s="590"/>
      <c r="HWT108" s="590"/>
      <c r="HWU108" s="590"/>
      <c r="HWV108" s="590"/>
      <c r="HWW108" s="590"/>
      <c r="HWX108" s="590"/>
      <c r="HWY108" s="590"/>
      <c r="HWZ108" s="590"/>
      <c r="HXA108" s="590"/>
      <c r="HXB108" s="590"/>
      <c r="HXC108" s="590"/>
      <c r="HXD108" s="590"/>
      <c r="HXE108" s="590"/>
      <c r="HXF108" s="590"/>
      <c r="HXG108" s="590"/>
      <c r="HXH108" s="590"/>
      <c r="HXI108" s="590"/>
      <c r="HXJ108" s="590"/>
      <c r="HXK108" s="590"/>
      <c r="HXL108" s="590"/>
      <c r="HXM108" s="590"/>
      <c r="HXN108" s="590"/>
      <c r="HXO108" s="590"/>
      <c r="HXP108" s="590"/>
      <c r="HXQ108" s="590"/>
      <c r="HXR108" s="590"/>
      <c r="HXS108" s="590"/>
      <c r="HXT108" s="590"/>
      <c r="HXU108" s="590"/>
      <c r="HXV108" s="590"/>
      <c r="HXW108" s="590"/>
      <c r="HXX108" s="590"/>
      <c r="HXY108" s="590"/>
      <c r="HXZ108" s="590"/>
      <c r="HYA108" s="590"/>
      <c r="HYB108" s="590"/>
      <c r="HYC108" s="590"/>
      <c r="HYD108" s="590"/>
      <c r="HYE108" s="590"/>
      <c r="HYF108" s="590"/>
      <c r="HYG108" s="590"/>
      <c r="HYH108" s="590"/>
      <c r="HYI108" s="590"/>
      <c r="HYJ108" s="590"/>
      <c r="HYK108" s="590"/>
      <c r="HYL108" s="590"/>
      <c r="HYM108" s="590"/>
      <c r="HYN108" s="590"/>
      <c r="HYO108" s="590"/>
      <c r="HYP108" s="590"/>
      <c r="HYQ108" s="590"/>
      <c r="HYR108" s="590"/>
      <c r="HYS108" s="590"/>
      <c r="HYT108" s="590"/>
      <c r="HYU108" s="590"/>
      <c r="HYV108" s="590"/>
      <c r="HYW108" s="590"/>
      <c r="HYX108" s="590"/>
      <c r="HYY108" s="590"/>
      <c r="HYZ108" s="590"/>
      <c r="HZA108" s="590"/>
      <c r="HZB108" s="590"/>
      <c r="HZC108" s="590"/>
      <c r="HZD108" s="590"/>
      <c r="HZE108" s="590"/>
      <c r="HZF108" s="590"/>
      <c r="HZG108" s="590"/>
      <c r="HZH108" s="590"/>
      <c r="HZI108" s="590"/>
      <c r="HZJ108" s="590"/>
      <c r="HZK108" s="590"/>
      <c r="HZL108" s="590"/>
      <c r="HZM108" s="590"/>
      <c r="HZN108" s="590"/>
      <c r="HZO108" s="590"/>
      <c r="HZP108" s="590"/>
      <c r="HZQ108" s="590"/>
      <c r="HZR108" s="590"/>
      <c r="HZS108" s="590"/>
      <c r="HZT108" s="590"/>
      <c r="HZU108" s="590"/>
      <c r="HZV108" s="590"/>
      <c r="HZW108" s="590"/>
      <c r="HZX108" s="590"/>
      <c r="HZY108" s="590"/>
      <c r="HZZ108" s="590"/>
      <c r="IAA108" s="590"/>
      <c r="IAB108" s="590"/>
      <c r="IAC108" s="590"/>
      <c r="IAD108" s="590"/>
      <c r="IAE108" s="590"/>
      <c r="IAF108" s="590"/>
      <c r="IAG108" s="590"/>
      <c r="IAH108" s="590"/>
      <c r="IAI108" s="590"/>
      <c r="IAJ108" s="590"/>
      <c r="IAK108" s="590"/>
      <c r="IAL108" s="590"/>
      <c r="IAM108" s="590"/>
      <c r="IAN108" s="590"/>
      <c r="IAO108" s="590"/>
      <c r="IAP108" s="590"/>
      <c r="IAQ108" s="590"/>
      <c r="IAR108" s="590"/>
      <c r="IAS108" s="590"/>
      <c r="IAT108" s="590"/>
      <c r="IAU108" s="590"/>
      <c r="IAV108" s="590"/>
      <c r="IAW108" s="590"/>
      <c r="IAX108" s="590"/>
      <c r="IAY108" s="590"/>
      <c r="IAZ108" s="590"/>
      <c r="IBA108" s="590"/>
      <c r="IBB108" s="590"/>
      <c r="IBC108" s="590"/>
      <c r="IBD108" s="590"/>
      <c r="IBE108" s="590"/>
      <c r="IBF108" s="590"/>
      <c r="IBG108" s="590"/>
      <c r="IBH108" s="590"/>
      <c r="IBI108" s="590"/>
      <c r="IBJ108" s="590"/>
      <c r="IBK108" s="590"/>
      <c r="IBL108" s="590"/>
      <c r="IBM108" s="590"/>
      <c r="IBN108" s="590"/>
      <c r="IBO108" s="590"/>
      <c r="IBP108" s="590"/>
      <c r="IBQ108" s="590"/>
      <c r="IBR108" s="590"/>
      <c r="IBS108" s="590"/>
      <c r="IBT108" s="590"/>
      <c r="IBU108" s="590"/>
      <c r="IBV108" s="590"/>
      <c r="IBW108" s="590"/>
      <c r="IBX108" s="590"/>
      <c r="IBY108" s="590"/>
      <c r="IBZ108" s="590"/>
      <c r="ICA108" s="590"/>
      <c r="ICB108" s="590"/>
      <c r="ICC108" s="590"/>
      <c r="ICD108" s="590"/>
      <c r="ICE108" s="590"/>
      <c r="ICF108" s="590"/>
      <c r="ICG108" s="590"/>
      <c r="ICH108" s="590"/>
      <c r="ICI108" s="590"/>
      <c r="ICJ108" s="590"/>
      <c r="ICK108" s="590"/>
      <c r="ICL108" s="590"/>
      <c r="ICM108" s="590"/>
      <c r="ICN108" s="590"/>
      <c r="ICO108" s="590"/>
      <c r="ICP108" s="590"/>
      <c r="ICQ108" s="590"/>
      <c r="ICR108" s="590"/>
      <c r="ICS108" s="590"/>
      <c r="ICT108" s="590"/>
      <c r="ICU108" s="590"/>
      <c r="ICV108" s="590"/>
      <c r="ICW108" s="590"/>
      <c r="ICX108" s="590"/>
      <c r="ICY108" s="590"/>
      <c r="ICZ108" s="590"/>
      <c r="IDA108" s="590"/>
      <c r="IDB108" s="590"/>
      <c r="IDC108" s="590"/>
      <c r="IDD108" s="590"/>
      <c r="IDE108" s="590"/>
      <c r="IDF108" s="590"/>
      <c r="IDG108" s="590"/>
      <c r="IDH108" s="590"/>
      <c r="IDI108" s="590"/>
      <c r="IDJ108" s="590"/>
      <c r="IDK108" s="590"/>
      <c r="IDL108" s="590"/>
      <c r="IDM108" s="590"/>
      <c r="IDN108" s="590"/>
      <c r="IDO108" s="590"/>
      <c r="IDP108" s="590"/>
      <c r="IDQ108" s="590"/>
      <c r="IDR108" s="590"/>
      <c r="IDS108" s="590"/>
      <c r="IDT108" s="590"/>
      <c r="IDU108" s="590"/>
      <c r="IDV108" s="590"/>
      <c r="IDW108" s="590"/>
      <c r="IDX108" s="590"/>
      <c r="IDY108" s="590"/>
      <c r="IDZ108" s="590"/>
      <c r="IEA108" s="590"/>
      <c r="IEB108" s="590"/>
      <c r="IEC108" s="590"/>
      <c r="IED108" s="590"/>
      <c r="IEE108" s="590"/>
      <c r="IEF108" s="590"/>
      <c r="IEG108" s="590"/>
      <c r="IEH108" s="590"/>
      <c r="IEI108" s="590"/>
      <c r="IEJ108" s="590"/>
      <c r="IEK108" s="590"/>
      <c r="IEL108" s="590"/>
      <c r="IEM108" s="590"/>
      <c r="IEN108" s="590"/>
      <c r="IEO108" s="590"/>
      <c r="IEP108" s="590"/>
      <c r="IEQ108" s="590"/>
      <c r="IER108" s="590"/>
      <c r="IES108" s="590"/>
      <c r="IET108" s="590"/>
      <c r="IEU108" s="590"/>
      <c r="IEV108" s="590"/>
      <c r="IEW108" s="590"/>
      <c r="IEX108" s="590"/>
      <c r="IEY108" s="590"/>
      <c r="IEZ108" s="590"/>
      <c r="IFA108" s="590"/>
      <c r="IFB108" s="590"/>
      <c r="IFC108" s="590"/>
      <c r="IFD108" s="590"/>
      <c r="IFE108" s="590"/>
      <c r="IFF108" s="590"/>
      <c r="IFG108" s="590"/>
      <c r="IFH108" s="590"/>
      <c r="IFI108" s="590"/>
      <c r="IFJ108" s="590"/>
      <c r="IFK108" s="590"/>
      <c r="IFL108" s="590"/>
      <c r="IFM108" s="590"/>
      <c r="IFN108" s="590"/>
      <c r="IFO108" s="590"/>
      <c r="IFP108" s="590"/>
      <c r="IFQ108" s="590"/>
      <c r="IFR108" s="590"/>
      <c r="IFS108" s="590"/>
      <c r="IFT108" s="590"/>
      <c r="IFU108" s="590"/>
      <c r="IFV108" s="590"/>
      <c r="IFW108" s="590"/>
      <c r="IFX108" s="590"/>
      <c r="IFY108" s="590"/>
      <c r="IFZ108" s="590"/>
      <c r="IGA108" s="590"/>
      <c r="IGB108" s="590"/>
      <c r="IGC108" s="590"/>
      <c r="IGD108" s="590"/>
      <c r="IGE108" s="590"/>
      <c r="IGF108" s="590"/>
      <c r="IGG108" s="590"/>
      <c r="IGH108" s="590"/>
      <c r="IGI108" s="590"/>
      <c r="IGJ108" s="590"/>
      <c r="IGK108" s="590"/>
      <c r="IGL108" s="590"/>
      <c r="IGM108" s="590"/>
      <c r="IGN108" s="590"/>
      <c r="IGO108" s="590"/>
      <c r="IGP108" s="590"/>
      <c r="IGQ108" s="590"/>
      <c r="IGR108" s="590"/>
      <c r="IGS108" s="590"/>
      <c r="IGT108" s="590"/>
      <c r="IGU108" s="590"/>
      <c r="IGV108" s="590"/>
      <c r="IGW108" s="590"/>
      <c r="IGX108" s="590"/>
      <c r="IGY108" s="590"/>
      <c r="IGZ108" s="590"/>
      <c r="IHA108" s="590"/>
      <c r="IHB108" s="590"/>
      <c r="IHC108" s="590"/>
      <c r="IHD108" s="590"/>
      <c r="IHE108" s="590"/>
      <c r="IHF108" s="590"/>
      <c r="IHG108" s="590"/>
      <c r="IHH108" s="590"/>
      <c r="IHI108" s="590"/>
      <c r="IHJ108" s="590"/>
      <c r="IHK108" s="590"/>
      <c r="IHL108" s="590"/>
      <c r="IHM108" s="590"/>
      <c r="IHN108" s="590"/>
      <c r="IHO108" s="590"/>
      <c r="IHP108" s="590"/>
      <c r="IHQ108" s="590"/>
      <c r="IHR108" s="590"/>
      <c r="IHS108" s="590"/>
      <c r="IHT108" s="590"/>
      <c r="IHU108" s="590"/>
      <c r="IHV108" s="590"/>
      <c r="IHW108" s="590"/>
      <c r="IHX108" s="590"/>
      <c r="IHY108" s="590"/>
      <c r="IHZ108" s="590"/>
      <c r="IIA108" s="590"/>
      <c r="IIB108" s="590"/>
      <c r="IIC108" s="590"/>
      <c r="IID108" s="590"/>
      <c r="IIE108" s="590"/>
      <c r="IIF108" s="590"/>
      <c r="IIG108" s="590"/>
      <c r="IIH108" s="590"/>
      <c r="III108" s="590"/>
      <c r="IIJ108" s="590"/>
      <c r="IIK108" s="590"/>
      <c r="IIL108" s="590"/>
      <c r="IIM108" s="590"/>
      <c r="IIN108" s="590"/>
      <c r="IIO108" s="590"/>
      <c r="IIP108" s="590"/>
      <c r="IIQ108" s="590"/>
      <c r="IIR108" s="590"/>
      <c r="IIS108" s="590"/>
      <c r="IIT108" s="590"/>
      <c r="IIU108" s="590"/>
      <c r="IIV108" s="590"/>
      <c r="IIW108" s="590"/>
      <c r="IIX108" s="590"/>
      <c r="IIY108" s="590"/>
      <c r="IIZ108" s="590"/>
      <c r="IJA108" s="590"/>
      <c r="IJB108" s="590"/>
      <c r="IJC108" s="590"/>
      <c r="IJD108" s="590"/>
      <c r="IJE108" s="590"/>
      <c r="IJF108" s="590"/>
      <c r="IJG108" s="590"/>
      <c r="IJH108" s="590"/>
      <c r="IJI108" s="590"/>
      <c r="IJJ108" s="590"/>
      <c r="IJK108" s="590"/>
      <c r="IJL108" s="590"/>
      <c r="IJM108" s="590"/>
      <c r="IJN108" s="590"/>
      <c r="IJO108" s="590"/>
      <c r="IJP108" s="590"/>
      <c r="IJQ108" s="590"/>
      <c r="IJR108" s="590"/>
      <c r="IJS108" s="590"/>
      <c r="IJT108" s="590"/>
      <c r="IJU108" s="590"/>
      <c r="IJV108" s="590"/>
      <c r="IJW108" s="590"/>
      <c r="IJX108" s="590"/>
      <c r="IJY108" s="590"/>
      <c r="IJZ108" s="590"/>
      <c r="IKA108" s="590"/>
      <c r="IKB108" s="590"/>
      <c r="IKC108" s="590"/>
      <c r="IKD108" s="590"/>
      <c r="IKE108" s="590"/>
      <c r="IKF108" s="590"/>
      <c r="IKG108" s="590"/>
      <c r="IKH108" s="590"/>
      <c r="IKI108" s="590"/>
      <c r="IKJ108" s="590"/>
      <c r="IKK108" s="590"/>
      <c r="IKL108" s="590"/>
      <c r="IKM108" s="590"/>
      <c r="IKN108" s="590"/>
      <c r="IKO108" s="590"/>
      <c r="IKP108" s="590"/>
      <c r="IKQ108" s="590"/>
      <c r="IKR108" s="590"/>
      <c r="IKS108" s="590"/>
      <c r="IKT108" s="590"/>
      <c r="IKU108" s="590"/>
      <c r="IKV108" s="590"/>
      <c r="IKW108" s="590"/>
      <c r="IKX108" s="590"/>
      <c r="IKY108" s="590"/>
      <c r="IKZ108" s="590"/>
      <c r="ILA108" s="590"/>
      <c r="ILB108" s="590"/>
      <c r="ILC108" s="590"/>
      <c r="ILD108" s="590"/>
      <c r="ILE108" s="590"/>
      <c r="ILF108" s="590"/>
      <c r="ILG108" s="590"/>
      <c r="ILH108" s="590"/>
      <c r="ILI108" s="590"/>
      <c r="ILJ108" s="590"/>
      <c r="ILK108" s="590"/>
      <c r="ILL108" s="590"/>
      <c r="ILM108" s="590"/>
      <c r="ILN108" s="590"/>
      <c r="ILO108" s="590"/>
      <c r="ILP108" s="590"/>
      <c r="ILQ108" s="590"/>
      <c r="ILR108" s="590"/>
      <c r="ILS108" s="590"/>
      <c r="ILT108" s="590"/>
      <c r="ILU108" s="590"/>
      <c r="ILV108" s="590"/>
      <c r="ILW108" s="590"/>
      <c r="ILX108" s="590"/>
      <c r="ILY108" s="590"/>
      <c r="ILZ108" s="590"/>
      <c r="IMA108" s="590"/>
      <c r="IMB108" s="590"/>
      <c r="IMC108" s="590"/>
      <c r="IMD108" s="590"/>
      <c r="IME108" s="590"/>
      <c r="IMF108" s="590"/>
      <c r="IMG108" s="590"/>
      <c r="IMH108" s="590"/>
      <c r="IMI108" s="590"/>
      <c r="IMJ108" s="590"/>
      <c r="IMK108" s="590"/>
      <c r="IML108" s="590"/>
      <c r="IMM108" s="590"/>
      <c r="IMN108" s="590"/>
      <c r="IMO108" s="590"/>
      <c r="IMP108" s="590"/>
      <c r="IMQ108" s="590"/>
      <c r="IMR108" s="590"/>
      <c r="IMS108" s="590"/>
      <c r="IMT108" s="590"/>
      <c r="IMU108" s="590"/>
      <c r="IMV108" s="590"/>
      <c r="IMW108" s="590"/>
      <c r="IMX108" s="590"/>
      <c r="IMY108" s="590"/>
      <c r="IMZ108" s="590"/>
      <c r="INA108" s="590"/>
      <c r="INB108" s="590"/>
      <c r="INC108" s="590"/>
      <c r="IND108" s="590"/>
      <c r="INE108" s="590"/>
      <c r="INF108" s="590"/>
      <c r="ING108" s="590"/>
      <c r="INH108" s="590"/>
      <c r="INI108" s="590"/>
      <c r="INJ108" s="590"/>
      <c r="INK108" s="590"/>
      <c r="INL108" s="590"/>
      <c r="INM108" s="590"/>
      <c r="INN108" s="590"/>
      <c r="INO108" s="590"/>
      <c r="INP108" s="590"/>
      <c r="INQ108" s="590"/>
      <c r="INR108" s="590"/>
      <c r="INS108" s="590"/>
      <c r="INT108" s="590"/>
      <c r="INU108" s="590"/>
      <c r="INV108" s="590"/>
      <c r="INW108" s="590"/>
      <c r="INX108" s="590"/>
      <c r="INY108" s="590"/>
      <c r="INZ108" s="590"/>
      <c r="IOA108" s="590"/>
      <c r="IOB108" s="590"/>
      <c r="IOC108" s="590"/>
      <c r="IOD108" s="590"/>
      <c r="IOE108" s="590"/>
      <c r="IOF108" s="590"/>
      <c r="IOG108" s="590"/>
      <c r="IOH108" s="590"/>
      <c r="IOI108" s="590"/>
      <c r="IOJ108" s="590"/>
      <c r="IOK108" s="590"/>
      <c r="IOL108" s="590"/>
      <c r="IOM108" s="590"/>
      <c r="ION108" s="590"/>
      <c r="IOO108" s="590"/>
      <c r="IOP108" s="590"/>
      <c r="IOQ108" s="590"/>
      <c r="IOR108" s="590"/>
      <c r="IOS108" s="590"/>
      <c r="IOT108" s="590"/>
      <c r="IOU108" s="590"/>
      <c r="IOV108" s="590"/>
      <c r="IOW108" s="590"/>
      <c r="IOX108" s="590"/>
      <c r="IOY108" s="590"/>
      <c r="IOZ108" s="590"/>
      <c r="IPA108" s="590"/>
      <c r="IPB108" s="590"/>
      <c r="IPC108" s="590"/>
      <c r="IPD108" s="590"/>
      <c r="IPE108" s="590"/>
      <c r="IPF108" s="590"/>
      <c r="IPG108" s="590"/>
      <c r="IPH108" s="590"/>
      <c r="IPI108" s="590"/>
      <c r="IPJ108" s="590"/>
      <c r="IPK108" s="590"/>
      <c r="IPL108" s="590"/>
      <c r="IPM108" s="590"/>
      <c r="IPN108" s="590"/>
      <c r="IPO108" s="590"/>
      <c r="IPP108" s="590"/>
      <c r="IPQ108" s="590"/>
      <c r="IPR108" s="590"/>
      <c r="IPS108" s="590"/>
      <c r="IPT108" s="590"/>
      <c r="IPU108" s="590"/>
      <c r="IPV108" s="590"/>
      <c r="IPW108" s="590"/>
      <c r="IPX108" s="590"/>
      <c r="IPY108" s="590"/>
      <c r="IPZ108" s="590"/>
      <c r="IQA108" s="590"/>
      <c r="IQB108" s="590"/>
      <c r="IQC108" s="590"/>
      <c r="IQD108" s="590"/>
      <c r="IQE108" s="590"/>
      <c r="IQF108" s="590"/>
      <c r="IQG108" s="590"/>
      <c r="IQH108" s="590"/>
      <c r="IQI108" s="590"/>
      <c r="IQJ108" s="590"/>
      <c r="IQK108" s="590"/>
      <c r="IQL108" s="590"/>
      <c r="IQM108" s="590"/>
      <c r="IQN108" s="590"/>
      <c r="IQO108" s="590"/>
      <c r="IQP108" s="590"/>
      <c r="IQQ108" s="590"/>
      <c r="IQR108" s="590"/>
      <c r="IQS108" s="590"/>
      <c r="IQT108" s="590"/>
      <c r="IQU108" s="590"/>
      <c r="IQV108" s="590"/>
      <c r="IQW108" s="590"/>
      <c r="IQX108" s="590"/>
      <c r="IQY108" s="590"/>
      <c r="IQZ108" s="590"/>
      <c r="IRA108" s="590"/>
      <c r="IRB108" s="590"/>
      <c r="IRC108" s="590"/>
      <c r="IRD108" s="590"/>
      <c r="IRE108" s="590"/>
      <c r="IRF108" s="590"/>
      <c r="IRG108" s="590"/>
      <c r="IRH108" s="590"/>
      <c r="IRI108" s="590"/>
      <c r="IRJ108" s="590"/>
      <c r="IRK108" s="590"/>
      <c r="IRL108" s="590"/>
      <c r="IRM108" s="590"/>
      <c r="IRN108" s="590"/>
      <c r="IRO108" s="590"/>
      <c r="IRP108" s="590"/>
      <c r="IRQ108" s="590"/>
      <c r="IRR108" s="590"/>
      <c r="IRS108" s="590"/>
      <c r="IRT108" s="590"/>
      <c r="IRU108" s="590"/>
      <c r="IRV108" s="590"/>
      <c r="IRW108" s="590"/>
      <c r="IRX108" s="590"/>
      <c r="IRY108" s="590"/>
      <c r="IRZ108" s="590"/>
      <c r="ISA108" s="590"/>
      <c r="ISB108" s="590"/>
      <c r="ISC108" s="590"/>
      <c r="ISD108" s="590"/>
      <c r="ISE108" s="590"/>
      <c r="ISF108" s="590"/>
      <c r="ISG108" s="590"/>
      <c r="ISH108" s="590"/>
      <c r="ISI108" s="590"/>
      <c r="ISJ108" s="590"/>
      <c r="ISK108" s="590"/>
      <c r="ISL108" s="590"/>
      <c r="ISM108" s="590"/>
      <c r="ISN108" s="590"/>
      <c r="ISO108" s="590"/>
      <c r="ISP108" s="590"/>
      <c r="ISQ108" s="590"/>
      <c r="ISR108" s="590"/>
      <c r="ISS108" s="590"/>
      <c r="IST108" s="590"/>
      <c r="ISU108" s="590"/>
      <c r="ISV108" s="590"/>
      <c r="ISW108" s="590"/>
      <c r="ISX108" s="590"/>
      <c r="ISY108" s="590"/>
      <c r="ISZ108" s="590"/>
      <c r="ITA108" s="590"/>
      <c r="ITB108" s="590"/>
      <c r="ITC108" s="590"/>
      <c r="ITD108" s="590"/>
      <c r="ITE108" s="590"/>
      <c r="ITF108" s="590"/>
      <c r="ITG108" s="590"/>
      <c r="ITH108" s="590"/>
      <c r="ITI108" s="590"/>
      <c r="ITJ108" s="590"/>
      <c r="ITK108" s="590"/>
      <c r="ITL108" s="590"/>
      <c r="ITM108" s="590"/>
      <c r="ITN108" s="590"/>
      <c r="ITO108" s="590"/>
      <c r="ITP108" s="590"/>
      <c r="ITQ108" s="590"/>
      <c r="ITR108" s="590"/>
      <c r="ITS108" s="590"/>
      <c r="ITT108" s="590"/>
      <c r="ITU108" s="590"/>
      <c r="ITV108" s="590"/>
      <c r="ITW108" s="590"/>
      <c r="ITX108" s="590"/>
      <c r="ITY108" s="590"/>
      <c r="ITZ108" s="590"/>
      <c r="IUA108" s="590"/>
      <c r="IUB108" s="590"/>
      <c r="IUC108" s="590"/>
      <c r="IUD108" s="590"/>
      <c r="IUE108" s="590"/>
      <c r="IUF108" s="590"/>
      <c r="IUG108" s="590"/>
      <c r="IUH108" s="590"/>
      <c r="IUI108" s="590"/>
      <c r="IUJ108" s="590"/>
      <c r="IUK108" s="590"/>
      <c r="IUL108" s="590"/>
      <c r="IUM108" s="590"/>
      <c r="IUN108" s="590"/>
      <c r="IUO108" s="590"/>
      <c r="IUP108" s="590"/>
      <c r="IUQ108" s="590"/>
      <c r="IUR108" s="590"/>
      <c r="IUS108" s="590"/>
      <c r="IUT108" s="590"/>
      <c r="IUU108" s="590"/>
      <c r="IUV108" s="590"/>
      <c r="IUW108" s="590"/>
      <c r="IUX108" s="590"/>
      <c r="IUY108" s="590"/>
      <c r="IUZ108" s="590"/>
      <c r="IVA108" s="590"/>
      <c r="IVB108" s="590"/>
      <c r="IVC108" s="590"/>
      <c r="IVD108" s="590"/>
      <c r="IVE108" s="590"/>
      <c r="IVF108" s="590"/>
      <c r="IVG108" s="590"/>
      <c r="IVH108" s="590"/>
      <c r="IVI108" s="590"/>
      <c r="IVJ108" s="590"/>
      <c r="IVK108" s="590"/>
      <c r="IVL108" s="590"/>
      <c r="IVM108" s="590"/>
      <c r="IVN108" s="590"/>
      <c r="IVO108" s="590"/>
      <c r="IVP108" s="590"/>
      <c r="IVQ108" s="590"/>
      <c r="IVR108" s="590"/>
      <c r="IVS108" s="590"/>
      <c r="IVT108" s="590"/>
      <c r="IVU108" s="590"/>
      <c r="IVV108" s="590"/>
      <c r="IVW108" s="590"/>
      <c r="IVX108" s="590"/>
      <c r="IVY108" s="590"/>
      <c r="IVZ108" s="590"/>
      <c r="IWA108" s="590"/>
      <c r="IWB108" s="590"/>
      <c r="IWC108" s="590"/>
      <c r="IWD108" s="590"/>
      <c r="IWE108" s="590"/>
      <c r="IWF108" s="590"/>
      <c r="IWG108" s="590"/>
      <c r="IWH108" s="590"/>
      <c r="IWI108" s="590"/>
      <c r="IWJ108" s="590"/>
      <c r="IWK108" s="590"/>
      <c r="IWL108" s="590"/>
      <c r="IWM108" s="590"/>
      <c r="IWN108" s="590"/>
      <c r="IWO108" s="590"/>
      <c r="IWP108" s="590"/>
      <c r="IWQ108" s="590"/>
      <c r="IWR108" s="590"/>
      <c r="IWS108" s="590"/>
      <c r="IWT108" s="590"/>
      <c r="IWU108" s="590"/>
      <c r="IWV108" s="590"/>
      <c r="IWW108" s="590"/>
      <c r="IWX108" s="590"/>
      <c r="IWY108" s="590"/>
      <c r="IWZ108" s="590"/>
      <c r="IXA108" s="590"/>
      <c r="IXB108" s="590"/>
      <c r="IXC108" s="590"/>
      <c r="IXD108" s="590"/>
      <c r="IXE108" s="590"/>
      <c r="IXF108" s="590"/>
      <c r="IXG108" s="590"/>
      <c r="IXH108" s="590"/>
      <c r="IXI108" s="590"/>
      <c r="IXJ108" s="590"/>
      <c r="IXK108" s="590"/>
      <c r="IXL108" s="590"/>
      <c r="IXM108" s="590"/>
      <c r="IXN108" s="590"/>
      <c r="IXO108" s="590"/>
      <c r="IXP108" s="590"/>
      <c r="IXQ108" s="590"/>
      <c r="IXR108" s="590"/>
      <c r="IXS108" s="590"/>
      <c r="IXT108" s="590"/>
      <c r="IXU108" s="590"/>
      <c r="IXV108" s="590"/>
      <c r="IXW108" s="590"/>
      <c r="IXX108" s="590"/>
      <c r="IXY108" s="590"/>
      <c r="IXZ108" s="590"/>
      <c r="IYA108" s="590"/>
      <c r="IYB108" s="590"/>
      <c r="IYC108" s="590"/>
      <c r="IYD108" s="590"/>
      <c r="IYE108" s="590"/>
      <c r="IYF108" s="590"/>
      <c r="IYG108" s="590"/>
      <c r="IYH108" s="590"/>
      <c r="IYI108" s="590"/>
      <c r="IYJ108" s="590"/>
      <c r="IYK108" s="590"/>
      <c r="IYL108" s="590"/>
      <c r="IYM108" s="590"/>
      <c r="IYN108" s="590"/>
      <c r="IYO108" s="590"/>
      <c r="IYP108" s="590"/>
      <c r="IYQ108" s="590"/>
      <c r="IYR108" s="590"/>
      <c r="IYS108" s="590"/>
      <c r="IYT108" s="590"/>
      <c r="IYU108" s="590"/>
      <c r="IYV108" s="590"/>
      <c r="IYW108" s="590"/>
      <c r="IYX108" s="590"/>
      <c r="IYY108" s="590"/>
      <c r="IYZ108" s="590"/>
      <c r="IZA108" s="590"/>
      <c r="IZB108" s="590"/>
      <c r="IZC108" s="590"/>
      <c r="IZD108" s="590"/>
      <c r="IZE108" s="590"/>
      <c r="IZF108" s="590"/>
      <c r="IZG108" s="590"/>
      <c r="IZH108" s="590"/>
      <c r="IZI108" s="590"/>
      <c r="IZJ108" s="590"/>
      <c r="IZK108" s="590"/>
      <c r="IZL108" s="590"/>
      <c r="IZM108" s="590"/>
      <c r="IZN108" s="590"/>
      <c r="IZO108" s="590"/>
      <c r="IZP108" s="590"/>
      <c r="IZQ108" s="590"/>
      <c r="IZR108" s="590"/>
      <c r="IZS108" s="590"/>
      <c r="IZT108" s="590"/>
      <c r="IZU108" s="590"/>
      <c r="IZV108" s="590"/>
      <c r="IZW108" s="590"/>
      <c r="IZX108" s="590"/>
      <c r="IZY108" s="590"/>
      <c r="IZZ108" s="590"/>
      <c r="JAA108" s="590"/>
      <c r="JAB108" s="590"/>
      <c r="JAC108" s="590"/>
      <c r="JAD108" s="590"/>
      <c r="JAE108" s="590"/>
      <c r="JAF108" s="590"/>
      <c r="JAG108" s="590"/>
      <c r="JAH108" s="590"/>
      <c r="JAI108" s="590"/>
      <c r="JAJ108" s="590"/>
      <c r="JAK108" s="590"/>
      <c r="JAL108" s="590"/>
      <c r="JAM108" s="590"/>
      <c r="JAN108" s="590"/>
      <c r="JAO108" s="590"/>
      <c r="JAP108" s="590"/>
      <c r="JAQ108" s="590"/>
      <c r="JAR108" s="590"/>
      <c r="JAS108" s="590"/>
      <c r="JAT108" s="590"/>
      <c r="JAU108" s="590"/>
      <c r="JAV108" s="590"/>
      <c r="JAW108" s="590"/>
      <c r="JAX108" s="590"/>
      <c r="JAY108" s="590"/>
      <c r="JAZ108" s="590"/>
      <c r="JBA108" s="590"/>
      <c r="JBB108" s="590"/>
      <c r="JBC108" s="590"/>
      <c r="JBD108" s="590"/>
      <c r="JBE108" s="590"/>
      <c r="JBF108" s="590"/>
      <c r="JBG108" s="590"/>
      <c r="JBH108" s="590"/>
      <c r="JBI108" s="590"/>
      <c r="JBJ108" s="590"/>
      <c r="JBK108" s="590"/>
      <c r="JBL108" s="590"/>
      <c r="JBM108" s="590"/>
      <c r="JBN108" s="590"/>
      <c r="JBO108" s="590"/>
      <c r="JBP108" s="590"/>
      <c r="JBQ108" s="590"/>
      <c r="JBR108" s="590"/>
      <c r="JBS108" s="590"/>
      <c r="JBT108" s="590"/>
      <c r="JBU108" s="590"/>
      <c r="JBV108" s="590"/>
      <c r="JBW108" s="590"/>
      <c r="JBX108" s="590"/>
      <c r="JBY108" s="590"/>
      <c r="JBZ108" s="590"/>
      <c r="JCA108" s="590"/>
      <c r="JCB108" s="590"/>
      <c r="JCC108" s="590"/>
      <c r="JCD108" s="590"/>
      <c r="JCE108" s="590"/>
      <c r="JCF108" s="590"/>
      <c r="JCG108" s="590"/>
      <c r="JCH108" s="590"/>
      <c r="JCI108" s="590"/>
      <c r="JCJ108" s="590"/>
      <c r="JCK108" s="590"/>
      <c r="JCL108" s="590"/>
      <c r="JCM108" s="590"/>
      <c r="JCN108" s="590"/>
      <c r="JCO108" s="590"/>
      <c r="JCP108" s="590"/>
      <c r="JCQ108" s="590"/>
      <c r="JCR108" s="590"/>
      <c r="JCS108" s="590"/>
      <c r="JCT108" s="590"/>
      <c r="JCU108" s="590"/>
      <c r="JCV108" s="590"/>
      <c r="JCW108" s="590"/>
      <c r="JCX108" s="590"/>
      <c r="JCY108" s="590"/>
      <c r="JCZ108" s="590"/>
      <c r="JDA108" s="590"/>
      <c r="JDB108" s="590"/>
      <c r="JDC108" s="590"/>
      <c r="JDD108" s="590"/>
      <c r="JDE108" s="590"/>
      <c r="JDF108" s="590"/>
      <c r="JDG108" s="590"/>
      <c r="JDH108" s="590"/>
      <c r="JDI108" s="590"/>
      <c r="JDJ108" s="590"/>
      <c r="JDK108" s="590"/>
      <c r="JDL108" s="590"/>
      <c r="JDM108" s="590"/>
      <c r="JDN108" s="590"/>
      <c r="JDO108" s="590"/>
      <c r="JDP108" s="590"/>
      <c r="JDQ108" s="590"/>
      <c r="JDR108" s="590"/>
      <c r="JDS108" s="590"/>
      <c r="JDT108" s="590"/>
      <c r="JDU108" s="590"/>
      <c r="JDV108" s="590"/>
      <c r="JDW108" s="590"/>
      <c r="JDX108" s="590"/>
      <c r="JDY108" s="590"/>
      <c r="JDZ108" s="590"/>
      <c r="JEA108" s="590"/>
      <c r="JEB108" s="590"/>
      <c r="JEC108" s="590"/>
      <c r="JED108" s="590"/>
      <c r="JEE108" s="590"/>
      <c r="JEF108" s="590"/>
      <c r="JEG108" s="590"/>
      <c r="JEH108" s="590"/>
      <c r="JEI108" s="590"/>
      <c r="JEJ108" s="590"/>
      <c r="JEK108" s="590"/>
      <c r="JEL108" s="590"/>
      <c r="JEM108" s="590"/>
      <c r="JEN108" s="590"/>
      <c r="JEO108" s="590"/>
      <c r="JEP108" s="590"/>
      <c r="JEQ108" s="590"/>
      <c r="JER108" s="590"/>
      <c r="JES108" s="590"/>
      <c r="JET108" s="590"/>
      <c r="JEU108" s="590"/>
      <c r="JEV108" s="590"/>
      <c r="JEW108" s="590"/>
      <c r="JEX108" s="590"/>
      <c r="JEY108" s="590"/>
      <c r="JEZ108" s="590"/>
      <c r="JFA108" s="590"/>
      <c r="JFB108" s="590"/>
      <c r="JFC108" s="590"/>
      <c r="JFD108" s="590"/>
      <c r="JFE108" s="590"/>
      <c r="JFF108" s="590"/>
      <c r="JFG108" s="590"/>
      <c r="JFH108" s="590"/>
      <c r="JFI108" s="590"/>
      <c r="JFJ108" s="590"/>
      <c r="JFK108" s="590"/>
      <c r="JFL108" s="590"/>
      <c r="JFM108" s="590"/>
      <c r="JFN108" s="590"/>
      <c r="JFO108" s="590"/>
      <c r="JFP108" s="590"/>
      <c r="JFQ108" s="590"/>
      <c r="JFR108" s="590"/>
      <c r="JFS108" s="590"/>
      <c r="JFT108" s="590"/>
      <c r="JFU108" s="590"/>
      <c r="JFV108" s="590"/>
      <c r="JFW108" s="590"/>
      <c r="JFX108" s="590"/>
      <c r="JFY108" s="590"/>
      <c r="JFZ108" s="590"/>
      <c r="JGA108" s="590"/>
      <c r="JGB108" s="590"/>
      <c r="JGC108" s="590"/>
      <c r="JGD108" s="590"/>
      <c r="JGE108" s="590"/>
      <c r="JGF108" s="590"/>
      <c r="JGG108" s="590"/>
      <c r="JGH108" s="590"/>
      <c r="JGI108" s="590"/>
      <c r="JGJ108" s="590"/>
      <c r="JGK108" s="590"/>
      <c r="JGL108" s="590"/>
      <c r="JGM108" s="590"/>
      <c r="JGN108" s="590"/>
      <c r="JGO108" s="590"/>
      <c r="JGP108" s="590"/>
      <c r="JGQ108" s="590"/>
      <c r="JGR108" s="590"/>
      <c r="JGS108" s="590"/>
      <c r="JGT108" s="590"/>
      <c r="JGU108" s="590"/>
      <c r="JGV108" s="590"/>
      <c r="JGW108" s="590"/>
      <c r="JGX108" s="590"/>
      <c r="JGY108" s="590"/>
      <c r="JGZ108" s="590"/>
      <c r="JHA108" s="590"/>
      <c r="JHB108" s="590"/>
      <c r="JHC108" s="590"/>
      <c r="JHD108" s="590"/>
      <c r="JHE108" s="590"/>
      <c r="JHF108" s="590"/>
      <c r="JHG108" s="590"/>
      <c r="JHH108" s="590"/>
      <c r="JHI108" s="590"/>
      <c r="JHJ108" s="590"/>
      <c r="JHK108" s="590"/>
      <c r="JHL108" s="590"/>
      <c r="JHM108" s="590"/>
      <c r="JHN108" s="590"/>
      <c r="JHO108" s="590"/>
      <c r="JHP108" s="590"/>
      <c r="JHQ108" s="590"/>
      <c r="JHR108" s="590"/>
      <c r="JHS108" s="590"/>
      <c r="JHT108" s="590"/>
      <c r="JHU108" s="590"/>
      <c r="JHV108" s="590"/>
      <c r="JHW108" s="590"/>
      <c r="JHX108" s="590"/>
      <c r="JHY108" s="590"/>
      <c r="JHZ108" s="590"/>
      <c r="JIA108" s="590"/>
      <c r="JIB108" s="590"/>
      <c r="JIC108" s="590"/>
      <c r="JID108" s="590"/>
      <c r="JIE108" s="590"/>
      <c r="JIF108" s="590"/>
      <c r="JIG108" s="590"/>
      <c r="JIH108" s="590"/>
      <c r="JII108" s="590"/>
      <c r="JIJ108" s="590"/>
      <c r="JIK108" s="590"/>
      <c r="JIL108" s="590"/>
      <c r="JIM108" s="590"/>
      <c r="JIN108" s="590"/>
      <c r="JIO108" s="590"/>
      <c r="JIP108" s="590"/>
      <c r="JIQ108" s="590"/>
      <c r="JIR108" s="590"/>
      <c r="JIS108" s="590"/>
      <c r="JIT108" s="590"/>
      <c r="JIU108" s="590"/>
      <c r="JIV108" s="590"/>
      <c r="JIW108" s="590"/>
      <c r="JIX108" s="590"/>
      <c r="JIY108" s="590"/>
      <c r="JIZ108" s="590"/>
      <c r="JJA108" s="590"/>
      <c r="JJB108" s="590"/>
      <c r="JJC108" s="590"/>
      <c r="JJD108" s="590"/>
      <c r="JJE108" s="590"/>
      <c r="JJF108" s="590"/>
      <c r="JJG108" s="590"/>
      <c r="JJH108" s="590"/>
      <c r="JJI108" s="590"/>
      <c r="JJJ108" s="590"/>
      <c r="JJK108" s="590"/>
      <c r="JJL108" s="590"/>
      <c r="JJM108" s="590"/>
      <c r="JJN108" s="590"/>
      <c r="JJO108" s="590"/>
      <c r="JJP108" s="590"/>
      <c r="JJQ108" s="590"/>
      <c r="JJR108" s="590"/>
      <c r="JJS108" s="590"/>
      <c r="JJT108" s="590"/>
      <c r="JJU108" s="590"/>
      <c r="JJV108" s="590"/>
      <c r="JJW108" s="590"/>
      <c r="JJX108" s="590"/>
      <c r="JJY108" s="590"/>
      <c r="JJZ108" s="590"/>
      <c r="JKA108" s="590"/>
      <c r="JKB108" s="590"/>
      <c r="JKC108" s="590"/>
      <c r="JKD108" s="590"/>
      <c r="JKE108" s="590"/>
      <c r="JKF108" s="590"/>
      <c r="JKG108" s="590"/>
      <c r="JKH108" s="590"/>
      <c r="JKI108" s="590"/>
      <c r="JKJ108" s="590"/>
      <c r="JKK108" s="590"/>
      <c r="JKL108" s="590"/>
      <c r="JKM108" s="590"/>
      <c r="JKN108" s="590"/>
      <c r="JKO108" s="590"/>
      <c r="JKP108" s="590"/>
      <c r="JKQ108" s="590"/>
      <c r="JKR108" s="590"/>
      <c r="JKS108" s="590"/>
      <c r="JKT108" s="590"/>
      <c r="JKU108" s="590"/>
      <c r="JKV108" s="590"/>
      <c r="JKW108" s="590"/>
      <c r="JKX108" s="590"/>
      <c r="JKY108" s="590"/>
      <c r="JKZ108" s="590"/>
      <c r="JLA108" s="590"/>
      <c r="JLB108" s="590"/>
      <c r="JLC108" s="590"/>
      <c r="JLD108" s="590"/>
      <c r="JLE108" s="590"/>
      <c r="JLF108" s="590"/>
      <c r="JLG108" s="590"/>
      <c r="JLH108" s="590"/>
      <c r="JLI108" s="590"/>
      <c r="JLJ108" s="590"/>
      <c r="JLK108" s="590"/>
      <c r="JLL108" s="590"/>
      <c r="JLM108" s="590"/>
      <c r="JLN108" s="590"/>
      <c r="JLO108" s="590"/>
      <c r="JLP108" s="590"/>
      <c r="JLQ108" s="590"/>
      <c r="JLR108" s="590"/>
      <c r="JLS108" s="590"/>
      <c r="JLT108" s="590"/>
      <c r="JLU108" s="590"/>
      <c r="JLV108" s="590"/>
      <c r="JLW108" s="590"/>
      <c r="JLX108" s="590"/>
      <c r="JLY108" s="590"/>
      <c r="JLZ108" s="590"/>
      <c r="JMA108" s="590"/>
      <c r="JMB108" s="590"/>
      <c r="JMC108" s="590"/>
      <c r="JMD108" s="590"/>
      <c r="JME108" s="590"/>
      <c r="JMF108" s="590"/>
      <c r="JMG108" s="590"/>
      <c r="JMH108" s="590"/>
      <c r="JMI108" s="590"/>
      <c r="JMJ108" s="590"/>
      <c r="JMK108" s="590"/>
      <c r="JML108" s="590"/>
      <c r="JMM108" s="590"/>
      <c r="JMN108" s="590"/>
      <c r="JMO108" s="590"/>
      <c r="JMP108" s="590"/>
      <c r="JMQ108" s="590"/>
      <c r="JMR108" s="590"/>
      <c r="JMS108" s="590"/>
      <c r="JMT108" s="590"/>
      <c r="JMU108" s="590"/>
      <c r="JMV108" s="590"/>
      <c r="JMW108" s="590"/>
      <c r="JMX108" s="590"/>
      <c r="JMY108" s="590"/>
      <c r="JMZ108" s="590"/>
      <c r="JNA108" s="590"/>
      <c r="JNB108" s="590"/>
      <c r="JNC108" s="590"/>
      <c r="JND108" s="590"/>
      <c r="JNE108" s="590"/>
      <c r="JNF108" s="590"/>
      <c r="JNG108" s="590"/>
      <c r="JNH108" s="590"/>
      <c r="JNI108" s="590"/>
      <c r="JNJ108" s="590"/>
      <c r="JNK108" s="590"/>
      <c r="JNL108" s="590"/>
      <c r="JNM108" s="590"/>
      <c r="JNN108" s="590"/>
      <c r="JNO108" s="590"/>
      <c r="JNP108" s="590"/>
      <c r="JNQ108" s="590"/>
      <c r="JNR108" s="590"/>
      <c r="JNS108" s="590"/>
      <c r="JNT108" s="590"/>
      <c r="JNU108" s="590"/>
      <c r="JNV108" s="590"/>
      <c r="JNW108" s="590"/>
      <c r="JNX108" s="590"/>
      <c r="JNY108" s="590"/>
      <c r="JNZ108" s="590"/>
      <c r="JOA108" s="590"/>
      <c r="JOB108" s="590"/>
      <c r="JOC108" s="590"/>
      <c r="JOD108" s="590"/>
      <c r="JOE108" s="590"/>
      <c r="JOF108" s="590"/>
      <c r="JOG108" s="590"/>
      <c r="JOH108" s="590"/>
      <c r="JOI108" s="590"/>
      <c r="JOJ108" s="590"/>
      <c r="JOK108" s="590"/>
      <c r="JOL108" s="590"/>
      <c r="JOM108" s="590"/>
      <c r="JON108" s="590"/>
      <c r="JOO108" s="590"/>
      <c r="JOP108" s="590"/>
      <c r="JOQ108" s="590"/>
      <c r="JOR108" s="590"/>
      <c r="JOS108" s="590"/>
      <c r="JOT108" s="590"/>
      <c r="JOU108" s="590"/>
      <c r="JOV108" s="590"/>
      <c r="JOW108" s="590"/>
      <c r="JOX108" s="590"/>
      <c r="JOY108" s="590"/>
      <c r="JOZ108" s="590"/>
      <c r="JPA108" s="590"/>
      <c r="JPB108" s="590"/>
      <c r="JPC108" s="590"/>
      <c r="JPD108" s="590"/>
      <c r="JPE108" s="590"/>
      <c r="JPF108" s="590"/>
      <c r="JPG108" s="590"/>
      <c r="JPH108" s="590"/>
      <c r="JPI108" s="590"/>
      <c r="JPJ108" s="590"/>
      <c r="JPK108" s="590"/>
      <c r="JPL108" s="590"/>
      <c r="JPM108" s="590"/>
      <c r="JPN108" s="590"/>
      <c r="JPO108" s="590"/>
      <c r="JPP108" s="590"/>
      <c r="JPQ108" s="590"/>
      <c r="JPR108" s="590"/>
      <c r="JPS108" s="590"/>
      <c r="JPT108" s="590"/>
      <c r="JPU108" s="590"/>
      <c r="JPV108" s="590"/>
      <c r="JPW108" s="590"/>
      <c r="JPX108" s="590"/>
      <c r="JPY108" s="590"/>
      <c r="JPZ108" s="590"/>
      <c r="JQA108" s="590"/>
      <c r="JQB108" s="590"/>
      <c r="JQC108" s="590"/>
      <c r="JQD108" s="590"/>
      <c r="JQE108" s="590"/>
      <c r="JQF108" s="590"/>
      <c r="JQG108" s="590"/>
      <c r="JQH108" s="590"/>
      <c r="JQI108" s="590"/>
      <c r="JQJ108" s="590"/>
      <c r="JQK108" s="590"/>
      <c r="JQL108" s="590"/>
      <c r="JQM108" s="590"/>
      <c r="JQN108" s="590"/>
      <c r="JQO108" s="590"/>
      <c r="JQP108" s="590"/>
      <c r="JQQ108" s="590"/>
      <c r="JQR108" s="590"/>
      <c r="JQS108" s="590"/>
      <c r="JQT108" s="590"/>
      <c r="JQU108" s="590"/>
      <c r="JQV108" s="590"/>
      <c r="JQW108" s="590"/>
      <c r="JQX108" s="590"/>
      <c r="JQY108" s="590"/>
      <c r="JQZ108" s="590"/>
      <c r="JRA108" s="590"/>
      <c r="JRB108" s="590"/>
      <c r="JRC108" s="590"/>
      <c r="JRD108" s="590"/>
      <c r="JRE108" s="590"/>
      <c r="JRF108" s="590"/>
      <c r="JRG108" s="590"/>
      <c r="JRH108" s="590"/>
      <c r="JRI108" s="590"/>
      <c r="JRJ108" s="590"/>
      <c r="JRK108" s="590"/>
      <c r="JRL108" s="590"/>
      <c r="JRM108" s="590"/>
      <c r="JRN108" s="590"/>
      <c r="JRO108" s="590"/>
      <c r="JRP108" s="590"/>
      <c r="JRQ108" s="590"/>
      <c r="JRR108" s="590"/>
      <c r="JRS108" s="590"/>
      <c r="JRT108" s="590"/>
      <c r="JRU108" s="590"/>
      <c r="JRV108" s="590"/>
      <c r="JRW108" s="590"/>
      <c r="JRX108" s="590"/>
      <c r="JRY108" s="590"/>
      <c r="JRZ108" s="590"/>
      <c r="JSA108" s="590"/>
      <c r="JSB108" s="590"/>
      <c r="JSC108" s="590"/>
      <c r="JSD108" s="590"/>
      <c r="JSE108" s="590"/>
      <c r="JSF108" s="590"/>
      <c r="JSG108" s="590"/>
      <c r="JSH108" s="590"/>
      <c r="JSI108" s="590"/>
      <c r="JSJ108" s="590"/>
      <c r="JSK108" s="590"/>
      <c r="JSL108" s="590"/>
      <c r="JSM108" s="590"/>
      <c r="JSN108" s="590"/>
      <c r="JSO108" s="590"/>
      <c r="JSP108" s="590"/>
      <c r="JSQ108" s="590"/>
      <c r="JSR108" s="590"/>
      <c r="JSS108" s="590"/>
      <c r="JST108" s="590"/>
      <c r="JSU108" s="590"/>
      <c r="JSV108" s="590"/>
      <c r="JSW108" s="590"/>
      <c r="JSX108" s="590"/>
      <c r="JSY108" s="590"/>
      <c r="JSZ108" s="590"/>
      <c r="JTA108" s="590"/>
      <c r="JTB108" s="590"/>
      <c r="JTC108" s="590"/>
      <c r="JTD108" s="590"/>
      <c r="JTE108" s="590"/>
      <c r="JTF108" s="590"/>
      <c r="JTG108" s="590"/>
      <c r="JTH108" s="590"/>
      <c r="JTI108" s="590"/>
      <c r="JTJ108" s="590"/>
      <c r="JTK108" s="590"/>
      <c r="JTL108" s="590"/>
      <c r="JTM108" s="590"/>
      <c r="JTN108" s="590"/>
      <c r="JTO108" s="590"/>
      <c r="JTP108" s="590"/>
      <c r="JTQ108" s="590"/>
      <c r="JTR108" s="590"/>
      <c r="JTS108" s="590"/>
      <c r="JTT108" s="590"/>
      <c r="JTU108" s="590"/>
      <c r="JTV108" s="590"/>
      <c r="JTW108" s="590"/>
      <c r="JTX108" s="590"/>
      <c r="JTY108" s="590"/>
      <c r="JTZ108" s="590"/>
      <c r="JUA108" s="590"/>
      <c r="JUB108" s="590"/>
      <c r="JUC108" s="590"/>
      <c r="JUD108" s="590"/>
      <c r="JUE108" s="590"/>
      <c r="JUF108" s="590"/>
      <c r="JUG108" s="590"/>
      <c r="JUH108" s="590"/>
      <c r="JUI108" s="590"/>
      <c r="JUJ108" s="590"/>
      <c r="JUK108" s="590"/>
      <c r="JUL108" s="590"/>
      <c r="JUM108" s="590"/>
      <c r="JUN108" s="590"/>
      <c r="JUO108" s="590"/>
      <c r="JUP108" s="590"/>
      <c r="JUQ108" s="590"/>
      <c r="JUR108" s="590"/>
      <c r="JUS108" s="590"/>
      <c r="JUT108" s="590"/>
      <c r="JUU108" s="590"/>
      <c r="JUV108" s="590"/>
      <c r="JUW108" s="590"/>
      <c r="JUX108" s="590"/>
      <c r="JUY108" s="590"/>
      <c r="JUZ108" s="590"/>
      <c r="JVA108" s="590"/>
      <c r="JVB108" s="590"/>
      <c r="JVC108" s="590"/>
      <c r="JVD108" s="590"/>
      <c r="JVE108" s="590"/>
      <c r="JVF108" s="590"/>
      <c r="JVG108" s="590"/>
      <c r="JVH108" s="590"/>
      <c r="JVI108" s="590"/>
      <c r="JVJ108" s="590"/>
      <c r="JVK108" s="590"/>
      <c r="JVL108" s="590"/>
      <c r="JVM108" s="590"/>
      <c r="JVN108" s="590"/>
      <c r="JVO108" s="590"/>
      <c r="JVP108" s="590"/>
      <c r="JVQ108" s="590"/>
      <c r="JVR108" s="590"/>
      <c r="JVS108" s="590"/>
      <c r="JVT108" s="590"/>
      <c r="JVU108" s="590"/>
      <c r="JVV108" s="590"/>
      <c r="JVW108" s="590"/>
      <c r="JVX108" s="590"/>
      <c r="JVY108" s="590"/>
      <c r="JVZ108" s="590"/>
      <c r="JWA108" s="590"/>
      <c r="JWB108" s="590"/>
      <c r="JWC108" s="590"/>
      <c r="JWD108" s="590"/>
      <c r="JWE108" s="590"/>
      <c r="JWF108" s="590"/>
      <c r="JWG108" s="590"/>
      <c r="JWH108" s="590"/>
      <c r="JWI108" s="590"/>
      <c r="JWJ108" s="590"/>
      <c r="JWK108" s="590"/>
      <c r="JWL108" s="590"/>
      <c r="JWM108" s="590"/>
      <c r="JWN108" s="590"/>
      <c r="JWO108" s="590"/>
      <c r="JWP108" s="590"/>
      <c r="JWQ108" s="590"/>
      <c r="JWR108" s="590"/>
      <c r="JWS108" s="590"/>
      <c r="JWT108" s="590"/>
      <c r="JWU108" s="590"/>
      <c r="JWV108" s="590"/>
      <c r="JWW108" s="590"/>
      <c r="JWX108" s="590"/>
      <c r="JWY108" s="590"/>
      <c r="JWZ108" s="590"/>
      <c r="JXA108" s="590"/>
      <c r="JXB108" s="590"/>
      <c r="JXC108" s="590"/>
      <c r="JXD108" s="590"/>
      <c r="JXE108" s="590"/>
      <c r="JXF108" s="590"/>
      <c r="JXG108" s="590"/>
      <c r="JXH108" s="590"/>
      <c r="JXI108" s="590"/>
      <c r="JXJ108" s="590"/>
      <c r="JXK108" s="590"/>
      <c r="JXL108" s="590"/>
      <c r="JXM108" s="590"/>
      <c r="JXN108" s="590"/>
      <c r="JXO108" s="590"/>
      <c r="JXP108" s="590"/>
      <c r="JXQ108" s="590"/>
      <c r="JXR108" s="590"/>
      <c r="JXS108" s="590"/>
      <c r="JXT108" s="590"/>
      <c r="JXU108" s="590"/>
      <c r="JXV108" s="590"/>
      <c r="JXW108" s="590"/>
      <c r="JXX108" s="590"/>
      <c r="JXY108" s="590"/>
      <c r="JXZ108" s="590"/>
      <c r="JYA108" s="590"/>
      <c r="JYB108" s="590"/>
      <c r="JYC108" s="590"/>
      <c r="JYD108" s="590"/>
      <c r="JYE108" s="590"/>
      <c r="JYF108" s="590"/>
      <c r="JYG108" s="590"/>
      <c r="JYH108" s="590"/>
      <c r="JYI108" s="590"/>
      <c r="JYJ108" s="590"/>
      <c r="JYK108" s="590"/>
      <c r="JYL108" s="590"/>
      <c r="JYM108" s="590"/>
      <c r="JYN108" s="590"/>
      <c r="JYO108" s="590"/>
      <c r="JYP108" s="590"/>
      <c r="JYQ108" s="590"/>
      <c r="JYR108" s="590"/>
      <c r="JYS108" s="590"/>
      <c r="JYT108" s="590"/>
      <c r="JYU108" s="590"/>
      <c r="JYV108" s="590"/>
      <c r="JYW108" s="590"/>
      <c r="JYX108" s="590"/>
      <c r="JYY108" s="590"/>
      <c r="JYZ108" s="590"/>
      <c r="JZA108" s="590"/>
      <c r="JZB108" s="590"/>
      <c r="JZC108" s="590"/>
      <c r="JZD108" s="590"/>
      <c r="JZE108" s="590"/>
      <c r="JZF108" s="590"/>
      <c r="JZG108" s="590"/>
      <c r="JZH108" s="590"/>
      <c r="JZI108" s="590"/>
      <c r="JZJ108" s="590"/>
      <c r="JZK108" s="590"/>
      <c r="JZL108" s="590"/>
      <c r="JZM108" s="590"/>
      <c r="JZN108" s="590"/>
      <c r="JZO108" s="590"/>
      <c r="JZP108" s="590"/>
      <c r="JZQ108" s="590"/>
      <c r="JZR108" s="590"/>
      <c r="JZS108" s="590"/>
      <c r="JZT108" s="590"/>
      <c r="JZU108" s="590"/>
      <c r="JZV108" s="590"/>
      <c r="JZW108" s="590"/>
      <c r="JZX108" s="590"/>
      <c r="JZY108" s="590"/>
      <c r="JZZ108" s="590"/>
      <c r="KAA108" s="590"/>
      <c r="KAB108" s="590"/>
      <c r="KAC108" s="590"/>
      <c r="KAD108" s="590"/>
      <c r="KAE108" s="590"/>
      <c r="KAF108" s="590"/>
      <c r="KAG108" s="590"/>
      <c r="KAH108" s="590"/>
      <c r="KAI108" s="590"/>
      <c r="KAJ108" s="590"/>
      <c r="KAK108" s="590"/>
      <c r="KAL108" s="590"/>
      <c r="KAM108" s="590"/>
      <c r="KAN108" s="590"/>
      <c r="KAO108" s="590"/>
      <c r="KAP108" s="590"/>
      <c r="KAQ108" s="590"/>
      <c r="KAR108" s="590"/>
      <c r="KAS108" s="590"/>
      <c r="KAT108" s="590"/>
      <c r="KAU108" s="590"/>
      <c r="KAV108" s="590"/>
      <c r="KAW108" s="590"/>
      <c r="KAX108" s="590"/>
      <c r="KAY108" s="590"/>
      <c r="KAZ108" s="590"/>
      <c r="KBA108" s="590"/>
      <c r="KBB108" s="590"/>
      <c r="KBC108" s="590"/>
      <c r="KBD108" s="590"/>
      <c r="KBE108" s="590"/>
      <c r="KBF108" s="590"/>
      <c r="KBG108" s="590"/>
      <c r="KBH108" s="590"/>
      <c r="KBI108" s="590"/>
      <c r="KBJ108" s="590"/>
      <c r="KBK108" s="590"/>
      <c r="KBL108" s="590"/>
      <c r="KBM108" s="590"/>
      <c r="KBN108" s="590"/>
      <c r="KBO108" s="590"/>
      <c r="KBP108" s="590"/>
      <c r="KBQ108" s="590"/>
      <c r="KBR108" s="590"/>
      <c r="KBS108" s="590"/>
      <c r="KBT108" s="590"/>
      <c r="KBU108" s="590"/>
      <c r="KBV108" s="590"/>
      <c r="KBW108" s="590"/>
      <c r="KBX108" s="590"/>
      <c r="KBY108" s="590"/>
      <c r="KBZ108" s="590"/>
      <c r="KCA108" s="590"/>
      <c r="KCB108" s="590"/>
      <c r="KCC108" s="590"/>
      <c r="KCD108" s="590"/>
      <c r="KCE108" s="590"/>
      <c r="KCF108" s="590"/>
      <c r="KCG108" s="590"/>
      <c r="KCH108" s="590"/>
      <c r="KCI108" s="590"/>
      <c r="KCJ108" s="590"/>
      <c r="KCK108" s="590"/>
      <c r="KCL108" s="590"/>
      <c r="KCM108" s="590"/>
      <c r="KCN108" s="590"/>
      <c r="KCO108" s="590"/>
      <c r="KCP108" s="590"/>
      <c r="KCQ108" s="590"/>
      <c r="KCR108" s="590"/>
      <c r="KCS108" s="590"/>
      <c r="KCT108" s="590"/>
      <c r="KCU108" s="590"/>
      <c r="KCV108" s="590"/>
      <c r="KCW108" s="590"/>
      <c r="KCX108" s="590"/>
      <c r="KCY108" s="590"/>
      <c r="KCZ108" s="590"/>
      <c r="KDA108" s="590"/>
      <c r="KDB108" s="590"/>
      <c r="KDC108" s="590"/>
      <c r="KDD108" s="590"/>
      <c r="KDE108" s="590"/>
      <c r="KDF108" s="590"/>
      <c r="KDG108" s="590"/>
      <c r="KDH108" s="590"/>
      <c r="KDI108" s="590"/>
      <c r="KDJ108" s="590"/>
      <c r="KDK108" s="590"/>
      <c r="KDL108" s="590"/>
      <c r="KDM108" s="590"/>
      <c r="KDN108" s="590"/>
      <c r="KDO108" s="590"/>
      <c r="KDP108" s="590"/>
      <c r="KDQ108" s="590"/>
      <c r="KDR108" s="590"/>
      <c r="KDS108" s="590"/>
      <c r="KDT108" s="590"/>
      <c r="KDU108" s="590"/>
      <c r="KDV108" s="590"/>
      <c r="KDW108" s="590"/>
      <c r="KDX108" s="590"/>
      <c r="KDY108" s="590"/>
      <c r="KDZ108" s="590"/>
      <c r="KEA108" s="590"/>
      <c r="KEB108" s="590"/>
      <c r="KEC108" s="590"/>
      <c r="KED108" s="590"/>
      <c r="KEE108" s="590"/>
      <c r="KEF108" s="590"/>
      <c r="KEG108" s="590"/>
      <c r="KEH108" s="590"/>
      <c r="KEI108" s="590"/>
      <c r="KEJ108" s="590"/>
      <c r="KEK108" s="590"/>
      <c r="KEL108" s="590"/>
      <c r="KEM108" s="590"/>
      <c r="KEN108" s="590"/>
      <c r="KEO108" s="590"/>
      <c r="KEP108" s="590"/>
      <c r="KEQ108" s="590"/>
      <c r="KER108" s="590"/>
      <c r="KES108" s="590"/>
      <c r="KET108" s="590"/>
      <c r="KEU108" s="590"/>
      <c r="KEV108" s="590"/>
      <c r="KEW108" s="590"/>
      <c r="KEX108" s="590"/>
      <c r="KEY108" s="590"/>
      <c r="KEZ108" s="590"/>
      <c r="KFA108" s="590"/>
      <c r="KFB108" s="590"/>
      <c r="KFC108" s="590"/>
      <c r="KFD108" s="590"/>
      <c r="KFE108" s="590"/>
      <c r="KFF108" s="590"/>
      <c r="KFG108" s="590"/>
      <c r="KFH108" s="590"/>
      <c r="KFI108" s="590"/>
      <c r="KFJ108" s="590"/>
      <c r="KFK108" s="590"/>
      <c r="KFL108" s="590"/>
      <c r="KFM108" s="590"/>
      <c r="KFN108" s="590"/>
      <c r="KFO108" s="590"/>
      <c r="KFP108" s="590"/>
      <c r="KFQ108" s="590"/>
      <c r="KFR108" s="590"/>
      <c r="KFS108" s="590"/>
      <c r="KFT108" s="590"/>
      <c r="KFU108" s="590"/>
      <c r="KFV108" s="590"/>
      <c r="KFW108" s="590"/>
      <c r="KFX108" s="590"/>
      <c r="KFY108" s="590"/>
      <c r="KFZ108" s="590"/>
      <c r="KGA108" s="590"/>
      <c r="KGB108" s="590"/>
      <c r="KGC108" s="590"/>
      <c r="KGD108" s="590"/>
      <c r="KGE108" s="590"/>
      <c r="KGF108" s="590"/>
      <c r="KGG108" s="590"/>
      <c r="KGH108" s="590"/>
      <c r="KGI108" s="590"/>
      <c r="KGJ108" s="590"/>
      <c r="KGK108" s="590"/>
      <c r="KGL108" s="590"/>
      <c r="KGM108" s="590"/>
      <c r="KGN108" s="590"/>
      <c r="KGO108" s="590"/>
      <c r="KGP108" s="590"/>
      <c r="KGQ108" s="590"/>
      <c r="KGR108" s="590"/>
      <c r="KGS108" s="590"/>
      <c r="KGT108" s="590"/>
      <c r="KGU108" s="590"/>
      <c r="KGV108" s="590"/>
      <c r="KGW108" s="590"/>
      <c r="KGX108" s="590"/>
      <c r="KGY108" s="590"/>
      <c r="KGZ108" s="590"/>
      <c r="KHA108" s="590"/>
      <c r="KHB108" s="590"/>
      <c r="KHC108" s="590"/>
      <c r="KHD108" s="590"/>
      <c r="KHE108" s="590"/>
      <c r="KHF108" s="590"/>
      <c r="KHG108" s="590"/>
      <c r="KHH108" s="590"/>
      <c r="KHI108" s="590"/>
      <c r="KHJ108" s="590"/>
      <c r="KHK108" s="590"/>
      <c r="KHL108" s="590"/>
      <c r="KHM108" s="590"/>
      <c r="KHN108" s="590"/>
      <c r="KHO108" s="590"/>
      <c r="KHP108" s="590"/>
      <c r="KHQ108" s="590"/>
      <c r="KHR108" s="590"/>
      <c r="KHS108" s="590"/>
      <c r="KHT108" s="590"/>
      <c r="KHU108" s="590"/>
      <c r="KHV108" s="590"/>
      <c r="KHW108" s="590"/>
      <c r="KHX108" s="590"/>
      <c r="KHY108" s="590"/>
      <c r="KHZ108" s="590"/>
      <c r="KIA108" s="590"/>
      <c r="KIB108" s="590"/>
      <c r="KIC108" s="590"/>
      <c r="KID108" s="590"/>
      <c r="KIE108" s="590"/>
      <c r="KIF108" s="590"/>
      <c r="KIG108" s="590"/>
      <c r="KIH108" s="590"/>
      <c r="KII108" s="590"/>
      <c r="KIJ108" s="590"/>
      <c r="KIK108" s="590"/>
      <c r="KIL108" s="590"/>
      <c r="KIM108" s="590"/>
      <c r="KIN108" s="590"/>
      <c r="KIO108" s="590"/>
      <c r="KIP108" s="590"/>
      <c r="KIQ108" s="590"/>
      <c r="KIR108" s="590"/>
      <c r="KIS108" s="590"/>
      <c r="KIT108" s="590"/>
      <c r="KIU108" s="590"/>
      <c r="KIV108" s="590"/>
      <c r="KIW108" s="590"/>
      <c r="KIX108" s="590"/>
      <c r="KIY108" s="590"/>
      <c r="KIZ108" s="590"/>
      <c r="KJA108" s="590"/>
      <c r="KJB108" s="590"/>
      <c r="KJC108" s="590"/>
      <c r="KJD108" s="590"/>
      <c r="KJE108" s="590"/>
      <c r="KJF108" s="590"/>
      <c r="KJG108" s="590"/>
      <c r="KJH108" s="590"/>
      <c r="KJI108" s="590"/>
      <c r="KJJ108" s="590"/>
      <c r="KJK108" s="590"/>
      <c r="KJL108" s="590"/>
      <c r="KJM108" s="590"/>
      <c r="KJN108" s="590"/>
      <c r="KJO108" s="590"/>
      <c r="KJP108" s="590"/>
      <c r="KJQ108" s="590"/>
      <c r="KJR108" s="590"/>
      <c r="KJS108" s="590"/>
      <c r="KJT108" s="590"/>
      <c r="KJU108" s="590"/>
      <c r="KJV108" s="590"/>
      <c r="KJW108" s="590"/>
      <c r="KJX108" s="590"/>
      <c r="KJY108" s="590"/>
      <c r="KJZ108" s="590"/>
      <c r="KKA108" s="590"/>
      <c r="KKB108" s="590"/>
      <c r="KKC108" s="590"/>
      <c r="KKD108" s="590"/>
      <c r="KKE108" s="590"/>
      <c r="KKF108" s="590"/>
      <c r="KKG108" s="590"/>
      <c r="KKH108" s="590"/>
      <c r="KKI108" s="590"/>
      <c r="KKJ108" s="590"/>
      <c r="KKK108" s="590"/>
      <c r="KKL108" s="590"/>
      <c r="KKM108" s="590"/>
      <c r="KKN108" s="590"/>
      <c r="KKO108" s="590"/>
      <c r="KKP108" s="590"/>
      <c r="KKQ108" s="590"/>
      <c r="KKR108" s="590"/>
      <c r="KKS108" s="590"/>
      <c r="KKT108" s="590"/>
      <c r="KKU108" s="590"/>
      <c r="KKV108" s="590"/>
      <c r="KKW108" s="590"/>
      <c r="KKX108" s="590"/>
      <c r="KKY108" s="590"/>
      <c r="KKZ108" s="590"/>
      <c r="KLA108" s="590"/>
      <c r="KLB108" s="590"/>
      <c r="KLC108" s="590"/>
      <c r="KLD108" s="590"/>
      <c r="KLE108" s="590"/>
      <c r="KLF108" s="590"/>
      <c r="KLG108" s="590"/>
      <c r="KLH108" s="590"/>
      <c r="KLI108" s="590"/>
      <c r="KLJ108" s="590"/>
      <c r="KLK108" s="590"/>
      <c r="KLL108" s="590"/>
      <c r="KLM108" s="590"/>
      <c r="KLN108" s="590"/>
      <c r="KLO108" s="590"/>
      <c r="KLP108" s="590"/>
      <c r="KLQ108" s="590"/>
      <c r="KLR108" s="590"/>
      <c r="KLS108" s="590"/>
      <c r="KLT108" s="590"/>
      <c r="KLU108" s="590"/>
      <c r="KLV108" s="590"/>
      <c r="KLW108" s="590"/>
      <c r="KLX108" s="590"/>
      <c r="KLY108" s="590"/>
      <c r="KLZ108" s="590"/>
      <c r="KMA108" s="590"/>
      <c r="KMB108" s="590"/>
      <c r="KMC108" s="590"/>
      <c r="KMD108" s="590"/>
      <c r="KME108" s="590"/>
      <c r="KMF108" s="590"/>
      <c r="KMG108" s="590"/>
      <c r="KMH108" s="590"/>
      <c r="KMI108" s="590"/>
      <c r="KMJ108" s="590"/>
      <c r="KMK108" s="590"/>
      <c r="KML108" s="590"/>
      <c r="KMM108" s="590"/>
      <c r="KMN108" s="590"/>
      <c r="KMO108" s="590"/>
      <c r="KMP108" s="590"/>
      <c r="KMQ108" s="590"/>
      <c r="KMR108" s="590"/>
      <c r="KMS108" s="590"/>
      <c r="KMT108" s="590"/>
      <c r="KMU108" s="590"/>
      <c r="KMV108" s="590"/>
      <c r="KMW108" s="590"/>
      <c r="KMX108" s="590"/>
      <c r="KMY108" s="590"/>
      <c r="KMZ108" s="590"/>
      <c r="KNA108" s="590"/>
      <c r="KNB108" s="590"/>
      <c r="KNC108" s="590"/>
      <c r="KND108" s="590"/>
      <c r="KNE108" s="590"/>
      <c r="KNF108" s="590"/>
      <c r="KNG108" s="590"/>
      <c r="KNH108" s="590"/>
      <c r="KNI108" s="590"/>
      <c r="KNJ108" s="590"/>
      <c r="KNK108" s="590"/>
      <c r="KNL108" s="590"/>
      <c r="KNM108" s="590"/>
      <c r="KNN108" s="590"/>
      <c r="KNO108" s="590"/>
      <c r="KNP108" s="590"/>
      <c r="KNQ108" s="590"/>
      <c r="KNR108" s="590"/>
      <c r="KNS108" s="590"/>
      <c r="KNT108" s="590"/>
      <c r="KNU108" s="590"/>
      <c r="KNV108" s="590"/>
      <c r="KNW108" s="590"/>
      <c r="KNX108" s="590"/>
      <c r="KNY108" s="590"/>
      <c r="KNZ108" s="590"/>
      <c r="KOA108" s="590"/>
      <c r="KOB108" s="590"/>
      <c r="KOC108" s="590"/>
      <c r="KOD108" s="590"/>
      <c r="KOE108" s="590"/>
      <c r="KOF108" s="590"/>
      <c r="KOG108" s="590"/>
      <c r="KOH108" s="590"/>
      <c r="KOI108" s="590"/>
      <c r="KOJ108" s="590"/>
      <c r="KOK108" s="590"/>
      <c r="KOL108" s="590"/>
      <c r="KOM108" s="590"/>
      <c r="KON108" s="590"/>
      <c r="KOO108" s="590"/>
      <c r="KOP108" s="590"/>
      <c r="KOQ108" s="590"/>
      <c r="KOR108" s="590"/>
      <c r="KOS108" s="590"/>
      <c r="KOT108" s="590"/>
      <c r="KOU108" s="590"/>
      <c r="KOV108" s="590"/>
      <c r="KOW108" s="590"/>
      <c r="KOX108" s="590"/>
      <c r="KOY108" s="590"/>
      <c r="KOZ108" s="590"/>
      <c r="KPA108" s="590"/>
      <c r="KPB108" s="590"/>
      <c r="KPC108" s="590"/>
      <c r="KPD108" s="590"/>
      <c r="KPE108" s="590"/>
      <c r="KPF108" s="590"/>
      <c r="KPG108" s="590"/>
      <c r="KPH108" s="590"/>
      <c r="KPI108" s="590"/>
      <c r="KPJ108" s="590"/>
      <c r="KPK108" s="590"/>
      <c r="KPL108" s="590"/>
      <c r="KPM108" s="590"/>
      <c r="KPN108" s="590"/>
      <c r="KPO108" s="590"/>
      <c r="KPP108" s="590"/>
      <c r="KPQ108" s="590"/>
      <c r="KPR108" s="590"/>
      <c r="KPS108" s="590"/>
      <c r="KPT108" s="590"/>
      <c r="KPU108" s="590"/>
      <c r="KPV108" s="590"/>
      <c r="KPW108" s="590"/>
      <c r="KPX108" s="590"/>
      <c r="KPY108" s="590"/>
      <c r="KPZ108" s="590"/>
      <c r="KQA108" s="590"/>
      <c r="KQB108" s="590"/>
      <c r="KQC108" s="590"/>
      <c r="KQD108" s="590"/>
      <c r="KQE108" s="590"/>
      <c r="KQF108" s="590"/>
      <c r="KQG108" s="590"/>
      <c r="KQH108" s="590"/>
      <c r="KQI108" s="590"/>
      <c r="KQJ108" s="590"/>
      <c r="KQK108" s="590"/>
      <c r="KQL108" s="590"/>
      <c r="KQM108" s="590"/>
      <c r="KQN108" s="590"/>
      <c r="KQO108" s="590"/>
      <c r="KQP108" s="590"/>
      <c r="KQQ108" s="590"/>
      <c r="KQR108" s="590"/>
      <c r="KQS108" s="590"/>
      <c r="KQT108" s="590"/>
      <c r="KQU108" s="590"/>
      <c r="KQV108" s="590"/>
      <c r="KQW108" s="590"/>
      <c r="KQX108" s="590"/>
      <c r="KQY108" s="590"/>
      <c r="KQZ108" s="590"/>
      <c r="KRA108" s="590"/>
      <c r="KRB108" s="590"/>
      <c r="KRC108" s="590"/>
      <c r="KRD108" s="590"/>
      <c r="KRE108" s="590"/>
      <c r="KRF108" s="590"/>
      <c r="KRG108" s="590"/>
      <c r="KRH108" s="590"/>
      <c r="KRI108" s="590"/>
      <c r="KRJ108" s="590"/>
      <c r="KRK108" s="590"/>
      <c r="KRL108" s="590"/>
      <c r="KRM108" s="590"/>
      <c r="KRN108" s="590"/>
      <c r="KRO108" s="590"/>
      <c r="KRP108" s="590"/>
      <c r="KRQ108" s="590"/>
      <c r="KRR108" s="590"/>
      <c r="KRS108" s="590"/>
      <c r="KRT108" s="590"/>
      <c r="KRU108" s="590"/>
      <c r="KRV108" s="590"/>
      <c r="KRW108" s="590"/>
      <c r="KRX108" s="590"/>
      <c r="KRY108" s="590"/>
      <c r="KRZ108" s="590"/>
      <c r="KSA108" s="590"/>
      <c r="KSB108" s="590"/>
      <c r="KSC108" s="590"/>
      <c r="KSD108" s="590"/>
      <c r="KSE108" s="590"/>
      <c r="KSF108" s="590"/>
      <c r="KSG108" s="590"/>
      <c r="KSH108" s="590"/>
      <c r="KSI108" s="590"/>
      <c r="KSJ108" s="590"/>
      <c r="KSK108" s="590"/>
      <c r="KSL108" s="590"/>
      <c r="KSM108" s="590"/>
      <c r="KSN108" s="590"/>
      <c r="KSO108" s="590"/>
      <c r="KSP108" s="590"/>
      <c r="KSQ108" s="590"/>
      <c r="KSR108" s="590"/>
      <c r="KSS108" s="590"/>
      <c r="KST108" s="590"/>
      <c r="KSU108" s="590"/>
      <c r="KSV108" s="590"/>
      <c r="KSW108" s="590"/>
      <c r="KSX108" s="590"/>
      <c r="KSY108" s="590"/>
      <c r="KSZ108" s="590"/>
      <c r="KTA108" s="590"/>
      <c r="KTB108" s="590"/>
      <c r="KTC108" s="590"/>
      <c r="KTD108" s="590"/>
      <c r="KTE108" s="590"/>
      <c r="KTF108" s="590"/>
      <c r="KTG108" s="590"/>
      <c r="KTH108" s="590"/>
      <c r="KTI108" s="590"/>
      <c r="KTJ108" s="590"/>
      <c r="KTK108" s="590"/>
      <c r="KTL108" s="590"/>
      <c r="KTM108" s="590"/>
      <c r="KTN108" s="590"/>
      <c r="KTO108" s="590"/>
      <c r="KTP108" s="590"/>
      <c r="KTQ108" s="590"/>
      <c r="KTR108" s="590"/>
      <c r="KTS108" s="590"/>
      <c r="KTT108" s="590"/>
      <c r="KTU108" s="590"/>
      <c r="KTV108" s="590"/>
      <c r="KTW108" s="590"/>
      <c r="KTX108" s="590"/>
      <c r="KTY108" s="590"/>
      <c r="KTZ108" s="590"/>
      <c r="KUA108" s="590"/>
      <c r="KUB108" s="590"/>
      <c r="KUC108" s="590"/>
      <c r="KUD108" s="590"/>
      <c r="KUE108" s="590"/>
      <c r="KUF108" s="590"/>
      <c r="KUG108" s="590"/>
      <c r="KUH108" s="590"/>
      <c r="KUI108" s="590"/>
      <c r="KUJ108" s="590"/>
      <c r="KUK108" s="590"/>
      <c r="KUL108" s="590"/>
      <c r="KUM108" s="590"/>
      <c r="KUN108" s="590"/>
      <c r="KUO108" s="590"/>
      <c r="KUP108" s="590"/>
      <c r="KUQ108" s="590"/>
      <c r="KUR108" s="590"/>
      <c r="KUS108" s="590"/>
      <c r="KUT108" s="590"/>
      <c r="KUU108" s="590"/>
      <c r="KUV108" s="590"/>
      <c r="KUW108" s="590"/>
      <c r="KUX108" s="590"/>
      <c r="KUY108" s="590"/>
      <c r="KUZ108" s="590"/>
      <c r="KVA108" s="590"/>
      <c r="KVB108" s="590"/>
      <c r="KVC108" s="590"/>
      <c r="KVD108" s="590"/>
      <c r="KVE108" s="590"/>
      <c r="KVF108" s="590"/>
      <c r="KVG108" s="590"/>
      <c r="KVH108" s="590"/>
      <c r="KVI108" s="590"/>
      <c r="KVJ108" s="590"/>
      <c r="KVK108" s="590"/>
      <c r="KVL108" s="590"/>
      <c r="KVM108" s="590"/>
      <c r="KVN108" s="590"/>
      <c r="KVO108" s="590"/>
      <c r="KVP108" s="590"/>
      <c r="KVQ108" s="590"/>
      <c r="KVR108" s="590"/>
      <c r="KVS108" s="590"/>
      <c r="KVT108" s="590"/>
      <c r="KVU108" s="590"/>
      <c r="KVV108" s="590"/>
      <c r="KVW108" s="590"/>
      <c r="KVX108" s="590"/>
      <c r="KVY108" s="590"/>
      <c r="KVZ108" s="590"/>
      <c r="KWA108" s="590"/>
      <c r="KWB108" s="590"/>
      <c r="KWC108" s="590"/>
      <c r="KWD108" s="590"/>
      <c r="KWE108" s="590"/>
      <c r="KWF108" s="590"/>
      <c r="KWG108" s="590"/>
      <c r="KWH108" s="590"/>
      <c r="KWI108" s="590"/>
      <c r="KWJ108" s="590"/>
      <c r="KWK108" s="590"/>
      <c r="KWL108" s="590"/>
      <c r="KWM108" s="590"/>
      <c r="KWN108" s="590"/>
      <c r="KWO108" s="590"/>
      <c r="KWP108" s="590"/>
      <c r="KWQ108" s="590"/>
      <c r="KWR108" s="590"/>
      <c r="KWS108" s="590"/>
      <c r="KWT108" s="590"/>
      <c r="KWU108" s="590"/>
      <c r="KWV108" s="590"/>
      <c r="KWW108" s="590"/>
      <c r="KWX108" s="590"/>
      <c r="KWY108" s="590"/>
      <c r="KWZ108" s="590"/>
      <c r="KXA108" s="590"/>
      <c r="KXB108" s="590"/>
      <c r="KXC108" s="590"/>
      <c r="KXD108" s="590"/>
      <c r="KXE108" s="590"/>
      <c r="KXF108" s="590"/>
      <c r="KXG108" s="590"/>
      <c r="KXH108" s="590"/>
      <c r="KXI108" s="590"/>
      <c r="KXJ108" s="590"/>
      <c r="KXK108" s="590"/>
      <c r="KXL108" s="590"/>
      <c r="KXM108" s="590"/>
      <c r="KXN108" s="590"/>
      <c r="KXO108" s="590"/>
      <c r="KXP108" s="590"/>
      <c r="KXQ108" s="590"/>
      <c r="KXR108" s="590"/>
      <c r="KXS108" s="590"/>
      <c r="KXT108" s="590"/>
      <c r="KXU108" s="590"/>
      <c r="KXV108" s="590"/>
      <c r="KXW108" s="590"/>
      <c r="KXX108" s="590"/>
      <c r="KXY108" s="590"/>
      <c r="KXZ108" s="590"/>
      <c r="KYA108" s="590"/>
      <c r="KYB108" s="590"/>
      <c r="KYC108" s="590"/>
      <c r="KYD108" s="590"/>
      <c r="KYE108" s="590"/>
      <c r="KYF108" s="590"/>
      <c r="KYG108" s="590"/>
      <c r="KYH108" s="590"/>
      <c r="KYI108" s="590"/>
      <c r="KYJ108" s="590"/>
      <c r="KYK108" s="590"/>
      <c r="KYL108" s="590"/>
      <c r="KYM108" s="590"/>
      <c r="KYN108" s="590"/>
      <c r="KYO108" s="590"/>
      <c r="KYP108" s="590"/>
      <c r="KYQ108" s="590"/>
      <c r="KYR108" s="590"/>
      <c r="KYS108" s="590"/>
      <c r="KYT108" s="590"/>
      <c r="KYU108" s="590"/>
      <c r="KYV108" s="590"/>
      <c r="KYW108" s="590"/>
      <c r="KYX108" s="590"/>
      <c r="KYY108" s="590"/>
      <c r="KYZ108" s="590"/>
      <c r="KZA108" s="590"/>
      <c r="KZB108" s="590"/>
      <c r="KZC108" s="590"/>
      <c r="KZD108" s="590"/>
      <c r="KZE108" s="590"/>
      <c r="KZF108" s="590"/>
      <c r="KZG108" s="590"/>
      <c r="KZH108" s="590"/>
      <c r="KZI108" s="590"/>
      <c r="KZJ108" s="590"/>
      <c r="KZK108" s="590"/>
      <c r="KZL108" s="590"/>
      <c r="KZM108" s="590"/>
      <c r="KZN108" s="590"/>
      <c r="KZO108" s="590"/>
      <c r="KZP108" s="590"/>
      <c r="KZQ108" s="590"/>
      <c r="KZR108" s="590"/>
      <c r="KZS108" s="590"/>
      <c r="KZT108" s="590"/>
      <c r="KZU108" s="590"/>
      <c r="KZV108" s="590"/>
      <c r="KZW108" s="590"/>
      <c r="KZX108" s="590"/>
      <c r="KZY108" s="590"/>
      <c r="KZZ108" s="590"/>
      <c r="LAA108" s="590"/>
      <c r="LAB108" s="590"/>
      <c r="LAC108" s="590"/>
      <c r="LAD108" s="590"/>
      <c r="LAE108" s="590"/>
      <c r="LAF108" s="590"/>
      <c r="LAG108" s="590"/>
      <c r="LAH108" s="590"/>
      <c r="LAI108" s="590"/>
      <c r="LAJ108" s="590"/>
      <c r="LAK108" s="590"/>
      <c r="LAL108" s="590"/>
      <c r="LAM108" s="590"/>
      <c r="LAN108" s="590"/>
      <c r="LAO108" s="590"/>
      <c r="LAP108" s="590"/>
      <c r="LAQ108" s="590"/>
      <c r="LAR108" s="590"/>
      <c r="LAS108" s="590"/>
      <c r="LAT108" s="590"/>
      <c r="LAU108" s="590"/>
      <c r="LAV108" s="590"/>
      <c r="LAW108" s="590"/>
      <c r="LAX108" s="590"/>
      <c r="LAY108" s="590"/>
      <c r="LAZ108" s="590"/>
      <c r="LBA108" s="590"/>
      <c r="LBB108" s="590"/>
      <c r="LBC108" s="590"/>
      <c r="LBD108" s="590"/>
      <c r="LBE108" s="590"/>
      <c r="LBF108" s="590"/>
      <c r="LBG108" s="590"/>
      <c r="LBH108" s="590"/>
      <c r="LBI108" s="590"/>
      <c r="LBJ108" s="590"/>
      <c r="LBK108" s="590"/>
      <c r="LBL108" s="590"/>
      <c r="LBM108" s="590"/>
      <c r="LBN108" s="590"/>
      <c r="LBO108" s="590"/>
      <c r="LBP108" s="590"/>
      <c r="LBQ108" s="590"/>
      <c r="LBR108" s="590"/>
      <c r="LBS108" s="590"/>
      <c r="LBT108" s="590"/>
      <c r="LBU108" s="590"/>
      <c r="LBV108" s="590"/>
      <c r="LBW108" s="590"/>
      <c r="LBX108" s="590"/>
      <c r="LBY108" s="590"/>
      <c r="LBZ108" s="590"/>
      <c r="LCA108" s="590"/>
      <c r="LCB108" s="590"/>
      <c r="LCC108" s="590"/>
      <c r="LCD108" s="590"/>
      <c r="LCE108" s="590"/>
      <c r="LCF108" s="590"/>
      <c r="LCG108" s="590"/>
      <c r="LCH108" s="590"/>
      <c r="LCI108" s="590"/>
      <c r="LCJ108" s="590"/>
      <c r="LCK108" s="590"/>
      <c r="LCL108" s="590"/>
      <c r="LCM108" s="590"/>
      <c r="LCN108" s="590"/>
      <c r="LCO108" s="590"/>
      <c r="LCP108" s="590"/>
      <c r="LCQ108" s="590"/>
      <c r="LCR108" s="590"/>
      <c r="LCS108" s="590"/>
      <c r="LCT108" s="590"/>
      <c r="LCU108" s="590"/>
      <c r="LCV108" s="590"/>
      <c r="LCW108" s="590"/>
      <c r="LCX108" s="590"/>
      <c r="LCY108" s="590"/>
      <c r="LCZ108" s="590"/>
      <c r="LDA108" s="590"/>
      <c r="LDB108" s="590"/>
      <c r="LDC108" s="590"/>
      <c r="LDD108" s="590"/>
      <c r="LDE108" s="590"/>
      <c r="LDF108" s="590"/>
      <c r="LDG108" s="590"/>
      <c r="LDH108" s="590"/>
      <c r="LDI108" s="590"/>
      <c r="LDJ108" s="590"/>
      <c r="LDK108" s="590"/>
      <c r="LDL108" s="590"/>
      <c r="LDM108" s="590"/>
      <c r="LDN108" s="590"/>
      <c r="LDO108" s="590"/>
      <c r="LDP108" s="590"/>
      <c r="LDQ108" s="590"/>
      <c r="LDR108" s="590"/>
      <c r="LDS108" s="590"/>
      <c r="LDT108" s="590"/>
      <c r="LDU108" s="590"/>
      <c r="LDV108" s="590"/>
      <c r="LDW108" s="590"/>
      <c r="LDX108" s="590"/>
      <c r="LDY108" s="590"/>
      <c r="LDZ108" s="590"/>
      <c r="LEA108" s="590"/>
      <c r="LEB108" s="590"/>
      <c r="LEC108" s="590"/>
      <c r="LED108" s="590"/>
      <c r="LEE108" s="590"/>
      <c r="LEF108" s="590"/>
      <c r="LEG108" s="590"/>
      <c r="LEH108" s="590"/>
      <c r="LEI108" s="590"/>
      <c r="LEJ108" s="590"/>
      <c r="LEK108" s="590"/>
      <c r="LEL108" s="590"/>
      <c r="LEM108" s="590"/>
      <c r="LEN108" s="590"/>
      <c r="LEO108" s="590"/>
      <c r="LEP108" s="590"/>
      <c r="LEQ108" s="590"/>
      <c r="LER108" s="590"/>
      <c r="LES108" s="590"/>
      <c r="LET108" s="590"/>
      <c r="LEU108" s="590"/>
      <c r="LEV108" s="590"/>
      <c r="LEW108" s="590"/>
      <c r="LEX108" s="590"/>
      <c r="LEY108" s="590"/>
      <c r="LEZ108" s="590"/>
      <c r="LFA108" s="590"/>
      <c r="LFB108" s="590"/>
      <c r="LFC108" s="590"/>
      <c r="LFD108" s="590"/>
      <c r="LFE108" s="590"/>
      <c r="LFF108" s="590"/>
      <c r="LFG108" s="590"/>
      <c r="LFH108" s="590"/>
      <c r="LFI108" s="590"/>
      <c r="LFJ108" s="590"/>
      <c r="LFK108" s="590"/>
      <c r="LFL108" s="590"/>
      <c r="LFM108" s="590"/>
      <c r="LFN108" s="590"/>
      <c r="LFO108" s="590"/>
      <c r="LFP108" s="590"/>
      <c r="LFQ108" s="590"/>
      <c r="LFR108" s="590"/>
      <c r="LFS108" s="590"/>
      <c r="LFT108" s="590"/>
      <c r="LFU108" s="590"/>
      <c r="LFV108" s="590"/>
      <c r="LFW108" s="590"/>
      <c r="LFX108" s="590"/>
      <c r="LFY108" s="590"/>
      <c r="LFZ108" s="590"/>
      <c r="LGA108" s="590"/>
      <c r="LGB108" s="590"/>
      <c r="LGC108" s="590"/>
      <c r="LGD108" s="590"/>
      <c r="LGE108" s="590"/>
      <c r="LGF108" s="590"/>
      <c r="LGG108" s="590"/>
      <c r="LGH108" s="590"/>
      <c r="LGI108" s="590"/>
      <c r="LGJ108" s="590"/>
      <c r="LGK108" s="590"/>
      <c r="LGL108" s="590"/>
      <c r="LGM108" s="590"/>
      <c r="LGN108" s="590"/>
      <c r="LGO108" s="590"/>
      <c r="LGP108" s="590"/>
      <c r="LGQ108" s="590"/>
      <c r="LGR108" s="590"/>
      <c r="LGS108" s="590"/>
      <c r="LGT108" s="590"/>
      <c r="LGU108" s="590"/>
      <c r="LGV108" s="590"/>
      <c r="LGW108" s="590"/>
      <c r="LGX108" s="590"/>
      <c r="LGY108" s="590"/>
      <c r="LGZ108" s="590"/>
      <c r="LHA108" s="590"/>
      <c r="LHB108" s="590"/>
      <c r="LHC108" s="590"/>
      <c r="LHD108" s="590"/>
      <c r="LHE108" s="590"/>
      <c r="LHF108" s="590"/>
      <c r="LHG108" s="590"/>
      <c r="LHH108" s="590"/>
      <c r="LHI108" s="590"/>
      <c r="LHJ108" s="590"/>
      <c r="LHK108" s="590"/>
      <c r="LHL108" s="590"/>
      <c r="LHM108" s="590"/>
      <c r="LHN108" s="590"/>
      <c r="LHO108" s="590"/>
      <c r="LHP108" s="590"/>
      <c r="LHQ108" s="590"/>
      <c r="LHR108" s="590"/>
      <c r="LHS108" s="590"/>
      <c r="LHT108" s="590"/>
      <c r="LHU108" s="590"/>
      <c r="LHV108" s="590"/>
      <c r="LHW108" s="590"/>
      <c r="LHX108" s="590"/>
      <c r="LHY108" s="590"/>
      <c r="LHZ108" s="590"/>
      <c r="LIA108" s="590"/>
      <c r="LIB108" s="590"/>
      <c r="LIC108" s="590"/>
      <c r="LID108" s="590"/>
      <c r="LIE108" s="590"/>
      <c r="LIF108" s="590"/>
      <c r="LIG108" s="590"/>
      <c r="LIH108" s="590"/>
      <c r="LII108" s="590"/>
      <c r="LIJ108" s="590"/>
      <c r="LIK108" s="590"/>
      <c r="LIL108" s="590"/>
      <c r="LIM108" s="590"/>
      <c r="LIN108" s="590"/>
      <c r="LIO108" s="590"/>
      <c r="LIP108" s="590"/>
      <c r="LIQ108" s="590"/>
      <c r="LIR108" s="590"/>
      <c r="LIS108" s="590"/>
      <c r="LIT108" s="590"/>
      <c r="LIU108" s="590"/>
      <c r="LIV108" s="590"/>
      <c r="LIW108" s="590"/>
      <c r="LIX108" s="590"/>
      <c r="LIY108" s="590"/>
      <c r="LIZ108" s="590"/>
      <c r="LJA108" s="590"/>
      <c r="LJB108" s="590"/>
      <c r="LJC108" s="590"/>
      <c r="LJD108" s="590"/>
      <c r="LJE108" s="590"/>
      <c r="LJF108" s="590"/>
      <c r="LJG108" s="590"/>
      <c r="LJH108" s="590"/>
      <c r="LJI108" s="590"/>
      <c r="LJJ108" s="590"/>
      <c r="LJK108" s="590"/>
      <c r="LJL108" s="590"/>
      <c r="LJM108" s="590"/>
      <c r="LJN108" s="590"/>
      <c r="LJO108" s="590"/>
      <c r="LJP108" s="590"/>
      <c r="LJQ108" s="590"/>
      <c r="LJR108" s="590"/>
      <c r="LJS108" s="590"/>
      <c r="LJT108" s="590"/>
      <c r="LJU108" s="590"/>
      <c r="LJV108" s="590"/>
      <c r="LJW108" s="590"/>
      <c r="LJX108" s="590"/>
      <c r="LJY108" s="590"/>
      <c r="LJZ108" s="590"/>
      <c r="LKA108" s="590"/>
      <c r="LKB108" s="590"/>
      <c r="LKC108" s="590"/>
      <c r="LKD108" s="590"/>
      <c r="LKE108" s="590"/>
      <c r="LKF108" s="590"/>
      <c r="LKG108" s="590"/>
      <c r="LKH108" s="590"/>
      <c r="LKI108" s="590"/>
      <c r="LKJ108" s="590"/>
      <c r="LKK108" s="590"/>
      <c r="LKL108" s="590"/>
      <c r="LKM108" s="590"/>
      <c r="LKN108" s="590"/>
      <c r="LKO108" s="590"/>
      <c r="LKP108" s="590"/>
      <c r="LKQ108" s="590"/>
      <c r="LKR108" s="590"/>
      <c r="LKS108" s="590"/>
      <c r="LKT108" s="590"/>
      <c r="LKU108" s="590"/>
      <c r="LKV108" s="590"/>
      <c r="LKW108" s="590"/>
      <c r="LKX108" s="590"/>
      <c r="LKY108" s="590"/>
      <c r="LKZ108" s="590"/>
      <c r="LLA108" s="590"/>
      <c r="LLB108" s="590"/>
      <c r="LLC108" s="590"/>
      <c r="LLD108" s="590"/>
      <c r="LLE108" s="590"/>
      <c r="LLF108" s="590"/>
      <c r="LLG108" s="590"/>
      <c r="LLH108" s="590"/>
      <c r="LLI108" s="590"/>
      <c r="LLJ108" s="590"/>
      <c r="LLK108" s="590"/>
      <c r="LLL108" s="590"/>
      <c r="LLM108" s="590"/>
      <c r="LLN108" s="590"/>
      <c r="LLO108" s="590"/>
      <c r="LLP108" s="590"/>
      <c r="LLQ108" s="590"/>
      <c r="LLR108" s="590"/>
      <c r="LLS108" s="590"/>
      <c r="LLT108" s="590"/>
      <c r="LLU108" s="590"/>
      <c r="LLV108" s="590"/>
      <c r="LLW108" s="590"/>
      <c r="LLX108" s="590"/>
      <c r="LLY108" s="590"/>
      <c r="LLZ108" s="590"/>
      <c r="LMA108" s="590"/>
      <c r="LMB108" s="590"/>
      <c r="LMC108" s="590"/>
      <c r="LMD108" s="590"/>
      <c r="LME108" s="590"/>
      <c r="LMF108" s="590"/>
      <c r="LMG108" s="590"/>
      <c r="LMH108" s="590"/>
      <c r="LMI108" s="590"/>
      <c r="LMJ108" s="590"/>
      <c r="LMK108" s="590"/>
      <c r="LML108" s="590"/>
      <c r="LMM108" s="590"/>
      <c r="LMN108" s="590"/>
      <c r="LMO108" s="590"/>
      <c r="LMP108" s="590"/>
      <c r="LMQ108" s="590"/>
      <c r="LMR108" s="590"/>
      <c r="LMS108" s="590"/>
      <c r="LMT108" s="590"/>
      <c r="LMU108" s="590"/>
      <c r="LMV108" s="590"/>
      <c r="LMW108" s="590"/>
      <c r="LMX108" s="590"/>
      <c r="LMY108" s="590"/>
      <c r="LMZ108" s="590"/>
      <c r="LNA108" s="590"/>
      <c r="LNB108" s="590"/>
      <c r="LNC108" s="590"/>
      <c r="LND108" s="590"/>
      <c r="LNE108" s="590"/>
      <c r="LNF108" s="590"/>
      <c r="LNG108" s="590"/>
      <c r="LNH108" s="590"/>
      <c r="LNI108" s="590"/>
      <c r="LNJ108" s="590"/>
      <c r="LNK108" s="590"/>
      <c r="LNL108" s="590"/>
      <c r="LNM108" s="590"/>
      <c r="LNN108" s="590"/>
      <c r="LNO108" s="590"/>
      <c r="LNP108" s="590"/>
      <c r="LNQ108" s="590"/>
      <c r="LNR108" s="590"/>
      <c r="LNS108" s="590"/>
      <c r="LNT108" s="590"/>
      <c r="LNU108" s="590"/>
      <c r="LNV108" s="590"/>
      <c r="LNW108" s="590"/>
      <c r="LNX108" s="590"/>
      <c r="LNY108" s="590"/>
      <c r="LNZ108" s="590"/>
      <c r="LOA108" s="590"/>
      <c r="LOB108" s="590"/>
      <c r="LOC108" s="590"/>
      <c r="LOD108" s="590"/>
      <c r="LOE108" s="590"/>
      <c r="LOF108" s="590"/>
      <c r="LOG108" s="590"/>
      <c r="LOH108" s="590"/>
      <c r="LOI108" s="590"/>
      <c r="LOJ108" s="590"/>
      <c r="LOK108" s="590"/>
      <c r="LOL108" s="590"/>
      <c r="LOM108" s="590"/>
      <c r="LON108" s="590"/>
      <c r="LOO108" s="590"/>
      <c r="LOP108" s="590"/>
      <c r="LOQ108" s="590"/>
      <c r="LOR108" s="590"/>
      <c r="LOS108" s="590"/>
      <c r="LOT108" s="590"/>
      <c r="LOU108" s="590"/>
      <c r="LOV108" s="590"/>
      <c r="LOW108" s="590"/>
      <c r="LOX108" s="590"/>
      <c r="LOY108" s="590"/>
      <c r="LOZ108" s="590"/>
      <c r="LPA108" s="590"/>
      <c r="LPB108" s="590"/>
      <c r="LPC108" s="590"/>
      <c r="LPD108" s="590"/>
      <c r="LPE108" s="590"/>
      <c r="LPF108" s="590"/>
      <c r="LPG108" s="590"/>
      <c r="LPH108" s="590"/>
      <c r="LPI108" s="590"/>
      <c r="LPJ108" s="590"/>
      <c r="LPK108" s="590"/>
      <c r="LPL108" s="590"/>
      <c r="LPM108" s="590"/>
      <c r="LPN108" s="590"/>
      <c r="LPO108" s="590"/>
      <c r="LPP108" s="590"/>
      <c r="LPQ108" s="590"/>
      <c r="LPR108" s="590"/>
      <c r="LPS108" s="590"/>
      <c r="LPT108" s="590"/>
      <c r="LPU108" s="590"/>
      <c r="LPV108" s="590"/>
      <c r="LPW108" s="590"/>
      <c r="LPX108" s="590"/>
      <c r="LPY108" s="590"/>
      <c r="LPZ108" s="590"/>
      <c r="LQA108" s="590"/>
      <c r="LQB108" s="590"/>
      <c r="LQC108" s="590"/>
      <c r="LQD108" s="590"/>
      <c r="LQE108" s="590"/>
      <c r="LQF108" s="590"/>
      <c r="LQG108" s="590"/>
      <c r="LQH108" s="590"/>
      <c r="LQI108" s="590"/>
      <c r="LQJ108" s="590"/>
      <c r="LQK108" s="590"/>
      <c r="LQL108" s="590"/>
      <c r="LQM108" s="590"/>
      <c r="LQN108" s="590"/>
      <c r="LQO108" s="590"/>
      <c r="LQP108" s="590"/>
      <c r="LQQ108" s="590"/>
      <c r="LQR108" s="590"/>
      <c r="LQS108" s="590"/>
      <c r="LQT108" s="590"/>
      <c r="LQU108" s="590"/>
      <c r="LQV108" s="590"/>
      <c r="LQW108" s="590"/>
      <c r="LQX108" s="590"/>
      <c r="LQY108" s="590"/>
      <c r="LQZ108" s="590"/>
      <c r="LRA108" s="590"/>
      <c r="LRB108" s="590"/>
      <c r="LRC108" s="590"/>
      <c r="LRD108" s="590"/>
      <c r="LRE108" s="590"/>
      <c r="LRF108" s="590"/>
      <c r="LRG108" s="590"/>
      <c r="LRH108" s="590"/>
      <c r="LRI108" s="590"/>
      <c r="LRJ108" s="590"/>
      <c r="LRK108" s="590"/>
      <c r="LRL108" s="590"/>
      <c r="LRM108" s="590"/>
      <c r="LRN108" s="590"/>
      <c r="LRO108" s="590"/>
      <c r="LRP108" s="590"/>
      <c r="LRQ108" s="590"/>
      <c r="LRR108" s="590"/>
      <c r="LRS108" s="590"/>
      <c r="LRT108" s="590"/>
      <c r="LRU108" s="590"/>
      <c r="LRV108" s="590"/>
      <c r="LRW108" s="590"/>
      <c r="LRX108" s="590"/>
      <c r="LRY108" s="590"/>
      <c r="LRZ108" s="590"/>
      <c r="LSA108" s="590"/>
      <c r="LSB108" s="590"/>
      <c r="LSC108" s="590"/>
      <c r="LSD108" s="590"/>
      <c r="LSE108" s="590"/>
      <c r="LSF108" s="590"/>
      <c r="LSG108" s="590"/>
      <c r="LSH108" s="590"/>
      <c r="LSI108" s="590"/>
      <c r="LSJ108" s="590"/>
      <c r="LSK108" s="590"/>
      <c r="LSL108" s="590"/>
      <c r="LSM108" s="590"/>
      <c r="LSN108" s="590"/>
      <c r="LSO108" s="590"/>
      <c r="LSP108" s="590"/>
      <c r="LSQ108" s="590"/>
      <c r="LSR108" s="590"/>
      <c r="LSS108" s="590"/>
      <c r="LST108" s="590"/>
      <c r="LSU108" s="590"/>
      <c r="LSV108" s="590"/>
      <c r="LSW108" s="590"/>
      <c r="LSX108" s="590"/>
      <c r="LSY108" s="590"/>
      <c r="LSZ108" s="590"/>
      <c r="LTA108" s="590"/>
      <c r="LTB108" s="590"/>
      <c r="LTC108" s="590"/>
      <c r="LTD108" s="590"/>
      <c r="LTE108" s="590"/>
      <c r="LTF108" s="590"/>
      <c r="LTG108" s="590"/>
      <c r="LTH108" s="590"/>
      <c r="LTI108" s="590"/>
      <c r="LTJ108" s="590"/>
      <c r="LTK108" s="590"/>
      <c r="LTL108" s="590"/>
      <c r="LTM108" s="590"/>
      <c r="LTN108" s="590"/>
      <c r="LTO108" s="590"/>
      <c r="LTP108" s="590"/>
      <c r="LTQ108" s="590"/>
      <c r="LTR108" s="590"/>
      <c r="LTS108" s="590"/>
      <c r="LTT108" s="590"/>
      <c r="LTU108" s="590"/>
      <c r="LTV108" s="590"/>
      <c r="LTW108" s="590"/>
      <c r="LTX108" s="590"/>
      <c r="LTY108" s="590"/>
      <c r="LTZ108" s="590"/>
      <c r="LUA108" s="590"/>
      <c r="LUB108" s="590"/>
      <c r="LUC108" s="590"/>
      <c r="LUD108" s="590"/>
      <c r="LUE108" s="590"/>
      <c r="LUF108" s="590"/>
      <c r="LUG108" s="590"/>
      <c r="LUH108" s="590"/>
      <c r="LUI108" s="590"/>
      <c r="LUJ108" s="590"/>
      <c r="LUK108" s="590"/>
      <c r="LUL108" s="590"/>
      <c r="LUM108" s="590"/>
      <c r="LUN108" s="590"/>
      <c r="LUO108" s="590"/>
      <c r="LUP108" s="590"/>
      <c r="LUQ108" s="590"/>
      <c r="LUR108" s="590"/>
      <c r="LUS108" s="590"/>
      <c r="LUT108" s="590"/>
      <c r="LUU108" s="590"/>
      <c r="LUV108" s="590"/>
      <c r="LUW108" s="590"/>
      <c r="LUX108" s="590"/>
      <c r="LUY108" s="590"/>
      <c r="LUZ108" s="590"/>
      <c r="LVA108" s="590"/>
      <c r="LVB108" s="590"/>
      <c r="LVC108" s="590"/>
      <c r="LVD108" s="590"/>
      <c r="LVE108" s="590"/>
      <c r="LVF108" s="590"/>
      <c r="LVG108" s="590"/>
      <c r="LVH108" s="590"/>
      <c r="LVI108" s="590"/>
      <c r="LVJ108" s="590"/>
      <c r="LVK108" s="590"/>
      <c r="LVL108" s="590"/>
      <c r="LVM108" s="590"/>
      <c r="LVN108" s="590"/>
      <c r="LVO108" s="590"/>
      <c r="LVP108" s="590"/>
      <c r="LVQ108" s="590"/>
      <c r="LVR108" s="590"/>
      <c r="LVS108" s="590"/>
      <c r="LVT108" s="590"/>
      <c r="LVU108" s="590"/>
      <c r="LVV108" s="590"/>
      <c r="LVW108" s="590"/>
      <c r="LVX108" s="590"/>
      <c r="LVY108" s="590"/>
      <c r="LVZ108" s="590"/>
      <c r="LWA108" s="590"/>
      <c r="LWB108" s="590"/>
      <c r="LWC108" s="590"/>
      <c r="LWD108" s="590"/>
      <c r="LWE108" s="590"/>
      <c r="LWF108" s="590"/>
      <c r="LWG108" s="590"/>
      <c r="LWH108" s="590"/>
      <c r="LWI108" s="590"/>
      <c r="LWJ108" s="590"/>
      <c r="LWK108" s="590"/>
      <c r="LWL108" s="590"/>
      <c r="LWM108" s="590"/>
      <c r="LWN108" s="590"/>
      <c r="LWO108" s="590"/>
      <c r="LWP108" s="590"/>
      <c r="LWQ108" s="590"/>
      <c r="LWR108" s="590"/>
      <c r="LWS108" s="590"/>
      <c r="LWT108" s="590"/>
      <c r="LWU108" s="590"/>
      <c r="LWV108" s="590"/>
      <c r="LWW108" s="590"/>
      <c r="LWX108" s="590"/>
      <c r="LWY108" s="590"/>
      <c r="LWZ108" s="590"/>
      <c r="LXA108" s="590"/>
      <c r="LXB108" s="590"/>
      <c r="LXC108" s="590"/>
      <c r="LXD108" s="590"/>
      <c r="LXE108" s="590"/>
      <c r="LXF108" s="590"/>
      <c r="LXG108" s="590"/>
      <c r="LXH108" s="590"/>
      <c r="LXI108" s="590"/>
      <c r="LXJ108" s="590"/>
      <c r="LXK108" s="590"/>
      <c r="LXL108" s="590"/>
      <c r="LXM108" s="590"/>
      <c r="LXN108" s="590"/>
      <c r="LXO108" s="590"/>
      <c r="LXP108" s="590"/>
      <c r="LXQ108" s="590"/>
      <c r="LXR108" s="590"/>
      <c r="LXS108" s="590"/>
      <c r="LXT108" s="590"/>
      <c r="LXU108" s="590"/>
      <c r="LXV108" s="590"/>
      <c r="LXW108" s="590"/>
      <c r="LXX108" s="590"/>
      <c r="LXY108" s="590"/>
      <c r="LXZ108" s="590"/>
      <c r="LYA108" s="590"/>
      <c r="LYB108" s="590"/>
      <c r="LYC108" s="590"/>
      <c r="LYD108" s="590"/>
      <c r="LYE108" s="590"/>
      <c r="LYF108" s="590"/>
      <c r="LYG108" s="590"/>
      <c r="LYH108" s="590"/>
      <c r="LYI108" s="590"/>
      <c r="LYJ108" s="590"/>
      <c r="LYK108" s="590"/>
      <c r="LYL108" s="590"/>
      <c r="LYM108" s="590"/>
      <c r="LYN108" s="590"/>
      <c r="LYO108" s="590"/>
      <c r="LYP108" s="590"/>
      <c r="LYQ108" s="590"/>
      <c r="LYR108" s="590"/>
      <c r="LYS108" s="590"/>
      <c r="LYT108" s="590"/>
      <c r="LYU108" s="590"/>
      <c r="LYV108" s="590"/>
      <c r="LYW108" s="590"/>
      <c r="LYX108" s="590"/>
      <c r="LYY108" s="590"/>
      <c r="LYZ108" s="590"/>
      <c r="LZA108" s="590"/>
      <c r="LZB108" s="590"/>
      <c r="LZC108" s="590"/>
      <c r="LZD108" s="590"/>
      <c r="LZE108" s="590"/>
      <c r="LZF108" s="590"/>
      <c r="LZG108" s="590"/>
      <c r="LZH108" s="590"/>
      <c r="LZI108" s="590"/>
      <c r="LZJ108" s="590"/>
      <c r="LZK108" s="590"/>
      <c r="LZL108" s="590"/>
      <c r="LZM108" s="590"/>
      <c r="LZN108" s="590"/>
      <c r="LZO108" s="590"/>
      <c r="LZP108" s="590"/>
      <c r="LZQ108" s="590"/>
      <c r="LZR108" s="590"/>
      <c r="LZS108" s="590"/>
      <c r="LZT108" s="590"/>
      <c r="LZU108" s="590"/>
      <c r="LZV108" s="590"/>
      <c r="LZW108" s="590"/>
      <c r="LZX108" s="590"/>
      <c r="LZY108" s="590"/>
      <c r="LZZ108" s="590"/>
      <c r="MAA108" s="590"/>
      <c r="MAB108" s="590"/>
      <c r="MAC108" s="590"/>
      <c r="MAD108" s="590"/>
      <c r="MAE108" s="590"/>
      <c r="MAF108" s="590"/>
      <c r="MAG108" s="590"/>
      <c r="MAH108" s="590"/>
      <c r="MAI108" s="590"/>
      <c r="MAJ108" s="590"/>
      <c r="MAK108" s="590"/>
      <c r="MAL108" s="590"/>
      <c r="MAM108" s="590"/>
      <c r="MAN108" s="590"/>
      <c r="MAO108" s="590"/>
      <c r="MAP108" s="590"/>
      <c r="MAQ108" s="590"/>
      <c r="MAR108" s="590"/>
      <c r="MAS108" s="590"/>
      <c r="MAT108" s="590"/>
      <c r="MAU108" s="590"/>
      <c r="MAV108" s="590"/>
      <c r="MAW108" s="590"/>
      <c r="MAX108" s="590"/>
      <c r="MAY108" s="590"/>
      <c r="MAZ108" s="590"/>
      <c r="MBA108" s="590"/>
      <c r="MBB108" s="590"/>
      <c r="MBC108" s="590"/>
      <c r="MBD108" s="590"/>
      <c r="MBE108" s="590"/>
      <c r="MBF108" s="590"/>
      <c r="MBG108" s="590"/>
      <c r="MBH108" s="590"/>
      <c r="MBI108" s="590"/>
      <c r="MBJ108" s="590"/>
      <c r="MBK108" s="590"/>
      <c r="MBL108" s="590"/>
      <c r="MBM108" s="590"/>
      <c r="MBN108" s="590"/>
      <c r="MBO108" s="590"/>
      <c r="MBP108" s="590"/>
      <c r="MBQ108" s="590"/>
      <c r="MBR108" s="590"/>
      <c r="MBS108" s="590"/>
      <c r="MBT108" s="590"/>
      <c r="MBU108" s="590"/>
      <c r="MBV108" s="590"/>
      <c r="MBW108" s="590"/>
      <c r="MBX108" s="590"/>
      <c r="MBY108" s="590"/>
      <c r="MBZ108" s="590"/>
      <c r="MCA108" s="590"/>
      <c r="MCB108" s="590"/>
      <c r="MCC108" s="590"/>
      <c r="MCD108" s="590"/>
      <c r="MCE108" s="590"/>
      <c r="MCF108" s="590"/>
      <c r="MCG108" s="590"/>
      <c r="MCH108" s="590"/>
      <c r="MCI108" s="590"/>
      <c r="MCJ108" s="590"/>
      <c r="MCK108" s="590"/>
      <c r="MCL108" s="590"/>
      <c r="MCM108" s="590"/>
      <c r="MCN108" s="590"/>
      <c r="MCO108" s="590"/>
      <c r="MCP108" s="590"/>
      <c r="MCQ108" s="590"/>
      <c r="MCR108" s="590"/>
      <c r="MCS108" s="590"/>
      <c r="MCT108" s="590"/>
      <c r="MCU108" s="590"/>
      <c r="MCV108" s="590"/>
      <c r="MCW108" s="590"/>
      <c r="MCX108" s="590"/>
      <c r="MCY108" s="590"/>
      <c r="MCZ108" s="590"/>
      <c r="MDA108" s="590"/>
      <c r="MDB108" s="590"/>
      <c r="MDC108" s="590"/>
      <c r="MDD108" s="590"/>
      <c r="MDE108" s="590"/>
      <c r="MDF108" s="590"/>
      <c r="MDG108" s="590"/>
      <c r="MDH108" s="590"/>
      <c r="MDI108" s="590"/>
      <c r="MDJ108" s="590"/>
      <c r="MDK108" s="590"/>
      <c r="MDL108" s="590"/>
      <c r="MDM108" s="590"/>
      <c r="MDN108" s="590"/>
      <c r="MDO108" s="590"/>
      <c r="MDP108" s="590"/>
      <c r="MDQ108" s="590"/>
      <c r="MDR108" s="590"/>
      <c r="MDS108" s="590"/>
      <c r="MDT108" s="590"/>
      <c r="MDU108" s="590"/>
      <c r="MDV108" s="590"/>
      <c r="MDW108" s="590"/>
      <c r="MDX108" s="590"/>
      <c r="MDY108" s="590"/>
      <c r="MDZ108" s="590"/>
      <c r="MEA108" s="590"/>
      <c r="MEB108" s="590"/>
      <c r="MEC108" s="590"/>
      <c r="MED108" s="590"/>
      <c r="MEE108" s="590"/>
      <c r="MEF108" s="590"/>
      <c r="MEG108" s="590"/>
      <c r="MEH108" s="590"/>
      <c r="MEI108" s="590"/>
      <c r="MEJ108" s="590"/>
      <c r="MEK108" s="590"/>
      <c r="MEL108" s="590"/>
      <c r="MEM108" s="590"/>
      <c r="MEN108" s="590"/>
      <c r="MEO108" s="590"/>
      <c r="MEP108" s="590"/>
      <c r="MEQ108" s="590"/>
      <c r="MER108" s="590"/>
      <c r="MES108" s="590"/>
      <c r="MET108" s="590"/>
      <c r="MEU108" s="590"/>
      <c r="MEV108" s="590"/>
      <c r="MEW108" s="590"/>
      <c r="MEX108" s="590"/>
      <c r="MEY108" s="590"/>
      <c r="MEZ108" s="590"/>
      <c r="MFA108" s="590"/>
      <c r="MFB108" s="590"/>
      <c r="MFC108" s="590"/>
      <c r="MFD108" s="590"/>
      <c r="MFE108" s="590"/>
      <c r="MFF108" s="590"/>
      <c r="MFG108" s="590"/>
      <c r="MFH108" s="590"/>
      <c r="MFI108" s="590"/>
      <c r="MFJ108" s="590"/>
      <c r="MFK108" s="590"/>
      <c r="MFL108" s="590"/>
      <c r="MFM108" s="590"/>
      <c r="MFN108" s="590"/>
      <c r="MFO108" s="590"/>
      <c r="MFP108" s="590"/>
      <c r="MFQ108" s="590"/>
      <c r="MFR108" s="590"/>
      <c r="MFS108" s="590"/>
      <c r="MFT108" s="590"/>
      <c r="MFU108" s="590"/>
      <c r="MFV108" s="590"/>
      <c r="MFW108" s="590"/>
      <c r="MFX108" s="590"/>
      <c r="MFY108" s="590"/>
      <c r="MFZ108" s="590"/>
      <c r="MGA108" s="590"/>
      <c r="MGB108" s="590"/>
      <c r="MGC108" s="590"/>
      <c r="MGD108" s="590"/>
      <c r="MGE108" s="590"/>
      <c r="MGF108" s="590"/>
      <c r="MGG108" s="590"/>
      <c r="MGH108" s="590"/>
      <c r="MGI108" s="590"/>
      <c r="MGJ108" s="590"/>
      <c r="MGK108" s="590"/>
      <c r="MGL108" s="590"/>
      <c r="MGM108" s="590"/>
      <c r="MGN108" s="590"/>
      <c r="MGO108" s="590"/>
      <c r="MGP108" s="590"/>
      <c r="MGQ108" s="590"/>
      <c r="MGR108" s="590"/>
      <c r="MGS108" s="590"/>
      <c r="MGT108" s="590"/>
      <c r="MGU108" s="590"/>
      <c r="MGV108" s="590"/>
      <c r="MGW108" s="590"/>
      <c r="MGX108" s="590"/>
      <c r="MGY108" s="590"/>
      <c r="MGZ108" s="590"/>
      <c r="MHA108" s="590"/>
      <c r="MHB108" s="590"/>
      <c r="MHC108" s="590"/>
      <c r="MHD108" s="590"/>
      <c r="MHE108" s="590"/>
      <c r="MHF108" s="590"/>
      <c r="MHG108" s="590"/>
      <c r="MHH108" s="590"/>
      <c r="MHI108" s="590"/>
      <c r="MHJ108" s="590"/>
      <c r="MHK108" s="590"/>
      <c r="MHL108" s="590"/>
      <c r="MHM108" s="590"/>
      <c r="MHN108" s="590"/>
      <c r="MHO108" s="590"/>
      <c r="MHP108" s="590"/>
      <c r="MHQ108" s="590"/>
      <c r="MHR108" s="590"/>
      <c r="MHS108" s="590"/>
      <c r="MHT108" s="590"/>
      <c r="MHU108" s="590"/>
      <c r="MHV108" s="590"/>
      <c r="MHW108" s="590"/>
      <c r="MHX108" s="590"/>
      <c r="MHY108" s="590"/>
      <c r="MHZ108" s="590"/>
      <c r="MIA108" s="590"/>
      <c r="MIB108" s="590"/>
      <c r="MIC108" s="590"/>
      <c r="MID108" s="590"/>
      <c r="MIE108" s="590"/>
      <c r="MIF108" s="590"/>
      <c r="MIG108" s="590"/>
      <c r="MIH108" s="590"/>
      <c r="MII108" s="590"/>
      <c r="MIJ108" s="590"/>
      <c r="MIK108" s="590"/>
      <c r="MIL108" s="590"/>
      <c r="MIM108" s="590"/>
      <c r="MIN108" s="590"/>
      <c r="MIO108" s="590"/>
      <c r="MIP108" s="590"/>
      <c r="MIQ108" s="590"/>
      <c r="MIR108" s="590"/>
      <c r="MIS108" s="590"/>
      <c r="MIT108" s="590"/>
      <c r="MIU108" s="590"/>
      <c r="MIV108" s="590"/>
      <c r="MIW108" s="590"/>
      <c r="MIX108" s="590"/>
      <c r="MIY108" s="590"/>
      <c r="MIZ108" s="590"/>
      <c r="MJA108" s="590"/>
      <c r="MJB108" s="590"/>
      <c r="MJC108" s="590"/>
      <c r="MJD108" s="590"/>
      <c r="MJE108" s="590"/>
      <c r="MJF108" s="590"/>
      <c r="MJG108" s="590"/>
      <c r="MJH108" s="590"/>
      <c r="MJI108" s="590"/>
      <c r="MJJ108" s="590"/>
      <c r="MJK108" s="590"/>
      <c r="MJL108" s="590"/>
      <c r="MJM108" s="590"/>
      <c r="MJN108" s="590"/>
      <c r="MJO108" s="590"/>
      <c r="MJP108" s="590"/>
      <c r="MJQ108" s="590"/>
      <c r="MJR108" s="590"/>
      <c r="MJS108" s="590"/>
      <c r="MJT108" s="590"/>
      <c r="MJU108" s="590"/>
      <c r="MJV108" s="590"/>
      <c r="MJW108" s="590"/>
      <c r="MJX108" s="590"/>
      <c r="MJY108" s="590"/>
      <c r="MJZ108" s="590"/>
      <c r="MKA108" s="590"/>
      <c r="MKB108" s="590"/>
      <c r="MKC108" s="590"/>
      <c r="MKD108" s="590"/>
      <c r="MKE108" s="590"/>
      <c r="MKF108" s="590"/>
      <c r="MKG108" s="590"/>
      <c r="MKH108" s="590"/>
      <c r="MKI108" s="590"/>
      <c r="MKJ108" s="590"/>
      <c r="MKK108" s="590"/>
      <c r="MKL108" s="590"/>
      <c r="MKM108" s="590"/>
      <c r="MKN108" s="590"/>
      <c r="MKO108" s="590"/>
      <c r="MKP108" s="590"/>
      <c r="MKQ108" s="590"/>
      <c r="MKR108" s="590"/>
      <c r="MKS108" s="590"/>
      <c r="MKT108" s="590"/>
      <c r="MKU108" s="590"/>
      <c r="MKV108" s="590"/>
      <c r="MKW108" s="590"/>
      <c r="MKX108" s="590"/>
      <c r="MKY108" s="590"/>
      <c r="MKZ108" s="590"/>
      <c r="MLA108" s="590"/>
      <c r="MLB108" s="590"/>
      <c r="MLC108" s="590"/>
      <c r="MLD108" s="590"/>
      <c r="MLE108" s="590"/>
      <c r="MLF108" s="590"/>
      <c r="MLG108" s="590"/>
      <c r="MLH108" s="590"/>
      <c r="MLI108" s="590"/>
      <c r="MLJ108" s="590"/>
      <c r="MLK108" s="590"/>
      <c r="MLL108" s="590"/>
      <c r="MLM108" s="590"/>
      <c r="MLN108" s="590"/>
      <c r="MLO108" s="590"/>
      <c r="MLP108" s="590"/>
      <c r="MLQ108" s="590"/>
      <c r="MLR108" s="590"/>
      <c r="MLS108" s="590"/>
      <c r="MLT108" s="590"/>
      <c r="MLU108" s="590"/>
      <c r="MLV108" s="590"/>
      <c r="MLW108" s="590"/>
      <c r="MLX108" s="590"/>
      <c r="MLY108" s="590"/>
      <c r="MLZ108" s="590"/>
      <c r="MMA108" s="590"/>
      <c r="MMB108" s="590"/>
      <c r="MMC108" s="590"/>
      <c r="MMD108" s="590"/>
      <c r="MME108" s="590"/>
      <c r="MMF108" s="590"/>
      <c r="MMG108" s="590"/>
      <c r="MMH108" s="590"/>
      <c r="MMI108" s="590"/>
      <c r="MMJ108" s="590"/>
      <c r="MMK108" s="590"/>
      <c r="MML108" s="590"/>
      <c r="MMM108" s="590"/>
      <c r="MMN108" s="590"/>
      <c r="MMO108" s="590"/>
      <c r="MMP108" s="590"/>
      <c r="MMQ108" s="590"/>
      <c r="MMR108" s="590"/>
      <c r="MMS108" s="590"/>
      <c r="MMT108" s="590"/>
      <c r="MMU108" s="590"/>
      <c r="MMV108" s="590"/>
      <c r="MMW108" s="590"/>
      <c r="MMX108" s="590"/>
      <c r="MMY108" s="590"/>
      <c r="MMZ108" s="590"/>
      <c r="MNA108" s="590"/>
      <c r="MNB108" s="590"/>
      <c r="MNC108" s="590"/>
      <c r="MND108" s="590"/>
      <c r="MNE108" s="590"/>
      <c r="MNF108" s="590"/>
      <c r="MNG108" s="590"/>
      <c r="MNH108" s="590"/>
      <c r="MNI108" s="590"/>
      <c r="MNJ108" s="590"/>
      <c r="MNK108" s="590"/>
      <c r="MNL108" s="590"/>
      <c r="MNM108" s="590"/>
      <c r="MNN108" s="590"/>
      <c r="MNO108" s="590"/>
      <c r="MNP108" s="590"/>
      <c r="MNQ108" s="590"/>
      <c r="MNR108" s="590"/>
      <c r="MNS108" s="590"/>
      <c r="MNT108" s="590"/>
      <c r="MNU108" s="590"/>
      <c r="MNV108" s="590"/>
      <c r="MNW108" s="590"/>
      <c r="MNX108" s="590"/>
      <c r="MNY108" s="590"/>
      <c r="MNZ108" s="590"/>
      <c r="MOA108" s="590"/>
      <c r="MOB108" s="590"/>
      <c r="MOC108" s="590"/>
      <c r="MOD108" s="590"/>
      <c r="MOE108" s="590"/>
      <c r="MOF108" s="590"/>
      <c r="MOG108" s="590"/>
      <c r="MOH108" s="590"/>
      <c r="MOI108" s="590"/>
      <c r="MOJ108" s="590"/>
      <c r="MOK108" s="590"/>
      <c r="MOL108" s="590"/>
      <c r="MOM108" s="590"/>
      <c r="MON108" s="590"/>
      <c r="MOO108" s="590"/>
      <c r="MOP108" s="590"/>
      <c r="MOQ108" s="590"/>
      <c r="MOR108" s="590"/>
      <c r="MOS108" s="590"/>
      <c r="MOT108" s="590"/>
      <c r="MOU108" s="590"/>
      <c r="MOV108" s="590"/>
      <c r="MOW108" s="590"/>
      <c r="MOX108" s="590"/>
      <c r="MOY108" s="590"/>
      <c r="MOZ108" s="590"/>
      <c r="MPA108" s="590"/>
      <c r="MPB108" s="590"/>
      <c r="MPC108" s="590"/>
      <c r="MPD108" s="590"/>
      <c r="MPE108" s="590"/>
      <c r="MPF108" s="590"/>
      <c r="MPG108" s="590"/>
      <c r="MPH108" s="590"/>
      <c r="MPI108" s="590"/>
      <c r="MPJ108" s="590"/>
      <c r="MPK108" s="590"/>
      <c r="MPL108" s="590"/>
      <c r="MPM108" s="590"/>
      <c r="MPN108" s="590"/>
      <c r="MPO108" s="590"/>
      <c r="MPP108" s="590"/>
      <c r="MPQ108" s="590"/>
      <c r="MPR108" s="590"/>
      <c r="MPS108" s="590"/>
      <c r="MPT108" s="590"/>
      <c r="MPU108" s="590"/>
      <c r="MPV108" s="590"/>
      <c r="MPW108" s="590"/>
      <c r="MPX108" s="590"/>
      <c r="MPY108" s="590"/>
      <c r="MPZ108" s="590"/>
      <c r="MQA108" s="590"/>
      <c r="MQB108" s="590"/>
      <c r="MQC108" s="590"/>
      <c r="MQD108" s="590"/>
      <c r="MQE108" s="590"/>
      <c r="MQF108" s="590"/>
      <c r="MQG108" s="590"/>
      <c r="MQH108" s="590"/>
      <c r="MQI108" s="590"/>
      <c r="MQJ108" s="590"/>
      <c r="MQK108" s="590"/>
      <c r="MQL108" s="590"/>
      <c r="MQM108" s="590"/>
      <c r="MQN108" s="590"/>
      <c r="MQO108" s="590"/>
      <c r="MQP108" s="590"/>
      <c r="MQQ108" s="590"/>
      <c r="MQR108" s="590"/>
      <c r="MQS108" s="590"/>
      <c r="MQT108" s="590"/>
      <c r="MQU108" s="590"/>
      <c r="MQV108" s="590"/>
      <c r="MQW108" s="590"/>
      <c r="MQX108" s="590"/>
      <c r="MQY108" s="590"/>
      <c r="MQZ108" s="590"/>
      <c r="MRA108" s="590"/>
      <c r="MRB108" s="590"/>
      <c r="MRC108" s="590"/>
      <c r="MRD108" s="590"/>
      <c r="MRE108" s="590"/>
      <c r="MRF108" s="590"/>
      <c r="MRG108" s="590"/>
      <c r="MRH108" s="590"/>
      <c r="MRI108" s="590"/>
      <c r="MRJ108" s="590"/>
      <c r="MRK108" s="590"/>
      <c r="MRL108" s="590"/>
      <c r="MRM108" s="590"/>
      <c r="MRN108" s="590"/>
      <c r="MRO108" s="590"/>
      <c r="MRP108" s="590"/>
      <c r="MRQ108" s="590"/>
      <c r="MRR108" s="590"/>
      <c r="MRS108" s="590"/>
      <c r="MRT108" s="590"/>
      <c r="MRU108" s="590"/>
      <c r="MRV108" s="590"/>
      <c r="MRW108" s="590"/>
      <c r="MRX108" s="590"/>
      <c r="MRY108" s="590"/>
      <c r="MRZ108" s="590"/>
      <c r="MSA108" s="590"/>
      <c r="MSB108" s="590"/>
      <c r="MSC108" s="590"/>
      <c r="MSD108" s="590"/>
      <c r="MSE108" s="590"/>
      <c r="MSF108" s="590"/>
      <c r="MSG108" s="590"/>
      <c r="MSH108" s="590"/>
      <c r="MSI108" s="590"/>
      <c r="MSJ108" s="590"/>
      <c r="MSK108" s="590"/>
      <c r="MSL108" s="590"/>
      <c r="MSM108" s="590"/>
      <c r="MSN108" s="590"/>
      <c r="MSO108" s="590"/>
      <c r="MSP108" s="590"/>
      <c r="MSQ108" s="590"/>
      <c r="MSR108" s="590"/>
      <c r="MSS108" s="590"/>
      <c r="MST108" s="590"/>
      <c r="MSU108" s="590"/>
      <c r="MSV108" s="590"/>
      <c r="MSW108" s="590"/>
      <c r="MSX108" s="590"/>
      <c r="MSY108" s="590"/>
      <c r="MSZ108" s="590"/>
      <c r="MTA108" s="590"/>
      <c r="MTB108" s="590"/>
      <c r="MTC108" s="590"/>
      <c r="MTD108" s="590"/>
      <c r="MTE108" s="590"/>
      <c r="MTF108" s="590"/>
      <c r="MTG108" s="590"/>
      <c r="MTH108" s="590"/>
      <c r="MTI108" s="590"/>
      <c r="MTJ108" s="590"/>
      <c r="MTK108" s="590"/>
      <c r="MTL108" s="590"/>
      <c r="MTM108" s="590"/>
      <c r="MTN108" s="590"/>
      <c r="MTO108" s="590"/>
      <c r="MTP108" s="590"/>
      <c r="MTQ108" s="590"/>
      <c r="MTR108" s="590"/>
      <c r="MTS108" s="590"/>
      <c r="MTT108" s="590"/>
      <c r="MTU108" s="590"/>
      <c r="MTV108" s="590"/>
      <c r="MTW108" s="590"/>
      <c r="MTX108" s="590"/>
      <c r="MTY108" s="590"/>
      <c r="MTZ108" s="590"/>
      <c r="MUA108" s="590"/>
      <c r="MUB108" s="590"/>
      <c r="MUC108" s="590"/>
      <c r="MUD108" s="590"/>
      <c r="MUE108" s="590"/>
      <c r="MUF108" s="590"/>
      <c r="MUG108" s="590"/>
      <c r="MUH108" s="590"/>
      <c r="MUI108" s="590"/>
      <c r="MUJ108" s="590"/>
      <c r="MUK108" s="590"/>
      <c r="MUL108" s="590"/>
      <c r="MUM108" s="590"/>
      <c r="MUN108" s="590"/>
      <c r="MUO108" s="590"/>
      <c r="MUP108" s="590"/>
      <c r="MUQ108" s="590"/>
      <c r="MUR108" s="590"/>
      <c r="MUS108" s="590"/>
      <c r="MUT108" s="590"/>
      <c r="MUU108" s="590"/>
      <c r="MUV108" s="590"/>
      <c r="MUW108" s="590"/>
      <c r="MUX108" s="590"/>
      <c r="MUY108" s="590"/>
      <c r="MUZ108" s="590"/>
      <c r="MVA108" s="590"/>
      <c r="MVB108" s="590"/>
      <c r="MVC108" s="590"/>
      <c r="MVD108" s="590"/>
      <c r="MVE108" s="590"/>
      <c r="MVF108" s="590"/>
      <c r="MVG108" s="590"/>
      <c r="MVH108" s="590"/>
      <c r="MVI108" s="590"/>
      <c r="MVJ108" s="590"/>
      <c r="MVK108" s="590"/>
      <c r="MVL108" s="590"/>
      <c r="MVM108" s="590"/>
      <c r="MVN108" s="590"/>
      <c r="MVO108" s="590"/>
      <c r="MVP108" s="590"/>
      <c r="MVQ108" s="590"/>
      <c r="MVR108" s="590"/>
      <c r="MVS108" s="590"/>
      <c r="MVT108" s="590"/>
      <c r="MVU108" s="590"/>
      <c r="MVV108" s="590"/>
      <c r="MVW108" s="590"/>
      <c r="MVX108" s="590"/>
      <c r="MVY108" s="590"/>
      <c r="MVZ108" s="590"/>
      <c r="MWA108" s="590"/>
      <c r="MWB108" s="590"/>
      <c r="MWC108" s="590"/>
      <c r="MWD108" s="590"/>
      <c r="MWE108" s="590"/>
      <c r="MWF108" s="590"/>
      <c r="MWG108" s="590"/>
      <c r="MWH108" s="590"/>
      <c r="MWI108" s="590"/>
      <c r="MWJ108" s="590"/>
      <c r="MWK108" s="590"/>
      <c r="MWL108" s="590"/>
      <c r="MWM108" s="590"/>
      <c r="MWN108" s="590"/>
      <c r="MWO108" s="590"/>
      <c r="MWP108" s="590"/>
      <c r="MWQ108" s="590"/>
      <c r="MWR108" s="590"/>
      <c r="MWS108" s="590"/>
      <c r="MWT108" s="590"/>
      <c r="MWU108" s="590"/>
      <c r="MWV108" s="590"/>
      <c r="MWW108" s="590"/>
      <c r="MWX108" s="590"/>
      <c r="MWY108" s="590"/>
      <c r="MWZ108" s="590"/>
      <c r="MXA108" s="590"/>
      <c r="MXB108" s="590"/>
      <c r="MXC108" s="590"/>
      <c r="MXD108" s="590"/>
      <c r="MXE108" s="590"/>
      <c r="MXF108" s="590"/>
      <c r="MXG108" s="590"/>
      <c r="MXH108" s="590"/>
      <c r="MXI108" s="590"/>
      <c r="MXJ108" s="590"/>
      <c r="MXK108" s="590"/>
      <c r="MXL108" s="590"/>
      <c r="MXM108" s="590"/>
      <c r="MXN108" s="590"/>
      <c r="MXO108" s="590"/>
      <c r="MXP108" s="590"/>
      <c r="MXQ108" s="590"/>
      <c r="MXR108" s="590"/>
      <c r="MXS108" s="590"/>
      <c r="MXT108" s="590"/>
      <c r="MXU108" s="590"/>
      <c r="MXV108" s="590"/>
      <c r="MXW108" s="590"/>
      <c r="MXX108" s="590"/>
      <c r="MXY108" s="590"/>
      <c r="MXZ108" s="590"/>
      <c r="MYA108" s="590"/>
      <c r="MYB108" s="590"/>
      <c r="MYC108" s="590"/>
      <c r="MYD108" s="590"/>
      <c r="MYE108" s="590"/>
      <c r="MYF108" s="590"/>
      <c r="MYG108" s="590"/>
      <c r="MYH108" s="590"/>
      <c r="MYI108" s="590"/>
      <c r="MYJ108" s="590"/>
      <c r="MYK108" s="590"/>
      <c r="MYL108" s="590"/>
      <c r="MYM108" s="590"/>
      <c r="MYN108" s="590"/>
      <c r="MYO108" s="590"/>
      <c r="MYP108" s="590"/>
      <c r="MYQ108" s="590"/>
      <c r="MYR108" s="590"/>
      <c r="MYS108" s="590"/>
      <c r="MYT108" s="590"/>
      <c r="MYU108" s="590"/>
      <c r="MYV108" s="590"/>
      <c r="MYW108" s="590"/>
      <c r="MYX108" s="590"/>
      <c r="MYY108" s="590"/>
      <c r="MYZ108" s="590"/>
      <c r="MZA108" s="590"/>
      <c r="MZB108" s="590"/>
      <c r="MZC108" s="590"/>
      <c r="MZD108" s="590"/>
      <c r="MZE108" s="590"/>
      <c r="MZF108" s="590"/>
      <c r="MZG108" s="590"/>
      <c r="MZH108" s="590"/>
      <c r="MZI108" s="590"/>
      <c r="MZJ108" s="590"/>
      <c r="MZK108" s="590"/>
      <c r="MZL108" s="590"/>
      <c r="MZM108" s="590"/>
      <c r="MZN108" s="590"/>
      <c r="MZO108" s="590"/>
      <c r="MZP108" s="590"/>
      <c r="MZQ108" s="590"/>
      <c r="MZR108" s="590"/>
      <c r="MZS108" s="590"/>
      <c r="MZT108" s="590"/>
      <c r="MZU108" s="590"/>
      <c r="MZV108" s="590"/>
      <c r="MZW108" s="590"/>
      <c r="MZX108" s="590"/>
      <c r="MZY108" s="590"/>
      <c r="MZZ108" s="590"/>
      <c r="NAA108" s="590"/>
      <c r="NAB108" s="590"/>
      <c r="NAC108" s="590"/>
      <c r="NAD108" s="590"/>
      <c r="NAE108" s="590"/>
      <c r="NAF108" s="590"/>
      <c r="NAG108" s="590"/>
      <c r="NAH108" s="590"/>
      <c r="NAI108" s="590"/>
      <c r="NAJ108" s="590"/>
      <c r="NAK108" s="590"/>
      <c r="NAL108" s="590"/>
      <c r="NAM108" s="590"/>
      <c r="NAN108" s="590"/>
      <c r="NAO108" s="590"/>
      <c r="NAP108" s="590"/>
      <c r="NAQ108" s="590"/>
      <c r="NAR108" s="590"/>
      <c r="NAS108" s="590"/>
      <c r="NAT108" s="590"/>
      <c r="NAU108" s="590"/>
      <c r="NAV108" s="590"/>
      <c r="NAW108" s="590"/>
      <c r="NAX108" s="590"/>
      <c r="NAY108" s="590"/>
      <c r="NAZ108" s="590"/>
      <c r="NBA108" s="590"/>
      <c r="NBB108" s="590"/>
      <c r="NBC108" s="590"/>
      <c r="NBD108" s="590"/>
      <c r="NBE108" s="590"/>
      <c r="NBF108" s="590"/>
      <c r="NBG108" s="590"/>
      <c r="NBH108" s="590"/>
      <c r="NBI108" s="590"/>
      <c r="NBJ108" s="590"/>
      <c r="NBK108" s="590"/>
      <c r="NBL108" s="590"/>
      <c r="NBM108" s="590"/>
      <c r="NBN108" s="590"/>
      <c r="NBO108" s="590"/>
      <c r="NBP108" s="590"/>
      <c r="NBQ108" s="590"/>
      <c r="NBR108" s="590"/>
      <c r="NBS108" s="590"/>
      <c r="NBT108" s="590"/>
      <c r="NBU108" s="590"/>
      <c r="NBV108" s="590"/>
      <c r="NBW108" s="590"/>
      <c r="NBX108" s="590"/>
      <c r="NBY108" s="590"/>
      <c r="NBZ108" s="590"/>
      <c r="NCA108" s="590"/>
      <c r="NCB108" s="590"/>
      <c r="NCC108" s="590"/>
      <c r="NCD108" s="590"/>
      <c r="NCE108" s="590"/>
      <c r="NCF108" s="590"/>
      <c r="NCG108" s="590"/>
      <c r="NCH108" s="590"/>
      <c r="NCI108" s="590"/>
      <c r="NCJ108" s="590"/>
      <c r="NCK108" s="590"/>
      <c r="NCL108" s="590"/>
      <c r="NCM108" s="590"/>
      <c r="NCN108" s="590"/>
      <c r="NCO108" s="590"/>
      <c r="NCP108" s="590"/>
      <c r="NCQ108" s="590"/>
      <c r="NCR108" s="590"/>
      <c r="NCS108" s="590"/>
      <c r="NCT108" s="590"/>
      <c r="NCU108" s="590"/>
      <c r="NCV108" s="590"/>
      <c r="NCW108" s="590"/>
      <c r="NCX108" s="590"/>
      <c r="NCY108" s="590"/>
      <c r="NCZ108" s="590"/>
      <c r="NDA108" s="590"/>
      <c r="NDB108" s="590"/>
      <c r="NDC108" s="590"/>
      <c r="NDD108" s="590"/>
      <c r="NDE108" s="590"/>
      <c r="NDF108" s="590"/>
      <c r="NDG108" s="590"/>
      <c r="NDH108" s="590"/>
      <c r="NDI108" s="590"/>
      <c r="NDJ108" s="590"/>
      <c r="NDK108" s="590"/>
      <c r="NDL108" s="590"/>
      <c r="NDM108" s="590"/>
      <c r="NDN108" s="590"/>
      <c r="NDO108" s="590"/>
      <c r="NDP108" s="590"/>
      <c r="NDQ108" s="590"/>
      <c r="NDR108" s="590"/>
      <c r="NDS108" s="590"/>
      <c r="NDT108" s="590"/>
      <c r="NDU108" s="590"/>
      <c r="NDV108" s="590"/>
      <c r="NDW108" s="590"/>
      <c r="NDX108" s="590"/>
      <c r="NDY108" s="590"/>
      <c r="NDZ108" s="590"/>
      <c r="NEA108" s="590"/>
      <c r="NEB108" s="590"/>
      <c r="NEC108" s="590"/>
      <c r="NED108" s="590"/>
      <c r="NEE108" s="590"/>
      <c r="NEF108" s="590"/>
      <c r="NEG108" s="590"/>
      <c r="NEH108" s="590"/>
      <c r="NEI108" s="590"/>
      <c r="NEJ108" s="590"/>
      <c r="NEK108" s="590"/>
      <c r="NEL108" s="590"/>
      <c r="NEM108" s="590"/>
      <c r="NEN108" s="590"/>
      <c r="NEO108" s="590"/>
      <c r="NEP108" s="590"/>
      <c r="NEQ108" s="590"/>
      <c r="NER108" s="590"/>
      <c r="NES108" s="590"/>
      <c r="NET108" s="590"/>
      <c r="NEU108" s="590"/>
      <c r="NEV108" s="590"/>
      <c r="NEW108" s="590"/>
      <c r="NEX108" s="590"/>
      <c r="NEY108" s="590"/>
      <c r="NEZ108" s="590"/>
      <c r="NFA108" s="590"/>
      <c r="NFB108" s="590"/>
      <c r="NFC108" s="590"/>
      <c r="NFD108" s="590"/>
      <c r="NFE108" s="590"/>
      <c r="NFF108" s="590"/>
      <c r="NFG108" s="590"/>
      <c r="NFH108" s="590"/>
      <c r="NFI108" s="590"/>
      <c r="NFJ108" s="590"/>
      <c r="NFK108" s="590"/>
      <c r="NFL108" s="590"/>
      <c r="NFM108" s="590"/>
      <c r="NFN108" s="590"/>
      <c r="NFO108" s="590"/>
      <c r="NFP108" s="590"/>
      <c r="NFQ108" s="590"/>
      <c r="NFR108" s="590"/>
      <c r="NFS108" s="590"/>
      <c r="NFT108" s="590"/>
      <c r="NFU108" s="590"/>
      <c r="NFV108" s="590"/>
      <c r="NFW108" s="590"/>
      <c r="NFX108" s="590"/>
      <c r="NFY108" s="590"/>
      <c r="NFZ108" s="590"/>
      <c r="NGA108" s="590"/>
      <c r="NGB108" s="590"/>
      <c r="NGC108" s="590"/>
      <c r="NGD108" s="590"/>
      <c r="NGE108" s="590"/>
      <c r="NGF108" s="590"/>
      <c r="NGG108" s="590"/>
      <c r="NGH108" s="590"/>
      <c r="NGI108" s="590"/>
      <c r="NGJ108" s="590"/>
      <c r="NGK108" s="590"/>
      <c r="NGL108" s="590"/>
      <c r="NGM108" s="590"/>
      <c r="NGN108" s="590"/>
      <c r="NGO108" s="590"/>
      <c r="NGP108" s="590"/>
      <c r="NGQ108" s="590"/>
      <c r="NGR108" s="590"/>
      <c r="NGS108" s="590"/>
      <c r="NGT108" s="590"/>
      <c r="NGU108" s="590"/>
      <c r="NGV108" s="590"/>
      <c r="NGW108" s="590"/>
      <c r="NGX108" s="590"/>
      <c r="NGY108" s="590"/>
      <c r="NGZ108" s="590"/>
      <c r="NHA108" s="590"/>
      <c r="NHB108" s="590"/>
      <c r="NHC108" s="590"/>
      <c r="NHD108" s="590"/>
      <c r="NHE108" s="590"/>
      <c r="NHF108" s="590"/>
      <c r="NHG108" s="590"/>
      <c r="NHH108" s="590"/>
      <c r="NHI108" s="590"/>
      <c r="NHJ108" s="590"/>
      <c r="NHK108" s="590"/>
      <c r="NHL108" s="590"/>
      <c r="NHM108" s="590"/>
      <c r="NHN108" s="590"/>
      <c r="NHO108" s="590"/>
      <c r="NHP108" s="590"/>
      <c r="NHQ108" s="590"/>
      <c r="NHR108" s="590"/>
      <c r="NHS108" s="590"/>
      <c r="NHT108" s="590"/>
      <c r="NHU108" s="590"/>
      <c r="NHV108" s="590"/>
      <c r="NHW108" s="590"/>
      <c r="NHX108" s="590"/>
      <c r="NHY108" s="590"/>
      <c r="NHZ108" s="590"/>
      <c r="NIA108" s="590"/>
      <c r="NIB108" s="590"/>
      <c r="NIC108" s="590"/>
      <c r="NID108" s="590"/>
      <c r="NIE108" s="590"/>
      <c r="NIF108" s="590"/>
      <c r="NIG108" s="590"/>
      <c r="NIH108" s="590"/>
      <c r="NII108" s="590"/>
      <c r="NIJ108" s="590"/>
      <c r="NIK108" s="590"/>
      <c r="NIL108" s="590"/>
      <c r="NIM108" s="590"/>
      <c r="NIN108" s="590"/>
      <c r="NIO108" s="590"/>
      <c r="NIP108" s="590"/>
      <c r="NIQ108" s="590"/>
      <c r="NIR108" s="590"/>
      <c r="NIS108" s="590"/>
      <c r="NIT108" s="590"/>
      <c r="NIU108" s="590"/>
      <c r="NIV108" s="590"/>
      <c r="NIW108" s="590"/>
      <c r="NIX108" s="590"/>
      <c r="NIY108" s="590"/>
      <c r="NIZ108" s="590"/>
      <c r="NJA108" s="590"/>
      <c r="NJB108" s="590"/>
      <c r="NJC108" s="590"/>
      <c r="NJD108" s="590"/>
      <c r="NJE108" s="590"/>
      <c r="NJF108" s="590"/>
      <c r="NJG108" s="590"/>
      <c r="NJH108" s="590"/>
      <c r="NJI108" s="590"/>
      <c r="NJJ108" s="590"/>
      <c r="NJK108" s="590"/>
      <c r="NJL108" s="590"/>
      <c r="NJM108" s="590"/>
      <c r="NJN108" s="590"/>
      <c r="NJO108" s="590"/>
      <c r="NJP108" s="590"/>
      <c r="NJQ108" s="590"/>
      <c r="NJR108" s="590"/>
      <c r="NJS108" s="590"/>
      <c r="NJT108" s="590"/>
      <c r="NJU108" s="590"/>
      <c r="NJV108" s="590"/>
      <c r="NJW108" s="590"/>
      <c r="NJX108" s="590"/>
      <c r="NJY108" s="590"/>
      <c r="NJZ108" s="590"/>
      <c r="NKA108" s="590"/>
      <c r="NKB108" s="590"/>
      <c r="NKC108" s="590"/>
      <c r="NKD108" s="590"/>
      <c r="NKE108" s="590"/>
      <c r="NKF108" s="590"/>
      <c r="NKG108" s="590"/>
      <c r="NKH108" s="590"/>
      <c r="NKI108" s="590"/>
      <c r="NKJ108" s="590"/>
      <c r="NKK108" s="590"/>
      <c r="NKL108" s="590"/>
      <c r="NKM108" s="590"/>
      <c r="NKN108" s="590"/>
      <c r="NKO108" s="590"/>
      <c r="NKP108" s="590"/>
      <c r="NKQ108" s="590"/>
      <c r="NKR108" s="590"/>
      <c r="NKS108" s="590"/>
      <c r="NKT108" s="590"/>
      <c r="NKU108" s="590"/>
      <c r="NKV108" s="590"/>
      <c r="NKW108" s="590"/>
      <c r="NKX108" s="590"/>
      <c r="NKY108" s="590"/>
      <c r="NKZ108" s="590"/>
      <c r="NLA108" s="590"/>
      <c r="NLB108" s="590"/>
      <c r="NLC108" s="590"/>
      <c r="NLD108" s="590"/>
      <c r="NLE108" s="590"/>
      <c r="NLF108" s="590"/>
      <c r="NLG108" s="590"/>
      <c r="NLH108" s="590"/>
      <c r="NLI108" s="590"/>
      <c r="NLJ108" s="590"/>
      <c r="NLK108" s="590"/>
      <c r="NLL108" s="590"/>
      <c r="NLM108" s="590"/>
      <c r="NLN108" s="590"/>
      <c r="NLO108" s="590"/>
      <c r="NLP108" s="590"/>
      <c r="NLQ108" s="590"/>
      <c r="NLR108" s="590"/>
      <c r="NLS108" s="590"/>
      <c r="NLT108" s="590"/>
      <c r="NLU108" s="590"/>
      <c r="NLV108" s="590"/>
      <c r="NLW108" s="590"/>
      <c r="NLX108" s="590"/>
      <c r="NLY108" s="590"/>
      <c r="NLZ108" s="590"/>
      <c r="NMA108" s="590"/>
      <c r="NMB108" s="590"/>
      <c r="NMC108" s="590"/>
      <c r="NMD108" s="590"/>
      <c r="NME108" s="590"/>
      <c r="NMF108" s="590"/>
      <c r="NMG108" s="590"/>
      <c r="NMH108" s="590"/>
      <c r="NMI108" s="590"/>
      <c r="NMJ108" s="590"/>
      <c r="NMK108" s="590"/>
      <c r="NML108" s="590"/>
      <c r="NMM108" s="590"/>
      <c r="NMN108" s="590"/>
      <c r="NMO108" s="590"/>
      <c r="NMP108" s="590"/>
      <c r="NMQ108" s="590"/>
      <c r="NMR108" s="590"/>
      <c r="NMS108" s="590"/>
      <c r="NMT108" s="590"/>
      <c r="NMU108" s="590"/>
      <c r="NMV108" s="590"/>
      <c r="NMW108" s="590"/>
      <c r="NMX108" s="590"/>
      <c r="NMY108" s="590"/>
      <c r="NMZ108" s="590"/>
      <c r="NNA108" s="590"/>
      <c r="NNB108" s="590"/>
      <c r="NNC108" s="590"/>
      <c r="NND108" s="590"/>
      <c r="NNE108" s="590"/>
      <c r="NNF108" s="590"/>
      <c r="NNG108" s="590"/>
      <c r="NNH108" s="590"/>
      <c r="NNI108" s="590"/>
      <c r="NNJ108" s="590"/>
      <c r="NNK108" s="590"/>
      <c r="NNL108" s="590"/>
      <c r="NNM108" s="590"/>
      <c r="NNN108" s="590"/>
      <c r="NNO108" s="590"/>
      <c r="NNP108" s="590"/>
      <c r="NNQ108" s="590"/>
      <c r="NNR108" s="590"/>
      <c r="NNS108" s="590"/>
      <c r="NNT108" s="590"/>
      <c r="NNU108" s="590"/>
      <c r="NNV108" s="590"/>
      <c r="NNW108" s="590"/>
      <c r="NNX108" s="590"/>
      <c r="NNY108" s="590"/>
      <c r="NNZ108" s="590"/>
      <c r="NOA108" s="590"/>
      <c r="NOB108" s="590"/>
      <c r="NOC108" s="590"/>
      <c r="NOD108" s="590"/>
      <c r="NOE108" s="590"/>
      <c r="NOF108" s="590"/>
      <c r="NOG108" s="590"/>
      <c r="NOH108" s="590"/>
      <c r="NOI108" s="590"/>
      <c r="NOJ108" s="590"/>
      <c r="NOK108" s="590"/>
      <c r="NOL108" s="590"/>
      <c r="NOM108" s="590"/>
      <c r="NON108" s="590"/>
      <c r="NOO108" s="590"/>
      <c r="NOP108" s="590"/>
      <c r="NOQ108" s="590"/>
      <c r="NOR108" s="590"/>
      <c r="NOS108" s="590"/>
      <c r="NOT108" s="590"/>
      <c r="NOU108" s="590"/>
      <c r="NOV108" s="590"/>
      <c r="NOW108" s="590"/>
      <c r="NOX108" s="590"/>
      <c r="NOY108" s="590"/>
      <c r="NOZ108" s="590"/>
      <c r="NPA108" s="590"/>
      <c r="NPB108" s="590"/>
      <c r="NPC108" s="590"/>
      <c r="NPD108" s="590"/>
      <c r="NPE108" s="590"/>
      <c r="NPF108" s="590"/>
      <c r="NPG108" s="590"/>
      <c r="NPH108" s="590"/>
      <c r="NPI108" s="590"/>
      <c r="NPJ108" s="590"/>
      <c r="NPK108" s="590"/>
      <c r="NPL108" s="590"/>
      <c r="NPM108" s="590"/>
      <c r="NPN108" s="590"/>
      <c r="NPO108" s="590"/>
      <c r="NPP108" s="590"/>
      <c r="NPQ108" s="590"/>
      <c r="NPR108" s="590"/>
      <c r="NPS108" s="590"/>
      <c r="NPT108" s="590"/>
      <c r="NPU108" s="590"/>
      <c r="NPV108" s="590"/>
      <c r="NPW108" s="590"/>
      <c r="NPX108" s="590"/>
      <c r="NPY108" s="590"/>
      <c r="NPZ108" s="590"/>
      <c r="NQA108" s="590"/>
      <c r="NQB108" s="590"/>
      <c r="NQC108" s="590"/>
      <c r="NQD108" s="590"/>
      <c r="NQE108" s="590"/>
      <c r="NQF108" s="590"/>
      <c r="NQG108" s="590"/>
      <c r="NQH108" s="590"/>
      <c r="NQI108" s="590"/>
      <c r="NQJ108" s="590"/>
      <c r="NQK108" s="590"/>
      <c r="NQL108" s="590"/>
      <c r="NQM108" s="590"/>
      <c r="NQN108" s="590"/>
      <c r="NQO108" s="590"/>
      <c r="NQP108" s="590"/>
      <c r="NQQ108" s="590"/>
      <c r="NQR108" s="590"/>
      <c r="NQS108" s="590"/>
      <c r="NQT108" s="590"/>
      <c r="NQU108" s="590"/>
      <c r="NQV108" s="590"/>
      <c r="NQW108" s="590"/>
      <c r="NQX108" s="590"/>
      <c r="NQY108" s="590"/>
      <c r="NQZ108" s="590"/>
      <c r="NRA108" s="590"/>
      <c r="NRB108" s="590"/>
      <c r="NRC108" s="590"/>
      <c r="NRD108" s="590"/>
      <c r="NRE108" s="590"/>
      <c r="NRF108" s="590"/>
      <c r="NRG108" s="590"/>
      <c r="NRH108" s="590"/>
      <c r="NRI108" s="590"/>
      <c r="NRJ108" s="590"/>
      <c r="NRK108" s="590"/>
      <c r="NRL108" s="590"/>
      <c r="NRM108" s="590"/>
      <c r="NRN108" s="590"/>
      <c r="NRO108" s="590"/>
      <c r="NRP108" s="590"/>
      <c r="NRQ108" s="590"/>
      <c r="NRR108" s="590"/>
      <c r="NRS108" s="590"/>
      <c r="NRT108" s="590"/>
      <c r="NRU108" s="590"/>
      <c r="NRV108" s="590"/>
      <c r="NRW108" s="590"/>
      <c r="NRX108" s="590"/>
      <c r="NRY108" s="590"/>
      <c r="NRZ108" s="590"/>
      <c r="NSA108" s="590"/>
      <c r="NSB108" s="590"/>
      <c r="NSC108" s="590"/>
      <c r="NSD108" s="590"/>
      <c r="NSE108" s="590"/>
      <c r="NSF108" s="590"/>
      <c r="NSG108" s="590"/>
      <c r="NSH108" s="590"/>
      <c r="NSI108" s="590"/>
      <c r="NSJ108" s="590"/>
      <c r="NSK108" s="590"/>
      <c r="NSL108" s="590"/>
      <c r="NSM108" s="590"/>
      <c r="NSN108" s="590"/>
      <c r="NSO108" s="590"/>
      <c r="NSP108" s="590"/>
      <c r="NSQ108" s="590"/>
      <c r="NSR108" s="590"/>
      <c r="NSS108" s="590"/>
      <c r="NST108" s="590"/>
      <c r="NSU108" s="590"/>
      <c r="NSV108" s="590"/>
      <c r="NSW108" s="590"/>
      <c r="NSX108" s="590"/>
      <c r="NSY108" s="590"/>
      <c r="NSZ108" s="590"/>
      <c r="NTA108" s="590"/>
      <c r="NTB108" s="590"/>
      <c r="NTC108" s="590"/>
      <c r="NTD108" s="590"/>
      <c r="NTE108" s="590"/>
      <c r="NTF108" s="590"/>
      <c r="NTG108" s="590"/>
      <c r="NTH108" s="590"/>
      <c r="NTI108" s="590"/>
      <c r="NTJ108" s="590"/>
      <c r="NTK108" s="590"/>
      <c r="NTL108" s="590"/>
      <c r="NTM108" s="590"/>
      <c r="NTN108" s="590"/>
      <c r="NTO108" s="590"/>
      <c r="NTP108" s="590"/>
      <c r="NTQ108" s="590"/>
      <c r="NTR108" s="590"/>
      <c r="NTS108" s="590"/>
      <c r="NTT108" s="590"/>
      <c r="NTU108" s="590"/>
      <c r="NTV108" s="590"/>
      <c r="NTW108" s="590"/>
      <c r="NTX108" s="590"/>
      <c r="NTY108" s="590"/>
      <c r="NTZ108" s="590"/>
      <c r="NUA108" s="590"/>
      <c r="NUB108" s="590"/>
      <c r="NUC108" s="590"/>
      <c r="NUD108" s="590"/>
      <c r="NUE108" s="590"/>
      <c r="NUF108" s="590"/>
      <c r="NUG108" s="590"/>
      <c r="NUH108" s="590"/>
      <c r="NUI108" s="590"/>
      <c r="NUJ108" s="590"/>
      <c r="NUK108" s="590"/>
      <c r="NUL108" s="590"/>
      <c r="NUM108" s="590"/>
      <c r="NUN108" s="590"/>
      <c r="NUO108" s="590"/>
      <c r="NUP108" s="590"/>
      <c r="NUQ108" s="590"/>
      <c r="NUR108" s="590"/>
      <c r="NUS108" s="590"/>
      <c r="NUT108" s="590"/>
      <c r="NUU108" s="590"/>
      <c r="NUV108" s="590"/>
      <c r="NUW108" s="590"/>
      <c r="NUX108" s="590"/>
      <c r="NUY108" s="590"/>
      <c r="NUZ108" s="590"/>
      <c r="NVA108" s="590"/>
      <c r="NVB108" s="590"/>
      <c r="NVC108" s="590"/>
      <c r="NVD108" s="590"/>
      <c r="NVE108" s="590"/>
      <c r="NVF108" s="590"/>
      <c r="NVG108" s="590"/>
      <c r="NVH108" s="590"/>
      <c r="NVI108" s="590"/>
      <c r="NVJ108" s="590"/>
      <c r="NVK108" s="590"/>
      <c r="NVL108" s="590"/>
      <c r="NVM108" s="590"/>
      <c r="NVN108" s="590"/>
      <c r="NVO108" s="590"/>
      <c r="NVP108" s="590"/>
      <c r="NVQ108" s="590"/>
      <c r="NVR108" s="590"/>
      <c r="NVS108" s="590"/>
      <c r="NVT108" s="590"/>
      <c r="NVU108" s="590"/>
      <c r="NVV108" s="590"/>
      <c r="NVW108" s="590"/>
      <c r="NVX108" s="590"/>
      <c r="NVY108" s="590"/>
      <c r="NVZ108" s="590"/>
      <c r="NWA108" s="590"/>
      <c r="NWB108" s="590"/>
      <c r="NWC108" s="590"/>
      <c r="NWD108" s="590"/>
      <c r="NWE108" s="590"/>
      <c r="NWF108" s="590"/>
      <c r="NWG108" s="590"/>
      <c r="NWH108" s="590"/>
      <c r="NWI108" s="590"/>
      <c r="NWJ108" s="590"/>
      <c r="NWK108" s="590"/>
      <c r="NWL108" s="590"/>
      <c r="NWM108" s="590"/>
      <c r="NWN108" s="590"/>
      <c r="NWO108" s="590"/>
      <c r="NWP108" s="590"/>
      <c r="NWQ108" s="590"/>
      <c r="NWR108" s="590"/>
      <c r="NWS108" s="590"/>
      <c r="NWT108" s="590"/>
      <c r="NWU108" s="590"/>
      <c r="NWV108" s="590"/>
      <c r="NWW108" s="590"/>
      <c r="NWX108" s="590"/>
      <c r="NWY108" s="590"/>
      <c r="NWZ108" s="590"/>
      <c r="NXA108" s="590"/>
      <c r="NXB108" s="590"/>
      <c r="NXC108" s="590"/>
      <c r="NXD108" s="590"/>
      <c r="NXE108" s="590"/>
      <c r="NXF108" s="590"/>
      <c r="NXG108" s="590"/>
      <c r="NXH108" s="590"/>
      <c r="NXI108" s="590"/>
      <c r="NXJ108" s="590"/>
      <c r="NXK108" s="590"/>
      <c r="NXL108" s="590"/>
      <c r="NXM108" s="590"/>
      <c r="NXN108" s="590"/>
      <c r="NXO108" s="590"/>
      <c r="NXP108" s="590"/>
      <c r="NXQ108" s="590"/>
      <c r="NXR108" s="590"/>
      <c r="NXS108" s="590"/>
      <c r="NXT108" s="590"/>
      <c r="NXU108" s="590"/>
      <c r="NXV108" s="590"/>
      <c r="NXW108" s="590"/>
      <c r="NXX108" s="590"/>
      <c r="NXY108" s="590"/>
      <c r="NXZ108" s="590"/>
      <c r="NYA108" s="590"/>
      <c r="NYB108" s="590"/>
      <c r="NYC108" s="590"/>
      <c r="NYD108" s="590"/>
      <c r="NYE108" s="590"/>
      <c r="NYF108" s="590"/>
      <c r="NYG108" s="590"/>
      <c r="NYH108" s="590"/>
      <c r="NYI108" s="590"/>
      <c r="NYJ108" s="590"/>
      <c r="NYK108" s="590"/>
      <c r="NYL108" s="590"/>
      <c r="NYM108" s="590"/>
      <c r="NYN108" s="590"/>
      <c r="NYO108" s="590"/>
      <c r="NYP108" s="590"/>
      <c r="NYQ108" s="590"/>
      <c r="NYR108" s="590"/>
      <c r="NYS108" s="590"/>
      <c r="NYT108" s="590"/>
      <c r="NYU108" s="590"/>
      <c r="NYV108" s="590"/>
      <c r="NYW108" s="590"/>
      <c r="NYX108" s="590"/>
      <c r="NYY108" s="590"/>
      <c r="NYZ108" s="590"/>
      <c r="NZA108" s="590"/>
      <c r="NZB108" s="590"/>
      <c r="NZC108" s="590"/>
      <c r="NZD108" s="590"/>
      <c r="NZE108" s="590"/>
      <c r="NZF108" s="590"/>
      <c r="NZG108" s="590"/>
      <c r="NZH108" s="590"/>
      <c r="NZI108" s="590"/>
      <c r="NZJ108" s="590"/>
      <c r="NZK108" s="590"/>
      <c r="NZL108" s="590"/>
      <c r="NZM108" s="590"/>
      <c r="NZN108" s="590"/>
      <c r="NZO108" s="590"/>
      <c r="NZP108" s="590"/>
      <c r="NZQ108" s="590"/>
      <c r="NZR108" s="590"/>
      <c r="NZS108" s="590"/>
      <c r="NZT108" s="590"/>
      <c r="NZU108" s="590"/>
      <c r="NZV108" s="590"/>
      <c r="NZW108" s="590"/>
      <c r="NZX108" s="590"/>
      <c r="NZY108" s="590"/>
      <c r="NZZ108" s="590"/>
      <c r="OAA108" s="590"/>
      <c r="OAB108" s="590"/>
      <c r="OAC108" s="590"/>
      <c r="OAD108" s="590"/>
      <c r="OAE108" s="590"/>
      <c r="OAF108" s="590"/>
      <c r="OAG108" s="590"/>
      <c r="OAH108" s="590"/>
      <c r="OAI108" s="590"/>
      <c r="OAJ108" s="590"/>
      <c r="OAK108" s="590"/>
      <c r="OAL108" s="590"/>
      <c r="OAM108" s="590"/>
      <c r="OAN108" s="590"/>
      <c r="OAO108" s="590"/>
      <c r="OAP108" s="590"/>
      <c r="OAQ108" s="590"/>
      <c r="OAR108" s="590"/>
      <c r="OAS108" s="590"/>
      <c r="OAT108" s="590"/>
      <c r="OAU108" s="590"/>
      <c r="OAV108" s="590"/>
      <c r="OAW108" s="590"/>
      <c r="OAX108" s="590"/>
      <c r="OAY108" s="590"/>
      <c r="OAZ108" s="590"/>
      <c r="OBA108" s="590"/>
      <c r="OBB108" s="590"/>
      <c r="OBC108" s="590"/>
      <c r="OBD108" s="590"/>
      <c r="OBE108" s="590"/>
      <c r="OBF108" s="590"/>
      <c r="OBG108" s="590"/>
      <c r="OBH108" s="590"/>
      <c r="OBI108" s="590"/>
      <c r="OBJ108" s="590"/>
      <c r="OBK108" s="590"/>
      <c r="OBL108" s="590"/>
      <c r="OBM108" s="590"/>
      <c r="OBN108" s="590"/>
      <c r="OBO108" s="590"/>
      <c r="OBP108" s="590"/>
      <c r="OBQ108" s="590"/>
      <c r="OBR108" s="590"/>
      <c r="OBS108" s="590"/>
      <c r="OBT108" s="590"/>
      <c r="OBU108" s="590"/>
      <c r="OBV108" s="590"/>
      <c r="OBW108" s="590"/>
      <c r="OBX108" s="590"/>
      <c r="OBY108" s="590"/>
      <c r="OBZ108" s="590"/>
      <c r="OCA108" s="590"/>
      <c r="OCB108" s="590"/>
      <c r="OCC108" s="590"/>
      <c r="OCD108" s="590"/>
      <c r="OCE108" s="590"/>
      <c r="OCF108" s="590"/>
      <c r="OCG108" s="590"/>
      <c r="OCH108" s="590"/>
      <c r="OCI108" s="590"/>
      <c r="OCJ108" s="590"/>
      <c r="OCK108" s="590"/>
      <c r="OCL108" s="590"/>
      <c r="OCM108" s="590"/>
      <c r="OCN108" s="590"/>
      <c r="OCO108" s="590"/>
      <c r="OCP108" s="590"/>
      <c r="OCQ108" s="590"/>
      <c r="OCR108" s="590"/>
      <c r="OCS108" s="590"/>
      <c r="OCT108" s="590"/>
      <c r="OCU108" s="590"/>
      <c r="OCV108" s="590"/>
      <c r="OCW108" s="590"/>
      <c r="OCX108" s="590"/>
      <c r="OCY108" s="590"/>
      <c r="OCZ108" s="590"/>
      <c r="ODA108" s="590"/>
      <c r="ODB108" s="590"/>
      <c r="ODC108" s="590"/>
      <c r="ODD108" s="590"/>
      <c r="ODE108" s="590"/>
      <c r="ODF108" s="590"/>
      <c r="ODG108" s="590"/>
      <c r="ODH108" s="590"/>
      <c r="ODI108" s="590"/>
      <c r="ODJ108" s="590"/>
      <c r="ODK108" s="590"/>
      <c r="ODL108" s="590"/>
      <c r="ODM108" s="590"/>
      <c r="ODN108" s="590"/>
      <c r="ODO108" s="590"/>
      <c r="ODP108" s="590"/>
      <c r="ODQ108" s="590"/>
      <c r="ODR108" s="590"/>
      <c r="ODS108" s="590"/>
      <c r="ODT108" s="590"/>
      <c r="ODU108" s="590"/>
      <c r="ODV108" s="590"/>
      <c r="ODW108" s="590"/>
      <c r="ODX108" s="590"/>
      <c r="ODY108" s="590"/>
      <c r="ODZ108" s="590"/>
      <c r="OEA108" s="590"/>
      <c r="OEB108" s="590"/>
      <c r="OEC108" s="590"/>
      <c r="OED108" s="590"/>
      <c r="OEE108" s="590"/>
      <c r="OEF108" s="590"/>
      <c r="OEG108" s="590"/>
      <c r="OEH108" s="590"/>
      <c r="OEI108" s="590"/>
      <c r="OEJ108" s="590"/>
      <c r="OEK108" s="590"/>
      <c r="OEL108" s="590"/>
      <c r="OEM108" s="590"/>
      <c r="OEN108" s="590"/>
      <c r="OEO108" s="590"/>
      <c r="OEP108" s="590"/>
      <c r="OEQ108" s="590"/>
      <c r="OER108" s="590"/>
      <c r="OES108" s="590"/>
      <c r="OET108" s="590"/>
      <c r="OEU108" s="590"/>
      <c r="OEV108" s="590"/>
      <c r="OEW108" s="590"/>
      <c r="OEX108" s="590"/>
      <c r="OEY108" s="590"/>
      <c r="OEZ108" s="590"/>
      <c r="OFA108" s="590"/>
      <c r="OFB108" s="590"/>
      <c r="OFC108" s="590"/>
      <c r="OFD108" s="590"/>
      <c r="OFE108" s="590"/>
      <c r="OFF108" s="590"/>
      <c r="OFG108" s="590"/>
      <c r="OFH108" s="590"/>
      <c r="OFI108" s="590"/>
      <c r="OFJ108" s="590"/>
      <c r="OFK108" s="590"/>
      <c r="OFL108" s="590"/>
      <c r="OFM108" s="590"/>
      <c r="OFN108" s="590"/>
      <c r="OFO108" s="590"/>
      <c r="OFP108" s="590"/>
      <c r="OFQ108" s="590"/>
      <c r="OFR108" s="590"/>
      <c r="OFS108" s="590"/>
      <c r="OFT108" s="590"/>
      <c r="OFU108" s="590"/>
      <c r="OFV108" s="590"/>
      <c r="OFW108" s="590"/>
      <c r="OFX108" s="590"/>
      <c r="OFY108" s="590"/>
      <c r="OFZ108" s="590"/>
      <c r="OGA108" s="590"/>
      <c r="OGB108" s="590"/>
      <c r="OGC108" s="590"/>
      <c r="OGD108" s="590"/>
      <c r="OGE108" s="590"/>
      <c r="OGF108" s="590"/>
      <c r="OGG108" s="590"/>
      <c r="OGH108" s="590"/>
      <c r="OGI108" s="590"/>
      <c r="OGJ108" s="590"/>
      <c r="OGK108" s="590"/>
      <c r="OGL108" s="590"/>
      <c r="OGM108" s="590"/>
      <c r="OGN108" s="590"/>
      <c r="OGO108" s="590"/>
      <c r="OGP108" s="590"/>
      <c r="OGQ108" s="590"/>
      <c r="OGR108" s="590"/>
      <c r="OGS108" s="590"/>
      <c r="OGT108" s="590"/>
      <c r="OGU108" s="590"/>
      <c r="OGV108" s="590"/>
      <c r="OGW108" s="590"/>
      <c r="OGX108" s="590"/>
      <c r="OGY108" s="590"/>
      <c r="OGZ108" s="590"/>
      <c r="OHA108" s="590"/>
      <c r="OHB108" s="590"/>
      <c r="OHC108" s="590"/>
      <c r="OHD108" s="590"/>
      <c r="OHE108" s="590"/>
      <c r="OHF108" s="590"/>
      <c r="OHG108" s="590"/>
      <c r="OHH108" s="590"/>
      <c r="OHI108" s="590"/>
      <c r="OHJ108" s="590"/>
      <c r="OHK108" s="590"/>
      <c r="OHL108" s="590"/>
      <c r="OHM108" s="590"/>
      <c r="OHN108" s="590"/>
      <c r="OHO108" s="590"/>
      <c r="OHP108" s="590"/>
      <c r="OHQ108" s="590"/>
      <c r="OHR108" s="590"/>
      <c r="OHS108" s="590"/>
      <c r="OHT108" s="590"/>
      <c r="OHU108" s="590"/>
      <c r="OHV108" s="590"/>
      <c r="OHW108" s="590"/>
      <c r="OHX108" s="590"/>
      <c r="OHY108" s="590"/>
      <c r="OHZ108" s="590"/>
      <c r="OIA108" s="590"/>
      <c r="OIB108" s="590"/>
      <c r="OIC108" s="590"/>
      <c r="OID108" s="590"/>
      <c r="OIE108" s="590"/>
      <c r="OIF108" s="590"/>
      <c r="OIG108" s="590"/>
      <c r="OIH108" s="590"/>
      <c r="OII108" s="590"/>
      <c r="OIJ108" s="590"/>
      <c r="OIK108" s="590"/>
      <c r="OIL108" s="590"/>
      <c r="OIM108" s="590"/>
      <c r="OIN108" s="590"/>
      <c r="OIO108" s="590"/>
      <c r="OIP108" s="590"/>
      <c r="OIQ108" s="590"/>
      <c r="OIR108" s="590"/>
      <c r="OIS108" s="590"/>
      <c r="OIT108" s="590"/>
      <c r="OIU108" s="590"/>
      <c r="OIV108" s="590"/>
      <c r="OIW108" s="590"/>
      <c r="OIX108" s="590"/>
      <c r="OIY108" s="590"/>
      <c r="OIZ108" s="590"/>
      <c r="OJA108" s="590"/>
      <c r="OJB108" s="590"/>
      <c r="OJC108" s="590"/>
      <c r="OJD108" s="590"/>
      <c r="OJE108" s="590"/>
      <c r="OJF108" s="590"/>
      <c r="OJG108" s="590"/>
      <c r="OJH108" s="590"/>
      <c r="OJI108" s="590"/>
      <c r="OJJ108" s="590"/>
      <c r="OJK108" s="590"/>
      <c r="OJL108" s="590"/>
      <c r="OJM108" s="590"/>
      <c r="OJN108" s="590"/>
      <c r="OJO108" s="590"/>
      <c r="OJP108" s="590"/>
      <c r="OJQ108" s="590"/>
      <c r="OJR108" s="590"/>
      <c r="OJS108" s="590"/>
      <c r="OJT108" s="590"/>
      <c r="OJU108" s="590"/>
      <c r="OJV108" s="590"/>
      <c r="OJW108" s="590"/>
      <c r="OJX108" s="590"/>
      <c r="OJY108" s="590"/>
      <c r="OJZ108" s="590"/>
      <c r="OKA108" s="590"/>
      <c r="OKB108" s="590"/>
      <c r="OKC108" s="590"/>
      <c r="OKD108" s="590"/>
      <c r="OKE108" s="590"/>
      <c r="OKF108" s="590"/>
      <c r="OKG108" s="590"/>
      <c r="OKH108" s="590"/>
      <c r="OKI108" s="590"/>
      <c r="OKJ108" s="590"/>
      <c r="OKK108" s="590"/>
      <c r="OKL108" s="590"/>
      <c r="OKM108" s="590"/>
      <c r="OKN108" s="590"/>
      <c r="OKO108" s="590"/>
      <c r="OKP108" s="590"/>
      <c r="OKQ108" s="590"/>
      <c r="OKR108" s="590"/>
      <c r="OKS108" s="590"/>
      <c r="OKT108" s="590"/>
      <c r="OKU108" s="590"/>
      <c r="OKV108" s="590"/>
      <c r="OKW108" s="590"/>
      <c r="OKX108" s="590"/>
      <c r="OKY108" s="590"/>
      <c r="OKZ108" s="590"/>
      <c r="OLA108" s="590"/>
      <c r="OLB108" s="590"/>
      <c r="OLC108" s="590"/>
      <c r="OLD108" s="590"/>
      <c r="OLE108" s="590"/>
      <c r="OLF108" s="590"/>
      <c r="OLG108" s="590"/>
      <c r="OLH108" s="590"/>
      <c r="OLI108" s="590"/>
      <c r="OLJ108" s="590"/>
      <c r="OLK108" s="590"/>
      <c r="OLL108" s="590"/>
      <c r="OLM108" s="590"/>
      <c r="OLN108" s="590"/>
      <c r="OLO108" s="590"/>
      <c r="OLP108" s="590"/>
      <c r="OLQ108" s="590"/>
      <c r="OLR108" s="590"/>
      <c r="OLS108" s="590"/>
      <c r="OLT108" s="590"/>
      <c r="OLU108" s="590"/>
      <c r="OLV108" s="590"/>
      <c r="OLW108" s="590"/>
      <c r="OLX108" s="590"/>
      <c r="OLY108" s="590"/>
      <c r="OLZ108" s="590"/>
      <c r="OMA108" s="590"/>
      <c r="OMB108" s="590"/>
      <c r="OMC108" s="590"/>
      <c r="OMD108" s="590"/>
      <c r="OME108" s="590"/>
      <c r="OMF108" s="590"/>
      <c r="OMG108" s="590"/>
      <c r="OMH108" s="590"/>
      <c r="OMI108" s="590"/>
      <c r="OMJ108" s="590"/>
      <c r="OMK108" s="590"/>
      <c r="OML108" s="590"/>
      <c r="OMM108" s="590"/>
      <c r="OMN108" s="590"/>
      <c r="OMO108" s="590"/>
      <c r="OMP108" s="590"/>
      <c r="OMQ108" s="590"/>
      <c r="OMR108" s="590"/>
      <c r="OMS108" s="590"/>
      <c r="OMT108" s="590"/>
      <c r="OMU108" s="590"/>
      <c r="OMV108" s="590"/>
      <c r="OMW108" s="590"/>
      <c r="OMX108" s="590"/>
      <c r="OMY108" s="590"/>
      <c r="OMZ108" s="590"/>
      <c r="ONA108" s="590"/>
      <c r="ONB108" s="590"/>
      <c r="ONC108" s="590"/>
      <c r="OND108" s="590"/>
      <c r="ONE108" s="590"/>
      <c r="ONF108" s="590"/>
      <c r="ONG108" s="590"/>
      <c r="ONH108" s="590"/>
      <c r="ONI108" s="590"/>
      <c r="ONJ108" s="590"/>
      <c r="ONK108" s="590"/>
      <c r="ONL108" s="590"/>
      <c r="ONM108" s="590"/>
      <c r="ONN108" s="590"/>
      <c r="ONO108" s="590"/>
      <c r="ONP108" s="590"/>
      <c r="ONQ108" s="590"/>
      <c r="ONR108" s="590"/>
      <c r="ONS108" s="590"/>
      <c r="ONT108" s="590"/>
      <c r="ONU108" s="590"/>
      <c r="ONV108" s="590"/>
      <c r="ONW108" s="590"/>
      <c r="ONX108" s="590"/>
      <c r="ONY108" s="590"/>
      <c r="ONZ108" s="590"/>
      <c r="OOA108" s="590"/>
      <c r="OOB108" s="590"/>
      <c r="OOC108" s="590"/>
      <c r="OOD108" s="590"/>
      <c r="OOE108" s="590"/>
      <c r="OOF108" s="590"/>
      <c r="OOG108" s="590"/>
      <c r="OOH108" s="590"/>
      <c r="OOI108" s="590"/>
      <c r="OOJ108" s="590"/>
      <c r="OOK108" s="590"/>
      <c r="OOL108" s="590"/>
      <c r="OOM108" s="590"/>
      <c r="OON108" s="590"/>
      <c r="OOO108" s="590"/>
      <c r="OOP108" s="590"/>
      <c r="OOQ108" s="590"/>
      <c r="OOR108" s="590"/>
      <c r="OOS108" s="590"/>
      <c r="OOT108" s="590"/>
      <c r="OOU108" s="590"/>
      <c r="OOV108" s="590"/>
      <c r="OOW108" s="590"/>
      <c r="OOX108" s="590"/>
      <c r="OOY108" s="590"/>
      <c r="OOZ108" s="590"/>
      <c r="OPA108" s="590"/>
      <c r="OPB108" s="590"/>
      <c r="OPC108" s="590"/>
      <c r="OPD108" s="590"/>
      <c r="OPE108" s="590"/>
      <c r="OPF108" s="590"/>
      <c r="OPG108" s="590"/>
      <c r="OPH108" s="590"/>
      <c r="OPI108" s="590"/>
      <c r="OPJ108" s="590"/>
      <c r="OPK108" s="590"/>
      <c r="OPL108" s="590"/>
      <c r="OPM108" s="590"/>
      <c r="OPN108" s="590"/>
      <c r="OPO108" s="590"/>
      <c r="OPP108" s="590"/>
      <c r="OPQ108" s="590"/>
      <c r="OPR108" s="590"/>
      <c r="OPS108" s="590"/>
      <c r="OPT108" s="590"/>
      <c r="OPU108" s="590"/>
      <c r="OPV108" s="590"/>
      <c r="OPW108" s="590"/>
      <c r="OPX108" s="590"/>
      <c r="OPY108" s="590"/>
      <c r="OPZ108" s="590"/>
      <c r="OQA108" s="590"/>
      <c r="OQB108" s="590"/>
      <c r="OQC108" s="590"/>
      <c r="OQD108" s="590"/>
      <c r="OQE108" s="590"/>
      <c r="OQF108" s="590"/>
      <c r="OQG108" s="590"/>
      <c r="OQH108" s="590"/>
      <c r="OQI108" s="590"/>
      <c r="OQJ108" s="590"/>
      <c r="OQK108" s="590"/>
      <c r="OQL108" s="590"/>
      <c r="OQM108" s="590"/>
      <c r="OQN108" s="590"/>
      <c r="OQO108" s="590"/>
      <c r="OQP108" s="590"/>
      <c r="OQQ108" s="590"/>
      <c r="OQR108" s="590"/>
      <c r="OQS108" s="590"/>
      <c r="OQT108" s="590"/>
      <c r="OQU108" s="590"/>
      <c r="OQV108" s="590"/>
      <c r="OQW108" s="590"/>
      <c r="OQX108" s="590"/>
      <c r="OQY108" s="590"/>
      <c r="OQZ108" s="590"/>
      <c r="ORA108" s="590"/>
      <c r="ORB108" s="590"/>
      <c r="ORC108" s="590"/>
      <c r="ORD108" s="590"/>
      <c r="ORE108" s="590"/>
      <c r="ORF108" s="590"/>
      <c r="ORG108" s="590"/>
      <c r="ORH108" s="590"/>
      <c r="ORI108" s="590"/>
      <c r="ORJ108" s="590"/>
      <c r="ORK108" s="590"/>
      <c r="ORL108" s="590"/>
      <c r="ORM108" s="590"/>
      <c r="ORN108" s="590"/>
      <c r="ORO108" s="590"/>
      <c r="ORP108" s="590"/>
      <c r="ORQ108" s="590"/>
      <c r="ORR108" s="590"/>
      <c r="ORS108" s="590"/>
      <c r="ORT108" s="590"/>
      <c r="ORU108" s="590"/>
      <c r="ORV108" s="590"/>
      <c r="ORW108" s="590"/>
      <c r="ORX108" s="590"/>
      <c r="ORY108" s="590"/>
      <c r="ORZ108" s="590"/>
      <c r="OSA108" s="590"/>
      <c r="OSB108" s="590"/>
      <c r="OSC108" s="590"/>
      <c r="OSD108" s="590"/>
      <c r="OSE108" s="590"/>
      <c r="OSF108" s="590"/>
      <c r="OSG108" s="590"/>
      <c r="OSH108" s="590"/>
      <c r="OSI108" s="590"/>
      <c r="OSJ108" s="590"/>
      <c r="OSK108" s="590"/>
      <c r="OSL108" s="590"/>
      <c r="OSM108" s="590"/>
      <c r="OSN108" s="590"/>
      <c r="OSO108" s="590"/>
      <c r="OSP108" s="590"/>
      <c r="OSQ108" s="590"/>
      <c r="OSR108" s="590"/>
      <c r="OSS108" s="590"/>
      <c r="OST108" s="590"/>
      <c r="OSU108" s="590"/>
      <c r="OSV108" s="590"/>
      <c r="OSW108" s="590"/>
      <c r="OSX108" s="590"/>
      <c r="OSY108" s="590"/>
      <c r="OSZ108" s="590"/>
      <c r="OTA108" s="590"/>
      <c r="OTB108" s="590"/>
      <c r="OTC108" s="590"/>
      <c r="OTD108" s="590"/>
      <c r="OTE108" s="590"/>
      <c r="OTF108" s="590"/>
      <c r="OTG108" s="590"/>
      <c r="OTH108" s="590"/>
      <c r="OTI108" s="590"/>
      <c r="OTJ108" s="590"/>
      <c r="OTK108" s="590"/>
      <c r="OTL108" s="590"/>
      <c r="OTM108" s="590"/>
      <c r="OTN108" s="590"/>
      <c r="OTO108" s="590"/>
      <c r="OTP108" s="590"/>
      <c r="OTQ108" s="590"/>
      <c r="OTR108" s="590"/>
      <c r="OTS108" s="590"/>
      <c r="OTT108" s="590"/>
      <c r="OTU108" s="590"/>
      <c r="OTV108" s="590"/>
      <c r="OTW108" s="590"/>
      <c r="OTX108" s="590"/>
      <c r="OTY108" s="590"/>
      <c r="OTZ108" s="590"/>
      <c r="OUA108" s="590"/>
      <c r="OUB108" s="590"/>
      <c r="OUC108" s="590"/>
      <c r="OUD108" s="590"/>
      <c r="OUE108" s="590"/>
      <c r="OUF108" s="590"/>
      <c r="OUG108" s="590"/>
      <c r="OUH108" s="590"/>
      <c r="OUI108" s="590"/>
      <c r="OUJ108" s="590"/>
      <c r="OUK108" s="590"/>
      <c r="OUL108" s="590"/>
      <c r="OUM108" s="590"/>
      <c r="OUN108" s="590"/>
      <c r="OUO108" s="590"/>
      <c r="OUP108" s="590"/>
      <c r="OUQ108" s="590"/>
      <c r="OUR108" s="590"/>
      <c r="OUS108" s="590"/>
      <c r="OUT108" s="590"/>
      <c r="OUU108" s="590"/>
      <c r="OUV108" s="590"/>
      <c r="OUW108" s="590"/>
      <c r="OUX108" s="590"/>
      <c r="OUY108" s="590"/>
      <c r="OUZ108" s="590"/>
      <c r="OVA108" s="590"/>
      <c r="OVB108" s="590"/>
      <c r="OVC108" s="590"/>
      <c r="OVD108" s="590"/>
      <c r="OVE108" s="590"/>
      <c r="OVF108" s="590"/>
      <c r="OVG108" s="590"/>
      <c r="OVH108" s="590"/>
      <c r="OVI108" s="590"/>
      <c r="OVJ108" s="590"/>
      <c r="OVK108" s="590"/>
      <c r="OVL108" s="590"/>
      <c r="OVM108" s="590"/>
      <c r="OVN108" s="590"/>
      <c r="OVO108" s="590"/>
      <c r="OVP108" s="590"/>
      <c r="OVQ108" s="590"/>
      <c r="OVR108" s="590"/>
      <c r="OVS108" s="590"/>
      <c r="OVT108" s="590"/>
      <c r="OVU108" s="590"/>
      <c r="OVV108" s="590"/>
      <c r="OVW108" s="590"/>
      <c r="OVX108" s="590"/>
      <c r="OVY108" s="590"/>
      <c r="OVZ108" s="590"/>
      <c r="OWA108" s="590"/>
      <c r="OWB108" s="590"/>
      <c r="OWC108" s="590"/>
      <c r="OWD108" s="590"/>
      <c r="OWE108" s="590"/>
      <c r="OWF108" s="590"/>
      <c r="OWG108" s="590"/>
      <c r="OWH108" s="590"/>
      <c r="OWI108" s="590"/>
      <c r="OWJ108" s="590"/>
      <c r="OWK108" s="590"/>
      <c r="OWL108" s="590"/>
      <c r="OWM108" s="590"/>
      <c r="OWN108" s="590"/>
      <c r="OWO108" s="590"/>
      <c r="OWP108" s="590"/>
      <c r="OWQ108" s="590"/>
      <c r="OWR108" s="590"/>
      <c r="OWS108" s="590"/>
      <c r="OWT108" s="590"/>
      <c r="OWU108" s="590"/>
      <c r="OWV108" s="590"/>
      <c r="OWW108" s="590"/>
      <c r="OWX108" s="590"/>
      <c r="OWY108" s="590"/>
      <c r="OWZ108" s="590"/>
      <c r="OXA108" s="590"/>
      <c r="OXB108" s="590"/>
      <c r="OXC108" s="590"/>
      <c r="OXD108" s="590"/>
      <c r="OXE108" s="590"/>
      <c r="OXF108" s="590"/>
      <c r="OXG108" s="590"/>
      <c r="OXH108" s="590"/>
      <c r="OXI108" s="590"/>
      <c r="OXJ108" s="590"/>
      <c r="OXK108" s="590"/>
      <c r="OXL108" s="590"/>
      <c r="OXM108" s="590"/>
      <c r="OXN108" s="590"/>
      <c r="OXO108" s="590"/>
      <c r="OXP108" s="590"/>
      <c r="OXQ108" s="590"/>
      <c r="OXR108" s="590"/>
      <c r="OXS108" s="590"/>
      <c r="OXT108" s="590"/>
      <c r="OXU108" s="590"/>
      <c r="OXV108" s="590"/>
      <c r="OXW108" s="590"/>
      <c r="OXX108" s="590"/>
      <c r="OXY108" s="590"/>
      <c r="OXZ108" s="590"/>
      <c r="OYA108" s="590"/>
      <c r="OYB108" s="590"/>
      <c r="OYC108" s="590"/>
      <c r="OYD108" s="590"/>
      <c r="OYE108" s="590"/>
      <c r="OYF108" s="590"/>
      <c r="OYG108" s="590"/>
      <c r="OYH108" s="590"/>
      <c r="OYI108" s="590"/>
      <c r="OYJ108" s="590"/>
      <c r="OYK108" s="590"/>
      <c r="OYL108" s="590"/>
      <c r="OYM108" s="590"/>
      <c r="OYN108" s="590"/>
      <c r="OYO108" s="590"/>
      <c r="OYP108" s="590"/>
      <c r="OYQ108" s="590"/>
      <c r="OYR108" s="590"/>
      <c r="OYS108" s="590"/>
      <c r="OYT108" s="590"/>
      <c r="OYU108" s="590"/>
      <c r="OYV108" s="590"/>
      <c r="OYW108" s="590"/>
      <c r="OYX108" s="590"/>
      <c r="OYY108" s="590"/>
      <c r="OYZ108" s="590"/>
      <c r="OZA108" s="590"/>
      <c r="OZB108" s="590"/>
      <c r="OZC108" s="590"/>
      <c r="OZD108" s="590"/>
      <c r="OZE108" s="590"/>
      <c r="OZF108" s="590"/>
      <c r="OZG108" s="590"/>
      <c r="OZH108" s="590"/>
      <c r="OZI108" s="590"/>
      <c r="OZJ108" s="590"/>
      <c r="OZK108" s="590"/>
      <c r="OZL108" s="590"/>
      <c r="OZM108" s="590"/>
      <c r="OZN108" s="590"/>
      <c r="OZO108" s="590"/>
      <c r="OZP108" s="590"/>
      <c r="OZQ108" s="590"/>
      <c r="OZR108" s="590"/>
      <c r="OZS108" s="590"/>
      <c r="OZT108" s="590"/>
      <c r="OZU108" s="590"/>
      <c r="OZV108" s="590"/>
      <c r="OZW108" s="590"/>
      <c r="OZX108" s="590"/>
      <c r="OZY108" s="590"/>
      <c r="OZZ108" s="590"/>
      <c r="PAA108" s="590"/>
      <c r="PAB108" s="590"/>
      <c r="PAC108" s="590"/>
      <c r="PAD108" s="590"/>
      <c r="PAE108" s="590"/>
      <c r="PAF108" s="590"/>
      <c r="PAG108" s="590"/>
      <c r="PAH108" s="590"/>
      <c r="PAI108" s="590"/>
      <c r="PAJ108" s="590"/>
      <c r="PAK108" s="590"/>
      <c r="PAL108" s="590"/>
      <c r="PAM108" s="590"/>
      <c r="PAN108" s="590"/>
      <c r="PAO108" s="590"/>
      <c r="PAP108" s="590"/>
      <c r="PAQ108" s="590"/>
      <c r="PAR108" s="590"/>
      <c r="PAS108" s="590"/>
      <c r="PAT108" s="590"/>
      <c r="PAU108" s="590"/>
      <c r="PAV108" s="590"/>
      <c r="PAW108" s="590"/>
      <c r="PAX108" s="590"/>
      <c r="PAY108" s="590"/>
      <c r="PAZ108" s="590"/>
      <c r="PBA108" s="590"/>
      <c r="PBB108" s="590"/>
      <c r="PBC108" s="590"/>
      <c r="PBD108" s="590"/>
      <c r="PBE108" s="590"/>
      <c r="PBF108" s="590"/>
      <c r="PBG108" s="590"/>
      <c r="PBH108" s="590"/>
      <c r="PBI108" s="590"/>
      <c r="PBJ108" s="590"/>
      <c r="PBK108" s="590"/>
      <c r="PBL108" s="590"/>
      <c r="PBM108" s="590"/>
      <c r="PBN108" s="590"/>
      <c r="PBO108" s="590"/>
      <c r="PBP108" s="590"/>
      <c r="PBQ108" s="590"/>
      <c r="PBR108" s="590"/>
      <c r="PBS108" s="590"/>
      <c r="PBT108" s="590"/>
      <c r="PBU108" s="590"/>
      <c r="PBV108" s="590"/>
      <c r="PBW108" s="590"/>
      <c r="PBX108" s="590"/>
      <c r="PBY108" s="590"/>
      <c r="PBZ108" s="590"/>
      <c r="PCA108" s="590"/>
      <c r="PCB108" s="590"/>
      <c r="PCC108" s="590"/>
      <c r="PCD108" s="590"/>
      <c r="PCE108" s="590"/>
      <c r="PCF108" s="590"/>
      <c r="PCG108" s="590"/>
      <c r="PCH108" s="590"/>
      <c r="PCI108" s="590"/>
      <c r="PCJ108" s="590"/>
      <c r="PCK108" s="590"/>
      <c r="PCL108" s="590"/>
      <c r="PCM108" s="590"/>
      <c r="PCN108" s="590"/>
      <c r="PCO108" s="590"/>
      <c r="PCP108" s="590"/>
      <c r="PCQ108" s="590"/>
      <c r="PCR108" s="590"/>
      <c r="PCS108" s="590"/>
      <c r="PCT108" s="590"/>
      <c r="PCU108" s="590"/>
      <c r="PCV108" s="590"/>
      <c r="PCW108" s="590"/>
      <c r="PCX108" s="590"/>
      <c r="PCY108" s="590"/>
      <c r="PCZ108" s="590"/>
      <c r="PDA108" s="590"/>
      <c r="PDB108" s="590"/>
      <c r="PDC108" s="590"/>
      <c r="PDD108" s="590"/>
      <c r="PDE108" s="590"/>
      <c r="PDF108" s="590"/>
      <c r="PDG108" s="590"/>
      <c r="PDH108" s="590"/>
      <c r="PDI108" s="590"/>
      <c r="PDJ108" s="590"/>
      <c r="PDK108" s="590"/>
      <c r="PDL108" s="590"/>
      <c r="PDM108" s="590"/>
      <c r="PDN108" s="590"/>
      <c r="PDO108" s="590"/>
      <c r="PDP108" s="590"/>
      <c r="PDQ108" s="590"/>
      <c r="PDR108" s="590"/>
      <c r="PDS108" s="590"/>
      <c r="PDT108" s="590"/>
      <c r="PDU108" s="590"/>
      <c r="PDV108" s="590"/>
      <c r="PDW108" s="590"/>
      <c r="PDX108" s="590"/>
      <c r="PDY108" s="590"/>
      <c r="PDZ108" s="590"/>
      <c r="PEA108" s="590"/>
      <c r="PEB108" s="590"/>
      <c r="PEC108" s="590"/>
      <c r="PED108" s="590"/>
      <c r="PEE108" s="590"/>
      <c r="PEF108" s="590"/>
      <c r="PEG108" s="590"/>
      <c r="PEH108" s="590"/>
      <c r="PEI108" s="590"/>
      <c r="PEJ108" s="590"/>
      <c r="PEK108" s="590"/>
      <c r="PEL108" s="590"/>
      <c r="PEM108" s="590"/>
      <c r="PEN108" s="590"/>
      <c r="PEO108" s="590"/>
      <c r="PEP108" s="590"/>
      <c r="PEQ108" s="590"/>
      <c r="PER108" s="590"/>
      <c r="PES108" s="590"/>
      <c r="PET108" s="590"/>
      <c r="PEU108" s="590"/>
      <c r="PEV108" s="590"/>
      <c r="PEW108" s="590"/>
      <c r="PEX108" s="590"/>
      <c r="PEY108" s="590"/>
      <c r="PEZ108" s="590"/>
      <c r="PFA108" s="590"/>
      <c r="PFB108" s="590"/>
      <c r="PFC108" s="590"/>
      <c r="PFD108" s="590"/>
      <c r="PFE108" s="590"/>
      <c r="PFF108" s="590"/>
      <c r="PFG108" s="590"/>
      <c r="PFH108" s="590"/>
      <c r="PFI108" s="590"/>
      <c r="PFJ108" s="590"/>
      <c r="PFK108" s="590"/>
      <c r="PFL108" s="590"/>
      <c r="PFM108" s="590"/>
      <c r="PFN108" s="590"/>
      <c r="PFO108" s="590"/>
      <c r="PFP108" s="590"/>
      <c r="PFQ108" s="590"/>
      <c r="PFR108" s="590"/>
      <c r="PFS108" s="590"/>
      <c r="PFT108" s="590"/>
      <c r="PFU108" s="590"/>
      <c r="PFV108" s="590"/>
      <c r="PFW108" s="590"/>
      <c r="PFX108" s="590"/>
      <c r="PFY108" s="590"/>
      <c r="PFZ108" s="590"/>
      <c r="PGA108" s="590"/>
      <c r="PGB108" s="590"/>
      <c r="PGC108" s="590"/>
      <c r="PGD108" s="590"/>
      <c r="PGE108" s="590"/>
      <c r="PGF108" s="590"/>
      <c r="PGG108" s="590"/>
      <c r="PGH108" s="590"/>
      <c r="PGI108" s="590"/>
      <c r="PGJ108" s="590"/>
      <c r="PGK108" s="590"/>
      <c r="PGL108" s="590"/>
      <c r="PGM108" s="590"/>
      <c r="PGN108" s="590"/>
      <c r="PGO108" s="590"/>
      <c r="PGP108" s="590"/>
      <c r="PGQ108" s="590"/>
      <c r="PGR108" s="590"/>
      <c r="PGS108" s="590"/>
      <c r="PGT108" s="590"/>
      <c r="PGU108" s="590"/>
      <c r="PGV108" s="590"/>
      <c r="PGW108" s="590"/>
      <c r="PGX108" s="590"/>
      <c r="PGY108" s="590"/>
      <c r="PGZ108" s="590"/>
      <c r="PHA108" s="590"/>
      <c r="PHB108" s="590"/>
      <c r="PHC108" s="590"/>
      <c r="PHD108" s="590"/>
      <c r="PHE108" s="590"/>
      <c r="PHF108" s="590"/>
      <c r="PHG108" s="590"/>
      <c r="PHH108" s="590"/>
      <c r="PHI108" s="590"/>
      <c r="PHJ108" s="590"/>
      <c r="PHK108" s="590"/>
      <c r="PHL108" s="590"/>
      <c r="PHM108" s="590"/>
      <c r="PHN108" s="590"/>
      <c r="PHO108" s="590"/>
      <c r="PHP108" s="590"/>
      <c r="PHQ108" s="590"/>
      <c r="PHR108" s="590"/>
      <c r="PHS108" s="590"/>
      <c r="PHT108" s="590"/>
      <c r="PHU108" s="590"/>
      <c r="PHV108" s="590"/>
      <c r="PHW108" s="590"/>
      <c r="PHX108" s="590"/>
      <c r="PHY108" s="590"/>
      <c r="PHZ108" s="590"/>
      <c r="PIA108" s="590"/>
      <c r="PIB108" s="590"/>
      <c r="PIC108" s="590"/>
      <c r="PID108" s="590"/>
      <c r="PIE108" s="590"/>
      <c r="PIF108" s="590"/>
      <c r="PIG108" s="590"/>
      <c r="PIH108" s="590"/>
      <c r="PII108" s="590"/>
      <c r="PIJ108" s="590"/>
      <c r="PIK108" s="590"/>
      <c r="PIL108" s="590"/>
      <c r="PIM108" s="590"/>
      <c r="PIN108" s="590"/>
      <c r="PIO108" s="590"/>
      <c r="PIP108" s="590"/>
      <c r="PIQ108" s="590"/>
      <c r="PIR108" s="590"/>
      <c r="PIS108" s="590"/>
      <c r="PIT108" s="590"/>
      <c r="PIU108" s="590"/>
      <c r="PIV108" s="590"/>
      <c r="PIW108" s="590"/>
      <c r="PIX108" s="590"/>
      <c r="PIY108" s="590"/>
      <c r="PIZ108" s="590"/>
      <c r="PJA108" s="590"/>
      <c r="PJB108" s="590"/>
      <c r="PJC108" s="590"/>
      <c r="PJD108" s="590"/>
      <c r="PJE108" s="590"/>
      <c r="PJF108" s="590"/>
      <c r="PJG108" s="590"/>
      <c r="PJH108" s="590"/>
      <c r="PJI108" s="590"/>
      <c r="PJJ108" s="590"/>
      <c r="PJK108" s="590"/>
      <c r="PJL108" s="590"/>
      <c r="PJM108" s="590"/>
      <c r="PJN108" s="590"/>
      <c r="PJO108" s="590"/>
      <c r="PJP108" s="590"/>
      <c r="PJQ108" s="590"/>
      <c r="PJR108" s="590"/>
      <c r="PJS108" s="590"/>
      <c r="PJT108" s="590"/>
      <c r="PJU108" s="590"/>
      <c r="PJV108" s="590"/>
      <c r="PJW108" s="590"/>
      <c r="PJX108" s="590"/>
      <c r="PJY108" s="590"/>
      <c r="PJZ108" s="590"/>
      <c r="PKA108" s="590"/>
      <c r="PKB108" s="590"/>
      <c r="PKC108" s="590"/>
      <c r="PKD108" s="590"/>
      <c r="PKE108" s="590"/>
      <c r="PKF108" s="590"/>
      <c r="PKG108" s="590"/>
      <c r="PKH108" s="590"/>
      <c r="PKI108" s="590"/>
      <c r="PKJ108" s="590"/>
      <c r="PKK108" s="590"/>
      <c r="PKL108" s="590"/>
      <c r="PKM108" s="590"/>
      <c r="PKN108" s="590"/>
      <c r="PKO108" s="590"/>
      <c r="PKP108" s="590"/>
      <c r="PKQ108" s="590"/>
      <c r="PKR108" s="590"/>
      <c r="PKS108" s="590"/>
      <c r="PKT108" s="590"/>
      <c r="PKU108" s="590"/>
      <c r="PKV108" s="590"/>
      <c r="PKW108" s="590"/>
      <c r="PKX108" s="590"/>
      <c r="PKY108" s="590"/>
      <c r="PKZ108" s="590"/>
      <c r="PLA108" s="590"/>
      <c r="PLB108" s="590"/>
      <c r="PLC108" s="590"/>
      <c r="PLD108" s="590"/>
      <c r="PLE108" s="590"/>
      <c r="PLF108" s="590"/>
      <c r="PLG108" s="590"/>
      <c r="PLH108" s="590"/>
      <c r="PLI108" s="590"/>
      <c r="PLJ108" s="590"/>
      <c r="PLK108" s="590"/>
      <c r="PLL108" s="590"/>
      <c r="PLM108" s="590"/>
      <c r="PLN108" s="590"/>
      <c r="PLO108" s="590"/>
      <c r="PLP108" s="590"/>
      <c r="PLQ108" s="590"/>
      <c r="PLR108" s="590"/>
      <c r="PLS108" s="590"/>
      <c r="PLT108" s="590"/>
      <c r="PLU108" s="590"/>
      <c r="PLV108" s="590"/>
      <c r="PLW108" s="590"/>
      <c r="PLX108" s="590"/>
      <c r="PLY108" s="590"/>
      <c r="PLZ108" s="590"/>
      <c r="PMA108" s="590"/>
      <c r="PMB108" s="590"/>
      <c r="PMC108" s="590"/>
      <c r="PMD108" s="590"/>
      <c r="PME108" s="590"/>
      <c r="PMF108" s="590"/>
      <c r="PMG108" s="590"/>
      <c r="PMH108" s="590"/>
      <c r="PMI108" s="590"/>
      <c r="PMJ108" s="590"/>
      <c r="PMK108" s="590"/>
      <c r="PML108" s="590"/>
      <c r="PMM108" s="590"/>
      <c r="PMN108" s="590"/>
      <c r="PMO108" s="590"/>
      <c r="PMP108" s="590"/>
      <c r="PMQ108" s="590"/>
      <c r="PMR108" s="590"/>
      <c r="PMS108" s="590"/>
      <c r="PMT108" s="590"/>
      <c r="PMU108" s="590"/>
      <c r="PMV108" s="590"/>
      <c r="PMW108" s="590"/>
      <c r="PMX108" s="590"/>
      <c r="PMY108" s="590"/>
      <c r="PMZ108" s="590"/>
      <c r="PNA108" s="590"/>
      <c r="PNB108" s="590"/>
      <c r="PNC108" s="590"/>
      <c r="PND108" s="590"/>
      <c r="PNE108" s="590"/>
      <c r="PNF108" s="590"/>
      <c r="PNG108" s="590"/>
      <c r="PNH108" s="590"/>
      <c r="PNI108" s="590"/>
      <c r="PNJ108" s="590"/>
      <c r="PNK108" s="590"/>
      <c r="PNL108" s="590"/>
      <c r="PNM108" s="590"/>
      <c r="PNN108" s="590"/>
      <c r="PNO108" s="590"/>
      <c r="PNP108" s="590"/>
      <c r="PNQ108" s="590"/>
      <c r="PNR108" s="590"/>
      <c r="PNS108" s="590"/>
      <c r="PNT108" s="590"/>
      <c r="PNU108" s="590"/>
      <c r="PNV108" s="590"/>
      <c r="PNW108" s="590"/>
      <c r="PNX108" s="590"/>
      <c r="PNY108" s="590"/>
      <c r="PNZ108" s="590"/>
      <c r="POA108" s="590"/>
      <c r="POB108" s="590"/>
      <c r="POC108" s="590"/>
      <c r="POD108" s="590"/>
      <c r="POE108" s="590"/>
      <c r="POF108" s="590"/>
      <c r="POG108" s="590"/>
      <c r="POH108" s="590"/>
      <c r="POI108" s="590"/>
      <c r="POJ108" s="590"/>
      <c r="POK108" s="590"/>
      <c r="POL108" s="590"/>
      <c r="POM108" s="590"/>
      <c r="PON108" s="590"/>
      <c r="POO108" s="590"/>
      <c r="POP108" s="590"/>
      <c r="POQ108" s="590"/>
      <c r="POR108" s="590"/>
      <c r="POS108" s="590"/>
      <c r="POT108" s="590"/>
      <c r="POU108" s="590"/>
      <c r="POV108" s="590"/>
      <c r="POW108" s="590"/>
      <c r="POX108" s="590"/>
      <c r="POY108" s="590"/>
      <c r="POZ108" s="590"/>
      <c r="PPA108" s="590"/>
      <c r="PPB108" s="590"/>
      <c r="PPC108" s="590"/>
      <c r="PPD108" s="590"/>
      <c r="PPE108" s="590"/>
      <c r="PPF108" s="590"/>
      <c r="PPG108" s="590"/>
      <c r="PPH108" s="590"/>
      <c r="PPI108" s="590"/>
      <c r="PPJ108" s="590"/>
      <c r="PPK108" s="590"/>
      <c r="PPL108" s="590"/>
      <c r="PPM108" s="590"/>
      <c r="PPN108" s="590"/>
      <c r="PPO108" s="590"/>
      <c r="PPP108" s="590"/>
      <c r="PPQ108" s="590"/>
      <c r="PPR108" s="590"/>
      <c r="PPS108" s="590"/>
      <c r="PPT108" s="590"/>
      <c r="PPU108" s="590"/>
      <c r="PPV108" s="590"/>
      <c r="PPW108" s="590"/>
      <c r="PPX108" s="590"/>
      <c r="PPY108" s="590"/>
      <c r="PPZ108" s="590"/>
      <c r="PQA108" s="590"/>
      <c r="PQB108" s="590"/>
      <c r="PQC108" s="590"/>
      <c r="PQD108" s="590"/>
      <c r="PQE108" s="590"/>
      <c r="PQF108" s="590"/>
      <c r="PQG108" s="590"/>
      <c r="PQH108" s="590"/>
      <c r="PQI108" s="590"/>
      <c r="PQJ108" s="590"/>
      <c r="PQK108" s="590"/>
      <c r="PQL108" s="590"/>
      <c r="PQM108" s="590"/>
      <c r="PQN108" s="590"/>
      <c r="PQO108" s="590"/>
      <c r="PQP108" s="590"/>
      <c r="PQQ108" s="590"/>
      <c r="PQR108" s="590"/>
      <c r="PQS108" s="590"/>
      <c r="PQT108" s="590"/>
      <c r="PQU108" s="590"/>
      <c r="PQV108" s="590"/>
      <c r="PQW108" s="590"/>
      <c r="PQX108" s="590"/>
      <c r="PQY108" s="590"/>
      <c r="PQZ108" s="590"/>
      <c r="PRA108" s="590"/>
      <c r="PRB108" s="590"/>
      <c r="PRC108" s="590"/>
      <c r="PRD108" s="590"/>
      <c r="PRE108" s="590"/>
      <c r="PRF108" s="590"/>
      <c r="PRG108" s="590"/>
      <c r="PRH108" s="590"/>
      <c r="PRI108" s="590"/>
      <c r="PRJ108" s="590"/>
      <c r="PRK108" s="590"/>
      <c r="PRL108" s="590"/>
      <c r="PRM108" s="590"/>
      <c r="PRN108" s="590"/>
      <c r="PRO108" s="590"/>
      <c r="PRP108" s="590"/>
      <c r="PRQ108" s="590"/>
      <c r="PRR108" s="590"/>
      <c r="PRS108" s="590"/>
      <c r="PRT108" s="590"/>
      <c r="PRU108" s="590"/>
      <c r="PRV108" s="590"/>
      <c r="PRW108" s="590"/>
      <c r="PRX108" s="590"/>
      <c r="PRY108" s="590"/>
      <c r="PRZ108" s="590"/>
      <c r="PSA108" s="590"/>
      <c r="PSB108" s="590"/>
      <c r="PSC108" s="590"/>
      <c r="PSD108" s="590"/>
      <c r="PSE108" s="590"/>
      <c r="PSF108" s="590"/>
      <c r="PSG108" s="590"/>
      <c r="PSH108" s="590"/>
      <c r="PSI108" s="590"/>
      <c r="PSJ108" s="590"/>
      <c r="PSK108" s="590"/>
      <c r="PSL108" s="590"/>
      <c r="PSM108" s="590"/>
      <c r="PSN108" s="590"/>
      <c r="PSO108" s="590"/>
      <c r="PSP108" s="590"/>
      <c r="PSQ108" s="590"/>
      <c r="PSR108" s="590"/>
      <c r="PSS108" s="590"/>
      <c r="PST108" s="590"/>
      <c r="PSU108" s="590"/>
      <c r="PSV108" s="590"/>
      <c r="PSW108" s="590"/>
      <c r="PSX108" s="590"/>
      <c r="PSY108" s="590"/>
      <c r="PSZ108" s="590"/>
      <c r="PTA108" s="590"/>
      <c r="PTB108" s="590"/>
      <c r="PTC108" s="590"/>
      <c r="PTD108" s="590"/>
      <c r="PTE108" s="590"/>
      <c r="PTF108" s="590"/>
      <c r="PTG108" s="590"/>
      <c r="PTH108" s="590"/>
      <c r="PTI108" s="590"/>
      <c r="PTJ108" s="590"/>
      <c r="PTK108" s="590"/>
      <c r="PTL108" s="590"/>
      <c r="PTM108" s="590"/>
      <c r="PTN108" s="590"/>
      <c r="PTO108" s="590"/>
      <c r="PTP108" s="590"/>
      <c r="PTQ108" s="590"/>
      <c r="PTR108" s="590"/>
      <c r="PTS108" s="590"/>
      <c r="PTT108" s="590"/>
      <c r="PTU108" s="590"/>
      <c r="PTV108" s="590"/>
      <c r="PTW108" s="590"/>
      <c r="PTX108" s="590"/>
      <c r="PTY108" s="590"/>
      <c r="PTZ108" s="590"/>
      <c r="PUA108" s="590"/>
      <c r="PUB108" s="590"/>
      <c r="PUC108" s="590"/>
      <c r="PUD108" s="590"/>
      <c r="PUE108" s="590"/>
      <c r="PUF108" s="590"/>
      <c r="PUG108" s="590"/>
      <c r="PUH108" s="590"/>
      <c r="PUI108" s="590"/>
      <c r="PUJ108" s="590"/>
      <c r="PUK108" s="590"/>
      <c r="PUL108" s="590"/>
      <c r="PUM108" s="590"/>
      <c r="PUN108" s="590"/>
      <c r="PUO108" s="590"/>
      <c r="PUP108" s="590"/>
      <c r="PUQ108" s="590"/>
      <c r="PUR108" s="590"/>
      <c r="PUS108" s="590"/>
      <c r="PUT108" s="590"/>
      <c r="PUU108" s="590"/>
      <c r="PUV108" s="590"/>
      <c r="PUW108" s="590"/>
      <c r="PUX108" s="590"/>
      <c r="PUY108" s="590"/>
      <c r="PUZ108" s="590"/>
      <c r="PVA108" s="590"/>
      <c r="PVB108" s="590"/>
      <c r="PVC108" s="590"/>
      <c r="PVD108" s="590"/>
      <c r="PVE108" s="590"/>
      <c r="PVF108" s="590"/>
      <c r="PVG108" s="590"/>
      <c r="PVH108" s="590"/>
      <c r="PVI108" s="590"/>
      <c r="PVJ108" s="590"/>
      <c r="PVK108" s="590"/>
      <c r="PVL108" s="590"/>
      <c r="PVM108" s="590"/>
      <c r="PVN108" s="590"/>
      <c r="PVO108" s="590"/>
      <c r="PVP108" s="590"/>
      <c r="PVQ108" s="590"/>
      <c r="PVR108" s="590"/>
      <c r="PVS108" s="590"/>
      <c r="PVT108" s="590"/>
      <c r="PVU108" s="590"/>
      <c r="PVV108" s="590"/>
      <c r="PVW108" s="590"/>
      <c r="PVX108" s="590"/>
      <c r="PVY108" s="590"/>
      <c r="PVZ108" s="590"/>
      <c r="PWA108" s="590"/>
      <c r="PWB108" s="590"/>
      <c r="PWC108" s="590"/>
      <c r="PWD108" s="590"/>
      <c r="PWE108" s="590"/>
      <c r="PWF108" s="590"/>
      <c r="PWG108" s="590"/>
      <c r="PWH108" s="590"/>
      <c r="PWI108" s="590"/>
      <c r="PWJ108" s="590"/>
      <c r="PWK108" s="590"/>
      <c r="PWL108" s="590"/>
      <c r="PWM108" s="590"/>
      <c r="PWN108" s="590"/>
      <c r="PWO108" s="590"/>
      <c r="PWP108" s="590"/>
      <c r="PWQ108" s="590"/>
      <c r="PWR108" s="590"/>
      <c r="PWS108" s="590"/>
      <c r="PWT108" s="590"/>
      <c r="PWU108" s="590"/>
      <c r="PWV108" s="590"/>
      <c r="PWW108" s="590"/>
      <c r="PWX108" s="590"/>
      <c r="PWY108" s="590"/>
      <c r="PWZ108" s="590"/>
      <c r="PXA108" s="590"/>
      <c r="PXB108" s="590"/>
      <c r="PXC108" s="590"/>
      <c r="PXD108" s="590"/>
      <c r="PXE108" s="590"/>
      <c r="PXF108" s="590"/>
      <c r="PXG108" s="590"/>
      <c r="PXH108" s="590"/>
      <c r="PXI108" s="590"/>
      <c r="PXJ108" s="590"/>
      <c r="PXK108" s="590"/>
      <c r="PXL108" s="590"/>
      <c r="PXM108" s="590"/>
      <c r="PXN108" s="590"/>
      <c r="PXO108" s="590"/>
      <c r="PXP108" s="590"/>
      <c r="PXQ108" s="590"/>
      <c r="PXR108" s="590"/>
      <c r="PXS108" s="590"/>
      <c r="PXT108" s="590"/>
      <c r="PXU108" s="590"/>
      <c r="PXV108" s="590"/>
      <c r="PXW108" s="590"/>
      <c r="PXX108" s="590"/>
      <c r="PXY108" s="590"/>
      <c r="PXZ108" s="590"/>
      <c r="PYA108" s="590"/>
      <c r="PYB108" s="590"/>
      <c r="PYC108" s="590"/>
      <c r="PYD108" s="590"/>
      <c r="PYE108" s="590"/>
      <c r="PYF108" s="590"/>
      <c r="PYG108" s="590"/>
      <c r="PYH108" s="590"/>
      <c r="PYI108" s="590"/>
      <c r="PYJ108" s="590"/>
      <c r="PYK108" s="590"/>
      <c r="PYL108" s="590"/>
      <c r="PYM108" s="590"/>
      <c r="PYN108" s="590"/>
      <c r="PYO108" s="590"/>
      <c r="PYP108" s="590"/>
      <c r="PYQ108" s="590"/>
      <c r="PYR108" s="590"/>
      <c r="PYS108" s="590"/>
      <c r="PYT108" s="590"/>
      <c r="PYU108" s="590"/>
      <c r="PYV108" s="590"/>
      <c r="PYW108" s="590"/>
      <c r="PYX108" s="590"/>
      <c r="PYY108" s="590"/>
      <c r="PYZ108" s="590"/>
      <c r="PZA108" s="590"/>
      <c r="PZB108" s="590"/>
      <c r="PZC108" s="590"/>
      <c r="PZD108" s="590"/>
      <c r="PZE108" s="590"/>
      <c r="PZF108" s="590"/>
      <c r="PZG108" s="590"/>
      <c r="PZH108" s="590"/>
      <c r="PZI108" s="590"/>
      <c r="PZJ108" s="590"/>
      <c r="PZK108" s="590"/>
      <c r="PZL108" s="590"/>
      <c r="PZM108" s="590"/>
      <c r="PZN108" s="590"/>
      <c r="PZO108" s="590"/>
      <c r="PZP108" s="590"/>
      <c r="PZQ108" s="590"/>
      <c r="PZR108" s="590"/>
      <c r="PZS108" s="590"/>
      <c r="PZT108" s="590"/>
      <c r="PZU108" s="590"/>
      <c r="PZV108" s="590"/>
      <c r="PZW108" s="590"/>
      <c r="PZX108" s="590"/>
      <c r="PZY108" s="590"/>
      <c r="PZZ108" s="590"/>
      <c r="QAA108" s="590"/>
      <c r="QAB108" s="590"/>
      <c r="QAC108" s="590"/>
      <c r="QAD108" s="590"/>
      <c r="QAE108" s="590"/>
      <c r="QAF108" s="590"/>
      <c r="QAG108" s="590"/>
      <c r="QAH108" s="590"/>
      <c r="QAI108" s="590"/>
      <c r="QAJ108" s="590"/>
      <c r="QAK108" s="590"/>
      <c r="QAL108" s="590"/>
      <c r="QAM108" s="590"/>
      <c r="QAN108" s="590"/>
      <c r="QAO108" s="590"/>
      <c r="QAP108" s="590"/>
      <c r="QAQ108" s="590"/>
      <c r="QAR108" s="590"/>
      <c r="QAS108" s="590"/>
      <c r="QAT108" s="590"/>
      <c r="QAU108" s="590"/>
      <c r="QAV108" s="590"/>
      <c r="QAW108" s="590"/>
      <c r="QAX108" s="590"/>
      <c r="QAY108" s="590"/>
      <c r="QAZ108" s="590"/>
      <c r="QBA108" s="590"/>
      <c r="QBB108" s="590"/>
      <c r="QBC108" s="590"/>
      <c r="QBD108" s="590"/>
      <c r="QBE108" s="590"/>
      <c r="QBF108" s="590"/>
      <c r="QBG108" s="590"/>
      <c r="QBH108" s="590"/>
      <c r="QBI108" s="590"/>
      <c r="QBJ108" s="590"/>
      <c r="QBK108" s="590"/>
      <c r="QBL108" s="590"/>
      <c r="QBM108" s="590"/>
      <c r="QBN108" s="590"/>
      <c r="QBO108" s="590"/>
      <c r="QBP108" s="590"/>
      <c r="QBQ108" s="590"/>
      <c r="QBR108" s="590"/>
      <c r="QBS108" s="590"/>
      <c r="QBT108" s="590"/>
      <c r="QBU108" s="590"/>
      <c r="QBV108" s="590"/>
      <c r="QBW108" s="590"/>
      <c r="QBX108" s="590"/>
      <c r="QBY108" s="590"/>
      <c r="QBZ108" s="590"/>
      <c r="QCA108" s="590"/>
      <c r="QCB108" s="590"/>
      <c r="QCC108" s="590"/>
      <c r="QCD108" s="590"/>
      <c r="QCE108" s="590"/>
      <c r="QCF108" s="590"/>
      <c r="QCG108" s="590"/>
      <c r="QCH108" s="590"/>
      <c r="QCI108" s="590"/>
      <c r="QCJ108" s="590"/>
      <c r="QCK108" s="590"/>
      <c r="QCL108" s="590"/>
      <c r="QCM108" s="590"/>
      <c r="QCN108" s="590"/>
      <c r="QCO108" s="590"/>
      <c r="QCP108" s="590"/>
      <c r="QCQ108" s="590"/>
      <c r="QCR108" s="590"/>
      <c r="QCS108" s="590"/>
      <c r="QCT108" s="590"/>
      <c r="QCU108" s="590"/>
      <c r="QCV108" s="590"/>
      <c r="QCW108" s="590"/>
      <c r="QCX108" s="590"/>
      <c r="QCY108" s="590"/>
      <c r="QCZ108" s="590"/>
      <c r="QDA108" s="590"/>
      <c r="QDB108" s="590"/>
      <c r="QDC108" s="590"/>
      <c r="QDD108" s="590"/>
      <c r="QDE108" s="590"/>
      <c r="QDF108" s="590"/>
      <c r="QDG108" s="590"/>
      <c r="QDH108" s="590"/>
      <c r="QDI108" s="590"/>
      <c r="QDJ108" s="590"/>
      <c r="QDK108" s="590"/>
      <c r="QDL108" s="590"/>
      <c r="QDM108" s="590"/>
      <c r="QDN108" s="590"/>
      <c r="QDO108" s="590"/>
      <c r="QDP108" s="590"/>
      <c r="QDQ108" s="590"/>
      <c r="QDR108" s="590"/>
      <c r="QDS108" s="590"/>
      <c r="QDT108" s="590"/>
      <c r="QDU108" s="590"/>
      <c r="QDV108" s="590"/>
      <c r="QDW108" s="590"/>
      <c r="QDX108" s="590"/>
      <c r="QDY108" s="590"/>
      <c r="QDZ108" s="590"/>
      <c r="QEA108" s="590"/>
      <c r="QEB108" s="590"/>
      <c r="QEC108" s="590"/>
      <c r="QED108" s="590"/>
      <c r="QEE108" s="590"/>
      <c r="QEF108" s="590"/>
      <c r="QEG108" s="590"/>
      <c r="QEH108" s="590"/>
      <c r="QEI108" s="590"/>
      <c r="QEJ108" s="590"/>
      <c r="QEK108" s="590"/>
      <c r="QEL108" s="590"/>
      <c r="QEM108" s="590"/>
      <c r="QEN108" s="590"/>
      <c r="QEO108" s="590"/>
      <c r="QEP108" s="590"/>
      <c r="QEQ108" s="590"/>
      <c r="QER108" s="590"/>
      <c r="QES108" s="590"/>
      <c r="QET108" s="590"/>
      <c r="QEU108" s="590"/>
      <c r="QEV108" s="590"/>
      <c r="QEW108" s="590"/>
      <c r="QEX108" s="590"/>
      <c r="QEY108" s="590"/>
      <c r="QEZ108" s="590"/>
      <c r="QFA108" s="590"/>
      <c r="QFB108" s="590"/>
      <c r="QFC108" s="590"/>
      <c r="QFD108" s="590"/>
      <c r="QFE108" s="590"/>
      <c r="QFF108" s="590"/>
      <c r="QFG108" s="590"/>
      <c r="QFH108" s="590"/>
      <c r="QFI108" s="590"/>
      <c r="QFJ108" s="590"/>
      <c r="QFK108" s="590"/>
      <c r="QFL108" s="590"/>
      <c r="QFM108" s="590"/>
      <c r="QFN108" s="590"/>
      <c r="QFO108" s="590"/>
      <c r="QFP108" s="590"/>
      <c r="QFQ108" s="590"/>
      <c r="QFR108" s="590"/>
      <c r="QFS108" s="590"/>
      <c r="QFT108" s="590"/>
      <c r="QFU108" s="590"/>
      <c r="QFV108" s="590"/>
      <c r="QFW108" s="590"/>
      <c r="QFX108" s="590"/>
      <c r="QFY108" s="590"/>
      <c r="QFZ108" s="590"/>
      <c r="QGA108" s="590"/>
      <c r="QGB108" s="590"/>
      <c r="QGC108" s="590"/>
      <c r="QGD108" s="590"/>
      <c r="QGE108" s="590"/>
      <c r="QGF108" s="590"/>
      <c r="QGG108" s="590"/>
      <c r="QGH108" s="590"/>
      <c r="QGI108" s="590"/>
      <c r="QGJ108" s="590"/>
      <c r="QGK108" s="590"/>
      <c r="QGL108" s="590"/>
      <c r="QGM108" s="590"/>
      <c r="QGN108" s="590"/>
      <c r="QGO108" s="590"/>
      <c r="QGP108" s="590"/>
      <c r="QGQ108" s="590"/>
      <c r="QGR108" s="590"/>
      <c r="QGS108" s="590"/>
      <c r="QGT108" s="590"/>
      <c r="QGU108" s="590"/>
      <c r="QGV108" s="590"/>
      <c r="QGW108" s="590"/>
      <c r="QGX108" s="590"/>
      <c r="QGY108" s="590"/>
      <c r="QGZ108" s="590"/>
      <c r="QHA108" s="590"/>
      <c r="QHB108" s="590"/>
      <c r="QHC108" s="590"/>
      <c r="QHD108" s="590"/>
      <c r="QHE108" s="590"/>
      <c r="QHF108" s="590"/>
      <c r="QHG108" s="590"/>
      <c r="QHH108" s="590"/>
      <c r="QHI108" s="590"/>
      <c r="QHJ108" s="590"/>
      <c r="QHK108" s="590"/>
      <c r="QHL108" s="590"/>
      <c r="QHM108" s="590"/>
      <c r="QHN108" s="590"/>
      <c r="QHO108" s="590"/>
      <c r="QHP108" s="590"/>
      <c r="QHQ108" s="590"/>
      <c r="QHR108" s="590"/>
      <c r="QHS108" s="590"/>
      <c r="QHT108" s="590"/>
      <c r="QHU108" s="590"/>
      <c r="QHV108" s="590"/>
      <c r="QHW108" s="590"/>
      <c r="QHX108" s="590"/>
      <c r="QHY108" s="590"/>
      <c r="QHZ108" s="590"/>
      <c r="QIA108" s="590"/>
      <c r="QIB108" s="590"/>
      <c r="QIC108" s="590"/>
      <c r="QID108" s="590"/>
      <c r="QIE108" s="590"/>
      <c r="QIF108" s="590"/>
      <c r="QIG108" s="590"/>
      <c r="QIH108" s="590"/>
      <c r="QII108" s="590"/>
      <c r="QIJ108" s="590"/>
      <c r="QIK108" s="590"/>
      <c r="QIL108" s="590"/>
      <c r="QIM108" s="590"/>
      <c r="QIN108" s="590"/>
      <c r="QIO108" s="590"/>
      <c r="QIP108" s="590"/>
      <c r="QIQ108" s="590"/>
      <c r="QIR108" s="590"/>
      <c r="QIS108" s="590"/>
      <c r="QIT108" s="590"/>
      <c r="QIU108" s="590"/>
      <c r="QIV108" s="590"/>
      <c r="QIW108" s="590"/>
      <c r="QIX108" s="590"/>
      <c r="QIY108" s="590"/>
      <c r="QIZ108" s="590"/>
      <c r="QJA108" s="590"/>
      <c r="QJB108" s="590"/>
      <c r="QJC108" s="590"/>
      <c r="QJD108" s="590"/>
      <c r="QJE108" s="590"/>
      <c r="QJF108" s="590"/>
      <c r="QJG108" s="590"/>
      <c r="QJH108" s="590"/>
      <c r="QJI108" s="590"/>
      <c r="QJJ108" s="590"/>
      <c r="QJK108" s="590"/>
      <c r="QJL108" s="590"/>
      <c r="QJM108" s="590"/>
      <c r="QJN108" s="590"/>
      <c r="QJO108" s="590"/>
      <c r="QJP108" s="590"/>
      <c r="QJQ108" s="590"/>
      <c r="QJR108" s="590"/>
      <c r="QJS108" s="590"/>
      <c r="QJT108" s="590"/>
      <c r="QJU108" s="590"/>
      <c r="QJV108" s="590"/>
      <c r="QJW108" s="590"/>
      <c r="QJX108" s="590"/>
      <c r="QJY108" s="590"/>
      <c r="QJZ108" s="590"/>
      <c r="QKA108" s="590"/>
      <c r="QKB108" s="590"/>
      <c r="QKC108" s="590"/>
      <c r="QKD108" s="590"/>
      <c r="QKE108" s="590"/>
      <c r="QKF108" s="590"/>
      <c r="QKG108" s="590"/>
      <c r="QKH108" s="590"/>
      <c r="QKI108" s="590"/>
      <c r="QKJ108" s="590"/>
      <c r="QKK108" s="590"/>
      <c r="QKL108" s="590"/>
      <c r="QKM108" s="590"/>
      <c r="QKN108" s="590"/>
      <c r="QKO108" s="590"/>
      <c r="QKP108" s="590"/>
      <c r="QKQ108" s="590"/>
      <c r="QKR108" s="590"/>
      <c r="QKS108" s="590"/>
      <c r="QKT108" s="590"/>
      <c r="QKU108" s="590"/>
      <c r="QKV108" s="590"/>
      <c r="QKW108" s="590"/>
      <c r="QKX108" s="590"/>
      <c r="QKY108" s="590"/>
      <c r="QKZ108" s="590"/>
      <c r="QLA108" s="590"/>
      <c r="QLB108" s="590"/>
      <c r="QLC108" s="590"/>
      <c r="QLD108" s="590"/>
      <c r="QLE108" s="590"/>
      <c r="QLF108" s="590"/>
      <c r="QLG108" s="590"/>
      <c r="QLH108" s="590"/>
      <c r="QLI108" s="590"/>
      <c r="QLJ108" s="590"/>
      <c r="QLK108" s="590"/>
      <c r="QLL108" s="590"/>
      <c r="QLM108" s="590"/>
      <c r="QLN108" s="590"/>
      <c r="QLO108" s="590"/>
      <c r="QLP108" s="590"/>
      <c r="QLQ108" s="590"/>
      <c r="QLR108" s="590"/>
      <c r="QLS108" s="590"/>
      <c r="QLT108" s="590"/>
      <c r="QLU108" s="590"/>
      <c r="QLV108" s="590"/>
      <c r="QLW108" s="590"/>
      <c r="QLX108" s="590"/>
      <c r="QLY108" s="590"/>
      <c r="QLZ108" s="590"/>
      <c r="QMA108" s="590"/>
      <c r="QMB108" s="590"/>
      <c r="QMC108" s="590"/>
      <c r="QMD108" s="590"/>
      <c r="QME108" s="590"/>
      <c r="QMF108" s="590"/>
      <c r="QMG108" s="590"/>
      <c r="QMH108" s="590"/>
      <c r="QMI108" s="590"/>
      <c r="QMJ108" s="590"/>
      <c r="QMK108" s="590"/>
      <c r="QML108" s="590"/>
      <c r="QMM108" s="590"/>
      <c r="QMN108" s="590"/>
      <c r="QMO108" s="590"/>
      <c r="QMP108" s="590"/>
      <c r="QMQ108" s="590"/>
      <c r="QMR108" s="590"/>
      <c r="QMS108" s="590"/>
      <c r="QMT108" s="590"/>
      <c r="QMU108" s="590"/>
      <c r="QMV108" s="590"/>
      <c r="QMW108" s="590"/>
      <c r="QMX108" s="590"/>
      <c r="QMY108" s="590"/>
      <c r="QMZ108" s="590"/>
      <c r="QNA108" s="590"/>
      <c r="QNB108" s="590"/>
      <c r="QNC108" s="590"/>
      <c r="QND108" s="590"/>
      <c r="QNE108" s="590"/>
      <c r="QNF108" s="590"/>
      <c r="QNG108" s="590"/>
      <c r="QNH108" s="590"/>
      <c r="QNI108" s="590"/>
      <c r="QNJ108" s="590"/>
      <c r="QNK108" s="590"/>
      <c r="QNL108" s="590"/>
      <c r="QNM108" s="590"/>
      <c r="QNN108" s="590"/>
      <c r="QNO108" s="590"/>
      <c r="QNP108" s="590"/>
      <c r="QNQ108" s="590"/>
      <c r="QNR108" s="590"/>
      <c r="QNS108" s="590"/>
      <c r="QNT108" s="590"/>
      <c r="QNU108" s="590"/>
      <c r="QNV108" s="590"/>
      <c r="QNW108" s="590"/>
      <c r="QNX108" s="590"/>
      <c r="QNY108" s="590"/>
      <c r="QNZ108" s="590"/>
      <c r="QOA108" s="590"/>
      <c r="QOB108" s="590"/>
      <c r="QOC108" s="590"/>
      <c r="QOD108" s="590"/>
      <c r="QOE108" s="590"/>
      <c r="QOF108" s="590"/>
      <c r="QOG108" s="590"/>
      <c r="QOH108" s="590"/>
      <c r="QOI108" s="590"/>
      <c r="QOJ108" s="590"/>
      <c r="QOK108" s="590"/>
      <c r="QOL108" s="590"/>
      <c r="QOM108" s="590"/>
      <c r="QON108" s="590"/>
      <c r="QOO108" s="590"/>
      <c r="QOP108" s="590"/>
      <c r="QOQ108" s="590"/>
      <c r="QOR108" s="590"/>
      <c r="QOS108" s="590"/>
      <c r="QOT108" s="590"/>
      <c r="QOU108" s="590"/>
      <c r="QOV108" s="590"/>
      <c r="QOW108" s="590"/>
      <c r="QOX108" s="590"/>
      <c r="QOY108" s="590"/>
      <c r="QOZ108" s="590"/>
      <c r="QPA108" s="590"/>
      <c r="QPB108" s="590"/>
      <c r="QPC108" s="590"/>
      <c r="QPD108" s="590"/>
      <c r="QPE108" s="590"/>
      <c r="QPF108" s="590"/>
      <c r="QPG108" s="590"/>
      <c r="QPH108" s="590"/>
      <c r="QPI108" s="590"/>
      <c r="QPJ108" s="590"/>
      <c r="QPK108" s="590"/>
      <c r="QPL108" s="590"/>
      <c r="QPM108" s="590"/>
      <c r="QPN108" s="590"/>
      <c r="QPO108" s="590"/>
      <c r="QPP108" s="590"/>
      <c r="QPQ108" s="590"/>
      <c r="QPR108" s="590"/>
      <c r="QPS108" s="590"/>
      <c r="QPT108" s="590"/>
      <c r="QPU108" s="590"/>
      <c r="QPV108" s="590"/>
      <c r="QPW108" s="590"/>
      <c r="QPX108" s="590"/>
      <c r="QPY108" s="590"/>
      <c r="QPZ108" s="590"/>
      <c r="QQA108" s="590"/>
      <c r="QQB108" s="590"/>
      <c r="QQC108" s="590"/>
      <c r="QQD108" s="590"/>
      <c r="QQE108" s="590"/>
      <c r="QQF108" s="590"/>
      <c r="QQG108" s="590"/>
      <c r="QQH108" s="590"/>
      <c r="QQI108" s="590"/>
      <c r="QQJ108" s="590"/>
      <c r="QQK108" s="590"/>
      <c r="QQL108" s="590"/>
      <c r="QQM108" s="590"/>
      <c r="QQN108" s="590"/>
      <c r="QQO108" s="590"/>
      <c r="QQP108" s="590"/>
      <c r="QQQ108" s="590"/>
      <c r="QQR108" s="590"/>
      <c r="QQS108" s="590"/>
      <c r="QQT108" s="590"/>
      <c r="QQU108" s="590"/>
      <c r="QQV108" s="590"/>
      <c r="QQW108" s="590"/>
      <c r="QQX108" s="590"/>
      <c r="QQY108" s="590"/>
      <c r="QQZ108" s="590"/>
      <c r="QRA108" s="590"/>
      <c r="QRB108" s="590"/>
      <c r="QRC108" s="590"/>
      <c r="QRD108" s="590"/>
      <c r="QRE108" s="590"/>
      <c r="QRF108" s="590"/>
      <c r="QRG108" s="590"/>
      <c r="QRH108" s="590"/>
      <c r="QRI108" s="590"/>
      <c r="QRJ108" s="590"/>
      <c r="QRK108" s="590"/>
      <c r="QRL108" s="590"/>
      <c r="QRM108" s="590"/>
      <c r="QRN108" s="590"/>
      <c r="QRO108" s="590"/>
      <c r="QRP108" s="590"/>
      <c r="QRQ108" s="590"/>
      <c r="QRR108" s="590"/>
      <c r="QRS108" s="590"/>
      <c r="QRT108" s="590"/>
      <c r="QRU108" s="590"/>
      <c r="QRV108" s="590"/>
      <c r="QRW108" s="590"/>
      <c r="QRX108" s="590"/>
      <c r="QRY108" s="590"/>
      <c r="QRZ108" s="590"/>
      <c r="QSA108" s="590"/>
      <c r="QSB108" s="590"/>
      <c r="QSC108" s="590"/>
      <c r="QSD108" s="590"/>
      <c r="QSE108" s="590"/>
      <c r="QSF108" s="590"/>
      <c r="QSG108" s="590"/>
      <c r="QSH108" s="590"/>
      <c r="QSI108" s="590"/>
      <c r="QSJ108" s="590"/>
      <c r="QSK108" s="590"/>
      <c r="QSL108" s="590"/>
      <c r="QSM108" s="590"/>
      <c r="QSN108" s="590"/>
      <c r="QSO108" s="590"/>
      <c r="QSP108" s="590"/>
      <c r="QSQ108" s="590"/>
      <c r="QSR108" s="590"/>
      <c r="QSS108" s="590"/>
      <c r="QST108" s="590"/>
      <c r="QSU108" s="590"/>
      <c r="QSV108" s="590"/>
      <c r="QSW108" s="590"/>
      <c r="QSX108" s="590"/>
      <c r="QSY108" s="590"/>
      <c r="QSZ108" s="590"/>
      <c r="QTA108" s="590"/>
      <c r="QTB108" s="590"/>
      <c r="QTC108" s="590"/>
      <c r="QTD108" s="590"/>
      <c r="QTE108" s="590"/>
      <c r="QTF108" s="590"/>
      <c r="QTG108" s="590"/>
      <c r="QTH108" s="590"/>
      <c r="QTI108" s="590"/>
      <c r="QTJ108" s="590"/>
      <c r="QTK108" s="590"/>
      <c r="QTL108" s="590"/>
      <c r="QTM108" s="590"/>
      <c r="QTN108" s="590"/>
      <c r="QTO108" s="590"/>
      <c r="QTP108" s="590"/>
      <c r="QTQ108" s="590"/>
      <c r="QTR108" s="590"/>
      <c r="QTS108" s="590"/>
      <c r="QTT108" s="590"/>
      <c r="QTU108" s="590"/>
      <c r="QTV108" s="590"/>
      <c r="QTW108" s="590"/>
      <c r="QTX108" s="590"/>
      <c r="QTY108" s="590"/>
      <c r="QTZ108" s="590"/>
      <c r="QUA108" s="590"/>
      <c r="QUB108" s="590"/>
      <c r="QUC108" s="590"/>
      <c r="QUD108" s="590"/>
      <c r="QUE108" s="590"/>
      <c r="QUF108" s="590"/>
      <c r="QUG108" s="590"/>
      <c r="QUH108" s="590"/>
      <c r="QUI108" s="590"/>
      <c r="QUJ108" s="590"/>
      <c r="QUK108" s="590"/>
      <c r="QUL108" s="590"/>
      <c r="QUM108" s="590"/>
      <c r="QUN108" s="590"/>
      <c r="QUO108" s="590"/>
      <c r="QUP108" s="590"/>
      <c r="QUQ108" s="590"/>
      <c r="QUR108" s="590"/>
      <c r="QUS108" s="590"/>
      <c r="QUT108" s="590"/>
      <c r="QUU108" s="590"/>
      <c r="QUV108" s="590"/>
      <c r="QUW108" s="590"/>
      <c r="QUX108" s="590"/>
      <c r="QUY108" s="590"/>
      <c r="QUZ108" s="590"/>
      <c r="QVA108" s="590"/>
      <c r="QVB108" s="590"/>
      <c r="QVC108" s="590"/>
      <c r="QVD108" s="590"/>
      <c r="QVE108" s="590"/>
      <c r="QVF108" s="590"/>
      <c r="QVG108" s="590"/>
      <c r="QVH108" s="590"/>
      <c r="QVI108" s="590"/>
      <c r="QVJ108" s="590"/>
      <c r="QVK108" s="590"/>
      <c r="QVL108" s="590"/>
      <c r="QVM108" s="590"/>
      <c r="QVN108" s="590"/>
      <c r="QVO108" s="590"/>
      <c r="QVP108" s="590"/>
      <c r="QVQ108" s="590"/>
      <c r="QVR108" s="590"/>
      <c r="QVS108" s="590"/>
      <c r="QVT108" s="590"/>
      <c r="QVU108" s="590"/>
      <c r="QVV108" s="590"/>
      <c r="QVW108" s="590"/>
      <c r="QVX108" s="590"/>
      <c r="QVY108" s="590"/>
      <c r="QVZ108" s="590"/>
      <c r="QWA108" s="590"/>
      <c r="QWB108" s="590"/>
      <c r="QWC108" s="590"/>
      <c r="QWD108" s="590"/>
      <c r="QWE108" s="590"/>
      <c r="QWF108" s="590"/>
      <c r="QWG108" s="590"/>
      <c r="QWH108" s="590"/>
      <c r="QWI108" s="590"/>
      <c r="QWJ108" s="590"/>
      <c r="QWK108" s="590"/>
      <c r="QWL108" s="590"/>
      <c r="QWM108" s="590"/>
      <c r="QWN108" s="590"/>
      <c r="QWO108" s="590"/>
      <c r="QWP108" s="590"/>
      <c r="QWQ108" s="590"/>
      <c r="QWR108" s="590"/>
      <c r="QWS108" s="590"/>
      <c r="QWT108" s="590"/>
      <c r="QWU108" s="590"/>
      <c r="QWV108" s="590"/>
      <c r="QWW108" s="590"/>
      <c r="QWX108" s="590"/>
      <c r="QWY108" s="590"/>
      <c r="QWZ108" s="590"/>
      <c r="QXA108" s="590"/>
      <c r="QXB108" s="590"/>
      <c r="QXC108" s="590"/>
      <c r="QXD108" s="590"/>
      <c r="QXE108" s="590"/>
      <c r="QXF108" s="590"/>
      <c r="QXG108" s="590"/>
      <c r="QXH108" s="590"/>
      <c r="QXI108" s="590"/>
      <c r="QXJ108" s="590"/>
      <c r="QXK108" s="590"/>
      <c r="QXL108" s="590"/>
      <c r="QXM108" s="590"/>
      <c r="QXN108" s="590"/>
      <c r="QXO108" s="590"/>
      <c r="QXP108" s="590"/>
      <c r="QXQ108" s="590"/>
      <c r="QXR108" s="590"/>
      <c r="QXS108" s="590"/>
      <c r="QXT108" s="590"/>
      <c r="QXU108" s="590"/>
      <c r="QXV108" s="590"/>
      <c r="QXW108" s="590"/>
      <c r="QXX108" s="590"/>
      <c r="QXY108" s="590"/>
      <c r="QXZ108" s="590"/>
      <c r="QYA108" s="590"/>
      <c r="QYB108" s="590"/>
      <c r="QYC108" s="590"/>
      <c r="QYD108" s="590"/>
      <c r="QYE108" s="590"/>
      <c r="QYF108" s="590"/>
      <c r="QYG108" s="590"/>
      <c r="QYH108" s="590"/>
      <c r="QYI108" s="590"/>
      <c r="QYJ108" s="590"/>
      <c r="QYK108" s="590"/>
      <c r="QYL108" s="590"/>
      <c r="QYM108" s="590"/>
      <c r="QYN108" s="590"/>
      <c r="QYO108" s="590"/>
      <c r="QYP108" s="590"/>
      <c r="QYQ108" s="590"/>
      <c r="QYR108" s="590"/>
      <c r="QYS108" s="590"/>
      <c r="QYT108" s="590"/>
      <c r="QYU108" s="590"/>
      <c r="QYV108" s="590"/>
      <c r="QYW108" s="590"/>
      <c r="QYX108" s="590"/>
      <c r="QYY108" s="590"/>
      <c r="QYZ108" s="590"/>
      <c r="QZA108" s="590"/>
      <c r="QZB108" s="590"/>
      <c r="QZC108" s="590"/>
      <c r="QZD108" s="590"/>
      <c r="QZE108" s="590"/>
      <c r="QZF108" s="590"/>
      <c r="QZG108" s="590"/>
      <c r="QZH108" s="590"/>
      <c r="QZI108" s="590"/>
      <c r="QZJ108" s="590"/>
      <c r="QZK108" s="590"/>
      <c r="QZL108" s="590"/>
      <c r="QZM108" s="590"/>
      <c r="QZN108" s="590"/>
      <c r="QZO108" s="590"/>
      <c r="QZP108" s="590"/>
      <c r="QZQ108" s="590"/>
      <c r="QZR108" s="590"/>
      <c r="QZS108" s="590"/>
      <c r="QZT108" s="590"/>
      <c r="QZU108" s="590"/>
      <c r="QZV108" s="590"/>
      <c r="QZW108" s="590"/>
      <c r="QZX108" s="590"/>
      <c r="QZY108" s="590"/>
      <c r="QZZ108" s="590"/>
      <c r="RAA108" s="590"/>
      <c r="RAB108" s="590"/>
      <c r="RAC108" s="590"/>
      <c r="RAD108" s="590"/>
      <c r="RAE108" s="590"/>
      <c r="RAF108" s="590"/>
      <c r="RAG108" s="590"/>
      <c r="RAH108" s="590"/>
      <c r="RAI108" s="590"/>
      <c r="RAJ108" s="590"/>
      <c r="RAK108" s="590"/>
      <c r="RAL108" s="590"/>
      <c r="RAM108" s="590"/>
      <c r="RAN108" s="590"/>
      <c r="RAO108" s="590"/>
      <c r="RAP108" s="590"/>
      <c r="RAQ108" s="590"/>
      <c r="RAR108" s="590"/>
      <c r="RAS108" s="590"/>
      <c r="RAT108" s="590"/>
      <c r="RAU108" s="590"/>
      <c r="RAV108" s="590"/>
      <c r="RAW108" s="590"/>
      <c r="RAX108" s="590"/>
      <c r="RAY108" s="590"/>
      <c r="RAZ108" s="590"/>
      <c r="RBA108" s="590"/>
      <c r="RBB108" s="590"/>
      <c r="RBC108" s="590"/>
      <c r="RBD108" s="590"/>
      <c r="RBE108" s="590"/>
      <c r="RBF108" s="590"/>
      <c r="RBG108" s="590"/>
      <c r="RBH108" s="590"/>
      <c r="RBI108" s="590"/>
      <c r="RBJ108" s="590"/>
      <c r="RBK108" s="590"/>
      <c r="RBL108" s="590"/>
      <c r="RBM108" s="590"/>
      <c r="RBN108" s="590"/>
      <c r="RBO108" s="590"/>
      <c r="RBP108" s="590"/>
      <c r="RBQ108" s="590"/>
      <c r="RBR108" s="590"/>
      <c r="RBS108" s="590"/>
      <c r="RBT108" s="590"/>
      <c r="RBU108" s="590"/>
      <c r="RBV108" s="590"/>
      <c r="RBW108" s="590"/>
      <c r="RBX108" s="590"/>
      <c r="RBY108" s="590"/>
      <c r="RBZ108" s="590"/>
      <c r="RCA108" s="590"/>
      <c r="RCB108" s="590"/>
      <c r="RCC108" s="590"/>
      <c r="RCD108" s="590"/>
      <c r="RCE108" s="590"/>
      <c r="RCF108" s="590"/>
      <c r="RCG108" s="590"/>
      <c r="RCH108" s="590"/>
      <c r="RCI108" s="590"/>
      <c r="RCJ108" s="590"/>
      <c r="RCK108" s="590"/>
      <c r="RCL108" s="590"/>
      <c r="RCM108" s="590"/>
      <c r="RCN108" s="590"/>
      <c r="RCO108" s="590"/>
      <c r="RCP108" s="590"/>
      <c r="RCQ108" s="590"/>
      <c r="RCR108" s="590"/>
      <c r="RCS108" s="590"/>
      <c r="RCT108" s="590"/>
      <c r="RCU108" s="590"/>
      <c r="RCV108" s="590"/>
      <c r="RCW108" s="590"/>
      <c r="RCX108" s="590"/>
      <c r="RCY108" s="590"/>
      <c r="RCZ108" s="590"/>
      <c r="RDA108" s="590"/>
      <c r="RDB108" s="590"/>
      <c r="RDC108" s="590"/>
      <c r="RDD108" s="590"/>
      <c r="RDE108" s="590"/>
      <c r="RDF108" s="590"/>
      <c r="RDG108" s="590"/>
      <c r="RDH108" s="590"/>
      <c r="RDI108" s="590"/>
      <c r="RDJ108" s="590"/>
      <c r="RDK108" s="590"/>
      <c r="RDL108" s="590"/>
      <c r="RDM108" s="590"/>
      <c r="RDN108" s="590"/>
      <c r="RDO108" s="590"/>
      <c r="RDP108" s="590"/>
      <c r="RDQ108" s="590"/>
      <c r="RDR108" s="590"/>
      <c r="RDS108" s="590"/>
      <c r="RDT108" s="590"/>
      <c r="RDU108" s="590"/>
      <c r="RDV108" s="590"/>
      <c r="RDW108" s="590"/>
      <c r="RDX108" s="590"/>
      <c r="RDY108" s="590"/>
      <c r="RDZ108" s="590"/>
      <c r="REA108" s="590"/>
      <c r="REB108" s="590"/>
      <c r="REC108" s="590"/>
      <c r="RED108" s="590"/>
      <c r="REE108" s="590"/>
      <c r="REF108" s="590"/>
      <c r="REG108" s="590"/>
      <c r="REH108" s="590"/>
      <c r="REI108" s="590"/>
      <c r="REJ108" s="590"/>
      <c r="REK108" s="590"/>
      <c r="REL108" s="590"/>
      <c r="REM108" s="590"/>
      <c r="REN108" s="590"/>
      <c r="REO108" s="590"/>
      <c r="REP108" s="590"/>
      <c r="REQ108" s="590"/>
      <c r="RER108" s="590"/>
      <c r="RES108" s="590"/>
      <c r="RET108" s="590"/>
      <c r="REU108" s="590"/>
      <c r="REV108" s="590"/>
      <c r="REW108" s="590"/>
      <c r="REX108" s="590"/>
      <c r="REY108" s="590"/>
      <c r="REZ108" s="590"/>
      <c r="RFA108" s="590"/>
      <c r="RFB108" s="590"/>
      <c r="RFC108" s="590"/>
      <c r="RFD108" s="590"/>
      <c r="RFE108" s="590"/>
      <c r="RFF108" s="590"/>
      <c r="RFG108" s="590"/>
      <c r="RFH108" s="590"/>
      <c r="RFI108" s="590"/>
      <c r="RFJ108" s="590"/>
      <c r="RFK108" s="590"/>
      <c r="RFL108" s="590"/>
      <c r="RFM108" s="590"/>
      <c r="RFN108" s="590"/>
      <c r="RFO108" s="590"/>
      <c r="RFP108" s="590"/>
      <c r="RFQ108" s="590"/>
      <c r="RFR108" s="590"/>
      <c r="RFS108" s="590"/>
      <c r="RFT108" s="590"/>
      <c r="RFU108" s="590"/>
      <c r="RFV108" s="590"/>
      <c r="RFW108" s="590"/>
      <c r="RFX108" s="590"/>
      <c r="RFY108" s="590"/>
      <c r="RFZ108" s="590"/>
      <c r="RGA108" s="590"/>
      <c r="RGB108" s="590"/>
      <c r="RGC108" s="590"/>
      <c r="RGD108" s="590"/>
      <c r="RGE108" s="590"/>
      <c r="RGF108" s="590"/>
      <c r="RGG108" s="590"/>
      <c r="RGH108" s="590"/>
      <c r="RGI108" s="590"/>
      <c r="RGJ108" s="590"/>
      <c r="RGK108" s="590"/>
      <c r="RGL108" s="590"/>
      <c r="RGM108" s="590"/>
      <c r="RGN108" s="590"/>
      <c r="RGO108" s="590"/>
      <c r="RGP108" s="590"/>
      <c r="RGQ108" s="590"/>
      <c r="RGR108" s="590"/>
      <c r="RGS108" s="590"/>
      <c r="RGT108" s="590"/>
      <c r="RGU108" s="590"/>
      <c r="RGV108" s="590"/>
      <c r="RGW108" s="590"/>
      <c r="RGX108" s="590"/>
      <c r="RGY108" s="590"/>
      <c r="RGZ108" s="590"/>
      <c r="RHA108" s="590"/>
      <c r="RHB108" s="590"/>
      <c r="RHC108" s="590"/>
      <c r="RHD108" s="590"/>
      <c r="RHE108" s="590"/>
      <c r="RHF108" s="590"/>
      <c r="RHG108" s="590"/>
      <c r="RHH108" s="590"/>
      <c r="RHI108" s="590"/>
      <c r="RHJ108" s="590"/>
      <c r="RHK108" s="590"/>
      <c r="RHL108" s="590"/>
      <c r="RHM108" s="590"/>
      <c r="RHN108" s="590"/>
      <c r="RHO108" s="590"/>
      <c r="RHP108" s="590"/>
      <c r="RHQ108" s="590"/>
      <c r="RHR108" s="590"/>
      <c r="RHS108" s="590"/>
      <c r="RHT108" s="590"/>
      <c r="RHU108" s="590"/>
      <c r="RHV108" s="590"/>
      <c r="RHW108" s="590"/>
      <c r="RHX108" s="590"/>
      <c r="RHY108" s="590"/>
      <c r="RHZ108" s="590"/>
      <c r="RIA108" s="590"/>
      <c r="RIB108" s="590"/>
      <c r="RIC108" s="590"/>
      <c r="RID108" s="590"/>
      <c r="RIE108" s="590"/>
      <c r="RIF108" s="590"/>
      <c r="RIG108" s="590"/>
      <c r="RIH108" s="590"/>
      <c r="RII108" s="590"/>
      <c r="RIJ108" s="590"/>
      <c r="RIK108" s="590"/>
      <c r="RIL108" s="590"/>
      <c r="RIM108" s="590"/>
      <c r="RIN108" s="590"/>
      <c r="RIO108" s="590"/>
      <c r="RIP108" s="590"/>
      <c r="RIQ108" s="590"/>
      <c r="RIR108" s="590"/>
      <c r="RIS108" s="590"/>
      <c r="RIT108" s="590"/>
      <c r="RIU108" s="590"/>
      <c r="RIV108" s="590"/>
      <c r="RIW108" s="590"/>
      <c r="RIX108" s="590"/>
      <c r="RIY108" s="590"/>
      <c r="RIZ108" s="590"/>
      <c r="RJA108" s="590"/>
      <c r="RJB108" s="590"/>
      <c r="RJC108" s="590"/>
      <c r="RJD108" s="590"/>
      <c r="RJE108" s="590"/>
      <c r="RJF108" s="590"/>
      <c r="RJG108" s="590"/>
      <c r="RJH108" s="590"/>
      <c r="RJI108" s="590"/>
      <c r="RJJ108" s="590"/>
      <c r="RJK108" s="590"/>
      <c r="RJL108" s="590"/>
      <c r="RJM108" s="590"/>
      <c r="RJN108" s="590"/>
      <c r="RJO108" s="590"/>
      <c r="RJP108" s="590"/>
      <c r="RJQ108" s="590"/>
      <c r="RJR108" s="590"/>
      <c r="RJS108" s="590"/>
      <c r="RJT108" s="590"/>
      <c r="RJU108" s="590"/>
      <c r="RJV108" s="590"/>
      <c r="RJW108" s="590"/>
      <c r="RJX108" s="590"/>
      <c r="RJY108" s="590"/>
      <c r="RJZ108" s="590"/>
      <c r="RKA108" s="590"/>
      <c r="RKB108" s="590"/>
      <c r="RKC108" s="590"/>
      <c r="RKD108" s="590"/>
      <c r="RKE108" s="590"/>
      <c r="RKF108" s="590"/>
      <c r="RKG108" s="590"/>
      <c r="RKH108" s="590"/>
      <c r="RKI108" s="590"/>
      <c r="RKJ108" s="590"/>
      <c r="RKK108" s="590"/>
      <c r="RKL108" s="590"/>
      <c r="RKM108" s="590"/>
      <c r="RKN108" s="590"/>
      <c r="RKO108" s="590"/>
      <c r="RKP108" s="590"/>
      <c r="RKQ108" s="590"/>
      <c r="RKR108" s="590"/>
      <c r="RKS108" s="590"/>
      <c r="RKT108" s="590"/>
      <c r="RKU108" s="590"/>
      <c r="RKV108" s="590"/>
      <c r="RKW108" s="590"/>
      <c r="RKX108" s="590"/>
      <c r="RKY108" s="590"/>
      <c r="RKZ108" s="590"/>
      <c r="RLA108" s="590"/>
      <c r="RLB108" s="590"/>
      <c r="RLC108" s="590"/>
      <c r="RLD108" s="590"/>
      <c r="RLE108" s="590"/>
      <c r="RLF108" s="590"/>
      <c r="RLG108" s="590"/>
      <c r="RLH108" s="590"/>
      <c r="RLI108" s="590"/>
      <c r="RLJ108" s="590"/>
      <c r="RLK108" s="590"/>
      <c r="RLL108" s="590"/>
      <c r="RLM108" s="590"/>
      <c r="RLN108" s="590"/>
      <c r="RLO108" s="590"/>
      <c r="RLP108" s="590"/>
      <c r="RLQ108" s="590"/>
      <c r="RLR108" s="590"/>
      <c r="RLS108" s="590"/>
      <c r="RLT108" s="590"/>
      <c r="RLU108" s="590"/>
      <c r="RLV108" s="590"/>
      <c r="RLW108" s="590"/>
      <c r="RLX108" s="590"/>
      <c r="RLY108" s="590"/>
      <c r="RLZ108" s="590"/>
      <c r="RMA108" s="590"/>
      <c r="RMB108" s="590"/>
      <c r="RMC108" s="590"/>
      <c r="RMD108" s="590"/>
      <c r="RME108" s="590"/>
      <c r="RMF108" s="590"/>
      <c r="RMG108" s="590"/>
      <c r="RMH108" s="590"/>
      <c r="RMI108" s="590"/>
      <c r="RMJ108" s="590"/>
      <c r="RMK108" s="590"/>
      <c r="RML108" s="590"/>
      <c r="RMM108" s="590"/>
      <c r="RMN108" s="590"/>
      <c r="RMO108" s="590"/>
      <c r="RMP108" s="590"/>
      <c r="RMQ108" s="590"/>
      <c r="RMR108" s="590"/>
      <c r="RMS108" s="590"/>
      <c r="RMT108" s="590"/>
      <c r="RMU108" s="590"/>
      <c r="RMV108" s="590"/>
      <c r="RMW108" s="590"/>
      <c r="RMX108" s="590"/>
      <c r="RMY108" s="590"/>
      <c r="RMZ108" s="590"/>
      <c r="RNA108" s="590"/>
      <c r="RNB108" s="590"/>
      <c r="RNC108" s="590"/>
      <c r="RND108" s="590"/>
      <c r="RNE108" s="590"/>
      <c r="RNF108" s="590"/>
      <c r="RNG108" s="590"/>
      <c r="RNH108" s="590"/>
      <c r="RNI108" s="590"/>
      <c r="RNJ108" s="590"/>
      <c r="RNK108" s="590"/>
      <c r="RNL108" s="590"/>
      <c r="RNM108" s="590"/>
      <c r="RNN108" s="590"/>
      <c r="RNO108" s="590"/>
      <c r="RNP108" s="590"/>
      <c r="RNQ108" s="590"/>
      <c r="RNR108" s="590"/>
      <c r="RNS108" s="590"/>
      <c r="RNT108" s="590"/>
      <c r="RNU108" s="590"/>
      <c r="RNV108" s="590"/>
      <c r="RNW108" s="590"/>
      <c r="RNX108" s="590"/>
      <c r="RNY108" s="590"/>
      <c r="RNZ108" s="590"/>
      <c r="ROA108" s="590"/>
      <c r="ROB108" s="590"/>
      <c r="ROC108" s="590"/>
      <c r="ROD108" s="590"/>
      <c r="ROE108" s="590"/>
      <c r="ROF108" s="590"/>
      <c r="ROG108" s="590"/>
      <c r="ROH108" s="590"/>
      <c r="ROI108" s="590"/>
      <c r="ROJ108" s="590"/>
      <c r="ROK108" s="590"/>
      <c r="ROL108" s="590"/>
      <c r="ROM108" s="590"/>
      <c r="RON108" s="590"/>
      <c r="ROO108" s="590"/>
      <c r="ROP108" s="590"/>
      <c r="ROQ108" s="590"/>
      <c r="ROR108" s="590"/>
      <c r="ROS108" s="590"/>
      <c r="ROT108" s="590"/>
      <c r="ROU108" s="590"/>
      <c r="ROV108" s="590"/>
      <c r="ROW108" s="590"/>
      <c r="ROX108" s="590"/>
      <c r="ROY108" s="590"/>
      <c r="ROZ108" s="590"/>
      <c r="RPA108" s="590"/>
      <c r="RPB108" s="590"/>
      <c r="RPC108" s="590"/>
      <c r="RPD108" s="590"/>
      <c r="RPE108" s="590"/>
      <c r="RPF108" s="590"/>
      <c r="RPG108" s="590"/>
      <c r="RPH108" s="590"/>
      <c r="RPI108" s="590"/>
      <c r="RPJ108" s="590"/>
      <c r="RPK108" s="590"/>
      <c r="RPL108" s="590"/>
      <c r="RPM108" s="590"/>
      <c r="RPN108" s="590"/>
      <c r="RPO108" s="590"/>
      <c r="RPP108" s="590"/>
      <c r="RPQ108" s="590"/>
      <c r="RPR108" s="590"/>
      <c r="RPS108" s="590"/>
      <c r="RPT108" s="590"/>
      <c r="RPU108" s="590"/>
      <c r="RPV108" s="590"/>
      <c r="RPW108" s="590"/>
      <c r="RPX108" s="590"/>
      <c r="RPY108" s="590"/>
      <c r="RPZ108" s="590"/>
      <c r="RQA108" s="590"/>
      <c r="RQB108" s="590"/>
      <c r="RQC108" s="590"/>
      <c r="RQD108" s="590"/>
      <c r="RQE108" s="590"/>
      <c r="RQF108" s="590"/>
      <c r="RQG108" s="590"/>
      <c r="RQH108" s="590"/>
      <c r="RQI108" s="590"/>
      <c r="RQJ108" s="590"/>
      <c r="RQK108" s="590"/>
      <c r="RQL108" s="590"/>
      <c r="RQM108" s="590"/>
      <c r="RQN108" s="590"/>
      <c r="RQO108" s="590"/>
      <c r="RQP108" s="590"/>
      <c r="RQQ108" s="590"/>
      <c r="RQR108" s="590"/>
      <c r="RQS108" s="590"/>
      <c r="RQT108" s="590"/>
      <c r="RQU108" s="590"/>
      <c r="RQV108" s="590"/>
      <c r="RQW108" s="590"/>
      <c r="RQX108" s="590"/>
      <c r="RQY108" s="590"/>
      <c r="RQZ108" s="590"/>
      <c r="RRA108" s="590"/>
      <c r="RRB108" s="590"/>
      <c r="RRC108" s="590"/>
      <c r="RRD108" s="590"/>
      <c r="RRE108" s="590"/>
      <c r="RRF108" s="590"/>
      <c r="RRG108" s="590"/>
      <c r="RRH108" s="590"/>
      <c r="RRI108" s="590"/>
      <c r="RRJ108" s="590"/>
      <c r="RRK108" s="590"/>
      <c r="RRL108" s="590"/>
      <c r="RRM108" s="590"/>
      <c r="RRN108" s="590"/>
      <c r="RRO108" s="590"/>
      <c r="RRP108" s="590"/>
      <c r="RRQ108" s="590"/>
      <c r="RRR108" s="590"/>
      <c r="RRS108" s="590"/>
      <c r="RRT108" s="590"/>
      <c r="RRU108" s="590"/>
      <c r="RRV108" s="590"/>
      <c r="RRW108" s="590"/>
      <c r="RRX108" s="590"/>
      <c r="RRY108" s="590"/>
      <c r="RRZ108" s="590"/>
      <c r="RSA108" s="590"/>
      <c r="RSB108" s="590"/>
      <c r="RSC108" s="590"/>
      <c r="RSD108" s="590"/>
      <c r="RSE108" s="590"/>
      <c r="RSF108" s="590"/>
      <c r="RSG108" s="590"/>
      <c r="RSH108" s="590"/>
      <c r="RSI108" s="590"/>
      <c r="RSJ108" s="590"/>
      <c r="RSK108" s="590"/>
      <c r="RSL108" s="590"/>
      <c r="RSM108" s="590"/>
      <c r="RSN108" s="590"/>
      <c r="RSO108" s="590"/>
      <c r="RSP108" s="590"/>
      <c r="RSQ108" s="590"/>
      <c r="RSR108" s="590"/>
      <c r="RSS108" s="590"/>
      <c r="RST108" s="590"/>
      <c r="RSU108" s="590"/>
      <c r="RSV108" s="590"/>
      <c r="RSW108" s="590"/>
      <c r="RSX108" s="590"/>
      <c r="RSY108" s="590"/>
      <c r="RSZ108" s="590"/>
      <c r="RTA108" s="590"/>
      <c r="RTB108" s="590"/>
      <c r="RTC108" s="590"/>
      <c r="RTD108" s="590"/>
      <c r="RTE108" s="590"/>
      <c r="RTF108" s="590"/>
      <c r="RTG108" s="590"/>
      <c r="RTH108" s="590"/>
      <c r="RTI108" s="590"/>
      <c r="RTJ108" s="590"/>
      <c r="RTK108" s="590"/>
      <c r="RTL108" s="590"/>
      <c r="RTM108" s="590"/>
      <c r="RTN108" s="590"/>
      <c r="RTO108" s="590"/>
      <c r="RTP108" s="590"/>
      <c r="RTQ108" s="590"/>
      <c r="RTR108" s="590"/>
      <c r="RTS108" s="590"/>
      <c r="RTT108" s="590"/>
      <c r="RTU108" s="590"/>
      <c r="RTV108" s="590"/>
      <c r="RTW108" s="590"/>
      <c r="RTX108" s="590"/>
      <c r="RTY108" s="590"/>
      <c r="RTZ108" s="590"/>
      <c r="RUA108" s="590"/>
      <c r="RUB108" s="590"/>
      <c r="RUC108" s="590"/>
      <c r="RUD108" s="590"/>
      <c r="RUE108" s="590"/>
      <c r="RUF108" s="590"/>
      <c r="RUG108" s="590"/>
      <c r="RUH108" s="590"/>
      <c r="RUI108" s="590"/>
      <c r="RUJ108" s="590"/>
      <c r="RUK108" s="590"/>
      <c r="RUL108" s="590"/>
      <c r="RUM108" s="590"/>
      <c r="RUN108" s="590"/>
      <c r="RUO108" s="590"/>
      <c r="RUP108" s="590"/>
      <c r="RUQ108" s="590"/>
      <c r="RUR108" s="590"/>
      <c r="RUS108" s="590"/>
      <c r="RUT108" s="590"/>
      <c r="RUU108" s="590"/>
      <c r="RUV108" s="590"/>
      <c r="RUW108" s="590"/>
      <c r="RUX108" s="590"/>
      <c r="RUY108" s="590"/>
      <c r="RUZ108" s="590"/>
      <c r="RVA108" s="590"/>
      <c r="RVB108" s="590"/>
      <c r="RVC108" s="590"/>
      <c r="RVD108" s="590"/>
      <c r="RVE108" s="590"/>
      <c r="RVF108" s="590"/>
      <c r="RVG108" s="590"/>
      <c r="RVH108" s="590"/>
      <c r="RVI108" s="590"/>
      <c r="RVJ108" s="590"/>
      <c r="RVK108" s="590"/>
      <c r="RVL108" s="590"/>
      <c r="RVM108" s="590"/>
      <c r="RVN108" s="590"/>
      <c r="RVO108" s="590"/>
      <c r="RVP108" s="590"/>
      <c r="RVQ108" s="590"/>
      <c r="RVR108" s="590"/>
      <c r="RVS108" s="590"/>
      <c r="RVT108" s="590"/>
      <c r="RVU108" s="590"/>
      <c r="RVV108" s="590"/>
      <c r="RVW108" s="590"/>
      <c r="RVX108" s="590"/>
      <c r="RVY108" s="590"/>
      <c r="RVZ108" s="590"/>
      <c r="RWA108" s="590"/>
      <c r="RWB108" s="590"/>
      <c r="RWC108" s="590"/>
      <c r="RWD108" s="590"/>
      <c r="RWE108" s="590"/>
      <c r="RWF108" s="590"/>
      <c r="RWG108" s="590"/>
      <c r="RWH108" s="590"/>
      <c r="RWI108" s="590"/>
      <c r="RWJ108" s="590"/>
      <c r="RWK108" s="590"/>
      <c r="RWL108" s="590"/>
      <c r="RWM108" s="590"/>
      <c r="RWN108" s="590"/>
      <c r="RWO108" s="590"/>
      <c r="RWP108" s="590"/>
      <c r="RWQ108" s="590"/>
      <c r="RWR108" s="590"/>
      <c r="RWS108" s="590"/>
      <c r="RWT108" s="590"/>
      <c r="RWU108" s="590"/>
      <c r="RWV108" s="590"/>
      <c r="RWW108" s="590"/>
      <c r="RWX108" s="590"/>
      <c r="RWY108" s="590"/>
      <c r="RWZ108" s="590"/>
      <c r="RXA108" s="590"/>
      <c r="RXB108" s="590"/>
      <c r="RXC108" s="590"/>
      <c r="RXD108" s="590"/>
      <c r="RXE108" s="590"/>
      <c r="RXF108" s="590"/>
      <c r="RXG108" s="590"/>
      <c r="RXH108" s="590"/>
      <c r="RXI108" s="590"/>
      <c r="RXJ108" s="590"/>
      <c r="RXK108" s="590"/>
      <c r="RXL108" s="590"/>
      <c r="RXM108" s="590"/>
      <c r="RXN108" s="590"/>
      <c r="RXO108" s="590"/>
      <c r="RXP108" s="590"/>
      <c r="RXQ108" s="590"/>
      <c r="RXR108" s="590"/>
      <c r="RXS108" s="590"/>
      <c r="RXT108" s="590"/>
      <c r="RXU108" s="590"/>
      <c r="RXV108" s="590"/>
      <c r="RXW108" s="590"/>
      <c r="RXX108" s="590"/>
      <c r="RXY108" s="590"/>
      <c r="RXZ108" s="590"/>
      <c r="RYA108" s="590"/>
      <c r="RYB108" s="590"/>
      <c r="RYC108" s="590"/>
      <c r="RYD108" s="590"/>
      <c r="RYE108" s="590"/>
      <c r="RYF108" s="590"/>
      <c r="RYG108" s="590"/>
      <c r="RYH108" s="590"/>
      <c r="RYI108" s="590"/>
      <c r="RYJ108" s="590"/>
      <c r="RYK108" s="590"/>
      <c r="RYL108" s="590"/>
      <c r="RYM108" s="590"/>
      <c r="RYN108" s="590"/>
      <c r="RYO108" s="590"/>
      <c r="RYP108" s="590"/>
      <c r="RYQ108" s="590"/>
      <c r="RYR108" s="590"/>
      <c r="RYS108" s="590"/>
      <c r="RYT108" s="590"/>
      <c r="RYU108" s="590"/>
      <c r="RYV108" s="590"/>
      <c r="RYW108" s="590"/>
      <c r="RYX108" s="590"/>
      <c r="RYY108" s="590"/>
      <c r="RYZ108" s="590"/>
      <c r="RZA108" s="590"/>
      <c r="RZB108" s="590"/>
      <c r="RZC108" s="590"/>
      <c r="RZD108" s="590"/>
      <c r="RZE108" s="590"/>
      <c r="RZF108" s="590"/>
      <c r="RZG108" s="590"/>
      <c r="RZH108" s="590"/>
      <c r="RZI108" s="590"/>
      <c r="RZJ108" s="590"/>
      <c r="RZK108" s="590"/>
      <c r="RZL108" s="590"/>
      <c r="RZM108" s="590"/>
      <c r="RZN108" s="590"/>
      <c r="RZO108" s="590"/>
      <c r="RZP108" s="590"/>
      <c r="RZQ108" s="590"/>
      <c r="RZR108" s="590"/>
      <c r="RZS108" s="590"/>
      <c r="RZT108" s="590"/>
      <c r="RZU108" s="590"/>
      <c r="RZV108" s="590"/>
      <c r="RZW108" s="590"/>
      <c r="RZX108" s="590"/>
      <c r="RZY108" s="590"/>
      <c r="RZZ108" s="590"/>
      <c r="SAA108" s="590"/>
      <c r="SAB108" s="590"/>
      <c r="SAC108" s="590"/>
      <c r="SAD108" s="590"/>
      <c r="SAE108" s="590"/>
      <c r="SAF108" s="590"/>
      <c r="SAG108" s="590"/>
      <c r="SAH108" s="590"/>
      <c r="SAI108" s="590"/>
      <c r="SAJ108" s="590"/>
      <c r="SAK108" s="590"/>
      <c r="SAL108" s="590"/>
      <c r="SAM108" s="590"/>
      <c r="SAN108" s="590"/>
      <c r="SAO108" s="590"/>
      <c r="SAP108" s="590"/>
      <c r="SAQ108" s="590"/>
      <c r="SAR108" s="590"/>
      <c r="SAS108" s="590"/>
      <c r="SAT108" s="590"/>
      <c r="SAU108" s="590"/>
      <c r="SAV108" s="590"/>
      <c r="SAW108" s="590"/>
      <c r="SAX108" s="590"/>
      <c r="SAY108" s="590"/>
      <c r="SAZ108" s="590"/>
      <c r="SBA108" s="590"/>
      <c r="SBB108" s="590"/>
      <c r="SBC108" s="590"/>
      <c r="SBD108" s="590"/>
      <c r="SBE108" s="590"/>
      <c r="SBF108" s="590"/>
      <c r="SBG108" s="590"/>
      <c r="SBH108" s="590"/>
      <c r="SBI108" s="590"/>
      <c r="SBJ108" s="590"/>
      <c r="SBK108" s="590"/>
      <c r="SBL108" s="590"/>
      <c r="SBM108" s="590"/>
      <c r="SBN108" s="590"/>
      <c r="SBO108" s="590"/>
      <c r="SBP108" s="590"/>
      <c r="SBQ108" s="590"/>
      <c r="SBR108" s="590"/>
      <c r="SBS108" s="590"/>
      <c r="SBT108" s="590"/>
      <c r="SBU108" s="590"/>
      <c r="SBV108" s="590"/>
      <c r="SBW108" s="590"/>
      <c r="SBX108" s="590"/>
      <c r="SBY108" s="590"/>
      <c r="SBZ108" s="590"/>
      <c r="SCA108" s="590"/>
      <c r="SCB108" s="590"/>
      <c r="SCC108" s="590"/>
      <c r="SCD108" s="590"/>
      <c r="SCE108" s="590"/>
      <c r="SCF108" s="590"/>
      <c r="SCG108" s="590"/>
      <c r="SCH108" s="590"/>
      <c r="SCI108" s="590"/>
      <c r="SCJ108" s="590"/>
      <c r="SCK108" s="590"/>
      <c r="SCL108" s="590"/>
      <c r="SCM108" s="590"/>
      <c r="SCN108" s="590"/>
      <c r="SCO108" s="590"/>
      <c r="SCP108" s="590"/>
      <c r="SCQ108" s="590"/>
      <c r="SCR108" s="590"/>
      <c r="SCS108" s="590"/>
      <c r="SCT108" s="590"/>
      <c r="SCU108" s="590"/>
      <c r="SCV108" s="590"/>
      <c r="SCW108" s="590"/>
      <c r="SCX108" s="590"/>
      <c r="SCY108" s="590"/>
      <c r="SCZ108" s="590"/>
      <c r="SDA108" s="590"/>
      <c r="SDB108" s="590"/>
      <c r="SDC108" s="590"/>
      <c r="SDD108" s="590"/>
      <c r="SDE108" s="590"/>
      <c r="SDF108" s="590"/>
      <c r="SDG108" s="590"/>
      <c r="SDH108" s="590"/>
      <c r="SDI108" s="590"/>
      <c r="SDJ108" s="590"/>
      <c r="SDK108" s="590"/>
      <c r="SDL108" s="590"/>
      <c r="SDM108" s="590"/>
      <c r="SDN108" s="590"/>
      <c r="SDO108" s="590"/>
      <c r="SDP108" s="590"/>
      <c r="SDQ108" s="590"/>
      <c r="SDR108" s="590"/>
      <c r="SDS108" s="590"/>
      <c r="SDT108" s="590"/>
      <c r="SDU108" s="590"/>
      <c r="SDV108" s="590"/>
      <c r="SDW108" s="590"/>
      <c r="SDX108" s="590"/>
      <c r="SDY108" s="590"/>
      <c r="SDZ108" s="590"/>
      <c r="SEA108" s="590"/>
      <c r="SEB108" s="590"/>
      <c r="SEC108" s="590"/>
      <c r="SED108" s="590"/>
      <c r="SEE108" s="590"/>
      <c r="SEF108" s="590"/>
      <c r="SEG108" s="590"/>
      <c r="SEH108" s="590"/>
      <c r="SEI108" s="590"/>
      <c r="SEJ108" s="590"/>
      <c r="SEK108" s="590"/>
      <c r="SEL108" s="590"/>
      <c r="SEM108" s="590"/>
      <c r="SEN108" s="590"/>
      <c r="SEO108" s="590"/>
      <c r="SEP108" s="590"/>
      <c r="SEQ108" s="590"/>
      <c r="SER108" s="590"/>
      <c r="SES108" s="590"/>
      <c r="SET108" s="590"/>
      <c r="SEU108" s="590"/>
      <c r="SEV108" s="590"/>
      <c r="SEW108" s="590"/>
      <c r="SEX108" s="590"/>
      <c r="SEY108" s="590"/>
      <c r="SEZ108" s="590"/>
      <c r="SFA108" s="590"/>
      <c r="SFB108" s="590"/>
      <c r="SFC108" s="590"/>
      <c r="SFD108" s="590"/>
      <c r="SFE108" s="590"/>
      <c r="SFF108" s="590"/>
      <c r="SFG108" s="590"/>
      <c r="SFH108" s="590"/>
      <c r="SFI108" s="590"/>
      <c r="SFJ108" s="590"/>
      <c r="SFK108" s="590"/>
      <c r="SFL108" s="590"/>
      <c r="SFM108" s="590"/>
      <c r="SFN108" s="590"/>
      <c r="SFO108" s="590"/>
      <c r="SFP108" s="590"/>
      <c r="SFQ108" s="590"/>
      <c r="SFR108" s="590"/>
      <c r="SFS108" s="590"/>
      <c r="SFT108" s="590"/>
      <c r="SFU108" s="590"/>
      <c r="SFV108" s="590"/>
      <c r="SFW108" s="590"/>
      <c r="SFX108" s="590"/>
      <c r="SFY108" s="590"/>
      <c r="SFZ108" s="590"/>
      <c r="SGA108" s="590"/>
      <c r="SGB108" s="590"/>
      <c r="SGC108" s="590"/>
      <c r="SGD108" s="590"/>
      <c r="SGE108" s="590"/>
      <c r="SGF108" s="590"/>
      <c r="SGG108" s="590"/>
      <c r="SGH108" s="590"/>
      <c r="SGI108" s="590"/>
      <c r="SGJ108" s="590"/>
      <c r="SGK108" s="590"/>
      <c r="SGL108" s="590"/>
      <c r="SGM108" s="590"/>
      <c r="SGN108" s="590"/>
      <c r="SGO108" s="590"/>
      <c r="SGP108" s="590"/>
      <c r="SGQ108" s="590"/>
      <c r="SGR108" s="590"/>
      <c r="SGS108" s="590"/>
      <c r="SGT108" s="590"/>
      <c r="SGU108" s="590"/>
      <c r="SGV108" s="590"/>
      <c r="SGW108" s="590"/>
      <c r="SGX108" s="590"/>
      <c r="SGY108" s="590"/>
      <c r="SGZ108" s="590"/>
      <c r="SHA108" s="590"/>
      <c r="SHB108" s="590"/>
      <c r="SHC108" s="590"/>
      <c r="SHD108" s="590"/>
      <c r="SHE108" s="590"/>
      <c r="SHF108" s="590"/>
      <c r="SHG108" s="590"/>
      <c r="SHH108" s="590"/>
      <c r="SHI108" s="590"/>
      <c r="SHJ108" s="590"/>
      <c r="SHK108" s="590"/>
      <c r="SHL108" s="590"/>
      <c r="SHM108" s="590"/>
      <c r="SHN108" s="590"/>
      <c r="SHO108" s="590"/>
      <c r="SHP108" s="590"/>
      <c r="SHQ108" s="590"/>
      <c r="SHR108" s="590"/>
      <c r="SHS108" s="590"/>
      <c r="SHT108" s="590"/>
      <c r="SHU108" s="590"/>
      <c r="SHV108" s="590"/>
      <c r="SHW108" s="590"/>
      <c r="SHX108" s="590"/>
      <c r="SHY108" s="590"/>
      <c r="SHZ108" s="590"/>
      <c r="SIA108" s="590"/>
      <c r="SIB108" s="590"/>
      <c r="SIC108" s="590"/>
      <c r="SID108" s="590"/>
      <c r="SIE108" s="590"/>
      <c r="SIF108" s="590"/>
      <c r="SIG108" s="590"/>
      <c r="SIH108" s="590"/>
      <c r="SII108" s="590"/>
      <c r="SIJ108" s="590"/>
      <c r="SIK108" s="590"/>
      <c r="SIL108" s="590"/>
      <c r="SIM108" s="590"/>
      <c r="SIN108" s="590"/>
      <c r="SIO108" s="590"/>
      <c r="SIP108" s="590"/>
      <c r="SIQ108" s="590"/>
      <c r="SIR108" s="590"/>
      <c r="SIS108" s="590"/>
      <c r="SIT108" s="590"/>
      <c r="SIU108" s="590"/>
      <c r="SIV108" s="590"/>
      <c r="SIW108" s="590"/>
      <c r="SIX108" s="590"/>
      <c r="SIY108" s="590"/>
      <c r="SIZ108" s="590"/>
      <c r="SJA108" s="590"/>
      <c r="SJB108" s="590"/>
      <c r="SJC108" s="590"/>
      <c r="SJD108" s="590"/>
      <c r="SJE108" s="590"/>
      <c r="SJF108" s="590"/>
      <c r="SJG108" s="590"/>
      <c r="SJH108" s="590"/>
      <c r="SJI108" s="590"/>
      <c r="SJJ108" s="590"/>
      <c r="SJK108" s="590"/>
      <c r="SJL108" s="590"/>
      <c r="SJM108" s="590"/>
      <c r="SJN108" s="590"/>
      <c r="SJO108" s="590"/>
      <c r="SJP108" s="590"/>
      <c r="SJQ108" s="590"/>
      <c r="SJR108" s="590"/>
      <c r="SJS108" s="590"/>
      <c r="SJT108" s="590"/>
      <c r="SJU108" s="590"/>
      <c r="SJV108" s="590"/>
      <c r="SJW108" s="590"/>
      <c r="SJX108" s="590"/>
      <c r="SJY108" s="590"/>
      <c r="SJZ108" s="590"/>
      <c r="SKA108" s="590"/>
      <c r="SKB108" s="590"/>
      <c r="SKC108" s="590"/>
      <c r="SKD108" s="590"/>
      <c r="SKE108" s="590"/>
      <c r="SKF108" s="590"/>
      <c r="SKG108" s="590"/>
      <c r="SKH108" s="590"/>
      <c r="SKI108" s="590"/>
      <c r="SKJ108" s="590"/>
      <c r="SKK108" s="590"/>
      <c r="SKL108" s="590"/>
      <c r="SKM108" s="590"/>
      <c r="SKN108" s="590"/>
      <c r="SKO108" s="590"/>
      <c r="SKP108" s="590"/>
      <c r="SKQ108" s="590"/>
      <c r="SKR108" s="590"/>
      <c r="SKS108" s="590"/>
      <c r="SKT108" s="590"/>
      <c r="SKU108" s="590"/>
      <c r="SKV108" s="590"/>
      <c r="SKW108" s="590"/>
      <c r="SKX108" s="590"/>
      <c r="SKY108" s="590"/>
      <c r="SKZ108" s="590"/>
      <c r="SLA108" s="590"/>
      <c r="SLB108" s="590"/>
      <c r="SLC108" s="590"/>
      <c r="SLD108" s="590"/>
      <c r="SLE108" s="590"/>
      <c r="SLF108" s="590"/>
      <c r="SLG108" s="590"/>
      <c r="SLH108" s="590"/>
      <c r="SLI108" s="590"/>
      <c r="SLJ108" s="590"/>
      <c r="SLK108" s="590"/>
      <c r="SLL108" s="590"/>
      <c r="SLM108" s="590"/>
      <c r="SLN108" s="590"/>
      <c r="SLO108" s="590"/>
      <c r="SLP108" s="590"/>
      <c r="SLQ108" s="590"/>
      <c r="SLR108" s="590"/>
      <c r="SLS108" s="590"/>
      <c r="SLT108" s="590"/>
      <c r="SLU108" s="590"/>
      <c r="SLV108" s="590"/>
      <c r="SLW108" s="590"/>
      <c r="SLX108" s="590"/>
      <c r="SLY108" s="590"/>
      <c r="SLZ108" s="590"/>
      <c r="SMA108" s="590"/>
      <c r="SMB108" s="590"/>
      <c r="SMC108" s="590"/>
      <c r="SMD108" s="590"/>
      <c r="SME108" s="590"/>
      <c r="SMF108" s="590"/>
      <c r="SMG108" s="590"/>
      <c r="SMH108" s="590"/>
      <c r="SMI108" s="590"/>
      <c r="SMJ108" s="590"/>
      <c r="SMK108" s="590"/>
      <c r="SML108" s="590"/>
      <c r="SMM108" s="590"/>
      <c r="SMN108" s="590"/>
      <c r="SMO108" s="590"/>
      <c r="SMP108" s="590"/>
      <c r="SMQ108" s="590"/>
      <c r="SMR108" s="590"/>
      <c r="SMS108" s="590"/>
      <c r="SMT108" s="590"/>
      <c r="SMU108" s="590"/>
      <c r="SMV108" s="590"/>
      <c r="SMW108" s="590"/>
      <c r="SMX108" s="590"/>
      <c r="SMY108" s="590"/>
      <c r="SMZ108" s="590"/>
      <c r="SNA108" s="590"/>
      <c r="SNB108" s="590"/>
      <c r="SNC108" s="590"/>
      <c r="SND108" s="590"/>
      <c r="SNE108" s="590"/>
      <c r="SNF108" s="590"/>
      <c r="SNG108" s="590"/>
      <c r="SNH108" s="590"/>
      <c r="SNI108" s="590"/>
      <c r="SNJ108" s="590"/>
      <c r="SNK108" s="590"/>
      <c r="SNL108" s="590"/>
      <c r="SNM108" s="590"/>
      <c r="SNN108" s="590"/>
      <c r="SNO108" s="590"/>
      <c r="SNP108" s="590"/>
      <c r="SNQ108" s="590"/>
      <c r="SNR108" s="590"/>
      <c r="SNS108" s="590"/>
      <c r="SNT108" s="590"/>
      <c r="SNU108" s="590"/>
      <c r="SNV108" s="590"/>
      <c r="SNW108" s="590"/>
      <c r="SNX108" s="590"/>
      <c r="SNY108" s="590"/>
      <c r="SNZ108" s="590"/>
      <c r="SOA108" s="590"/>
      <c r="SOB108" s="590"/>
      <c r="SOC108" s="590"/>
      <c r="SOD108" s="590"/>
      <c r="SOE108" s="590"/>
      <c r="SOF108" s="590"/>
      <c r="SOG108" s="590"/>
      <c r="SOH108" s="590"/>
      <c r="SOI108" s="590"/>
      <c r="SOJ108" s="590"/>
      <c r="SOK108" s="590"/>
      <c r="SOL108" s="590"/>
      <c r="SOM108" s="590"/>
      <c r="SON108" s="590"/>
      <c r="SOO108" s="590"/>
      <c r="SOP108" s="590"/>
      <c r="SOQ108" s="590"/>
      <c r="SOR108" s="590"/>
      <c r="SOS108" s="590"/>
      <c r="SOT108" s="590"/>
      <c r="SOU108" s="590"/>
      <c r="SOV108" s="590"/>
      <c r="SOW108" s="590"/>
      <c r="SOX108" s="590"/>
      <c r="SOY108" s="590"/>
      <c r="SOZ108" s="590"/>
      <c r="SPA108" s="590"/>
      <c r="SPB108" s="590"/>
      <c r="SPC108" s="590"/>
      <c r="SPD108" s="590"/>
      <c r="SPE108" s="590"/>
      <c r="SPF108" s="590"/>
      <c r="SPG108" s="590"/>
      <c r="SPH108" s="590"/>
      <c r="SPI108" s="590"/>
      <c r="SPJ108" s="590"/>
      <c r="SPK108" s="590"/>
      <c r="SPL108" s="590"/>
      <c r="SPM108" s="590"/>
      <c r="SPN108" s="590"/>
      <c r="SPO108" s="590"/>
      <c r="SPP108" s="590"/>
      <c r="SPQ108" s="590"/>
      <c r="SPR108" s="590"/>
      <c r="SPS108" s="590"/>
      <c r="SPT108" s="590"/>
      <c r="SPU108" s="590"/>
      <c r="SPV108" s="590"/>
      <c r="SPW108" s="590"/>
      <c r="SPX108" s="590"/>
      <c r="SPY108" s="590"/>
      <c r="SPZ108" s="590"/>
      <c r="SQA108" s="590"/>
      <c r="SQB108" s="590"/>
      <c r="SQC108" s="590"/>
      <c r="SQD108" s="590"/>
      <c r="SQE108" s="590"/>
      <c r="SQF108" s="590"/>
      <c r="SQG108" s="590"/>
      <c r="SQH108" s="590"/>
      <c r="SQI108" s="590"/>
      <c r="SQJ108" s="590"/>
      <c r="SQK108" s="590"/>
      <c r="SQL108" s="590"/>
      <c r="SQM108" s="590"/>
      <c r="SQN108" s="590"/>
      <c r="SQO108" s="590"/>
      <c r="SQP108" s="590"/>
      <c r="SQQ108" s="590"/>
      <c r="SQR108" s="590"/>
      <c r="SQS108" s="590"/>
      <c r="SQT108" s="590"/>
      <c r="SQU108" s="590"/>
      <c r="SQV108" s="590"/>
      <c r="SQW108" s="590"/>
      <c r="SQX108" s="590"/>
      <c r="SQY108" s="590"/>
      <c r="SQZ108" s="590"/>
      <c r="SRA108" s="590"/>
      <c r="SRB108" s="590"/>
      <c r="SRC108" s="590"/>
      <c r="SRD108" s="590"/>
      <c r="SRE108" s="590"/>
      <c r="SRF108" s="590"/>
      <c r="SRG108" s="590"/>
      <c r="SRH108" s="590"/>
      <c r="SRI108" s="590"/>
      <c r="SRJ108" s="590"/>
      <c r="SRK108" s="590"/>
      <c r="SRL108" s="590"/>
      <c r="SRM108" s="590"/>
      <c r="SRN108" s="590"/>
      <c r="SRO108" s="590"/>
      <c r="SRP108" s="590"/>
      <c r="SRQ108" s="590"/>
      <c r="SRR108" s="590"/>
      <c r="SRS108" s="590"/>
      <c r="SRT108" s="590"/>
      <c r="SRU108" s="590"/>
      <c r="SRV108" s="590"/>
      <c r="SRW108" s="590"/>
      <c r="SRX108" s="590"/>
      <c r="SRY108" s="590"/>
      <c r="SRZ108" s="590"/>
      <c r="SSA108" s="590"/>
      <c r="SSB108" s="590"/>
      <c r="SSC108" s="590"/>
      <c r="SSD108" s="590"/>
      <c r="SSE108" s="590"/>
      <c r="SSF108" s="590"/>
      <c r="SSG108" s="590"/>
      <c r="SSH108" s="590"/>
      <c r="SSI108" s="590"/>
      <c r="SSJ108" s="590"/>
      <c r="SSK108" s="590"/>
      <c r="SSL108" s="590"/>
      <c r="SSM108" s="590"/>
      <c r="SSN108" s="590"/>
      <c r="SSO108" s="590"/>
      <c r="SSP108" s="590"/>
      <c r="SSQ108" s="590"/>
      <c r="SSR108" s="590"/>
      <c r="SSS108" s="590"/>
      <c r="SST108" s="590"/>
      <c r="SSU108" s="590"/>
      <c r="SSV108" s="590"/>
      <c r="SSW108" s="590"/>
      <c r="SSX108" s="590"/>
      <c r="SSY108" s="590"/>
      <c r="SSZ108" s="590"/>
      <c r="STA108" s="590"/>
      <c r="STB108" s="590"/>
      <c r="STC108" s="590"/>
      <c r="STD108" s="590"/>
      <c r="STE108" s="590"/>
      <c r="STF108" s="590"/>
      <c r="STG108" s="590"/>
      <c r="STH108" s="590"/>
      <c r="STI108" s="590"/>
      <c r="STJ108" s="590"/>
      <c r="STK108" s="590"/>
      <c r="STL108" s="590"/>
      <c r="STM108" s="590"/>
      <c r="STN108" s="590"/>
      <c r="STO108" s="590"/>
      <c r="STP108" s="590"/>
      <c r="STQ108" s="590"/>
      <c r="STR108" s="590"/>
      <c r="STS108" s="590"/>
      <c r="STT108" s="590"/>
      <c r="STU108" s="590"/>
      <c r="STV108" s="590"/>
      <c r="STW108" s="590"/>
      <c r="STX108" s="590"/>
      <c r="STY108" s="590"/>
      <c r="STZ108" s="590"/>
      <c r="SUA108" s="590"/>
      <c r="SUB108" s="590"/>
      <c r="SUC108" s="590"/>
      <c r="SUD108" s="590"/>
      <c r="SUE108" s="590"/>
      <c r="SUF108" s="590"/>
      <c r="SUG108" s="590"/>
      <c r="SUH108" s="590"/>
      <c r="SUI108" s="590"/>
      <c r="SUJ108" s="590"/>
      <c r="SUK108" s="590"/>
      <c r="SUL108" s="590"/>
      <c r="SUM108" s="590"/>
      <c r="SUN108" s="590"/>
      <c r="SUO108" s="590"/>
      <c r="SUP108" s="590"/>
      <c r="SUQ108" s="590"/>
      <c r="SUR108" s="590"/>
      <c r="SUS108" s="590"/>
      <c r="SUT108" s="590"/>
      <c r="SUU108" s="590"/>
      <c r="SUV108" s="590"/>
      <c r="SUW108" s="590"/>
      <c r="SUX108" s="590"/>
      <c r="SUY108" s="590"/>
      <c r="SUZ108" s="590"/>
      <c r="SVA108" s="590"/>
      <c r="SVB108" s="590"/>
      <c r="SVC108" s="590"/>
      <c r="SVD108" s="590"/>
      <c r="SVE108" s="590"/>
      <c r="SVF108" s="590"/>
      <c r="SVG108" s="590"/>
      <c r="SVH108" s="590"/>
      <c r="SVI108" s="590"/>
      <c r="SVJ108" s="590"/>
      <c r="SVK108" s="590"/>
      <c r="SVL108" s="590"/>
      <c r="SVM108" s="590"/>
      <c r="SVN108" s="590"/>
      <c r="SVO108" s="590"/>
      <c r="SVP108" s="590"/>
      <c r="SVQ108" s="590"/>
      <c r="SVR108" s="590"/>
      <c r="SVS108" s="590"/>
      <c r="SVT108" s="590"/>
      <c r="SVU108" s="590"/>
      <c r="SVV108" s="590"/>
      <c r="SVW108" s="590"/>
      <c r="SVX108" s="590"/>
      <c r="SVY108" s="590"/>
      <c r="SVZ108" s="590"/>
      <c r="SWA108" s="590"/>
      <c r="SWB108" s="590"/>
      <c r="SWC108" s="590"/>
      <c r="SWD108" s="590"/>
      <c r="SWE108" s="590"/>
      <c r="SWF108" s="590"/>
      <c r="SWG108" s="590"/>
      <c r="SWH108" s="590"/>
      <c r="SWI108" s="590"/>
      <c r="SWJ108" s="590"/>
      <c r="SWK108" s="590"/>
      <c r="SWL108" s="590"/>
      <c r="SWM108" s="590"/>
      <c r="SWN108" s="590"/>
      <c r="SWO108" s="590"/>
      <c r="SWP108" s="590"/>
      <c r="SWQ108" s="590"/>
      <c r="SWR108" s="590"/>
      <c r="SWS108" s="590"/>
      <c r="SWT108" s="590"/>
      <c r="SWU108" s="590"/>
      <c r="SWV108" s="590"/>
      <c r="SWW108" s="590"/>
      <c r="SWX108" s="590"/>
      <c r="SWY108" s="590"/>
      <c r="SWZ108" s="590"/>
      <c r="SXA108" s="590"/>
      <c r="SXB108" s="590"/>
      <c r="SXC108" s="590"/>
      <c r="SXD108" s="590"/>
      <c r="SXE108" s="590"/>
      <c r="SXF108" s="590"/>
      <c r="SXG108" s="590"/>
      <c r="SXH108" s="590"/>
      <c r="SXI108" s="590"/>
      <c r="SXJ108" s="590"/>
      <c r="SXK108" s="590"/>
      <c r="SXL108" s="590"/>
      <c r="SXM108" s="590"/>
      <c r="SXN108" s="590"/>
      <c r="SXO108" s="590"/>
      <c r="SXP108" s="590"/>
      <c r="SXQ108" s="590"/>
      <c r="SXR108" s="590"/>
      <c r="SXS108" s="590"/>
      <c r="SXT108" s="590"/>
      <c r="SXU108" s="590"/>
      <c r="SXV108" s="590"/>
      <c r="SXW108" s="590"/>
      <c r="SXX108" s="590"/>
      <c r="SXY108" s="590"/>
      <c r="SXZ108" s="590"/>
      <c r="SYA108" s="590"/>
      <c r="SYB108" s="590"/>
      <c r="SYC108" s="590"/>
      <c r="SYD108" s="590"/>
      <c r="SYE108" s="590"/>
      <c r="SYF108" s="590"/>
      <c r="SYG108" s="590"/>
      <c r="SYH108" s="590"/>
      <c r="SYI108" s="590"/>
      <c r="SYJ108" s="590"/>
      <c r="SYK108" s="590"/>
      <c r="SYL108" s="590"/>
      <c r="SYM108" s="590"/>
      <c r="SYN108" s="590"/>
      <c r="SYO108" s="590"/>
      <c r="SYP108" s="590"/>
      <c r="SYQ108" s="590"/>
      <c r="SYR108" s="590"/>
      <c r="SYS108" s="590"/>
      <c r="SYT108" s="590"/>
      <c r="SYU108" s="590"/>
      <c r="SYV108" s="590"/>
      <c r="SYW108" s="590"/>
      <c r="SYX108" s="590"/>
      <c r="SYY108" s="590"/>
      <c r="SYZ108" s="590"/>
      <c r="SZA108" s="590"/>
      <c r="SZB108" s="590"/>
      <c r="SZC108" s="590"/>
      <c r="SZD108" s="590"/>
      <c r="SZE108" s="590"/>
      <c r="SZF108" s="590"/>
      <c r="SZG108" s="590"/>
      <c r="SZH108" s="590"/>
      <c r="SZI108" s="590"/>
      <c r="SZJ108" s="590"/>
      <c r="SZK108" s="590"/>
      <c r="SZL108" s="590"/>
      <c r="SZM108" s="590"/>
      <c r="SZN108" s="590"/>
      <c r="SZO108" s="590"/>
      <c r="SZP108" s="590"/>
      <c r="SZQ108" s="590"/>
      <c r="SZR108" s="590"/>
      <c r="SZS108" s="590"/>
      <c r="SZT108" s="590"/>
      <c r="SZU108" s="590"/>
      <c r="SZV108" s="590"/>
      <c r="SZW108" s="590"/>
      <c r="SZX108" s="590"/>
      <c r="SZY108" s="590"/>
      <c r="SZZ108" s="590"/>
      <c r="TAA108" s="590"/>
      <c r="TAB108" s="590"/>
      <c r="TAC108" s="590"/>
      <c r="TAD108" s="590"/>
      <c r="TAE108" s="590"/>
      <c r="TAF108" s="590"/>
      <c r="TAG108" s="590"/>
      <c r="TAH108" s="590"/>
      <c r="TAI108" s="590"/>
      <c r="TAJ108" s="590"/>
      <c r="TAK108" s="590"/>
      <c r="TAL108" s="590"/>
      <c r="TAM108" s="590"/>
      <c r="TAN108" s="590"/>
      <c r="TAO108" s="590"/>
      <c r="TAP108" s="590"/>
      <c r="TAQ108" s="590"/>
      <c r="TAR108" s="590"/>
      <c r="TAS108" s="590"/>
      <c r="TAT108" s="590"/>
      <c r="TAU108" s="590"/>
      <c r="TAV108" s="590"/>
      <c r="TAW108" s="590"/>
      <c r="TAX108" s="590"/>
      <c r="TAY108" s="590"/>
      <c r="TAZ108" s="590"/>
      <c r="TBA108" s="590"/>
      <c r="TBB108" s="590"/>
      <c r="TBC108" s="590"/>
      <c r="TBD108" s="590"/>
      <c r="TBE108" s="590"/>
      <c r="TBF108" s="590"/>
      <c r="TBG108" s="590"/>
      <c r="TBH108" s="590"/>
      <c r="TBI108" s="590"/>
      <c r="TBJ108" s="590"/>
      <c r="TBK108" s="590"/>
      <c r="TBL108" s="590"/>
      <c r="TBM108" s="590"/>
      <c r="TBN108" s="590"/>
      <c r="TBO108" s="590"/>
      <c r="TBP108" s="590"/>
      <c r="TBQ108" s="590"/>
      <c r="TBR108" s="590"/>
      <c r="TBS108" s="590"/>
      <c r="TBT108" s="590"/>
      <c r="TBU108" s="590"/>
      <c r="TBV108" s="590"/>
      <c r="TBW108" s="590"/>
      <c r="TBX108" s="590"/>
      <c r="TBY108" s="590"/>
      <c r="TBZ108" s="590"/>
      <c r="TCA108" s="590"/>
      <c r="TCB108" s="590"/>
      <c r="TCC108" s="590"/>
      <c r="TCD108" s="590"/>
      <c r="TCE108" s="590"/>
      <c r="TCF108" s="590"/>
      <c r="TCG108" s="590"/>
      <c r="TCH108" s="590"/>
      <c r="TCI108" s="590"/>
      <c r="TCJ108" s="590"/>
      <c r="TCK108" s="590"/>
      <c r="TCL108" s="590"/>
      <c r="TCM108" s="590"/>
      <c r="TCN108" s="590"/>
      <c r="TCO108" s="590"/>
      <c r="TCP108" s="590"/>
      <c r="TCQ108" s="590"/>
      <c r="TCR108" s="590"/>
      <c r="TCS108" s="590"/>
      <c r="TCT108" s="590"/>
      <c r="TCU108" s="590"/>
      <c r="TCV108" s="590"/>
      <c r="TCW108" s="590"/>
      <c r="TCX108" s="590"/>
      <c r="TCY108" s="590"/>
      <c r="TCZ108" s="590"/>
      <c r="TDA108" s="590"/>
      <c r="TDB108" s="590"/>
      <c r="TDC108" s="590"/>
      <c r="TDD108" s="590"/>
      <c r="TDE108" s="590"/>
      <c r="TDF108" s="590"/>
      <c r="TDG108" s="590"/>
      <c r="TDH108" s="590"/>
      <c r="TDI108" s="590"/>
      <c r="TDJ108" s="590"/>
      <c r="TDK108" s="590"/>
      <c r="TDL108" s="590"/>
      <c r="TDM108" s="590"/>
      <c r="TDN108" s="590"/>
      <c r="TDO108" s="590"/>
      <c r="TDP108" s="590"/>
      <c r="TDQ108" s="590"/>
      <c r="TDR108" s="590"/>
      <c r="TDS108" s="590"/>
      <c r="TDT108" s="590"/>
      <c r="TDU108" s="590"/>
      <c r="TDV108" s="590"/>
      <c r="TDW108" s="590"/>
      <c r="TDX108" s="590"/>
      <c r="TDY108" s="590"/>
      <c r="TDZ108" s="590"/>
      <c r="TEA108" s="590"/>
      <c r="TEB108" s="590"/>
      <c r="TEC108" s="590"/>
      <c r="TED108" s="590"/>
      <c r="TEE108" s="590"/>
      <c r="TEF108" s="590"/>
      <c r="TEG108" s="590"/>
      <c r="TEH108" s="590"/>
      <c r="TEI108" s="590"/>
      <c r="TEJ108" s="590"/>
      <c r="TEK108" s="590"/>
      <c r="TEL108" s="590"/>
      <c r="TEM108" s="590"/>
      <c r="TEN108" s="590"/>
      <c r="TEO108" s="590"/>
      <c r="TEP108" s="590"/>
      <c r="TEQ108" s="590"/>
      <c r="TER108" s="590"/>
      <c r="TES108" s="590"/>
      <c r="TET108" s="590"/>
      <c r="TEU108" s="590"/>
      <c r="TEV108" s="590"/>
      <c r="TEW108" s="590"/>
      <c r="TEX108" s="590"/>
      <c r="TEY108" s="590"/>
      <c r="TEZ108" s="590"/>
      <c r="TFA108" s="590"/>
      <c r="TFB108" s="590"/>
      <c r="TFC108" s="590"/>
      <c r="TFD108" s="590"/>
      <c r="TFE108" s="590"/>
      <c r="TFF108" s="590"/>
      <c r="TFG108" s="590"/>
      <c r="TFH108" s="590"/>
      <c r="TFI108" s="590"/>
      <c r="TFJ108" s="590"/>
      <c r="TFK108" s="590"/>
      <c r="TFL108" s="590"/>
      <c r="TFM108" s="590"/>
      <c r="TFN108" s="590"/>
      <c r="TFO108" s="590"/>
      <c r="TFP108" s="590"/>
      <c r="TFQ108" s="590"/>
      <c r="TFR108" s="590"/>
      <c r="TFS108" s="590"/>
      <c r="TFT108" s="590"/>
      <c r="TFU108" s="590"/>
      <c r="TFV108" s="590"/>
      <c r="TFW108" s="590"/>
      <c r="TFX108" s="590"/>
      <c r="TFY108" s="590"/>
      <c r="TFZ108" s="590"/>
      <c r="TGA108" s="590"/>
      <c r="TGB108" s="590"/>
      <c r="TGC108" s="590"/>
      <c r="TGD108" s="590"/>
      <c r="TGE108" s="590"/>
      <c r="TGF108" s="590"/>
      <c r="TGG108" s="590"/>
      <c r="TGH108" s="590"/>
      <c r="TGI108" s="590"/>
      <c r="TGJ108" s="590"/>
      <c r="TGK108" s="590"/>
      <c r="TGL108" s="590"/>
      <c r="TGM108" s="590"/>
      <c r="TGN108" s="590"/>
      <c r="TGO108" s="590"/>
      <c r="TGP108" s="590"/>
      <c r="TGQ108" s="590"/>
      <c r="TGR108" s="590"/>
      <c r="TGS108" s="590"/>
      <c r="TGT108" s="590"/>
      <c r="TGU108" s="590"/>
      <c r="TGV108" s="590"/>
      <c r="TGW108" s="590"/>
      <c r="TGX108" s="590"/>
      <c r="TGY108" s="590"/>
      <c r="TGZ108" s="590"/>
      <c r="THA108" s="590"/>
      <c r="THB108" s="590"/>
      <c r="THC108" s="590"/>
      <c r="THD108" s="590"/>
      <c r="THE108" s="590"/>
      <c r="THF108" s="590"/>
      <c r="THG108" s="590"/>
      <c r="THH108" s="590"/>
      <c r="THI108" s="590"/>
      <c r="THJ108" s="590"/>
      <c r="THK108" s="590"/>
      <c r="THL108" s="590"/>
      <c r="THM108" s="590"/>
      <c r="THN108" s="590"/>
      <c r="THO108" s="590"/>
      <c r="THP108" s="590"/>
      <c r="THQ108" s="590"/>
      <c r="THR108" s="590"/>
      <c r="THS108" s="590"/>
      <c r="THT108" s="590"/>
      <c r="THU108" s="590"/>
      <c r="THV108" s="590"/>
      <c r="THW108" s="590"/>
      <c r="THX108" s="590"/>
      <c r="THY108" s="590"/>
      <c r="THZ108" s="590"/>
      <c r="TIA108" s="590"/>
      <c r="TIB108" s="590"/>
      <c r="TIC108" s="590"/>
      <c r="TID108" s="590"/>
      <c r="TIE108" s="590"/>
      <c r="TIF108" s="590"/>
      <c r="TIG108" s="590"/>
      <c r="TIH108" s="590"/>
      <c r="TII108" s="590"/>
      <c r="TIJ108" s="590"/>
      <c r="TIK108" s="590"/>
      <c r="TIL108" s="590"/>
      <c r="TIM108" s="590"/>
      <c r="TIN108" s="590"/>
      <c r="TIO108" s="590"/>
      <c r="TIP108" s="590"/>
      <c r="TIQ108" s="590"/>
      <c r="TIR108" s="590"/>
      <c r="TIS108" s="590"/>
      <c r="TIT108" s="590"/>
      <c r="TIU108" s="590"/>
      <c r="TIV108" s="590"/>
      <c r="TIW108" s="590"/>
      <c r="TIX108" s="590"/>
      <c r="TIY108" s="590"/>
      <c r="TIZ108" s="590"/>
      <c r="TJA108" s="590"/>
      <c r="TJB108" s="590"/>
      <c r="TJC108" s="590"/>
      <c r="TJD108" s="590"/>
      <c r="TJE108" s="590"/>
      <c r="TJF108" s="590"/>
      <c r="TJG108" s="590"/>
      <c r="TJH108" s="590"/>
      <c r="TJI108" s="590"/>
      <c r="TJJ108" s="590"/>
      <c r="TJK108" s="590"/>
      <c r="TJL108" s="590"/>
      <c r="TJM108" s="590"/>
      <c r="TJN108" s="590"/>
      <c r="TJO108" s="590"/>
      <c r="TJP108" s="590"/>
      <c r="TJQ108" s="590"/>
      <c r="TJR108" s="590"/>
      <c r="TJS108" s="590"/>
      <c r="TJT108" s="590"/>
      <c r="TJU108" s="590"/>
      <c r="TJV108" s="590"/>
      <c r="TJW108" s="590"/>
      <c r="TJX108" s="590"/>
      <c r="TJY108" s="590"/>
      <c r="TJZ108" s="590"/>
      <c r="TKA108" s="590"/>
      <c r="TKB108" s="590"/>
      <c r="TKC108" s="590"/>
      <c r="TKD108" s="590"/>
      <c r="TKE108" s="590"/>
      <c r="TKF108" s="590"/>
      <c r="TKG108" s="590"/>
      <c r="TKH108" s="590"/>
      <c r="TKI108" s="590"/>
      <c r="TKJ108" s="590"/>
      <c r="TKK108" s="590"/>
      <c r="TKL108" s="590"/>
      <c r="TKM108" s="590"/>
      <c r="TKN108" s="590"/>
      <c r="TKO108" s="590"/>
      <c r="TKP108" s="590"/>
      <c r="TKQ108" s="590"/>
      <c r="TKR108" s="590"/>
      <c r="TKS108" s="590"/>
      <c r="TKT108" s="590"/>
      <c r="TKU108" s="590"/>
      <c r="TKV108" s="590"/>
      <c r="TKW108" s="590"/>
      <c r="TKX108" s="590"/>
      <c r="TKY108" s="590"/>
      <c r="TKZ108" s="590"/>
      <c r="TLA108" s="590"/>
      <c r="TLB108" s="590"/>
      <c r="TLC108" s="590"/>
      <c r="TLD108" s="590"/>
      <c r="TLE108" s="590"/>
      <c r="TLF108" s="590"/>
      <c r="TLG108" s="590"/>
      <c r="TLH108" s="590"/>
      <c r="TLI108" s="590"/>
      <c r="TLJ108" s="590"/>
      <c r="TLK108" s="590"/>
      <c r="TLL108" s="590"/>
      <c r="TLM108" s="590"/>
      <c r="TLN108" s="590"/>
      <c r="TLO108" s="590"/>
      <c r="TLP108" s="590"/>
      <c r="TLQ108" s="590"/>
      <c r="TLR108" s="590"/>
      <c r="TLS108" s="590"/>
      <c r="TLT108" s="590"/>
      <c r="TLU108" s="590"/>
      <c r="TLV108" s="590"/>
      <c r="TLW108" s="590"/>
      <c r="TLX108" s="590"/>
      <c r="TLY108" s="590"/>
      <c r="TLZ108" s="590"/>
      <c r="TMA108" s="590"/>
      <c r="TMB108" s="590"/>
      <c r="TMC108" s="590"/>
      <c r="TMD108" s="590"/>
      <c r="TME108" s="590"/>
      <c r="TMF108" s="590"/>
      <c r="TMG108" s="590"/>
      <c r="TMH108" s="590"/>
      <c r="TMI108" s="590"/>
      <c r="TMJ108" s="590"/>
      <c r="TMK108" s="590"/>
      <c r="TML108" s="590"/>
      <c r="TMM108" s="590"/>
      <c r="TMN108" s="590"/>
      <c r="TMO108" s="590"/>
      <c r="TMP108" s="590"/>
      <c r="TMQ108" s="590"/>
      <c r="TMR108" s="590"/>
      <c r="TMS108" s="590"/>
      <c r="TMT108" s="590"/>
      <c r="TMU108" s="590"/>
      <c r="TMV108" s="590"/>
      <c r="TMW108" s="590"/>
      <c r="TMX108" s="590"/>
      <c r="TMY108" s="590"/>
      <c r="TMZ108" s="590"/>
      <c r="TNA108" s="590"/>
      <c r="TNB108" s="590"/>
      <c r="TNC108" s="590"/>
      <c r="TND108" s="590"/>
      <c r="TNE108" s="590"/>
      <c r="TNF108" s="590"/>
      <c r="TNG108" s="590"/>
      <c r="TNH108" s="590"/>
      <c r="TNI108" s="590"/>
      <c r="TNJ108" s="590"/>
      <c r="TNK108" s="590"/>
      <c r="TNL108" s="590"/>
      <c r="TNM108" s="590"/>
      <c r="TNN108" s="590"/>
      <c r="TNO108" s="590"/>
      <c r="TNP108" s="590"/>
      <c r="TNQ108" s="590"/>
      <c r="TNR108" s="590"/>
      <c r="TNS108" s="590"/>
      <c r="TNT108" s="590"/>
      <c r="TNU108" s="590"/>
      <c r="TNV108" s="590"/>
      <c r="TNW108" s="590"/>
      <c r="TNX108" s="590"/>
      <c r="TNY108" s="590"/>
      <c r="TNZ108" s="590"/>
      <c r="TOA108" s="590"/>
      <c r="TOB108" s="590"/>
      <c r="TOC108" s="590"/>
      <c r="TOD108" s="590"/>
      <c r="TOE108" s="590"/>
      <c r="TOF108" s="590"/>
      <c r="TOG108" s="590"/>
      <c r="TOH108" s="590"/>
      <c r="TOI108" s="590"/>
      <c r="TOJ108" s="590"/>
      <c r="TOK108" s="590"/>
      <c r="TOL108" s="590"/>
      <c r="TOM108" s="590"/>
      <c r="TON108" s="590"/>
      <c r="TOO108" s="590"/>
      <c r="TOP108" s="590"/>
      <c r="TOQ108" s="590"/>
      <c r="TOR108" s="590"/>
      <c r="TOS108" s="590"/>
      <c r="TOT108" s="590"/>
      <c r="TOU108" s="590"/>
      <c r="TOV108" s="590"/>
      <c r="TOW108" s="590"/>
      <c r="TOX108" s="590"/>
      <c r="TOY108" s="590"/>
      <c r="TOZ108" s="590"/>
      <c r="TPA108" s="590"/>
      <c r="TPB108" s="590"/>
      <c r="TPC108" s="590"/>
      <c r="TPD108" s="590"/>
      <c r="TPE108" s="590"/>
      <c r="TPF108" s="590"/>
      <c r="TPG108" s="590"/>
      <c r="TPH108" s="590"/>
      <c r="TPI108" s="590"/>
      <c r="TPJ108" s="590"/>
      <c r="TPK108" s="590"/>
      <c r="TPL108" s="590"/>
      <c r="TPM108" s="590"/>
      <c r="TPN108" s="590"/>
      <c r="TPO108" s="590"/>
      <c r="TPP108" s="590"/>
      <c r="TPQ108" s="590"/>
      <c r="TPR108" s="590"/>
      <c r="TPS108" s="590"/>
      <c r="TPT108" s="590"/>
      <c r="TPU108" s="590"/>
      <c r="TPV108" s="590"/>
      <c r="TPW108" s="590"/>
      <c r="TPX108" s="590"/>
      <c r="TPY108" s="590"/>
      <c r="TPZ108" s="590"/>
      <c r="TQA108" s="590"/>
      <c r="TQB108" s="590"/>
      <c r="TQC108" s="590"/>
      <c r="TQD108" s="590"/>
      <c r="TQE108" s="590"/>
      <c r="TQF108" s="590"/>
      <c r="TQG108" s="590"/>
      <c r="TQH108" s="590"/>
      <c r="TQI108" s="590"/>
      <c r="TQJ108" s="590"/>
      <c r="TQK108" s="590"/>
      <c r="TQL108" s="590"/>
      <c r="TQM108" s="590"/>
      <c r="TQN108" s="590"/>
      <c r="TQO108" s="590"/>
      <c r="TQP108" s="590"/>
      <c r="TQQ108" s="590"/>
      <c r="TQR108" s="590"/>
      <c r="TQS108" s="590"/>
      <c r="TQT108" s="590"/>
      <c r="TQU108" s="590"/>
      <c r="TQV108" s="590"/>
      <c r="TQW108" s="590"/>
      <c r="TQX108" s="590"/>
      <c r="TQY108" s="590"/>
      <c r="TQZ108" s="590"/>
      <c r="TRA108" s="590"/>
      <c r="TRB108" s="590"/>
      <c r="TRC108" s="590"/>
      <c r="TRD108" s="590"/>
      <c r="TRE108" s="590"/>
      <c r="TRF108" s="590"/>
      <c r="TRG108" s="590"/>
      <c r="TRH108" s="590"/>
      <c r="TRI108" s="590"/>
      <c r="TRJ108" s="590"/>
      <c r="TRK108" s="590"/>
      <c r="TRL108" s="590"/>
      <c r="TRM108" s="590"/>
      <c r="TRN108" s="590"/>
      <c r="TRO108" s="590"/>
      <c r="TRP108" s="590"/>
      <c r="TRQ108" s="590"/>
      <c r="TRR108" s="590"/>
      <c r="TRS108" s="590"/>
      <c r="TRT108" s="590"/>
      <c r="TRU108" s="590"/>
      <c r="TRV108" s="590"/>
      <c r="TRW108" s="590"/>
      <c r="TRX108" s="590"/>
      <c r="TRY108" s="590"/>
      <c r="TRZ108" s="590"/>
      <c r="TSA108" s="590"/>
      <c r="TSB108" s="590"/>
      <c r="TSC108" s="590"/>
      <c r="TSD108" s="590"/>
      <c r="TSE108" s="590"/>
      <c r="TSF108" s="590"/>
      <c r="TSG108" s="590"/>
      <c r="TSH108" s="590"/>
      <c r="TSI108" s="590"/>
      <c r="TSJ108" s="590"/>
      <c r="TSK108" s="590"/>
      <c r="TSL108" s="590"/>
      <c r="TSM108" s="590"/>
      <c r="TSN108" s="590"/>
      <c r="TSO108" s="590"/>
      <c r="TSP108" s="590"/>
      <c r="TSQ108" s="590"/>
      <c r="TSR108" s="590"/>
      <c r="TSS108" s="590"/>
      <c r="TST108" s="590"/>
      <c r="TSU108" s="590"/>
      <c r="TSV108" s="590"/>
      <c r="TSW108" s="590"/>
      <c r="TSX108" s="590"/>
      <c r="TSY108" s="590"/>
      <c r="TSZ108" s="590"/>
      <c r="TTA108" s="590"/>
      <c r="TTB108" s="590"/>
      <c r="TTC108" s="590"/>
      <c r="TTD108" s="590"/>
      <c r="TTE108" s="590"/>
      <c r="TTF108" s="590"/>
      <c r="TTG108" s="590"/>
      <c r="TTH108" s="590"/>
      <c r="TTI108" s="590"/>
      <c r="TTJ108" s="590"/>
      <c r="TTK108" s="590"/>
      <c r="TTL108" s="590"/>
      <c r="TTM108" s="590"/>
      <c r="TTN108" s="590"/>
      <c r="TTO108" s="590"/>
      <c r="TTP108" s="590"/>
      <c r="TTQ108" s="590"/>
      <c r="TTR108" s="590"/>
      <c r="TTS108" s="590"/>
      <c r="TTT108" s="590"/>
      <c r="TTU108" s="590"/>
      <c r="TTV108" s="590"/>
      <c r="TTW108" s="590"/>
      <c r="TTX108" s="590"/>
      <c r="TTY108" s="590"/>
      <c r="TTZ108" s="590"/>
      <c r="TUA108" s="590"/>
      <c r="TUB108" s="590"/>
      <c r="TUC108" s="590"/>
      <c r="TUD108" s="590"/>
      <c r="TUE108" s="590"/>
      <c r="TUF108" s="590"/>
      <c r="TUG108" s="590"/>
      <c r="TUH108" s="590"/>
      <c r="TUI108" s="590"/>
      <c r="TUJ108" s="590"/>
      <c r="TUK108" s="590"/>
      <c r="TUL108" s="590"/>
      <c r="TUM108" s="590"/>
      <c r="TUN108" s="590"/>
      <c r="TUO108" s="590"/>
      <c r="TUP108" s="590"/>
      <c r="TUQ108" s="590"/>
      <c r="TUR108" s="590"/>
      <c r="TUS108" s="590"/>
      <c r="TUT108" s="590"/>
      <c r="TUU108" s="590"/>
      <c r="TUV108" s="590"/>
      <c r="TUW108" s="590"/>
      <c r="TUX108" s="590"/>
      <c r="TUY108" s="590"/>
      <c r="TUZ108" s="590"/>
      <c r="TVA108" s="590"/>
      <c r="TVB108" s="590"/>
      <c r="TVC108" s="590"/>
      <c r="TVD108" s="590"/>
      <c r="TVE108" s="590"/>
      <c r="TVF108" s="590"/>
      <c r="TVG108" s="590"/>
      <c r="TVH108" s="590"/>
      <c r="TVI108" s="590"/>
      <c r="TVJ108" s="590"/>
      <c r="TVK108" s="590"/>
      <c r="TVL108" s="590"/>
      <c r="TVM108" s="590"/>
      <c r="TVN108" s="590"/>
      <c r="TVO108" s="590"/>
      <c r="TVP108" s="590"/>
      <c r="TVQ108" s="590"/>
      <c r="TVR108" s="590"/>
      <c r="TVS108" s="590"/>
      <c r="TVT108" s="590"/>
      <c r="TVU108" s="590"/>
      <c r="TVV108" s="590"/>
      <c r="TVW108" s="590"/>
      <c r="TVX108" s="590"/>
      <c r="TVY108" s="590"/>
      <c r="TVZ108" s="590"/>
      <c r="TWA108" s="590"/>
      <c r="TWB108" s="590"/>
      <c r="TWC108" s="590"/>
      <c r="TWD108" s="590"/>
      <c r="TWE108" s="590"/>
      <c r="TWF108" s="590"/>
      <c r="TWG108" s="590"/>
      <c r="TWH108" s="590"/>
      <c r="TWI108" s="590"/>
      <c r="TWJ108" s="590"/>
      <c r="TWK108" s="590"/>
      <c r="TWL108" s="590"/>
      <c r="TWM108" s="590"/>
      <c r="TWN108" s="590"/>
      <c r="TWO108" s="590"/>
      <c r="TWP108" s="590"/>
      <c r="TWQ108" s="590"/>
      <c r="TWR108" s="590"/>
      <c r="TWS108" s="590"/>
      <c r="TWT108" s="590"/>
      <c r="TWU108" s="590"/>
      <c r="TWV108" s="590"/>
      <c r="TWW108" s="590"/>
      <c r="TWX108" s="590"/>
      <c r="TWY108" s="590"/>
      <c r="TWZ108" s="590"/>
      <c r="TXA108" s="590"/>
      <c r="TXB108" s="590"/>
      <c r="TXC108" s="590"/>
      <c r="TXD108" s="590"/>
      <c r="TXE108" s="590"/>
      <c r="TXF108" s="590"/>
      <c r="TXG108" s="590"/>
      <c r="TXH108" s="590"/>
      <c r="TXI108" s="590"/>
      <c r="TXJ108" s="590"/>
      <c r="TXK108" s="590"/>
      <c r="TXL108" s="590"/>
      <c r="TXM108" s="590"/>
      <c r="TXN108" s="590"/>
      <c r="TXO108" s="590"/>
      <c r="TXP108" s="590"/>
      <c r="TXQ108" s="590"/>
      <c r="TXR108" s="590"/>
      <c r="TXS108" s="590"/>
      <c r="TXT108" s="590"/>
      <c r="TXU108" s="590"/>
      <c r="TXV108" s="590"/>
      <c r="TXW108" s="590"/>
      <c r="TXX108" s="590"/>
      <c r="TXY108" s="590"/>
      <c r="TXZ108" s="590"/>
      <c r="TYA108" s="590"/>
      <c r="TYB108" s="590"/>
      <c r="TYC108" s="590"/>
      <c r="TYD108" s="590"/>
      <c r="TYE108" s="590"/>
      <c r="TYF108" s="590"/>
      <c r="TYG108" s="590"/>
      <c r="TYH108" s="590"/>
      <c r="TYI108" s="590"/>
      <c r="TYJ108" s="590"/>
      <c r="TYK108" s="590"/>
      <c r="TYL108" s="590"/>
      <c r="TYM108" s="590"/>
      <c r="TYN108" s="590"/>
      <c r="TYO108" s="590"/>
      <c r="TYP108" s="590"/>
      <c r="TYQ108" s="590"/>
      <c r="TYR108" s="590"/>
      <c r="TYS108" s="590"/>
      <c r="TYT108" s="590"/>
      <c r="TYU108" s="590"/>
      <c r="TYV108" s="590"/>
      <c r="TYW108" s="590"/>
      <c r="TYX108" s="590"/>
      <c r="TYY108" s="590"/>
      <c r="TYZ108" s="590"/>
      <c r="TZA108" s="590"/>
      <c r="TZB108" s="590"/>
      <c r="TZC108" s="590"/>
      <c r="TZD108" s="590"/>
      <c r="TZE108" s="590"/>
      <c r="TZF108" s="590"/>
      <c r="TZG108" s="590"/>
      <c r="TZH108" s="590"/>
      <c r="TZI108" s="590"/>
      <c r="TZJ108" s="590"/>
      <c r="TZK108" s="590"/>
      <c r="TZL108" s="590"/>
      <c r="TZM108" s="590"/>
      <c r="TZN108" s="590"/>
      <c r="TZO108" s="590"/>
      <c r="TZP108" s="590"/>
      <c r="TZQ108" s="590"/>
      <c r="TZR108" s="590"/>
      <c r="TZS108" s="590"/>
      <c r="TZT108" s="590"/>
      <c r="TZU108" s="590"/>
      <c r="TZV108" s="590"/>
      <c r="TZW108" s="590"/>
      <c r="TZX108" s="590"/>
      <c r="TZY108" s="590"/>
      <c r="TZZ108" s="590"/>
      <c r="UAA108" s="590"/>
      <c r="UAB108" s="590"/>
      <c r="UAC108" s="590"/>
      <c r="UAD108" s="590"/>
      <c r="UAE108" s="590"/>
      <c r="UAF108" s="590"/>
      <c r="UAG108" s="590"/>
      <c r="UAH108" s="590"/>
      <c r="UAI108" s="590"/>
      <c r="UAJ108" s="590"/>
      <c r="UAK108" s="590"/>
      <c r="UAL108" s="590"/>
      <c r="UAM108" s="590"/>
      <c r="UAN108" s="590"/>
      <c r="UAO108" s="590"/>
      <c r="UAP108" s="590"/>
      <c r="UAQ108" s="590"/>
      <c r="UAR108" s="590"/>
      <c r="UAS108" s="590"/>
      <c r="UAT108" s="590"/>
      <c r="UAU108" s="590"/>
      <c r="UAV108" s="590"/>
      <c r="UAW108" s="590"/>
      <c r="UAX108" s="590"/>
      <c r="UAY108" s="590"/>
      <c r="UAZ108" s="590"/>
      <c r="UBA108" s="590"/>
      <c r="UBB108" s="590"/>
      <c r="UBC108" s="590"/>
      <c r="UBD108" s="590"/>
      <c r="UBE108" s="590"/>
      <c r="UBF108" s="590"/>
      <c r="UBG108" s="590"/>
      <c r="UBH108" s="590"/>
      <c r="UBI108" s="590"/>
      <c r="UBJ108" s="590"/>
      <c r="UBK108" s="590"/>
      <c r="UBL108" s="590"/>
      <c r="UBM108" s="590"/>
      <c r="UBN108" s="590"/>
      <c r="UBO108" s="590"/>
      <c r="UBP108" s="590"/>
      <c r="UBQ108" s="590"/>
      <c r="UBR108" s="590"/>
      <c r="UBS108" s="590"/>
      <c r="UBT108" s="590"/>
      <c r="UBU108" s="590"/>
      <c r="UBV108" s="590"/>
      <c r="UBW108" s="590"/>
      <c r="UBX108" s="590"/>
      <c r="UBY108" s="590"/>
      <c r="UBZ108" s="590"/>
      <c r="UCA108" s="590"/>
      <c r="UCB108" s="590"/>
      <c r="UCC108" s="590"/>
      <c r="UCD108" s="590"/>
      <c r="UCE108" s="590"/>
      <c r="UCF108" s="590"/>
      <c r="UCG108" s="590"/>
      <c r="UCH108" s="590"/>
      <c r="UCI108" s="590"/>
      <c r="UCJ108" s="590"/>
      <c r="UCK108" s="590"/>
      <c r="UCL108" s="590"/>
      <c r="UCM108" s="590"/>
      <c r="UCN108" s="590"/>
      <c r="UCO108" s="590"/>
      <c r="UCP108" s="590"/>
      <c r="UCQ108" s="590"/>
      <c r="UCR108" s="590"/>
      <c r="UCS108" s="590"/>
      <c r="UCT108" s="590"/>
      <c r="UCU108" s="590"/>
      <c r="UCV108" s="590"/>
      <c r="UCW108" s="590"/>
      <c r="UCX108" s="590"/>
      <c r="UCY108" s="590"/>
      <c r="UCZ108" s="590"/>
      <c r="UDA108" s="590"/>
      <c r="UDB108" s="590"/>
      <c r="UDC108" s="590"/>
      <c r="UDD108" s="590"/>
      <c r="UDE108" s="590"/>
      <c r="UDF108" s="590"/>
      <c r="UDG108" s="590"/>
      <c r="UDH108" s="590"/>
      <c r="UDI108" s="590"/>
      <c r="UDJ108" s="590"/>
      <c r="UDK108" s="590"/>
      <c r="UDL108" s="590"/>
      <c r="UDM108" s="590"/>
      <c r="UDN108" s="590"/>
      <c r="UDO108" s="590"/>
      <c r="UDP108" s="590"/>
      <c r="UDQ108" s="590"/>
      <c r="UDR108" s="590"/>
      <c r="UDS108" s="590"/>
      <c r="UDT108" s="590"/>
      <c r="UDU108" s="590"/>
      <c r="UDV108" s="590"/>
      <c r="UDW108" s="590"/>
      <c r="UDX108" s="590"/>
      <c r="UDY108" s="590"/>
      <c r="UDZ108" s="590"/>
      <c r="UEA108" s="590"/>
      <c r="UEB108" s="590"/>
      <c r="UEC108" s="590"/>
      <c r="UED108" s="590"/>
      <c r="UEE108" s="590"/>
      <c r="UEF108" s="590"/>
      <c r="UEG108" s="590"/>
      <c r="UEH108" s="590"/>
      <c r="UEI108" s="590"/>
      <c r="UEJ108" s="590"/>
      <c r="UEK108" s="590"/>
      <c r="UEL108" s="590"/>
      <c r="UEM108" s="590"/>
      <c r="UEN108" s="590"/>
      <c r="UEO108" s="590"/>
      <c r="UEP108" s="590"/>
      <c r="UEQ108" s="590"/>
      <c r="UER108" s="590"/>
      <c r="UES108" s="590"/>
      <c r="UET108" s="590"/>
      <c r="UEU108" s="590"/>
      <c r="UEV108" s="590"/>
      <c r="UEW108" s="590"/>
      <c r="UEX108" s="590"/>
      <c r="UEY108" s="590"/>
      <c r="UEZ108" s="590"/>
      <c r="UFA108" s="590"/>
      <c r="UFB108" s="590"/>
      <c r="UFC108" s="590"/>
      <c r="UFD108" s="590"/>
      <c r="UFE108" s="590"/>
      <c r="UFF108" s="590"/>
      <c r="UFG108" s="590"/>
      <c r="UFH108" s="590"/>
      <c r="UFI108" s="590"/>
      <c r="UFJ108" s="590"/>
      <c r="UFK108" s="590"/>
      <c r="UFL108" s="590"/>
      <c r="UFM108" s="590"/>
      <c r="UFN108" s="590"/>
      <c r="UFO108" s="590"/>
      <c r="UFP108" s="590"/>
      <c r="UFQ108" s="590"/>
      <c r="UFR108" s="590"/>
      <c r="UFS108" s="590"/>
      <c r="UFT108" s="590"/>
      <c r="UFU108" s="590"/>
      <c r="UFV108" s="590"/>
      <c r="UFW108" s="590"/>
      <c r="UFX108" s="590"/>
      <c r="UFY108" s="590"/>
      <c r="UFZ108" s="590"/>
      <c r="UGA108" s="590"/>
      <c r="UGB108" s="590"/>
      <c r="UGC108" s="590"/>
      <c r="UGD108" s="590"/>
      <c r="UGE108" s="590"/>
      <c r="UGF108" s="590"/>
      <c r="UGG108" s="590"/>
      <c r="UGH108" s="590"/>
      <c r="UGI108" s="590"/>
      <c r="UGJ108" s="590"/>
      <c r="UGK108" s="590"/>
      <c r="UGL108" s="590"/>
      <c r="UGM108" s="590"/>
      <c r="UGN108" s="590"/>
      <c r="UGO108" s="590"/>
      <c r="UGP108" s="590"/>
      <c r="UGQ108" s="590"/>
      <c r="UGR108" s="590"/>
      <c r="UGS108" s="590"/>
      <c r="UGT108" s="590"/>
      <c r="UGU108" s="590"/>
      <c r="UGV108" s="590"/>
      <c r="UGW108" s="590"/>
      <c r="UGX108" s="590"/>
      <c r="UGY108" s="590"/>
      <c r="UGZ108" s="590"/>
      <c r="UHA108" s="590"/>
      <c r="UHB108" s="590"/>
      <c r="UHC108" s="590"/>
      <c r="UHD108" s="590"/>
      <c r="UHE108" s="590"/>
      <c r="UHF108" s="590"/>
      <c r="UHG108" s="590"/>
      <c r="UHH108" s="590"/>
      <c r="UHI108" s="590"/>
      <c r="UHJ108" s="590"/>
      <c r="UHK108" s="590"/>
      <c r="UHL108" s="590"/>
      <c r="UHM108" s="590"/>
      <c r="UHN108" s="590"/>
      <c r="UHO108" s="590"/>
      <c r="UHP108" s="590"/>
      <c r="UHQ108" s="590"/>
      <c r="UHR108" s="590"/>
      <c r="UHS108" s="590"/>
      <c r="UHT108" s="590"/>
      <c r="UHU108" s="590"/>
      <c r="UHV108" s="590"/>
      <c r="UHW108" s="590"/>
      <c r="UHX108" s="590"/>
      <c r="UHY108" s="590"/>
      <c r="UHZ108" s="590"/>
      <c r="UIA108" s="590"/>
      <c r="UIB108" s="590"/>
      <c r="UIC108" s="590"/>
      <c r="UID108" s="590"/>
      <c r="UIE108" s="590"/>
      <c r="UIF108" s="590"/>
      <c r="UIG108" s="590"/>
      <c r="UIH108" s="590"/>
      <c r="UII108" s="590"/>
      <c r="UIJ108" s="590"/>
      <c r="UIK108" s="590"/>
      <c r="UIL108" s="590"/>
      <c r="UIM108" s="590"/>
      <c r="UIN108" s="590"/>
      <c r="UIO108" s="590"/>
      <c r="UIP108" s="590"/>
      <c r="UIQ108" s="590"/>
      <c r="UIR108" s="590"/>
      <c r="UIS108" s="590"/>
      <c r="UIT108" s="590"/>
      <c r="UIU108" s="590"/>
      <c r="UIV108" s="590"/>
      <c r="UIW108" s="590"/>
      <c r="UIX108" s="590"/>
      <c r="UIY108" s="590"/>
      <c r="UIZ108" s="590"/>
      <c r="UJA108" s="590"/>
      <c r="UJB108" s="590"/>
      <c r="UJC108" s="590"/>
      <c r="UJD108" s="590"/>
      <c r="UJE108" s="590"/>
      <c r="UJF108" s="590"/>
      <c r="UJG108" s="590"/>
      <c r="UJH108" s="590"/>
      <c r="UJI108" s="590"/>
      <c r="UJJ108" s="590"/>
      <c r="UJK108" s="590"/>
      <c r="UJL108" s="590"/>
      <c r="UJM108" s="590"/>
      <c r="UJN108" s="590"/>
      <c r="UJO108" s="590"/>
      <c r="UJP108" s="590"/>
      <c r="UJQ108" s="590"/>
      <c r="UJR108" s="590"/>
      <c r="UJS108" s="590"/>
      <c r="UJT108" s="590"/>
      <c r="UJU108" s="590"/>
      <c r="UJV108" s="590"/>
      <c r="UJW108" s="590"/>
      <c r="UJX108" s="590"/>
      <c r="UJY108" s="590"/>
      <c r="UJZ108" s="590"/>
      <c r="UKA108" s="590"/>
      <c r="UKB108" s="590"/>
      <c r="UKC108" s="590"/>
      <c r="UKD108" s="590"/>
      <c r="UKE108" s="590"/>
      <c r="UKF108" s="590"/>
      <c r="UKG108" s="590"/>
      <c r="UKH108" s="590"/>
      <c r="UKI108" s="590"/>
      <c r="UKJ108" s="590"/>
      <c r="UKK108" s="590"/>
      <c r="UKL108" s="590"/>
      <c r="UKM108" s="590"/>
      <c r="UKN108" s="590"/>
      <c r="UKO108" s="590"/>
      <c r="UKP108" s="590"/>
      <c r="UKQ108" s="590"/>
      <c r="UKR108" s="590"/>
      <c r="UKS108" s="590"/>
      <c r="UKT108" s="590"/>
      <c r="UKU108" s="590"/>
      <c r="UKV108" s="590"/>
      <c r="UKW108" s="590"/>
      <c r="UKX108" s="590"/>
      <c r="UKY108" s="590"/>
      <c r="UKZ108" s="590"/>
      <c r="ULA108" s="590"/>
      <c r="ULB108" s="590"/>
      <c r="ULC108" s="590"/>
      <c r="ULD108" s="590"/>
      <c r="ULE108" s="590"/>
      <c r="ULF108" s="590"/>
      <c r="ULG108" s="590"/>
      <c r="ULH108" s="590"/>
      <c r="ULI108" s="590"/>
      <c r="ULJ108" s="590"/>
      <c r="ULK108" s="590"/>
      <c r="ULL108" s="590"/>
      <c r="ULM108" s="590"/>
      <c r="ULN108" s="590"/>
      <c r="ULO108" s="590"/>
      <c r="ULP108" s="590"/>
      <c r="ULQ108" s="590"/>
      <c r="ULR108" s="590"/>
      <c r="ULS108" s="590"/>
      <c r="ULT108" s="590"/>
      <c r="ULU108" s="590"/>
      <c r="ULV108" s="590"/>
      <c r="ULW108" s="590"/>
      <c r="ULX108" s="590"/>
      <c r="ULY108" s="590"/>
      <c r="ULZ108" s="590"/>
      <c r="UMA108" s="590"/>
      <c r="UMB108" s="590"/>
      <c r="UMC108" s="590"/>
      <c r="UMD108" s="590"/>
      <c r="UME108" s="590"/>
      <c r="UMF108" s="590"/>
      <c r="UMG108" s="590"/>
      <c r="UMH108" s="590"/>
      <c r="UMI108" s="590"/>
      <c r="UMJ108" s="590"/>
      <c r="UMK108" s="590"/>
      <c r="UML108" s="590"/>
      <c r="UMM108" s="590"/>
      <c r="UMN108" s="590"/>
      <c r="UMO108" s="590"/>
      <c r="UMP108" s="590"/>
      <c r="UMQ108" s="590"/>
      <c r="UMR108" s="590"/>
      <c r="UMS108" s="590"/>
      <c r="UMT108" s="590"/>
      <c r="UMU108" s="590"/>
      <c r="UMV108" s="590"/>
      <c r="UMW108" s="590"/>
      <c r="UMX108" s="590"/>
      <c r="UMY108" s="590"/>
      <c r="UMZ108" s="590"/>
      <c r="UNA108" s="590"/>
      <c r="UNB108" s="590"/>
      <c r="UNC108" s="590"/>
      <c r="UND108" s="590"/>
      <c r="UNE108" s="590"/>
      <c r="UNF108" s="590"/>
      <c r="UNG108" s="590"/>
      <c r="UNH108" s="590"/>
      <c r="UNI108" s="590"/>
      <c r="UNJ108" s="590"/>
      <c r="UNK108" s="590"/>
      <c r="UNL108" s="590"/>
      <c r="UNM108" s="590"/>
      <c r="UNN108" s="590"/>
      <c r="UNO108" s="590"/>
      <c r="UNP108" s="590"/>
      <c r="UNQ108" s="590"/>
      <c r="UNR108" s="590"/>
      <c r="UNS108" s="590"/>
      <c r="UNT108" s="590"/>
      <c r="UNU108" s="590"/>
      <c r="UNV108" s="590"/>
      <c r="UNW108" s="590"/>
      <c r="UNX108" s="590"/>
      <c r="UNY108" s="590"/>
      <c r="UNZ108" s="590"/>
      <c r="UOA108" s="590"/>
      <c r="UOB108" s="590"/>
      <c r="UOC108" s="590"/>
      <c r="UOD108" s="590"/>
      <c r="UOE108" s="590"/>
      <c r="UOF108" s="590"/>
      <c r="UOG108" s="590"/>
      <c r="UOH108" s="590"/>
      <c r="UOI108" s="590"/>
      <c r="UOJ108" s="590"/>
      <c r="UOK108" s="590"/>
      <c r="UOL108" s="590"/>
      <c r="UOM108" s="590"/>
      <c r="UON108" s="590"/>
      <c r="UOO108" s="590"/>
      <c r="UOP108" s="590"/>
      <c r="UOQ108" s="590"/>
      <c r="UOR108" s="590"/>
      <c r="UOS108" s="590"/>
      <c r="UOT108" s="590"/>
      <c r="UOU108" s="590"/>
      <c r="UOV108" s="590"/>
      <c r="UOW108" s="590"/>
      <c r="UOX108" s="590"/>
      <c r="UOY108" s="590"/>
      <c r="UOZ108" s="590"/>
      <c r="UPA108" s="590"/>
      <c r="UPB108" s="590"/>
      <c r="UPC108" s="590"/>
      <c r="UPD108" s="590"/>
      <c r="UPE108" s="590"/>
      <c r="UPF108" s="590"/>
      <c r="UPG108" s="590"/>
      <c r="UPH108" s="590"/>
      <c r="UPI108" s="590"/>
      <c r="UPJ108" s="590"/>
      <c r="UPK108" s="590"/>
      <c r="UPL108" s="590"/>
      <c r="UPM108" s="590"/>
      <c r="UPN108" s="590"/>
      <c r="UPO108" s="590"/>
      <c r="UPP108" s="590"/>
      <c r="UPQ108" s="590"/>
      <c r="UPR108" s="590"/>
      <c r="UPS108" s="590"/>
      <c r="UPT108" s="590"/>
      <c r="UPU108" s="590"/>
      <c r="UPV108" s="590"/>
      <c r="UPW108" s="590"/>
      <c r="UPX108" s="590"/>
      <c r="UPY108" s="590"/>
      <c r="UPZ108" s="590"/>
      <c r="UQA108" s="590"/>
      <c r="UQB108" s="590"/>
      <c r="UQC108" s="590"/>
      <c r="UQD108" s="590"/>
      <c r="UQE108" s="590"/>
      <c r="UQF108" s="590"/>
      <c r="UQG108" s="590"/>
      <c r="UQH108" s="590"/>
      <c r="UQI108" s="590"/>
      <c r="UQJ108" s="590"/>
      <c r="UQK108" s="590"/>
      <c r="UQL108" s="590"/>
      <c r="UQM108" s="590"/>
      <c r="UQN108" s="590"/>
      <c r="UQO108" s="590"/>
      <c r="UQP108" s="590"/>
      <c r="UQQ108" s="590"/>
      <c r="UQR108" s="590"/>
      <c r="UQS108" s="590"/>
      <c r="UQT108" s="590"/>
      <c r="UQU108" s="590"/>
      <c r="UQV108" s="590"/>
      <c r="UQW108" s="590"/>
      <c r="UQX108" s="590"/>
      <c r="UQY108" s="590"/>
      <c r="UQZ108" s="590"/>
      <c r="URA108" s="590"/>
      <c r="URB108" s="590"/>
      <c r="URC108" s="590"/>
      <c r="URD108" s="590"/>
      <c r="URE108" s="590"/>
      <c r="URF108" s="590"/>
      <c r="URG108" s="590"/>
      <c r="URH108" s="590"/>
      <c r="URI108" s="590"/>
      <c r="URJ108" s="590"/>
      <c r="URK108" s="590"/>
      <c r="URL108" s="590"/>
      <c r="URM108" s="590"/>
      <c r="URN108" s="590"/>
      <c r="URO108" s="590"/>
      <c r="URP108" s="590"/>
      <c r="URQ108" s="590"/>
      <c r="URR108" s="590"/>
      <c r="URS108" s="590"/>
      <c r="URT108" s="590"/>
      <c r="URU108" s="590"/>
      <c r="URV108" s="590"/>
      <c r="URW108" s="590"/>
      <c r="URX108" s="590"/>
      <c r="URY108" s="590"/>
      <c r="URZ108" s="590"/>
      <c r="USA108" s="590"/>
      <c r="USB108" s="590"/>
      <c r="USC108" s="590"/>
      <c r="USD108" s="590"/>
      <c r="USE108" s="590"/>
      <c r="USF108" s="590"/>
      <c r="USG108" s="590"/>
      <c r="USH108" s="590"/>
      <c r="USI108" s="590"/>
      <c r="USJ108" s="590"/>
      <c r="USK108" s="590"/>
      <c r="USL108" s="590"/>
      <c r="USM108" s="590"/>
      <c r="USN108" s="590"/>
      <c r="USO108" s="590"/>
      <c r="USP108" s="590"/>
      <c r="USQ108" s="590"/>
      <c r="USR108" s="590"/>
      <c r="USS108" s="590"/>
      <c r="UST108" s="590"/>
      <c r="USU108" s="590"/>
      <c r="USV108" s="590"/>
      <c r="USW108" s="590"/>
      <c r="USX108" s="590"/>
      <c r="USY108" s="590"/>
      <c r="USZ108" s="590"/>
      <c r="UTA108" s="590"/>
      <c r="UTB108" s="590"/>
      <c r="UTC108" s="590"/>
      <c r="UTD108" s="590"/>
      <c r="UTE108" s="590"/>
      <c r="UTF108" s="590"/>
      <c r="UTG108" s="590"/>
      <c r="UTH108" s="590"/>
      <c r="UTI108" s="590"/>
      <c r="UTJ108" s="590"/>
      <c r="UTK108" s="590"/>
      <c r="UTL108" s="590"/>
      <c r="UTM108" s="590"/>
      <c r="UTN108" s="590"/>
      <c r="UTO108" s="590"/>
      <c r="UTP108" s="590"/>
      <c r="UTQ108" s="590"/>
      <c r="UTR108" s="590"/>
      <c r="UTS108" s="590"/>
      <c r="UTT108" s="590"/>
      <c r="UTU108" s="590"/>
      <c r="UTV108" s="590"/>
      <c r="UTW108" s="590"/>
      <c r="UTX108" s="590"/>
      <c r="UTY108" s="590"/>
      <c r="UTZ108" s="590"/>
      <c r="UUA108" s="590"/>
      <c r="UUB108" s="590"/>
      <c r="UUC108" s="590"/>
      <c r="UUD108" s="590"/>
      <c r="UUE108" s="590"/>
      <c r="UUF108" s="590"/>
      <c r="UUG108" s="590"/>
      <c r="UUH108" s="590"/>
      <c r="UUI108" s="590"/>
      <c r="UUJ108" s="590"/>
      <c r="UUK108" s="590"/>
      <c r="UUL108" s="590"/>
      <c r="UUM108" s="590"/>
      <c r="UUN108" s="590"/>
      <c r="UUO108" s="590"/>
      <c r="UUP108" s="590"/>
      <c r="UUQ108" s="590"/>
      <c r="UUR108" s="590"/>
      <c r="UUS108" s="590"/>
      <c r="UUT108" s="590"/>
      <c r="UUU108" s="590"/>
      <c r="UUV108" s="590"/>
      <c r="UUW108" s="590"/>
      <c r="UUX108" s="590"/>
      <c r="UUY108" s="590"/>
      <c r="UUZ108" s="590"/>
      <c r="UVA108" s="590"/>
      <c r="UVB108" s="590"/>
      <c r="UVC108" s="590"/>
      <c r="UVD108" s="590"/>
      <c r="UVE108" s="590"/>
      <c r="UVF108" s="590"/>
      <c r="UVG108" s="590"/>
      <c r="UVH108" s="590"/>
      <c r="UVI108" s="590"/>
      <c r="UVJ108" s="590"/>
      <c r="UVK108" s="590"/>
      <c r="UVL108" s="590"/>
      <c r="UVM108" s="590"/>
      <c r="UVN108" s="590"/>
      <c r="UVO108" s="590"/>
      <c r="UVP108" s="590"/>
      <c r="UVQ108" s="590"/>
      <c r="UVR108" s="590"/>
      <c r="UVS108" s="590"/>
      <c r="UVT108" s="590"/>
      <c r="UVU108" s="590"/>
      <c r="UVV108" s="590"/>
      <c r="UVW108" s="590"/>
      <c r="UVX108" s="590"/>
      <c r="UVY108" s="590"/>
      <c r="UVZ108" s="590"/>
      <c r="UWA108" s="590"/>
      <c r="UWB108" s="590"/>
      <c r="UWC108" s="590"/>
      <c r="UWD108" s="590"/>
      <c r="UWE108" s="590"/>
      <c r="UWF108" s="590"/>
      <c r="UWG108" s="590"/>
      <c r="UWH108" s="590"/>
      <c r="UWI108" s="590"/>
      <c r="UWJ108" s="590"/>
      <c r="UWK108" s="590"/>
      <c r="UWL108" s="590"/>
      <c r="UWM108" s="590"/>
      <c r="UWN108" s="590"/>
      <c r="UWO108" s="590"/>
      <c r="UWP108" s="590"/>
      <c r="UWQ108" s="590"/>
      <c r="UWR108" s="590"/>
      <c r="UWS108" s="590"/>
      <c r="UWT108" s="590"/>
      <c r="UWU108" s="590"/>
      <c r="UWV108" s="590"/>
      <c r="UWW108" s="590"/>
      <c r="UWX108" s="590"/>
      <c r="UWY108" s="590"/>
      <c r="UWZ108" s="590"/>
      <c r="UXA108" s="590"/>
      <c r="UXB108" s="590"/>
      <c r="UXC108" s="590"/>
      <c r="UXD108" s="590"/>
      <c r="UXE108" s="590"/>
      <c r="UXF108" s="590"/>
      <c r="UXG108" s="590"/>
      <c r="UXH108" s="590"/>
      <c r="UXI108" s="590"/>
      <c r="UXJ108" s="590"/>
      <c r="UXK108" s="590"/>
      <c r="UXL108" s="590"/>
      <c r="UXM108" s="590"/>
      <c r="UXN108" s="590"/>
      <c r="UXO108" s="590"/>
      <c r="UXP108" s="590"/>
      <c r="UXQ108" s="590"/>
      <c r="UXR108" s="590"/>
      <c r="UXS108" s="590"/>
      <c r="UXT108" s="590"/>
      <c r="UXU108" s="590"/>
      <c r="UXV108" s="590"/>
      <c r="UXW108" s="590"/>
      <c r="UXX108" s="590"/>
      <c r="UXY108" s="590"/>
      <c r="UXZ108" s="590"/>
      <c r="UYA108" s="590"/>
      <c r="UYB108" s="590"/>
      <c r="UYC108" s="590"/>
      <c r="UYD108" s="590"/>
      <c r="UYE108" s="590"/>
      <c r="UYF108" s="590"/>
      <c r="UYG108" s="590"/>
      <c r="UYH108" s="590"/>
      <c r="UYI108" s="590"/>
      <c r="UYJ108" s="590"/>
      <c r="UYK108" s="590"/>
      <c r="UYL108" s="590"/>
      <c r="UYM108" s="590"/>
      <c r="UYN108" s="590"/>
      <c r="UYO108" s="590"/>
      <c r="UYP108" s="590"/>
      <c r="UYQ108" s="590"/>
      <c r="UYR108" s="590"/>
      <c r="UYS108" s="590"/>
      <c r="UYT108" s="590"/>
      <c r="UYU108" s="590"/>
      <c r="UYV108" s="590"/>
      <c r="UYW108" s="590"/>
      <c r="UYX108" s="590"/>
      <c r="UYY108" s="590"/>
      <c r="UYZ108" s="590"/>
      <c r="UZA108" s="590"/>
      <c r="UZB108" s="590"/>
      <c r="UZC108" s="590"/>
      <c r="UZD108" s="590"/>
      <c r="UZE108" s="590"/>
      <c r="UZF108" s="590"/>
      <c r="UZG108" s="590"/>
      <c r="UZH108" s="590"/>
      <c r="UZI108" s="590"/>
      <c r="UZJ108" s="590"/>
      <c r="UZK108" s="590"/>
      <c r="UZL108" s="590"/>
      <c r="UZM108" s="590"/>
      <c r="UZN108" s="590"/>
      <c r="UZO108" s="590"/>
      <c r="UZP108" s="590"/>
      <c r="UZQ108" s="590"/>
      <c r="UZR108" s="590"/>
      <c r="UZS108" s="590"/>
      <c r="UZT108" s="590"/>
      <c r="UZU108" s="590"/>
      <c r="UZV108" s="590"/>
      <c r="UZW108" s="590"/>
      <c r="UZX108" s="590"/>
      <c r="UZY108" s="590"/>
      <c r="UZZ108" s="590"/>
      <c r="VAA108" s="590"/>
      <c r="VAB108" s="590"/>
      <c r="VAC108" s="590"/>
      <c r="VAD108" s="590"/>
      <c r="VAE108" s="590"/>
      <c r="VAF108" s="590"/>
      <c r="VAG108" s="590"/>
      <c r="VAH108" s="590"/>
      <c r="VAI108" s="590"/>
      <c r="VAJ108" s="590"/>
      <c r="VAK108" s="590"/>
      <c r="VAL108" s="590"/>
      <c r="VAM108" s="590"/>
      <c r="VAN108" s="590"/>
      <c r="VAO108" s="590"/>
      <c r="VAP108" s="590"/>
      <c r="VAQ108" s="590"/>
      <c r="VAR108" s="590"/>
      <c r="VAS108" s="590"/>
      <c r="VAT108" s="590"/>
      <c r="VAU108" s="590"/>
      <c r="VAV108" s="590"/>
      <c r="VAW108" s="590"/>
      <c r="VAX108" s="590"/>
      <c r="VAY108" s="590"/>
      <c r="VAZ108" s="590"/>
      <c r="VBA108" s="590"/>
      <c r="VBB108" s="590"/>
      <c r="VBC108" s="590"/>
      <c r="VBD108" s="590"/>
      <c r="VBE108" s="590"/>
      <c r="VBF108" s="590"/>
      <c r="VBG108" s="590"/>
      <c r="VBH108" s="590"/>
      <c r="VBI108" s="590"/>
      <c r="VBJ108" s="590"/>
      <c r="VBK108" s="590"/>
      <c r="VBL108" s="590"/>
      <c r="VBM108" s="590"/>
      <c r="VBN108" s="590"/>
      <c r="VBO108" s="590"/>
      <c r="VBP108" s="590"/>
      <c r="VBQ108" s="590"/>
      <c r="VBR108" s="590"/>
      <c r="VBS108" s="590"/>
      <c r="VBT108" s="590"/>
      <c r="VBU108" s="590"/>
      <c r="VBV108" s="590"/>
      <c r="VBW108" s="590"/>
      <c r="VBX108" s="590"/>
      <c r="VBY108" s="590"/>
      <c r="VBZ108" s="590"/>
      <c r="VCA108" s="590"/>
      <c r="VCB108" s="590"/>
      <c r="VCC108" s="590"/>
      <c r="VCD108" s="590"/>
      <c r="VCE108" s="590"/>
      <c r="VCF108" s="590"/>
      <c r="VCG108" s="590"/>
      <c r="VCH108" s="590"/>
      <c r="VCI108" s="590"/>
      <c r="VCJ108" s="590"/>
      <c r="VCK108" s="590"/>
      <c r="VCL108" s="590"/>
      <c r="VCM108" s="590"/>
      <c r="VCN108" s="590"/>
      <c r="VCO108" s="590"/>
      <c r="VCP108" s="590"/>
      <c r="VCQ108" s="590"/>
      <c r="VCR108" s="590"/>
      <c r="VCS108" s="590"/>
      <c r="VCT108" s="590"/>
      <c r="VCU108" s="590"/>
      <c r="VCV108" s="590"/>
      <c r="VCW108" s="590"/>
      <c r="VCX108" s="590"/>
      <c r="VCY108" s="590"/>
      <c r="VCZ108" s="590"/>
      <c r="VDA108" s="590"/>
      <c r="VDB108" s="590"/>
      <c r="VDC108" s="590"/>
      <c r="VDD108" s="590"/>
      <c r="VDE108" s="590"/>
      <c r="VDF108" s="590"/>
      <c r="VDG108" s="590"/>
      <c r="VDH108" s="590"/>
      <c r="VDI108" s="590"/>
      <c r="VDJ108" s="590"/>
      <c r="VDK108" s="590"/>
      <c r="VDL108" s="590"/>
      <c r="VDM108" s="590"/>
      <c r="VDN108" s="590"/>
      <c r="VDO108" s="590"/>
      <c r="VDP108" s="590"/>
      <c r="VDQ108" s="590"/>
      <c r="VDR108" s="590"/>
      <c r="VDS108" s="590"/>
      <c r="VDT108" s="590"/>
      <c r="VDU108" s="590"/>
      <c r="VDV108" s="590"/>
      <c r="VDW108" s="590"/>
      <c r="VDX108" s="590"/>
      <c r="VDY108" s="590"/>
      <c r="VDZ108" s="590"/>
      <c r="VEA108" s="590"/>
      <c r="VEB108" s="590"/>
      <c r="VEC108" s="590"/>
      <c r="VED108" s="590"/>
      <c r="VEE108" s="590"/>
      <c r="VEF108" s="590"/>
      <c r="VEG108" s="590"/>
      <c r="VEH108" s="590"/>
      <c r="VEI108" s="590"/>
      <c r="VEJ108" s="590"/>
      <c r="VEK108" s="590"/>
      <c r="VEL108" s="590"/>
      <c r="VEM108" s="590"/>
      <c r="VEN108" s="590"/>
      <c r="VEO108" s="590"/>
      <c r="VEP108" s="590"/>
      <c r="VEQ108" s="590"/>
      <c r="VER108" s="590"/>
      <c r="VES108" s="590"/>
      <c r="VET108" s="590"/>
      <c r="VEU108" s="590"/>
      <c r="VEV108" s="590"/>
      <c r="VEW108" s="590"/>
      <c r="VEX108" s="590"/>
      <c r="VEY108" s="590"/>
      <c r="VEZ108" s="590"/>
      <c r="VFA108" s="590"/>
      <c r="VFB108" s="590"/>
      <c r="VFC108" s="590"/>
      <c r="VFD108" s="590"/>
      <c r="VFE108" s="590"/>
      <c r="VFF108" s="590"/>
      <c r="VFG108" s="590"/>
      <c r="VFH108" s="590"/>
      <c r="VFI108" s="590"/>
      <c r="VFJ108" s="590"/>
      <c r="VFK108" s="590"/>
      <c r="VFL108" s="590"/>
      <c r="VFM108" s="590"/>
      <c r="VFN108" s="590"/>
      <c r="VFO108" s="590"/>
      <c r="VFP108" s="590"/>
      <c r="VFQ108" s="590"/>
      <c r="VFR108" s="590"/>
      <c r="VFS108" s="590"/>
      <c r="VFT108" s="590"/>
      <c r="VFU108" s="590"/>
      <c r="VFV108" s="590"/>
      <c r="VFW108" s="590"/>
      <c r="VFX108" s="590"/>
      <c r="VFY108" s="590"/>
      <c r="VFZ108" s="590"/>
      <c r="VGA108" s="590"/>
      <c r="VGB108" s="590"/>
      <c r="VGC108" s="590"/>
      <c r="VGD108" s="590"/>
      <c r="VGE108" s="590"/>
      <c r="VGF108" s="590"/>
      <c r="VGG108" s="590"/>
      <c r="VGH108" s="590"/>
      <c r="VGI108" s="590"/>
      <c r="VGJ108" s="590"/>
      <c r="VGK108" s="590"/>
      <c r="VGL108" s="590"/>
      <c r="VGM108" s="590"/>
      <c r="VGN108" s="590"/>
      <c r="VGO108" s="590"/>
      <c r="VGP108" s="590"/>
      <c r="VGQ108" s="590"/>
      <c r="VGR108" s="590"/>
      <c r="VGS108" s="590"/>
      <c r="VGT108" s="590"/>
      <c r="VGU108" s="590"/>
      <c r="VGV108" s="590"/>
      <c r="VGW108" s="590"/>
      <c r="VGX108" s="590"/>
      <c r="VGY108" s="590"/>
      <c r="VGZ108" s="590"/>
      <c r="VHA108" s="590"/>
      <c r="VHB108" s="590"/>
      <c r="VHC108" s="590"/>
      <c r="VHD108" s="590"/>
      <c r="VHE108" s="590"/>
      <c r="VHF108" s="590"/>
      <c r="VHG108" s="590"/>
      <c r="VHH108" s="590"/>
      <c r="VHI108" s="590"/>
      <c r="VHJ108" s="590"/>
      <c r="VHK108" s="590"/>
      <c r="VHL108" s="590"/>
      <c r="VHM108" s="590"/>
      <c r="VHN108" s="590"/>
      <c r="VHO108" s="590"/>
      <c r="VHP108" s="590"/>
      <c r="VHQ108" s="590"/>
      <c r="VHR108" s="590"/>
      <c r="VHS108" s="590"/>
      <c r="VHT108" s="590"/>
      <c r="VHU108" s="590"/>
      <c r="VHV108" s="590"/>
      <c r="VHW108" s="590"/>
      <c r="VHX108" s="590"/>
      <c r="VHY108" s="590"/>
      <c r="VHZ108" s="590"/>
      <c r="VIA108" s="590"/>
      <c r="VIB108" s="590"/>
      <c r="VIC108" s="590"/>
      <c r="VID108" s="590"/>
      <c r="VIE108" s="590"/>
      <c r="VIF108" s="590"/>
      <c r="VIG108" s="590"/>
      <c r="VIH108" s="590"/>
      <c r="VII108" s="590"/>
      <c r="VIJ108" s="590"/>
      <c r="VIK108" s="590"/>
      <c r="VIL108" s="590"/>
      <c r="VIM108" s="590"/>
      <c r="VIN108" s="590"/>
      <c r="VIO108" s="590"/>
      <c r="VIP108" s="590"/>
      <c r="VIQ108" s="590"/>
      <c r="VIR108" s="590"/>
      <c r="VIS108" s="590"/>
      <c r="VIT108" s="590"/>
      <c r="VIU108" s="590"/>
      <c r="VIV108" s="590"/>
      <c r="VIW108" s="590"/>
      <c r="VIX108" s="590"/>
      <c r="VIY108" s="590"/>
      <c r="VIZ108" s="590"/>
      <c r="VJA108" s="590"/>
      <c r="VJB108" s="590"/>
      <c r="VJC108" s="590"/>
      <c r="VJD108" s="590"/>
      <c r="VJE108" s="590"/>
      <c r="VJF108" s="590"/>
      <c r="VJG108" s="590"/>
      <c r="VJH108" s="590"/>
      <c r="VJI108" s="590"/>
      <c r="VJJ108" s="590"/>
      <c r="VJK108" s="590"/>
      <c r="VJL108" s="590"/>
      <c r="VJM108" s="590"/>
      <c r="VJN108" s="590"/>
      <c r="VJO108" s="590"/>
      <c r="VJP108" s="590"/>
      <c r="VJQ108" s="590"/>
      <c r="VJR108" s="590"/>
      <c r="VJS108" s="590"/>
      <c r="VJT108" s="590"/>
      <c r="VJU108" s="590"/>
      <c r="VJV108" s="590"/>
      <c r="VJW108" s="590"/>
      <c r="VJX108" s="590"/>
      <c r="VJY108" s="590"/>
      <c r="VJZ108" s="590"/>
      <c r="VKA108" s="590"/>
      <c r="VKB108" s="590"/>
      <c r="VKC108" s="590"/>
      <c r="VKD108" s="590"/>
      <c r="VKE108" s="590"/>
      <c r="VKF108" s="590"/>
      <c r="VKG108" s="590"/>
      <c r="VKH108" s="590"/>
      <c r="VKI108" s="590"/>
      <c r="VKJ108" s="590"/>
      <c r="VKK108" s="590"/>
      <c r="VKL108" s="590"/>
      <c r="VKM108" s="590"/>
      <c r="VKN108" s="590"/>
      <c r="VKO108" s="590"/>
      <c r="VKP108" s="590"/>
      <c r="VKQ108" s="590"/>
      <c r="VKR108" s="590"/>
      <c r="VKS108" s="590"/>
      <c r="VKT108" s="590"/>
      <c r="VKU108" s="590"/>
      <c r="VKV108" s="590"/>
      <c r="VKW108" s="590"/>
      <c r="VKX108" s="590"/>
      <c r="VKY108" s="590"/>
      <c r="VKZ108" s="590"/>
      <c r="VLA108" s="590"/>
      <c r="VLB108" s="590"/>
      <c r="VLC108" s="590"/>
      <c r="VLD108" s="590"/>
      <c r="VLE108" s="590"/>
      <c r="VLF108" s="590"/>
      <c r="VLG108" s="590"/>
      <c r="VLH108" s="590"/>
      <c r="VLI108" s="590"/>
      <c r="VLJ108" s="590"/>
      <c r="VLK108" s="590"/>
      <c r="VLL108" s="590"/>
      <c r="VLM108" s="590"/>
      <c r="VLN108" s="590"/>
      <c r="VLO108" s="590"/>
      <c r="VLP108" s="590"/>
      <c r="VLQ108" s="590"/>
      <c r="VLR108" s="590"/>
      <c r="VLS108" s="590"/>
      <c r="VLT108" s="590"/>
      <c r="VLU108" s="590"/>
      <c r="VLV108" s="590"/>
      <c r="VLW108" s="590"/>
      <c r="VLX108" s="590"/>
      <c r="VLY108" s="590"/>
      <c r="VLZ108" s="590"/>
      <c r="VMA108" s="590"/>
      <c r="VMB108" s="590"/>
      <c r="VMC108" s="590"/>
      <c r="VMD108" s="590"/>
      <c r="VME108" s="590"/>
      <c r="VMF108" s="590"/>
      <c r="VMG108" s="590"/>
      <c r="VMH108" s="590"/>
      <c r="VMI108" s="590"/>
      <c r="VMJ108" s="590"/>
      <c r="VMK108" s="590"/>
      <c r="VML108" s="590"/>
      <c r="VMM108" s="590"/>
      <c r="VMN108" s="590"/>
      <c r="VMO108" s="590"/>
      <c r="VMP108" s="590"/>
      <c r="VMQ108" s="590"/>
      <c r="VMR108" s="590"/>
      <c r="VMS108" s="590"/>
      <c r="VMT108" s="590"/>
      <c r="VMU108" s="590"/>
      <c r="VMV108" s="590"/>
      <c r="VMW108" s="590"/>
      <c r="VMX108" s="590"/>
      <c r="VMY108" s="590"/>
      <c r="VMZ108" s="590"/>
      <c r="VNA108" s="590"/>
      <c r="VNB108" s="590"/>
      <c r="VNC108" s="590"/>
      <c r="VND108" s="590"/>
      <c r="VNE108" s="590"/>
      <c r="VNF108" s="590"/>
      <c r="VNG108" s="590"/>
      <c r="VNH108" s="590"/>
      <c r="VNI108" s="590"/>
      <c r="VNJ108" s="590"/>
      <c r="VNK108" s="590"/>
      <c r="VNL108" s="590"/>
      <c r="VNM108" s="590"/>
      <c r="VNN108" s="590"/>
      <c r="VNO108" s="590"/>
      <c r="VNP108" s="590"/>
      <c r="VNQ108" s="590"/>
      <c r="VNR108" s="590"/>
      <c r="VNS108" s="590"/>
      <c r="VNT108" s="590"/>
      <c r="VNU108" s="590"/>
      <c r="VNV108" s="590"/>
      <c r="VNW108" s="590"/>
      <c r="VNX108" s="590"/>
      <c r="VNY108" s="590"/>
      <c r="VNZ108" s="590"/>
      <c r="VOA108" s="590"/>
      <c r="VOB108" s="590"/>
      <c r="VOC108" s="590"/>
      <c r="VOD108" s="590"/>
      <c r="VOE108" s="590"/>
      <c r="VOF108" s="590"/>
      <c r="VOG108" s="590"/>
      <c r="VOH108" s="590"/>
      <c r="VOI108" s="590"/>
      <c r="VOJ108" s="590"/>
      <c r="VOK108" s="590"/>
      <c r="VOL108" s="590"/>
      <c r="VOM108" s="590"/>
      <c r="VON108" s="590"/>
      <c r="VOO108" s="590"/>
      <c r="VOP108" s="590"/>
      <c r="VOQ108" s="590"/>
      <c r="VOR108" s="590"/>
      <c r="VOS108" s="590"/>
      <c r="VOT108" s="590"/>
      <c r="VOU108" s="590"/>
      <c r="VOV108" s="590"/>
      <c r="VOW108" s="590"/>
      <c r="VOX108" s="590"/>
      <c r="VOY108" s="590"/>
      <c r="VOZ108" s="590"/>
      <c r="VPA108" s="590"/>
      <c r="VPB108" s="590"/>
      <c r="VPC108" s="590"/>
      <c r="VPD108" s="590"/>
      <c r="VPE108" s="590"/>
      <c r="VPF108" s="590"/>
      <c r="VPG108" s="590"/>
      <c r="VPH108" s="590"/>
      <c r="VPI108" s="590"/>
      <c r="VPJ108" s="590"/>
      <c r="VPK108" s="590"/>
      <c r="VPL108" s="590"/>
      <c r="VPM108" s="590"/>
      <c r="VPN108" s="590"/>
      <c r="VPO108" s="590"/>
      <c r="VPP108" s="590"/>
      <c r="VPQ108" s="590"/>
      <c r="VPR108" s="590"/>
      <c r="VPS108" s="590"/>
      <c r="VPT108" s="590"/>
      <c r="VPU108" s="590"/>
      <c r="VPV108" s="590"/>
      <c r="VPW108" s="590"/>
      <c r="VPX108" s="590"/>
      <c r="VPY108" s="590"/>
      <c r="VPZ108" s="590"/>
      <c r="VQA108" s="590"/>
      <c r="VQB108" s="590"/>
      <c r="VQC108" s="590"/>
      <c r="VQD108" s="590"/>
      <c r="VQE108" s="590"/>
      <c r="VQF108" s="590"/>
      <c r="VQG108" s="590"/>
      <c r="VQH108" s="590"/>
      <c r="VQI108" s="590"/>
      <c r="VQJ108" s="590"/>
      <c r="VQK108" s="590"/>
      <c r="VQL108" s="590"/>
      <c r="VQM108" s="590"/>
      <c r="VQN108" s="590"/>
      <c r="VQO108" s="590"/>
      <c r="VQP108" s="590"/>
      <c r="VQQ108" s="590"/>
      <c r="VQR108" s="590"/>
      <c r="VQS108" s="590"/>
      <c r="VQT108" s="590"/>
      <c r="VQU108" s="590"/>
      <c r="VQV108" s="590"/>
      <c r="VQW108" s="590"/>
      <c r="VQX108" s="590"/>
      <c r="VQY108" s="590"/>
      <c r="VQZ108" s="590"/>
      <c r="VRA108" s="590"/>
      <c r="VRB108" s="590"/>
      <c r="VRC108" s="590"/>
      <c r="VRD108" s="590"/>
      <c r="VRE108" s="590"/>
      <c r="VRF108" s="590"/>
      <c r="VRG108" s="590"/>
      <c r="VRH108" s="590"/>
      <c r="VRI108" s="590"/>
      <c r="VRJ108" s="590"/>
      <c r="VRK108" s="590"/>
      <c r="VRL108" s="590"/>
      <c r="VRM108" s="590"/>
      <c r="VRN108" s="590"/>
      <c r="VRO108" s="590"/>
      <c r="VRP108" s="590"/>
      <c r="VRQ108" s="590"/>
      <c r="VRR108" s="590"/>
      <c r="VRS108" s="590"/>
      <c r="VRT108" s="590"/>
      <c r="VRU108" s="590"/>
      <c r="VRV108" s="590"/>
      <c r="VRW108" s="590"/>
      <c r="VRX108" s="590"/>
      <c r="VRY108" s="590"/>
      <c r="VRZ108" s="590"/>
      <c r="VSA108" s="590"/>
      <c r="VSB108" s="590"/>
      <c r="VSC108" s="590"/>
      <c r="VSD108" s="590"/>
      <c r="VSE108" s="590"/>
      <c r="VSF108" s="590"/>
      <c r="VSG108" s="590"/>
      <c r="VSH108" s="590"/>
      <c r="VSI108" s="590"/>
      <c r="VSJ108" s="590"/>
      <c r="VSK108" s="590"/>
      <c r="VSL108" s="590"/>
      <c r="VSM108" s="590"/>
      <c r="VSN108" s="590"/>
      <c r="VSO108" s="590"/>
      <c r="VSP108" s="590"/>
      <c r="VSQ108" s="590"/>
      <c r="VSR108" s="590"/>
      <c r="VSS108" s="590"/>
      <c r="VST108" s="590"/>
      <c r="VSU108" s="590"/>
      <c r="VSV108" s="590"/>
      <c r="VSW108" s="590"/>
      <c r="VSX108" s="590"/>
      <c r="VSY108" s="590"/>
      <c r="VSZ108" s="590"/>
      <c r="VTA108" s="590"/>
      <c r="VTB108" s="590"/>
      <c r="VTC108" s="590"/>
      <c r="VTD108" s="590"/>
      <c r="VTE108" s="590"/>
      <c r="VTF108" s="590"/>
      <c r="VTG108" s="590"/>
      <c r="VTH108" s="590"/>
      <c r="VTI108" s="590"/>
      <c r="VTJ108" s="590"/>
      <c r="VTK108" s="590"/>
      <c r="VTL108" s="590"/>
      <c r="VTM108" s="590"/>
      <c r="VTN108" s="590"/>
      <c r="VTO108" s="590"/>
      <c r="VTP108" s="590"/>
      <c r="VTQ108" s="590"/>
      <c r="VTR108" s="590"/>
      <c r="VTS108" s="590"/>
      <c r="VTT108" s="590"/>
      <c r="VTU108" s="590"/>
      <c r="VTV108" s="590"/>
      <c r="VTW108" s="590"/>
      <c r="VTX108" s="590"/>
      <c r="VTY108" s="590"/>
      <c r="VTZ108" s="590"/>
      <c r="VUA108" s="590"/>
      <c r="VUB108" s="590"/>
      <c r="VUC108" s="590"/>
      <c r="VUD108" s="590"/>
      <c r="VUE108" s="590"/>
      <c r="VUF108" s="590"/>
      <c r="VUG108" s="590"/>
      <c r="VUH108" s="590"/>
      <c r="VUI108" s="590"/>
      <c r="VUJ108" s="590"/>
      <c r="VUK108" s="590"/>
      <c r="VUL108" s="590"/>
      <c r="VUM108" s="590"/>
      <c r="VUN108" s="590"/>
      <c r="VUO108" s="590"/>
      <c r="VUP108" s="590"/>
      <c r="VUQ108" s="590"/>
      <c r="VUR108" s="590"/>
      <c r="VUS108" s="590"/>
      <c r="VUT108" s="590"/>
      <c r="VUU108" s="590"/>
      <c r="VUV108" s="590"/>
      <c r="VUW108" s="590"/>
      <c r="VUX108" s="590"/>
      <c r="VUY108" s="590"/>
      <c r="VUZ108" s="590"/>
      <c r="VVA108" s="590"/>
      <c r="VVB108" s="590"/>
      <c r="VVC108" s="590"/>
      <c r="VVD108" s="590"/>
      <c r="VVE108" s="590"/>
      <c r="VVF108" s="590"/>
      <c r="VVG108" s="590"/>
      <c r="VVH108" s="590"/>
      <c r="VVI108" s="590"/>
      <c r="VVJ108" s="590"/>
      <c r="VVK108" s="590"/>
      <c r="VVL108" s="590"/>
      <c r="VVM108" s="590"/>
      <c r="VVN108" s="590"/>
      <c r="VVO108" s="590"/>
      <c r="VVP108" s="590"/>
      <c r="VVQ108" s="590"/>
      <c r="VVR108" s="590"/>
      <c r="VVS108" s="590"/>
      <c r="VVT108" s="590"/>
      <c r="VVU108" s="590"/>
      <c r="VVV108" s="590"/>
      <c r="VVW108" s="590"/>
      <c r="VVX108" s="590"/>
      <c r="VVY108" s="590"/>
      <c r="VVZ108" s="590"/>
      <c r="VWA108" s="590"/>
      <c r="VWB108" s="590"/>
      <c r="VWC108" s="590"/>
      <c r="VWD108" s="590"/>
      <c r="VWE108" s="590"/>
      <c r="VWF108" s="590"/>
      <c r="VWG108" s="590"/>
      <c r="VWH108" s="590"/>
      <c r="VWI108" s="590"/>
      <c r="VWJ108" s="590"/>
      <c r="VWK108" s="590"/>
      <c r="VWL108" s="590"/>
      <c r="VWM108" s="590"/>
      <c r="VWN108" s="590"/>
      <c r="VWO108" s="590"/>
      <c r="VWP108" s="590"/>
      <c r="VWQ108" s="590"/>
      <c r="VWR108" s="590"/>
      <c r="VWS108" s="590"/>
      <c r="VWT108" s="590"/>
      <c r="VWU108" s="590"/>
      <c r="VWV108" s="590"/>
      <c r="VWW108" s="590"/>
      <c r="VWX108" s="590"/>
      <c r="VWY108" s="590"/>
      <c r="VWZ108" s="590"/>
      <c r="VXA108" s="590"/>
      <c r="VXB108" s="590"/>
      <c r="VXC108" s="590"/>
      <c r="VXD108" s="590"/>
      <c r="VXE108" s="590"/>
      <c r="VXF108" s="590"/>
      <c r="VXG108" s="590"/>
      <c r="VXH108" s="590"/>
      <c r="VXI108" s="590"/>
      <c r="VXJ108" s="590"/>
      <c r="VXK108" s="590"/>
      <c r="VXL108" s="590"/>
      <c r="VXM108" s="590"/>
      <c r="VXN108" s="590"/>
      <c r="VXO108" s="590"/>
      <c r="VXP108" s="590"/>
      <c r="VXQ108" s="590"/>
      <c r="VXR108" s="590"/>
      <c r="VXS108" s="590"/>
      <c r="VXT108" s="590"/>
      <c r="VXU108" s="590"/>
      <c r="VXV108" s="590"/>
      <c r="VXW108" s="590"/>
      <c r="VXX108" s="590"/>
      <c r="VXY108" s="590"/>
      <c r="VXZ108" s="590"/>
      <c r="VYA108" s="590"/>
      <c r="VYB108" s="590"/>
      <c r="VYC108" s="590"/>
      <c r="VYD108" s="590"/>
      <c r="VYE108" s="590"/>
      <c r="VYF108" s="590"/>
      <c r="VYG108" s="590"/>
      <c r="VYH108" s="590"/>
      <c r="VYI108" s="590"/>
      <c r="VYJ108" s="590"/>
      <c r="VYK108" s="590"/>
      <c r="VYL108" s="590"/>
      <c r="VYM108" s="590"/>
      <c r="VYN108" s="590"/>
      <c r="VYO108" s="590"/>
      <c r="VYP108" s="590"/>
      <c r="VYQ108" s="590"/>
      <c r="VYR108" s="590"/>
      <c r="VYS108" s="590"/>
      <c r="VYT108" s="590"/>
      <c r="VYU108" s="590"/>
      <c r="VYV108" s="590"/>
      <c r="VYW108" s="590"/>
      <c r="VYX108" s="590"/>
      <c r="VYY108" s="590"/>
      <c r="VYZ108" s="590"/>
      <c r="VZA108" s="590"/>
      <c r="VZB108" s="590"/>
      <c r="VZC108" s="590"/>
      <c r="VZD108" s="590"/>
      <c r="VZE108" s="590"/>
      <c r="VZF108" s="590"/>
      <c r="VZG108" s="590"/>
      <c r="VZH108" s="590"/>
      <c r="VZI108" s="590"/>
      <c r="VZJ108" s="590"/>
      <c r="VZK108" s="590"/>
      <c r="VZL108" s="590"/>
      <c r="VZM108" s="590"/>
      <c r="VZN108" s="590"/>
      <c r="VZO108" s="590"/>
      <c r="VZP108" s="590"/>
      <c r="VZQ108" s="590"/>
      <c r="VZR108" s="590"/>
      <c r="VZS108" s="590"/>
      <c r="VZT108" s="590"/>
      <c r="VZU108" s="590"/>
      <c r="VZV108" s="590"/>
      <c r="VZW108" s="590"/>
      <c r="VZX108" s="590"/>
      <c r="VZY108" s="590"/>
      <c r="VZZ108" s="590"/>
      <c r="WAA108" s="590"/>
      <c r="WAB108" s="590"/>
      <c r="WAC108" s="590"/>
      <c r="WAD108" s="590"/>
      <c r="WAE108" s="590"/>
      <c r="WAF108" s="590"/>
      <c r="WAG108" s="590"/>
      <c r="WAH108" s="590"/>
      <c r="WAI108" s="590"/>
      <c r="WAJ108" s="590"/>
      <c r="WAK108" s="590"/>
      <c r="WAL108" s="590"/>
      <c r="WAM108" s="590"/>
      <c r="WAN108" s="590"/>
      <c r="WAO108" s="590"/>
      <c r="WAP108" s="590"/>
      <c r="WAQ108" s="590"/>
      <c r="WAR108" s="590"/>
      <c r="WAS108" s="590"/>
      <c r="WAT108" s="590"/>
      <c r="WAU108" s="590"/>
      <c r="WAV108" s="590"/>
      <c r="WAW108" s="590"/>
      <c r="WAX108" s="590"/>
      <c r="WAY108" s="590"/>
      <c r="WAZ108" s="590"/>
      <c r="WBA108" s="590"/>
      <c r="WBB108" s="590"/>
      <c r="WBC108" s="590"/>
      <c r="WBD108" s="590"/>
      <c r="WBE108" s="590"/>
      <c r="WBF108" s="590"/>
      <c r="WBG108" s="590"/>
      <c r="WBH108" s="590"/>
      <c r="WBI108" s="590"/>
      <c r="WBJ108" s="590"/>
      <c r="WBK108" s="590"/>
      <c r="WBL108" s="590"/>
      <c r="WBM108" s="590"/>
      <c r="WBN108" s="590"/>
      <c r="WBO108" s="590"/>
      <c r="WBP108" s="590"/>
      <c r="WBQ108" s="590"/>
      <c r="WBR108" s="590"/>
      <c r="WBS108" s="590"/>
      <c r="WBT108" s="590"/>
      <c r="WBU108" s="590"/>
      <c r="WBV108" s="590"/>
      <c r="WBW108" s="590"/>
      <c r="WBX108" s="590"/>
      <c r="WBY108" s="590"/>
      <c r="WBZ108" s="590"/>
      <c r="WCA108" s="590"/>
      <c r="WCB108" s="590"/>
      <c r="WCC108" s="590"/>
      <c r="WCD108" s="590"/>
      <c r="WCE108" s="590"/>
      <c r="WCF108" s="590"/>
      <c r="WCG108" s="590"/>
      <c r="WCH108" s="590"/>
      <c r="WCI108" s="590"/>
      <c r="WCJ108" s="590"/>
      <c r="WCK108" s="590"/>
      <c r="WCL108" s="590"/>
      <c r="WCM108" s="590"/>
      <c r="WCN108" s="590"/>
      <c r="WCO108" s="590"/>
      <c r="WCP108" s="590"/>
      <c r="WCQ108" s="590"/>
      <c r="WCR108" s="590"/>
      <c r="WCS108" s="590"/>
      <c r="WCT108" s="590"/>
      <c r="WCU108" s="590"/>
      <c r="WCV108" s="590"/>
      <c r="WCW108" s="590"/>
      <c r="WCX108" s="590"/>
      <c r="WCY108" s="590"/>
      <c r="WCZ108" s="590"/>
      <c r="WDA108" s="590"/>
      <c r="WDB108" s="590"/>
      <c r="WDC108" s="590"/>
      <c r="WDD108" s="590"/>
      <c r="WDE108" s="590"/>
      <c r="WDF108" s="590"/>
      <c r="WDG108" s="590"/>
      <c r="WDH108" s="590"/>
      <c r="WDI108" s="590"/>
      <c r="WDJ108" s="590"/>
      <c r="WDK108" s="590"/>
      <c r="WDL108" s="590"/>
      <c r="WDM108" s="590"/>
      <c r="WDN108" s="590"/>
      <c r="WDO108" s="590"/>
      <c r="WDP108" s="590"/>
      <c r="WDQ108" s="590"/>
      <c r="WDR108" s="590"/>
      <c r="WDS108" s="590"/>
      <c r="WDT108" s="590"/>
      <c r="WDU108" s="590"/>
      <c r="WDV108" s="590"/>
      <c r="WDW108" s="590"/>
      <c r="WDX108" s="590"/>
      <c r="WDY108" s="590"/>
      <c r="WDZ108" s="590"/>
      <c r="WEA108" s="590"/>
      <c r="WEB108" s="590"/>
      <c r="WEC108" s="590"/>
      <c r="WED108" s="590"/>
      <c r="WEE108" s="590"/>
      <c r="WEF108" s="590"/>
      <c r="WEG108" s="590"/>
      <c r="WEH108" s="590"/>
      <c r="WEI108" s="590"/>
      <c r="WEJ108" s="590"/>
      <c r="WEK108" s="590"/>
      <c r="WEL108" s="590"/>
      <c r="WEM108" s="590"/>
      <c r="WEN108" s="590"/>
      <c r="WEO108" s="590"/>
      <c r="WEP108" s="590"/>
      <c r="WEQ108" s="590"/>
      <c r="WER108" s="590"/>
      <c r="WES108" s="590"/>
      <c r="WET108" s="590"/>
      <c r="WEU108" s="590"/>
      <c r="WEV108" s="590"/>
      <c r="WEW108" s="590"/>
      <c r="WEX108" s="590"/>
      <c r="WEY108" s="590"/>
      <c r="WEZ108" s="590"/>
      <c r="WFA108" s="590"/>
      <c r="WFB108" s="590"/>
      <c r="WFC108" s="590"/>
      <c r="WFD108" s="590"/>
      <c r="WFE108" s="590"/>
      <c r="WFF108" s="590"/>
      <c r="WFG108" s="590"/>
      <c r="WFH108" s="590"/>
      <c r="WFI108" s="590"/>
      <c r="WFJ108" s="590"/>
      <c r="WFK108" s="590"/>
      <c r="WFL108" s="590"/>
      <c r="WFM108" s="590"/>
      <c r="WFN108" s="590"/>
      <c r="WFO108" s="590"/>
      <c r="WFP108" s="590"/>
      <c r="WFQ108" s="590"/>
      <c r="WFR108" s="590"/>
      <c r="WFS108" s="590"/>
      <c r="WFT108" s="590"/>
      <c r="WFU108" s="590"/>
      <c r="WFV108" s="590"/>
      <c r="WFW108" s="590"/>
      <c r="WFX108" s="590"/>
      <c r="WFY108" s="590"/>
      <c r="WFZ108" s="590"/>
      <c r="WGA108" s="590"/>
      <c r="WGB108" s="590"/>
      <c r="WGC108" s="590"/>
      <c r="WGD108" s="590"/>
      <c r="WGE108" s="590"/>
      <c r="WGF108" s="590"/>
      <c r="WGG108" s="590"/>
      <c r="WGH108" s="590"/>
      <c r="WGI108" s="590"/>
      <c r="WGJ108" s="590"/>
      <c r="WGK108" s="590"/>
      <c r="WGL108" s="590"/>
      <c r="WGM108" s="590"/>
      <c r="WGN108" s="590"/>
      <c r="WGO108" s="590"/>
      <c r="WGP108" s="590"/>
      <c r="WGQ108" s="590"/>
      <c r="WGR108" s="590"/>
      <c r="WGS108" s="590"/>
      <c r="WGT108" s="590"/>
      <c r="WGU108" s="590"/>
      <c r="WGV108" s="590"/>
      <c r="WGW108" s="590"/>
      <c r="WGX108" s="590"/>
      <c r="WGY108" s="590"/>
      <c r="WGZ108" s="590"/>
      <c r="WHA108" s="590"/>
      <c r="WHB108" s="590"/>
      <c r="WHC108" s="590"/>
      <c r="WHD108" s="590"/>
      <c r="WHE108" s="590"/>
      <c r="WHF108" s="590"/>
      <c r="WHG108" s="590"/>
      <c r="WHH108" s="590"/>
      <c r="WHI108" s="590"/>
      <c r="WHJ108" s="590"/>
      <c r="WHK108" s="590"/>
      <c r="WHL108" s="590"/>
      <c r="WHM108" s="590"/>
      <c r="WHN108" s="590"/>
      <c r="WHO108" s="590"/>
      <c r="WHP108" s="590"/>
      <c r="WHQ108" s="590"/>
      <c r="WHR108" s="590"/>
      <c r="WHS108" s="590"/>
      <c r="WHT108" s="590"/>
      <c r="WHU108" s="590"/>
      <c r="WHV108" s="590"/>
      <c r="WHW108" s="590"/>
      <c r="WHX108" s="590"/>
      <c r="WHY108" s="590"/>
      <c r="WHZ108" s="590"/>
      <c r="WIA108" s="590"/>
      <c r="WIB108" s="590"/>
      <c r="WIC108" s="590"/>
      <c r="WID108" s="590"/>
      <c r="WIE108" s="590"/>
      <c r="WIF108" s="590"/>
      <c r="WIG108" s="590"/>
      <c r="WIH108" s="590"/>
      <c r="WII108" s="590"/>
      <c r="WIJ108" s="590"/>
      <c r="WIK108" s="590"/>
      <c r="WIL108" s="590"/>
      <c r="WIM108" s="590"/>
      <c r="WIN108" s="590"/>
      <c r="WIO108" s="590"/>
      <c r="WIP108" s="590"/>
      <c r="WIQ108" s="590"/>
      <c r="WIR108" s="590"/>
      <c r="WIS108" s="590"/>
      <c r="WIT108" s="590"/>
      <c r="WIU108" s="590"/>
      <c r="WIV108" s="590"/>
      <c r="WIW108" s="590"/>
      <c r="WIX108" s="590"/>
      <c r="WIY108" s="590"/>
      <c r="WIZ108" s="590"/>
      <c r="WJA108" s="590"/>
      <c r="WJB108" s="590"/>
      <c r="WJC108" s="590"/>
      <c r="WJD108" s="590"/>
      <c r="WJE108" s="590"/>
      <c r="WJF108" s="590"/>
      <c r="WJG108" s="590"/>
      <c r="WJH108" s="590"/>
      <c r="WJI108" s="590"/>
      <c r="WJJ108" s="590"/>
      <c r="WJK108" s="590"/>
      <c r="WJL108" s="590"/>
      <c r="WJM108" s="590"/>
      <c r="WJN108" s="590"/>
      <c r="WJO108" s="590"/>
      <c r="WJP108" s="590"/>
      <c r="WJQ108" s="590"/>
      <c r="WJR108" s="590"/>
      <c r="WJS108" s="590"/>
      <c r="WJT108" s="590"/>
      <c r="WJU108" s="590"/>
      <c r="WJV108" s="590"/>
      <c r="WJW108" s="590"/>
      <c r="WJX108" s="590"/>
      <c r="WJY108" s="590"/>
      <c r="WJZ108" s="590"/>
      <c r="WKA108" s="590"/>
      <c r="WKB108" s="590"/>
      <c r="WKC108" s="590"/>
      <c r="WKD108" s="590"/>
      <c r="WKE108" s="590"/>
      <c r="WKF108" s="590"/>
      <c r="WKG108" s="590"/>
      <c r="WKH108" s="590"/>
      <c r="WKI108" s="590"/>
      <c r="WKJ108" s="590"/>
      <c r="WKK108" s="590"/>
      <c r="WKL108" s="590"/>
      <c r="WKM108" s="590"/>
      <c r="WKN108" s="590"/>
      <c r="WKO108" s="590"/>
      <c r="WKP108" s="590"/>
      <c r="WKQ108" s="590"/>
      <c r="WKR108" s="590"/>
      <c r="WKS108" s="590"/>
      <c r="WKT108" s="590"/>
      <c r="WKU108" s="590"/>
      <c r="WKV108" s="590"/>
      <c r="WKW108" s="590"/>
      <c r="WKX108" s="590"/>
      <c r="WKY108" s="590"/>
      <c r="WKZ108" s="590"/>
      <c r="WLA108" s="590"/>
      <c r="WLB108" s="590"/>
      <c r="WLC108" s="590"/>
      <c r="WLD108" s="590"/>
      <c r="WLE108" s="590"/>
      <c r="WLF108" s="590"/>
      <c r="WLG108" s="590"/>
      <c r="WLH108" s="590"/>
      <c r="WLI108" s="590"/>
      <c r="WLJ108" s="590"/>
      <c r="WLK108" s="590"/>
      <c r="WLL108" s="590"/>
      <c r="WLM108" s="590"/>
      <c r="WLN108" s="590"/>
      <c r="WLO108" s="590"/>
      <c r="WLP108" s="590"/>
      <c r="WLQ108" s="590"/>
      <c r="WLR108" s="590"/>
      <c r="WLS108" s="590"/>
      <c r="WLT108" s="590"/>
      <c r="WLU108" s="590"/>
      <c r="WLV108" s="590"/>
      <c r="WLW108" s="590"/>
      <c r="WLX108" s="590"/>
      <c r="WLY108" s="590"/>
      <c r="WLZ108" s="590"/>
      <c r="WMA108" s="590"/>
      <c r="WMB108" s="590"/>
      <c r="WMC108" s="590"/>
      <c r="WMD108" s="590"/>
      <c r="WME108" s="590"/>
      <c r="WMF108" s="590"/>
      <c r="WMG108" s="590"/>
      <c r="WMH108" s="590"/>
      <c r="WMI108" s="590"/>
      <c r="WMJ108" s="590"/>
      <c r="WMK108" s="590"/>
      <c r="WML108" s="590"/>
      <c r="WMM108" s="590"/>
      <c r="WMN108" s="590"/>
      <c r="WMO108" s="590"/>
      <c r="WMP108" s="590"/>
      <c r="WMQ108" s="590"/>
      <c r="WMR108" s="590"/>
      <c r="WMS108" s="590"/>
      <c r="WMT108" s="590"/>
      <c r="WMU108" s="590"/>
      <c r="WMV108" s="590"/>
      <c r="WMW108" s="590"/>
      <c r="WMX108" s="590"/>
      <c r="WMY108" s="590"/>
      <c r="WMZ108" s="590"/>
      <c r="WNA108" s="590"/>
      <c r="WNB108" s="590"/>
      <c r="WNC108" s="590"/>
      <c r="WND108" s="590"/>
      <c r="WNE108" s="590"/>
      <c r="WNF108" s="590"/>
      <c r="WNG108" s="590"/>
      <c r="WNH108" s="590"/>
      <c r="WNI108" s="590"/>
      <c r="WNJ108" s="590"/>
      <c r="WNK108" s="590"/>
      <c r="WNL108" s="590"/>
      <c r="WNM108" s="590"/>
      <c r="WNN108" s="590"/>
      <c r="WNO108" s="590"/>
      <c r="WNP108" s="590"/>
      <c r="WNQ108" s="590"/>
      <c r="WNR108" s="590"/>
      <c r="WNS108" s="590"/>
      <c r="WNT108" s="590"/>
      <c r="WNU108" s="590"/>
      <c r="WNV108" s="590"/>
      <c r="WNW108" s="590"/>
      <c r="WNX108" s="590"/>
      <c r="WNY108" s="590"/>
      <c r="WNZ108" s="590"/>
      <c r="WOA108" s="590"/>
      <c r="WOB108" s="590"/>
      <c r="WOC108" s="590"/>
      <c r="WOD108" s="590"/>
      <c r="WOE108" s="590"/>
      <c r="WOF108" s="590"/>
      <c r="WOG108" s="590"/>
      <c r="WOH108" s="590"/>
      <c r="WOI108" s="590"/>
      <c r="WOJ108" s="590"/>
      <c r="WOK108" s="590"/>
      <c r="WOL108" s="590"/>
      <c r="WOM108" s="590"/>
      <c r="WON108" s="590"/>
      <c r="WOO108" s="590"/>
      <c r="WOP108" s="590"/>
      <c r="WOQ108" s="590"/>
      <c r="WOR108" s="590"/>
      <c r="WOS108" s="590"/>
      <c r="WOT108" s="590"/>
      <c r="WOU108" s="590"/>
      <c r="WOV108" s="590"/>
      <c r="WOW108" s="590"/>
      <c r="WOX108" s="590"/>
      <c r="WOY108" s="590"/>
      <c r="WOZ108" s="590"/>
      <c r="WPA108" s="590"/>
      <c r="WPB108" s="590"/>
      <c r="WPC108" s="590"/>
      <c r="WPD108" s="590"/>
      <c r="WPE108" s="590"/>
      <c r="WPF108" s="590"/>
      <c r="WPG108" s="590"/>
      <c r="WPH108" s="590"/>
      <c r="WPI108" s="590"/>
      <c r="WPJ108" s="590"/>
      <c r="WPK108" s="590"/>
      <c r="WPL108" s="590"/>
      <c r="WPM108" s="590"/>
      <c r="WPN108" s="590"/>
      <c r="WPO108" s="590"/>
      <c r="WPP108" s="590"/>
      <c r="WPQ108" s="590"/>
      <c r="WPR108" s="590"/>
      <c r="WPS108" s="590"/>
      <c r="WPT108" s="590"/>
      <c r="WPU108" s="590"/>
      <c r="WPV108" s="590"/>
      <c r="WPW108" s="590"/>
      <c r="WPX108" s="590"/>
      <c r="WPY108" s="590"/>
      <c r="WPZ108" s="590"/>
      <c r="WQA108" s="590"/>
      <c r="WQB108" s="590"/>
      <c r="WQC108" s="590"/>
      <c r="WQD108" s="590"/>
      <c r="WQE108" s="590"/>
      <c r="WQF108" s="590"/>
      <c r="WQG108" s="590"/>
      <c r="WQH108" s="590"/>
      <c r="WQI108" s="590"/>
      <c r="WQJ108" s="590"/>
      <c r="WQK108" s="590"/>
      <c r="WQL108" s="590"/>
      <c r="WQM108" s="590"/>
      <c r="WQN108" s="590"/>
      <c r="WQO108" s="590"/>
      <c r="WQP108" s="590"/>
      <c r="WQQ108" s="590"/>
      <c r="WQR108" s="590"/>
      <c r="WQS108" s="590"/>
      <c r="WQT108" s="590"/>
      <c r="WQU108" s="590"/>
      <c r="WQV108" s="590"/>
      <c r="WQW108" s="590"/>
      <c r="WQX108" s="590"/>
      <c r="WQY108" s="590"/>
      <c r="WQZ108" s="590"/>
      <c r="WRA108" s="590"/>
      <c r="WRB108" s="590"/>
      <c r="WRC108" s="590"/>
      <c r="WRD108" s="590"/>
      <c r="WRE108" s="590"/>
      <c r="WRF108" s="590"/>
      <c r="WRG108" s="590"/>
      <c r="WRH108" s="590"/>
      <c r="WRI108" s="590"/>
      <c r="WRJ108" s="590"/>
      <c r="WRK108" s="590"/>
      <c r="WRL108" s="590"/>
      <c r="WRM108" s="590"/>
      <c r="WRN108" s="590"/>
      <c r="WRO108" s="590"/>
      <c r="WRP108" s="590"/>
      <c r="WRQ108" s="590"/>
      <c r="WRR108" s="590"/>
      <c r="WRS108" s="590"/>
      <c r="WRT108" s="590"/>
      <c r="WRU108" s="590"/>
      <c r="WRV108" s="590"/>
      <c r="WRW108" s="590"/>
      <c r="WRX108" s="590"/>
      <c r="WRY108" s="590"/>
      <c r="WRZ108" s="590"/>
      <c r="WSA108" s="590"/>
      <c r="WSB108" s="590"/>
      <c r="WSC108" s="590"/>
      <c r="WSD108" s="590"/>
      <c r="WSE108" s="590"/>
      <c r="WSF108" s="590"/>
      <c r="WSG108" s="590"/>
      <c r="WSH108" s="590"/>
      <c r="WSI108" s="590"/>
      <c r="WSJ108" s="590"/>
      <c r="WSK108" s="590"/>
      <c r="WSL108" s="590"/>
      <c r="WSM108" s="590"/>
      <c r="WSN108" s="590"/>
      <c r="WSO108" s="590"/>
      <c r="WSP108" s="590"/>
      <c r="WSQ108" s="590"/>
      <c r="WSR108" s="590"/>
      <c r="WSS108" s="590"/>
      <c r="WST108" s="590"/>
      <c r="WSU108" s="590"/>
      <c r="WSV108" s="590"/>
      <c r="WSW108" s="590"/>
      <c r="WSX108" s="590"/>
      <c r="WSY108" s="590"/>
      <c r="WSZ108" s="590"/>
      <c r="WTA108" s="590"/>
      <c r="WTB108" s="590"/>
      <c r="WTC108" s="590"/>
      <c r="WTD108" s="590"/>
      <c r="WTE108" s="590"/>
      <c r="WTF108" s="590"/>
      <c r="WTG108" s="590"/>
      <c r="WTH108" s="590"/>
      <c r="WTI108" s="590"/>
      <c r="WTJ108" s="590"/>
      <c r="WTK108" s="590"/>
      <c r="WTL108" s="590"/>
      <c r="WTM108" s="590"/>
      <c r="WTN108" s="590"/>
      <c r="WTO108" s="590"/>
      <c r="WTP108" s="590"/>
      <c r="WTQ108" s="590"/>
      <c r="WTR108" s="590"/>
      <c r="WTS108" s="590"/>
      <c r="WTT108" s="590"/>
      <c r="WTU108" s="590"/>
      <c r="WTV108" s="590"/>
      <c r="WTW108" s="590"/>
      <c r="WTX108" s="590"/>
      <c r="WTY108" s="590"/>
      <c r="WTZ108" s="590"/>
      <c r="WUA108" s="590"/>
      <c r="WUB108" s="590"/>
      <c r="WUC108" s="590"/>
      <c r="WUD108" s="590"/>
      <c r="WUE108" s="590"/>
      <c r="WUF108" s="590"/>
      <c r="WUG108" s="590"/>
      <c r="WUH108" s="590"/>
      <c r="WUI108" s="590"/>
      <c r="WUJ108" s="590"/>
      <c r="WUK108" s="590"/>
      <c r="WUL108" s="590"/>
      <c r="WUM108" s="590"/>
      <c r="WUN108" s="590"/>
      <c r="WUO108" s="590"/>
      <c r="WUP108" s="590"/>
      <c r="WUQ108" s="590"/>
      <c r="WUR108" s="590"/>
      <c r="WUS108" s="590"/>
      <c r="WUT108" s="590"/>
      <c r="WUU108" s="590"/>
      <c r="WUV108" s="590"/>
      <c r="WUW108" s="590"/>
      <c r="WUX108" s="590"/>
      <c r="WUY108" s="590"/>
      <c r="WUZ108" s="590"/>
      <c r="WVA108" s="590"/>
      <c r="WVB108" s="590"/>
      <c r="WVC108" s="590"/>
      <c r="WVD108" s="590"/>
      <c r="WVE108" s="590"/>
      <c r="WVF108" s="590"/>
      <c r="WVG108" s="590"/>
      <c r="WVH108" s="590"/>
      <c r="WVI108" s="590"/>
      <c r="WVJ108" s="590"/>
      <c r="WVK108" s="590"/>
      <c r="WVL108" s="590"/>
      <c r="WVM108" s="590"/>
      <c r="WVN108" s="590"/>
      <c r="WVO108" s="590"/>
      <c r="WVP108" s="590"/>
      <c r="WVQ108" s="590"/>
      <c r="WVR108" s="590"/>
      <c r="WVS108" s="590"/>
      <c r="WVT108" s="590"/>
      <c r="WVU108" s="590"/>
      <c r="WVV108" s="590"/>
      <c r="WVW108" s="590"/>
      <c r="WVX108" s="590"/>
      <c r="WVY108" s="590"/>
      <c r="WVZ108" s="590"/>
      <c r="WWA108" s="590"/>
      <c r="WWB108" s="590"/>
      <c r="WWC108" s="590"/>
      <c r="WWD108" s="590"/>
      <c r="WWE108" s="590"/>
      <c r="WWF108" s="590"/>
      <c r="WWG108" s="590"/>
      <c r="WWH108" s="590"/>
      <c r="WWI108" s="590"/>
      <c r="WWJ108" s="590"/>
      <c r="WWK108" s="590"/>
      <c r="WWL108" s="590"/>
      <c r="WWM108" s="590"/>
      <c r="WWN108" s="590"/>
      <c r="WWO108" s="590"/>
      <c r="WWP108" s="590"/>
      <c r="WWQ108" s="590"/>
      <c r="WWR108" s="590"/>
      <c r="WWS108" s="590"/>
      <c r="WWT108" s="590"/>
      <c r="WWU108" s="590"/>
      <c r="WWV108" s="590"/>
      <c r="WWW108" s="590"/>
      <c r="WWX108" s="590"/>
      <c r="WWY108" s="590"/>
      <c r="WWZ108" s="590"/>
      <c r="WXA108" s="590"/>
      <c r="WXB108" s="590"/>
      <c r="WXC108" s="590"/>
      <c r="WXD108" s="590"/>
      <c r="WXE108" s="590"/>
      <c r="WXF108" s="590"/>
      <c r="WXG108" s="590"/>
      <c r="WXH108" s="590"/>
      <c r="WXI108" s="590"/>
      <c r="WXJ108" s="590"/>
      <c r="WXK108" s="590"/>
      <c r="WXL108" s="590"/>
      <c r="WXM108" s="590"/>
      <c r="WXN108" s="590"/>
      <c r="WXO108" s="590"/>
      <c r="WXP108" s="590"/>
      <c r="WXQ108" s="590"/>
      <c r="WXR108" s="590"/>
      <c r="WXS108" s="590"/>
      <c r="WXT108" s="590"/>
      <c r="WXU108" s="590"/>
      <c r="WXV108" s="590"/>
      <c r="WXW108" s="590"/>
      <c r="WXX108" s="590"/>
      <c r="WXY108" s="590"/>
      <c r="WXZ108" s="590"/>
      <c r="WYA108" s="590"/>
      <c r="WYB108" s="590"/>
      <c r="WYC108" s="590"/>
      <c r="WYD108" s="590"/>
      <c r="WYE108" s="590"/>
      <c r="WYF108" s="590"/>
      <c r="WYG108" s="590"/>
      <c r="WYH108" s="590"/>
      <c r="WYI108" s="590"/>
      <c r="WYJ108" s="590"/>
      <c r="WYK108" s="590"/>
      <c r="WYL108" s="590"/>
      <c r="WYM108" s="590"/>
      <c r="WYN108" s="590"/>
      <c r="WYO108" s="590"/>
      <c r="WYP108" s="590"/>
      <c r="WYQ108" s="590"/>
      <c r="WYR108" s="590"/>
      <c r="WYS108" s="590"/>
      <c r="WYT108" s="590"/>
      <c r="WYU108" s="590"/>
      <c r="WYV108" s="590"/>
      <c r="WYW108" s="590"/>
      <c r="WYX108" s="590"/>
      <c r="WYY108" s="590"/>
      <c r="WYZ108" s="590"/>
      <c r="WZA108" s="590"/>
      <c r="WZB108" s="590"/>
      <c r="WZC108" s="590"/>
      <c r="WZD108" s="590"/>
      <c r="WZE108" s="590"/>
      <c r="WZF108" s="590"/>
      <c r="WZG108" s="590"/>
      <c r="WZH108" s="590"/>
      <c r="WZI108" s="590"/>
      <c r="WZJ108" s="590"/>
      <c r="WZK108" s="590"/>
      <c r="WZL108" s="590"/>
      <c r="WZM108" s="590"/>
      <c r="WZN108" s="590"/>
      <c r="WZO108" s="590"/>
      <c r="WZP108" s="590"/>
      <c r="WZQ108" s="590"/>
      <c r="WZR108" s="590"/>
      <c r="WZS108" s="590"/>
      <c r="WZT108" s="590"/>
      <c r="WZU108" s="590"/>
      <c r="WZV108" s="590"/>
      <c r="WZW108" s="590"/>
      <c r="WZX108" s="590"/>
      <c r="WZY108" s="590"/>
      <c r="WZZ108" s="590"/>
      <c r="XAA108" s="590"/>
      <c r="XAB108" s="590"/>
      <c r="XAC108" s="590"/>
      <c r="XAD108" s="590"/>
      <c r="XAE108" s="590"/>
      <c r="XAF108" s="590"/>
      <c r="XAG108" s="590"/>
      <c r="XAH108" s="590"/>
      <c r="XAI108" s="590"/>
      <c r="XAJ108" s="590"/>
      <c r="XAK108" s="590"/>
      <c r="XAL108" s="590"/>
      <c r="XAM108" s="590"/>
      <c r="XAN108" s="590"/>
      <c r="XAO108" s="590"/>
      <c r="XAP108" s="590"/>
      <c r="XAQ108" s="590"/>
      <c r="XAR108" s="590"/>
      <c r="XAS108" s="590"/>
      <c r="XAT108" s="590"/>
      <c r="XAU108" s="590"/>
      <c r="XAV108" s="590"/>
      <c r="XAW108" s="590"/>
      <c r="XAX108" s="590"/>
      <c r="XAY108" s="590"/>
      <c r="XAZ108" s="590"/>
      <c r="XBA108" s="590"/>
      <c r="XBB108" s="590"/>
      <c r="XBC108" s="590"/>
      <c r="XBD108" s="590"/>
      <c r="XBE108" s="590"/>
      <c r="XBF108" s="590"/>
      <c r="XBG108" s="590"/>
      <c r="XBH108" s="590"/>
      <c r="XBI108" s="590"/>
      <c r="XBJ108" s="590"/>
      <c r="XBK108" s="590"/>
      <c r="XBL108" s="590"/>
      <c r="XBM108" s="590"/>
      <c r="XBN108" s="590"/>
      <c r="XBO108" s="590"/>
      <c r="XBP108" s="590"/>
      <c r="XBQ108" s="590"/>
      <c r="XBR108" s="590"/>
      <c r="XBS108" s="590"/>
      <c r="XBT108" s="590"/>
      <c r="XBU108" s="590"/>
      <c r="XBV108" s="590"/>
      <c r="XBW108" s="590"/>
      <c r="XBX108" s="590"/>
      <c r="XBY108" s="590"/>
      <c r="XBZ108" s="590"/>
      <c r="XCA108" s="590"/>
      <c r="XCB108" s="590"/>
      <c r="XCC108" s="590"/>
      <c r="XCD108" s="590"/>
      <c r="XCE108" s="590"/>
      <c r="XCF108" s="590"/>
      <c r="XCG108" s="590"/>
      <c r="XCH108" s="590"/>
      <c r="XCI108" s="590"/>
      <c r="XCJ108" s="590"/>
      <c r="XCK108" s="590"/>
      <c r="XCL108" s="590"/>
      <c r="XCM108" s="590"/>
      <c r="XCN108" s="590"/>
      <c r="XCO108" s="590"/>
      <c r="XCP108" s="590"/>
      <c r="XCQ108" s="590"/>
      <c r="XCR108" s="590"/>
      <c r="XCS108" s="590"/>
      <c r="XCT108" s="590"/>
      <c r="XCU108" s="590"/>
      <c r="XCV108" s="590"/>
      <c r="XCW108" s="590"/>
      <c r="XCX108" s="590"/>
      <c r="XCY108" s="590"/>
      <c r="XCZ108" s="590"/>
      <c r="XDA108" s="590"/>
      <c r="XDB108" s="590"/>
      <c r="XDC108" s="590"/>
      <c r="XDD108" s="590"/>
      <c r="XDE108" s="590"/>
      <c r="XDF108" s="590"/>
      <c r="XDG108" s="590"/>
      <c r="XDH108" s="590"/>
      <c r="XDI108" s="590"/>
      <c r="XDJ108" s="590"/>
      <c r="XDK108" s="590"/>
      <c r="XDL108" s="590"/>
      <c r="XDM108" s="590"/>
      <c r="XDN108" s="590"/>
      <c r="XDO108" s="590"/>
      <c r="XDP108" s="590"/>
      <c r="XDQ108" s="590"/>
      <c r="XDR108" s="590"/>
      <c r="XDS108" s="590"/>
      <c r="XDT108" s="590"/>
      <c r="XDU108" s="590"/>
      <c r="XDV108" s="590"/>
      <c r="XDW108" s="590"/>
      <c r="XDX108" s="590"/>
      <c r="XDY108" s="590"/>
      <c r="XDZ108" s="590"/>
      <c r="XEA108" s="590"/>
      <c r="XEB108" s="590"/>
      <c r="XEC108" s="590"/>
      <c r="XED108" s="590"/>
      <c r="XEE108" s="590"/>
      <c r="XEF108" s="590"/>
      <c r="XEG108" s="590"/>
      <c r="XEH108" s="590"/>
      <c r="XEI108" s="590"/>
      <c r="XEJ108" s="590"/>
      <c r="XEK108" s="590"/>
      <c r="XEL108" s="590"/>
      <c r="XEM108" s="590"/>
      <c r="XEN108" s="590"/>
      <c r="XEO108" s="590"/>
      <c r="XEP108" s="590"/>
      <c r="XEQ108" s="590"/>
      <c r="XER108" s="590"/>
      <c r="XES108" s="590"/>
      <c r="XET108" s="590"/>
      <c r="XEU108" s="590"/>
      <c r="XEV108" s="590"/>
      <c r="XEW108" s="590"/>
      <c r="XEX108" s="590"/>
      <c r="XEY108" s="590"/>
      <c r="XEZ108" s="590"/>
      <c r="XFA108" s="590"/>
      <c r="XFB108" s="590"/>
      <c r="XFC108" s="590"/>
      <c r="XFD108" s="590"/>
    </row>
    <row r="109" spans="1:16384">
      <c r="A109" s="533" t="s">
        <v>571</v>
      </c>
      <c r="B109" s="533" t="s">
        <v>572</v>
      </c>
      <c r="C109" s="533"/>
      <c r="D109" s="533" t="s">
        <v>24</v>
      </c>
      <c r="E109" s="533" t="s">
        <v>316</v>
      </c>
      <c r="F109" s="533" t="s">
        <v>326</v>
      </c>
      <c r="G109" s="533" t="s">
        <v>573</v>
      </c>
      <c r="H109" s="533" t="s">
        <v>574</v>
      </c>
      <c r="I109" s="533" t="s">
        <v>575</v>
      </c>
      <c r="J109" s="533" t="s">
        <v>576</v>
      </c>
      <c r="K109" s="533" t="s">
        <v>281</v>
      </c>
    </row>
    <row r="110" spans="1:16384">
      <c r="A110" s="584">
        <f>+A9</f>
        <v>0</v>
      </c>
      <c r="B110" s="585">
        <f>+B9</f>
        <v>0</v>
      </c>
      <c r="D110" s="586">
        <f>+D9</f>
        <v>0</v>
      </c>
      <c r="E110" s="587">
        <f t="shared" ref="E110:K110" si="547">+E9</f>
        <v>0</v>
      </c>
      <c r="F110" s="587">
        <f t="shared" si="547"/>
        <v>0</v>
      </c>
      <c r="G110" s="587">
        <f t="shared" si="547"/>
        <v>0</v>
      </c>
      <c r="H110" s="587">
        <f t="shared" si="547"/>
        <v>0</v>
      </c>
      <c r="I110" s="588">
        <f t="shared" si="547"/>
        <v>0</v>
      </c>
      <c r="J110" s="586">
        <f t="shared" si="547"/>
        <v>0</v>
      </c>
      <c r="K110" s="586">
        <f t="shared" si="547"/>
        <v>0</v>
      </c>
    </row>
    <row r="111" spans="1:16384">
      <c r="B111" s="585"/>
      <c r="D111" s="586"/>
      <c r="E111" s="586"/>
      <c r="F111" s="586"/>
      <c r="G111" s="586"/>
      <c r="H111" s="586"/>
      <c r="I111" s="586"/>
      <c r="J111" s="586"/>
      <c r="K111" s="586"/>
    </row>
    <row r="112" spans="1:16384">
      <c r="A112" s="527" t="s">
        <v>363</v>
      </c>
      <c r="B112" s="485"/>
      <c r="C112" s="485"/>
      <c r="D112" s="485"/>
      <c r="E112" s="531">
        <f>+E47</f>
        <v>41305</v>
      </c>
      <c r="F112" s="531">
        <f t="shared" ref="F112:BQ112" si="548">+F47</f>
        <v>41333</v>
      </c>
      <c r="G112" s="531">
        <f t="shared" si="548"/>
        <v>41364</v>
      </c>
      <c r="H112" s="531">
        <f t="shared" si="548"/>
        <v>41394</v>
      </c>
      <c r="I112" s="531">
        <f t="shared" si="548"/>
        <v>41425</v>
      </c>
      <c r="J112" s="531">
        <f t="shared" si="548"/>
        <v>41455</v>
      </c>
      <c r="K112" s="531">
        <f t="shared" si="548"/>
        <v>41486</v>
      </c>
      <c r="L112" s="531">
        <f t="shared" si="548"/>
        <v>41517</v>
      </c>
      <c r="M112" s="531">
        <f t="shared" si="548"/>
        <v>41547</v>
      </c>
      <c r="N112" s="531">
        <f t="shared" si="548"/>
        <v>41578</v>
      </c>
      <c r="O112" s="531">
        <f t="shared" si="548"/>
        <v>41608</v>
      </c>
      <c r="P112" s="531">
        <f t="shared" si="548"/>
        <v>41639</v>
      </c>
      <c r="Q112" s="531">
        <f t="shared" si="548"/>
        <v>41670</v>
      </c>
      <c r="R112" s="531">
        <f t="shared" si="548"/>
        <v>41698</v>
      </c>
      <c r="S112" s="531">
        <f t="shared" si="548"/>
        <v>41729</v>
      </c>
      <c r="T112" s="531">
        <f t="shared" si="548"/>
        <v>41759</v>
      </c>
      <c r="U112" s="531">
        <f t="shared" si="548"/>
        <v>41790</v>
      </c>
      <c r="V112" s="531">
        <f t="shared" si="548"/>
        <v>41820</v>
      </c>
      <c r="W112" s="531">
        <f t="shared" si="548"/>
        <v>41851</v>
      </c>
      <c r="X112" s="531">
        <f t="shared" si="548"/>
        <v>41882</v>
      </c>
      <c r="Y112" s="531">
        <f t="shared" si="548"/>
        <v>41912</v>
      </c>
      <c r="Z112" s="531">
        <f t="shared" si="548"/>
        <v>41943</v>
      </c>
      <c r="AA112" s="531">
        <f t="shared" si="548"/>
        <v>41973</v>
      </c>
      <c r="AB112" s="531">
        <f t="shared" si="548"/>
        <v>42004</v>
      </c>
      <c r="AC112" s="531">
        <f t="shared" si="548"/>
        <v>42035</v>
      </c>
      <c r="AD112" s="531">
        <f t="shared" si="548"/>
        <v>42063</v>
      </c>
      <c r="AE112" s="531">
        <f t="shared" si="548"/>
        <v>42094</v>
      </c>
      <c r="AF112" s="531">
        <f t="shared" si="548"/>
        <v>42124</v>
      </c>
      <c r="AG112" s="531">
        <f t="shared" si="548"/>
        <v>42155</v>
      </c>
      <c r="AH112" s="531">
        <f t="shared" si="548"/>
        <v>42185</v>
      </c>
      <c r="AI112" s="531">
        <f t="shared" si="548"/>
        <v>42216</v>
      </c>
      <c r="AJ112" s="531">
        <f t="shared" si="548"/>
        <v>42247</v>
      </c>
      <c r="AK112" s="531">
        <f t="shared" si="548"/>
        <v>42277</v>
      </c>
      <c r="AL112" s="531">
        <f t="shared" si="548"/>
        <v>42308</v>
      </c>
      <c r="AM112" s="531">
        <f t="shared" si="548"/>
        <v>42338</v>
      </c>
      <c r="AN112" s="531">
        <f t="shared" si="548"/>
        <v>42369</v>
      </c>
      <c r="AO112" s="531">
        <f t="shared" si="548"/>
        <v>42400</v>
      </c>
      <c r="AP112" s="531">
        <f t="shared" si="548"/>
        <v>42429</v>
      </c>
      <c r="AQ112" s="531">
        <f t="shared" si="548"/>
        <v>42460</v>
      </c>
      <c r="AR112" s="531">
        <f t="shared" si="548"/>
        <v>42490</v>
      </c>
      <c r="AS112" s="531">
        <f t="shared" si="548"/>
        <v>42521</v>
      </c>
      <c r="AT112" s="531">
        <f t="shared" si="548"/>
        <v>42551</v>
      </c>
      <c r="AU112" s="531">
        <f t="shared" si="548"/>
        <v>42582</v>
      </c>
      <c r="AV112" s="531">
        <f t="shared" si="548"/>
        <v>42613</v>
      </c>
      <c r="AW112" s="531">
        <f t="shared" si="548"/>
        <v>42643</v>
      </c>
      <c r="AX112" s="531">
        <f t="shared" si="548"/>
        <v>42674</v>
      </c>
      <c r="AY112" s="531">
        <f t="shared" si="548"/>
        <v>42704</v>
      </c>
      <c r="AZ112" s="531">
        <f t="shared" si="548"/>
        <v>42735</v>
      </c>
      <c r="BA112" s="531">
        <f t="shared" si="548"/>
        <v>42766</v>
      </c>
      <c r="BB112" s="531">
        <f t="shared" si="548"/>
        <v>42794</v>
      </c>
      <c r="BC112" s="531">
        <f t="shared" si="548"/>
        <v>42825</v>
      </c>
      <c r="BD112" s="531">
        <f t="shared" si="548"/>
        <v>42855</v>
      </c>
      <c r="BE112" s="531">
        <f t="shared" si="548"/>
        <v>42886</v>
      </c>
      <c r="BF112" s="531">
        <f t="shared" si="548"/>
        <v>42916</v>
      </c>
      <c r="BG112" s="531">
        <f t="shared" si="548"/>
        <v>42947</v>
      </c>
      <c r="BH112" s="531">
        <f t="shared" si="548"/>
        <v>42978</v>
      </c>
      <c r="BI112" s="531">
        <f t="shared" si="548"/>
        <v>43008</v>
      </c>
      <c r="BJ112" s="531">
        <f t="shared" si="548"/>
        <v>43039</v>
      </c>
      <c r="BK112" s="531">
        <f t="shared" si="548"/>
        <v>43069</v>
      </c>
      <c r="BL112" s="531">
        <f t="shared" si="548"/>
        <v>43100</v>
      </c>
      <c r="BM112" s="531">
        <f t="shared" si="548"/>
        <v>43131</v>
      </c>
      <c r="BN112" s="531">
        <f t="shared" si="548"/>
        <v>43159</v>
      </c>
      <c r="BO112" s="531">
        <f t="shared" si="548"/>
        <v>43190</v>
      </c>
      <c r="BP112" s="531">
        <f t="shared" si="548"/>
        <v>43220</v>
      </c>
      <c r="BQ112" s="531">
        <f t="shared" si="548"/>
        <v>43251</v>
      </c>
      <c r="BR112" s="531">
        <f t="shared" ref="BR112:BX112" si="549">+BR47</f>
        <v>43281</v>
      </c>
      <c r="BS112" s="531">
        <f t="shared" si="549"/>
        <v>43312</v>
      </c>
      <c r="BT112" s="531">
        <f t="shared" si="549"/>
        <v>43343</v>
      </c>
      <c r="BU112" s="531">
        <f t="shared" si="549"/>
        <v>43373</v>
      </c>
      <c r="BV112" s="531">
        <f t="shared" si="549"/>
        <v>43404</v>
      </c>
      <c r="BW112" s="531">
        <f t="shared" si="549"/>
        <v>43434</v>
      </c>
      <c r="BX112" s="531">
        <f t="shared" si="549"/>
        <v>43465</v>
      </c>
      <c r="BY112" s="531">
        <f t="shared" ref="BY112" si="550">+BY47</f>
        <v>43495</v>
      </c>
    </row>
    <row r="113" spans="1:77">
      <c r="A113" s="590"/>
      <c r="B113" s="591" t="s">
        <v>326</v>
      </c>
      <c r="D113" s="591"/>
      <c r="E113" s="592">
        <f t="shared" ref="E113" si="551">+(+IF(EOMONTH($B110,0)=E$47,$F110,0)+(IF(D113=0,0,(D113-($G110/12))))*(+IF(+ROUND(D113,2)=0,0,1)))</f>
        <v>0</v>
      </c>
      <c r="F113" s="592">
        <f>+(+IF(EOMONTH($B110,0)=F$47,$F110,0)+(IF(E113=0,0,(E113-($G110/12))))*(+IF(+ROUND(E113,2)=0,0,1)))</f>
        <v>0</v>
      </c>
      <c r="G113" s="592">
        <f t="shared" ref="G113:BR113" si="552">+(+IF(EOMONTH($B110,0)=G$47,$F110,0)+(IF(F113=0,0,(F113-($G110/12))))*(+IF(+ROUND(F113,2)=0,0,1)))</f>
        <v>0</v>
      </c>
      <c r="H113" s="592">
        <f t="shared" si="552"/>
        <v>0</v>
      </c>
      <c r="I113" s="592">
        <f t="shared" si="552"/>
        <v>0</v>
      </c>
      <c r="J113" s="592">
        <f t="shared" si="552"/>
        <v>0</v>
      </c>
      <c r="K113" s="592">
        <f t="shared" si="552"/>
        <v>0</v>
      </c>
      <c r="L113" s="592">
        <f t="shared" si="552"/>
        <v>0</v>
      </c>
      <c r="M113" s="592">
        <f t="shared" si="552"/>
        <v>0</v>
      </c>
      <c r="N113" s="592">
        <f t="shared" si="552"/>
        <v>0</v>
      </c>
      <c r="O113" s="592">
        <f t="shared" si="552"/>
        <v>0</v>
      </c>
      <c r="P113" s="592">
        <f t="shared" si="552"/>
        <v>0</v>
      </c>
      <c r="Q113" s="592">
        <f t="shared" si="552"/>
        <v>0</v>
      </c>
      <c r="R113" s="592">
        <f t="shared" si="552"/>
        <v>0</v>
      </c>
      <c r="S113" s="592">
        <f t="shared" si="552"/>
        <v>0</v>
      </c>
      <c r="T113" s="592">
        <f t="shared" si="552"/>
        <v>0</v>
      </c>
      <c r="U113" s="592">
        <f t="shared" si="552"/>
        <v>0</v>
      </c>
      <c r="V113" s="592">
        <f t="shared" si="552"/>
        <v>0</v>
      </c>
      <c r="W113" s="592">
        <f t="shared" si="552"/>
        <v>0</v>
      </c>
      <c r="X113" s="592">
        <f t="shared" si="552"/>
        <v>0</v>
      </c>
      <c r="Y113" s="592">
        <f t="shared" si="552"/>
        <v>0</v>
      </c>
      <c r="Z113" s="592">
        <f t="shared" si="552"/>
        <v>0</v>
      </c>
      <c r="AA113" s="592">
        <f t="shared" si="552"/>
        <v>0</v>
      </c>
      <c r="AB113" s="592">
        <f t="shared" si="552"/>
        <v>0</v>
      </c>
      <c r="AC113" s="592">
        <f t="shared" si="552"/>
        <v>0</v>
      </c>
      <c r="AD113" s="592">
        <f t="shared" si="552"/>
        <v>0</v>
      </c>
      <c r="AE113" s="592">
        <f t="shared" si="552"/>
        <v>0</v>
      </c>
      <c r="AF113" s="592">
        <f t="shared" si="552"/>
        <v>0</v>
      </c>
      <c r="AG113" s="592">
        <f t="shared" si="552"/>
        <v>0</v>
      </c>
      <c r="AH113" s="592">
        <f t="shared" si="552"/>
        <v>0</v>
      </c>
      <c r="AI113" s="592">
        <f t="shared" si="552"/>
        <v>0</v>
      </c>
      <c r="AJ113" s="592">
        <f t="shared" si="552"/>
        <v>0</v>
      </c>
      <c r="AK113" s="592">
        <f t="shared" si="552"/>
        <v>0</v>
      </c>
      <c r="AL113" s="592">
        <f t="shared" si="552"/>
        <v>0</v>
      </c>
      <c r="AM113" s="592">
        <f t="shared" si="552"/>
        <v>0</v>
      </c>
      <c r="AN113" s="592">
        <f t="shared" si="552"/>
        <v>0</v>
      </c>
      <c r="AO113" s="592">
        <f t="shared" si="552"/>
        <v>0</v>
      </c>
      <c r="AP113" s="592">
        <f t="shared" si="552"/>
        <v>0</v>
      </c>
      <c r="AQ113" s="592">
        <f t="shared" si="552"/>
        <v>0</v>
      </c>
      <c r="AR113" s="592">
        <f t="shared" si="552"/>
        <v>0</v>
      </c>
      <c r="AS113" s="592">
        <f t="shared" si="552"/>
        <v>0</v>
      </c>
      <c r="AT113" s="592">
        <f t="shared" si="552"/>
        <v>0</v>
      </c>
      <c r="AU113" s="592">
        <f t="shared" si="552"/>
        <v>0</v>
      </c>
      <c r="AV113" s="592">
        <f t="shared" si="552"/>
        <v>0</v>
      </c>
      <c r="AW113" s="592">
        <f t="shared" si="552"/>
        <v>0</v>
      </c>
      <c r="AX113" s="592">
        <f t="shared" si="552"/>
        <v>0</v>
      </c>
      <c r="AY113" s="592">
        <f t="shared" si="552"/>
        <v>0</v>
      </c>
      <c r="AZ113" s="592">
        <f t="shared" si="552"/>
        <v>0</v>
      </c>
      <c r="BA113" s="592">
        <f t="shared" si="552"/>
        <v>0</v>
      </c>
      <c r="BB113" s="592">
        <f t="shared" si="552"/>
        <v>0</v>
      </c>
      <c r="BC113" s="592">
        <f t="shared" si="552"/>
        <v>0</v>
      </c>
      <c r="BD113" s="592">
        <f t="shared" si="552"/>
        <v>0</v>
      </c>
      <c r="BE113" s="592">
        <f t="shared" si="552"/>
        <v>0</v>
      </c>
      <c r="BF113" s="592">
        <f t="shared" si="552"/>
        <v>0</v>
      </c>
      <c r="BG113" s="592">
        <f t="shared" si="552"/>
        <v>0</v>
      </c>
      <c r="BH113" s="592">
        <f t="shared" si="552"/>
        <v>0</v>
      </c>
      <c r="BI113" s="592">
        <f t="shared" si="552"/>
        <v>0</v>
      </c>
      <c r="BJ113" s="592">
        <f t="shared" si="552"/>
        <v>0</v>
      </c>
      <c r="BK113" s="592">
        <f t="shared" si="552"/>
        <v>0</v>
      </c>
      <c r="BL113" s="592">
        <f t="shared" si="552"/>
        <v>0</v>
      </c>
      <c r="BM113" s="592">
        <f t="shared" si="552"/>
        <v>0</v>
      </c>
      <c r="BN113" s="592">
        <f t="shared" si="552"/>
        <v>0</v>
      </c>
      <c r="BO113" s="592">
        <f t="shared" si="552"/>
        <v>0</v>
      </c>
      <c r="BP113" s="592">
        <f t="shared" si="552"/>
        <v>0</v>
      </c>
      <c r="BQ113" s="592">
        <f t="shared" si="552"/>
        <v>0</v>
      </c>
      <c r="BR113" s="592">
        <f t="shared" si="552"/>
        <v>0</v>
      </c>
      <c r="BS113" s="592">
        <f t="shared" ref="BS113:BX113" si="553">+(+IF(EOMONTH($B110,0)=BS$47,$F110,0)+(IF(BR113=0,0,(BR113-($G110/12))))*(+IF(+ROUND(BR113,2)=0,0,1)))</f>
        <v>0</v>
      </c>
      <c r="BT113" s="592">
        <f t="shared" si="553"/>
        <v>0</v>
      </c>
      <c r="BU113" s="592">
        <f t="shared" si="553"/>
        <v>0</v>
      </c>
      <c r="BV113" s="592">
        <f t="shared" si="553"/>
        <v>0</v>
      </c>
      <c r="BW113" s="592">
        <f t="shared" si="553"/>
        <v>0</v>
      </c>
      <c r="BX113" s="592">
        <f t="shared" si="553"/>
        <v>0</v>
      </c>
      <c r="BY113" s="592">
        <f t="shared" ref="BY113" si="554">+(+IF(EOMONTH($B110,0)=BY$47,$F110,0)+(IF(BX113=0,0,(BX113-($G110/12))))*(+IF(+ROUND(BX113,2)=0,0,1)))</f>
        <v>0</v>
      </c>
    </row>
    <row r="114" spans="1:77">
      <c r="A114" s="590"/>
      <c r="B114" s="591" t="s">
        <v>578</v>
      </c>
      <c r="D114" s="591"/>
      <c r="E114" s="593">
        <f t="shared" ref="E114:BP114" si="555">IF(E116&lt;=0,0,1+D114)</f>
        <v>1</v>
      </c>
      <c r="F114" s="593">
        <f t="shared" si="555"/>
        <v>2</v>
      </c>
      <c r="G114" s="593">
        <f t="shared" si="555"/>
        <v>3</v>
      </c>
      <c r="H114" s="593">
        <f t="shared" si="555"/>
        <v>4</v>
      </c>
      <c r="I114" s="593">
        <f t="shared" si="555"/>
        <v>5</v>
      </c>
      <c r="J114" s="593">
        <f t="shared" si="555"/>
        <v>6</v>
      </c>
      <c r="K114" s="593">
        <f t="shared" si="555"/>
        <v>7</v>
      </c>
      <c r="L114" s="593">
        <f t="shared" si="555"/>
        <v>8</v>
      </c>
      <c r="M114" s="593">
        <f t="shared" si="555"/>
        <v>9</v>
      </c>
      <c r="N114" s="593">
        <f t="shared" si="555"/>
        <v>10</v>
      </c>
      <c r="O114" s="593">
        <f t="shared" si="555"/>
        <v>11</v>
      </c>
      <c r="P114" s="593">
        <f t="shared" si="555"/>
        <v>12</v>
      </c>
      <c r="Q114" s="593">
        <f t="shared" si="555"/>
        <v>13</v>
      </c>
      <c r="R114" s="593">
        <f t="shared" si="555"/>
        <v>14</v>
      </c>
      <c r="S114" s="593">
        <f t="shared" si="555"/>
        <v>15</v>
      </c>
      <c r="T114" s="593">
        <f t="shared" si="555"/>
        <v>16</v>
      </c>
      <c r="U114" s="593">
        <f t="shared" si="555"/>
        <v>17</v>
      </c>
      <c r="V114" s="593">
        <f t="shared" si="555"/>
        <v>18</v>
      </c>
      <c r="W114" s="593">
        <f t="shared" si="555"/>
        <v>19</v>
      </c>
      <c r="X114" s="593">
        <f t="shared" si="555"/>
        <v>20</v>
      </c>
      <c r="Y114" s="593">
        <f t="shared" si="555"/>
        <v>21</v>
      </c>
      <c r="Z114" s="593">
        <f t="shared" si="555"/>
        <v>22</v>
      </c>
      <c r="AA114" s="593">
        <f t="shared" si="555"/>
        <v>23</v>
      </c>
      <c r="AB114" s="593">
        <f t="shared" si="555"/>
        <v>24</v>
      </c>
      <c r="AC114" s="593">
        <f t="shared" si="555"/>
        <v>25</v>
      </c>
      <c r="AD114" s="593">
        <f t="shared" si="555"/>
        <v>26</v>
      </c>
      <c r="AE114" s="593">
        <f t="shared" si="555"/>
        <v>27</v>
      </c>
      <c r="AF114" s="593">
        <f t="shared" si="555"/>
        <v>28</v>
      </c>
      <c r="AG114" s="593">
        <f t="shared" si="555"/>
        <v>29</v>
      </c>
      <c r="AH114" s="593">
        <f t="shared" si="555"/>
        <v>30</v>
      </c>
      <c r="AI114" s="593">
        <f t="shared" si="555"/>
        <v>31</v>
      </c>
      <c r="AJ114" s="593">
        <f t="shared" si="555"/>
        <v>32</v>
      </c>
      <c r="AK114" s="593">
        <f t="shared" si="555"/>
        <v>33</v>
      </c>
      <c r="AL114" s="593">
        <f t="shared" si="555"/>
        <v>34</v>
      </c>
      <c r="AM114" s="593">
        <f t="shared" si="555"/>
        <v>35</v>
      </c>
      <c r="AN114" s="593">
        <f t="shared" si="555"/>
        <v>36</v>
      </c>
      <c r="AO114" s="593">
        <f t="shared" si="555"/>
        <v>37</v>
      </c>
      <c r="AP114" s="593">
        <f t="shared" si="555"/>
        <v>38</v>
      </c>
      <c r="AQ114" s="593">
        <f t="shared" si="555"/>
        <v>39</v>
      </c>
      <c r="AR114" s="593">
        <f t="shared" si="555"/>
        <v>40</v>
      </c>
      <c r="AS114" s="593">
        <f t="shared" si="555"/>
        <v>41</v>
      </c>
      <c r="AT114" s="593">
        <f t="shared" si="555"/>
        <v>42</v>
      </c>
      <c r="AU114" s="593">
        <f t="shared" si="555"/>
        <v>43</v>
      </c>
      <c r="AV114" s="593">
        <f t="shared" si="555"/>
        <v>44</v>
      </c>
      <c r="AW114" s="593">
        <f t="shared" si="555"/>
        <v>45</v>
      </c>
      <c r="AX114" s="593">
        <f t="shared" si="555"/>
        <v>46</v>
      </c>
      <c r="AY114" s="593">
        <f t="shared" si="555"/>
        <v>47</v>
      </c>
      <c r="AZ114" s="593">
        <f t="shared" si="555"/>
        <v>48</v>
      </c>
      <c r="BA114" s="593">
        <f t="shared" si="555"/>
        <v>49</v>
      </c>
      <c r="BB114" s="593">
        <f t="shared" si="555"/>
        <v>50</v>
      </c>
      <c r="BC114" s="593">
        <f t="shared" si="555"/>
        <v>51</v>
      </c>
      <c r="BD114" s="593">
        <f t="shared" si="555"/>
        <v>52</v>
      </c>
      <c r="BE114" s="593">
        <f t="shared" si="555"/>
        <v>53</v>
      </c>
      <c r="BF114" s="593">
        <f t="shared" si="555"/>
        <v>54</v>
      </c>
      <c r="BG114" s="593">
        <f t="shared" si="555"/>
        <v>55</v>
      </c>
      <c r="BH114" s="593">
        <f t="shared" si="555"/>
        <v>56</v>
      </c>
      <c r="BI114" s="593">
        <f t="shared" si="555"/>
        <v>57</v>
      </c>
      <c r="BJ114" s="593">
        <f t="shared" si="555"/>
        <v>58</v>
      </c>
      <c r="BK114" s="593">
        <f t="shared" si="555"/>
        <v>59</v>
      </c>
      <c r="BL114" s="593">
        <f t="shared" si="555"/>
        <v>60</v>
      </c>
      <c r="BM114" s="593">
        <f t="shared" si="555"/>
        <v>61</v>
      </c>
      <c r="BN114" s="593">
        <f t="shared" si="555"/>
        <v>62</v>
      </c>
      <c r="BO114" s="593">
        <f t="shared" si="555"/>
        <v>63</v>
      </c>
      <c r="BP114" s="593">
        <f t="shared" si="555"/>
        <v>64</v>
      </c>
      <c r="BQ114" s="593">
        <f t="shared" ref="BQ114:BX114" si="556">IF(BQ116&lt;=0,0,1+BP114)</f>
        <v>65</v>
      </c>
      <c r="BR114" s="593">
        <f t="shared" si="556"/>
        <v>66</v>
      </c>
      <c r="BS114" s="593">
        <f t="shared" si="556"/>
        <v>67</v>
      </c>
      <c r="BT114" s="593">
        <f t="shared" si="556"/>
        <v>68</v>
      </c>
      <c r="BU114" s="593">
        <f t="shared" si="556"/>
        <v>69</v>
      </c>
      <c r="BV114" s="593">
        <f t="shared" si="556"/>
        <v>70</v>
      </c>
      <c r="BW114" s="593">
        <f t="shared" si="556"/>
        <v>71</v>
      </c>
      <c r="BX114" s="593">
        <f t="shared" si="556"/>
        <v>72</v>
      </c>
      <c r="BY114" s="593">
        <f t="shared" ref="BY114" si="557">IF(BY116&lt;=0,0,1+BX114)</f>
        <v>73</v>
      </c>
    </row>
    <row r="115" spans="1:77">
      <c r="A115" s="590"/>
      <c r="B115" s="591" t="s">
        <v>593</v>
      </c>
      <c r="D115" s="591"/>
      <c r="E115" s="593">
        <f t="shared" ref="E115" si="558">IF(E114&gt;0,+INT(+E114*$G110/12),0)</f>
        <v>0</v>
      </c>
      <c r="F115" s="593">
        <f>IF(F114&gt;0,+INT(+F114*$G110/12),0)</f>
        <v>0</v>
      </c>
      <c r="G115" s="593">
        <f t="shared" ref="G115" si="559">IF(G114&gt;0,+INT(+G114*$G110/12),0)</f>
        <v>0</v>
      </c>
      <c r="H115" s="593">
        <f t="shared" ref="H115" si="560">IF(H114&gt;0,+INT(+H114*$G110/12),0)</f>
        <v>0</v>
      </c>
      <c r="I115" s="593">
        <f t="shared" ref="I115" si="561">IF(I114&gt;0,+INT(+I114*$G110/12),0)</f>
        <v>0</v>
      </c>
      <c r="J115" s="593">
        <f t="shared" ref="J115" si="562">IF(J114&gt;0,+INT(+J114*$G110/12),0)</f>
        <v>0</v>
      </c>
      <c r="K115" s="593">
        <f t="shared" ref="K115" si="563">IF(K114&gt;0,+INT(+K114*$G110/12),0)</f>
        <v>0</v>
      </c>
      <c r="L115" s="593">
        <f t="shared" ref="L115" si="564">IF(L114&gt;0,+INT(+L114*$G110/12),0)</f>
        <v>0</v>
      </c>
      <c r="M115" s="593">
        <f t="shared" ref="M115" si="565">IF(M114&gt;0,+INT(+M114*$G110/12),0)</f>
        <v>0</v>
      </c>
      <c r="N115" s="593">
        <f t="shared" ref="N115" si="566">IF(N114&gt;0,+INT(+N114*$G110/12),0)</f>
        <v>0</v>
      </c>
      <c r="O115" s="593">
        <f t="shared" ref="O115" si="567">IF(O114&gt;0,+INT(+O114*$G110/12),0)</f>
        <v>0</v>
      </c>
      <c r="P115" s="593">
        <f t="shared" ref="P115" si="568">IF(P114&gt;0,+INT(+P114*$G110/12),0)</f>
        <v>0</v>
      </c>
      <c r="Q115" s="593">
        <f t="shared" ref="Q115" si="569">IF(Q114&gt;0,+INT(+Q114*$G110/12),0)</f>
        <v>0</v>
      </c>
      <c r="R115" s="593">
        <f t="shared" ref="R115" si="570">IF(R114&gt;0,+INT(+R114*$G110/12),0)</f>
        <v>0</v>
      </c>
      <c r="S115" s="593">
        <f t="shared" ref="S115" si="571">IF(S114&gt;0,+INT(+S114*$G110/12),0)</f>
        <v>0</v>
      </c>
      <c r="T115" s="593">
        <f t="shared" ref="T115" si="572">IF(T114&gt;0,+INT(+T114*$G110/12),0)</f>
        <v>0</v>
      </c>
      <c r="U115" s="593">
        <f t="shared" ref="U115" si="573">IF(U114&gt;0,+INT(+U114*$G110/12),0)</f>
        <v>0</v>
      </c>
      <c r="V115" s="593">
        <f t="shared" ref="V115" si="574">IF(V114&gt;0,+INT(+V114*$G110/12),0)</f>
        <v>0</v>
      </c>
      <c r="W115" s="593">
        <f t="shared" ref="W115" si="575">IF(W114&gt;0,+INT(+W114*$G110/12),0)</f>
        <v>0</v>
      </c>
      <c r="X115" s="593">
        <f t="shared" ref="X115" si="576">IF(X114&gt;0,+INT(+X114*$G110/12),0)</f>
        <v>0</v>
      </c>
      <c r="Y115" s="593">
        <f t="shared" ref="Y115" si="577">IF(Y114&gt;0,+INT(+Y114*$G110/12),0)</f>
        <v>0</v>
      </c>
      <c r="Z115" s="593">
        <f t="shared" ref="Z115" si="578">IF(Z114&gt;0,+INT(+Z114*$G110/12),0)</f>
        <v>0</v>
      </c>
      <c r="AA115" s="593">
        <f t="shared" ref="AA115" si="579">IF(AA114&gt;0,+INT(+AA114*$G110/12),0)</f>
        <v>0</v>
      </c>
      <c r="AB115" s="593">
        <f t="shared" ref="AB115" si="580">IF(AB114&gt;0,+INT(+AB114*$G110/12),0)</f>
        <v>0</v>
      </c>
      <c r="AC115" s="593">
        <f t="shared" ref="AC115" si="581">IF(AC114&gt;0,+INT(+AC114*$G110/12),0)</f>
        <v>0</v>
      </c>
      <c r="AD115" s="593">
        <f t="shared" ref="AD115" si="582">IF(AD114&gt;0,+INT(+AD114*$G110/12),0)</f>
        <v>0</v>
      </c>
      <c r="AE115" s="593">
        <f t="shared" ref="AE115" si="583">IF(AE114&gt;0,+INT(+AE114*$G110/12),0)</f>
        <v>0</v>
      </c>
      <c r="AF115" s="593">
        <f t="shared" ref="AF115" si="584">IF(AF114&gt;0,+INT(+AF114*$G110/12),0)</f>
        <v>0</v>
      </c>
      <c r="AG115" s="593">
        <f t="shared" ref="AG115" si="585">IF(AG114&gt;0,+INT(+AG114*$G110/12),0)</f>
        <v>0</v>
      </c>
      <c r="AH115" s="593">
        <f t="shared" ref="AH115" si="586">IF(AH114&gt;0,+INT(+AH114*$G110/12),0)</f>
        <v>0</v>
      </c>
      <c r="AI115" s="593">
        <f t="shared" ref="AI115" si="587">IF(AI114&gt;0,+INT(+AI114*$G110/12),0)</f>
        <v>0</v>
      </c>
      <c r="AJ115" s="593">
        <f t="shared" ref="AJ115" si="588">IF(AJ114&gt;0,+INT(+AJ114*$G110/12),0)</f>
        <v>0</v>
      </c>
      <c r="AK115" s="593">
        <f t="shared" ref="AK115" si="589">IF(AK114&gt;0,+INT(+AK114*$G110/12),0)</f>
        <v>0</v>
      </c>
      <c r="AL115" s="593">
        <f t="shared" ref="AL115" si="590">IF(AL114&gt;0,+INT(+AL114*$G110/12),0)</f>
        <v>0</v>
      </c>
      <c r="AM115" s="593">
        <f t="shared" ref="AM115" si="591">IF(AM114&gt;0,+INT(+AM114*$G110/12),0)</f>
        <v>0</v>
      </c>
      <c r="AN115" s="593">
        <f t="shared" ref="AN115" si="592">IF(AN114&gt;0,+INT(+AN114*$G110/12),0)</f>
        <v>0</v>
      </c>
      <c r="AO115" s="593">
        <f t="shared" ref="AO115" si="593">IF(AO114&gt;0,+INT(+AO114*$G110/12),0)</f>
        <v>0</v>
      </c>
      <c r="AP115" s="593">
        <f t="shared" ref="AP115" si="594">IF(AP114&gt;0,+INT(+AP114*$G110/12),0)</f>
        <v>0</v>
      </c>
      <c r="AQ115" s="593">
        <f t="shared" ref="AQ115" si="595">IF(AQ114&gt;0,+INT(+AQ114*$G110/12),0)</f>
        <v>0</v>
      </c>
      <c r="AR115" s="593">
        <f t="shared" ref="AR115" si="596">IF(AR114&gt;0,+INT(+AR114*$G110/12),0)</f>
        <v>0</v>
      </c>
      <c r="AS115" s="593">
        <f t="shared" ref="AS115" si="597">IF(AS114&gt;0,+INT(+AS114*$G110/12),0)</f>
        <v>0</v>
      </c>
      <c r="AT115" s="593">
        <f t="shared" ref="AT115" si="598">IF(AT114&gt;0,+INT(+AT114*$G110/12),0)</f>
        <v>0</v>
      </c>
      <c r="AU115" s="593">
        <f t="shared" ref="AU115" si="599">IF(AU114&gt;0,+INT(+AU114*$G110/12),0)</f>
        <v>0</v>
      </c>
      <c r="AV115" s="593">
        <f t="shared" ref="AV115" si="600">IF(AV114&gt;0,+INT(+AV114*$G110/12),0)</f>
        <v>0</v>
      </c>
      <c r="AW115" s="593">
        <f t="shared" ref="AW115" si="601">IF(AW114&gt;0,+INT(+AW114*$G110/12),0)</f>
        <v>0</v>
      </c>
      <c r="AX115" s="593">
        <f t="shared" ref="AX115" si="602">IF(AX114&gt;0,+INT(+AX114*$G110/12),0)</f>
        <v>0</v>
      </c>
      <c r="AY115" s="593">
        <f t="shared" ref="AY115" si="603">IF(AY114&gt;0,+INT(+AY114*$G110/12),0)</f>
        <v>0</v>
      </c>
      <c r="AZ115" s="593">
        <f t="shared" ref="AZ115" si="604">IF(AZ114&gt;0,+INT(+AZ114*$G110/12),0)</f>
        <v>0</v>
      </c>
      <c r="BA115" s="593">
        <f t="shared" ref="BA115" si="605">IF(BA114&gt;0,+INT(+BA114*$G110/12),0)</f>
        <v>0</v>
      </c>
      <c r="BB115" s="593">
        <f t="shared" ref="BB115" si="606">IF(BB114&gt;0,+INT(+BB114*$G110/12),0)</f>
        <v>0</v>
      </c>
      <c r="BC115" s="593">
        <f t="shared" ref="BC115" si="607">IF(BC114&gt;0,+INT(+BC114*$G110/12),0)</f>
        <v>0</v>
      </c>
      <c r="BD115" s="593">
        <f t="shared" ref="BD115" si="608">IF(BD114&gt;0,+INT(+BD114*$G110/12),0)</f>
        <v>0</v>
      </c>
      <c r="BE115" s="593">
        <f t="shared" ref="BE115" si="609">IF(BE114&gt;0,+INT(+BE114*$G110/12),0)</f>
        <v>0</v>
      </c>
      <c r="BF115" s="593">
        <f t="shared" ref="BF115" si="610">IF(BF114&gt;0,+INT(+BF114*$G110/12),0)</f>
        <v>0</v>
      </c>
      <c r="BG115" s="593">
        <f t="shared" ref="BG115" si="611">IF(BG114&gt;0,+INT(+BG114*$G110/12),0)</f>
        <v>0</v>
      </c>
      <c r="BH115" s="593">
        <f t="shared" ref="BH115" si="612">IF(BH114&gt;0,+INT(+BH114*$G110/12),0)</f>
        <v>0</v>
      </c>
      <c r="BI115" s="593">
        <f t="shared" ref="BI115" si="613">IF(BI114&gt;0,+INT(+BI114*$G110/12),0)</f>
        <v>0</v>
      </c>
      <c r="BJ115" s="593">
        <f t="shared" ref="BJ115" si="614">IF(BJ114&gt;0,+INT(+BJ114*$G110/12),0)</f>
        <v>0</v>
      </c>
      <c r="BK115" s="593">
        <f t="shared" ref="BK115" si="615">IF(BK114&gt;0,+INT(+BK114*$G110/12),0)</f>
        <v>0</v>
      </c>
      <c r="BL115" s="593">
        <f t="shared" ref="BL115" si="616">IF(BL114&gt;0,+INT(+BL114*$G110/12),0)</f>
        <v>0</v>
      </c>
      <c r="BM115" s="593">
        <f t="shared" ref="BM115" si="617">IF(BM114&gt;0,+INT(+BM114*$G110/12),0)</f>
        <v>0</v>
      </c>
      <c r="BN115" s="593">
        <f t="shared" ref="BN115" si="618">IF(BN114&gt;0,+INT(+BN114*$G110/12),0)</f>
        <v>0</v>
      </c>
      <c r="BO115" s="593">
        <f t="shared" ref="BO115" si="619">IF(BO114&gt;0,+INT(+BO114*$G110/12),0)</f>
        <v>0</v>
      </c>
      <c r="BP115" s="593">
        <f t="shared" ref="BP115" si="620">IF(BP114&gt;0,+INT(+BP114*$G110/12),0)</f>
        <v>0</v>
      </c>
      <c r="BQ115" s="593">
        <f t="shared" ref="BQ115" si="621">IF(BQ114&gt;0,+INT(+BQ114*$G110/12),0)</f>
        <v>0</v>
      </c>
      <c r="BR115" s="593">
        <f t="shared" ref="BR115" si="622">IF(BR114&gt;0,+INT(+BR114*$G110/12),0)</f>
        <v>0</v>
      </c>
      <c r="BS115" s="593">
        <f t="shared" ref="BS115" si="623">IF(BS114&gt;0,+INT(+BS114*$G110/12),0)</f>
        <v>0</v>
      </c>
      <c r="BT115" s="593">
        <f t="shared" ref="BT115" si="624">IF(BT114&gt;0,+INT(+BT114*$G110/12),0)</f>
        <v>0</v>
      </c>
      <c r="BU115" s="593">
        <f t="shared" ref="BU115" si="625">IF(BU114&gt;0,+INT(+BU114*$G110/12),0)</f>
        <v>0</v>
      </c>
      <c r="BV115" s="593">
        <f t="shared" ref="BV115" si="626">IF(BV114&gt;0,+INT(+BV114*$G110/12),0)</f>
        <v>0</v>
      </c>
      <c r="BW115" s="593">
        <f t="shared" ref="BW115" si="627">IF(BW114&gt;0,+INT(+BW114*$G110/12),0)</f>
        <v>0</v>
      </c>
      <c r="BX115" s="593">
        <f t="shared" ref="BX115:BY115" si="628">IF(BX114&gt;0,+INT(+BX114*$G110/12),0)</f>
        <v>0</v>
      </c>
      <c r="BY115" s="593">
        <f t="shared" si="628"/>
        <v>0</v>
      </c>
    </row>
    <row r="116" spans="1:77">
      <c r="A116" s="590"/>
      <c r="B116" s="591" t="s">
        <v>579</v>
      </c>
      <c r="D116" s="591"/>
      <c r="E116" s="593">
        <f t="shared" ref="E116:BP116" si="629">ROUND(-EOMONTH($B110,0)+EOMONTH(E112,0),0)</f>
        <v>41274</v>
      </c>
      <c r="F116" s="593">
        <f t="shared" si="629"/>
        <v>41302</v>
      </c>
      <c r="G116" s="593">
        <f t="shared" si="629"/>
        <v>41333</v>
      </c>
      <c r="H116" s="593">
        <f t="shared" si="629"/>
        <v>41363</v>
      </c>
      <c r="I116" s="593">
        <f t="shared" si="629"/>
        <v>41394</v>
      </c>
      <c r="J116" s="593">
        <f t="shared" si="629"/>
        <v>41424</v>
      </c>
      <c r="K116" s="593">
        <f t="shared" si="629"/>
        <v>41455</v>
      </c>
      <c r="L116" s="593">
        <f t="shared" si="629"/>
        <v>41486</v>
      </c>
      <c r="M116" s="593">
        <f t="shared" si="629"/>
        <v>41516</v>
      </c>
      <c r="N116" s="593">
        <f t="shared" si="629"/>
        <v>41547</v>
      </c>
      <c r="O116" s="593">
        <f t="shared" si="629"/>
        <v>41577</v>
      </c>
      <c r="P116" s="593">
        <f t="shared" si="629"/>
        <v>41608</v>
      </c>
      <c r="Q116" s="593">
        <f t="shared" si="629"/>
        <v>41639</v>
      </c>
      <c r="R116" s="593">
        <f t="shared" si="629"/>
        <v>41667</v>
      </c>
      <c r="S116" s="593">
        <f t="shared" si="629"/>
        <v>41698</v>
      </c>
      <c r="T116" s="593">
        <f t="shared" si="629"/>
        <v>41728</v>
      </c>
      <c r="U116" s="593">
        <f t="shared" si="629"/>
        <v>41759</v>
      </c>
      <c r="V116" s="593">
        <f t="shared" si="629"/>
        <v>41789</v>
      </c>
      <c r="W116" s="593">
        <f t="shared" si="629"/>
        <v>41820</v>
      </c>
      <c r="X116" s="593">
        <f t="shared" si="629"/>
        <v>41851</v>
      </c>
      <c r="Y116" s="593">
        <f t="shared" si="629"/>
        <v>41881</v>
      </c>
      <c r="Z116" s="593">
        <f t="shared" si="629"/>
        <v>41912</v>
      </c>
      <c r="AA116" s="593">
        <f t="shared" si="629"/>
        <v>41942</v>
      </c>
      <c r="AB116" s="593">
        <f t="shared" si="629"/>
        <v>41973</v>
      </c>
      <c r="AC116" s="593">
        <f t="shared" si="629"/>
        <v>42004</v>
      </c>
      <c r="AD116" s="593">
        <f t="shared" si="629"/>
        <v>42032</v>
      </c>
      <c r="AE116" s="593">
        <f t="shared" si="629"/>
        <v>42063</v>
      </c>
      <c r="AF116" s="593">
        <f t="shared" si="629"/>
        <v>42093</v>
      </c>
      <c r="AG116" s="593">
        <f t="shared" si="629"/>
        <v>42124</v>
      </c>
      <c r="AH116" s="593">
        <f t="shared" si="629"/>
        <v>42154</v>
      </c>
      <c r="AI116" s="593">
        <f t="shared" si="629"/>
        <v>42185</v>
      </c>
      <c r="AJ116" s="593">
        <f t="shared" si="629"/>
        <v>42216</v>
      </c>
      <c r="AK116" s="593">
        <f t="shared" si="629"/>
        <v>42246</v>
      </c>
      <c r="AL116" s="593">
        <f t="shared" si="629"/>
        <v>42277</v>
      </c>
      <c r="AM116" s="593">
        <f t="shared" si="629"/>
        <v>42307</v>
      </c>
      <c r="AN116" s="593">
        <f t="shared" si="629"/>
        <v>42338</v>
      </c>
      <c r="AO116" s="593">
        <f t="shared" si="629"/>
        <v>42369</v>
      </c>
      <c r="AP116" s="593">
        <f t="shared" si="629"/>
        <v>42398</v>
      </c>
      <c r="AQ116" s="593">
        <f t="shared" si="629"/>
        <v>42429</v>
      </c>
      <c r="AR116" s="593">
        <f t="shared" si="629"/>
        <v>42459</v>
      </c>
      <c r="AS116" s="593">
        <f t="shared" si="629"/>
        <v>42490</v>
      </c>
      <c r="AT116" s="593">
        <f t="shared" si="629"/>
        <v>42520</v>
      </c>
      <c r="AU116" s="593">
        <f t="shared" si="629"/>
        <v>42551</v>
      </c>
      <c r="AV116" s="593">
        <f t="shared" si="629"/>
        <v>42582</v>
      </c>
      <c r="AW116" s="593">
        <f t="shared" si="629"/>
        <v>42612</v>
      </c>
      <c r="AX116" s="593">
        <f t="shared" si="629"/>
        <v>42643</v>
      </c>
      <c r="AY116" s="593">
        <f t="shared" si="629"/>
        <v>42673</v>
      </c>
      <c r="AZ116" s="593">
        <f t="shared" si="629"/>
        <v>42704</v>
      </c>
      <c r="BA116" s="593">
        <f t="shared" si="629"/>
        <v>42735</v>
      </c>
      <c r="BB116" s="593">
        <f t="shared" si="629"/>
        <v>42763</v>
      </c>
      <c r="BC116" s="593">
        <f t="shared" si="629"/>
        <v>42794</v>
      </c>
      <c r="BD116" s="593">
        <f t="shared" si="629"/>
        <v>42824</v>
      </c>
      <c r="BE116" s="593">
        <f t="shared" si="629"/>
        <v>42855</v>
      </c>
      <c r="BF116" s="593">
        <f t="shared" si="629"/>
        <v>42885</v>
      </c>
      <c r="BG116" s="593">
        <f t="shared" si="629"/>
        <v>42916</v>
      </c>
      <c r="BH116" s="593">
        <f t="shared" si="629"/>
        <v>42947</v>
      </c>
      <c r="BI116" s="593">
        <f t="shared" si="629"/>
        <v>42977</v>
      </c>
      <c r="BJ116" s="593">
        <f t="shared" si="629"/>
        <v>43008</v>
      </c>
      <c r="BK116" s="593">
        <f t="shared" si="629"/>
        <v>43038</v>
      </c>
      <c r="BL116" s="593">
        <f t="shared" si="629"/>
        <v>43069</v>
      </c>
      <c r="BM116" s="593">
        <f t="shared" si="629"/>
        <v>43100</v>
      </c>
      <c r="BN116" s="593">
        <f t="shared" si="629"/>
        <v>43128</v>
      </c>
      <c r="BO116" s="593">
        <f t="shared" si="629"/>
        <v>43159</v>
      </c>
      <c r="BP116" s="593">
        <f t="shared" si="629"/>
        <v>43189</v>
      </c>
      <c r="BQ116" s="593">
        <f t="shared" ref="BQ116:BX116" si="630">ROUND(-EOMONTH($B110,0)+EOMONTH(BQ112,0),0)</f>
        <v>43220</v>
      </c>
      <c r="BR116" s="593">
        <f t="shared" si="630"/>
        <v>43250</v>
      </c>
      <c r="BS116" s="593">
        <f t="shared" si="630"/>
        <v>43281</v>
      </c>
      <c r="BT116" s="593">
        <f t="shared" si="630"/>
        <v>43312</v>
      </c>
      <c r="BU116" s="593">
        <f t="shared" si="630"/>
        <v>43342</v>
      </c>
      <c r="BV116" s="593">
        <f t="shared" si="630"/>
        <v>43373</v>
      </c>
      <c r="BW116" s="593">
        <f t="shared" si="630"/>
        <v>43403</v>
      </c>
      <c r="BX116" s="593">
        <f t="shared" si="630"/>
        <v>43434</v>
      </c>
      <c r="BY116" s="593">
        <f t="shared" ref="BY116" si="631">ROUND(-EOMONTH($B110,0)+EOMONTH(BY112,0),0)</f>
        <v>43465</v>
      </c>
    </row>
    <row r="117" spans="1:77">
      <c r="A117" s="594"/>
      <c r="B117" s="591" t="s">
        <v>323</v>
      </c>
      <c r="D117" s="576"/>
      <c r="E117" s="592">
        <f t="shared" ref="E117" si="632">+IF(EOMONTH($B110,0)=E$47,$D110,0)</f>
        <v>0</v>
      </c>
      <c r="F117" s="592">
        <f>+IF(EOMONTH($B110,0)=F$47,$D110,0)</f>
        <v>0</v>
      </c>
      <c r="G117" s="592">
        <f t="shared" ref="G117:BR117" si="633">+IF(EOMONTH($B110,0)=G$47,$D110,0)</f>
        <v>0</v>
      </c>
      <c r="H117" s="592">
        <f t="shared" si="633"/>
        <v>0</v>
      </c>
      <c r="I117" s="592">
        <f t="shared" si="633"/>
        <v>0</v>
      </c>
      <c r="J117" s="592">
        <f t="shared" si="633"/>
        <v>0</v>
      </c>
      <c r="K117" s="592">
        <f t="shared" si="633"/>
        <v>0</v>
      </c>
      <c r="L117" s="592">
        <f t="shared" si="633"/>
        <v>0</v>
      </c>
      <c r="M117" s="592">
        <f t="shared" si="633"/>
        <v>0</v>
      </c>
      <c r="N117" s="592">
        <f t="shared" si="633"/>
        <v>0</v>
      </c>
      <c r="O117" s="592">
        <f t="shared" si="633"/>
        <v>0</v>
      </c>
      <c r="P117" s="592">
        <f t="shared" si="633"/>
        <v>0</v>
      </c>
      <c r="Q117" s="592">
        <f t="shared" si="633"/>
        <v>0</v>
      </c>
      <c r="R117" s="592">
        <f t="shared" si="633"/>
        <v>0</v>
      </c>
      <c r="S117" s="592">
        <f t="shared" si="633"/>
        <v>0</v>
      </c>
      <c r="T117" s="592">
        <f t="shared" si="633"/>
        <v>0</v>
      </c>
      <c r="U117" s="592">
        <f t="shared" si="633"/>
        <v>0</v>
      </c>
      <c r="V117" s="592">
        <f t="shared" si="633"/>
        <v>0</v>
      </c>
      <c r="W117" s="592">
        <f t="shared" si="633"/>
        <v>0</v>
      </c>
      <c r="X117" s="592">
        <f t="shared" si="633"/>
        <v>0</v>
      </c>
      <c r="Y117" s="592">
        <f t="shared" si="633"/>
        <v>0</v>
      </c>
      <c r="Z117" s="592">
        <f t="shared" si="633"/>
        <v>0</v>
      </c>
      <c r="AA117" s="592">
        <f t="shared" si="633"/>
        <v>0</v>
      </c>
      <c r="AB117" s="592">
        <f t="shared" si="633"/>
        <v>0</v>
      </c>
      <c r="AC117" s="592">
        <f t="shared" si="633"/>
        <v>0</v>
      </c>
      <c r="AD117" s="592">
        <f t="shared" si="633"/>
        <v>0</v>
      </c>
      <c r="AE117" s="592">
        <f t="shared" si="633"/>
        <v>0</v>
      </c>
      <c r="AF117" s="592">
        <f t="shared" si="633"/>
        <v>0</v>
      </c>
      <c r="AG117" s="592">
        <f t="shared" si="633"/>
        <v>0</v>
      </c>
      <c r="AH117" s="592">
        <f t="shared" si="633"/>
        <v>0</v>
      </c>
      <c r="AI117" s="592">
        <f t="shared" si="633"/>
        <v>0</v>
      </c>
      <c r="AJ117" s="592">
        <f t="shared" si="633"/>
        <v>0</v>
      </c>
      <c r="AK117" s="592">
        <f t="shared" si="633"/>
        <v>0</v>
      </c>
      <c r="AL117" s="592">
        <f t="shared" si="633"/>
        <v>0</v>
      </c>
      <c r="AM117" s="592">
        <f t="shared" si="633"/>
        <v>0</v>
      </c>
      <c r="AN117" s="592">
        <f t="shared" si="633"/>
        <v>0</v>
      </c>
      <c r="AO117" s="592">
        <f t="shared" si="633"/>
        <v>0</v>
      </c>
      <c r="AP117" s="592">
        <f t="shared" si="633"/>
        <v>0</v>
      </c>
      <c r="AQ117" s="592">
        <f t="shared" si="633"/>
        <v>0</v>
      </c>
      <c r="AR117" s="592">
        <f t="shared" si="633"/>
        <v>0</v>
      </c>
      <c r="AS117" s="592">
        <f t="shared" si="633"/>
        <v>0</v>
      </c>
      <c r="AT117" s="592">
        <f t="shared" si="633"/>
        <v>0</v>
      </c>
      <c r="AU117" s="592">
        <f t="shared" si="633"/>
        <v>0</v>
      </c>
      <c r="AV117" s="592">
        <f t="shared" si="633"/>
        <v>0</v>
      </c>
      <c r="AW117" s="592">
        <f t="shared" si="633"/>
        <v>0</v>
      </c>
      <c r="AX117" s="592">
        <f t="shared" si="633"/>
        <v>0</v>
      </c>
      <c r="AY117" s="592">
        <f t="shared" si="633"/>
        <v>0</v>
      </c>
      <c r="AZ117" s="592">
        <f t="shared" si="633"/>
        <v>0</v>
      </c>
      <c r="BA117" s="592">
        <f t="shared" si="633"/>
        <v>0</v>
      </c>
      <c r="BB117" s="592">
        <f t="shared" si="633"/>
        <v>0</v>
      </c>
      <c r="BC117" s="592">
        <f t="shared" si="633"/>
        <v>0</v>
      </c>
      <c r="BD117" s="592">
        <f t="shared" si="633"/>
        <v>0</v>
      </c>
      <c r="BE117" s="592">
        <f t="shared" si="633"/>
        <v>0</v>
      </c>
      <c r="BF117" s="592">
        <f t="shared" si="633"/>
        <v>0</v>
      </c>
      <c r="BG117" s="592">
        <f t="shared" si="633"/>
        <v>0</v>
      </c>
      <c r="BH117" s="592">
        <f t="shared" si="633"/>
        <v>0</v>
      </c>
      <c r="BI117" s="592">
        <f t="shared" si="633"/>
        <v>0</v>
      </c>
      <c r="BJ117" s="592">
        <f t="shared" si="633"/>
        <v>0</v>
      </c>
      <c r="BK117" s="592">
        <f t="shared" si="633"/>
        <v>0</v>
      </c>
      <c r="BL117" s="592">
        <f t="shared" si="633"/>
        <v>0</v>
      </c>
      <c r="BM117" s="592">
        <f t="shared" si="633"/>
        <v>0</v>
      </c>
      <c r="BN117" s="592">
        <f t="shared" si="633"/>
        <v>0</v>
      </c>
      <c r="BO117" s="592">
        <f t="shared" si="633"/>
        <v>0</v>
      </c>
      <c r="BP117" s="592">
        <f t="shared" si="633"/>
        <v>0</v>
      </c>
      <c r="BQ117" s="592">
        <f t="shared" si="633"/>
        <v>0</v>
      </c>
      <c r="BR117" s="592">
        <f t="shared" si="633"/>
        <v>0</v>
      </c>
      <c r="BS117" s="592">
        <f t="shared" ref="BS117:BX117" si="634">+IF(EOMONTH($B110,0)=BS$47,$D110,0)</f>
        <v>0</v>
      </c>
      <c r="BT117" s="592">
        <f t="shared" si="634"/>
        <v>0</v>
      </c>
      <c r="BU117" s="592">
        <f t="shared" si="634"/>
        <v>0</v>
      </c>
      <c r="BV117" s="592">
        <f t="shared" si="634"/>
        <v>0</v>
      </c>
      <c r="BW117" s="592">
        <f t="shared" si="634"/>
        <v>0</v>
      </c>
      <c r="BX117" s="592">
        <f t="shared" si="634"/>
        <v>0</v>
      </c>
      <c r="BY117" s="592">
        <f t="shared" ref="BY117" si="635">+IF(EOMONTH($B110,0)=BY$47,$D110,0)</f>
        <v>0</v>
      </c>
    </row>
    <row r="118" spans="1:77">
      <c r="A118" s="594"/>
      <c r="B118" s="590" t="s">
        <v>317</v>
      </c>
      <c r="D118" s="577"/>
      <c r="E118" s="592">
        <f t="shared" ref="E118" si="636">+IF(E117&gt;0,+E117,0)+D122</f>
        <v>0</v>
      </c>
      <c r="F118" s="592">
        <f>+IF(F117&gt;0,+F117,0)+E122</f>
        <v>0</v>
      </c>
      <c r="G118" s="592">
        <f t="shared" ref="G118" si="637">+IF(G117&gt;0,+G117,0)+F122</f>
        <v>0</v>
      </c>
      <c r="H118" s="592">
        <f t="shared" ref="H118" si="638">+IF(H117&gt;0,+H117,0)+G122</f>
        <v>0</v>
      </c>
      <c r="I118" s="592">
        <f t="shared" ref="I118" si="639">+IF(I117&gt;0,+I117,0)+H122</f>
        <v>0</v>
      </c>
      <c r="J118" s="592">
        <f t="shared" ref="J118" si="640">+IF(J117&gt;0,+J117,0)+I122</f>
        <v>0</v>
      </c>
      <c r="K118" s="592">
        <f t="shared" ref="K118" si="641">+IF(K117&gt;0,+K117,0)+J122</f>
        <v>0</v>
      </c>
      <c r="L118" s="592">
        <f t="shared" ref="L118" si="642">+IF(L117&gt;0,+L117,0)+K122</f>
        <v>0</v>
      </c>
      <c r="M118" s="592">
        <f t="shared" ref="M118" si="643">+IF(M117&gt;0,+M117,0)+L122</f>
        <v>0</v>
      </c>
      <c r="N118" s="592">
        <f t="shared" ref="N118" si="644">+IF(N117&gt;0,+N117,0)+M122</f>
        <v>0</v>
      </c>
      <c r="O118" s="592">
        <f t="shared" ref="O118" si="645">+IF(O117&gt;0,+O117,0)+N122</f>
        <v>0</v>
      </c>
      <c r="P118" s="592">
        <f t="shared" ref="P118" si="646">+IF(P117&gt;0,+P117,0)+O122</f>
        <v>0</v>
      </c>
      <c r="Q118" s="592">
        <f t="shared" ref="Q118" si="647">+IF(Q117&gt;0,+Q117,0)+P122</f>
        <v>0</v>
      </c>
      <c r="R118" s="592">
        <f t="shared" ref="R118" si="648">+IF(R117&gt;0,+R117,0)+Q122</f>
        <v>0</v>
      </c>
      <c r="S118" s="592">
        <f t="shared" ref="S118" si="649">+IF(S117&gt;0,+S117,0)+R122</f>
        <v>0</v>
      </c>
      <c r="T118" s="592">
        <f t="shared" ref="T118" si="650">+IF(T117&gt;0,+T117,0)+S122</f>
        <v>0</v>
      </c>
      <c r="U118" s="592">
        <f t="shared" ref="U118" si="651">+IF(U117&gt;0,+U117,0)+T122</f>
        <v>0</v>
      </c>
      <c r="V118" s="592">
        <f t="shared" ref="V118" si="652">+IF(V117&gt;0,+V117,0)+U122</f>
        <v>0</v>
      </c>
      <c r="W118" s="592">
        <f t="shared" ref="W118" si="653">+IF(W117&gt;0,+W117,0)+V122</f>
        <v>0</v>
      </c>
      <c r="X118" s="592">
        <f t="shared" ref="X118" si="654">+IF(X117&gt;0,+X117,0)+W122</f>
        <v>0</v>
      </c>
      <c r="Y118" s="592">
        <f t="shared" ref="Y118" si="655">+IF(Y117&gt;0,+Y117,0)+X122</f>
        <v>0</v>
      </c>
      <c r="Z118" s="592">
        <f t="shared" ref="Z118" si="656">+IF(Z117&gt;0,+Z117,0)+Y122</f>
        <v>0</v>
      </c>
      <c r="AA118" s="592">
        <f t="shared" ref="AA118" si="657">+IF(AA117&gt;0,+AA117,0)+Z122</f>
        <v>0</v>
      </c>
      <c r="AB118" s="592">
        <f t="shared" ref="AB118" si="658">+IF(AB117&gt;0,+AB117,0)+AA122</f>
        <v>0</v>
      </c>
      <c r="AC118" s="592">
        <f t="shared" ref="AC118" si="659">+IF(AC117&gt;0,+AC117,0)+AB122</f>
        <v>0</v>
      </c>
      <c r="AD118" s="592">
        <f t="shared" ref="AD118" si="660">+IF(AD117&gt;0,+AD117,0)+AC122</f>
        <v>0</v>
      </c>
      <c r="AE118" s="592">
        <f t="shared" ref="AE118" si="661">+IF(AE117&gt;0,+AE117,0)+AD122</f>
        <v>0</v>
      </c>
      <c r="AF118" s="592">
        <f t="shared" ref="AF118" si="662">+IF(AF117&gt;0,+AF117,0)+AE122</f>
        <v>0</v>
      </c>
      <c r="AG118" s="592">
        <f t="shared" ref="AG118" si="663">+IF(AG117&gt;0,+AG117,0)+AF122</f>
        <v>0</v>
      </c>
      <c r="AH118" s="592">
        <f t="shared" ref="AH118" si="664">+IF(AH117&gt;0,+AH117,0)+AG122</f>
        <v>0</v>
      </c>
      <c r="AI118" s="592">
        <f t="shared" ref="AI118" si="665">+IF(AI117&gt;0,+AI117,0)+AH122</f>
        <v>0</v>
      </c>
      <c r="AJ118" s="592">
        <f t="shared" ref="AJ118" si="666">+IF(AJ117&gt;0,+AJ117,0)+AI122</f>
        <v>0</v>
      </c>
      <c r="AK118" s="592">
        <f t="shared" ref="AK118" si="667">+IF(AK117&gt;0,+AK117,0)+AJ122</f>
        <v>0</v>
      </c>
      <c r="AL118" s="592">
        <f t="shared" ref="AL118" si="668">+IF(AL117&gt;0,+AL117,0)+AK122</f>
        <v>0</v>
      </c>
      <c r="AM118" s="592">
        <f t="shared" ref="AM118" si="669">+IF(AM117&gt;0,+AM117,0)+AL122</f>
        <v>0</v>
      </c>
      <c r="AN118" s="592">
        <f t="shared" ref="AN118" si="670">+IF(AN117&gt;0,+AN117,0)+AM122</f>
        <v>0</v>
      </c>
      <c r="AO118" s="592">
        <f t="shared" ref="AO118" si="671">+IF(AO117&gt;0,+AO117,0)+AN122</f>
        <v>0</v>
      </c>
      <c r="AP118" s="592">
        <f t="shared" ref="AP118" si="672">+IF(AP117&gt;0,+AP117,0)+AO122</f>
        <v>0</v>
      </c>
      <c r="AQ118" s="592">
        <f t="shared" ref="AQ118" si="673">+IF(AQ117&gt;0,+AQ117,0)+AP122</f>
        <v>0</v>
      </c>
      <c r="AR118" s="592">
        <f t="shared" ref="AR118" si="674">+IF(AR117&gt;0,+AR117,0)+AQ122</f>
        <v>0</v>
      </c>
      <c r="AS118" s="592">
        <f t="shared" ref="AS118" si="675">+IF(AS117&gt;0,+AS117,0)+AR122</f>
        <v>0</v>
      </c>
      <c r="AT118" s="592">
        <f t="shared" ref="AT118" si="676">+IF(AT117&gt;0,+AT117,0)+AS122</f>
        <v>0</v>
      </c>
      <c r="AU118" s="592">
        <f t="shared" ref="AU118" si="677">+IF(AU117&gt;0,+AU117,0)+AT122</f>
        <v>0</v>
      </c>
      <c r="AV118" s="592">
        <f t="shared" ref="AV118" si="678">+IF(AV117&gt;0,+AV117,0)+AU122</f>
        <v>0</v>
      </c>
      <c r="AW118" s="592">
        <f t="shared" ref="AW118" si="679">+IF(AW117&gt;0,+AW117,0)+AV122</f>
        <v>0</v>
      </c>
      <c r="AX118" s="592">
        <f t="shared" ref="AX118" si="680">+IF(AX117&gt;0,+AX117,0)+AW122</f>
        <v>0</v>
      </c>
      <c r="AY118" s="592">
        <f t="shared" ref="AY118" si="681">+IF(AY117&gt;0,+AY117,0)+AX122</f>
        <v>0</v>
      </c>
      <c r="AZ118" s="592">
        <f t="shared" ref="AZ118" si="682">+IF(AZ117&gt;0,+AZ117,0)+AY122</f>
        <v>0</v>
      </c>
      <c r="BA118" s="592">
        <f t="shared" ref="BA118" si="683">+IF(BA117&gt;0,+BA117,0)+AZ122</f>
        <v>0</v>
      </c>
      <c r="BB118" s="592">
        <f t="shared" ref="BB118" si="684">+IF(BB117&gt;0,+BB117,0)+BA122</f>
        <v>0</v>
      </c>
      <c r="BC118" s="592">
        <f t="shared" ref="BC118" si="685">+IF(BC117&gt;0,+BC117,0)+BB122</f>
        <v>0</v>
      </c>
      <c r="BD118" s="592">
        <f t="shared" ref="BD118" si="686">+IF(BD117&gt;0,+BD117,0)+BC122</f>
        <v>0</v>
      </c>
      <c r="BE118" s="592">
        <f t="shared" ref="BE118" si="687">+IF(BE117&gt;0,+BE117,0)+BD122</f>
        <v>0</v>
      </c>
      <c r="BF118" s="592">
        <f t="shared" ref="BF118" si="688">+IF(BF117&gt;0,+BF117,0)+BE122</f>
        <v>0</v>
      </c>
      <c r="BG118" s="592">
        <f t="shared" ref="BG118" si="689">+IF(BG117&gt;0,+BG117,0)+BF122</f>
        <v>0</v>
      </c>
      <c r="BH118" s="592">
        <f t="shared" ref="BH118" si="690">+IF(BH117&gt;0,+BH117,0)+BG122</f>
        <v>0</v>
      </c>
      <c r="BI118" s="592">
        <f t="shared" ref="BI118" si="691">+IF(BI117&gt;0,+BI117,0)+BH122</f>
        <v>0</v>
      </c>
      <c r="BJ118" s="592">
        <f t="shared" ref="BJ118" si="692">+IF(BJ117&gt;0,+BJ117,0)+BI122</f>
        <v>0</v>
      </c>
      <c r="BK118" s="592">
        <f t="shared" ref="BK118" si="693">+IF(BK117&gt;0,+BK117,0)+BJ122</f>
        <v>0</v>
      </c>
      <c r="BL118" s="592">
        <f t="shared" ref="BL118" si="694">+IF(BL117&gt;0,+BL117,0)+BK122</f>
        <v>0</v>
      </c>
      <c r="BM118" s="592">
        <f t="shared" ref="BM118" si="695">+IF(BM117&gt;0,+BM117,0)+BL122</f>
        <v>0</v>
      </c>
      <c r="BN118" s="592">
        <f t="shared" ref="BN118" si="696">+IF(BN117&gt;0,+BN117,0)+BM122</f>
        <v>0</v>
      </c>
      <c r="BO118" s="592">
        <f t="shared" ref="BO118" si="697">+IF(BO117&gt;0,+BO117,0)+BN122</f>
        <v>0</v>
      </c>
      <c r="BP118" s="592">
        <f t="shared" ref="BP118" si="698">+IF(BP117&gt;0,+BP117,0)+BO122</f>
        <v>0</v>
      </c>
      <c r="BQ118" s="592">
        <f t="shared" ref="BQ118" si="699">+IF(BQ117&gt;0,+BQ117,0)+BP122</f>
        <v>0</v>
      </c>
      <c r="BR118" s="592">
        <f t="shared" ref="BR118" si="700">+IF(BR117&gt;0,+BR117,0)+BQ122</f>
        <v>0</v>
      </c>
      <c r="BS118" s="592">
        <f t="shared" ref="BS118" si="701">+IF(BS117&gt;0,+BS117,0)+BR122</f>
        <v>0</v>
      </c>
      <c r="BT118" s="592">
        <f t="shared" ref="BT118" si="702">+IF(BT117&gt;0,+BT117,0)+BS122</f>
        <v>0</v>
      </c>
      <c r="BU118" s="592">
        <f t="shared" ref="BU118" si="703">+IF(BU117&gt;0,+BU117,0)+BT122</f>
        <v>0</v>
      </c>
      <c r="BV118" s="592">
        <f t="shared" ref="BV118" si="704">+IF(BV117&gt;0,+BV117,0)+BU122</f>
        <v>0</v>
      </c>
      <c r="BW118" s="592">
        <f t="shared" ref="BW118" si="705">+IF(BW117&gt;0,+BW117,0)+BV122</f>
        <v>0</v>
      </c>
      <c r="BX118" s="592">
        <f t="shared" ref="BX118:BY118" si="706">+IF(BX117&gt;0,+BX117,0)+BW122</f>
        <v>0</v>
      </c>
      <c r="BY118" s="592">
        <f t="shared" si="706"/>
        <v>0</v>
      </c>
    </row>
    <row r="119" spans="1:77">
      <c r="A119" s="594"/>
      <c r="B119" s="594" t="s">
        <v>318</v>
      </c>
      <c r="D119" s="577"/>
      <c r="E119" s="592">
        <f t="shared" ref="E119:AV119" si="707">(+IF(F115-E115=1,$K110,0)*IF(E113&gt;0,0,1)*IF(ROUND(E118,2)=0,0,1)+IF(E113&gt;0,E121,0))*IF(E115&gt;=($F110+$H110),0,1)+IF(ROUND(E118,2)=$J110,+E118,0)</f>
        <v>0</v>
      </c>
      <c r="F119" s="592">
        <f t="shared" si="707"/>
        <v>0</v>
      </c>
      <c r="G119" s="592">
        <f t="shared" si="707"/>
        <v>0</v>
      </c>
      <c r="H119" s="592">
        <f t="shared" si="707"/>
        <v>0</v>
      </c>
      <c r="I119" s="592">
        <f t="shared" si="707"/>
        <v>0</v>
      </c>
      <c r="J119" s="592">
        <f t="shared" si="707"/>
        <v>0</v>
      </c>
      <c r="K119" s="592">
        <f t="shared" si="707"/>
        <v>0</v>
      </c>
      <c r="L119" s="592">
        <f t="shared" si="707"/>
        <v>0</v>
      </c>
      <c r="M119" s="592">
        <f t="shared" si="707"/>
        <v>0</v>
      </c>
      <c r="N119" s="592">
        <f t="shared" si="707"/>
        <v>0</v>
      </c>
      <c r="O119" s="592">
        <f t="shared" si="707"/>
        <v>0</v>
      </c>
      <c r="P119" s="592">
        <f t="shared" si="707"/>
        <v>0</v>
      </c>
      <c r="Q119" s="592">
        <f t="shared" si="707"/>
        <v>0</v>
      </c>
      <c r="R119" s="592">
        <f t="shared" si="707"/>
        <v>0</v>
      </c>
      <c r="S119" s="592">
        <f t="shared" si="707"/>
        <v>0</v>
      </c>
      <c r="T119" s="592">
        <f t="shared" si="707"/>
        <v>0</v>
      </c>
      <c r="U119" s="592">
        <f t="shared" si="707"/>
        <v>0</v>
      </c>
      <c r="V119" s="592">
        <f t="shared" si="707"/>
        <v>0</v>
      </c>
      <c r="W119" s="592">
        <f t="shared" si="707"/>
        <v>0</v>
      </c>
      <c r="X119" s="592">
        <f t="shared" si="707"/>
        <v>0</v>
      </c>
      <c r="Y119" s="592">
        <f t="shared" si="707"/>
        <v>0</v>
      </c>
      <c r="Z119" s="592">
        <f t="shared" si="707"/>
        <v>0</v>
      </c>
      <c r="AA119" s="592">
        <f t="shared" si="707"/>
        <v>0</v>
      </c>
      <c r="AB119" s="592">
        <f t="shared" si="707"/>
        <v>0</v>
      </c>
      <c r="AC119" s="592">
        <f t="shared" si="707"/>
        <v>0</v>
      </c>
      <c r="AD119" s="592">
        <f t="shared" si="707"/>
        <v>0</v>
      </c>
      <c r="AE119" s="592">
        <f t="shared" si="707"/>
        <v>0</v>
      </c>
      <c r="AF119" s="592">
        <f t="shared" si="707"/>
        <v>0</v>
      </c>
      <c r="AG119" s="592">
        <f t="shared" si="707"/>
        <v>0</v>
      </c>
      <c r="AH119" s="592">
        <f t="shared" si="707"/>
        <v>0</v>
      </c>
      <c r="AI119" s="592">
        <f t="shared" si="707"/>
        <v>0</v>
      </c>
      <c r="AJ119" s="592">
        <f t="shared" si="707"/>
        <v>0</v>
      </c>
      <c r="AK119" s="592">
        <f t="shared" si="707"/>
        <v>0</v>
      </c>
      <c r="AL119" s="592">
        <f t="shared" si="707"/>
        <v>0</v>
      </c>
      <c r="AM119" s="592">
        <f t="shared" si="707"/>
        <v>0</v>
      </c>
      <c r="AN119" s="592">
        <f t="shared" si="707"/>
        <v>0</v>
      </c>
      <c r="AO119" s="592">
        <f t="shared" si="707"/>
        <v>0</v>
      </c>
      <c r="AP119" s="592">
        <f t="shared" si="707"/>
        <v>0</v>
      </c>
      <c r="AQ119" s="592">
        <f t="shared" si="707"/>
        <v>0</v>
      </c>
      <c r="AR119" s="592">
        <f t="shared" si="707"/>
        <v>0</v>
      </c>
      <c r="AS119" s="592">
        <f t="shared" si="707"/>
        <v>0</v>
      </c>
      <c r="AT119" s="592">
        <f t="shared" si="707"/>
        <v>0</v>
      </c>
      <c r="AU119" s="592">
        <f t="shared" si="707"/>
        <v>0</v>
      </c>
      <c r="AV119" s="592">
        <f t="shared" si="707"/>
        <v>0</v>
      </c>
      <c r="AW119" s="592">
        <f>(+IF(AX115-AW115=1,$K110,0)*IF(AW113&gt;0,0,1)*IF(ROUND(AW118,2)=0,0,1)+IF(AW113&gt;0,AW121,0))*IF(AW115&gt;=($F110+$H110),0,1)+IF(ROUND(AW118,2)=$J110,+AW118,0)</f>
        <v>0</v>
      </c>
      <c r="AX119" s="592">
        <f t="shared" ref="AX119:BY119" si="708">(+IF(AY115-AX115=1,$K110,0)*IF(AX113&gt;0,0,1)*IF(ROUND(AX118,2)=0,0,1)+IF(AX113&gt;0,AX121,0))*IF(AX115&gt;=($F110+$H110),0,1)+IF(ROUND(AX118,2)=$J110,+AX118,0)</f>
        <v>0</v>
      </c>
      <c r="AY119" s="592">
        <f t="shared" si="708"/>
        <v>0</v>
      </c>
      <c r="AZ119" s="592">
        <f t="shared" si="708"/>
        <v>0</v>
      </c>
      <c r="BA119" s="592">
        <f t="shared" si="708"/>
        <v>0</v>
      </c>
      <c r="BB119" s="592">
        <f t="shared" si="708"/>
        <v>0</v>
      </c>
      <c r="BC119" s="592">
        <f t="shared" si="708"/>
        <v>0</v>
      </c>
      <c r="BD119" s="592">
        <f t="shared" si="708"/>
        <v>0</v>
      </c>
      <c r="BE119" s="592">
        <f t="shared" si="708"/>
        <v>0</v>
      </c>
      <c r="BF119" s="592">
        <f t="shared" si="708"/>
        <v>0</v>
      </c>
      <c r="BG119" s="592">
        <f t="shared" si="708"/>
        <v>0</v>
      </c>
      <c r="BH119" s="592">
        <f t="shared" si="708"/>
        <v>0</v>
      </c>
      <c r="BI119" s="592">
        <f t="shared" si="708"/>
        <v>0</v>
      </c>
      <c r="BJ119" s="592">
        <f t="shared" si="708"/>
        <v>0</v>
      </c>
      <c r="BK119" s="592">
        <f t="shared" si="708"/>
        <v>0</v>
      </c>
      <c r="BL119" s="592">
        <f t="shared" si="708"/>
        <v>0</v>
      </c>
      <c r="BM119" s="592">
        <f t="shared" si="708"/>
        <v>0</v>
      </c>
      <c r="BN119" s="592">
        <f t="shared" si="708"/>
        <v>0</v>
      </c>
      <c r="BO119" s="592">
        <f t="shared" si="708"/>
        <v>0</v>
      </c>
      <c r="BP119" s="592">
        <f t="shared" si="708"/>
        <v>0</v>
      </c>
      <c r="BQ119" s="592">
        <f t="shared" si="708"/>
        <v>0</v>
      </c>
      <c r="BR119" s="592">
        <f t="shared" si="708"/>
        <v>0</v>
      </c>
      <c r="BS119" s="592">
        <f t="shared" si="708"/>
        <v>0</v>
      </c>
      <c r="BT119" s="592">
        <f t="shared" si="708"/>
        <v>0</v>
      </c>
      <c r="BU119" s="592">
        <f t="shared" si="708"/>
        <v>0</v>
      </c>
      <c r="BV119" s="592">
        <f t="shared" si="708"/>
        <v>0</v>
      </c>
      <c r="BW119" s="592">
        <f t="shared" si="708"/>
        <v>0</v>
      </c>
      <c r="BX119" s="592">
        <f t="shared" si="708"/>
        <v>0</v>
      </c>
      <c r="BY119" s="592">
        <f t="shared" si="708"/>
        <v>0</v>
      </c>
    </row>
    <row r="120" spans="1:77">
      <c r="A120" s="594"/>
      <c r="B120" s="595" t="s">
        <v>319</v>
      </c>
      <c r="C120" s="591"/>
      <c r="D120" s="591"/>
      <c r="E120" s="592">
        <f t="shared" ref="E120" si="709">IF(E119=0,0,+E119-E121)</f>
        <v>0</v>
      </c>
      <c r="F120" s="592">
        <f t="shared" ref="F120" si="710">IF(F119=0,0,+F119-F121)</f>
        <v>0</v>
      </c>
      <c r="G120" s="592">
        <f t="shared" ref="G120" si="711">IF(G119=0,0,+G119-G121)</f>
        <v>0</v>
      </c>
      <c r="H120" s="592">
        <f t="shared" ref="H120" si="712">IF(H119=0,0,+H119-H121)</f>
        <v>0</v>
      </c>
      <c r="I120" s="592">
        <f t="shared" ref="I120" si="713">IF(I119=0,0,+I119-I121)</f>
        <v>0</v>
      </c>
      <c r="J120" s="592">
        <f t="shared" ref="J120" si="714">IF(J119=0,0,+J119-J121)</f>
        <v>0</v>
      </c>
      <c r="K120" s="592">
        <f t="shared" ref="K120" si="715">IF(K119=0,0,+K119-K121)</f>
        <v>0</v>
      </c>
      <c r="L120" s="592">
        <f t="shared" ref="L120" si="716">IF(L119=0,0,+L119-L121)</f>
        <v>0</v>
      </c>
      <c r="M120" s="592">
        <f t="shared" ref="M120" si="717">IF(M119=0,0,+M119-M121)</f>
        <v>0</v>
      </c>
      <c r="N120" s="592">
        <f t="shared" ref="N120" si="718">IF(N119=0,0,+N119-N121)</f>
        <v>0</v>
      </c>
      <c r="O120" s="592">
        <f t="shared" ref="O120" si="719">IF(O119=0,0,+O119-O121)</f>
        <v>0</v>
      </c>
      <c r="P120" s="592">
        <f t="shared" ref="P120" si="720">IF(P119=0,0,+P119-P121)</f>
        <v>0</v>
      </c>
      <c r="Q120" s="592">
        <f t="shared" ref="Q120" si="721">IF(Q119=0,0,+Q119-Q121)</f>
        <v>0</v>
      </c>
      <c r="R120" s="592">
        <f t="shared" ref="R120" si="722">IF(R119=0,0,+R119-R121)</f>
        <v>0</v>
      </c>
      <c r="S120" s="592">
        <f t="shared" ref="S120" si="723">IF(S119=0,0,+S119-S121)</f>
        <v>0</v>
      </c>
      <c r="T120" s="592">
        <f t="shared" ref="T120" si="724">IF(T119=0,0,+T119-T121)</f>
        <v>0</v>
      </c>
      <c r="U120" s="592">
        <f t="shared" ref="U120" si="725">IF(U119=0,0,+U119-U121)</f>
        <v>0</v>
      </c>
      <c r="V120" s="592">
        <f t="shared" ref="V120" si="726">IF(V119=0,0,+V119-V121)</f>
        <v>0</v>
      </c>
      <c r="W120" s="592">
        <f t="shared" ref="W120" si="727">IF(W119=0,0,+W119-W121)</f>
        <v>0</v>
      </c>
      <c r="X120" s="592">
        <f t="shared" ref="X120" si="728">IF(X119=0,0,+X119-X121)</f>
        <v>0</v>
      </c>
      <c r="Y120" s="592">
        <f>IF(Y119=0,0,+Y119-Y121)</f>
        <v>0</v>
      </c>
      <c r="Z120" s="592">
        <f t="shared" ref="Z120" si="729">IF(Z119=0,0,+Z119-Z121)</f>
        <v>0</v>
      </c>
      <c r="AA120" s="592">
        <f t="shared" ref="AA120" si="730">IF(AA119=0,0,+AA119-AA121)</f>
        <v>0</v>
      </c>
      <c r="AB120" s="592">
        <f t="shared" ref="AB120" si="731">IF(AB119=0,0,+AB119-AB121)</f>
        <v>0</v>
      </c>
      <c r="AC120" s="592">
        <f t="shared" ref="AC120" si="732">IF(AC119=0,0,+AC119-AC121)</f>
        <v>0</v>
      </c>
      <c r="AD120" s="592">
        <f t="shared" ref="AD120" si="733">IF(AD119=0,0,+AD119-AD121)</f>
        <v>0</v>
      </c>
      <c r="AE120" s="592">
        <f t="shared" ref="AE120" si="734">IF(AE119=0,0,+AE119-AE121)</f>
        <v>0</v>
      </c>
      <c r="AF120" s="592">
        <f t="shared" ref="AF120" si="735">IF(AF119=0,0,+AF119-AF121)</f>
        <v>0</v>
      </c>
      <c r="AG120" s="592">
        <f t="shared" ref="AG120" si="736">IF(AG119=0,0,+AG119-AG121)</f>
        <v>0</v>
      </c>
      <c r="AH120" s="592">
        <f t="shared" ref="AH120" si="737">IF(AH119=0,0,+AH119-AH121)</f>
        <v>0</v>
      </c>
      <c r="AI120" s="592">
        <f t="shared" ref="AI120" si="738">IF(AI119=0,0,+AI119-AI121)</f>
        <v>0</v>
      </c>
      <c r="AJ120" s="592">
        <f t="shared" ref="AJ120" si="739">IF(AJ119=0,0,+AJ119-AJ121)</f>
        <v>0</v>
      </c>
      <c r="AK120" s="592">
        <f t="shared" ref="AK120" si="740">IF(AK119=0,0,+AK119-AK121)</f>
        <v>0</v>
      </c>
      <c r="AL120" s="592">
        <f t="shared" ref="AL120" si="741">IF(AL119=0,0,+AL119-AL121)</f>
        <v>0</v>
      </c>
      <c r="AM120" s="592">
        <f t="shared" ref="AM120" si="742">IF(AM119=0,0,+AM119-AM121)</f>
        <v>0</v>
      </c>
      <c r="AN120" s="592">
        <f t="shared" ref="AN120" si="743">IF(AN119=0,0,+AN119-AN121)</f>
        <v>0</v>
      </c>
      <c r="AO120" s="592">
        <f t="shared" ref="AO120" si="744">IF(AO119=0,0,+AO119-AO121)</f>
        <v>0</v>
      </c>
      <c r="AP120" s="592">
        <f t="shared" ref="AP120" si="745">IF(AP119=0,0,+AP119-AP121)</f>
        <v>0</v>
      </c>
      <c r="AQ120" s="592">
        <f t="shared" ref="AQ120" si="746">IF(AQ119=0,0,+AQ119-AQ121)</f>
        <v>0</v>
      </c>
      <c r="AR120" s="592">
        <f t="shared" ref="AR120" si="747">IF(AR119=0,0,+AR119-AR121)</f>
        <v>0</v>
      </c>
      <c r="AS120" s="592">
        <f t="shared" ref="AS120" si="748">IF(AS119=0,0,+AS119-AS121)</f>
        <v>0</v>
      </c>
      <c r="AT120" s="592">
        <f t="shared" ref="AT120" si="749">IF(AT119=0,0,+AT119-AT121)</f>
        <v>0</v>
      </c>
      <c r="AU120" s="592">
        <f t="shared" ref="AU120" si="750">IF(AU119=0,0,+AU119-AU121)</f>
        <v>0</v>
      </c>
      <c r="AV120" s="592">
        <f t="shared" ref="AV120" si="751">IF(AV119=0,0,+AV119-AV121)</f>
        <v>0</v>
      </c>
      <c r="AW120" s="592">
        <f t="shared" ref="AW120" si="752">IF(AW119=0,0,+AW119-AW121)</f>
        <v>0</v>
      </c>
      <c r="AX120" s="592">
        <f t="shared" ref="AX120" si="753">IF(AX119=0,0,+AX119-AX121)</f>
        <v>0</v>
      </c>
      <c r="AY120" s="592">
        <f t="shared" ref="AY120" si="754">IF(AY119=0,0,+AY119-AY121)</f>
        <v>0</v>
      </c>
      <c r="AZ120" s="592">
        <f t="shared" ref="AZ120" si="755">IF(AZ119=0,0,+AZ119-AZ121)</f>
        <v>0</v>
      </c>
      <c r="BA120" s="592">
        <f t="shared" ref="BA120" si="756">IF(BA119=0,0,+BA119-BA121)</f>
        <v>0</v>
      </c>
      <c r="BB120" s="592">
        <f t="shared" ref="BB120" si="757">IF(BB119=0,0,+BB119-BB121)</f>
        <v>0</v>
      </c>
      <c r="BC120" s="592">
        <f t="shared" ref="BC120" si="758">IF(BC119=0,0,+BC119-BC121)</f>
        <v>0</v>
      </c>
      <c r="BD120" s="592">
        <f t="shared" ref="BD120" si="759">IF(BD119=0,0,+BD119-BD121)</f>
        <v>0</v>
      </c>
      <c r="BE120" s="592">
        <f t="shared" ref="BE120" si="760">IF(BE119=0,0,+BE119-BE121)</f>
        <v>0</v>
      </c>
      <c r="BF120" s="592">
        <f t="shared" ref="BF120" si="761">IF(BF119=0,0,+BF119-BF121)</f>
        <v>0</v>
      </c>
      <c r="BG120" s="592">
        <f t="shared" ref="BG120" si="762">IF(BG119=0,0,+BG119-BG121)</f>
        <v>0</v>
      </c>
      <c r="BH120" s="592">
        <f t="shared" ref="BH120" si="763">IF(BH119=0,0,+BH119-BH121)</f>
        <v>0</v>
      </c>
      <c r="BI120" s="592">
        <f t="shared" ref="BI120" si="764">IF(BI119=0,0,+BI119-BI121)</f>
        <v>0</v>
      </c>
      <c r="BJ120" s="592">
        <f t="shared" ref="BJ120" si="765">IF(BJ119=0,0,+BJ119-BJ121)</f>
        <v>0</v>
      </c>
      <c r="BK120" s="592">
        <f t="shared" ref="BK120" si="766">IF(BK119=0,0,+BK119-BK121)</f>
        <v>0</v>
      </c>
      <c r="BL120" s="592">
        <f t="shared" ref="BL120" si="767">IF(BL119=0,0,+BL119-BL121)</f>
        <v>0</v>
      </c>
      <c r="BM120" s="592">
        <f t="shared" ref="BM120" si="768">IF(BM119=0,0,+BM119-BM121)</f>
        <v>0</v>
      </c>
      <c r="BN120" s="592">
        <f t="shared" ref="BN120" si="769">IF(BN119=0,0,+BN119-BN121)</f>
        <v>0</v>
      </c>
      <c r="BO120" s="592">
        <f t="shared" ref="BO120" si="770">IF(BO119=0,0,+BO119-BO121)</f>
        <v>0</v>
      </c>
      <c r="BP120" s="592">
        <f t="shared" ref="BP120" si="771">IF(BP119=0,0,+BP119-BP121)</f>
        <v>0</v>
      </c>
      <c r="BQ120" s="592">
        <f t="shared" ref="BQ120" si="772">IF(BQ119=0,0,+BQ119-BQ121)</f>
        <v>0</v>
      </c>
      <c r="BR120" s="592">
        <f t="shared" ref="BR120" si="773">IF(BR119=0,0,+BR119-BR121)</f>
        <v>0</v>
      </c>
      <c r="BS120" s="592">
        <f t="shared" ref="BS120" si="774">IF(BS119=0,0,+BS119-BS121)</f>
        <v>0</v>
      </c>
      <c r="BT120" s="592">
        <f t="shared" ref="BT120" si="775">IF(BT119=0,0,+BT119-BT121)</f>
        <v>0</v>
      </c>
      <c r="BU120" s="592">
        <f t="shared" ref="BU120" si="776">IF(BU119=0,0,+BU119-BU121)</f>
        <v>0</v>
      </c>
      <c r="BV120" s="592">
        <f t="shared" ref="BV120" si="777">IF(BV119=0,0,+BV119-BV121)</f>
        <v>0</v>
      </c>
      <c r="BW120" s="592">
        <f t="shared" ref="BW120" si="778">IF(BW119=0,0,+BW119-BW121)</f>
        <v>0</v>
      </c>
      <c r="BX120" s="592">
        <f t="shared" ref="BX120:BY120" si="779">IF(BX119=0,0,+BX119-BX121)</f>
        <v>0</v>
      </c>
      <c r="BY120" s="592">
        <f t="shared" si="779"/>
        <v>0</v>
      </c>
    </row>
    <row r="121" spans="1:77">
      <c r="A121" s="595"/>
      <c r="B121" s="577" t="s">
        <v>137</v>
      </c>
      <c r="C121" s="591"/>
      <c r="D121" s="591"/>
      <c r="E121" s="592">
        <f t="shared" ref="E121:BP121" si="780">+IF(F115-E115=1,E118*$I110/$G110,0)*IF($H110+$F110&lt;=E115,0,1)</f>
        <v>0</v>
      </c>
      <c r="F121" s="592">
        <f t="shared" si="780"/>
        <v>0</v>
      </c>
      <c r="G121" s="592">
        <f t="shared" si="780"/>
        <v>0</v>
      </c>
      <c r="H121" s="592">
        <f t="shared" si="780"/>
        <v>0</v>
      </c>
      <c r="I121" s="592">
        <f t="shared" si="780"/>
        <v>0</v>
      </c>
      <c r="J121" s="592">
        <f t="shared" si="780"/>
        <v>0</v>
      </c>
      <c r="K121" s="592">
        <f t="shared" si="780"/>
        <v>0</v>
      </c>
      <c r="L121" s="592">
        <f t="shared" si="780"/>
        <v>0</v>
      </c>
      <c r="M121" s="592">
        <f t="shared" si="780"/>
        <v>0</v>
      </c>
      <c r="N121" s="592">
        <f t="shared" si="780"/>
        <v>0</v>
      </c>
      <c r="O121" s="592">
        <f t="shared" si="780"/>
        <v>0</v>
      </c>
      <c r="P121" s="592">
        <f t="shared" si="780"/>
        <v>0</v>
      </c>
      <c r="Q121" s="592">
        <f t="shared" si="780"/>
        <v>0</v>
      </c>
      <c r="R121" s="592">
        <f t="shared" si="780"/>
        <v>0</v>
      </c>
      <c r="S121" s="592">
        <f t="shared" si="780"/>
        <v>0</v>
      </c>
      <c r="T121" s="592">
        <f t="shared" si="780"/>
        <v>0</v>
      </c>
      <c r="U121" s="592">
        <f t="shared" si="780"/>
        <v>0</v>
      </c>
      <c r="V121" s="592">
        <f t="shared" si="780"/>
        <v>0</v>
      </c>
      <c r="W121" s="592">
        <f t="shared" si="780"/>
        <v>0</v>
      </c>
      <c r="X121" s="592">
        <f t="shared" si="780"/>
        <v>0</v>
      </c>
      <c r="Y121" s="592">
        <f t="shared" si="780"/>
        <v>0</v>
      </c>
      <c r="Z121" s="592">
        <f t="shared" si="780"/>
        <v>0</v>
      </c>
      <c r="AA121" s="592">
        <f t="shared" si="780"/>
        <v>0</v>
      </c>
      <c r="AB121" s="592">
        <f t="shared" si="780"/>
        <v>0</v>
      </c>
      <c r="AC121" s="592">
        <f t="shared" si="780"/>
        <v>0</v>
      </c>
      <c r="AD121" s="592">
        <f t="shared" si="780"/>
        <v>0</v>
      </c>
      <c r="AE121" s="592">
        <f t="shared" si="780"/>
        <v>0</v>
      </c>
      <c r="AF121" s="592">
        <f t="shared" si="780"/>
        <v>0</v>
      </c>
      <c r="AG121" s="592">
        <f t="shared" si="780"/>
        <v>0</v>
      </c>
      <c r="AH121" s="592">
        <f t="shared" si="780"/>
        <v>0</v>
      </c>
      <c r="AI121" s="592">
        <f t="shared" si="780"/>
        <v>0</v>
      </c>
      <c r="AJ121" s="592">
        <f t="shared" si="780"/>
        <v>0</v>
      </c>
      <c r="AK121" s="592">
        <f t="shared" si="780"/>
        <v>0</v>
      </c>
      <c r="AL121" s="592">
        <f t="shared" si="780"/>
        <v>0</v>
      </c>
      <c r="AM121" s="592">
        <f t="shared" si="780"/>
        <v>0</v>
      </c>
      <c r="AN121" s="592">
        <f t="shared" si="780"/>
        <v>0</v>
      </c>
      <c r="AO121" s="592">
        <f t="shared" si="780"/>
        <v>0</v>
      </c>
      <c r="AP121" s="592">
        <f t="shared" si="780"/>
        <v>0</v>
      </c>
      <c r="AQ121" s="592">
        <f t="shared" si="780"/>
        <v>0</v>
      </c>
      <c r="AR121" s="592">
        <f t="shared" si="780"/>
        <v>0</v>
      </c>
      <c r="AS121" s="592">
        <f t="shared" si="780"/>
        <v>0</v>
      </c>
      <c r="AT121" s="592">
        <f t="shared" si="780"/>
        <v>0</v>
      </c>
      <c r="AU121" s="592">
        <f t="shared" si="780"/>
        <v>0</v>
      </c>
      <c r="AV121" s="592">
        <f t="shared" si="780"/>
        <v>0</v>
      </c>
      <c r="AW121" s="592">
        <f t="shared" si="780"/>
        <v>0</v>
      </c>
      <c r="AX121" s="592">
        <f t="shared" si="780"/>
        <v>0</v>
      </c>
      <c r="AY121" s="592">
        <f t="shared" si="780"/>
        <v>0</v>
      </c>
      <c r="AZ121" s="592">
        <f t="shared" si="780"/>
        <v>0</v>
      </c>
      <c r="BA121" s="592">
        <f t="shared" si="780"/>
        <v>0</v>
      </c>
      <c r="BB121" s="592">
        <f t="shared" si="780"/>
        <v>0</v>
      </c>
      <c r="BC121" s="592">
        <f t="shared" si="780"/>
        <v>0</v>
      </c>
      <c r="BD121" s="592">
        <f t="shared" si="780"/>
        <v>0</v>
      </c>
      <c r="BE121" s="592">
        <f t="shared" si="780"/>
        <v>0</v>
      </c>
      <c r="BF121" s="592">
        <f t="shared" si="780"/>
        <v>0</v>
      </c>
      <c r="BG121" s="592">
        <f t="shared" si="780"/>
        <v>0</v>
      </c>
      <c r="BH121" s="592">
        <f t="shared" si="780"/>
        <v>0</v>
      </c>
      <c r="BI121" s="592">
        <f t="shared" si="780"/>
        <v>0</v>
      </c>
      <c r="BJ121" s="592">
        <f t="shared" si="780"/>
        <v>0</v>
      </c>
      <c r="BK121" s="592">
        <f t="shared" si="780"/>
        <v>0</v>
      </c>
      <c r="BL121" s="592">
        <f t="shared" si="780"/>
        <v>0</v>
      </c>
      <c r="BM121" s="592">
        <f t="shared" si="780"/>
        <v>0</v>
      </c>
      <c r="BN121" s="592">
        <f t="shared" si="780"/>
        <v>0</v>
      </c>
      <c r="BO121" s="592">
        <f t="shared" si="780"/>
        <v>0</v>
      </c>
      <c r="BP121" s="592">
        <f t="shared" si="780"/>
        <v>0</v>
      </c>
      <c r="BQ121" s="592">
        <f t="shared" ref="BQ121:BX121" si="781">+IF(BR115-BQ115=1,BQ118*$I110/$G110,0)*IF($H110+$F110&lt;=BQ115,0,1)</f>
        <v>0</v>
      </c>
      <c r="BR121" s="592">
        <f t="shared" si="781"/>
        <v>0</v>
      </c>
      <c r="BS121" s="592">
        <f t="shared" si="781"/>
        <v>0</v>
      </c>
      <c r="BT121" s="592">
        <f t="shared" si="781"/>
        <v>0</v>
      </c>
      <c r="BU121" s="592">
        <f t="shared" si="781"/>
        <v>0</v>
      </c>
      <c r="BV121" s="592">
        <f t="shared" si="781"/>
        <v>0</v>
      </c>
      <c r="BW121" s="592">
        <f t="shared" si="781"/>
        <v>0</v>
      </c>
      <c r="BX121" s="592">
        <f t="shared" si="781"/>
        <v>0</v>
      </c>
      <c r="BY121" s="592">
        <f t="shared" ref="BY121" si="782">+IF(BZ115-BY115=1,BY118*$I110/$G110,0)*IF($H110+$F110&lt;=BY115,0,1)</f>
        <v>0</v>
      </c>
    </row>
    <row r="122" spans="1:77">
      <c r="A122" s="577"/>
      <c r="B122" s="595" t="s">
        <v>107</v>
      </c>
      <c r="C122" s="591"/>
      <c r="D122" s="591"/>
      <c r="E122" s="592">
        <f t="shared" ref="E122:BP122" si="783">+E118-E120</f>
        <v>0</v>
      </c>
      <c r="F122" s="592">
        <f t="shared" si="783"/>
        <v>0</v>
      </c>
      <c r="G122" s="592">
        <f t="shared" si="783"/>
        <v>0</v>
      </c>
      <c r="H122" s="592">
        <f t="shared" si="783"/>
        <v>0</v>
      </c>
      <c r="I122" s="592">
        <f t="shared" si="783"/>
        <v>0</v>
      </c>
      <c r="J122" s="592">
        <f t="shared" si="783"/>
        <v>0</v>
      </c>
      <c r="K122" s="592">
        <f t="shared" si="783"/>
        <v>0</v>
      </c>
      <c r="L122" s="592">
        <f t="shared" si="783"/>
        <v>0</v>
      </c>
      <c r="M122" s="592">
        <f t="shared" si="783"/>
        <v>0</v>
      </c>
      <c r="N122" s="592">
        <f t="shared" si="783"/>
        <v>0</v>
      </c>
      <c r="O122" s="592">
        <f t="shared" si="783"/>
        <v>0</v>
      </c>
      <c r="P122" s="592">
        <f t="shared" si="783"/>
        <v>0</v>
      </c>
      <c r="Q122" s="592">
        <f t="shared" si="783"/>
        <v>0</v>
      </c>
      <c r="R122" s="592">
        <f t="shared" si="783"/>
        <v>0</v>
      </c>
      <c r="S122" s="592">
        <f t="shared" si="783"/>
        <v>0</v>
      </c>
      <c r="T122" s="592">
        <f t="shared" si="783"/>
        <v>0</v>
      </c>
      <c r="U122" s="592">
        <f t="shared" si="783"/>
        <v>0</v>
      </c>
      <c r="V122" s="592">
        <f t="shared" si="783"/>
        <v>0</v>
      </c>
      <c r="W122" s="592">
        <f t="shared" si="783"/>
        <v>0</v>
      </c>
      <c r="X122" s="592">
        <f t="shared" si="783"/>
        <v>0</v>
      </c>
      <c r="Y122" s="592">
        <f t="shared" si="783"/>
        <v>0</v>
      </c>
      <c r="Z122" s="592">
        <f t="shared" si="783"/>
        <v>0</v>
      </c>
      <c r="AA122" s="592">
        <f t="shared" si="783"/>
        <v>0</v>
      </c>
      <c r="AB122" s="592">
        <f t="shared" si="783"/>
        <v>0</v>
      </c>
      <c r="AC122" s="592">
        <f t="shared" si="783"/>
        <v>0</v>
      </c>
      <c r="AD122" s="592">
        <f t="shared" si="783"/>
        <v>0</v>
      </c>
      <c r="AE122" s="592">
        <f t="shared" si="783"/>
        <v>0</v>
      </c>
      <c r="AF122" s="592">
        <f t="shared" si="783"/>
        <v>0</v>
      </c>
      <c r="AG122" s="592">
        <f t="shared" si="783"/>
        <v>0</v>
      </c>
      <c r="AH122" s="592">
        <f t="shared" si="783"/>
        <v>0</v>
      </c>
      <c r="AI122" s="592">
        <f t="shared" si="783"/>
        <v>0</v>
      </c>
      <c r="AJ122" s="592">
        <f t="shared" si="783"/>
        <v>0</v>
      </c>
      <c r="AK122" s="592">
        <f t="shared" si="783"/>
        <v>0</v>
      </c>
      <c r="AL122" s="592">
        <f t="shared" si="783"/>
        <v>0</v>
      </c>
      <c r="AM122" s="592">
        <f t="shared" si="783"/>
        <v>0</v>
      </c>
      <c r="AN122" s="592">
        <f t="shared" si="783"/>
        <v>0</v>
      </c>
      <c r="AO122" s="592">
        <f t="shared" si="783"/>
        <v>0</v>
      </c>
      <c r="AP122" s="592">
        <f t="shared" si="783"/>
        <v>0</v>
      </c>
      <c r="AQ122" s="592">
        <f t="shared" si="783"/>
        <v>0</v>
      </c>
      <c r="AR122" s="592">
        <f t="shared" si="783"/>
        <v>0</v>
      </c>
      <c r="AS122" s="592">
        <f t="shared" si="783"/>
        <v>0</v>
      </c>
      <c r="AT122" s="592">
        <f t="shared" si="783"/>
        <v>0</v>
      </c>
      <c r="AU122" s="592">
        <f t="shared" si="783"/>
        <v>0</v>
      </c>
      <c r="AV122" s="592">
        <f t="shared" si="783"/>
        <v>0</v>
      </c>
      <c r="AW122" s="592">
        <f t="shared" si="783"/>
        <v>0</v>
      </c>
      <c r="AX122" s="592">
        <f t="shared" si="783"/>
        <v>0</v>
      </c>
      <c r="AY122" s="592">
        <f t="shared" si="783"/>
        <v>0</v>
      </c>
      <c r="AZ122" s="592">
        <f t="shared" si="783"/>
        <v>0</v>
      </c>
      <c r="BA122" s="592">
        <f t="shared" si="783"/>
        <v>0</v>
      </c>
      <c r="BB122" s="592">
        <f t="shared" si="783"/>
        <v>0</v>
      </c>
      <c r="BC122" s="592">
        <f t="shared" si="783"/>
        <v>0</v>
      </c>
      <c r="BD122" s="592">
        <f t="shared" si="783"/>
        <v>0</v>
      </c>
      <c r="BE122" s="592">
        <f t="shared" si="783"/>
        <v>0</v>
      </c>
      <c r="BF122" s="592">
        <f t="shared" si="783"/>
        <v>0</v>
      </c>
      <c r="BG122" s="592">
        <f t="shared" si="783"/>
        <v>0</v>
      </c>
      <c r="BH122" s="592">
        <f t="shared" si="783"/>
        <v>0</v>
      </c>
      <c r="BI122" s="592">
        <f t="shared" si="783"/>
        <v>0</v>
      </c>
      <c r="BJ122" s="592">
        <f t="shared" si="783"/>
        <v>0</v>
      </c>
      <c r="BK122" s="592">
        <f t="shared" si="783"/>
        <v>0</v>
      </c>
      <c r="BL122" s="592">
        <f t="shared" si="783"/>
        <v>0</v>
      </c>
      <c r="BM122" s="592">
        <f t="shared" si="783"/>
        <v>0</v>
      </c>
      <c r="BN122" s="592">
        <f t="shared" si="783"/>
        <v>0</v>
      </c>
      <c r="BO122" s="592">
        <f t="shared" si="783"/>
        <v>0</v>
      </c>
      <c r="BP122" s="592">
        <f t="shared" si="783"/>
        <v>0</v>
      </c>
      <c r="BQ122" s="592">
        <f t="shared" ref="BQ122:BX122" si="784">+BQ118-BQ120</f>
        <v>0</v>
      </c>
      <c r="BR122" s="592">
        <f t="shared" si="784"/>
        <v>0</v>
      </c>
      <c r="BS122" s="592">
        <f t="shared" si="784"/>
        <v>0</v>
      </c>
      <c r="BT122" s="592">
        <f t="shared" si="784"/>
        <v>0</v>
      </c>
      <c r="BU122" s="592">
        <f t="shared" si="784"/>
        <v>0</v>
      </c>
      <c r="BV122" s="592">
        <f t="shared" si="784"/>
        <v>0</v>
      </c>
      <c r="BW122" s="592">
        <f t="shared" si="784"/>
        <v>0</v>
      </c>
      <c r="BX122" s="592">
        <f t="shared" si="784"/>
        <v>0</v>
      </c>
      <c r="BY122" s="592">
        <f t="shared" ref="BY122" si="785">+BY118-BY120</f>
        <v>0</v>
      </c>
    </row>
    <row r="124" spans="1:77">
      <c r="A124" s="533" t="s">
        <v>571</v>
      </c>
      <c r="B124" s="533" t="s">
        <v>572</v>
      </c>
      <c r="C124" s="533"/>
      <c r="D124" s="533" t="s">
        <v>24</v>
      </c>
      <c r="E124" s="533" t="s">
        <v>316</v>
      </c>
      <c r="F124" s="533" t="s">
        <v>326</v>
      </c>
      <c r="G124" s="533" t="s">
        <v>573</v>
      </c>
      <c r="H124" s="533" t="s">
        <v>574</v>
      </c>
      <c r="I124" s="533" t="s">
        <v>575</v>
      </c>
      <c r="J124" s="533" t="s">
        <v>576</v>
      </c>
      <c r="K124" s="533" t="s">
        <v>281</v>
      </c>
    </row>
    <row r="125" spans="1:77">
      <c r="A125" s="584">
        <f>+A10</f>
        <v>0</v>
      </c>
      <c r="B125" s="585">
        <f>+B10</f>
        <v>0</v>
      </c>
      <c r="D125" s="586">
        <f>+D10</f>
        <v>0</v>
      </c>
      <c r="E125" s="587">
        <f t="shared" ref="E125:K125" si="786">+E10</f>
        <v>0</v>
      </c>
      <c r="F125" s="587">
        <f t="shared" si="786"/>
        <v>0</v>
      </c>
      <c r="G125" s="587">
        <f t="shared" si="786"/>
        <v>0</v>
      </c>
      <c r="H125" s="587">
        <f t="shared" si="786"/>
        <v>0</v>
      </c>
      <c r="I125" s="588">
        <f t="shared" si="786"/>
        <v>0</v>
      </c>
      <c r="J125" s="586">
        <f t="shared" si="786"/>
        <v>0</v>
      </c>
      <c r="K125" s="586">
        <f t="shared" si="786"/>
        <v>0</v>
      </c>
      <c r="N125" s="598"/>
    </row>
    <row r="126" spans="1:77">
      <c r="B126" s="585"/>
      <c r="D126" s="586"/>
      <c r="E126" s="586"/>
      <c r="F126" s="586"/>
      <c r="G126" s="586"/>
      <c r="H126" s="586"/>
      <c r="I126" s="586"/>
      <c r="J126" s="586"/>
      <c r="K126" s="586"/>
    </row>
    <row r="127" spans="1:77">
      <c r="A127" s="527" t="s">
        <v>363</v>
      </c>
      <c r="B127" s="485"/>
      <c r="C127" s="485"/>
      <c r="D127" s="485"/>
      <c r="E127" s="531">
        <f>+E47</f>
        <v>41305</v>
      </c>
      <c r="F127" s="531">
        <f t="shared" ref="F127:BQ127" si="787">+F47</f>
        <v>41333</v>
      </c>
      <c r="G127" s="531">
        <f t="shared" si="787"/>
        <v>41364</v>
      </c>
      <c r="H127" s="531">
        <f t="shared" si="787"/>
        <v>41394</v>
      </c>
      <c r="I127" s="531">
        <f t="shared" si="787"/>
        <v>41425</v>
      </c>
      <c r="J127" s="531">
        <f t="shared" si="787"/>
        <v>41455</v>
      </c>
      <c r="K127" s="531">
        <f t="shared" si="787"/>
        <v>41486</v>
      </c>
      <c r="L127" s="531">
        <f t="shared" si="787"/>
        <v>41517</v>
      </c>
      <c r="M127" s="531">
        <f t="shared" si="787"/>
        <v>41547</v>
      </c>
      <c r="N127" s="531">
        <f t="shared" si="787"/>
        <v>41578</v>
      </c>
      <c r="O127" s="531">
        <f t="shared" si="787"/>
        <v>41608</v>
      </c>
      <c r="P127" s="531">
        <f t="shared" si="787"/>
        <v>41639</v>
      </c>
      <c r="Q127" s="531">
        <f t="shared" si="787"/>
        <v>41670</v>
      </c>
      <c r="R127" s="531">
        <f t="shared" si="787"/>
        <v>41698</v>
      </c>
      <c r="S127" s="531">
        <f t="shared" si="787"/>
        <v>41729</v>
      </c>
      <c r="T127" s="531">
        <f t="shared" si="787"/>
        <v>41759</v>
      </c>
      <c r="U127" s="531">
        <f t="shared" si="787"/>
        <v>41790</v>
      </c>
      <c r="V127" s="531">
        <f t="shared" si="787"/>
        <v>41820</v>
      </c>
      <c r="W127" s="531">
        <f t="shared" si="787"/>
        <v>41851</v>
      </c>
      <c r="X127" s="531">
        <f t="shared" si="787"/>
        <v>41882</v>
      </c>
      <c r="Y127" s="531">
        <f t="shared" si="787"/>
        <v>41912</v>
      </c>
      <c r="Z127" s="531">
        <f t="shared" si="787"/>
        <v>41943</v>
      </c>
      <c r="AA127" s="531">
        <f t="shared" si="787"/>
        <v>41973</v>
      </c>
      <c r="AB127" s="531">
        <f t="shared" si="787"/>
        <v>42004</v>
      </c>
      <c r="AC127" s="531">
        <f t="shared" si="787"/>
        <v>42035</v>
      </c>
      <c r="AD127" s="531">
        <f t="shared" si="787"/>
        <v>42063</v>
      </c>
      <c r="AE127" s="531">
        <f t="shared" si="787"/>
        <v>42094</v>
      </c>
      <c r="AF127" s="531">
        <f t="shared" si="787"/>
        <v>42124</v>
      </c>
      <c r="AG127" s="531">
        <f t="shared" si="787"/>
        <v>42155</v>
      </c>
      <c r="AH127" s="531">
        <f t="shared" si="787"/>
        <v>42185</v>
      </c>
      <c r="AI127" s="531">
        <f t="shared" si="787"/>
        <v>42216</v>
      </c>
      <c r="AJ127" s="531">
        <f t="shared" si="787"/>
        <v>42247</v>
      </c>
      <c r="AK127" s="531">
        <f t="shared" si="787"/>
        <v>42277</v>
      </c>
      <c r="AL127" s="531">
        <f t="shared" si="787"/>
        <v>42308</v>
      </c>
      <c r="AM127" s="531">
        <f t="shared" si="787"/>
        <v>42338</v>
      </c>
      <c r="AN127" s="531">
        <f t="shared" si="787"/>
        <v>42369</v>
      </c>
      <c r="AO127" s="531">
        <f t="shared" si="787"/>
        <v>42400</v>
      </c>
      <c r="AP127" s="531">
        <f t="shared" si="787"/>
        <v>42429</v>
      </c>
      <c r="AQ127" s="531">
        <f t="shared" si="787"/>
        <v>42460</v>
      </c>
      <c r="AR127" s="531">
        <f t="shared" si="787"/>
        <v>42490</v>
      </c>
      <c r="AS127" s="531">
        <f t="shared" si="787"/>
        <v>42521</v>
      </c>
      <c r="AT127" s="531">
        <f t="shared" si="787"/>
        <v>42551</v>
      </c>
      <c r="AU127" s="531">
        <f t="shared" si="787"/>
        <v>42582</v>
      </c>
      <c r="AV127" s="531">
        <f t="shared" si="787"/>
        <v>42613</v>
      </c>
      <c r="AW127" s="531">
        <f t="shared" si="787"/>
        <v>42643</v>
      </c>
      <c r="AX127" s="531">
        <f t="shared" si="787"/>
        <v>42674</v>
      </c>
      <c r="AY127" s="531">
        <f t="shared" si="787"/>
        <v>42704</v>
      </c>
      <c r="AZ127" s="531">
        <f t="shared" si="787"/>
        <v>42735</v>
      </c>
      <c r="BA127" s="531">
        <f t="shared" si="787"/>
        <v>42766</v>
      </c>
      <c r="BB127" s="531">
        <f t="shared" si="787"/>
        <v>42794</v>
      </c>
      <c r="BC127" s="531">
        <f t="shared" si="787"/>
        <v>42825</v>
      </c>
      <c r="BD127" s="531">
        <f t="shared" si="787"/>
        <v>42855</v>
      </c>
      <c r="BE127" s="531">
        <f t="shared" si="787"/>
        <v>42886</v>
      </c>
      <c r="BF127" s="531">
        <f t="shared" si="787"/>
        <v>42916</v>
      </c>
      <c r="BG127" s="531">
        <f t="shared" si="787"/>
        <v>42947</v>
      </c>
      <c r="BH127" s="531">
        <f t="shared" si="787"/>
        <v>42978</v>
      </c>
      <c r="BI127" s="531">
        <f t="shared" si="787"/>
        <v>43008</v>
      </c>
      <c r="BJ127" s="531">
        <f t="shared" si="787"/>
        <v>43039</v>
      </c>
      <c r="BK127" s="531">
        <f t="shared" si="787"/>
        <v>43069</v>
      </c>
      <c r="BL127" s="531">
        <f t="shared" si="787"/>
        <v>43100</v>
      </c>
      <c r="BM127" s="531">
        <f t="shared" si="787"/>
        <v>43131</v>
      </c>
      <c r="BN127" s="531">
        <f t="shared" si="787"/>
        <v>43159</v>
      </c>
      <c r="BO127" s="531">
        <f t="shared" si="787"/>
        <v>43190</v>
      </c>
      <c r="BP127" s="531">
        <f t="shared" si="787"/>
        <v>43220</v>
      </c>
      <c r="BQ127" s="531">
        <f t="shared" si="787"/>
        <v>43251</v>
      </c>
      <c r="BR127" s="531">
        <f t="shared" ref="BR127:BX127" si="788">+BR47</f>
        <v>43281</v>
      </c>
      <c r="BS127" s="531">
        <f t="shared" si="788"/>
        <v>43312</v>
      </c>
      <c r="BT127" s="531">
        <f t="shared" si="788"/>
        <v>43343</v>
      </c>
      <c r="BU127" s="531">
        <f t="shared" si="788"/>
        <v>43373</v>
      </c>
      <c r="BV127" s="531">
        <f t="shared" si="788"/>
        <v>43404</v>
      </c>
      <c r="BW127" s="531">
        <f t="shared" si="788"/>
        <v>43434</v>
      </c>
      <c r="BX127" s="531">
        <f t="shared" si="788"/>
        <v>43465</v>
      </c>
      <c r="BY127" s="531">
        <f t="shared" ref="BY127" si="789">+BY47</f>
        <v>43495</v>
      </c>
    </row>
    <row r="128" spans="1:77">
      <c r="A128" s="590"/>
      <c r="B128" s="591" t="s">
        <v>326</v>
      </c>
      <c r="D128" s="591"/>
      <c r="E128" s="592">
        <f t="shared" ref="E128" si="790">+(+IF(EOMONTH($B125,0)=E$47,$F125,0)+(IF(D128=0,0,(D128-($G125/12))))*(+IF(+ROUND(D128,2)=0,0,1)))</f>
        <v>0</v>
      </c>
      <c r="F128" s="592">
        <f>+(+IF(EOMONTH($B125,0)=F$47,$F125,0)+(IF(E128=0,0,(E128-($G125/12))))*(+IF(+ROUND(E128,2)=0,0,1)))</f>
        <v>0</v>
      </c>
      <c r="G128" s="592">
        <f t="shared" ref="G128:BR128" si="791">+(+IF(EOMONTH($B125,0)=G$47,$F125,0)+(IF(F128=0,0,(F128-($G125/12))))*(+IF(+ROUND(F128,2)=0,0,1)))</f>
        <v>0</v>
      </c>
      <c r="H128" s="592">
        <f t="shared" si="791"/>
        <v>0</v>
      </c>
      <c r="I128" s="592">
        <f t="shared" si="791"/>
        <v>0</v>
      </c>
      <c r="J128" s="592">
        <f t="shared" si="791"/>
        <v>0</v>
      </c>
      <c r="K128" s="592">
        <f t="shared" si="791"/>
        <v>0</v>
      </c>
      <c r="L128" s="592">
        <f t="shared" si="791"/>
        <v>0</v>
      </c>
      <c r="M128" s="592">
        <f t="shared" si="791"/>
        <v>0</v>
      </c>
      <c r="N128" s="592">
        <f t="shared" si="791"/>
        <v>0</v>
      </c>
      <c r="O128" s="592">
        <f t="shared" si="791"/>
        <v>0</v>
      </c>
      <c r="P128" s="592">
        <f t="shared" si="791"/>
        <v>0</v>
      </c>
      <c r="Q128" s="592">
        <f t="shared" si="791"/>
        <v>0</v>
      </c>
      <c r="R128" s="592">
        <f t="shared" si="791"/>
        <v>0</v>
      </c>
      <c r="S128" s="592">
        <f t="shared" si="791"/>
        <v>0</v>
      </c>
      <c r="T128" s="592">
        <f t="shared" si="791"/>
        <v>0</v>
      </c>
      <c r="U128" s="592">
        <f t="shared" si="791"/>
        <v>0</v>
      </c>
      <c r="V128" s="592">
        <f t="shared" si="791"/>
        <v>0</v>
      </c>
      <c r="W128" s="592">
        <f t="shared" si="791"/>
        <v>0</v>
      </c>
      <c r="X128" s="592">
        <f t="shared" si="791"/>
        <v>0</v>
      </c>
      <c r="Y128" s="592">
        <f t="shared" si="791"/>
        <v>0</v>
      </c>
      <c r="Z128" s="592">
        <f t="shared" si="791"/>
        <v>0</v>
      </c>
      <c r="AA128" s="592">
        <f t="shared" si="791"/>
        <v>0</v>
      </c>
      <c r="AB128" s="592">
        <f t="shared" si="791"/>
        <v>0</v>
      </c>
      <c r="AC128" s="592">
        <f t="shared" si="791"/>
        <v>0</v>
      </c>
      <c r="AD128" s="592">
        <f t="shared" si="791"/>
        <v>0</v>
      </c>
      <c r="AE128" s="592">
        <f t="shared" si="791"/>
        <v>0</v>
      </c>
      <c r="AF128" s="592">
        <f t="shared" si="791"/>
        <v>0</v>
      </c>
      <c r="AG128" s="592">
        <f t="shared" si="791"/>
        <v>0</v>
      </c>
      <c r="AH128" s="592">
        <f t="shared" si="791"/>
        <v>0</v>
      </c>
      <c r="AI128" s="592">
        <f t="shared" si="791"/>
        <v>0</v>
      </c>
      <c r="AJ128" s="592">
        <f t="shared" si="791"/>
        <v>0</v>
      </c>
      <c r="AK128" s="592">
        <f t="shared" si="791"/>
        <v>0</v>
      </c>
      <c r="AL128" s="592">
        <f t="shared" si="791"/>
        <v>0</v>
      </c>
      <c r="AM128" s="592">
        <f t="shared" si="791"/>
        <v>0</v>
      </c>
      <c r="AN128" s="592">
        <f t="shared" si="791"/>
        <v>0</v>
      </c>
      <c r="AO128" s="592">
        <f t="shared" si="791"/>
        <v>0</v>
      </c>
      <c r="AP128" s="592">
        <f t="shared" si="791"/>
        <v>0</v>
      </c>
      <c r="AQ128" s="592">
        <f t="shared" si="791"/>
        <v>0</v>
      </c>
      <c r="AR128" s="592">
        <f t="shared" si="791"/>
        <v>0</v>
      </c>
      <c r="AS128" s="592">
        <f t="shared" si="791"/>
        <v>0</v>
      </c>
      <c r="AT128" s="592">
        <f t="shared" si="791"/>
        <v>0</v>
      </c>
      <c r="AU128" s="592">
        <f t="shared" si="791"/>
        <v>0</v>
      </c>
      <c r="AV128" s="592">
        <f t="shared" si="791"/>
        <v>0</v>
      </c>
      <c r="AW128" s="592">
        <f t="shared" si="791"/>
        <v>0</v>
      </c>
      <c r="AX128" s="592">
        <f t="shared" si="791"/>
        <v>0</v>
      </c>
      <c r="AY128" s="592">
        <f t="shared" si="791"/>
        <v>0</v>
      </c>
      <c r="AZ128" s="592">
        <f t="shared" si="791"/>
        <v>0</v>
      </c>
      <c r="BA128" s="592">
        <f t="shared" si="791"/>
        <v>0</v>
      </c>
      <c r="BB128" s="592">
        <f t="shared" si="791"/>
        <v>0</v>
      </c>
      <c r="BC128" s="592">
        <f t="shared" si="791"/>
        <v>0</v>
      </c>
      <c r="BD128" s="592">
        <f t="shared" si="791"/>
        <v>0</v>
      </c>
      <c r="BE128" s="592">
        <f t="shared" si="791"/>
        <v>0</v>
      </c>
      <c r="BF128" s="592">
        <f t="shared" si="791"/>
        <v>0</v>
      </c>
      <c r="BG128" s="592">
        <f t="shared" si="791"/>
        <v>0</v>
      </c>
      <c r="BH128" s="592">
        <f t="shared" si="791"/>
        <v>0</v>
      </c>
      <c r="BI128" s="592">
        <f t="shared" si="791"/>
        <v>0</v>
      </c>
      <c r="BJ128" s="592">
        <f t="shared" si="791"/>
        <v>0</v>
      </c>
      <c r="BK128" s="592">
        <f t="shared" si="791"/>
        <v>0</v>
      </c>
      <c r="BL128" s="592">
        <f t="shared" si="791"/>
        <v>0</v>
      </c>
      <c r="BM128" s="592">
        <f t="shared" si="791"/>
        <v>0</v>
      </c>
      <c r="BN128" s="592">
        <f t="shared" si="791"/>
        <v>0</v>
      </c>
      <c r="BO128" s="592">
        <f t="shared" si="791"/>
        <v>0</v>
      </c>
      <c r="BP128" s="592">
        <f t="shared" si="791"/>
        <v>0</v>
      </c>
      <c r="BQ128" s="592">
        <f t="shared" si="791"/>
        <v>0</v>
      </c>
      <c r="BR128" s="592">
        <f t="shared" si="791"/>
        <v>0</v>
      </c>
      <c r="BS128" s="592">
        <f t="shared" ref="BS128:BX128" si="792">+(+IF(EOMONTH($B125,0)=BS$47,$F125,0)+(IF(BR128=0,0,(BR128-($G125/12))))*(+IF(+ROUND(BR128,2)=0,0,1)))</f>
        <v>0</v>
      </c>
      <c r="BT128" s="592">
        <f t="shared" si="792"/>
        <v>0</v>
      </c>
      <c r="BU128" s="592">
        <f t="shared" si="792"/>
        <v>0</v>
      </c>
      <c r="BV128" s="592">
        <f t="shared" si="792"/>
        <v>0</v>
      </c>
      <c r="BW128" s="592">
        <f t="shared" si="792"/>
        <v>0</v>
      </c>
      <c r="BX128" s="592">
        <f t="shared" si="792"/>
        <v>0</v>
      </c>
      <c r="BY128" s="592">
        <f t="shared" ref="BY128" si="793">+(+IF(EOMONTH($B125,0)=BY$47,$F125,0)+(IF(BX128=0,0,(BX128-($G125/12))))*(+IF(+ROUND(BX128,2)=0,0,1)))</f>
        <v>0</v>
      </c>
    </row>
    <row r="129" spans="1:77">
      <c r="A129" s="590"/>
      <c r="B129" s="591" t="s">
        <v>578</v>
      </c>
      <c r="D129" s="591"/>
      <c r="E129" s="593">
        <f t="shared" ref="E129:BP129" si="794">IF(E131&lt;=0,0,1+D129)</f>
        <v>1</v>
      </c>
      <c r="F129" s="593">
        <f t="shared" si="794"/>
        <v>2</v>
      </c>
      <c r="G129" s="593">
        <f t="shared" si="794"/>
        <v>3</v>
      </c>
      <c r="H129" s="593">
        <f t="shared" si="794"/>
        <v>4</v>
      </c>
      <c r="I129" s="593">
        <f t="shared" si="794"/>
        <v>5</v>
      </c>
      <c r="J129" s="593">
        <f t="shared" si="794"/>
        <v>6</v>
      </c>
      <c r="K129" s="593">
        <f t="shared" si="794"/>
        <v>7</v>
      </c>
      <c r="L129" s="593">
        <f t="shared" si="794"/>
        <v>8</v>
      </c>
      <c r="M129" s="593">
        <f t="shared" si="794"/>
        <v>9</v>
      </c>
      <c r="N129" s="593">
        <f t="shared" si="794"/>
        <v>10</v>
      </c>
      <c r="O129" s="593">
        <f t="shared" si="794"/>
        <v>11</v>
      </c>
      <c r="P129" s="593">
        <f t="shared" si="794"/>
        <v>12</v>
      </c>
      <c r="Q129" s="593">
        <f t="shared" si="794"/>
        <v>13</v>
      </c>
      <c r="R129" s="593">
        <f t="shared" si="794"/>
        <v>14</v>
      </c>
      <c r="S129" s="593">
        <f t="shared" si="794"/>
        <v>15</v>
      </c>
      <c r="T129" s="593">
        <f t="shared" si="794"/>
        <v>16</v>
      </c>
      <c r="U129" s="593">
        <f t="shared" si="794"/>
        <v>17</v>
      </c>
      <c r="V129" s="593">
        <f t="shared" si="794"/>
        <v>18</v>
      </c>
      <c r="W129" s="593">
        <f t="shared" si="794"/>
        <v>19</v>
      </c>
      <c r="X129" s="593">
        <f t="shared" si="794"/>
        <v>20</v>
      </c>
      <c r="Y129" s="593">
        <f t="shared" si="794"/>
        <v>21</v>
      </c>
      <c r="Z129" s="593">
        <f t="shared" si="794"/>
        <v>22</v>
      </c>
      <c r="AA129" s="593">
        <f t="shared" si="794"/>
        <v>23</v>
      </c>
      <c r="AB129" s="593">
        <f t="shared" si="794"/>
        <v>24</v>
      </c>
      <c r="AC129" s="593">
        <f t="shared" si="794"/>
        <v>25</v>
      </c>
      <c r="AD129" s="593">
        <f t="shared" si="794"/>
        <v>26</v>
      </c>
      <c r="AE129" s="593">
        <f t="shared" si="794"/>
        <v>27</v>
      </c>
      <c r="AF129" s="593">
        <f t="shared" si="794"/>
        <v>28</v>
      </c>
      <c r="AG129" s="593">
        <f t="shared" si="794"/>
        <v>29</v>
      </c>
      <c r="AH129" s="593">
        <f t="shared" si="794"/>
        <v>30</v>
      </c>
      <c r="AI129" s="593">
        <f t="shared" si="794"/>
        <v>31</v>
      </c>
      <c r="AJ129" s="593">
        <f t="shared" si="794"/>
        <v>32</v>
      </c>
      <c r="AK129" s="593">
        <f t="shared" si="794"/>
        <v>33</v>
      </c>
      <c r="AL129" s="593">
        <f t="shared" si="794"/>
        <v>34</v>
      </c>
      <c r="AM129" s="593">
        <f t="shared" si="794"/>
        <v>35</v>
      </c>
      <c r="AN129" s="593">
        <f t="shared" si="794"/>
        <v>36</v>
      </c>
      <c r="AO129" s="593">
        <f t="shared" si="794"/>
        <v>37</v>
      </c>
      <c r="AP129" s="593">
        <f t="shared" si="794"/>
        <v>38</v>
      </c>
      <c r="AQ129" s="593">
        <f t="shared" si="794"/>
        <v>39</v>
      </c>
      <c r="AR129" s="593">
        <f t="shared" si="794"/>
        <v>40</v>
      </c>
      <c r="AS129" s="593">
        <f t="shared" si="794"/>
        <v>41</v>
      </c>
      <c r="AT129" s="593">
        <f t="shared" si="794"/>
        <v>42</v>
      </c>
      <c r="AU129" s="593">
        <f t="shared" si="794"/>
        <v>43</v>
      </c>
      <c r="AV129" s="593">
        <f t="shared" si="794"/>
        <v>44</v>
      </c>
      <c r="AW129" s="593">
        <f t="shared" si="794"/>
        <v>45</v>
      </c>
      <c r="AX129" s="593">
        <f t="shared" si="794"/>
        <v>46</v>
      </c>
      <c r="AY129" s="593">
        <f t="shared" si="794"/>
        <v>47</v>
      </c>
      <c r="AZ129" s="593">
        <f t="shared" si="794"/>
        <v>48</v>
      </c>
      <c r="BA129" s="593">
        <f t="shared" si="794"/>
        <v>49</v>
      </c>
      <c r="BB129" s="593">
        <f t="shared" si="794"/>
        <v>50</v>
      </c>
      <c r="BC129" s="593">
        <f t="shared" si="794"/>
        <v>51</v>
      </c>
      <c r="BD129" s="593">
        <f t="shared" si="794"/>
        <v>52</v>
      </c>
      <c r="BE129" s="593">
        <f t="shared" si="794"/>
        <v>53</v>
      </c>
      <c r="BF129" s="593">
        <f t="shared" si="794"/>
        <v>54</v>
      </c>
      <c r="BG129" s="593">
        <f t="shared" si="794"/>
        <v>55</v>
      </c>
      <c r="BH129" s="593">
        <f t="shared" si="794"/>
        <v>56</v>
      </c>
      <c r="BI129" s="593">
        <f t="shared" si="794"/>
        <v>57</v>
      </c>
      <c r="BJ129" s="593">
        <f t="shared" si="794"/>
        <v>58</v>
      </c>
      <c r="BK129" s="593">
        <f t="shared" si="794"/>
        <v>59</v>
      </c>
      <c r="BL129" s="593">
        <f t="shared" si="794"/>
        <v>60</v>
      </c>
      <c r="BM129" s="593">
        <f t="shared" si="794"/>
        <v>61</v>
      </c>
      <c r="BN129" s="593">
        <f t="shared" si="794"/>
        <v>62</v>
      </c>
      <c r="BO129" s="593">
        <f t="shared" si="794"/>
        <v>63</v>
      </c>
      <c r="BP129" s="593">
        <f t="shared" si="794"/>
        <v>64</v>
      </c>
      <c r="BQ129" s="593">
        <f t="shared" ref="BQ129:BX129" si="795">IF(BQ131&lt;=0,0,1+BP129)</f>
        <v>65</v>
      </c>
      <c r="BR129" s="593">
        <f t="shared" si="795"/>
        <v>66</v>
      </c>
      <c r="BS129" s="593">
        <f t="shared" si="795"/>
        <v>67</v>
      </c>
      <c r="BT129" s="593">
        <f t="shared" si="795"/>
        <v>68</v>
      </c>
      <c r="BU129" s="593">
        <f t="shared" si="795"/>
        <v>69</v>
      </c>
      <c r="BV129" s="593">
        <f t="shared" si="795"/>
        <v>70</v>
      </c>
      <c r="BW129" s="593">
        <f t="shared" si="795"/>
        <v>71</v>
      </c>
      <c r="BX129" s="593">
        <f t="shared" si="795"/>
        <v>72</v>
      </c>
      <c r="BY129" s="593">
        <f t="shared" ref="BY129" si="796">IF(BY131&lt;=0,0,1+BX129)</f>
        <v>73</v>
      </c>
    </row>
    <row r="130" spans="1:77">
      <c r="A130" s="590"/>
      <c r="B130" s="591" t="s">
        <v>593</v>
      </c>
      <c r="D130" s="591"/>
      <c r="E130" s="593">
        <f t="shared" ref="E130" si="797">IF(E129&gt;0,+INT(+E129*$G125/12),0)</f>
        <v>0</v>
      </c>
      <c r="F130" s="593">
        <f>IF(F129&gt;0,+INT(+F129*$G125/12),0)</f>
        <v>0</v>
      </c>
      <c r="G130" s="593">
        <f t="shared" ref="G130" si="798">IF(G129&gt;0,+INT(+G129*$G125/12),0)</f>
        <v>0</v>
      </c>
      <c r="H130" s="593">
        <f t="shared" ref="H130" si="799">IF(H129&gt;0,+INT(+H129*$G125/12),0)</f>
        <v>0</v>
      </c>
      <c r="I130" s="593">
        <f t="shared" ref="I130" si="800">IF(I129&gt;0,+INT(+I129*$G125/12),0)</f>
        <v>0</v>
      </c>
      <c r="J130" s="593">
        <f t="shared" ref="J130" si="801">IF(J129&gt;0,+INT(+J129*$G125/12),0)</f>
        <v>0</v>
      </c>
      <c r="K130" s="593">
        <f t="shared" ref="K130" si="802">IF(K129&gt;0,+INT(+K129*$G125/12),0)</f>
        <v>0</v>
      </c>
      <c r="L130" s="593">
        <f t="shared" ref="L130" si="803">IF(L129&gt;0,+INT(+L129*$G125/12),0)</f>
        <v>0</v>
      </c>
      <c r="M130" s="593">
        <f t="shared" ref="M130" si="804">IF(M129&gt;0,+INT(+M129*$G125/12),0)</f>
        <v>0</v>
      </c>
      <c r="N130" s="593">
        <f t="shared" ref="N130" si="805">IF(N129&gt;0,+INT(+N129*$G125/12),0)</f>
        <v>0</v>
      </c>
      <c r="O130" s="593">
        <f t="shared" ref="O130" si="806">IF(O129&gt;0,+INT(+O129*$G125/12),0)</f>
        <v>0</v>
      </c>
      <c r="P130" s="593">
        <f t="shared" ref="P130" si="807">IF(P129&gt;0,+INT(+P129*$G125/12),0)</f>
        <v>0</v>
      </c>
      <c r="Q130" s="593">
        <f t="shared" ref="Q130" si="808">IF(Q129&gt;0,+INT(+Q129*$G125/12),0)</f>
        <v>0</v>
      </c>
      <c r="R130" s="593">
        <f t="shared" ref="R130" si="809">IF(R129&gt;0,+INT(+R129*$G125/12),0)</f>
        <v>0</v>
      </c>
      <c r="S130" s="593">
        <f t="shared" ref="S130" si="810">IF(S129&gt;0,+INT(+S129*$G125/12),0)</f>
        <v>0</v>
      </c>
      <c r="T130" s="593">
        <f t="shared" ref="T130" si="811">IF(T129&gt;0,+INT(+T129*$G125/12),0)</f>
        <v>0</v>
      </c>
      <c r="U130" s="593">
        <f t="shared" ref="U130" si="812">IF(U129&gt;0,+INT(+U129*$G125/12),0)</f>
        <v>0</v>
      </c>
      <c r="V130" s="593">
        <f t="shared" ref="V130" si="813">IF(V129&gt;0,+INT(+V129*$G125/12),0)</f>
        <v>0</v>
      </c>
      <c r="W130" s="593">
        <f t="shared" ref="W130" si="814">IF(W129&gt;0,+INT(+W129*$G125/12),0)</f>
        <v>0</v>
      </c>
      <c r="X130" s="593">
        <f t="shared" ref="X130" si="815">IF(X129&gt;0,+INT(+X129*$G125/12),0)</f>
        <v>0</v>
      </c>
      <c r="Y130" s="593">
        <f t="shared" ref="Y130" si="816">IF(Y129&gt;0,+INT(+Y129*$G125/12),0)</f>
        <v>0</v>
      </c>
      <c r="Z130" s="593">
        <f t="shared" ref="Z130" si="817">IF(Z129&gt;0,+INT(+Z129*$G125/12),0)</f>
        <v>0</v>
      </c>
      <c r="AA130" s="593">
        <f t="shared" ref="AA130" si="818">IF(AA129&gt;0,+INT(+AA129*$G125/12),0)</f>
        <v>0</v>
      </c>
      <c r="AB130" s="593">
        <f t="shared" ref="AB130" si="819">IF(AB129&gt;0,+INT(+AB129*$G125/12),0)</f>
        <v>0</v>
      </c>
      <c r="AC130" s="593">
        <f t="shared" ref="AC130" si="820">IF(AC129&gt;0,+INT(+AC129*$G125/12),0)</f>
        <v>0</v>
      </c>
      <c r="AD130" s="593">
        <f t="shared" ref="AD130" si="821">IF(AD129&gt;0,+INT(+AD129*$G125/12),0)</f>
        <v>0</v>
      </c>
      <c r="AE130" s="593">
        <f t="shared" ref="AE130" si="822">IF(AE129&gt;0,+INT(+AE129*$G125/12),0)</f>
        <v>0</v>
      </c>
      <c r="AF130" s="593">
        <f t="shared" ref="AF130" si="823">IF(AF129&gt;0,+INT(+AF129*$G125/12),0)</f>
        <v>0</v>
      </c>
      <c r="AG130" s="593">
        <f t="shared" ref="AG130" si="824">IF(AG129&gt;0,+INT(+AG129*$G125/12),0)</f>
        <v>0</v>
      </c>
      <c r="AH130" s="593">
        <f t="shared" ref="AH130" si="825">IF(AH129&gt;0,+INT(+AH129*$G125/12),0)</f>
        <v>0</v>
      </c>
      <c r="AI130" s="593">
        <f t="shared" ref="AI130" si="826">IF(AI129&gt;0,+INT(+AI129*$G125/12),0)</f>
        <v>0</v>
      </c>
      <c r="AJ130" s="593">
        <f t="shared" ref="AJ130" si="827">IF(AJ129&gt;0,+INT(+AJ129*$G125/12),0)</f>
        <v>0</v>
      </c>
      <c r="AK130" s="593">
        <f t="shared" ref="AK130" si="828">IF(AK129&gt;0,+INT(+AK129*$G125/12),0)</f>
        <v>0</v>
      </c>
      <c r="AL130" s="593">
        <f t="shared" ref="AL130" si="829">IF(AL129&gt;0,+INT(+AL129*$G125/12),0)</f>
        <v>0</v>
      </c>
      <c r="AM130" s="593">
        <f t="shared" ref="AM130" si="830">IF(AM129&gt;0,+INT(+AM129*$G125/12),0)</f>
        <v>0</v>
      </c>
      <c r="AN130" s="593">
        <f t="shared" ref="AN130" si="831">IF(AN129&gt;0,+INT(+AN129*$G125/12),0)</f>
        <v>0</v>
      </c>
      <c r="AO130" s="593">
        <f t="shared" ref="AO130" si="832">IF(AO129&gt;0,+INT(+AO129*$G125/12),0)</f>
        <v>0</v>
      </c>
      <c r="AP130" s="593">
        <f t="shared" ref="AP130" si="833">IF(AP129&gt;0,+INT(+AP129*$G125/12),0)</f>
        <v>0</v>
      </c>
      <c r="AQ130" s="593">
        <f t="shared" ref="AQ130" si="834">IF(AQ129&gt;0,+INT(+AQ129*$G125/12),0)</f>
        <v>0</v>
      </c>
      <c r="AR130" s="593">
        <f t="shared" ref="AR130" si="835">IF(AR129&gt;0,+INT(+AR129*$G125/12),0)</f>
        <v>0</v>
      </c>
      <c r="AS130" s="593">
        <f t="shared" ref="AS130" si="836">IF(AS129&gt;0,+INT(+AS129*$G125/12),0)</f>
        <v>0</v>
      </c>
      <c r="AT130" s="593">
        <f t="shared" ref="AT130" si="837">IF(AT129&gt;0,+INT(+AT129*$G125/12),0)</f>
        <v>0</v>
      </c>
      <c r="AU130" s="593">
        <f t="shared" ref="AU130" si="838">IF(AU129&gt;0,+INT(+AU129*$G125/12),0)</f>
        <v>0</v>
      </c>
      <c r="AV130" s="593">
        <f t="shared" ref="AV130" si="839">IF(AV129&gt;0,+INT(+AV129*$G125/12),0)</f>
        <v>0</v>
      </c>
      <c r="AW130" s="593">
        <f t="shared" ref="AW130" si="840">IF(AW129&gt;0,+INT(+AW129*$G125/12),0)</f>
        <v>0</v>
      </c>
      <c r="AX130" s="593">
        <f t="shared" ref="AX130" si="841">IF(AX129&gt;0,+INT(+AX129*$G125/12),0)</f>
        <v>0</v>
      </c>
      <c r="AY130" s="593">
        <f t="shared" ref="AY130" si="842">IF(AY129&gt;0,+INT(+AY129*$G125/12),0)</f>
        <v>0</v>
      </c>
      <c r="AZ130" s="593">
        <f t="shared" ref="AZ130" si="843">IF(AZ129&gt;0,+INT(+AZ129*$G125/12),0)</f>
        <v>0</v>
      </c>
      <c r="BA130" s="593">
        <f t="shared" ref="BA130" si="844">IF(BA129&gt;0,+INT(+BA129*$G125/12),0)</f>
        <v>0</v>
      </c>
      <c r="BB130" s="593">
        <f t="shared" ref="BB130" si="845">IF(BB129&gt;0,+INT(+BB129*$G125/12),0)</f>
        <v>0</v>
      </c>
      <c r="BC130" s="593">
        <f t="shared" ref="BC130" si="846">IF(BC129&gt;0,+INT(+BC129*$G125/12),0)</f>
        <v>0</v>
      </c>
      <c r="BD130" s="593">
        <f t="shared" ref="BD130" si="847">IF(BD129&gt;0,+INT(+BD129*$G125/12),0)</f>
        <v>0</v>
      </c>
      <c r="BE130" s="593">
        <f t="shared" ref="BE130" si="848">IF(BE129&gt;0,+INT(+BE129*$G125/12),0)</f>
        <v>0</v>
      </c>
      <c r="BF130" s="593">
        <f t="shared" ref="BF130" si="849">IF(BF129&gt;0,+INT(+BF129*$G125/12),0)</f>
        <v>0</v>
      </c>
      <c r="BG130" s="593">
        <f t="shared" ref="BG130" si="850">IF(BG129&gt;0,+INT(+BG129*$G125/12),0)</f>
        <v>0</v>
      </c>
      <c r="BH130" s="593">
        <f t="shared" ref="BH130" si="851">IF(BH129&gt;0,+INT(+BH129*$G125/12),0)</f>
        <v>0</v>
      </c>
      <c r="BI130" s="593">
        <f t="shared" ref="BI130" si="852">IF(BI129&gt;0,+INT(+BI129*$G125/12),0)</f>
        <v>0</v>
      </c>
      <c r="BJ130" s="593">
        <f t="shared" ref="BJ130" si="853">IF(BJ129&gt;0,+INT(+BJ129*$G125/12),0)</f>
        <v>0</v>
      </c>
      <c r="BK130" s="593">
        <f t="shared" ref="BK130" si="854">IF(BK129&gt;0,+INT(+BK129*$G125/12),0)</f>
        <v>0</v>
      </c>
      <c r="BL130" s="593">
        <f t="shared" ref="BL130" si="855">IF(BL129&gt;0,+INT(+BL129*$G125/12),0)</f>
        <v>0</v>
      </c>
      <c r="BM130" s="593">
        <f t="shared" ref="BM130" si="856">IF(BM129&gt;0,+INT(+BM129*$G125/12),0)</f>
        <v>0</v>
      </c>
      <c r="BN130" s="593">
        <f t="shared" ref="BN130" si="857">IF(BN129&gt;0,+INT(+BN129*$G125/12),0)</f>
        <v>0</v>
      </c>
      <c r="BO130" s="593">
        <f t="shared" ref="BO130" si="858">IF(BO129&gt;0,+INT(+BO129*$G125/12),0)</f>
        <v>0</v>
      </c>
      <c r="BP130" s="593">
        <f t="shared" ref="BP130" si="859">IF(BP129&gt;0,+INT(+BP129*$G125/12),0)</f>
        <v>0</v>
      </c>
      <c r="BQ130" s="593">
        <f t="shared" ref="BQ130" si="860">IF(BQ129&gt;0,+INT(+BQ129*$G125/12),0)</f>
        <v>0</v>
      </c>
      <c r="BR130" s="593">
        <f t="shared" ref="BR130" si="861">IF(BR129&gt;0,+INT(+BR129*$G125/12),0)</f>
        <v>0</v>
      </c>
      <c r="BS130" s="593">
        <f t="shared" ref="BS130" si="862">IF(BS129&gt;0,+INT(+BS129*$G125/12),0)</f>
        <v>0</v>
      </c>
      <c r="BT130" s="593">
        <f t="shared" ref="BT130" si="863">IF(BT129&gt;0,+INT(+BT129*$G125/12),0)</f>
        <v>0</v>
      </c>
      <c r="BU130" s="593">
        <f t="shared" ref="BU130" si="864">IF(BU129&gt;0,+INT(+BU129*$G125/12),0)</f>
        <v>0</v>
      </c>
      <c r="BV130" s="593">
        <f t="shared" ref="BV130" si="865">IF(BV129&gt;0,+INT(+BV129*$G125/12),0)</f>
        <v>0</v>
      </c>
      <c r="BW130" s="593">
        <f t="shared" ref="BW130" si="866">IF(BW129&gt;0,+INT(+BW129*$G125/12),0)</f>
        <v>0</v>
      </c>
      <c r="BX130" s="593">
        <f t="shared" ref="BX130:BY130" si="867">IF(BX129&gt;0,+INT(+BX129*$G125/12),0)</f>
        <v>0</v>
      </c>
      <c r="BY130" s="593">
        <f t="shared" si="867"/>
        <v>0</v>
      </c>
    </row>
    <row r="131" spans="1:77">
      <c r="A131" s="590"/>
      <c r="B131" s="591" t="s">
        <v>579</v>
      </c>
      <c r="D131" s="591"/>
      <c r="E131" s="593">
        <f t="shared" ref="E131:BP131" si="868">ROUND(-EOMONTH($B125,0)+EOMONTH(E127,0),0)</f>
        <v>41274</v>
      </c>
      <c r="F131" s="593">
        <f t="shared" si="868"/>
        <v>41302</v>
      </c>
      <c r="G131" s="593">
        <f t="shared" si="868"/>
        <v>41333</v>
      </c>
      <c r="H131" s="593">
        <f t="shared" si="868"/>
        <v>41363</v>
      </c>
      <c r="I131" s="593">
        <f t="shared" si="868"/>
        <v>41394</v>
      </c>
      <c r="J131" s="593">
        <f t="shared" si="868"/>
        <v>41424</v>
      </c>
      <c r="K131" s="593">
        <f t="shared" si="868"/>
        <v>41455</v>
      </c>
      <c r="L131" s="593">
        <f t="shared" si="868"/>
        <v>41486</v>
      </c>
      <c r="M131" s="593">
        <f t="shared" si="868"/>
        <v>41516</v>
      </c>
      <c r="N131" s="593">
        <f t="shared" si="868"/>
        <v>41547</v>
      </c>
      <c r="O131" s="593">
        <f t="shared" si="868"/>
        <v>41577</v>
      </c>
      <c r="P131" s="593">
        <f t="shared" si="868"/>
        <v>41608</v>
      </c>
      <c r="Q131" s="593">
        <f t="shared" si="868"/>
        <v>41639</v>
      </c>
      <c r="R131" s="593">
        <f t="shared" si="868"/>
        <v>41667</v>
      </c>
      <c r="S131" s="593">
        <f t="shared" si="868"/>
        <v>41698</v>
      </c>
      <c r="T131" s="593">
        <f t="shared" si="868"/>
        <v>41728</v>
      </c>
      <c r="U131" s="593">
        <f t="shared" si="868"/>
        <v>41759</v>
      </c>
      <c r="V131" s="593">
        <f t="shared" si="868"/>
        <v>41789</v>
      </c>
      <c r="W131" s="593">
        <f t="shared" si="868"/>
        <v>41820</v>
      </c>
      <c r="X131" s="593">
        <f t="shared" si="868"/>
        <v>41851</v>
      </c>
      <c r="Y131" s="593">
        <f t="shared" si="868"/>
        <v>41881</v>
      </c>
      <c r="Z131" s="593">
        <f t="shared" si="868"/>
        <v>41912</v>
      </c>
      <c r="AA131" s="593">
        <f t="shared" si="868"/>
        <v>41942</v>
      </c>
      <c r="AB131" s="593">
        <f t="shared" si="868"/>
        <v>41973</v>
      </c>
      <c r="AC131" s="593">
        <f t="shared" si="868"/>
        <v>42004</v>
      </c>
      <c r="AD131" s="593">
        <f t="shared" si="868"/>
        <v>42032</v>
      </c>
      <c r="AE131" s="593">
        <f t="shared" si="868"/>
        <v>42063</v>
      </c>
      <c r="AF131" s="593">
        <f t="shared" si="868"/>
        <v>42093</v>
      </c>
      <c r="AG131" s="593">
        <f t="shared" si="868"/>
        <v>42124</v>
      </c>
      <c r="AH131" s="593">
        <f t="shared" si="868"/>
        <v>42154</v>
      </c>
      <c r="AI131" s="593">
        <f t="shared" si="868"/>
        <v>42185</v>
      </c>
      <c r="AJ131" s="593">
        <f t="shared" si="868"/>
        <v>42216</v>
      </c>
      <c r="AK131" s="593">
        <f t="shared" si="868"/>
        <v>42246</v>
      </c>
      <c r="AL131" s="593">
        <f t="shared" si="868"/>
        <v>42277</v>
      </c>
      <c r="AM131" s="593">
        <f t="shared" si="868"/>
        <v>42307</v>
      </c>
      <c r="AN131" s="593">
        <f t="shared" si="868"/>
        <v>42338</v>
      </c>
      <c r="AO131" s="593">
        <f t="shared" si="868"/>
        <v>42369</v>
      </c>
      <c r="AP131" s="593">
        <f t="shared" si="868"/>
        <v>42398</v>
      </c>
      <c r="AQ131" s="593">
        <f t="shared" si="868"/>
        <v>42429</v>
      </c>
      <c r="AR131" s="593">
        <f t="shared" si="868"/>
        <v>42459</v>
      </c>
      <c r="AS131" s="593">
        <f t="shared" si="868"/>
        <v>42490</v>
      </c>
      <c r="AT131" s="593">
        <f t="shared" si="868"/>
        <v>42520</v>
      </c>
      <c r="AU131" s="593">
        <f t="shared" si="868"/>
        <v>42551</v>
      </c>
      <c r="AV131" s="593">
        <f t="shared" si="868"/>
        <v>42582</v>
      </c>
      <c r="AW131" s="593">
        <f t="shared" si="868"/>
        <v>42612</v>
      </c>
      <c r="AX131" s="593">
        <f t="shared" si="868"/>
        <v>42643</v>
      </c>
      <c r="AY131" s="593">
        <f t="shared" si="868"/>
        <v>42673</v>
      </c>
      <c r="AZ131" s="593">
        <f t="shared" si="868"/>
        <v>42704</v>
      </c>
      <c r="BA131" s="593">
        <f t="shared" si="868"/>
        <v>42735</v>
      </c>
      <c r="BB131" s="593">
        <f t="shared" si="868"/>
        <v>42763</v>
      </c>
      <c r="BC131" s="593">
        <f t="shared" si="868"/>
        <v>42794</v>
      </c>
      <c r="BD131" s="593">
        <f t="shared" si="868"/>
        <v>42824</v>
      </c>
      <c r="BE131" s="593">
        <f t="shared" si="868"/>
        <v>42855</v>
      </c>
      <c r="BF131" s="593">
        <f t="shared" si="868"/>
        <v>42885</v>
      </c>
      <c r="BG131" s="593">
        <f t="shared" si="868"/>
        <v>42916</v>
      </c>
      <c r="BH131" s="593">
        <f t="shared" si="868"/>
        <v>42947</v>
      </c>
      <c r="BI131" s="593">
        <f t="shared" si="868"/>
        <v>42977</v>
      </c>
      <c r="BJ131" s="593">
        <f t="shared" si="868"/>
        <v>43008</v>
      </c>
      <c r="BK131" s="593">
        <f t="shared" si="868"/>
        <v>43038</v>
      </c>
      <c r="BL131" s="593">
        <f t="shared" si="868"/>
        <v>43069</v>
      </c>
      <c r="BM131" s="593">
        <f t="shared" si="868"/>
        <v>43100</v>
      </c>
      <c r="BN131" s="593">
        <f t="shared" si="868"/>
        <v>43128</v>
      </c>
      <c r="BO131" s="593">
        <f t="shared" si="868"/>
        <v>43159</v>
      </c>
      <c r="BP131" s="593">
        <f t="shared" si="868"/>
        <v>43189</v>
      </c>
      <c r="BQ131" s="593">
        <f t="shared" ref="BQ131:BX131" si="869">ROUND(-EOMONTH($B125,0)+EOMONTH(BQ127,0),0)</f>
        <v>43220</v>
      </c>
      <c r="BR131" s="593">
        <f t="shared" si="869"/>
        <v>43250</v>
      </c>
      <c r="BS131" s="593">
        <f t="shared" si="869"/>
        <v>43281</v>
      </c>
      <c r="BT131" s="593">
        <f t="shared" si="869"/>
        <v>43312</v>
      </c>
      <c r="BU131" s="593">
        <f t="shared" si="869"/>
        <v>43342</v>
      </c>
      <c r="BV131" s="593">
        <f t="shared" si="869"/>
        <v>43373</v>
      </c>
      <c r="BW131" s="593">
        <f t="shared" si="869"/>
        <v>43403</v>
      </c>
      <c r="BX131" s="593">
        <f t="shared" si="869"/>
        <v>43434</v>
      </c>
      <c r="BY131" s="593">
        <f t="shared" ref="BY131" si="870">ROUND(-EOMONTH($B125,0)+EOMONTH(BY127,0),0)</f>
        <v>43465</v>
      </c>
    </row>
    <row r="132" spans="1:77">
      <c r="A132" s="594"/>
      <c r="B132" s="591" t="s">
        <v>323</v>
      </c>
      <c r="D132" s="576"/>
      <c r="E132" s="592">
        <f t="shared" ref="E132" si="871">+IF(EOMONTH($B125,0)=E$47,$D125,0)</f>
        <v>0</v>
      </c>
      <c r="F132" s="592">
        <f>+IF(EOMONTH($B125,0)=F$47,$D125,0)</f>
        <v>0</v>
      </c>
      <c r="G132" s="592">
        <f t="shared" ref="G132:BR132" si="872">+IF(EOMONTH($B125,0)=G$47,$D125,0)</f>
        <v>0</v>
      </c>
      <c r="H132" s="592">
        <f t="shared" si="872"/>
        <v>0</v>
      </c>
      <c r="I132" s="592">
        <f t="shared" si="872"/>
        <v>0</v>
      </c>
      <c r="J132" s="592">
        <f t="shared" si="872"/>
        <v>0</v>
      </c>
      <c r="K132" s="592">
        <f t="shared" si="872"/>
        <v>0</v>
      </c>
      <c r="L132" s="592">
        <f t="shared" si="872"/>
        <v>0</v>
      </c>
      <c r="M132" s="592">
        <f t="shared" si="872"/>
        <v>0</v>
      </c>
      <c r="N132" s="592">
        <f t="shared" si="872"/>
        <v>0</v>
      </c>
      <c r="O132" s="592">
        <f t="shared" si="872"/>
        <v>0</v>
      </c>
      <c r="P132" s="592">
        <f t="shared" si="872"/>
        <v>0</v>
      </c>
      <c r="Q132" s="592">
        <f t="shared" si="872"/>
        <v>0</v>
      </c>
      <c r="R132" s="592">
        <f t="shared" si="872"/>
        <v>0</v>
      </c>
      <c r="S132" s="592">
        <f t="shared" si="872"/>
        <v>0</v>
      </c>
      <c r="T132" s="592">
        <f t="shared" si="872"/>
        <v>0</v>
      </c>
      <c r="U132" s="592">
        <f t="shared" si="872"/>
        <v>0</v>
      </c>
      <c r="V132" s="592">
        <f t="shared" si="872"/>
        <v>0</v>
      </c>
      <c r="W132" s="592">
        <f t="shared" si="872"/>
        <v>0</v>
      </c>
      <c r="X132" s="592">
        <f t="shared" si="872"/>
        <v>0</v>
      </c>
      <c r="Y132" s="592">
        <f t="shared" si="872"/>
        <v>0</v>
      </c>
      <c r="Z132" s="592">
        <f t="shared" si="872"/>
        <v>0</v>
      </c>
      <c r="AA132" s="592">
        <f t="shared" si="872"/>
        <v>0</v>
      </c>
      <c r="AB132" s="592">
        <f t="shared" si="872"/>
        <v>0</v>
      </c>
      <c r="AC132" s="592">
        <f t="shared" si="872"/>
        <v>0</v>
      </c>
      <c r="AD132" s="592">
        <f t="shared" si="872"/>
        <v>0</v>
      </c>
      <c r="AE132" s="592">
        <f t="shared" si="872"/>
        <v>0</v>
      </c>
      <c r="AF132" s="592">
        <f t="shared" si="872"/>
        <v>0</v>
      </c>
      <c r="AG132" s="592">
        <f t="shared" si="872"/>
        <v>0</v>
      </c>
      <c r="AH132" s="592">
        <f t="shared" si="872"/>
        <v>0</v>
      </c>
      <c r="AI132" s="592">
        <f t="shared" si="872"/>
        <v>0</v>
      </c>
      <c r="AJ132" s="592">
        <f t="shared" si="872"/>
        <v>0</v>
      </c>
      <c r="AK132" s="592">
        <f t="shared" si="872"/>
        <v>0</v>
      </c>
      <c r="AL132" s="592">
        <f t="shared" si="872"/>
        <v>0</v>
      </c>
      <c r="AM132" s="592">
        <f t="shared" si="872"/>
        <v>0</v>
      </c>
      <c r="AN132" s="592">
        <f t="shared" si="872"/>
        <v>0</v>
      </c>
      <c r="AO132" s="592">
        <f t="shared" si="872"/>
        <v>0</v>
      </c>
      <c r="AP132" s="592">
        <f t="shared" si="872"/>
        <v>0</v>
      </c>
      <c r="AQ132" s="592">
        <f t="shared" si="872"/>
        <v>0</v>
      </c>
      <c r="AR132" s="592">
        <f t="shared" si="872"/>
        <v>0</v>
      </c>
      <c r="AS132" s="592">
        <f t="shared" si="872"/>
        <v>0</v>
      </c>
      <c r="AT132" s="592">
        <f t="shared" si="872"/>
        <v>0</v>
      </c>
      <c r="AU132" s="592">
        <f t="shared" si="872"/>
        <v>0</v>
      </c>
      <c r="AV132" s="592">
        <f t="shared" si="872"/>
        <v>0</v>
      </c>
      <c r="AW132" s="592">
        <f t="shared" si="872"/>
        <v>0</v>
      </c>
      <c r="AX132" s="592">
        <f t="shared" si="872"/>
        <v>0</v>
      </c>
      <c r="AY132" s="592">
        <f t="shared" si="872"/>
        <v>0</v>
      </c>
      <c r="AZ132" s="592">
        <f t="shared" si="872"/>
        <v>0</v>
      </c>
      <c r="BA132" s="592">
        <f t="shared" si="872"/>
        <v>0</v>
      </c>
      <c r="BB132" s="592">
        <f t="shared" si="872"/>
        <v>0</v>
      </c>
      <c r="BC132" s="592">
        <f t="shared" si="872"/>
        <v>0</v>
      </c>
      <c r="BD132" s="592">
        <f t="shared" si="872"/>
        <v>0</v>
      </c>
      <c r="BE132" s="592">
        <f t="shared" si="872"/>
        <v>0</v>
      </c>
      <c r="BF132" s="592">
        <f t="shared" si="872"/>
        <v>0</v>
      </c>
      <c r="BG132" s="592">
        <f t="shared" si="872"/>
        <v>0</v>
      </c>
      <c r="BH132" s="592">
        <f t="shared" si="872"/>
        <v>0</v>
      </c>
      <c r="BI132" s="592">
        <f t="shared" si="872"/>
        <v>0</v>
      </c>
      <c r="BJ132" s="592">
        <f t="shared" si="872"/>
        <v>0</v>
      </c>
      <c r="BK132" s="592">
        <f t="shared" si="872"/>
        <v>0</v>
      </c>
      <c r="BL132" s="592">
        <f t="shared" si="872"/>
        <v>0</v>
      </c>
      <c r="BM132" s="592">
        <f t="shared" si="872"/>
        <v>0</v>
      </c>
      <c r="BN132" s="592">
        <f t="shared" si="872"/>
        <v>0</v>
      </c>
      <c r="BO132" s="592">
        <f t="shared" si="872"/>
        <v>0</v>
      </c>
      <c r="BP132" s="592">
        <f t="shared" si="872"/>
        <v>0</v>
      </c>
      <c r="BQ132" s="592">
        <f t="shared" si="872"/>
        <v>0</v>
      </c>
      <c r="BR132" s="592">
        <f t="shared" si="872"/>
        <v>0</v>
      </c>
      <c r="BS132" s="592">
        <f t="shared" ref="BS132:BX132" si="873">+IF(EOMONTH($B125,0)=BS$47,$D125,0)</f>
        <v>0</v>
      </c>
      <c r="BT132" s="592">
        <f t="shared" si="873"/>
        <v>0</v>
      </c>
      <c r="BU132" s="592">
        <f t="shared" si="873"/>
        <v>0</v>
      </c>
      <c r="BV132" s="592">
        <f t="shared" si="873"/>
        <v>0</v>
      </c>
      <c r="BW132" s="592">
        <f t="shared" si="873"/>
        <v>0</v>
      </c>
      <c r="BX132" s="592">
        <f t="shared" si="873"/>
        <v>0</v>
      </c>
      <c r="BY132" s="592">
        <f t="shared" ref="BY132" si="874">+IF(EOMONTH($B125,0)=BY$47,$D125,0)</f>
        <v>0</v>
      </c>
    </row>
    <row r="133" spans="1:77">
      <c r="A133" s="594"/>
      <c r="B133" s="590" t="s">
        <v>317</v>
      </c>
      <c r="D133" s="577"/>
      <c r="E133" s="592">
        <f t="shared" ref="E133" si="875">+IF(E132&gt;0,+E132,0)+D137</f>
        <v>0</v>
      </c>
      <c r="F133" s="592">
        <f>+IF(F132&gt;0,+F132,0)+E137</f>
        <v>0</v>
      </c>
      <c r="G133" s="592">
        <f t="shared" ref="G133" si="876">+IF(G132&gt;0,+G132,0)+F137</f>
        <v>0</v>
      </c>
      <c r="H133" s="592">
        <f t="shared" ref="H133" si="877">+IF(H132&gt;0,+H132,0)+G137</f>
        <v>0</v>
      </c>
      <c r="I133" s="592">
        <f t="shared" ref="I133" si="878">+IF(I132&gt;0,+I132,0)+H137</f>
        <v>0</v>
      </c>
      <c r="J133" s="592">
        <f t="shared" ref="J133" si="879">+IF(J132&gt;0,+J132,0)+I137</f>
        <v>0</v>
      </c>
      <c r="K133" s="592">
        <f t="shared" ref="K133" si="880">+IF(K132&gt;0,+K132,0)+J137</f>
        <v>0</v>
      </c>
      <c r="L133" s="592">
        <f t="shared" ref="L133" si="881">+IF(L132&gt;0,+L132,0)+K137</f>
        <v>0</v>
      </c>
      <c r="M133" s="592">
        <f t="shared" ref="M133" si="882">+IF(M132&gt;0,+M132,0)+L137</f>
        <v>0</v>
      </c>
      <c r="N133" s="592">
        <f t="shared" ref="N133" si="883">+IF(N132&gt;0,+N132,0)+M137</f>
        <v>0</v>
      </c>
      <c r="O133" s="592">
        <f t="shared" ref="O133" si="884">+IF(O132&gt;0,+O132,0)+N137</f>
        <v>0</v>
      </c>
      <c r="P133" s="592">
        <f t="shared" ref="P133" si="885">+IF(P132&gt;0,+P132,0)+O137</f>
        <v>0</v>
      </c>
      <c r="Q133" s="592">
        <f t="shared" ref="Q133" si="886">+IF(Q132&gt;0,+Q132,0)+P137</f>
        <v>0</v>
      </c>
      <c r="R133" s="592">
        <f t="shared" ref="R133" si="887">+IF(R132&gt;0,+R132,0)+Q137</f>
        <v>0</v>
      </c>
      <c r="S133" s="592">
        <f t="shared" ref="S133" si="888">+IF(S132&gt;0,+S132,0)+R137</f>
        <v>0</v>
      </c>
      <c r="T133" s="592">
        <f t="shared" ref="T133" si="889">+IF(T132&gt;0,+T132,0)+S137</f>
        <v>0</v>
      </c>
      <c r="U133" s="592">
        <f t="shared" ref="U133" si="890">+IF(U132&gt;0,+U132,0)+T137</f>
        <v>0</v>
      </c>
      <c r="V133" s="592">
        <f t="shared" ref="V133" si="891">+IF(V132&gt;0,+V132,0)+U137</f>
        <v>0</v>
      </c>
      <c r="W133" s="592">
        <f t="shared" ref="W133" si="892">+IF(W132&gt;0,+W132,0)+V137</f>
        <v>0</v>
      </c>
      <c r="X133" s="592">
        <f t="shared" ref="X133" si="893">+IF(X132&gt;0,+X132,0)+W137</f>
        <v>0</v>
      </c>
      <c r="Y133" s="592">
        <f t="shared" ref="Y133" si="894">+IF(Y132&gt;0,+Y132,0)+X137</f>
        <v>0</v>
      </c>
      <c r="Z133" s="592">
        <f t="shared" ref="Z133" si="895">+IF(Z132&gt;0,+Z132,0)+Y137</f>
        <v>0</v>
      </c>
      <c r="AA133" s="592">
        <f t="shared" ref="AA133" si="896">+IF(AA132&gt;0,+AA132,0)+Z137</f>
        <v>0</v>
      </c>
      <c r="AB133" s="592">
        <f t="shared" ref="AB133" si="897">+IF(AB132&gt;0,+AB132,0)+AA137</f>
        <v>0</v>
      </c>
      <c r="AC133" s="592">
        <f t="shared" ref="AC133" si="898">+IF(AC132&gt;0,+AC132,0)+AB137</f>
        <v>0</v>
      </c>
      <c r="AD133" s="592">
        <f t="shared" ref="AD133" si="899">+IF(AD132&gt;0,+AD132,0)+AC137</f>
        <v>0</v>
      </c>
      <c r="AE133" s="592">
        <f t="shared" ref="AE133" si="900">+IF(AE132&gt;0,+AE132,0)+AD137</f>
        <v>0</v>
      </c>
      <c r="AF133" s="592">
        <f t="shared" ref="AF133" si="901">+IF(AF132&gt;0,+AF132,0)+AE137</f>
        <v>0</v>
      </c>
      <c r="AG133" s="592">
        <f t="shared" ref="AG133" si="902">+IF(AG132&gt;0,+AG132,0)+AF137</f>
        <v>0</v>
      </c>
      <c r="AH133" s="592">
        <f t="shared" ref="AH133" si="903">+IF(AH132&gt;0,+AH132,0)+AG137</f>
        <v>0</v>
      </c>
      <c r="AI133" s="592">
        <f t="shared" ref="AI133" si="904">+IF(AI132&gt;0,+AI132,0)+AH137</f>
        <v>0</v>
      </c>
      <c r="AJ133" s="592">
        <f t="shared" ref="AJ133" si="905">+IF(AJ132&gt;0,+AJ132,0)+AI137</f>
        <v>0</v>
      </c>
      <c r="AK133" s="592">
        <f t="shared" ref="AK133" si="906">+IF(AK132&gt;0,+AK132,0)+AJ137</f>
        <v>0</v>
      </c>
      <c r="AL133" s="592">
        <f t="shared" ref="AL133" si="907">+IF(AL132&gt;0,+AL132,0)+AK137</f>
        <v>0</v>
      </c>
      <c r="AM133" s="592">
        <f t="shared" ref="AM133" si="908">+IF(AM132&gt;0,+AM132,0)+AL137</f>
        <v>0</v>
      </c>
      <c r="AN133" s="592">
        <f t="shared" ref="AN133" si="909">+IF(AN132&gt;0,+AN132,0)+AM137</f>
        <v>0</v>
      </c>
      <c r="AO133" s="592">
        <f t="shared" ref="AO133" si="910">+IF(AO132&gt;0,+AO132,0)+AN137</f>
        <v>0</v>
      </c>
      <c r="AP133" s="592">
        <f t="shared" ref="AP133" si="911">+IF(AP132&gt;0,+AP132,0)+AO137</f>
        <v>0</v>
      </c>
      <c r="AQ133" s="592">
        <f t="shared" ref="AQ133" si="912">+IF(AQ132&gt;0,+AQ132,0)+AP137</f>
        <v>0</v>
      </c>
      <c r="AR133" s="592">
        <f t="shared" ref="AR133" si="913">+IF(AR132&gt;0,+AR132,0)+AQ137</f>
        <v>0</v>
      </c>
      <c r="AS133" s="592">
        <f t="shared" ref="AS133" si="914">+IF(AS132&gt;0,+AS132,0)+AR137</f>
        <v>0</v>
      </c>
      <c r="AT133" s="592">
        <f t="shared" ref="AT133" si="915">+IF(AT132&gt;0,+AT132,0)+AS137</f>
        <v>0</v>
      </c>
      <c r="AU133" s="592">
        <f t="shared" ref="AU133" si="916">+IF(AU132&gt;0,+AU132,0)+AT137</f>
        <v>0</v>
      </c>
      <c r="AV133" s="592">
        <f t="shared" ref="AV133" si="917">+IF(AV132&gt;0,+AV132,0)+AU137</f>
        <v>0</v>
      </c>
      <c r="AW133" s="592">
        <f t="shared" ref="AW133" si="918">+IF(AW132&gt;0,+AW132,0)+AV137</f>
        <v>0</v>
      </c>
      <c r="AX133" s="592">
        <f t="shared" ref="AX133" si="919">+IF(AX132&gt;0,+AX132,0)+AW137</f>
        <v>0</v>
      </c>
      <c r="AY133" s="592">
        <f t="shared" ref="AY133" si="920">+IF(AY132&gt;0,+AY132,0)+AX137</f>
        <v>0</v>
      </c>
      <c r="AZ133" s="592">
        <f t="shared" ref="AZ133" si="921">+IF(AZ132&gt;0,+AZ132,0)+AY137</f>
        <v>0</v>
      </c>
      <c r="BA133" s="592">
        <f t="shared" ref="BA133" si="922">+IF(BA132&gt;0,+BA132,0)+AZ137</f>
        <v>0</v>
      </c>
      <c r="BB133" s="592">
        <f t="shared" ref="BB133" si="923">+IF(BB132&gt;0,+BB132,0)+BA137</f>
        <v>0</v>
      </c>
      <c r="BC133" s="592">
        <f t="shared" ref="BC133" si="924">+IF(BC132&gt;0,+BC132,0)+BB137</f>
        <v>0</v>
      </c>
      <c r="BD133" s="592">
        <f t="shared" ref="BD133" si="925">+IF(BD132&gt;0,+BD132,0)+BC137</f>
        <v>0</v>
      </c>
      <c r="BE133" s="592">
        <f t="shared" ref="BE133" si="926">+IF(BE132&gt;0,+BE132,0)+BD137</f>
        <v>0</v>
      </c>
      <c r="BF133" s="592">
        <f t="shared" ref="BF133" si="927">+IF(BF132&gt;0,+BF132,0)+BE137</f>
        <v>0</v>
      </c>
      <c r="BG133" s="592">
        <f t="shared" ref="BG133" si="928">+IF(BG132&gt;0,+BG132,0)+BF137</f>
        <v>0</v>
      </c>
      <c r="BH133" s="592">
        <f t="shared" ref="BH133" si="929">+IF(BH132&gt;0,+BH132,0)+BG137</f>
        <v>0</v>
      </c>
      <c r="BI133" s="592">
        <f t="shared" ref="BI133" si="930">+IF(BI132&gt;0,+BI132,0)+BH137</f>
        <v>0</v>
      </c>
      <c r="BJ133" s="592">
        <f t="shared" ref="BJ133" si="931">+IF(BJ132&gt;0,+BJ132,0)+BI137</f>
        <v>0</v>
      </c>
      <c r="BK133" s="592">
        <f t="shared" ref="BK133" si="932">+IF(BK132&gt;0,+BK132,0)+BJ137</f>
        <v>0</v>
      </c>
      <c r="BL133" s="592">
        <f t="shared" ref="BL133" si="933">+IF(BL132&gt;0,+BL132,0)+BK137</f>
        <v>0</v>
      </c>
      <c r="BM133" s="592">
        <f t="shared" ref="BM133" si="934">+IF(BM132&gt;0,+BM132,0)+BL137</f>
        <v>0</v>
      </c>
      <c r="BN133" s="592">
        <f t="shared" ref="BN133" si="935">+IF(BN132&gt;0,+BN132,0)+BM137</f>
        <v>0</v>
      </c>
      <c r="BO133" s="592">
        <f t="shared" ref="BO133" si="936">+IF(BO132&gt;0,+BO132,0)+BN137</f>
        <v>0</v>
      </c>
      <c r="BP133" s="592">
        <f t="shared" ref="BP133" si="937">+IF(BP132&gt;0,+BP132,0)+BO137</f>
        <v>0</v>
      </c>
      <c r="BQ133" s="592">
        <f t="shared" ref="BQ133" si="938">+IF(BQ132&gt;0,+BQ132,0)+BP137</f>
        <v>0</v>
      </c>
      <c r="BR133" s="592">
        <f t="shared" ref="BR133" si="939">+IF(BR132&gt;0,+BR132,0)+BQ137</f>
        <v>0</v>
      </c>
      <c r="BS133" s="592">
        <f t="shared" ref="BS133" si="940">+IF(BS132&gt;0,+BS132,0)+BR137</f>
        <v>0</v>
      </c>
      <c r="BT133" s="592">
        <f t="shared" ref="BT133" si="941">+IF(BT132&gt;0,+BT132,0)+BS137</f>
        <v>0</v>
      </c>
      <c r="BU133" s="592">
        <f t="shared" ref="BU133" si="942">+IF(BU132&gt;0,+BU132,0)+BT137</f>
        <v>0</v>
      </c>
      <c r="BV133" s="592">
        <f t="shared" ref="BV133" si="943">+IF(BV132&gt;0,+BV132,0)+BU137</f>
        <v>0</v>
      </c>
      <c r="BW133" s="592">
        <f t="shared" ref="BW133" si="944">+IF(BW132&gt;0,+BW132,0)+BV137</f>
        <v>0</v>
      </c>
      <c r="BX133" s="592">
        <f t="shared" ref="BX133:BY133" si="945">+IF(BX132&gt;0,+BX132,0)+BW137</f>
        <v>0</v>
      </c>
      <c r="BY133" s="592">
        <f t="shared" si="945"/>
        <v>0</v>
      </c>
    </row>
    <row r="134" spans="1:77">
      <c r="A134" s="594"/>
      <c r="B134" s="594" t="s">
        <v>318</v>
      </c>
      <c r="D134" s="577"/>
      <c r="E134" s="592">
        <f t="shared" ref="E134:AV134" si="946">(+IF(F130-E130=1,$K125,0)*IF(E128&gt;0,0,1)*IF(ROUND(E133,2)=0,0,1)+IF(E128&gt;0,E136,0))*IF(E130&gt;=($F125+$H125),0,1)+IF(ROUND(E133,2)=$J125,+E133,0)</f>
        <v>0</v>
      </c>
      <c r="F134" s="592">
        <f t="shared" si="946"/>
        <v>0</v>
      </c>
      <c r="G134" s="592">
        <f t="shared" si="946"/>
        <v>0</v>
      </c>
      <c r="H134" s="592">
        <f t="shared" si="946"/>
        <v>0</v>
      </c>
      <c r="I134" s="592">
        <f t="shared" si="946"/>
        <v>0</v>
      </c>
      <c r="J134" s="592">
        <f t="shared" si="946"/>
        <v>0</v>
      </c>
      <c r="K134" s="592">
        <f t="shared" si="946"/>
        <v>0</v>
      </c>
      <c r="L134" s="592">
        <f t="shared" si="946"/>
        <v>0</v>
      </c>
      <c r="M134" s="592">
        <f t="shared" si="946"/>
        <v>0</v>
      </c>
      <c r="N134" s="592">
        <f t="shared" si="946"/>
        <v>0</v>
      </c>
      <c r="O134" s="592">
        <f t="shared" si="946"/>
        <v>0</v>
      </c>
      <c r="P134" s="592">
        <f t="shared" si="946"/>
        <v>0</v>
      </c>
      <c r="Q134" s="592">
        <f t="shared" si="946"/>
        <v>0</v>
      </c>
      <c r="R134" s="592">
        <f t="shared" si="946"/>
        <v>0</v>
      </c>
      <c r="S134" s="592">
        <f t="shared" si="946"/>
        <v>0</v>
      </c>
      <c r="T134" s="592">
        <f t="shared" si="946"/>
        <v>0</v>
      </c>
      <c r="U134" s="592">
        <f t="shared" si="946"/>
        <v>0</v>
      </c>
      <c r="V134" s="592">
        <f t="shared" si="946"/>
        <v>0</v>
      </c>
      <c r="W134" s="592">
        <f t="shared" si="946"/>
        <v>0</v>
      </c>
      <c r="X134" s="592">
        <f t="shared" si="946"/>
        <v>0</v>
      </c>
      <c r="Y134" s="592">
        <f t="shared" si="946"/>
        <v>0</v>
      </c>
      <c r="Z134" s="592">
        <f t="shared" si="946"/>
        <v>0</v>
      </c>
      <c r="AA134" s="592">
        <f t="shared" si="946"/>
        <v>0</v>
      </c>
      <c r="AB134" s="592">
        <f t="shared" si="946"/>
        <v>0</v>
      </c>
      <c r="AC134" s="592">
        <f t="shared" si="946"/>
        <v>0</v>
      </c>
      <c r="AD134" s="592">
        <f t="shared" si="946"/>
        <v>0</v>
      </c>
      <c r="AE134" s="592">
        <f t="shared" si="946"/>
        <v>0</v>
      </c>
      <c r="AF134" s="592">
        <f t="shared" si="946"/>
        <v>0</v>
      </c>
      <c r="AG134" s="592">
        <f t="shared" si="946"/>
        <v>0</v>
      </c>
      <c r="AH134" s="592">
        <f t="shared" si="946"/>
        <v>0</v>
      </c>
      <c r="AI134" s="592">
        <f t="shared" si="946"/>
        <v>0</v>
      </c>
      <c r="AJ134" s="592">
        <f t="shared" si="946"/>
        <v>0</v>
      </c>
      <c r="AK134" s="592">
        <f t="shared" si="946"/>
        <v>0</v>
      </c>
      <c r="AL134" s="592">
        <f t="shared" si="946"/>
        <v>0</v>
      </c>
      <c r="AM134" s="592">
        <f t="shared" si="946"/>
        <v>0</v>
      </c>
      <c r="AN134" s="592">
        <f t="shared" si="946"/>
        <v>0</v>
      </c>
      <c r="AO134" s="592">
        <f t="shared" si="946"/>
        <v>0</v>
      </c>
      <c r="AP134" s="592">
        <f t="shared" si="946"/>
        <v>0</v>
      </c>
      <c r="AQ134" s="592">
        <f t="shared" si="946"/>
        <v>0</v>
      </c>
      <c r="AR134" s="592">
        <f t="shared" si="946"/>
        <v>0</v>
      </c>
      <c r="AS134" s="592">
        <f t="shared" si="946"/>
        <v>0</v>
      </c>
      <c r="AT134" s="592">
        <f t="shared" si="946"/>
        <v>0</v>
      </c>
      <c r="AU134" s="592">
        <f t="shared" si="946"/>
        <v>0</v>
      </c>
      <c r="AV134" s="592">
        <f t="shared" si="946"/>
        <v>0</v>
      </c>
      <c r="AW134" s="592">
        <f>(+IF(AX130-AW130=1,$K125,0)*IF(AW128&gt;0,0,1)*IF(ROUND(AW133,2)=0,0,1)+IF(AW128&gt;0,AW136,0))*IF(AW130&gt;=($F125+$H125),0,1)+IF(ROUND(AW133,2)=$J125,+AW133,0)</f>
        <v>0</v>
      </c>
      <c r="AX134" s="592">
        <f t="shared" ref="AX134:BY134" si="947">(+IF(AY130-AX130=1,$K125,0)*IF(AX128&gt;0,0,1)*IF(ROUND(AX133,2)=0,0,1)+IF(AX128&gt;0,AX136,0))*IF(AX130&gt;=($F125+$H125),0,1)+IF(ROUND(AX133,2)=$J125,+AX133,0)</f>
        <v>0</v>
      </c>
      <c r="AY134" s="592">
        <f t="shared" si="947"/>
        <v>0</v>
      </c>
      <c r="AZ134" s="592">
        <f t="shared" si="947"/>
        <v>0</v>
      </c>
      <c r="BA134" s="592">
        <f t="shared" si="947"/>
        <v>0</v>
      </c>
      <c r="BB134" s="592">
        <f t="shared" si="947"/>
        <v>0</v>
      </c>
      <c r="BC134" s="592">
        <f t="shared" si="947"/>
        <v>0</v>
      </c>
      <c r="BD134" s="592">
        <f t="shared" si="947"/>
        <v>0</v>
      </c>
      <c r="BE134" s="592">
        <f t="shared" si="947"/>
        <v>0</v>
      </c>
      <c r="BF134" s="592">
        <f t="shared" si="947"/>
        <v>0</v>
      </c>
      <c r="BG134" s="592">
        <f t="shared" si="947"/>
        <v>0</v>
      </c>
      <c r="BH134" s="592">
        <f t="shared" si="947"/>
        <v>0</v>
      </c>
      <c r="BI134" s="592">
        <f t="shared" si="947"/>
        <v>0</v>
      </c>
      <c r="BJ134" s="592">
        <f t="shared" si="947"/>
        <v>0</v>
      </c>
      <c r="BK134" s="592">
        <f t="shared" si="947"/>
        <v>0</v>
      </c>
      <c r="BL134" s="592">
        <f t="shared" si="947"/>
        <v>0</v>
      </c>
      <c r="BM134" s="592">
        <f t="shared" si="947"/>
        <v>0</v>
      </c>
      <c r="BN134" s="592">
        <f t="shared" si="947"/>
        <v>0</v>
      </c>
      <c r="BO134" s="592">
        <f t="shared" si="947"/>
        <v>0</v>
      </c>
      <c r="BP134" s="592">
        <f t="shared" si="947"/>
        <v>0</v>
      </c>
      <c r="BQ134" s="592">
        <f t="shared" si="947"/>
        <v>0</v>
      </c>
      <c r="BR134" s="592">
        <f t="shared" si="947"/>
        <v>0</v>
      </c>
      <c r="BS134" s="592">
        <f t="shared" si="947"/>
        <v>0</v>
      </c>
      <c r="BT134" s="592">
        <f t="shared" si="947"/>
        <v>0</v>
      </c>
      <c r="BU134" s="592">
        <f t="shared" si="947"/>
        <v>0</v>
      </c>
      <c r="BV134" s="592">
        <f t="shared" si="947"/>
        <v>0</v>
      </c>
      <c r="BW134" s="592">
        <f t="shared" si="947"/>
        <v>0</v>
      </c>
      <c r="BX134" s="592">
        <f t="shared" si="947"/>
        <v>0</v>
      </c>
      <c r="BY134" s="592">
        <f t="shared" si="947"/>
        <v>0</v>
      </c>
    </row>
    <row r="135" spans="1:77">
      <c r="A135" s="594"/>
      <c r="B135" s="595" t="s">
        <v>319</v>
      </c>
      <c r="C135" s="591"/>
      <c r="D135" s="591"/>
      <c r="E135" s="592">
        <f t="shared" ref="E135" si="948">IF(E134=0,0,+E134-E136)</f>
        <v>0</v>
      </c>
      <c r="F135" s="592">
        <f t="shared" ref="F135" si="949">IF(F134=0,0,+F134-F136)</f>
        <v>0</v>
      </c>
      <c r="G135" s="592">
        <f t="shared" ref="G135" si="950">IF(G134=0,0,+G134-G136)</f>
        <v>0</v>
      </c>
      <c r="H135" s="592">
        <f t="shared" ref="H135" si="951">IF(H134=0,0,+H134-H136)</f>
        <v>0</v>
      </c>
      <c r="I135" s="592">
        <f t="shared" ref="I135" si="952">IF(I134=0,0,+I134-I136)</f>
        <v>0</v>
      </c>
      <c r="J135" s="592">
        <f t="shared" ref="J135" si="953">IF(J134=0,0,+J134-J136)</f>
        <v>0</v>
      </c>
      <c r="K135" s="592">
        <f t="shared" ref="K135" si="954">IF(K134=0,0,+K134-K136)</f>
        <v>0</v>
      </c>
      <c r="L135" s="592">
        <f t="shared" ref="L135" si="955">IF(L134=0,0,+L134-L136)</f>
        <v>0</v>
      </c>
      <c r="M135" s="592">
        <f t="shared" ref="M135" si="956">IF(M134=0,0,+M134-M136)</f>
        <v>0</v>
      </c>
      <c r="N135" s="592">
        <f t="shared" ref="N135" si="957">IF(N134=0,0,+N134-N136)</f>
        <v>0</v>
      </c>
      <c r="O135" s="592">
        <f t="shared" ref="O135" si="958">IF(O134=0,0,+O134-O136)</f>
        <v>0</v>
      </c>
      <c r="P135" s="592">
        <f t="shared" ref="P135" si="959">IF(P134=0,0,+P134-P136)</f>
        <v>0</v>
      </c>
      <c r="Q135" s="592">
        <f t="shared" ref="Q135" si="960">IF(Q134=0,0,+Q134-Q136)</f>
        <v>0</v>
      </c>
      <c r="R135" s="592">
        <f t="shared" ref="R135" si="961">IF(R134=0,0,+R134-R136)</f>
        <v>0</v>
      </c>
      <c r="S135" s="592">
        <f t="shared" ref="S135" si="962">IF(S134=0,0,+S134-S136)</f>
        <v>0</v>
      </c>
      <c r="T135" s="592">
        <f t="shared" ref="T135" si="963">IF(T134=0,0,+T134-T136)</f>
        <v>0</v>
      </c>
      <c r="U135" s="592">
        <f t="shared" ref="U135" si="964">IF(U134=0,0,+U134-U136)</f>
        <v>0</v>
      </c>
      <c r="V135" s="592">
        <f t="shared" ref="V135" si="965">IF(V134=0,0,+V134-V136)</f>
        <v>0</v>
      </c>
      <c r="W135" s="592">
        <f t="shared" ref="W135" si="966">IF(W134=0,0,+W134-W136)</f>
        <v>0</v>
      </c>
      <c r="X135" s="592">
        <f t="shared" ref="X135" si="967">IF(X134=0,0,+X134-X136)</f>
        <v>0</v>
      </c>
      <c r="Y135" s="592">
        <f>IF(Y134=0,0,+Y134-Y136)</f>
        <v>0</v>
      </c>
      <c r="Z135" s="592">
        <f t="shared" ref="Z135" si="968">IF(Z134=0,0,+Z134-Z136)</f>
        <v>0</v>
      </c>
      <c r="AA135" s="592">
        <f t="shared" ref="AA135" si="969">IF(AA134=0,0,+AA134-AA136)</f>
        <v>0</v>
      </c>
      <c r="AB135" s="592">
        <f t="shared" ref="AB135" si="970">IF(AB134=0,0,+AB134-AB136)</f>
        <v>0</v>
      </c>
      <c r="AC135" s="592">
        <f t="shared" ref="AC135" si="971">IF(AC134=0,0,+AC134-AC136)</f>
        <v>0</v>
      </c>
      <c r="AD135" s="592">
        <f t="shared" ref="AD135" si="972">IF(AD134=0,0,+AD134-AD136)</f>
        <v>0</v>
      </c>
      <c r="AE135" s="592">
        <f t="shared" ref="AE135" si="973">IF(AE134=0,0,+AE134-AE136)</f>
        <v>0</v>
      </c>
      <c r="AF135" s="592">
        <f t="shared" ref="AF135" si="974">IF(AF134=0,0,+AF134-AF136)</f>
        <v>0</v>
      </c>
      <c r="AG135" s="592">
        <f t="shared" ref="AG135" si="975">IF(AG134=0,0,+AG134-AG136)</f>
        <v>0</v>
      </c>
      <c r="AH135" s="592">
        <f t="shared" ref="AH135" si="976">IF(AH134=0,0,+AH134-AH136)</f>
        <v>0</v>
      </c>
      <c r="AI135" s="592">
        <f t="shared" ref="AI135" si="977">IF(AI134=0,0,+AI134-AI136)</f>
        <v>0</v>
      </c>
      <c r="AJ135" s="592">
        <f t="shared" ref="AJ135" si="978">IF(AJ134=0,0,+AJ134-AJ136)</f>
        <v>0</v>
      </c>
      <c r="AK135" s="592">
        <f t="shared" ref="AK135" si="979">IF(AK134=0,0,+AK134-AK136)</f>
        <v>0</v>
      </c>
      <c r="AL135" s="592">
        <f t="shared" ref="AL135" si="980">IF(AL134=0,0,+AL134-AL136)</f>
        <v>0</v>
      </c>
      <c r="AM135" s="592">
        <f t="shared" ref="AM135" si="981">IF(AM134=0,0,+AM134-AM136)</f>
        <v>0</v>
      </c>
      <c r="AN135" s="592">
        <f t="shared" ref="AN135" si="982">IF(AN134=0,0,+AN134-AN136)</f>
        <v>0</v>
      </c>
      <c r="AO135" s="592">
        <f t="shared" ref="AO135" si="983">IF(AO134=0,0,+AO134-AO136)</f>
        <v>0</v>
      </c>
      <c r="AP135" s="592">
        <f t="shared" ref="AP135" si="984">IF(AP134=0,0,+AP134-AP136)</f>
        <v>0</v>
      </c>
      <c r="AQ135" s="592">
        <f t="shared" ref="AQ135" si="985">IF(AQ134=0,0,+AQ134-AQ136)</f>
        <v>0</v>
      </c>
      <c r="AR135" s="592">
        <f t="shared" ref="AR135" si="986">IF(AR134=0,0,+AR134-AR136)</f>
        <v>0</v>
      </c>
      <c r="AS135" s="592">
        <f t="shared" ref="AS135" si="987">IF(AS134=0,0,+AS134-AS136)</f>
        <v>0</v>
      </c>
      <c r="AT135" s="592">
        <f t="shared" ref="AT135" si="988">IF(AT134=0,0,+AT134-AT136)</f>
        <v>0</v>
      </c>
      <c r="AU135" s="592">
        <f t="shared" ref="AU135" si="989">IF(AU134=0,0,+AU134-AU136)</f>
        <v>0</v>
      </c>
      <c r="AV135" s="592">
        <f t="shared" ref="AV135" si="990">IF(AV134=0,0,+AV134-AV136)</f>
        <v>0</v>
      </c>
      <c r="AW135" s="592">
        <f t="shared" ref="AW135" si="991">IF(AW134=0,0,+AW134-AW136)</f>
        <v>0</v>
      </c>
      <c r="AX135" s="592">
        <f t="shared" ref="AX135" si="992">IF(AX134=0,0,+AX134-AX136)</f>
        <v>0</v>
      </c>
      <c r="AY135" s="592">
        <f t="shared" ref="AY135" si="993">IF(AY134=0,0,+AY134-AY136)</f>
        <v>0</v>
      </c>
      <c r="AZ135" s="592">
        <f t="shared" ref="AZ135" si="994">IF(AZ134=0,0,+AZ134-AZ136)</f>
        <v>0</v>
      </c>
      <c r="BA135" s="592">
        <f t="shared" ref="BA135" si="995">IF(BA134=0,0,+BA134-BA136)</f>
        <v>0</v>
      </c>
      <c r="BB135" s="592">
        <f t="shared" ref="BB135" si="996">IF(BB134=0,0,+BB134-BB136)</f>
        <v>0</v>
      </c>
      <c r="BC135" s="592">
        <f t="shared" ref="BC135" si="997">IF(BC134=0,0,+BC134-BC136)</f>
        <v>0</v>
      </c>
      <c r="BD135" s="592">
        <f t="shared" ref="BD135" si="998">IF(BD134=0,0,+BD134-BD136)</f>
        <v>0</v>
      </c>
      <c r="BE135" s="592">
        <f t="shared" ref="BE135" si="999">IF(BE134=0,0,+BE134-BE136)</f>
        <v>0</v>
      </c>
      <c r="BF135" s="592">
        <f t="shared" ref="BF135" si="1000">IF(BF134=0,0,+BF134-BF136)</f>
        <v>0</v>
      </c>
      <c r="BG135" s="592">
        <f t="shared" ref="BG135" si="1001">IF(BG134=0,0,+BG134-BG136)</f>
        <v>0</v>
      </c>
      <c r="BH135" s="592">
        <f t="shared" ref="BH135" si="1002">IF(BH134=0,0,+BH134-BH136)</f>
        <v>0</v>
      </c>
      <c r="BI135" s="592">
        <f t="shared" ref="BI135" si="1003">IF(BI134=0,0,+BI134-BI136)</f>
        <v>0</v>
      </c>
      <c r="BJ135" s="592">
        <f t="shared" ref="BJ135" si="1004">IF(BJ134=0,0,+BJ134-BJ136)</f>
        <v>0</v>
      </c>
      <c r="BK135" s="592">
        <f t="shared" ref="BK135" si="1005">IF(BK134=0,0,+BK134-BK136)</f>
        <v>0</v>
      </c>
      <c r="BL135" s="592">
        <f t="shared" ref="BL135" si="1006">IF(BL134=0,0,+BL134-BL136)</f>
        <v>0</v>
      </c>
      <c r="BM135" s="592">
        <f t="shared" ref="BM135" si="1007">IF(BM134=0,0,+BM134-BM136)</f>
        <v>0</v>
      </c>
      <c r="BN135" s="592">
        <f t="shared" ref="BN135" si="1008">IF(BN134=0,0,+BN134-BN136)</f>
        <v>0</v>
      </c>
      <c r="BO135" s="592">
        <f t="shared" ref="BO135" si="1009">IF(BO134=0,0,+BO134-BO136)</f>
        <v>0</v>
      </c>
      <c r="BP135" s="592">
        <f t="shared" ref="BP135" si="1010">IF(BP134=0,0,+BP134-BP136)</f>
        <v>0</v>
      </c>
      <c r="BQ135" s="592">
        <f t="shared" ref="BQ135" si="1011">IF(BQ134=0,0,+BQ134-BQ136)</f>
        <v>0</v>
      </c>
      <c r="BR135" s="592">
        <f t="shared" ref="BR135" si="1012">IF(BR134=0,0,+BR134-BR136)</f>
        <v>0</v>
      </c>
      <c r="BS135" s="592">
        <f t="shared" ref="BS135" si="1013">IF(BS134=0,0,+BS134-BS136)</f>
        <v>0</v>
      </c>
      <c r="BT135" s="592">
        <f t="shared" ref="BT135" si="1014">IF(BT134=0,0,+BT134-BT136)</f>
        <v>0</v>
      </c>
      <c r="BU135" s="592">
        <f t="shared" ref="BU135" si="1015">IF(BU134=0,0,+BU134-BU136)</f>
        <v>0</v>
      </c>
      <c r="BV135" s="592">
        <f t="shared" ref="BV135" si="1016">IF(BV134=0,0,+BV134-BV136)</f>
        <v>0</v>
      </c>
      <c r="BW135" s="592">
        <f t="shared" ref="BW135" si="1017">IF(BW134=0,0,+BW134-BW136)</f>
        <v>0</v>
      </c>
      <c r="BX135" s="592">
        <f t="shared" ref="BX135:BY135" si="1018">IF(BX134=0,0,+BX134-BX136)</f>
        <v>0</v>
      </c>
      <c r="BY135" s="592">
        <f t="shared" si="1018"/>
        <v>0</v>
      </c>
    </row>
    <row r="136" spans="1:77">
      <c r="A136" s="595"/>
      <c r="B136" s="577" t="s">
        <v>137</v>
      </c>
      <c r="C136" s="591"/>
      <c r="D136" s="591"/>
      <c r="E136" s="592">
        <f t="shared" ref="E136:BP136" si="1019">+IF(F130-E130=1,E133*$I125/$G125,0)*IF($H125+$F125&lt;=E130,0,1)</f>
        <v>0</v>
      </c>
      <c r="F136" s="592">
        <f t="shared" si="1019"/>
        <v>0</v>
      </c>
      <c r="G136" s="592">
        <f t="shared" si="1019"/>
        <v>0</v>
      </c>
      <c r="H136" s="592">
        <f t="shared" si="1019"/>
        <v>0</v>
      </c>
      <c r="I136" s="592">
        <f t="shared" si="1019"/>
        <v>0</v>
      </c>
      <c r="J136" s="592">
        <f t="shared" si="1019"/>
        <v>0</v>
      </c>
      <c r="K136" s="592">
        <f t="shared" si="1019"/>
        <v>0</v>
      </c>
      <c r="L136" s="592">
        <f t="shared" si="1019"/>
        <v>0</v>
      </c>
      <c r="M136" s="592">
        <f t="shared" si="1019"/>
        <v>0</v>
      </c>
      <c r="N136" s="592">
        <f t="shared" si="1019"/>
        <v>0</v>
      </c>
      <c r="O136" s="592">
        <f t="shared" si="1019"/>
        <v>0</v>
      </c>
      <c r="P136" s="592">
        <f t="shared" si="1019"/>
        <v>0</v>
      </c>
      <c r="Q136" s="592">
        <f t="shared" si="1019"/>
        <v>0</v>
      </c>
      <c r="R136" s="592">
        <f t="shared" si="1019"/>
        <v>0</v>
      </c>
      <c r="S136" s="592">
        <f t="shared" si="1019"/>
        <v>0</v>
      </c>
      <c r="T136" s="592">
        <f t="shared" si="1019"/>
        <v>0</v>
      </c>
      <c r="U136" s="592">
        <f t="shared" si="1019"/>
        <v>0</v>
      </c>
      <c r="V136" s="592">
        <f t="shared" si="1019"/>
        <v>0</v>
      </c>
      <c r="W136" s="592">
        <f t="shared" si="1019"/>
        <v>0</v>
      </c>
      <c r="X136" s="592">
        <f t="shared" si="1019"/>
        <v>0</v>
      </c>
      <c r="Y136" s="592">
        <f t="shared" si="1019"/>
        <v>0</v>
      </c>
      <c r="Z136" s="592">
        <f t="shared" si="1019"/>
        <v>0</v>
      </c>
      <c r="AA136" s="592">
        <f t="shared" si="1019"/>
        <v>0</v>
      </c>
      <c r="AB136" s="592">
        <f t="shared" si="1019"/>
        <v>0</v>
      </c>
      <c r="AC136" s="592">
        <f t="shared" si="1019"/>
        <v>0</v>
      </c>
      <c r="AD136" s="592">
        <f t="shared" si="1019"/>
        <v>0</v>
      </c>
      <c r="AE136" s="592">
        <f t="shared" si="1019"/>
        <v>0</v>
      </c>
      <c r="AF136" s="592">
        <f t="shared" si="1019"/>
        <v>0</v>
      </c>
      <c r="AG136" s="592">
        <f t="shared" si="1019"/>
        <v>0</v>
      </c>
      <c r="AH136" s="592">
        <f t="shared" si="1019"/>
        <v>0</v>
      </c>
      <c r="AI136" s="592">
        <f t="shared" si="1019"/>
        <v>0</v>
      </c>
      <c r="AJ136" s="592">
        <f t="shared" si="1019"/>
        <v>0</v>
      </c>
      <c r="AK136" s="592">
        <f t="shared" si="1019"/>
        <v>0</v>
      </c>
      <c r="AL136" s="592">
        <f t="shared" si="1019"/>
        <v>0</v>
      </c>
      <c r="AM136" s="592">
        <f t="shared" si="1019"/>
        <v>0</v>
      </c>
      <c r="AN136" s="592">
        <f t="shared" si="1019"/>
        <v>0</v>
      </c>
      <c r="AO136" s="592">
        <f t="shared" si="1019"/>
        <v>0</v>
      </c>
      <c r="AP136" s="592">
        <f t="shared" si="1019"/>
        <v>0</v>
      </c>
      <c r="AQ136" s="592">
        <f t="shared" si="1019"/>
        <v>0</v>
      </c>
      <c r="AR136" s="592">
        <f t="shared" si="1019"/>
        <v>0</v>
      </c>
      <c r="AS136" s="592">
        <f t="shared" si="1019"/>
        <v>0</v>
      </c>
      <c r="AT136" s="592">
        <f t="shared" si="1019"/>
        <v>0</v>
      </c>
      <c r="AU136" s="592">
        <f t="shared" si="1019"/>
        <v>0</v>
      </c>
      <c r="AV136" s="592">
        <f t="shared" si="1019"/>
        <v>0</v>
      </c>
      <c r="AW136" s="592">
        <f t="shared" si="1019"/>
        <v>0</v>
      </c>
      <c r="AX136" s="592">
        <f t="shared" si="1019"/>
        <v>0</v>
      </c>
      <c r="AY136" s="592">
        <f t="shared" si="1019"/>
        <v>0</v>
      </c>
      <c r="AZ136" s="592">
        <f t="shared" si="1019"/>
        <v>0</v>
      </c>
      <c r="BA136" s="592">
        <f t="shared" si="1019"/>
        <v>0</v>
      </c>
      <c r="BB136" s="592">
        <f t="shared" si="1019"/>
        <v>0</v>
      </c>
      <c r="BC136" s="592">
        <f t="shared" si="1019"/>
        <v>0</v>
      </c>
      <c r="BD136" s="592">
        <f t="shared" si="1019"/>
        <v>0</v>
      </c>
      <c r="BE136" s="592">
        <f t="shared" si="1019"/>
        <v>0</v>
      </c>
      <c r="BF136" s="592">
        <f t="shared" si="1019"/>
        <v>0</v>
      </c>
      <c r="BG136" s="592">
        <f t="shared" si="1019"/>
        <v>0</v>
      </c>
      <c r="BH136" s="592">
        <f t="shared" si="1019"/>
        <v>0</v>
      </c>
      <c r="BI136" s="592">
        <f t="shared" si="1019"/>
        <v>0</v>
      </c>
      <c r="BJ136" s="592">
        <f t="shared" si="1019"/>
        <v>0</v>
      </c>
      <c r="BK136" s="592">
        <f t="shared" si="1019"/>
        <v>0</v>
      </c>
      <c r="BL136" s="592">
        <f t="shared" si="1019"/>
        <v>0</v>
      </c>
      <c r="BM136" s="592">
        <f t="shared" si="1019"/>
        <v>0</v>
      </c>
      <c r="BN136" s="592">
        <f t="shared" si="1019"/>
        <v>0</v>
      </c>
      <c r="BO136" s="592">
        <f t="shared" si="1019"/>
        <v>0</v>
      </c>
      <c r="BP136" s="592">
        <f t="shared" si="1019"/>
        <v>0</v>
      </c>
      <c r="BQ136" s="592">
        <f t="shared" ref="BQ136:BX136" si="1020">+IF(BR130-BQ130=1,BQ133*$I125/$G125,0)*IF($H125+$F125&lt;=BQ130,0,1)</f>
        <v>0</v>
      </c>
      <c r="BR136" s="592">
        <f t="shared" si="1020"/>
        <v>0</v>
      </c>
      <c r="BS136" s="592">
        <f t="shared" si="1020"/>
        <v>0</v>
      </c>
      <c r="BT136" s="592">
        <f t="shared" si="1020"/>
        <v>0</v>
      </c>
      <c r="BU136" s="592">
        <f t="shared" si="1020"/>
        <v>0</v>
      </c>
      <c r="BV136" s="592">
        <f t="shared" si="1020"/>
        <v>0</v>
      </c>
      <c r="BW136" s="592">
        <f t="shared" si="1020"/>
        <v>0</v>
      </c>
      <c r="BX136" s="592">
        <f t="shared" si="1020"/>
        <v>0</v>
      </c>
      <c r="BY136" s="592">
        <f t="shared" ref="BY136" si="1021">+IF(BZ130-BY130=1,BY133*$I125/$G125,0)*IF($H125+$F125&lt;=BY130,0,1)</f>
        <v>0</v>
      </c>
    </row>
    <row r="137" spans="1:77">
      <c r="A137" s="577"/>
      <c r="B137" s="595" t="s">
        <v>107</v>
      </c>
      <c r="C137" s="591"/>
      <c r="D137" s="591"/>
      <c r="E137" s="592">
        <f t="shared" ref="E137:BP137" si="1022">+E133-E135</f>
        <v>0</v>
      </c>
      <c r="F137" s="592">
        <f t="shared" si="1022"/>
        <v>0</v>
      </c>
      <c r="G137" s="592">
        <f t="shared" si="1022"/>
        <v>0</v>
      </c>
      <c r="H137" s="592">
        <f t="shared" si="1022"/>
        <v>0</v>
      </c>
      <c r="I137" s="592">
        <f t="shared" si="1022"/>
        <v>0</v>
      </c>
      <c r="J137" s="592">
        <f t="shared" si="1022"/>
        <v>0</v>
      </c>
      <c r="K137" s="592">
        <f t="shared" si="1022"/>
        <v>0</v>
      </c>
      <c r="L137" s="592">
        <f t="shared" si="1022"/>
        <v>0</v>
      </c>
      <c r="M137" s="592">
        <f t="shared" si="1022"/>
        <v>0</v>
      </c>
      <c r="N137" s="592">
        <f t="shared" si="1022"/>
        <v>0</v>
      </c>
      <c r="O137" s="592">
        <f t="shared" si="1022"/>
        <v>0</v>
      </c>
      <c r="P137" s="592">
        <f t="shared" si="1022"/>
        <v>0</v>
      </c>
      <c r="Q137" s="592">
        <f t="shared" si="1022"/>
        <v>0</v>
      </c>
      <c r="R137" s="592">
        <f t="shared" si="1022"/>
        <v>0</v>
      </c>
      <c r="S137" s="592">
        <f t="shared" si="1022"/>
        <v>0</v>
      </c>
      <c r="T137" s="592">
        <f t="shared" si="1022"/>
        <v>0</v>
      </c>
      <c r="U137" s="592">
        <f t="shared" si="1022"/>
        <v>0</v>
      </c>
      <c r="V137" s="592">
        <f t="shared" si="1022"/>
        <v>0</v>
      </c>
      <c r="W137" s="592">
        <f t="shared" si="1022"/>
        <v>0</v>
      </c>
      <c r="X137" s="592">
        <f t="shared" si="1022"/>
        <v>0</v>
      </c>
      <c r="Y137" s="592">
        <f t="shared" si="1022"/>
        <v>0</v>
      </c>
      <c r="Z137" s="592">
        <f t="shared" si="1022"/>
        <v>0</v>
      </c>
      <c r="AA137" s="592">
        <f t="shared" si="1022"/>
        <v>0</v>
      </c>
      <c r="AB137" s="592">
        <f t="shared" si="1022"/>
        <v>0</v>
      </c>
      <c r="AC137" s="592">
        <f t="shared" si="1022"/>
        <v>0</v>
      </c>
      <c r="AD137" s="592">
        <f t="shared" si="1022"/>
        <v>0</v>
      </c>
      <c r="AE137" s="592">
        <f t="shared" si="1022"/>
        <v>0</v>
      </c>
      <c r="AF137" s="592">
        <f t="shared" si="1022"/>
        <v>0</v>
      </c>
      <c r="AG137" s="592">
        <f t="shared" si="1022"/>
        <v>0</v>
      </c>
      <c r="AH137" s="592">
        <f t="shared" si="1022"/>
        <v>0</v>
      </c>
      <c r="AI137" s="592">
        <f t="shared" si="1022"/>
        <v>0</v>
      </c>
      <c r="AJ137" s="592">
        <f t="shared" si="1022"/>
        <v>0</v>
      </c>
      <c r="AK137" s="592">
        <f t="shared" si="1022"/>
        <v>0</v>
      </c>
      <c r="AL137" s="592">
        <f t="shared" si="1022"/>
        <v>0</v>
      </c>
      <c r="AM137" s="592">
        <f t="shared" si="1022"/>
        <v>0</v>
      </c>
      <c r="AN137" s="592">
        <f t="shared" si="1022"/>
        <v>0</v>
      </c>
      <c r="AO137" s="592">
        <f t="shared" si="1022"/>
        <v>0</v>
      </c>
      <c r="AP137" s="592">
        <f t="shared" si="1022"/>
        <v>0</v>
      </c>
      <c r="AQ137" s="592">
        <f t="shared" si="1022"/>
        <v>0</v>
      </c>
      <c r="AR137" s="592">
        <f t="shared" si="1022"/>
        <v>0</v>
      </c>
      <c r="AS137" s="592">
        <f t="shared" si="1022"/>
        <v>0</v>
      </c>
      <c r="AT137" s="592">
        <f t="shared" si="1022"/>
        <v>0</v>
      </c>
      <c r="AU137" s="592">
        <f t="shared" si="1022"/>
        <v>0</v>
      </c>
      <c r="AV137" s="592">
        <f t="shared" si="1022"/>
        <v>0</v>
      </c>
      <c r="AW137" s="592">
        <f t="shared" si="1022"/>
        <v>0</v>
      </c>
      <c r="AX137" s="592">
        <f t="shared" si="1022"/>
        <v>0</v>
      </c>
      <c r="AY137" s="592">
        <f t="shared" si="1022"/>
        <v>0</v>
      </c>
      <c r="AZ137" s="592">
        <f t="shared" si="1022"/>
        <v>0</v>
      </c>
      <c r="BA137" s="592">
        <f t="shared" si="1022"/>
        <v>0</v>
      </c>
      <c r="BB137" s="592">
        <f t="shared" si="1022"/>
        <v>0</v>
      </c>
      <c r="BC137" s="592">
        <f t="shared" si="1022"/>
        <v>0</v>
      </c>
      <c r="BD137" s="592">
        <f t="shared" si="1022"/>
        <v>0</v>
      </c>
      <c r="BE137" s="592">
        <f t="shared" si="1022"/>
        <v>0</v>
      </c>
      <c r="BF137" s="592">
        <f t="shared" si="1022"/>
        <v>0</v>
      </c>
      <c r="BG137" s="592">
        <f t="shared" si="1022"/>
        <v>0</v>
      </c>
      <c r="BH137" s="592">
        <f t="shared" si="1022"/>
        <v>0</v>
      </c>
      <c r="BI137" s="592">
        <f t="shared" si="1022"/>
        <v>0</v>
      </c>
      <c r="BJ137" s="592">
        <f t="shared" si="1022"/>
        <v>0</v>
      </c>
      <c r="BK137" s="592">
        <f t="shared" si="1022"/>
        <v>0</v>
      </c>
      <c r="BL137" s="592">
        <f t="shared" si="1022"/>
        <v>0</v>
      </c>
      <c r="BM137" s="592">
        <f t="shared" si="1022"/>
        <v>0</v>
      </c>
      <c r="BN137" s="592">
        <f t="shared" si="1022"/>
        <v>0</v>
      </c>
      <c r="BO137" s="592">
        <f t="shared" si="1022"/>
        <v>0</v>
      </c>
      <c r="BP137" s="592">
        <f t="shared" si="1022"/>
        <v>0</v>
      </c>
      <c r="BQ137" s="592">
        <f t="shared" ref="BQ137:BX137" si="1023">+BQ133-BQ135</f>
        <v>0</v>
      </c>
      <c r="BR137" s="592">
        <f t="shared" si="1023"/>
        <v>0</v>
      </c>
      <c r="BS137" s="592">
        <f t="shared" si="1023"/>
        <v>0</v>
      </c>
      <c r="BT137" s="592">
        <f t="shared" si="1023"/>
        <v>0</v>
      </c>
      <c r="BU137" s="592">
        <f t="shared" si="1023"/>
        <v>0</v>
      </c>
      <c r="BV137" s="592">
        <f t="shared" si="1023"/>
        <v>0</v>
      </c>
      <c r="BW137" s="592">
        <f t="shared" si="1023"/>
        <v>0</v>
      </c>
      <c r="BX137" s="592">
        <f t="shared" si="1023"/>
        <v>0</v>
      </c>
      <c r="BY137" s="592">
        <f t="shared" ref="BY137" si="1024">+BY133-BY135</f>
        <v>0</v>
      </c>
    </row>
    <row r="138" spans="1:77">
      <c r="A138" s="577"/>
      <c r="B138" s="595"/>
      <c r="C138" s="591"/>
      <c r="D138" s="591"/>
      <c r="E138" s="592"/>
      <c r="F138" s="592"/>
      <c r="G138" s="592"/>
      <c r="H138" s="592"/>
      <c r="I138" s="592"/>
      <c r="J138" s="592"/>
      <c r="K138" s="592"/>
      <c r="L138" s="592"/>
      <c r="M138" s="592"/>
      <c r="N138" s="592"/>
      <c r="O138" s="592"/>
      <c r="P138" s="592"/>
      <c r="Q138" s="592"/>
      <c r="R138" s="592"/>
      <c r="S138" s="592"/>
      <c r="T138" s="592"/>
      <c r="U138" s="592"/>
      <c r="V138" s="592"/>
      <c r="W138" s="592"/>
      <c r="X138" s="592"/>
      <c r="Y138" s="592"/>
      <c r="Z138" s="592"/>
      <c r="AA138" s="592"/>
      <c r="AB138" s="592"/>
      <c r="AC138" s="592"/>
      <c r="AD138" s="592"/>
      <c r="AE138" s="592"/>
      <c r="AF138" s="592"/>
      <c r="AG138" s="592"/>
      <c r="AH138" s="592"/>
      <c r="AI138" s="592"/>
      <c r="AJ138" s="592"/>
      <c r="AK138" s="592"/>
      <c r="AL138" s="592"/>
      <c r="AM138" s="592"/>
      <c r="AN138" s="592"/>
      <c r="AO138" s="592"/>
      <c r="AP138" s="592"/>
      <c r="AQ138" s="592"/>
      <c r="AR138" s="592"/>
      <c r="AS138" s="592"/>
      <c r="AT138" s="592"/>
      <c r="AU138" s="592"/>
      <c r="AV138" s="592"/>
      <c r="AW138" s="592"/>
      <c r="AX138" s="592"/>
      <c r="AY138" s="592"/>
      <c r="AZ138" s="592"/>
      <c r="BA138" s="592"/>
      <c r="BB138" s="592"/>
      <c r="BC138" s="592"/>
      <c r="BD138" s="592"/>
      <c r="BE138" s="592"/>
      <c r="BF138" s="592"/>
      <c r="BG138" s="592"/>
      <c r="BH138" s="592"/>
      <c r="BI138" s="592"/>
      <c r="BJ138" s="592"/>
      <c r="BK138" s="592"/>
      <c r="BL138" s="592"/>
      <c r="BM138" s="592"/>
      <c r="BN138" s="592"/>
      <c r="BO138" s="592"/>
      <c r="BP138" s="592"/>
      <c r="BQ138" s="592"/>
      <c r="BR138" s="592"/>
      <c r="BS138" s="592"/>
      <c r="BT138" s="592"/>
      <c r="BU138" s="592"/>
      <c r="BV138" s="592"/>
      <c r="BW138" s="592"/>
      <c r="BX138" s="592"/>
      <c r="BY138" s="592"/>
    </row>
    <row r="139" spans="1:77">
      <c r="A139" s="577"/>
      <c r="B139" s="595"/>
      <c r="C139" s="591"/>
      <c r="D139" s="591"/>
      <c r="E139" s="592"/>
      <c r="F139" s="592"/>
      <c r="G139" s="592"/>
      <c r="H139" s="592"/>
      <c r="I139" s="592"/>
      <c r="J139" s="592"/>
      <c r="K139" s="592"/>
      <c r="L139" s="592"/>
      <c r="M139" s="592"/>
      <c r="N139" s="592"/>
      <c r="O139" s="592"/>
      <c r="P139" s="592"/>
      <c r="Q139" s="592"/>
      <c r="R139" s="592"/>
      <c r="S139" s="592"/>
      <c r="T139" s="592"/>
      <c r="U139" s="592"/>
      <c r="V139" s="592"/>
      <c r="W139" s="592"/>
      <c r="X139" s="592"/>
      <c r="Y139" s="592"/>
      <c r="Z139" s="592"/>
      <c r="AA139" s="592"/>
      <c r="AB139" s="592"/>
      <c r="AC139" s="592"/>
      <c r="AD139" s="592"/>
      <c r="AE139" s="592"/>
      <c r="AF139" s="592"/>
      <c r="AG139" s="592"/>
      <c r="AH139" s="592"/>
      <c r="AI139" s="592"/>
      <c r="AJ139" s="592"/>
      <c r="AK139" s="592"/>
      <c r="AL139" s="592"/>
      <c r="AM139" s="592"/>
      <c r="AN139" s="592"/>
      <c r="AO139" s="592"/>
      <c r="AP139" s="592"/>
      <c r="AQ139" s="592"/>
      <c r="AR139" s="592"/>
      <c r="AS139" s="592"/>
      <c r="AT139" s="592"/>
      <c r="AU139" s="592"/>
      <c r="AV139" s="592"/>
      <c r="AW139" s="592"/>
      <c r="AX139" s="592"/>
      <c r="AY139" s="592"/>
      <c r="AZ139" s="592"/>
      <c r="BA139" s="592"/>
      <c r="BB139" s="592"/>
      <c r="BC139" s="592"/>
      <c r="BD139" s="592"/>
      <c r="BE139" s="592"/>
      <c r="BF139" s="592"/>
      <c r="BG139" s="592"/>
      <c r="BH139" s="592"/>
      <c r="BI139" s="592"/>
      <c r="BJ139" s="592"/>
      <c r="BK139" s="592"/>
      <c r="BL139" s="592"/>
      <c r="BM139" s="592"/>
      <c r="BN139" s="592"/>
      <c r="BO139" s="592"/>
      <c r="BP139" s="592"/>
      <c r="BQ139" s="592"/>
      <c r="BR139" s="592"/>
      <c r="BS139" s="592"/>
      <c r="BT139" s="592"/>
      <c r="BU139" s="592"/>
      <c r="BV139" s="592"/>
      <c r="BW139" s="592"/>
      <c r="BX139" s="592"/>
      <c r="BY139" s="592"/>
    </row>
    <row r="140" spans="1:77">
      <c r="A140" s="533" t="s">
        <v>571</v>
      </c>
      <c r="B140" s="533" t="s">
        <v>572</v>
      </c>
      <c r="C140" s="533"/>
      <c r="D140" s="533" t="s">
        <v>24</v>
      </c>
      <c r="E140" s="599" t="s">
        <v>316</v>
      </c>
      <c r="F140" s="599" t="s">
        <v>326</v>
      </c>
      <c r="G140" s="599" t="s">
        <v>573</v>
      </c>
      <c r="H140" s="599" t="s">
        <v>574</v>
      </c>
      <c r="I140" s="533" t="s">
        <v>575</v>
      </c>
      <c r="J140" s="533" t="s">
        <v>576</v>
      </c>
      <c r="K140" s="533" t="s">
        <v>281</v>
      </c>
    </row>
    <row r="141" spans="1:77">
      <c r="A141" s="584">
        <f>+A11</f>
        <v>0</v>
      </c>
      <c r="B141" s="585">
        <f>+B11</f>
        <v>0</v>
      </c>
      <c r="D141" s="586">
        <f>+D11</f>
        <v>0</v>
      </c>
      <c r="E141" s="587">
        <f t="shared" ref="E141:K141" si="1025">+E11</f>
        <v>0</v>
      </c>
      <c r="F141" s="587">
        <f t="shared" si="1025"/>
        <v>0</v>
      </c>
      <c r="G141" s="587">
        <f t="shared" si="1025"/>
        <v>0</v>
      </c>
      <c r="H141" s="587">
        <f t="shared" si="1025"/>
        <v>0</v>
      </c>
      <c r="I141" s="588">
        <f t="shared" si="1025"/>
        <v>0</v>
      </c>
      <c r="J141" s="586">
        <f t="shared" si="1025"/>
        <v>0</v>
      </c>
      <c r="K141" s="586">
        <f t="shared" si="1025"/>
        <v>0</v>
      </c>
    </row>
    <row r="142" spans="1:77">
      <c r="B142" s="585"/>
      <c r="D142" s="586"/>
      <c r="E142" s="586"/>
      <c r="F142" s="586"/>
      <c r="G142" s="586"/>
      <c r="H142" s="586"/>
      <c r="I142" s="586"/>
      <c r="J142" s="586"/>
      <c r="K142" s="586"/>
    </row>
    <row r="143" spans="1:77">
      <c r="A143" s="527" t="s">
        <v>363</v>
      </c>
      <c r="B143" s="485"/>
      <c r="C143" s="485"/>
      <c r="D143" s="485"/>
      <c r="E143" s="531">
        <f>+E47</f>
        <v>41305</v>
      </c>
      <c r="F143" s="531">
        <f t="shared" ref="F143:BQ143" si="1026">+F47</f>
        <v>41333</v>
      </c>
      <c r="G143" s="531">
        <f t="shared" si="1026"/>
        <v>41364</v>
      </c>
      <c r="H143" s="531">
        <f t="shared" si="1026"/>
        <v>41394</v>
      </c>
      <c r="I143" s="531">
        <f t="shared" si="1026"/>
        <v>41425</v>
      </c>
      <c r="J143" s="531">
        <f t="shared" si="1026"/>
        <v>41455</v>
      </c>
      <c r="K143" s="531">
        <f t="shared" si="1026"/>
        <v>41486</v>
      </c>
      <c r="L143" s="531">
        <f t="shared" si="1026"/>
        <v>41517</v>
      </c>
      <c r="M143" s="531">
        <f t="shared" si="1026"/>
        <v>41547</v>
      </c>
      <c r="N143" s="531">
        <f t="shared" si="1026"/>
        <v>41578</v>
      </c>
      <c r="O143" s="531">
        <f t="shared" si="1026"/>
        <v>41608</v>
      </c>
      <c r="P143" s="531">
        <f t="shared" si="1026"/>
        <v>41639</v>
      </c>
      <c r="Q143" s="531">
        <f t="shared" si="1026"/>
        <v>41670</v>
      </c>
      <c r="R143" s="531">
        <f t="shared" si="1026"/>
        <v>41698</v>
      </c>
      <c r="S143" s="531">
        <f t="shared" si="1026"/>
        <v>41729</v>
      </c>
      <c r="T143" s="531">
        <f t="shared" si="1026"/>
        <v>41759</v>
      </c>
      <c r="U143" s="531">
        <f t="shared" si="1026"/>
        <v>41790</v>
      </c>
      <c r="V143" s="531">
        <f t="shared" si="1026"/>
        <v>41820</v>
      </c>
      <c r="W143" s="531">
        <f t="shared" si="1026"/>
        <v>41851</v>
      </c>
      <c r="X143" s="531">
        <f t="shared" si="1026"/>
        <v>41882</v>
      </c>
      <c r="Y143" s="531">
        <f t="shared" si="1026"/>
        <v>41912</v>
      </c>
      <c r="Z143" s="531">
        <f t="shared" si="1026"/>
        <v>41943</v>
      </c>
      <c r="AA143" s="531">
        <f t="shared" si="1026"/>
        <v>41973</v>
      </c>
      <c r="AB143" s="531">
        <f t="shared" si="1026"/>
        <v>42004</v>
      </c>
      <c r="AC143" s="531">
        <f t="shared" si="1026"/>
        <v>42035</v>
      </c>
      <c r="AD143" s="531">
        <f t="shared" si="1026"/>
        <v>42063</v>
      </c>
      <c r="AE143" s="531">
        <f t="shared" si="1026"/>
        <v>42094</v>
      </c>
      <c r="AF143" s="531">
        <f t="shared" si="1026"/>
        <v>42124</v>
      </c>
      <c r="AG143" s="531">
        <f t="shared" si="1026"/>
        <v>42155</v>
      </c>
      <c r="AH143" s="531">
        <f t="shared" si="1026"/>
        <v>42185</v>
      </c>
      <c r="AI143" s="531">
        <f t="shared" si="1026"/>
        <v>42216</v>
      </c>
      <c r="AJ143" s="531">
        <f t="shared" si="1026"/>
        <v>42247</v>
      </c>
      <c r="AK143" s="531">
        <f t="shared" si="1026"/>
        <v>42277</v>
      </c>
      <c r="AL143" s="531">
        <f t="shared" si="1026"/>
        <v>42308</v>
      </c>
      <c r="AM143" s="531">
        <f t="shared" si="1026"/>
        <v>42338</v>
      </c>
      <c r="AN143" s="531">
        <f t="shared" si="1026"/>
        <v>42369</v>
      </c>
      <c r="AO143" s="531">
        <f t="shared" si="1026"/>
        <v>42400</v>
      </c>
      <c r="AP143" s="531">
        <f t="shared" si="1026"/>
        <v>42429</v>
      </c>
      <c r="AQ143" s="531">
        <f t="shared" si="1026"/>
        <v>42460</v>
      </c>
      <c r="AR143" s="531">
        <f t="shared" si="1026"/>
        <v>42490</v>
      </c>
      <c r="AS143" s="531">
        <f t="shared" si="1026"/>
        <v>42521</v>
      </c>
      <c r="AT143" s="531">
        <f t="shared" si="1026"/>
        <v>42551</v>
      </c>
      <c r="AU143" s="531">
        <f t="shared" si="1026"/>
        <v>42582</v>
      </c>
      <c r="AV143" s="531">
        <f t="shared" si="1026"/>
        <v>42613</v>
      </c>
      <c r="AW143" s="531">
        <f t="shared" si="1026"/>
        <v>42643</v>
      </c>
      <c r="AX143" s="531">
        <f t="shared" si="1026"/>
        <v>42674</v>
      </c>
      <c r="AY143" s="531">
        <f t="shared" si="1026"/>
        <v>42704</v>
      </c>
      <c r="AZ143" s="531">
        <f t="shared" si="1026"/>
        <v>42735</v>
      </c>
      <c r="BA143" s="531">
        <f t="shared" si="1026"/>
        <v>42766</v>
      </c>
      <c r="BB143" s="531">
        <f t="shared" si="1026"/>
        <v>42794</v>
      </c>
      <c r="BC143" s="531">
        <f t="shared" si="1026"/>
        <v>42825</v>
      </c>
      <c r="BD143" s="531">
        <f t="shared" si="1026"/>
        <v>42855</v>
      </c>
      <c r="BE143" s="531">
        <f t="shared" si="1026"/>
        <v>42886</v>
      </c>
      <c r="BF143" s="531">
        <f t="shared" si="1026"/>
        <v>42916</v>
      </c>
      <c r="BG143" s="531">
        <f t="shared" si="1026"/>
        <v>42947</v>
      </c>
      <c r="BH143" s="531">
        <f t="shared" si="1026"/>
        <v>42978</v>
      </c>
      <c r="BI143" s="531">
        <f t="shared" si="1026"/>
        <v>43008</v>
      </c>
      <c r="BJ143" s="531">
        <f t="shared" si="1026"/>
        <v>43039</v>
      </c>
      <c r="BK143" s="531">
        <f t="shared" si="1026"/>
        <v>43069</v>
      </c>
      <c r="BL143" s="531">
        <f t="shared" si="1026"/>
        <v>43100</v>
      </c>
      <c r="BM143" s="531">
        <f t="shared" si="1026"/>
        <v>43131</v>
      </c>
      <c r="BN143" s="531">
        <f t="shared" si="1026"/>
        <v>43159</v>
      </c>
      <c r="BO143" s="531">
        <f t="shared" si="1026"/>
        <v>43190</v>
      </c>
      <c r="BP143" s="531">
        <f t="shared" si="1026"/>
        <v>43220</v>
      </c>
      <c r="BQ143" s="531">
        <f t="shared" si="1026"/>
        <v>43251</v>
      </c>
      <c r="BR143" s="531">
        <f t="shared" ref="BR143:BX143" si="1027">+BR47</f>
        <v>43281</v>
      </c>
      <c r="BS143" s="531">
        <f t="shared" si="1027"/>
        <v>43312</v>
      </c>
      <c r="BT143" s="531">
        <f t="shared" si="1027"/>
        <v>43343</v>
      </c>
      <c r="BU143" s="531">
        <f t="shared" si="1027"/>
        <v>43373</v>
      </c>
      <c r="BV143" s="531">
        <f t="shared" si="1027"/>
        <v>43404</v>
      </c>
      <c r="BW143" s="531">
        <f t="shared" si="1027"/>
        <v>43434</v>
      </c>
      <c r="BX143" s="531">
        <f t="shared" si="1027"/>
        <v>43465</v>
      </c>
      <c r="BY143" s="531">
        <f t="shared" ref="BY143" si="1028">+BY47</f>
        <v>43495</v>
      </c>
    </row>
    <row r="144" spans="1:77">
      <c r="A144" s="590"/>
      <c r="B144" s="591" t="s">
        <v>326</v>
      </c>
      <c r="D144" s="591"/>
      <c r="E144" s="592">
        <f t="shared" ref="E144" si="1029">+(+IF(EOMONTH($B141,0)=E$47,$F141,0)+(IF(D144=0,0,(D144-($G141/12))))*(+IF(+ROUND(D144,2)=0,0,1)))</f>
        <v>0</v>
      </c>
      <c r="F144" s="592">
        <f>+(+IF(EOMONTH($B141,0)=F$47,$F141,0)+(IF(E144=0,0,(E144-($G141/12))))*(+IF(+ROUND(E144,2)=0,0,1)))</f>
        <v>0</v>
      </c>
      <c r="G144" s="592">
        <f t="shared" ref="G144:BR144" si="1030">+(+IF(EOMONTH($B141,0)=G$47,$F141,0)+(IF(F144=0,0,(F144-($G141/12))))*(+IF(+ROUND(F144,2)=0,0,1)))</f>
        <v>0</v>
      </c>
      <c r="H144" s="592">
        <f t="shared" si="1030"/>
        <v>0</v>
      </c>
      <c r="I144" s="592">
        <f t="shared" si="1030"/>
        <v>0</v>
      </c>
      <c r="J144" s="592">
        <f t="shared" si="1030"/>
        <v>0</v>
      </c>
      <c r="K144" s="592">
        <f t="shared" si="1030"/>
        <v>0</v>
      </c>
      <c r="L144" s="592">
        <f t="shared" si="1030"/>
        <v>0</v>
      </c>
      <c r="M144" s="592">
        <f t="shared" si="1030"/>
        <v>0</v>
      </c>
      <c r="N144" s="592">
        <f t="shared" si="1030"/>
        <v>0</v>
      </c>
      <c r="O144" s="592">
        <f t="shared" si="1030"/>
        <v>0</v>
      </c>
      <c r="P144" s="592">
        <f t="shared" si="1030"/>
        <v>0</v>
      </c>
      <c r="Q144" s="592">
        <f t="shared" si="1030"/>
        <v>0</v>
      </c>
      <c r="R144" s="592">
        <f t="shared" si="1030"/>
        <v>0</v>
      </c>
      <c r="S144" s="592">
        <f t="shared" si="1030"/>
        <v>0</v>
      </c>
      <c r="T144" s="592">
        <f t="shared" si="1030"/>
        <v>0</v>
      </c>
      <c r="U144" s="592">
        <f t="shared" si="1030"/>
        <v>0</v>
      </c>
      <c r="V144" s="592">
        <f t="shared" si="1030"/>
        <v>0</v>
      </c>
      <c r="W144" s="592">
        <f t="shared" si="1030"/>
        <v>0</v>
      </c>
      <c r="X144" s="592">
        <f t="shared" si="1030"/>
        <v>0</v>
      </c>
      <c r="Y144" s="592">
        <f t="shared" si="1030"/>
        <v>0</v>
      </c>
      <c r="Z144" s="592">
        <f t="shared" si="1030"/>
        <v>0</v>
      </c>
      <c r="AA144" s="592">
        <f t="shared" si="1030"/>
        <v>0</v>
      </c>
      <c r="AB144" s="592">
        <f t="shared" si="1030"/>
        <v>0</v>
      </c>
      <c r="AC144" s="592">
        <f t="shared" si="1030"/>
        <v>0</v>
      </c>
      <c r="AD144" s="592">
        <f t="shared" si="1030"/>
        <v>0</v>
      </c>
      <c r="AE144" s="592">
        <f t="shared" si="1030"/>
        <v>0</v>
      </c>
      <c r="AF144" s="592">
        <f t="shared" si="1030"/>
        <v>0</v>
      </c>
      <c r="AG144" s="592">
        <f t="shared" si="1030"/>
        <v>0</v>
      </c>
      <c r="AH144" s="592">
        <f t="shared" si="1030"/>
        <v>0</v>
      </c>
      <c r="AI144" s="592">
        <f t="shared" si="1030"/>
        <v>0</v>
      </c>
      <c r="AJ144" s="592">
        <f t="shared" si="1030"/>
        <v>0</v>
      </c>
      <c r="AK144" s="592">
        <f t="shared" si="1030"/>
        <v>0</v>
      </c>
      <c r="AL144" s="592">
        <f t="shared" si="1030"/>
        <v>0</v>
      </c>
      <c r="AM144" s="592">
        <f t="shared" si="1030"/>
        <v>0</v>
      </c>
      <c r="AN144" s="592">
        <f t="shared" si="1030"/>
        <v>0</v>
      </c>
      <c r="AO144" s="592">
        <f t="shared" si="1030"/>
        <v>0</v>
      </c>
      <c r="AP144" s="592">
        <f t="shared" si="1030"/>
        <v>0</v>
      </c>
      <c r="AQ144" s="592">
        <f t="shared" si="1030"/>
        <v>0</v>
      </c>
      <c r="AR144" s="592">
        <f t="shared" si="1030"/>
        <v>0</v>
      </c>
      <c r="AS144" s="592">
        <f t="shared" si="1030"/>
        <v>0</v>
      </c>
      <c r="AT144" s="592">
        <f t="shared" si="1030"/>
        <v>0</v>
      </c>
      <c r="AU144" s="592">
        <f t="shared" si="1030"/>
        <v>0</v>
      </c>
      <c r="AV144" s="592">
        <f t="shared" si="1030"/>
        <v>0</v>
      </c>
      <c r="AW144" s="592">
        <f t="shared" si="1030"/>
        <v>0</v>
      </c>
      <c r="AX144" s="592">
        <f t="shared" si="1030"/>
        <v>0</v>
      </c>
      <c r="AY144" s="592">
        <f t="shared" si="1030"/>
        <v>0</v>
      </c>
      <c r="AZ144" s="592">
        <f t="shared" si="1030"/>
        <v>0</v>
      </c>
      <c r="BA144" s="592">
        <f t="shared" si="1030"/>
        <v>0</v>
      </c>
      <c r="BB144" s="592">
        <f t="shared" si="1030"/>
        <v>0</v>
      </c>
      <c r="BC144" s="592">
        <f t="shared" si="1030"/>
        <v>0</v>
      </c>
      <c r="BD144" s="592">
        <f t="shared" si="1030"/>
        <v>0</v>
      </c>
      <c r="BE144" s="592">
        <f t="shared" si="1030"/>
        <v>0</v>
      </c>
      <c r="BF144" s="592">
        <f t="shared" si="1030"/>
        <v>0</v>
      </c>
      <c r="BG144" s="592">
        <f t="shared" si="1030"/>
        <v>0</v>
      </c>
      <c r="BH144" s="592">
        <f t="shared" si="1030"/>
        <v>0</v>
      </c>
      <c r="BI144" s="592">
        <f t="shared" si="1030"/>
        <v>0</v>
      </c>
      <c r="BJ144" s="592">
        <f t="shared" si="1030"/>
        <v>0</v>
      </c>
      <c r="BK144" s="592">
        <f t="shared" si="1030"/>
        <v>0</v>
      </c>
      <c r="BL144" s="592">
        <f t="shared" si="1030"/>
        <v>0</v>
      </c>
      <c r="BM144" s="592">
        <f t="shared" si="1030"/>
        <v>0</v>
      </c>
      <c r="BN144" s="592">
        <f t="shared" si="1030"/>
        <v>0</v>
      </c>
      <c r="BO144" s="592">
        <f t="shared" si="1030"/>
        <v>0</v>
      </c>
      <c r="BP144" s="592">
        <f t="shared" si="1030"/>
        <v>0</v>
      </c>
      <c r="BQ144" s="592">
        <f t="shared" si="1030"/>
        <v>0</v>
      </c>
      <c r="BR144" s="592">
        <f t="shared" si="1030"/>
        <v>0</v>
      </c>
      <c r="BS144" s="592">
        <f t="shared" ref="BS144:BX144" si="1031">+(+IF(EOMONTH($B141,0)=BS$47,$F141,0)+(IF(BR144=0,0,(BR144-($G141/12))))*(+IF(+ROUND(BR144,2)=0,0,1)))</f>
        <v>0</v>
      </c>
      <c r="BT144" s="592">
        <f t="shared" si="1031"/>
        <v>0</v>
      </c>
      <c r="BU144" s="592">
        <f t="shared" si="1031"/>
        <v>0</v>
      </c>
      <c r="BV144" s="592">
        <f t="shared" si="1031"/>
        <v>0</v>
      </c>
      <c r="BW144" s="592">
        <f t="shared" si="1031"/>
        <v>0</v>
      </c>
      <c r="BX144" s="592">
        <f t="shared" si="1031"/>
        <v>0</v>
      </c>
      <c r="BY144" s="592">
        <f t="shared" ref="BY144" si="1032">+(+IF(EOMONTH($B141,0)=BY$47,$F141,0)+(IF(BX144=0,0,(BX144-($G141/12))))*(+IF(+ROUND(BX144,2)=0,0,1)))</f>
        <v>0</v>
      </c>
    </row>
    <row r="145" spans="1:77">
      <c r="A145" s="590"/>
      <c r="B145" s="591" t="s">
        <v>578</v>
      </c>
      <c r="D145" s="591"/>
      <c r="E145" s="593">
        <f t="shared" ref="E145:BP145" si="1033">IF(E147&lt;=0,0,1+D145)</f>
        <v>1</v>
      </c>
      <c r="F145" s="593">
        <f t="shared" si="1033"/>
        <v>2</v>
      </c>
      <c r="G145" s="593">
        <f t="shared" si="1033"/>
        <v>3</v>
      </c>
      <c r="H145" s="593">
        <f t="shared" si="1033"/>
        <v>4</v>
      </c>
      <c r="I145" s="593">
        <f t="shared" si="1033"/>
        <v>5</v>
      </c>
      <c r="J145" s="593">
        <f t="shared" si="1033"/>
        <v>6</v>
      </c>
      <c r="K145" s="593">
        <f t="shared" si="1033"/>
        <v>7</v>
      </c>
      <c r="L145" s="593">
        <f t="shared" si="1033"/>
        <v>8</v>
      </c>
      <c r="M145" s="593">
        <f t="shared" si="1033"/>
        <v>9</v>
      </c>
      <c r="N145" s="593">
        <f t="shared" si="1033"/>
        <v>10</v>
      </c>
      <c r="O145" s="593">
        <f t="shared" si="1033"/>
        <v>11</v>
      </c>
      <c r="P145" s="593">
        <f t="shared" si="1033"/>
        <v>12</v>
      </c>
      <c r="Q145" s="593">
        <f t="shared" si="1033"/>
        <v>13</v>
      </c>
      <c r="R145" s="593">
        <f t="shared" si="1033"/>
        <v>14</v>
      </c>
      <c r="S145" s="593">
        <f t="shared" si="1033"/>
        <v>15</v>
      </c>
      <c r="T145" s="593">
        <f t="shared" si="1033"/>
        <v>16</v>
      </c>
      <c r="U145" s="593">
        <f t="shared" si="1033"/>
        <v>17</v>
      </c>
      <c r="V145" s="593">
        <f t="shared" si="1033"/>
        <v>18</v>
      </c>
      <c r="W145" s="593">
        <f t="shared" si="1033"/>
        <v>19</v>
      </c>
      <c r="X145" s="593">
        <f t="shared" si="1033"/>
        <v>20</v>
      </c>
      <c r="Y145" s="593">
        <f t="shared" si="1033"/>
        <v>21</v>
      </c>
      <c r="Z145" s="593">
        <f t="shared" si="1033"/>
        <v>22</v>
      </c>
      <c r="AA145" s="593">
        <f t="shared" si="1033"/>
        <v>23</v>
      </c>
      <c r="AB145" s="593">
        <f t="shared" si="1033"/>
        <v>24</v>
      </c>
      <c r="AC145" s="593">
        <f t="shared" si="1033"/>
        <v>25</v>
      </c>
      <c r="AD145" s="593">
        <f t="shared" si="1033"/>
        <v>26</v>
      </c>
      <c r="AE145" s="593">
        <f t="shared" si="1033"/>
        <v>27</v>
      </c>
      <c r="AF145" s="593">
        <f t="shared" si="1033"/>
        <v>28</v>
      </c>
      <c r="AG145" s="593">
        <f t="shared" si="1033"/>
        <v>29</v>
      </c>
      <c r="AH145" s="593">
        <f t="shared" si="1033"/>
        <v>30</v>
      </c>
      <c r="AI145" s="593">
        <f t="shared" si="1033"/>
        <v>31</v>
      </c>
      <c r="AJ145" s="593">
        <f t="shared" si="1033"/>
        <v>32</v>
      </c>
      <c r="AK145" s="593">
        <f t="shared" si="1033"/>
        <v>33</v>
      </c>
      <c r="AL145" s="593">
        <f t="shared" si="1033"/>
        <v>34</v>
      </c>
      <c r="AM145" s="593">
        <f t="shared" si="1033"/>
        <v>35</v>
      </c>
      <c r="AN145" s="593">
        <f t="shared" si="1033"/>
        <v>36</v>
      </c>
      <c r="AO145" s="593">
        <f t="shared" si="1033"/>
        <v>37</v>
      </c>
      <c r="AP145" s="593">
        <f t="shared" si="1033"/>
        <v>38</v>
      </c>
      <c r="AQ145" s="593">
        <f t="shared" si="1033"/>
        <v>39</v>
      </c>
      <c r="AR145" s="593">
        <f t="shared" si="1033"/>
        <v>40</v>
      </c>
      <c r="AS145" s="593">
        <f t="shared" si="1033"/>
        <v>41</v>
      </c>
      <c r="AT145" s="593">
        <f t="shared" si="1033"/>
        <v>42</v>
      </c>
      <c r="AU145" s="593">
        <f t="shared" si="1033"/>
        <v>43</v>
      </c>
      <c r="AV145" s="593">
        <f t="shared" si="1033"/>
        <v>44</v>
      </c>
      <c r="AW145" s="593">
        <f t="shared" si="1033"/>
        <v>45</v>
      </c>
      <c r="AX145" s="593">
        <f t="shared" si="1033"/>
        <v>46</v>
      </c>
      <c r="AY145" s="593">
        <f t="shared" si="1033"/>
        <v>47</v>
      </c>
      <c r="AZ145" s="593">
        <f t="shared" si="1033"/>
        <v>48</v>
      </c>
      <c r="BA145" s="593">
        <f t="shared" si="1033"/>
        <v>49</v>
      </c>
      <c r="BB145" s="593">
        <f t="shared" si="1033"/>
        <v>50</v>
      </c>
      <c r="BC145" s="593">
        <f t="shared" si="1033"/>
        <v>51</v>
      </c>
      <c r="BD145" s="593">
        <f t="shared" si="1033"/>
        <v>52</v>
      </c>
      <c r="BE145" s="593">
        <f t="shared" si="1033"/>
        <v>53</v>
      </c>
      <c r="BF145" s="593">
        <f t="shared" si="1033"/>
        <v>54</v>
      </c>
      <c r="BG145" s="593">
        <f t="shared" si="1033"/>
        <v>55</v>
      </c>
      <c r="BH145" s="593">
        <f t="shared" si="1033"/>
        <v>56</v>
      </c>
      <c r="BI145" s="593">
        <f t="shared" si="1033"/>
        <v>57</v>
      </c>
      <c r="BJ145" s="593">
        <f t="shared" si="1033"/>
        <v>58</v>
      </c>
      <c r="BK145" s="593">
        <f t="shared" si="1033"/>
        <v>59</v>
      </c>
      <c r="BL145" s="593">
        <f t="shared" si="1033"/>
        <v>60</v>
      </c>
      <c r="BM145" s="593">
        <f t="shared" si="1033"/>
        <v>61</v>
      </c>
      <c r="BN145" s="593">
        <f t="shared" si="1033"/>
        <v>62</v>
      </c>
      <c r="BO145" s="593">
        <f t="shared" si="1033"/>
        <v>63</v>
      </c>
      <c r="BP145" s="593">
        <f t="shared" si="1033"/>
        <v>64</v>
      </c>
      <c r="BQ145" s="593">
        <f t="shared" ref="BQ145:BX145" si="1034">IF(BQ147&lt;=0,0,1+BP145)</f>
        <v>65</v>
      </c>
      <c r="BR145" s="593">
        <f t="shared" si="1034"/>
        <v>66</v>
      </c>
      <c r="BS145" s="593">
        <f t="shared" si="1034"/>
        <v>67</v>
      </c>
      <c r="BT145" s="593">
        <f t="shared" si="1034"/>
        <v>68</v>
      </c>
      <c r="BU145" s="593">
        <f t="shared" si="1034"/>
        <v>69</v>
      </c>
      <c r="BV145" s="593">
        <f t="shared" si="1034"/>
        <v>70</v>
      </c>
      <c r="BW145" s="593">
        <f t="shared" si="1034"/>
        <v>71</v>
      </c>
      <c r="BX145" s="593">
        <f t="shared" si="1034"/>
        <v>72</v>
      </c>
      <c r="BY145" s="593">
        <f t="shared" ref="BY145" si="1035">IF(BY147&lt;=0,0,1+BX145)</f>
        <v>73</v>
      </c>
    </row>
    <row r="146" spans="1:77">
      <c r="A146" s="590"/>
      <c r="B146" s="591" t="s">
        <v>593</v>
      </c>
      <c r="D146" s="591"/>
      <c r="E146" s="593">
        <f t="shared" ref="E146" si="1036">IF(E145&gt;0,+INT(+E145*$G141/12),0)</f>
        <v>0</v>
      </c>
      <c r="F146" s="593">
        <f>IF(F145&gt;0,+INT(+F145*$G141/12),0)</f>
        <v>0</v>
      </c>
      <c r="G146" s="593">
        <f t="shared" ref="G146" si="1037">IF(G145&gt;0,+INT(+G145*$G141/12),0)</f>
        <v>0</v>
      </c>
      <c r="H146" s="593">
        <f t="shared" ref="H146" si="1038">IF(H145&gt;0,+INT(+H145*$G141/12),0)</f>
        <v>0</v>
      </c>
      <c r="I146" s="593">
        <f t="shared" ref="I146" si="1039">IF(I145&gt;0,+INT(+I145*$G141/12),0)</f>
        <v>0</v>
      </c>
      <c r="J146" s="593">
        <f t="shared" ref="J146" si="1040">IF(J145&gt;0,+INT(+J145*$G141/12),0)</f>
        <v>0</v>
      </c>
      <c r="K146" s="593">
        <f t="shared" ref="K146" si="1041">IF(K145&gt;0,+INT(+K145*$G141/12),0)</f>
        <v>0</v>
      </c>
      <c r="L146" s="593">
        <f t="shared" ref="L146" si="1042">IF(L145&gt;0,+INT(+L145*$G141/12),0)</f>
        <v>0</v>
      </c>
      <c r="M146" s="593">
        <f t="shared" ref="M146" si="1043">IF(M145&gt;0,+INT(+M145*$G141/12),0)</f>
        <v>0</v>
      </c>
      <c r="N146" s="593">
        <f t="shared" ref="N146" si="1044">IF(N145&gt;0,+INT(+N145*$G141/12),0)</f>
        <v>0</v>
      </c>
      <c r="O146" s="593">
        <f t="shared" ref="O146" si="1045">IF(O145&gt;0,+INT(+O145*$G141/12),0)</f>
        <v>0</v>
      </c>
      <c r="P146" s="593">
        <f t="shared" ref="P146" si="1046">IF(P145&gt;0,+INT(+P145*$G141/12),0)</f>
        <v>0</v>
      </c>
      <c r="Q146" s="593">
        <f t="shared" ref="Q146" si="1047">IF(Q145&gt;0,+INT(+Q145*$G141/12),0)</f>
        <v>0</v>
      </c>
      <c r="R146" s="593">
        <f t="shared" ref="R146" si="1048">IF(R145&gt;0,+INT(+R145*$G141/12),0)</f>
        <v>0</v>
      </c>
      <c r="S146" s="593">
        <f t="shared" ref="S146" si="1049">IF(S145&gt;0,+INT(+S145*$G141/12),0)</f>
        <v>0</v>
      </c>
      <c r="T146" s="593">
        <f t="shared" ref="T146" si="1050">IF(T145&gt;0,+INT(+T145*$G141/12),0)</f>
        <v>0</v>
      </c>
      <c r="U146" s="593">
        <f t="shared" ref="U146" si="1051">IF(U145&gt;0,+INT(+U145*$G141/12),0)</f>
        <v>0</v>
      </c>
      <c r="V146" s="593">
        <f t="shared" ref="V146" si="1052">IF(V145&gt;0,+INT(+V145*$G141/12),0)</f>
        <v>0</v>
      </c>
      <c r="W146" s="593">
        <f t="shared" ref="W146" si="1053">IF(W145&gt;0,+INT(+W145*$G141/12),0)</f>
        <v>0</v>
      </c>
      <c r="X146" s="593">
        <f t="shared" ref="X146" si="1054">IF(X145&gt;0,+INT(+X145*$G141/12),0)</f>
        <v>0</v>
      </c>
      <c r="Y146" s="593">
        <f t="shared" ref="Y146" si="1055">IF(Y145&gt;0,+INT(+Y145*$G141/12),0)</f>
        <v>0</v>
      </c>
      <c r="Z146" s="593">
        <f t="shared" ref="Z146" si="1056">IF(Z145&gt;0,+INT(+Z145*$G141/12),0)</f>
        <v>0</v>
      </c>
      <c r="AA146" s="593">
        <f t="shared" ref="AA146" si="1057">IF(AA145&gt;0,+INT(+AA145*$G141/12),0)</f>
        <v>0</v>
      </c>
      <c r="AB146" s="593">
        <f t="shared" ref="AB146" si="1058">IF(AB145&gt;0,+INT(+AB145*$G141/12),0)</f>
        <v>0</v>
      </c>
      <c r="AC146" s="593">
        <f t="shared" ref="AC146" si="1059">IF(AC145&gt;0,+INT(+AC145*$G141/12),0)</f>
        <v>0</v>
      </c>
      <c r="AD146" s="593">
        <f t="shared" ref="AD146" si="1060">IF(AD145&gt;0,+INT(+AD145*$G141/12),0)</f>
        <v>0</v>
      </c>
      <c r="AE146" s="593">
        <f t="shared" ref="AE146" si="1061">IF(AE145&gt;0,+INT(+AE145*$G141/12),0)</f>
        <v>0</v>
      </c>
      <c r="AF146" s="593">
        <f t="shared" ref="AF146" si="1062">IF(AF145&gt;0,+INT(+AF145*$G141/12),0)</f>
        <v>0</v>
      </c>
      <c r="AG146" s="593">
        <f t="shared" ref="AG146" si="1063">IF(AG145&gt;0,+INT(+AG145*$G141/12),0)</f>
        <v>0</v>
      </c>
      <c r="AH146" s="593">
        <f t="shared" ref="AH146" si="1064">IF(AH145&gt;0,+INT(+AH145*$G141/12),0)</f>
        <v>0</v>
      </c>
      <c r="AI146" s="593">
        <f t="shared" ref="AI146" si="1065">IF(AI145&gt;0,+INT(+AI145*$G141/12),0)</f>
        <v>0</v>
      </c>
      <c r="AJ146" s="593">
        <f t="shared" ref="AJ146" si="1066">IF(AJ145&gt;0,+INT(+AJ145*$G141/12),0)</f>
        <v>0</v>
      </c>
      <c r="AK146" s="593">
        <f t="shared" ref="AK146" si="1067">IF(AK145&gt;0,+INT(+AK145*$G141/12),0)</f>
        <v>0</v>
      </c>
      <c r="AL146" s="593">
        <f t="shared" ref="AL146" si="1068">IF(AL145&gt;0,+INT(+AL145*$G141/12),0)</f>
        <v>0</v>
      </c>
      <c r="AM146" s="593">
        <f t="shared" ref="AM146" si="1069">IF(AM145&gt;0,+INT(+AM145*$G141/12),0)</f>
        <v>0</v>
      </c>
      <c r="AN146" s="593">
        <f t="shared" ref="AN146" si="1070">IF(AN145&gt;0,+INT(+AN145*$G141/12),0)</f>
        <v>0</v>
      </c>
      <c r="AO146" s="593">
        <f t="shared" ref="AO146" si="1071">IF(AO145&gt;0,+INT(+AO145*$G141/12),0)</f>
        <v>0</v>
      </c>
      <c r="AP146" s="593">
        <f t="shared" ref="AP146" si="1072">IF(AP145&gt;0,+INT(+AP145*$G141/12),0)</f>
        <v>0</v>
      </c>
      <c r="AQ146" s="593">
        <f t="shared" ref="AQ146" si="1073">IF(AQ145&gt;0,+INT(+AQ145*$G141/12),0)</f>
        <v>0</v>
      </c>
      <c r="AR146" s="593">
        <f t="shared" ref="AR146" si="1074">IF(AR145&gt;0,+INT(+AR145*$G141/12),0)</f>
        <v>0</v>
      </c>
      <c r="AS146" s="593">
        <f t="shared" ref="AS146" si="1075">IF(AS145&gt;0,+INT(+AS145*$G141/12),0)</f>
        <v>0</v>
      </c>
      <c r="AT146" s="593">
        <f t="shared" ref="AT146" si="1076">IF(AT145&gt;0,+INT(+AT145*$G141/12),0)</f>
        <v>0</v>
      </c>
      <c r="AU146" s="593">
        <f t="shared" ref="AU146" si="1077">IF(AU145&gt;0,+INT(+AU145*$G141/12),0)</f>
        <v>0</v>
      </c>
      <c r="AV146" s="593">
        <f t="shared" ref="AV146" si="1078">IF(AV145&gt;0,+INT(+AV145*$G141/12),0)</f>
        <v>0</v>
      </c>
      <c r="AW146" s="593">
        <f t="shared" ref="AW146" si="1079">IF(AW145&gt;0,+INT(+AW145*$G141/12),0)</f>
        <v>0</v>
      </c>
      <c r="AX146" s="593">
        <f t="shared" ref="AX146" si="1080">IF(AX145&gt;0,+INT(+AX145*$G141/12),0)</f>
        <v>0</v>
      </c>
      <c r="AY146" s="593">
        <f t="shared" ref="AY146" si="1081">IF(AY145&gt;0,+INT(+AY145*$G141/12),0)</f>
        <v>0</v>
      </c>
      <c r="AZ146" s="593">
        <f t="shared" ref="AZ146" si="1082">IF(AZ145&gt;0,+INT(+AZ145*$G141/12),0)</f>
        <v>0</v>
      </c>
      <c r="BA146" s="593">
        <f t="shared" ref="BA146" si="1083">IF(BA145&gt;0,+INT(+BA145*$G141/12),0)</f>
        <v>0</v>
      </c>
      <c r="BB146" s="593">
        <f t="shared" ref="BB146" si="1084">IF(BB145&gt;0,+INT(+BB145*$G141/12),0)</f>
        <v>0</v>
      </c>
      <c r="BC146" s="593">
        <f t="shared" ref="BC146" si="1085">IF(BC145&gt;0,+INT(+BC145*$G141/12),0)</f>
        <v>0</v>
      </c>
      <c r="BD146" s="593">
        <f t="shared" ref="BD146" si="1086">IF(BD145&gt;0,+INT(+BD145*$G141/12),0)</f>
        <v>0</v>
      </c>
      <c r="BE146" s="593">
        <f t="shared" ref="BE146" si="1087">IF(BE145&gt;0,+INT(+BE145*$G141/12),0)</f>
        <v>0</v>
      </c>
      <c r="BF146" s="593">
        <f t="shared" ref="BF146" si="1088">IF(BF145&gt;0,+INT(+BF145*$G141/12),0)</f>
        <v>0</v>
      </c>
      <c r="BG146" s="593">
        <f t="shared" ref="BG146" si="1089">IF(BG145&gt;0,+INT(+BG145*$G141/12),0)</f>
        <v>0</v>
      </c>
      <c r="BH146" s="593">
        <f t="shared" ref="BH146" si="1090">IF(BH145&gt;0,+INT(+BH145*$G141/12),0)</f>
        <v>0</v>
      </c>
      <c r="BI146" s="593">
        <f t="shared" ref="BI146" si="1091">IF(BI145&gt;0,+INT(+BI145*$G141/12),0)</f>
        <v>0</v>
      </c>
      <c r="BJ146" s="593">
        <f t="shared" ref="BJ146" si="1092">IF(BJ145&gt;0,+INT(+BJ145*$G141/12),0)</f>
        <v>0</v>
      </c>
      <c r="BK146" s="593">
        <f t="shared" ref="BK146" si="1093">IF(BK145&gt;0,+INT(+BK145*$G141/12),0)</f>
        <v>0</v>
      </c>
      <c r="BL146" s="593">
        <f t="shared" ref="BL146" si="1094">IF(BL145&gt;0,+INT(+BL145*$G141/12),0)</f>
        <v>0</v>
      </c>
      <c r="BM146" s="593">
        <f t="shared" ref="BM146" si="1095">IF(BM145&gt;0,+INT(+BM145*$G141/12),0)</f>
        <v>0</v>
      </c>
      <c r="BN146" s="593">
        <f t="shared" ref="BN146" si="1096">IF(BN145&gt;0,+INT(+BN145*$G141/12),0)</f>
        <v>0</v>
      </c>
      <c r="BO146" s="593">
        <f t="shared" ref="BO146" si="1097">IF(BO145&gt;0,+INT(+BO145*$G141/12),0)</f>
        <v>0</v>
      </c>
      <c r="BP146" s="593">
        <f t="shared" ref="BP146" si="1098">IF(BP145&gt;0,+INT(+BP145*$G141/12),0)</f>
        <v>0</v>
      </c>
      <c r="BQ146" s="593">
        <f t="shared" ref="BQ146" si="1099">IF(BQ145&gt;0,+INT(+BQ145*$G141/12),0)</f>
        <v>0</v>
      </c>
      <c r="BR146" s="593">
        <f t="shared" ref="BR146" si="1100">IF(BR145&gt;0,+INT(+BR145*$G141/12),0)</f>
        <v>0</v>
      </c>
      <c r="BS146" s="593">
        <f t="shared" ref="BS146" si="1101">IF(BS145&gt;0,+INT(+BS145*$G141/12),0)</f>
        <v>0</v>
      </c>
      <c r="BT146" s="593">
        <f t="shared" ref="BT146" si="1102">IF(BT145&gt;0,+INT(+BT145*$G141/12),0)</f>
        <v>0</v>
      </c>
      <c r="BU146" s="593">
        <f t="shared" ref="BU146" si="1103">IF(BU145&gt;0,+INT(+BU145*$G141/12),0)</f>
        <v>0</v>
      </c>
      <c r="BV146" s="593">
        <f t="shared" ref="BV146" si="1104">IF(BV145&gt;0,+INT(+BV145*$G141/12),0)</f>
        <v>0</v>
      </c>
      <c r="BW146" s="593">
        <f t="shared" ref="BW146" si="1105">IF(BW145&gt;0,+INT(+BW145*$G141/12),0)</f>
        <v>0</v>
      </c>
      <c r="BX146" s="593">
        <f t="shared" ref="BX146:BY146" si="1106">IF(BX145&gt;0,+INT(+BX145*$G141/12),0)</f>
        <v>0</v>
      </c>
      <c r="BY146" s="593">
        <f t="shared" si="1106"/>
        <v>0</v>
      </c>
    </row>
    <row r="147" spans="1:77">
      <c r="A147" s="590"/>
      <c r="B147" s="591" t="s">
        <v>579</v>
      </c>
      <c r="D147" s="591"/>
      <c r="E147" s="593">
        <f t="shared" ref="E147:BP147" si="1107">ROUND(-EOMONTH($B141,0)+EOMONTH(E143,0),0)</f>
        <v>41274</v>
      </c>
      <c r="F147" s="593">
        <f t="shared" si="1107"/>
        <v>41302</v>
      </c>
      <c r="G147" s="593">
        <f t="shared" si="1107"/>
        <v>41333</v>
      </c>
      <c r="H147" s="593">
        <f t="shared" si="1107"/>
        <v>41363</v>
      </c>
      <c r="I147" s="593">
        <f t="shared" si="1107"/>
        <v>41394</v>
      </c>
      <c r="J147" s="593">
        <f t="shared" si="1107"/>
        <v>41424</v>
      </c>
      <c r="K147" s="593">
        <f t="shared" si="1107"/>
        <v>41455</v>
      </c>
      <c r="L147" s="593">
        <f t="shared" si="1107"/>
        <v>41486</v>
      </c>
      <c r="M147" s="593">
        <f t="shared" si="1107"/>
        <v>41516</v>
      </c>
      <c r="N147" s="593">
        <f t="shared" si="1107"/>
        <v>41547</v>
      </c>
      <c r="O147" s="593">
        <f t="shared" si="1107"/>
        <v>41577</v>
      </c>
      <c r="P147" s="593">
        <f t="shared" si="1107"/>
        <v>41608</v>
      </c>
      <c r="Q147" s="593">
        <f t="shared" si="1107"/>
        <v>41639</v>
      </c>
      <c r="R147" s="593">
        <f t="shared" si="1107"/>
        <v>41667</v>
      </c>
      <c r="S147" s="593">
        <f t="shared" si="1107"/>
        <v>41698</v>
      </c>
      <c r="T147" s="593">
        <f t="shared" si="1107"/>
        <v>41728</v>
      </c>
      <c r="U147" s="593">
        <f t="shared" si="1107"/>
        <v>41759</v>
      </c>
      <c r="V147" s="593">
        <f t="shared" si="1107"/>
        <v>41789</v>
      </c>
      <c r="W147" s="593">
        <f t="shared" si="1107"/>
        <v>41820</v>
      </c>
      <c r="X147" s="593">
        <f t="shared" si="1107"/>
        <v>41851</v>
      </c>
      <c r="Y147" s="593">
        <f t="shared" si="1107"/>
        <v>41881</v>
      </c>
      <c r="Z147" s="593">
        <f t="shared" si="1107"/>
        <v>41912</v>
      </c>
      <c r="AA147" s="593">
        <f t="shared" si="1107"/>
        <v>41942</v>
      </c>
      <c r="AB147" s="593">
        <f t="shared" si="1107"/>
        <v>41973</v>
      </c>
      <c r="AC147" s="593">
        <f t="shared" si="1107"/>
        <v>42004</v>
      </c>
      <c r="AD147" s="593">
        <f t="shared" si="1107"/>
        <v>42032</v>
      </c>
      <c r="AE147" s="593">
        <f t="shared" si="1107"/>
        <v>42063</v>
      </c>
      <c r="AF147" s="593">
        <f t="shared" si="1107"/>
        <v>42093</v>
      </c>
      <c r="AG147" s="593">
        <f t="shared" si="1107"/>
        <v>42124</v>
      </c>
      <c r="AH147" s="593">
        <f t="shared" si="1107"/>
        <v>42154</v>
      </c>
      <c r="AI147" s="593">
        <f t="shared" si="1107"/>
        <v>42185</v>
      </c>
      <c r="AJ147" s="593">
        <f t="shared" si="1107"/>
        <v>42216</v>
      </c>
      <c r="AK147" s="593">
        <f t="shared" si="1107"/>
        <v>42246</v>
      </c>
      <c r="AL147" s="593">
        <f t="shared" si="1107"/>
        <v>42277</v>
      </c>
      <c r="AM147" s="593">
        <f t="shared" si="1107"/>
        <v>42307</v>
      </c>
      <c r="AN147" s="593">
        <f t="shared" si="1107"/>
        <v>42338</v>
      </c>
      <c r="AO147" s="593">
        <f t="shared" si="1107"/>
        <v>42369</v>
      </c>
      <c r="AP147" s="593">
        <f t="shared" si="1107"/>
        <v>42398</v>
      </c>
      <c r="AQ147" s="593">
        <f t="shared" si="1107"/>
        <v>42429</v>
      </c>
      <c r="AR147" s="593">
        <f t="shared" si="1107"/>
        <v>42459</v>
      </c>
      <c r="AS147" s="593">
        <f t="shared" si="1107"/>
        <v>42490</v>
      </c>
      <c r="AT147" s="593">
        <f t="shared" si="1107"/>
        <v>42520</v>
      </c>
      <c r="AU147" s="593">
        <f t="shared" si="1107"/>
        <v>42551</v>
      </c>
      <c r="AV147" s="593">
        <f t="shared" si="1107"/>
        <v>42582</v>
      </c>
      <c r="AW147" s="593">
        <f t="shared" si="1107"/>
        <v>42612</v>
      </c>
      <c r="AX147" s="593">
        <f t="shared" si="1107"/>
        <v>42643</v>
      </c>
      <c r="AY147" s="593">
        <f t="shared" si="1107"/>
        <v>42673</v>
      </c>
      <c r="AZ147" s="593">
        <f t="shared" si="1107"/>
        <v>42704</v>
      </c>
      <c r="BA147" s="593">
        <f t="shared" si="1107"/>
        <v>42735</v>
      </c>
      <c r="BB147" s="593">
        <f t="shared" si="1107"/>
        <v>42763</v>
      </c>
      <c r="BC147" s="593">
        <f t="shared" si="1107"/>
        <v>42794</v>
      </c>
      <c r="BD147" s="593">
        <f t="shared" si="1107"/>
        <v>42824</v>
      </c>
      <c r="BE147" s="593">
        <f t="shared" si="1107"/>
        <v>42855</v>
      </c>
      <c r="BF147" s="593">
        <f t="shared" si="1107"/>
        <v>42885</v>
      </c>
      <c r="BG147" s="593">
        <f t="shared" si="1107"/>
        <v>42916</v>
      </c>
      <c r="BH147" s="593">
        <f t="shared" si="1107"/>
        <v>42947</v>
      </c>
      <c r="BI147" s="593">
        <f t="shared" si="1107"/>
        <v>42977</v>
      </c>
      <c r="BJ147" s="593">
        <f t="shared" si="1107"/>
        <v>43008</v>
      </c>
      <c r="BK147" s="593">
        <f t="shared" si="1107"/>
        <v>43038</v>
      </c>
      <c r="BL147" s="593">
        <f t="shared" si="1107"/>
        <v>43069</v>
      </c>
      <c r="BM147" s="593">
        <f t="shared" si="1107"/>
        <v>43100</v>
      </c>
      <c r="BN147" s="593">
        <f t="shared" si="1107"/>
        <v>43128</v>
      </c>
      <c r="BO147" s="593">
        <f t="shared" si="1107"/>
        <v>43159</v>
      </c>
      <c r="BP147" s="593">
        <f t="shared" si="1107"/>
        <v>43189</v>
      </c>
      <c r="BQ147" s="593">
        <f t="shared" ref="BQ147:BX147" si="1108">ROUND(-EOMONTH($B141,0)+EOMONTH(BQ143,0),0)</f>
        <v>43220</v>
      </c>
      <c r="BR147" s="593">
        <f t="shared" si="1108"/>
        <v>43250</v>
      </c>
      <c r="BS147" s="593">
        <f t="shared" si="1108"/>
        <v>43281</v>
      </c>
      <c r="BT147" s="593">
        <f t="shared" si="1108"/>
        <v>43312</v>
      </c>
      <c r="BU147" s="593">
        <f t="shared" si="1108"/>
        <v>43342</v>
      </c>
      <c r="BV147" s="593">
        <f t="shared" si="1108"/>
        <v>43373</v>
      </c>
      <c r="BW147" s="593">
        <f t="shared" si="1108"/>
        <v>43403</v>
      </c>
      <c r="BX147" s="593">
        <f t="shared" si="1108"/>
        <v>43434</v>
      </c>
      <c r="BY147" s="593">
        <f t="shared" ref="BY147" si="1109">ROUND(-EOMONTH($B141,0)+EOMONTH(BY143,0),0)</f>
        <v>43465</v>
      </c>
    </row>
    <row r="148" spans="1:77">
      <c r="A148" s="594"/>
      <c r="B148" s="591" t="s">
        <v>323</v>
      </c>
      <c r="D148" s="576"/>
      <c r="E148" s="592">
        <f t="shared" ref="E148" si="1110">+IF(EOMONTH($B141,0)=E$47,$D141,0)</f>
        <v>0</v>
      </c>
      <c r="F148" s="592">
        <f>+IF(EOMONTH($B141,0)=F$47,$D141,0)</f>
        <v>0</v>
      </c>
      <c r="G148" s="592">
        <f t="shared" ref="G148:BR148" si="1111">+IF(EOMONTH($B141,0)=G$47,$D141,0)</f>
        <v>0</v>
      </c>
      <c r="H148" s="592">
        <f t="shared" si="1111"/>
        <v>0</v>
      </c>
      <c r="I148" s="592">
        <f t="shared" si="1111"/>
        <v>0</v>
      </c>
      <c r="J148" s="592">
        <f t="shared" si="1111"/>
        <v>0</v>
      </c>
      <c r="K148" s="592">
        <f t="shared" si="1111"/>
        <v>0</v>
      </c>
      <c r="L148" s="592">
        <f t="shared" si="1111"/>
        <v>0</v>
      </c>
      <c r="M148" s="592">
        <f t="shared" si="1111"/>
        <v>0</v>
      </c>
      <c r="N148" s="592">
        <f t="shared" si="1111"/>
        <v>0</v>
      </c>
      <c r="O148" s="592">
        <f t="shared" si="1111"/>
        <v>0</v>
      </c>
      <c r="P148" s="592">
        <f t="shared" si="1111"/>
        <v>0</v>
      </c>
      <c r="Q148" s="592">
        <f t="shared" si="1111"/>
        <v>0</v>
      </c>
      <c r="R148" s="592">
        <f t="shared" si="1111"/>
        <v>0</v>
      </c>
      <c r="S148" s="592">
        <f t="shared" si="1111"/>
        <v>0</v>
      </c>
      <c r="T148" s="592">
        <f t="shared" si="1111"/>
        <v>0</v>
      </c>
      <c r="U148" s="592">
        <f t="shared" si="1111"/>
        <v>0</v>
      </c>
      <c r="V148" s="592">
        <f t="shared" si="1111"/>
        <v>0</v>
      </c>
      <c r="W148" s="592">
        <f t="shared" si="1111"/>
        <v>0</v>
      </c>
      <c r="X148" s="592">
        <f t="shared" si="1111"/>
        <v>0</v>
      </c>
      <c r="Y148" s="592">
        <f t="shared" si="1111"/>
        <v>0</v>
      </c>
      <c r="Z148" s="592">
        <f t="shared" si="1111"/>
        <v>0</v>
      </c>
      <c r="AA148" s="592">
        <f t="shared" si="1111"/>
        <v>0</v>
      </c>
      <c r="AB148" s="592">
        <f t="shared" si="1111"/>
        <v>0</v>
      </c>
      <c r="AC148" s="592">
        <f t="shared" si="1111"/>
        <v>0</v>
      </c>
      <c r="AD148" s="592">
        <f t="shared" si="1111"/>
        <v>0</v>
      </c>
      <c r="AE148" s="592">
        <f t="shared" si="1111"/>
        <v>0</v>
      </c>
      <c r="AF148" s="592">
        <f t="shared" si="1111"/>
        <v>0</v>
      </c>
      <c r="AG148" s="592">
        <f t="shared" si="1111"/>
        <v>0</v>
      </c>
      <c r="AH148" s="592">
        <f t="shared" si="1111"/>
        <v>0</v>
      </c>
      <c r="AI148" s="592">
        <f t="shared" si="1111"/>
        <v>0</v>
      </c>
      <c r="AJ148" s="592">
        <f t="shared" si="1111"/>
        <v>0</v>
      </c>
      <c r="AK148" s="592">
        <f t="shared" si="1111"/>
        <v>0</v>
      </c>
      <c r="AL148" s="592">
        <f t="shared" si="1111"/>
        <v>0</v>
      </c>
      <c r="AM148" s="592">
        <f t="shared" si="1111"/>
        <v>0</v>
      </c>
      <c r="AN148" s="592">
        <f t="shared" si="1111"/>
        <v>0</v>
      </c>
      <c r="AO148" s="592">
        <f t="shared" si="1111"/>
        <v>0</v>
      </c>
      <c r="AP148" s="592">
        <f t="shared" si="1111"/>
        <v>0</v>
      </c>
      <c r="AQ148" s="592">
        <f t="shared" si="1111"/>
        <v>0</v>
      </c>
      <c r="AR148" s="592">
        <f t="shared" si="1111"/>
        <v>0</v>
      </c>
      <c r="AS148" s="592">
        <f t="shared" si="1111"/>
        <v>0</v>
      </c>
      <c r="AT148" s="592">
        <f t="shared" si="1111"/>
        <v>0</v>
      </c>
      <c r="AU148" s="592">
        <f t="shared" si="1111"/>
        <v>0</v>
      </c>
      <c r="AV148" s="592">
        <f t="shared" si="1111"/>
        <v>0</v>
      </c>
      <c r="AW148" s="592">
        <f t="shared" si="1111"/>
        <v>0</v>
      </c>
      <c r="AX148" s="592">
        <f t="shared" si="1111"/>
        <v>0</v>
      </c>
      <c r="AY148" s="592">
        <f t="shared" si="1111"/>
        <v>0</v>
      </c>
      <c r="AZ148" s="592">
        <f t="shared" si="1111"/>
        <v>0</v>
      </c>
      <c r="BA148" s="592">
        <f t="shared" si="1111"/>
        <v>0</v>
      </c>
      <c r="BB148" s="592">
        <f t="shared" si="1111"/>
        <v>0</v>
      </c>
      <c r="BC148" s="592">
        <f t="shared" si="1111"/>
        <v>0</v>
      </c>
      <c r="BD148" s="592">
        <f t="shared" si="1111"/>
        <v>0</v>
      </c>
      <c r="BE148" s="592">
        <f t="shared" si="1111"/>
        <v>0</v>
      </c>
      <c r="BF148" s="592">
        <f t="shared" si="1111"/>
        <v>0</v>
      </c>
      <c r="BG148" s="592">
        <f t="shared" si="1111"/>
        <v>0</v>
      </c>
      <c r="BH148" s="592">
        <f t="shared" si="1111"/>
        <v>0</v>
      </c>
      <c r="BI148" s="592">
        <f t="shared" si="1111"/>
        <v>0</v>
      </c>
      <c r="BJ148" s="592">
        <f t="shared" si="1111"/>
        <v>0</v>
      </c>
      <c r="BK148" s="592">
        <f t="shared" si="1111"/>
        <v>0</v>
      </c>
      <c r="BL148" s="592">
        <f t="shared" si="1111"/>
        <v>0</v>
      </c>
      <c r="BM148" s="592">
        <f t="shared" si="1111"/>
        <v>0</v>
      </c>
      <c r="BN148" s="592">
        <f t="shared" si="1111"/>
        <v>0</v>
      </c>
      <c r="BO148" s="592">
        <f t="shared" si="1111"/>
        <v>0</v>
      </c>
      <c r="BP148" s="592">
        <f t="shared" si="1111"/>
        <v>0</v>
      </c>
      <c r="BQ148" s="592">
        <f t="shared" si="1111"/>
        <v>0</v>
      </c>
      <c r="BR148" s="592">
        <f t="shared" si="1111"/>
        <v>0</v>
      </c>
      <c r="BS148" s="592">
        <f t="shared" ref="BS148:BX148" si="1112">+IF(EOMONTH($B141,0)=BS$47,$D141,0)</f>
        <v>0</v>
      </c>
      <c r="BT148" s="592">
        <f t="shared" si="1112"/>
        <v>0</v>
      </c>
      <c r="BU148" s="592">
        <f t="shared" si="1112"/>
        <v>0</v>
      </c>
      <c r="BV148" s="592">
        <f t="shared" si="1112"/>
        <v>0</v>
      </c>
      <c r="BW148" s="592">
        <f t="shared" si="1112"/>
        <v>0</v>
      </c>
      <c r="BX148" s="592">
        <f t="shared" si="1112"/>
        <v>0</v>
      </c>
      <c r="BY148" s="592">
        <f t="shared" ref="BY148" si="1113">+IF(EOMONTH($B141,0)=BY$47,$D141,0)</f>
        <v>0</v>
      </c>
    </row>
    <row r="149" spans="1:77">
      <c r="A149" s="594"/>
      <c r="B149" s="590" t="s">
        <v>317</v>
      </c>
      <c r="D149" s="577"/>
      <c r="E149" s="592">
        <f t="shared" ref="E149" si="1114">+IF(E148&gt;0,+E148,0)+D153</f>
        <v>0</v>
      </c>
      <c r="F149" s="592">
        <f>+IF(F148&gt;0,+F148,0)+E153</f>
        <v>0</v>
      </c>
      <c r="G149" s="592">
        <f t="shared" ref="G149" si="1115">+IF(G148&gt;0,+G148,0)+F153</f>
        <v>0</v>
      </c>
      <c r="H149" s="592">
        <f t="shared" ref="H149" si="1116">+IF(H148&gt;0,+H148,0)+G153</f>
        <v>0</v>
      </c>
      <c r="I149" s="592">
        <f t="shared" ref="I149" si="1117">+IF(I148&gt;0,+I148,0)+H153</f>
        <v>0</v>
      </c>
      <c r="J149" s="592">
        <f t="shared" ref="J149" si="1118">+IF(J148&gt;0,+J148,0)+I153</f>
        <v>0</v>
      </c>
      <c r="K149" s="592">
        <f t="shared" ref="K149" si="1119">+IF(K148&gt;0,+K148,0)+J153</f>
        <v>0</v>
      </c>
      <c r="L149" s="592">
        <f t="shared" ref="L149" si="1120">+IF(L148&gt;0,+L148,0)+K153</f>
        <v>0</v>
      </c>
      <c r="M149" s="592">
        <f t="shared" ref="M149" si="1121">+IF(M148&gt;0,+M148,0)+L153</f>
        <v>0</v>
      </c>
      <c r="N149" s="592">
        <f t="shared" ref="N149" si="1122">+IF(N148&gt;0,+N148,0)+M153</f>
        <v>0</v>
      </c>
      <c r="O149" s="592">
        <f t="shared" ref="O149" si="1123">+IF(O148&gt;0,+O148,0)+N153</f>
        <v>0</v>
      </c>
      <c r="P149" s="592">
        <f t="shared" ref="P149" si="1124">+IF(P148&gt;0,+P148,0)+O153</f>
        <v>0</v>
      </c>
      <c r="Q149" s="592">
        <f t="shared" ref="Q149" si="1125">+IF(Q148&gt;0,+Q148,0)+P153</f>
        <v>0</v>
      </c>
      <c r="R149" s="592">
        <f t="shared" ref="R149" si="1126">+IF(R148&gt;0,+R148,0)+Q153</f>
        <v>0</v>
      </c>
      <c r="S149" s="592">
        <f t="shared" ref="S149" si="1127">+IF(S148&gt;0,+S148,0)+R153</f>
        <v>0</v>
      </c>
      <c r="T149" s="592">
        <f t="shared" ref="T149" si="1128">+IF(T148&gt;0,+T148,0)+S153</f>
        <v>0</v>
      </c>
      <c r="U149" s="592">
        <f t="shared" ref="U149" si="1129">+IF(U148&gt;0,+U148,0)+T153</f>
        <v>0</v>
      </c>
      <c r="V149" s="592">
        <f t="shared" ref="V149" si="1130">+IF(V148&gt;0,+V148,0)+U153</f>
        <v>0</v>
      </c>
      <c r="W149" s="592">
        <f t="shared" ref="W149" si="1131">+IF(W148&gt;0,+W148,0)+V153</f>
        <v>0</v>
      </c>
      <c r="X149" s="592">
        <f t="shared" ref="X149" si="1132">+IF(X148&gt;0,+X148,0)+W153</f>
        <v>0</v>
      </c>
      <c r="Y149" s="592">
        <f t="shared" ref="Y149" si="1133">+IF(Y148&gt;0,+Y148,0)+X153</f>
        <v>0</v>
      </c>
      <c r="Z149" s="592">
        <f t="shared" ref="Z149" si="1134">+IF(Z148&gt;0,+Z148,0)+Y153</f>
        <v>0</v>
      </c>
      <c r="AA149" s="592">
        <f t="shared" ref="AA149" si="1135">+IF(AA148&gt;0,+AA148,0)+Z153</f>
        <v>0</v>
      </c>
      <c r="AB149" s="592">
        <f t="shared" ref="AB149" si="1136">+IF(AB148&gt;0,+AB148,0)+AA153</f>
        <v>0</v>
      </c>
      <c r="AC149" s="592">
        <f t="shared" ref="AC149" si="1137">+IF(AC148&gt;0,+AC148,0)+AB153</f>
        <v>0</v>
      </c>
      <c r="AD149" s="592">
        <f t="shared" ref="AD149" si="1138">+IF(AD148&gt;0,+AD148,0)+AC153</f>
        <v>0</v>
      </c>
      <c r="AE149" s="592">
        <f t="shared" ref="AE149" si="1139">+IF(AE148&gt;0,+AE148,0)+AD153</f>
        <v>0</v>
      </c>
      <c r="AF149" s="592">
        <f t="shared" ref="AF149" si="1140">+IF(AF148&gt;0,+AF148,0)+AE153</f>
        <v>0</v>
      </c>
      <c r="AG149" s="592">
        <f t="shared" ref="AG149" si="1141">+IF(AG148&gt;0,+AG148,0)+AF153</f>
        <v>0</v>
      </c>
      <c r="AH149" s="592">
        <f t="shared" ref="AH149" si="1142">+IF(AH148&gt;0,+AH148,0)+AG153</f>
        <v>0</v>
      </c>
      <c r="AI149" s="592">
        <f t="shared" ref="AI149" si="1143">+IF(AI148&gt;0,+AI148,0)+AH153</f>
        <v>0</v>
      </c>
      <c r="AJ149" s="592">
        <f t="shared" ref="AJ149" si="1144">+IF(AJ148&gt;0,+AJ148,0)+AI153</f>
        <v>0</v>
      </c>
      <c r="AK149" s="592">
        <f t="shared" ref="AK149" si="1145">+IF(AK148&gt;0,+AK148,0)+AJ153</f>
        <v>0</v>
      </c>
      <c r="AL149" s="592">
        <f t="shared" ref="AL149" si="1146">+IF(AL148&gt;0,+AL148,0)+AK153</f>
        <v>0</v>
      </c>
      <c r="AM149" s="592">
        <f t="shared" ref="AM149" si="1147">+IF(AM148&gt;0,+AM148,0)+AL153</f>
        <v>0</v>
      </c>
      <c r="AN149" s="592">
        <f t="shared" ref="AN149" si="1148">+IF(AN148&gt;0,+AN148,0)+AM153</f>
        <v>0</v>
      </c>
      <c r="AO149" s="592">
        <f t="shared" ref="AO149" si="1149">+IF(AO148&gt;0,+AO148,0)+AN153</f>
        <v>0</v>
      </c>
      <c r="AP149" s="592">
        <f t="shared" ref="AP149" si="1150">+IF(AP148&gt;0,+AP148,0)+AO153</f>
        <v>0</v>
      </c>
      <c r="AQ149" s="592">
        <f t="shared" ref="AQ149" si="1151">+IF(AQ148&gt;0,+AQ148,0)+AP153</f>
        <v>0</v>
      </c>
      <c r="AR149" s="592">
        <f t="shared" ref="AR149" si="1152">+IF(AR148&gt;0,+AR148,0)+AQ153</f>
        <v>0</v>
      </c>
      <c r="AS149" s="592">
        <f t="shared" ref="AS149" si="1153">+IF(AS148&gt;0,+AS148,0)+AR153</f>
        <v>0</v>
      </c>
      <c r="AT149" s="592">
        <f t="shared" ref="AT149" si="1154">+IF(AT148&gt;0,+AT148,0)+AS153</f>
        <v>0</v>
      </c>
      <c r="AU149" s="592">
        <f t="shared" ref="AU149" si="1155">+IF(AU148&gt;0,+AU148,0)+AT153</f>
        <v>0</v>
      </c>
      <c r="AV149" s="592">
        <f t="shared" ref="AV149" si="1156">+IF(AV148&gt;0,+AV148,0)+AU153</f>
        <v>0</v>
      </c>
      <c r="AW149" s="592">
        <f t="shared" ref="AW149" si="1157">+IF(AW148&gt;0,+AW148,0)+AV153</f>
        <v>0</v>
      </c>
      <c r="AX149" s="592">
        <f t="shared" ref="AX149" si="1158">+IF(AX148&gt;0,+AX148,0)+AW153</f>
        <v>0</v>
      </c>
      <c r="AY149" s="592">
        <f t="shared" ref="AY149" si="1159">+IF(AY148&gt;0,+AY148,0)+AX153</f>
        <v>0</v>
      </c>
      <c r="AZ149" s="592">
        <f t="shared" ref="AZ149" si="1160">+IF(AZ148&gt;0,+AZ148,0)+AY153</f>
        <v>0</v>
      </c>
      <c r="BA149" s="592">
        <f t="shared" ref="BA149" si="1161">+IF(BA148&gt;0,+BA148,0)+AZ153</f>
        <v>0</v>
      </c>
      <c r="BB149" s="592">
        <f t="shared" ref="BB149" si="1162">+IF(BB148&gt;0,+BB148,0)+BA153</f>
        <v>0</v>
      </c>
      <c r="BC149" s="592">
        <f t="shared" ref="BC149" si="1163">+IF(BC148&gt;0,+BC148,0)+BB153</f>
        <v>0</v>
      </c>
      <c r="BD149" s="592">
        <f t="shared" ref="BD149" si="1164">+IF(BD148&gt;0,+BD148,0)+BC153</f>
        <v>0</v>
      </c>
      <c r="BE149" s="592">
        <f t="shared" ref="BE149" si="1165">+IF(BE148&gt;0,+BE148,0)+BD153</f>
        <v>0</v>
      </c>
      <c r="BF149" s="592">
        <f t="shared" ref="BF149" si="1166">+IF(BF148&gt;0,+BF148,0)+BE153</f>
        <v>0</v>
      </c>
      <c r="BG149" s="592">
        <f t="shared" ref="BG149" si="1167">+IF(BG148&gt;0,+BG148,0)+BF153</f>
        <v>0</v>
      </c>
      <c r="BH149" s="592">
        <f t="shared" ref="BH149" si="1168">+IF(BH148&gt;0,+BH148,0)+BG153</f>
        <v>0</v>
      </c>
      <c r="BI149" s="592">
        <f t="shared" ref="BI149" si="1169">+IF(BI148&gt;0,+BI148,0)+BH153</f>
        <v>0</v>
      </c>
      <c r="BJ149" s="592">
        <f t="shared" ref="BJ149" si="1170">+IF(BJ148&gt;0,+BJ148,0)+BI153</f>
        <v>0</v>
      </c>
      <c r="BK149" s="592">
        <f t="shared" ref="BK149" si="1171">+IF(BK148&gt;0,+BK148,0)+BJ153</f>
        <v>0</v>
      </c>
      <c r="BL149" s="592">
        <f t="shared" ref="BL149" si="1172">+IF(BL148&gt;0,+BL148,0)+BK153</f>
        <v>0</v>
      </c>
      <c r="BM149" s="592">
        <f t="shared" ref="BM149" si="1173">+IF(BM148&gt;0,+BM148,0)+BL153</f>
        <v>0</v>
      </c>
      <c r="BN149" s="592">
        <f t="shared" ref="BN149" si="1174">+IF(BN148&gt;0,+BN148,0)+BM153</f>
        <v>0</v>
      </c>
      <c r="BO149" s="592">
        <f t="shared" ref="BO149" si="1175">+IF(BO148&gt;0,+BO148,0)+BN153</f>
        <v>0</v>
      </c>
      <c r="BP149" s="592">
        <f t="shared" ref="BP149" si="1176">+IF(BP148&gt;0,+BP148,0)+BO153</f>
        <v>0</v>
      </c>
      <c r="BQ149" s="592">
        <f t="shared" ref="BQ149" si="1177">+IF(BQ148&gt;0,+BQ148,0)+BP153</f>
        <v>0</v>
      </c>
      <c r="BR149" s="592">
        <f t="shared" ref="BR149" si="1178">+IF(BR148&gt;0,+BR148,0)+BQ153</f>
        <v>0</v>
      </c>
      <c r="BS149" s="592">
        <f t="shared" ref="BS149" si="1179">+IF(BS148&gt;0,+BS148,0)+BR153</f>
        <v>0</v>
      </c>
      <c r="BT149" s="592">
        <f t="shared" ref="BT149" si="1180">+IF(BT148&gt;0,+BT148,0)+BS153</f>
        <v>0</v>
      </c>
      <c r="BU149" s="592">
        <f t="shared" ref="BU149" si="1181">+IF(BU148&gt;0,+BU148,0)+BT153</f>
        <v>0</v>
      </c>
      <c r="BV149" s="592">
        <f t="shared" ref="BV149" si="1182">+IF(BV148&gt;0,+BV148,0)+BU153</f>
        <v>0</v>
      </c>
      <c r="BW149" s="592">
        <f t="shared" ref="BW149" si="1183">+IF(BW148&gt;0,+BW148,0)+BV153</f>
        <v>0</v>
      </c>
      <c r="BX149" s="592">
        <f t="shared" ref="BX149:BY149" si="1184">+IF(BX148&gt;0,+BX148,0)+BW153</f>
        <v>0</v>
      </c>
      <c r="BY149" s="592">
        <f t="shared" si="1184"/>
        <v>0</v>
      </c>
    </row>
    <row r="150" spans="1:77">
      <c r="A150" s="594"/>
      <c r="B150" s="594" t="s">
        <v>318</v>
      </c>
      <c r="D150" s="577"/>
      <c r="E150" s="592">
        <f t="shared" ref="E150:AV150" si="1185">(+IF(F146-E146=1,$K141,0)*IF(E144&gt;0,0,1)*IF(ROUND(E149,2)=0,0,1)+IF(E144&gt;0,E152,0))*IF(E146&gt;=($F141+$H141),0,1)+IF(ROUND(E149,2)=$J141,+E149,0)</f>
        <v>0</v>
      </c>
      <c r="F150" s="592">
        <f t="shared" si="1185"/>
        <v>0</v>
      </c>
      <c r="G150" s="592">
        <f t="shared" si="1185"/>
        <v>0</v>
      </c>
      <c r="H150" s="592">
        <f t="shared" si="1185"/>
        <v>0</v>
      </c>
      <c r="I150" s="592">
        <f t="shared" si="1185"/>
        <v>0</v>
      </c>
      <c r="J150" s="592">
        <f t="shared" si="1185"/>
        <v>0</v>
      </c>
      <c r="K150" s="592">
        <f t="shared" si="1185"/>
        <v>0</v>
      </c>
      <c r="L150" s="592">
        <f t="shared" si="1185"/>
        <v>0</v>
      </c>
      <c r="M150" s="592">
        <f t="shared" si="1185"/>
        <v>0</v>
      </c>
      <c r="N150" s="592">
        <f t="shared" si="1185"/>
        <v>0</v>
      </c>
      <c r="O150" s="592">
        <f t="shared" si="1185"/>
        <v>0</v>
      </c>
      <c r="P150" s="592">
        <f t="shared" si="1185"/>
        <v>0</v>
      </c>
      <c r="Q150" s="592">
        <f t="shared" si="1185"/>
        <v>0</v>
      </c>
      <c r="R150" s="592">
        <f t="shared" si="1185"/>
        <v>0</v>
      </c>
      <c r="S150" s="592">
        <f t="shared" si="1185"/>
        <v>0</v>
      </c>
      <c r="T150" s="592">
        <f t="shared" si="1185"/>
        <v>0</v>
      </c>
      <c r="U150" s="592">
        <f t="shared" si="1185"/>
        <v>0</v>
      </c>
      <c r="V150" s="592">
        <f t="shared" si="1185"/>
        <v>0</v>
      </c>
      <c r="W150" s="592">
        <f t="shared" si="1185"/>
        <v>0</v>
      </c>
      <c r="X150" s="592">
        <f t="shared" si="1185"/>
        <v>0</v>
      </c>
      <c r="Y150" s="592">
        <f t="shared" si="1185"/>
        <v>0</v>
      </c>
      <c r="Z150" s="592">
        <f t="shared" si="1185"/>
        <v>0</v>
      </c>
      <c r="AA150" s="592">
        <f t="shared" si="1185"/>
        <v>0</v>
      </c>
      <c r="AB150" s="592">
        <f t="shared" si="1185"/>
        <v>0</v>
      </c>
      <c r="AC150" s="592">
        <f t="shared" si="1185"/>
        <v>0</v>
      </c>
      <c r="AD150" s="592">
        <f t="shared" si="1185"/>
        <v>0</v>
      </c>
      <c r="AE150" s="592">
        <f t="shared" si="1185"/>
        <v>0</v>
      </c>
      <c r="AF150" s="592">
        <f t="shared" si="1185"/>
        <v>0</v>
      </c>
      <c r="AG150" s="592">
        <f t="shared" si="1185"/>
        <v>0</v>
      </c>
      <c r="AH150" s="592">
        <f t="shared" si="1185"/>
        <v>0</v>
      </c>
      <c r="AI150" s="592">
        <f t="shared" si="1185"/>
        <v>0</v>
      </c>
      <c r="AJ150" s="592">
        <f t="shared" si="1185"/>
        <v>0</v>
      </c>
      <c r="AK150" s="592">
        <f t="shared" si="1185"/>
        <v>0</v>
      </c>
      <c r="AL150" s="592">
        <f t="shared" si="1185"/>
        <v>0</v>
      </c>
      <c r="AM150" s="592">
        <f t="shared" si="1185"/>
        <v>0</v>
      </c>
      <c r="AN150" s="592">
        <f t="shared" si="1185"/>
        <v>0</v>
      </c>
      <c r="AO150" s="592">
        <f t="shared" si="1185"/>
        <v>0</v>
      </c>
      <c r="AP150" s="592">
        <f t="shared" si="1185"/>
        <v>0</v>
      </c>
      <c r="AQ150" s="592">
        <f t="shared" si="1185"/>
        <v>0</v>
      </c>
      <c r="AR150" s="592">
        <f t="shared" si="1185"/>
        <v>0</v>
      </c>
      <c r="AS150" s="592">
        <f t="shared" si="1185"/>
        <v>0</v>
      </c>
      <c r="AT150" s="592">
        <f t="shared" si="1185"/>
        <v>0</v>
      </c>
      <c r="AU150" s="592">
        <f t="shared" si="1185"/>
        <v>0</v>
      </c>
      <c r="AV150" s="592">
        <f t="shared" si="1185"/>
        <v>0</v>
      </c>
      <c r="AW150" s="592">
        <f>(+IF(AX146-AW146=1,$K141,0)*IF(AW144&gt;0,0,1)*IF(ROUND(AW149,2)=0,0,1)+IF(AW144&gt;0,AW152,0))*IF(AW146&gt;=($F141+$H141),0,1)+IF(ROUND(AW149,2)=$J141,+AW149,0)</f>
        <v>0</v>
      </c>
      <c r="AX150" s="592">
        <f t="shared" ref="AX150:BY150" si="1186">(+IF(AY146-AX146=1,$K141,0)*IF(AX144&gt;0,0,1)*IF(ROUND(AX149,2)=0,0,1)+IF(AX144&gt;0,AX152,0))*IF(AX146&gt;=($F141+$H141),0,1)+IF(ROUND(AX149,2)=$J141,+AX149,0)</f>
        <v>0</v>
      </c>
      <c r="AY150" s="592">
        <f t="shared" si="1186"/>
        <v>0</v>
      </c>
      <c r="AZ150" s="592">
        <f t="shared" si="1186"/>
        <v>0</v>
      </c>
      <c r="BA150" s="592">
        <f t="shared" si="1186"/>
        <v>0</v>
      </c>
      <c r="BB150" s="592">
        <f t="shared" si="1186"/>
        <v>0</v>
      </c>
      <c r="BC150" s="592">
        <f t="shared" si="1186"/>
        <v>0</v>
      </c>
      <c r="BD150" s="592">
        <f t="shared" si="1186"/>
        <v>0</v>
      </c>
      <c r="BE150" s="592">
        <f t="shared" si="1186"/>
        <v>0</v>
      </c>
      <c r="BF150" s="592">
        <f t="shared" si="1186"/>
        <v>0</v>
      </c>
      <c r="BG150" s="592">
        <f t="shared" si="1186"/>
        <v>0</v>
      </c>
      <c r="BH150" s="592">
        <f t="shared" si="1186"/>
        <v>0</v>
      </c>
      <c r="BI150" s="592">
        <f t="shared" si="1186"/>
        <v>0</v>
      </c>
      <c r="BJ150" s="592">
        <f t="shared" si="1186"/>
        <v>0</v>
      </c>
      <c r="BK150" s="592">
        <f t="shared" si="1186"/>
        <v>0</v>
      </c>
      <c r="BL150" s="592">
        <f t="shared" si="1186"/>
        <v>0</v>
      </c>
      <c r="BM150" s="592">
        <f t="shared" si="1186"/>
        <v>0</v>
      </c>
      <c r="BN150" s="592">
        <f t="shared" si="1186"/>
        <v>0</v>
      </c>
      <c r="BO150" s="592">
        <f t="shared" si="1186"/>
        <v>0</v>
      </c>
      <c r="BP150" s="592">
        <f t="shared" si="1186"/>
        <v>0</v>
      </c>
      <c r="BQ150" s="592">
        <f t="shared" si="1186"/>
        <v>0</v>
      </c>
      <c r="BR150" s="592">
        <f t="shared" si="1186"/>
        <v>0</v>
      </c>
      <c r="BS150" s="592">
        <f t="shared" si="1186"/>
        <v>0</v>
      </c>
      <c r="BT150" s="592">
        <f t="shared" si="1186"/>
        <v>0</v>
      </c>
      <c r="BU150" s="592">
        <f t="shared" si="1186"/>
        <v>0</v>
      </c>
      <c r="BV150" s="592">
        <f t="shared" si="1186"/>
        <v>0</v>
      </c>
      <c r="BW150" s="592">
        <f t="shared" si="1186"/>
        <v>0</v>
      </c>
      <c r="BX150" s="592">
        <f t="shared" si="1186"/>
        <v>0</v>
      </c>
      <c r="BY150" s="592">
        <f t="shared" si="1186"/>
        <v>0</v>
      </c>
    </row>
    <row r="151" spans="1:77">
      <c r="A151" s="594"/>
      <c r="B151" s="595" t="s">
        <v>319</v>
      </c>
      <c r="C151" s="591"/>
      <c r="D151" s="591"/>
      <c r="E151" s="592">
        <f t="shared" ref="E151" si="1187">IF(E150=0,0,+E150-E152)</f>
        <v>0</v>
      </c>
      <c r="F151" s="592">
        <f t="shared" ref="F151" si="1188">IF(F150=0,0,+F150-F152)</f>
        <v>0</v>
      </c>
      <c r="G151" s="592">
        <f t="shared" ref="G151" si="1189">IF(G150=0,0,+G150-G152)</f>
        <v>0</v>
      </c>
      <c r="H151" s="592">
        <f t="shared" ref="H151" si="1190">IF(H150=0,0,+H150-H152)</f>
        <v>0</v>
      </c>
      <c r="I151" s="592">
        <f t="shared" ref="I151" si="1191">IF(I150=0,0,+I150-I152)</f>
        <v>0</v>
      </c>
      <c r="J151" s="592">
        <f t="shared" ref="J151" si="1192">IF(J150=0,0,+J150-J152)</f>
        <v>0</v>
      </c>
      <c r="K151" s="592">
        <f t="shared" ref="K151" si="1193">IF(K150=0,0,+K150-K152)</f>
        <v>0</v>
      </c>
      <c r="L151" s="592">
        <f t="shared" ref="L151" si="1194">IF(L150=0,0,+L150-L152)</f>
        <v>0</v>
      </c>
      <c r="M151" s="592">
        <f t="shared" ref="M151" si="1195">IF(M150=0,0,+M150-M152)</f>
        <v>0</v>
      </c>
      <c r="N151" s="592">
        <f t="shared" ref="N151" si="1196">IF(N150=0,0,+N150-N152)</f>
        <v>0</v>
      </c>
      <c r="O151" s="592">
        <f t="shared" ref="O151" si="1197">IF(O150=0,0,+O150-O152)</f>
        <v>0</v>
      </c>
      <c r="P151" s="592">
        <f t="shared" ref="P151" si="1198">IF(P150=0,0,+P150-P152)</f>
        <v>0</v>
      </c>
      <c r="Q151" s="592">
        <f t="shared" ref="Q151" si="1199">IF(Q150=0,0,+Q150-Q152)</f>
        <v>0</v>
      </c>
      <c r="R151" s="592">
        <f t="shared" ref="R151" si="1200">IF(R150=0,0,+R150-R152)</f>
        <v>0</v>
      </c>
      <c r="S151" s="592">
        <f t="shared" ref="S151" si="1201">IF(S150=0,0,+S150-S152)</f>
        <v>0</v>
      </c>
      <c r="T151" s="592">
        <f t="shared" ref="T151" si="1202">IF(T150=0,0,+T150-T152)</f>
        <v>0</v>
      </c>
      <c r="U151" s="592">
        <f t="shared" ref="U151" si="1203">IF(U150=0,0,+U150-U152)</f>
        <v>0</v>
      </c>
      <c r="V151" s="592">
        <f t="shared" ref="V151" si="1204">IF(V150=0,0,+V150-V152)</f>
        <v>0</v>
      </c>
      <c r="W151" s="592">
        <f t="shared" ref="W151" si="1205">IF(W150=0,0,+W150-W152)</f>
        <v>0</v>
      </c>
      <c r="X151" s="592">
        <f t="shared" ref="X151" si="1206">IF(X150=0,0,+X150-X152)</f>
        <v>0</v>
      </c>
      <c r="Y151" s="592">
        <f>IF(Y150=0,0,+Y150-Y152)</f>
        <v>0</v>
      </c>
      <c r="Z151" s="592">
        <f t="shared" ref="Z151" si="1207">IF(Z150=0,0,+Z150-Z152)</f>
        <v>0</v>
      </c>
      <c r="AA151" s="592">
        <f t="shared" ref="AA151" si="1208">IF(AA150=0,0,+AA150-AA152)</f>
        <v>0</v>
      </c>
      <c r="AB151" s="592">
        <f t="shared" ref="AB151" si="1209">IF(AB150=0,0,+AB150-AB152)</f>
        <v>0</v>
      </c>
      <c r="AC151" s="592">
        <f t="shared" ref="AC151" si="1210">IF(AC150=0,0,+AC150-AC152)</f>
        <v>0</v>
      </c>
      <c r="AD151" s="592">
        <f t="shared" ref="AD151" si="1211">IF(AD150=0,0,+AD150-AD152)</f>
        <v>0</v>
      </c>
      <c r="AE151" s="592">
        <f t="shared" ref="AE151" si="1212">IF(AE150=0,0,+AE150-AE152)</f>
        <v>0</v>
      </c>
      <c r="AF151" s="592">
        <f t="shared" ref="AF151" si="1213">IF(AF150=0,0,+AF150-AF152)</f>
        <v>0</v>
      </c>
      <c r="AG151" s="592">
        <f t="shared" ref="AG151" si="1214">IF(AG150=0,0,+AG150-AG152)</f>
        <v>0</v>
      </c>
      <c r="AH151" s="592">
        <f t="shared" ref="AH151" si="1215">IF(AH150=0,0,+AH150-AH152)</f>
        <v>0</v>
      </c>
      <c r="AI151" s="592">
        <f t="shared" ref="AI151" si="1216">IF(AI150=0,0,+AI150-AI152)</f>
        <v>0</v>
      </c>
      <c r="AJ151" s="592">
        <f t="shared" ref="AJ151" si="1217">IF(AJ150=0,0,+AJ150-AJ152)</f>
        <v>0</v>
      </c>
      <c r="AK151" s="592">
        <f t="shared" ref="AK151" si="1218">IF(AK150=0,0,+AK150-AK152)</f>
        <v>0</v>
      </c>
      <c r="AL151" s="592">
        <f t="shared" ref="AL151" si="1219">IF(AL150=0,0,+AL150-AL152)</f>
        <v>0</v>
      </c>
      <c r="AM151" s="592">
        <f t="shared" ref="AM151" si="1220">IF(AM150=0,0,+AM150-AM152)</f>
        <v>0</v>
      </c>
      <c r="AN151" s="592">
        <f t="shared" ref="AN151" si="1221">IF(AN150=0,0,+AN150-AN152)</f>
        <v>0</v>
      </c>
      <c r="AO151" s="592">
        <f t="shared" ref="AO151" si="1222">IF(AO150=0,0,+AO150-AO152)</f>
        <v>0</v>
      </c>
      <c r="AP151" s="592">
        <f t="shared" ref="AP151" si="1223">IF(AP150=0,0,+AP150-AP152)</f>
        <v>0</v>
      </c>
      <c r="AQ151" s="592">
        <f t="shared" ref="AQ151" si="1224">IF(AQ150=0,0,+AQ150-AQ152)</f>
        <v>0</v>
      </c>
      <c r="AR151" s="592">
        <f t="shared" ref="AR151" si="1225">IF(AR150=0,0,+AR150-AR152)</f>
        <v>0</v>
      </c>
      <c r="AS151" s="592">
        <f t="shared" ref="AS151" si="1226">IF(AS150=0,0,+AS150-AS152)</f>
        <v>0</v>
      </c>
      <c r="AT151" s="592">
        <f t="shared" ref="AT151" si="1227">IF(AT150=0,0,+AT150-AT152)</f>
        <v>0</v>
      </c>
      <c r="AU151" s="592">
        <f t="shared" ref="AU151" si="1228">IF(AU150=0,0,+AU150-AU152)</f>
        <v>0</v>
      </c>
      <c r="AV151" s="592">
        <f t="shared" ref="AV151" si="1229">IF(AV150=0,0,+AV150-AV152)</f>
        <v>0</v>
      </c>
      <c r="AW151" s="592">
        <f t="shared" ref="AW151" si="1230">IF(AW150=0,0,+AW150-AW152)</f>
        <v>0</v>
      </c>
      <c r="AX151" s="592">
        <f t="shared" ref="AX151" si="1231">IF(AX150=0,0,+AX150-AX152)</f>
        <v>0</v>
      </c>
      <c r="AY151" s="592">
        <f t="shared" ref="AY151" si="1232">IF(AY150=0,0,+AY150-AY152)</f>
        <v>0</v>
      </c>
      <c r="AZ151" s="592">
        <f t="shared" ref="AZ151" si="1233">IF(AZ150=0,0,+AZ150-AZ152)</f>
        <v>0</v>
      </c>
      <c r="BA151" s="592">
        <f t="shared" ref="BA151" si="1234">IF(BA150=0,0,+BA150-BA152)</f>
        <v>0</v>
      </c>
      <c r="BB151" s="592">
        <f t="shared" ref="BB151" si="1235">IF(BB150=0,0,+BB150-BB152)</f>
        <v>0</v>
      </c>
      <c r="BC151" s="592">
        <f t="shared" ref="BC151" si="1236">IF(BC150=0,0,+BC150-BC152)</f>
        <v>0</v>
      </c>
      <c r="BD151" s="592">
        <f t="shared" ref="BD151" si="1237">IF(BD150=0,0,+BD150-BD152)</f>
        <v>0</v>
      </c>
      <c r="BE151" s="592">
        <f t="shared" ref="BE151" si="1238">IF(BE150=0,0,+BE150-BE152)</f>
        <v>0</v>
      </c>
      <c r="BF151" s="592">
        <f t="shared" ref="BF151" si="1239">IF(BF150=0,0,+BF150-BF152)</f>
        <v>0</v>
      </c>
      <c r="BG151" s="592">
        <f t="shared" ref="BG151" si="1240">IF(BG150=0,0,+BG150-BG152)</f>
        <v>0</v>
      </c>
      <c r="BH151" s="592">
        <f t="shared" ref="BH151" si="1241">IF(BH150=0,0,+BH150-BH152)</f>
        <v>0</v>
      </c>
      <c r="BI151" s="592">
        <f t="shared" ref="BI151" si="1242">IF(BI150=0,0,+BI150-BI152)</f>
        <v>0</v>
      </c>
      <c r="BJ151" s="592">
        <f t="shared" ref="BJ151" si="1243">IF(BJ150=0,0,+BJ150-BJ152)</f>
        <v>0</v>
      </c>
      <c r="BK151" s="592">
        <f t="shared" ref="BK151" si="1244">IF(BK150=0,0,+BK150-BK152)</f>
        <v>0</v>
      </c>
      <c r="BL151" s="592">
        <f t="shared" ref="BL151" si="1245">IF(BL150=0,0,+BL150-BL152)</f>
        <v>0</v>
      </c>
      <c r="BM151" s="592">
        <f t="shared" ref="BM151" si="1246">IF(BM150=0,0,+BM150-BM152)</f>
        <v>0</v>
      </c>
      <c r="BN151" s="592">
        <f t="shared" ref="BN151" si="1247">IF(BN150=0,0,+BN150-BN152)</f>
        <v>0</v>
      </c>
      <c r="BO151" s="592">
        <f t="shared" ref="BO151" si="1248">IF(BO150=0,0,+BO150-BO152)</f>
        <v>0</v>
      </c>
      <c r="BP151" s="592">
        <f t="shared" ref="BP151" si="1249">IF(BP150=0,0,+BP150-BP152)</f>
        <v>0</v>
      </c>
      <c r="BQ151" s="592">
        <f t="shared" ref="BQ151" si="1250">IF(BQ150=0,0,+BQ150-BQ152)</f>
        <v>0</v>
      </c>
      <c r="BR151" s="592">
        <f t="shared" ref="BR151" si="1251">IF(BR150=0,0,+BR150-BR152)</f>
        <v>0</v>
      </c>
      <c r="BS151" s="592">
        <f t="shared" ref="BS151" si="1252">IF(BS150=0,0,+BS150-BS152)</f>
        <v>0</v>
      </c>
      <c r="BT151" s="592">
        <f t="shared" ref="BT151" si="1253">IF(BT150=0,0,+BT150-BT152)</f>
        <v>0</v>
      </c>
      <c r="BU151" s="592">
        <f t="shared" ref="BU151" si="1254">IF(BU150=0,0,+BU150-BU152)</f>
        <v>0</v>
      </c>
      <c r="BV151" s="592">
        <f t="shared" ref="BV151" si="1255">IF(BV150=0,0,+BV150-BV152)</f>
        <v>0</v>
      </c>
      <c r="BW151" s="592">
        <f t="shared" ref="BW151" si="1256">IF(BW150=0,0,+BW150-BW152)</f>
        <v>0</v>
      </c>
      <c r="BX151" s="592">
        <f t="shared" ref="BX151:BY151" si="1257">IF(BX150=0,0,+BX150-BX152)</f>
        <v>0</v>
      </c>
      <c r="BY151" s="592">
        <f t="shared" si="1257"/>
        <v>0</v>
      </c>
    </row>
    <row r="152" spans="1:77">
      <c r="A152" s="595"/>
      <c r="B152" s="577" t="s">
        <v>137</v>
      </c>
      <c r="C152" s="591"/>
      <c r="D152" s="591"/>
      <c r="E152" s="592">
        <f t="shared" ref="E152:BP152" si="1258">+IF(F146-E146=1,E149*$I141/$G141,0)*IF($H141+$F141&lt;=E146,0,1)</f>
        <v>0</v>
      </c>
      <c r="F152" s="592">
        <f t="shared" si="1258"/>
        <v>0</v>
      </c>
      <c r="G152" s="592">
        <f t="shared" si="1258"/>
        <v>0</v>
      </c>
      <c r="H152" s="592">
        <f t="shared" si="1258"/>
        <v>0</v>
      </c>
      <c r="I152" s="592">
        <f t="shared" si="1258"/>
        <v>0</v>
      </c>
      <c r="J152" s="592">
        <f t="shared" si="1258"/>
        <v>0</v>
      </c>
      <c r="K152" s="592">
        <f t="shared" si="1258"/>
        <v>0</v>
      </c>
      <c r="L152" s="592">
        <f t="shared" si="1258"/>
        <v>0</v>
      </c>
      <c r="M152" s="592">
        <f t="shared" si="1258"/>
        <v>0</v>
      </c>
      <c r="N152" s="592">
        <f t="shared" si="1258"/>
        <v>0</v>
      </c>
      <c r="O152" s="592">
        <f t="shared" si="1258"/>
        <v>0</v>
      </c>
      <c r="P152" s="592">
        <f t="shared" si="1258"/>
        <v>0</v>
      </c>
      <c r="Q152" s="592">
        <f t="shared" si="1258"/>
        <v>0</v>
      </c>
      <c r="R152" s="592">
        <f t="shared" si="1258"/>
        <v>0</v>
      </c>
      <c r="S152" s="592">
        <f t="shared" si="1258"/>
        <v>0</v>
      </c>
      <c r="T152" s="592">
        <f t="shared" si="1258"/>
        <v>0</v>
      </c>
      <c r="U152" s="592">
        <f t="shared" si="1258"/>
        <v>0</v>
      </c>
      <c r="V152" s="592">
        <f t="shared" si="1258"/>
        <v>0</v>
      </c>
      <c r="W152" s="592">
        <f t="shared" si="1258"/>
        <v>0</v>
      </c>
      <c r="X152" s="592">
        <f t="shared" si="1258"/>
        <v>0</v>
      </c>
      <c r="Y152" s="592">
        <f t="shared" si="1258"/>
        <v>0</v>
      </c>
      <c r="Z152" s="592">
        <f t="shared" si="1258"/>
        <v>0</v>
      </c>
      <c r="AA152" s="592">
        <f t="shared" si="1258"/>
        <v>0</v>
      </c>
      <c r="AB152" s="592">
        <f t="shared" si="1258"/>
        <v>0</v>
      </c>
      <c r="AC152" s="592">
        <f t="shared" si="1258"/>
        <v>0</v>
      </c>
      <c r="AD152" s="592">
        <f t="shared" si="1258"/>
        <v>0</v>
      </c>
      <c r="AE152" s="592">
        <f t="shared" si="1258"/>
        <v>0</v>
      </c>
      <c r="AF152" s="592">
        <f t="shared" si="1258"/>
        <v>0</v>
      </c>
      <c r="AG152" s="592">
        <f t="shared" si="1258"/>
        <v>0</v>
      </c>
      <c r="AH152" s="592">
        <f t="shared" si="1258"/>
        <v>0</v>
      </c>
      <c r="AI152" s="592">
        <f t="shared" si="1258"/>
        <v>0</v>
      </c>
      <c r="AJ152" s="592">
        <f t="shared" si="1258"/>
        <v>0</v>
      </c>
      <c r="AK152" s="592">
        <f t="shared" si="1258"/>
        <v>0</v>
      </c>
      <c r="AL152" s="592">
        <f t="shared" si="1258"/>
        <v>0</v>
      </c>
      <c r="AM152" s="592">
        <f t="shared" si="1258"/>
        <v>0</v>
      </c>
      <c r="AN152" s="592">
        <f t="shared" si="1258"/>
        <v>0</v>
      </c>
      <c r="AO152" s="592">
        <f t="shared" si="1258"/>
        <v>0</v>
      </c>
      <c r="AP152" s="592">
        <f t="shared" si="1258"/>
        <v>0</v>
      </c>
      <c r="AQ152" s="592">
        <f t="shared" si="1258"/>
        <v>0</v>
      </c>
      <c r="AR152" s="592">
        <f t="shared" si="1258"/>
        <v>0</v>
      </c>
      <c r="AS152" s="592">
        <f t="shared" si="1258"/>
        <v>0</v>
      </c>
      <c r="AT152" s="592">
        <f t="shared" si="1258"/>
        <v>0</v>
      </c>
      <c r="AU152" s="592">
        <f t="shared" si="1258"/>
        <v>0</v>
      </c>
      <c r="AV152" s="592">
        <f t="shared" si="1258"/>
        <v>0</v>
      </c>
      <c r="AW152" s="592">
        <f t="shared" si="1258"/>
        <v>0</v>
      </c>
      <c r="AX152" s="592">
        <f t="shared" si="1258"/>
        <v>0</v>
      </c>
      <c r="AY152" s="592">
        <f t="shared" si="1258"/>
        <v>0</v>
      </c>
      <c r="AZ152" s="592">
        <f t="shared" si="1258"/>
        <v>0</v>
      </c>
      <c r="BA152" s="592">
        <f t="shared" si="1258"/>
        <v>0</v>
      </c>
      <c r="BB152" s="592">
        <f t="shared" si="1258"/>
        <v>0</v>
      </c>
      <c r="BC152" s="592">
        <f t="shared" si="1258"/>
        <v>0</v>
      </c>
      <c r="BD152" s="592">
        <f t="shared" si="1258"/>
        <v>0</v>
      </c>
      <c r="BE152" s="592">
        <f t="shared" si="1258"/>
        <v>0</v>
      </c>
      <c r="BF152" s="592">
        <f t="shared" si="1258"/>
        <v>0</v>
      </c>
      <c r="BG152" s="592">
        <f t="shared" si="1258"/>
        <v>0</v>
      </c>
      <c r="BH152" s="592">
        <f t="shared" si="1258"/>
        <v>0</v>
      </c>
      <c r="BI152" s="592">
        <f t="shared" si="1258"/>
        <v>0</v>
      </c>
      <c r="BJ152" s="592">
        <f t="shared" si="1258"/>
        <v>0</v>
      </c>
      <c r="BK152" s="592">
        <f t="shared" si="1258"/>
        <v>0</v>
      </c>
      <c r="BL152" s="592">
        <f t="shared" si="1258"/>
        <v>0</v>
      </c>
      <c r="BM152" s="592">
        <f t="shared" si="1258"/>
        <v>0</v>
      </c>
      <c r="BN152" s="592">
        <f t="shared" si="1258"/>
        <v>0</v>
      </c>
      <c r="BO152" s="592">
        <f t="shared" si="1258"/>
        <v>0</v>
      </c>
      <c r="BP152" s="592">
        <f t="shared" si="1258"/>
        <v>0</v>
      </c>
      <c r="BQ152" s="592">
        <f t="shared" ref="BQ152:BX152" si="1259">+IF(BR146-BQ146=1,BQ149*$I141/$G141,0)*IF($H141+$F141&lt;=BQ146,0,1)</f>
        <v>0</v>
      </c>
      <c r="BR152" s="592">
        <f t="shared" si="1259"/>
        <v>0</v>
      </c>
      <c r="BS152" s="592">
        <f t="shared" si="1259"/>
        <v>0</v>
      </c>
      <c r="BT152" s="592">
        <f t="shared" si="1259"/>
        <v>0</v>
      </c>
      <c r="BU152" s="592">
        <f t="shared" si="1259"/>
        <v>0</v>
      </c>
      <c r="BV152" s="592">
        <f t="shared" si="1259"/>
        <v>0</v>
      </c>
      <c r="BW152" s="592">
        <f t="shared" si="1259"/>
        <v>0</v>
      </c>
      <c r="BX152" s="592">
        <f t="shared" si="1259"/>
        <v>0</v>
      </c>
      <c r="BY152" s="592">
        <f t="shared" ref="BY152" si="1260">+IF(BZ146-BY146=1,BY149*$I141/$G141,0)*IF($H141+$F141&lt;=BY146,0,1)</f>
        <v>0</v>
      </c>
    </row>
    <row r="153" spans="1:77">
      <c r="A153" s="577"/>
      <c r="B153" s="595" t="s">
        <v>107</v>
      </c>
      <c r="C153" s="591"/>
      <c r="D153" s="591"/>
      <c r="E153" s="592">
        <f t="shared" ref="E153:BP153" si="1261">+E149-E151</f>
        <v>0</v>
      </c>
      <c r="F153" s="592">
        <f t="shared" si="1261"/>
        <v>0</v>
      </c>
      <c r="G153" s="592">
        <f t="shared" si="1261"/>
        <v>0</v>
      </c>
      <c r="H153" s="592">
        <f t="shared" si="1261"/>
        <v>0</v>
      </c>
      <c r="I153" s="592">
        <f t="shared" si="1261"/>
        <v>0</v>
      </c>
      <c r="J153" s="592">
        <f t="shared" si="1261"/>
        <v>0</v>
      </c>
      <c r="K153" s="592">
        <f t="shared" si="1261"/>
        <v>0</v>
      </c>
      <c r="L153" s="592">
        <f t="shared" si="1261"/>
        <v>0</v>
      </c>
      <c r="M153" s="592">
        <f t="shared" si="1261"/>
        <v>0</v>
      </c>
      <c r="N153" s="592">
        <f t="shared" si="1261"/>
        <v>0</v>
      </c>
      <c r="O153" s="592">
        <f t="shared" si="1261"/>
        <v>0</v>
      </c>
      <c r="P153" s="592">
        <f t="shared" si="1261"/>
        <v>0</v>
      </c>
      <c r="Q153" s="592">
        <f t="shared" si="1261"/>
        <v>0</v>
      </c>
      <c r="R153" s="592">
        <f t="shared" si="1261"/>
        <v>0</v>
      </c>
      <c r="S153" s="592">
        <f t="shared" si="1261"/>
        <v>0</v>
      </c>
      <c r="T153" s="592">
        <f t="shared" si="1261"/>
        <v>0</v>
      </c>
      <c r="U153" s="592">
        <f t="shared" si="1261"/>
        <v>0</v>
      </c>
      <c r="V153" s="592">
        <f t="shared" si="1261"/>
        <v>0</v>
      </c>
      <c r="W153" s="592">
        <f t="shared" si="1261"/>
        <v>0</v>
      </c>
      <c r="X153" s="592">
        <f t="shared" si="1261"/>
        <v>0</v>
      </c>
      <c r="Y153" s="592">
        <f t="shared" si="1261"/>
        <v>0</v>
      </c>
      <c r="Z153" s="592">
        <f t="shared" si="1261"/>
        <v>0</v>
      </c>
      <c r="AA153" s="592">
        <f t="shared" si="1261"/>
        <v>0</v>
      </c>
      <c r="AB153" s="592">
        <f t="shared" si="1261"/>
        <v>0</v>
      </c>
      <c r="AC153" s="592">
        <f t="shared" si="1261"/>
        <v>0</v>
      </c>
      <c r="AD153" s="592">
        <f t="shared" si="1261"/>
        <v>0</v>
      </c>
      <c r="AE153" s="592">
        <f t="shared" si="1261"/>
        <v>0</v>
      </c>
      <c r="AF153" s="592">
        <f t="shared" si="1261"/>
        <v>0</v>
      </c>
      <c r="AG153" s="592">
        <f t="shared" si="1261"/>
        <v>0</v>
      </c>
      <c r="AH153" s="592">
        <f t="shared" si="1261"/>
        <v>0</v>
      </c>
      <c r="AI153" s="592">
        <f t="shared" si="1261"/>
        <v>0</v>
      </c>
      <c r="AJ153" s="592">
        <f t="shared" si="1261"/>
        <v>0</v>
      </c>
      <c r="AK153" s="592">
        <f t="shared" si="1261"/>
        <v>0</v>
      </c>
      <c r="AL153" s="592">
        <f t="shared" si="1261"/>
        <v>0</v>
      </c>
      <c r="AM153" s="592">
        <f t="shared" si="1261"/>
        <v>0</v>
      </c>
      <c r="AN153" s="592">
        <f t="shared" si="1261"/>
        <v>0</v>
      </c>
      <c r="AO153" s="592">
        <f t="shared" si="1261"/>
        <v>0</v>
      </c>
      <c r="AP153" s="592">
        <f t="shared" si="1261"/>
        <v>0</v>
      </c>
      <c r="AQ153" s="592">
        <f t="shared" si="1261"/>
        <v>0</v>
      </c>
      <c r="AR153" s="592">
        <f t="shared" si="1261"/>
        <v>0</v>
      </c>
      <c r="AS153" s="592">
        <f t="shared" si="1261"/>
        <v>0</v>
      </c>
      <c r="AT153" s="592">
        <f t="shared" si="1261"/>
        <v>0</v>
      </c>
      <c r="AU153" s="592">
        <f t="shared" si="1261"/>
        <v>0</v>
      </c>
      <c r="AV153" s="592">
        <f t="shared" si="1261"/>
        <v>0</v>
      </c>
      <c r="AW153" s="592">
        <f t="shared" si="1261"/>
        <v>0</v>
      </c>
      <c r="AX153" s="592">
        <f t="shared" si="1261"/>
        <v>0</v>
      </c>
      <c r="AY153" s="592">
        <f t="shared" si="1261"/>
        <v>0</v>
      </c>
      <c r="AZ153" s="592">
        <f t="shared" si="1261"/>
        <v>0</v>
      </c>
      <c r="BA153" s="592">
        <f t="shared" si="1261"/>
        <v>0</v>
      </c>
      <c r="BB153" s="592">
        <f t="shared" si="1261"/>
        <v>0</v>
      </c>
      <c r="BC153" s="592">
        <f t="shared" si="1261"/>
        <v>0</v>
      </c>
      <c r="BD153" s="592">
        <f t="shared" si="1261"/>
        <v>0</v>
      </c>
      <c r="BE153" s="592">
        <f t="shared" si="1261"/>
        <v>0</v>
      </c>
      <c r="BF153" s="592">
        <f t="shared" si="1261"/>
        <v>0</v>
      </c>
      <c r="BG153" s="592">
        <f t="shared" si="1261"/>
        <v>0</v>
      </c>
      <c r="BH153" s="592">
        <f t="shared" si="1261"/>
        <v>0</v>
      </c>
      <c r="BI153" s="592">
        <f t="shared" si="1261"/>
        <v>0</v>
      </c>
      <c r="BJ153" s="592">
        <f t="shared" si="1261"/>
        <v>0</v>
      </c>
      <c r="BK153" s="592">
        <f t="shared" si="1261"/>
        <v>0</v>
      </c>
      <c r="BL153" s="592">
        <f t="shared" si="1261"/>
        <v>0</v>
      </c>
      <c r="BM153" s="592">
        <f t="shared" si="1261"/>
        <v>0</v>
      </c>
      <c r="BN153" s="592">
        <f t="shared" si="1261"/>
        <v>0</v>
      </c>
      <c r="BO153" s="592">
        <f t="shared" si="1261"/>
        <v>0</v>
      </c>
      <c r="BP153" s="592">
        <f t="shared" si="1261"/>
        <v>0</v>
      </c>
      <c r="BQ153" s="592">
        <f t="shared" ref="BQ153:BX153" si="1262">+BQ149-BQ151</f>
        <v>0</v>
      </c>
      <c r="BR153" s="592">
        <f t="shared" si="1262"/>
        <v>0</v>
      </c>
      <c r="BS153" s="592">
        <f t="shared" si="1262"/>
        <v>0</v>
      </c>
      <c r="BT153" s="592">
        <f t="shared" si="1262"/>
        <v>0</v>
      </c>
      <c r="BU153" s="592">
        <f t="shared" si="1262"/>
        <v>0</v>
      </c>
      <c r="BV153" s="592">
        <f t="shared" si="1262"/>
        <v>0</v>
      </c>
      <c r="BW153" s="592">
        <f t="shared" si="1262"/>
        <v>0</v>
      </c>
      <c r="BX153" s="592">
        <f t="shared" si="1262"/>
        <v>0</v>
      </c>
      <c r="BY153" s="592">
        <f t="shared" ref="BY153" si="1263">+BY149-BY151</f>
        <v>0</v>
      </c>
    </row>
    <row r="154" spans="1:77">
      <c r="A154" s="594"/>
      <c r="B154" s="590"/>
      <c r="D154" s="577"/>
      <c r="E154" s="592"/>
      <c r="F154" s="592"/>
      <c r="G154" s="592"/>
      <c r="H154" s="592"/>
      <c r="I154" s="592"/>
      <c r="J154" s="592"/>
      <c r="K154" s="592"/>
      <c r="L154" s="592"/>
      <c r="M154" s="592"/>
      <c r="N154" s="592"/>
      <c r="O154" s="592"/>
      <c r="P154" s="592"/>
      <c r="Q154" s="592"/>
      <c r="R154" s="592"/>
      <c r="S154" s="592"/>
      <c r="T154" s="592"/>
      <c r="U154" s="592"/>
      <c r="V154" s="592"/>
      <c r="W154" s="592"/>
      <c r="X154" s="592"/>
      <c r="Y154" s="592"/>
      <c r="Z154" s="592"/>
      <c r="AA154" s="592"/>
      <c r="AB154" s="592"/>
      <c r="AC154" s="592"/>
      <c r="AD154" s="592"/>
      <c r="AE154" s="592"/>
      <c r="AF154" s="592"/>
      <c r="AG154" s="592"/>
      <c r="AH154" s="592"/>
      <c r="AI154" s="592"/>
      <c r="AJ154" s="592"/>
      <c r="AK154" s="592"/>
      <c r="AL154" s="592"/>
      <c r="AM154" s="592"/>
      <c r="AN154" s="592"/>
      <c r="AO154" s="592"/>
      <c r="AP154" s="592"/>
      <c r="AQ154" s="592"/>
      <c r="AR154" s="592"/>
      <c r="AS154" s="592"/>
      <c r="AT154" s="592"/>
      <c r="AU154" s="592"/>
      <c r="AV154" s="592"/>
      <c r="AW154" s="592"/>
      <c r="AX154" s="592"/>
      <c r="AY154" s="592"/>
      <c r="AZ154" s="592"/>
      <c r="BA154" s="592"/>
      <c r="BB154" s="592"/>
      <c r="BC154" s="592"/>
      <c r="BD154" s="592"/>
      <c r="BE154" s="592"/>
      <c r="BF154" s="592"/>
      <c r="BG154" s="592"/>
      <c r="BH154" s="592"/>
      <c r="BI154" s="592"/>
      <c r="BJ154" s="592"/>
      <c r="BK154" s="592"/>
      <c r="BL154" s="592"/>
      <c r="BM154" s="592"/>
      <c r="BN154" s="592"/>
      <c r="BO154" s="592"/>
      <c r="BP154" s="592"/>
      <c r="BQ154" s="592"/>
      <c r="BR154" s="592"/>
      <c r="BS154" s="592"/>
      <c r="BT154" s="592"/>
      <c r="BU154" s="592"/>
      <c r="BV154" s="592"/>
      <c r="BW154" s="592"/>
      <c r="BX154" s="592"/>
      <c r="BY154" s="592"/>
    </row>
    <row r="155" spans="1:77">
      <c r="A155" s="533" t="s">
        <v>571</v>
      </c>
      <c r="B155" s="533" t="s">
        <v>572</v>
      </c>
      <c r="C155" s="533"/>
      <c r="D155" s="533" t="s">
        <v>24</v>
      </c>
      <c r="E155" s="533" t="s">
        <v>316</v>
      </c>
      <c r="F155" s="533" t="s">
        <v>326</v>
      </c>
      <c r="G155" s="533" t="s">
        <v>573</v>
      </c>
      <c r="H155" s="533" t="s">
        <v>574</v>
      </c>
      <c r="I155" s="533" t="s">
        <v>575</v>
      </c>
      <c r="J155" s="533" t="s">
        <v>576</v>
      </c>
      <c r="K155" s="533" t="s">
        <v>281</v>
      </c>
    </row>
    <row r="156" spans="1:77">
      <c r="A156" s="584">
        <f>+A12</f>
        <v>0</v>
      </c>
      <c r="B156" s="585">
        <f>+B12</f>
        <v>0</v>
      </c>
      <c r="D156" s="586">
        <f>+D12</f>
        <v>0</v>
      </c>
      <c r="E156" s="587">
        <f t="shared" ref="E156:K156" si="1264">+E12</f>
        <v>0</v>
      </c>
      <c r="F156" s="587">
        <f t="shared" si="1264"/>
        <v>0</v>
      </c>
      <c r="G156" s="587">
        <f t="shared" si="1264"/>
        <v>0</v>
      </c>
      <c r="H156" s="587">
        <f t="shared" si="1264"/>
        <v>0</v>
      </c>
      <c r="I156" s="588">
        <f t="shared" si="1264"/>
        <v>0</v>
      </c>
      <c r="J156" s="586">
        <f t="shared" si="1264"/>
        <v>0</v>
      </c>
      <c r="K156" s="586">
        <f t="shared" si="1264"/>
        <v>0</v>
      </c>
    </row>
    <row r="157" spans="1:77">
      <c r="B157" s="585"/>
      <c r="D157" s="586"/>
      <c r="E157" s="586"/>
      <c r="F157" s="586"/>
      <c r="G157" s="586"/>
      <c r="H157" s="586"/>
      <c r="I157" s="586"/>
      <c r="J157" s="586"/>
      <c r="K157" s="586"/>
    </row>
    <row r="158" spans="1:77">
      <c r="A158" s="527" t="s">
        <v>363</v>
      </c>
      <c r="B158" s="485"/>
      <c r="C158" s="485"/>
      <c r="D158" s="485"/>
      <c r="E158" s="531">
        <f>+E47</f>
        <v>41305</v>
      </c>
      <c r="F158" s="531">
        <f t="shared" ref="F158:BQ158" si="1265">+F47</f>
        <v>41333</v>
      </c>
      <c r="G158" s="531">
        <f t="shared" si="1265"/>
        <v>41364</v>
      </c>
      <c r="H158" s="531">
        <f t="shared" si="1265"/>
        <v>41394</v>
      </c>
      <c r="I158" s="531">
        <f t="shared" si="1265"/>
        <v>41425</v>
      </c>
      <c r="J158" s="531">
        <f t="shared" si="1265"/>
        <v>41455</v>
      </c>
      <c r="K158" s="531">
        <f t="shared" si="1265"/>
        <v>41486</v>
      </c>
      <c r="L158" s="531">
        <f t="shared" si="1265"/>
        <v>41517</v>
      </c>
      <c r="M158" s="531">
        <f t="shared" si="1265"/>
        <v>41547</v>
      </c>
      <c r="N158" s="531">
        <f t="shared" si="1265"/>
        <v>41578</v>
      </c>
      <c r="O158" s="531">
        <f t="shared" si="1265"/>
        <v>41608</v>
      </c>
      <c r="P158" s="531">
        <f t="shared" si="1265"/>
        <v>41639</v>
      </c>
      <c r="Q158" s="531">
        <f t="shared" si="1265"/>
        <v>41670</v>
      </c>
      <c r="R158" s="531">
        <f t="shared" si="1265"/>
        <v>41698</v>
      </c>
      <c r="S158" s="531">
        <f t="shared" si="1265"/>
        <v>41729</v>
      </c>
      <c r="T158" s="531">
        <f t="shared" si="1265"/>
        <v>41759</v>
      </c>
      <c r="U158" s="531">
        <f t="shared" si="1265"/>
        <v>41790</v>
      </c>
      <c r="V158" s="531">
        <f t="shared" si="1265"/>
        <v>41820</v>
      </c>
      <c r="W158" s="531">
        <f t="shared" si="1265"/>
        <v>41851</v>
      </c>
      <c r="X158" s="531">
        <f t="shared" si="1265"/>
        <v>41882</v>
      </c>
      <c r="Y158" s="531">
        <f t="shared" si="1265"/>
        <v>41912</v>
      </c>
      <c r="Z158" s="531">
        <f t="shared" si="1265"/>
        <v>41943</v>
      </c>
      <c r="AA158" s="531">
        <f t="shared" si="1265"/>
        <v>41973</v>
      </c>
      <c r="AB158" s="531">
        <f t="shared" si="1265"/>
        <v>42004</v>
      </c>
      <c r="AC158" s="531">
        <f t="shared" si="1265"/>
        <v>42035</v>
      </c>
      <c r="AD158" s="531">
        <f t="shared" si="1265"/>
        <v>42063</v>
      </c>
      <c r="AE158" s="531">
        <f t="shared" si="1265"/>
        <v>42094</v>
      </c>
      <c r="AF158" s="531">
        <f t="shared" si="1265"/>
        <v>42124</v>
      </c>
      <c r="AG158" s="531">
        <f t="shared" si="1265"/>
        <v>42155</v>
      </c>
      <c r="AH158" s="531">
        <f t="shared" si="1265"/>
        <v>42185</v>
      </c>
      <c r="AI158" s="531">
        <f t="shared" si="1265"/>
        <v>42216</v>
      </c>
      <c r="AJ158" s="531">
        <f t="shared" si="1265"/>
        <v>42247</v>
      </c>
      <c r="AK158" s="531">
        <f t="shared" si="1265"/>
        <v>42277</v>
      </c>
      <c r="AL158" s="531">
        <f t="shared" si="1265"/>
        <v>42308</v>
      </c>
      <c r="AM158" s="531">
        <f t="shared" si="1265"/>
        <v>42338</v>
      </c>
      <c r="AN158" s="531">
        <f t="shared" si="1265"/>
        <v>42369</v>
      </c>
      <c r="AO158" s="531">
        <f t="shared" si="1265"/>
        <v>42400</v>
      </c>
      <c r="AP158" s="531">
        <f t="shared" si="1265"/>
        <v>42429</v>
      </c>
      <c r="AQ158" s="531">
        <f t="shared" si="1265"/>
        <v>42460</v>
      </c>
      <c r="AR158" s="531">
        <f t="shared" si="1265"/>
        <v>42490</v>
      </c>
      <c r="AS158" s="531">
        <f t="shared" si="1265"/>
        <v>42521</v>
      </c>
      <c r="AT158" s="531">
        <f t="shared" si="1265"/>
        <v>42551</v>
      </c>
      <c r="AU158" s="531">
        <f t="shared" si="1265"/>
        <v>42582</v>
      </c>
      <c r="AV158" s="531">
        <f t="shared" si="1265"/>
        <v>42613</v>
      </c>
      <c r="AW158" s="531">
        <f t="shared" si="1265"/>
        <v>42643</v>
      </c>
      <c r="AX158" s="531">
        <f t="shared" si="1265"/>
        <v>42674</v>
      </c>
      <c r="AY158" s="531">
        <f t="shared" si="1265"/>
        <v>42704</v>
      </c>
      <c r="AZ158" s="531">
        <f t="shared" si="1265"/>
        <v>42735</v>
      </c>
      <c r="BA158" s="531">
        <f t="shared" si="1265"/>
        <v>42766</v>
      </c>
      <c r="BB158" s="531">
        <f t="shared" si="1265"/>
        <v>42794</v>
      </c>
      <c r="BC158" s="531">
        <f t="shared" si="1265"/>
        <v>42825</v>
      </c>
      <c r="BD158" s="531">
        <f t="shared" si="1265"/>
        <v>42855</v>
      </c>
      <c r="BE158" s="531">
        <f t="shared" si="1265"/>
        <v>42886</v>
      </c>
      <c r="BF158" s="531">
        <f t="shared" si="1265"/>
        <v>42916</v>
      </c>
      <c r="BG158" s="531">
        <f t="shared" si="1265"/>
        <v>42947</v>
      </c>
      <c r="BH158" s="531">
        <f t="shared" si="1265"/>
        <v>42978</v>
      </c>
      <c r="BI158" s="531">
        <f t="shared" si="1265"/>
        <v>43008</v>
      </c>
      <c r="BJ158" s="531">
        <f t="shared" si="1265"/>
        <v>43039</v>
      </c>
      <c r="BK158" s="531">
        <f t="shared" si="1265"/>
        <v>43069</v>
      </c>
      <c r="BL158" s="531">
        <f t="shared" si="1265"/>
        <v>43100</v>
      </c>
      <c r="BM158" s="531">
        <f t="shared" si="1265"/>
        <v>43131</v>
      </c>
      <c r="BN158" s="531">
        <f t="shared" si="1265"/>
        <v>43159</v>
      </c>
      <c r="BO158" s="531">
        <f t="shared" si="1265"/>
        <v>43190</v>
      </c>
      <c r="BP158" s="531">
        <f t="shared" si="1265"/>
        <v>43220</v>
      </c>
      <c r="BQ158" s="531">
        <f t="shared" si="1265"/>
        <v>43251</v>
      </c>
      <c r="BR158" s="531">
        <f t="shared" ref="BR158:BX158" si="1266">+BR47</f>
        <v>43281</v>
      </c>
      <c r="BS158" s="531">
        <f t="shared" si="1266"/>
        <v>43312</v>
      </c>
      <c r="BT158" s="531">
        <f t="shared" si="1266"/>
        <v>43343</v>
      </c>
      <c r="BU158" s="531">
        <f t="shared" si="1266"/>
        <v>43373</v>
      </c>
      <c r="BV158" s="531">
        <f t="shared" si="1266"/>
        <v>43404</v>
      </c>
      <c r="BW158" s="531">
        <f t="shared" si="1266"/>
        <v>43434</v>
      </c>
      <c r="BX158" s="531">
        <f t="shared" si="1266"/>
        <v>43465</v>
      </c>
      <c r="BY158" s="531">
        <f t="shared" ref="BY158" si="1267">+BY47</f>
        <v>43495</v>
      </c>
    </row>
    <row r="159" spans="1:77">
      <c r="A159" s="590"/>
      <c r="B159" s="591" t="s">
        <v>326</v>
      </c>
      <c r="D159" s="591"/>
      <c r="E159" s="592">
        <f t="shared" ref="E159" si="1268">+(+IF(EOMONTH($B156,0)=E$47,$F156,0)+(IF(D159=0,0,(D159-($G156/12))))*(+IF(+ROUND(D159,2)=0,0,1)))</f>
        <v>0</v>
      </c>
      <c r="F159" s="592">
        <f>+(+IF(EOMONTH($B156,0)=F$47,$F156,0)+(IF(E159=0,0,(E159-($G156/12))))*(+IF(+ROUND(E159,2)=0,0,1)))</f>
        <v>0</v>
      </c>
      <c r="G159" s="592">
        <f t="shared" ref="G159:BR159" si="1269">+(+IF(EOMONTH($B156,0)=G$47,$F156,0)+(IF(F159=0,0,(F159-($G156/12))))*(+IF(+ROUND(F159,2)=0,0,1)))</f>
        <v>0</v>
      </c>
      <c r="H159" s="592">
        <f t="shared" si="1269"/>
        <v>0</v>
      </c>
      <c r="I159" s="592">
        <f t="shared" si="1269"/>
        <v>0</v>
      </c>
      <c r="J159" s="592">
        <f t="shared" si="1269"/>
        <v>0</v>
      </c>
      <c r="K159" s="592">
        <f t="shared" si="1269"/>
        <v>0</v>
      </c>
      <c r="L159" s="592">
        <f t="shared" si="1269"/>
        <v>0</v>
      </c>
      <c r="M159" s="592">
        <f t="shared" si="1269"/>
        <v>0</v>
      </c>
      <c r="N159" s="592">
        <f t="shared" si="1269"/>
        <v>0</v>
      </c>
      <c r="O159" s="592">
        <f t="shared" si="1269"/>
        <v>0</v>
      </c>
      <c r="P159" s="592">
        <f t="shared" si="1269"/>
        <v>0</v>
      </c>
      <c r="Q159" s="592">
        <f t="shared" si="1269"/>
        <v>0</v>
      </c>
      <c r="R159" s="592">
        <f t="shared" si="1269"/>
        <v>0</v>
      </c>
      <c r="S159" s="592">
        <f t="shared" si="1269"/>
        <v>0</v>
      </c>
      <c r="T159" s="592">
        <f t="shared" si="1269"/>
        <v>0</v>
      </c>
      <c r="U159" s="592">
        <f t="shared" si="1269"/>
        <v>0</v>
      </c>
      <c r="V159" s="592">
        <f t="shared" si="1269"/>
        <v>0</v>
      </c>
      <c r="W159" s="592">
        <f t="shared" si="1269"/>
        <v>0</v>
      </c>
      <c r="X159" s="592">
        <f t="shared" si="1269"/>
        <v>0</v>
      </c>
      <c r="Y159" s="592">
        <f t="shared" si="1269"/>
        <v>0</v>
      </c>
      <c r="Z159" s="592">
        <f t="shared" si="1269"/>
        <v>0</v>
      </c>
      <c r="AA159" s="592">
        <f t="shared" si="1269"/>
        <v>0</v>
      </c>
      <c r="AB159" s="592">
        <f t="shared" si="1269"/>
        <v>0</v>
      </c>
      <c r="AC159" s="592">
        <f t="shared" si="1269"/>
        <v>0</v>
      </c>
      <c r="AD159" s="592">
        <f t="shared" si="1269"/>
        <v>0</v>
      </c>
      <c r="AE159" s="592">
        <f t="shared" si="1269"/>
        <v>0</v>
      </c>
      <c r="AF159" s="592">
        <f t="shared" si="1269"/>
        <v>0</v>
      </c>
      <c r="AG159" s="592">
        <f t="shared" si="1269"/>
        <v>0</v>
      </c>
      <c r="AH159" s="592">
        <f t="shared" si="1269"/>
        <v>0</v>
      </c>
      <c r="AI159" s="592">
        <f t="shared" si="1269"/>
        <v>0</v>
      </c>
      <c r="AJ159" s="592">
        <f t="shared" si="1269"/>
        <v>0</v>
      </c>
      <c r="AK159" s="592">
        <f t="shared" si="1269"/>
        <v>0</v>
      </c>
      <c r="AL159" s="592">
        <f t="shared" si="1269"/>
        <v>0</v>
      </c>
      <c r="AM159" s="592">
        <f t="shared" si="1269"/>
        <v>0</v>
      </c>
      <c r="AN159" s="592">
        <f t="shared" si="1269"/>
        <v>0</v>
      </c>
      <c r="AO159" s="592">
        <f t="shared" si="1269"/>
        <v>0</v>
      </c>
      <c r="AP159" s="592">
        <f t="shared" si="1269"/>
        <v>0</v>
      </c>
      <c r="AQ159" s="592">
        <f t="shared" si="1269"/>
        <v>0</v>
      </c>
      <c r="AR159" s="592">
        <f t="shared" si="1269"/>
        <v>0</v>
      </c>
      <c r="AS159" s="592">
        <f t="shared" si="1269"/>
        <v>0</v>
      </c>
      <c r="AT159" s="592">
        <f t="shared" si="1269"/>
        <v>0</v>
      </c>
      <c r="AU159" s="592">
        <f t="shared" si="1269"/>
        <v>0</v>
      </c>
      <c r="AV159" s="592">
        <f t="shared" si="1269"/>
        <v>0</v>
      </c>
      <c r="AW159" s="592">
        <f t="shared" si="1269"/>
        <v>0</v>
      </c>
      <c r="AX159" s="592">
        <f t="shared" si="1269"/>
        <v>0</v>
      </c>
      <c r="AY159" s="592">
        <f t="shared" si="1269"/>
        <v>0</v>
      </c>
      <c r="AZ159" s="592">
        <f t="shared" si="1269"/>
        <v>0</v>
      </c>
      <c r="BA159" s="592">
        <f t="shared" si="1269"/>
        <v>0</v>
      </c>
      <c r="BB159" s="592">
        <f t="shared" si="1269"/>
        <v>0</v>
      </c>
      <c r="BC159" s="592">
        <f t="shared" si="1269"/>
        <v>0</v>
      </c>
      <c r="BD159" s="592">
        <f t="shared" si="1269"/>
        <v>0</v>
      </c>
      <c r="BE159" s="592">
        <f t="shared" si="1269"/>
        <v>0</v>
      </c>
      <c r="BF159" s="592">
        <f t="shared" si="1269"/>
        <v>0</v>
      </c>
      <c r="BG159" s="592">
        <f t="shared" si="1269"/>
        <v>0</v>
      </c>
      <c r="BH159" s="592">
        <f t="shared" si="1269"/>
        <v>0</v>
      </c>
      <c r="BI159" s="592">
        <f t="shared" si="1269"/>
        <v>0</v>
      </c>
      <c r="BJ159" s="592">
        <f t="shared" si="1269"/>
        <v>0</v>
      </c>
      <c r="BK159" s="592">
        <f t="shared" si="1269"/>
        <v>0</v>
      </c>
      <c r="BL159" s="592">
        <f t="shared" si="1269"/>
        <v>0</v>
      </c>
      <c r="BM159" s="592">
        <f t="shared" si="1269"/>
        <v>0</v>
      </c>
      <c r="BN159" s="592">
        <f t="shared" si="1269"/>
        <v>0</v>
      </c>
      <c r="BO159" s="592">
        <f t="shared" si="1269"/>
        <v>0</v>
      </c>
      <c r="BP159" s="592">
        <f t="shared" si="1269"/>
        <v>0</v>
      </c>
      <c r="BQ159" s="592">
        <f t="shared" si="1269"/>
        <v>0</v>
      </c>
      <c r="BR159" s="592">
        <f t="shared" si="1269"/>
        <v>0</v>
      </c>
      <c r="BS159" s="592">
        <f t="shared" ref="BS159:BX159" si="1270">+(+IF(EOMONTH($B156,0)=BS$47,$F156,0)+(IF(BR159=0,0,(BR159-($G156/12))))*(+IF(+ROUND(BR159,2)=0,0,1)))</f>
        <v>0</v>
      </c>
      <c r="BT159" s="592">
        <f t="shared" si="1270"/>
        <v>0</v>
      </c>
      <c r="BU159" s="592">
        <f t="shared" si="1270"/>
        <v>0</v>
      </c>
      <c r="BV159" s="592">
        <f t="shared" si="1270"/>
        <v>0</v>
      </c>
      <c r="BW159" s="592">
        <f t="shared" si="1270"/>
        <v>0</v>
      </c>
      <c r="BX159" s="592">
        <f t="shared" si="1270"/>
        <v>0</v>
      </c>
      <c r="BY159" s="592">
        <f t="shared" ref="BY159" si="1271">+(+IF(EOMONTH($B156,0)=BY$47,$F156,0)+(IF(BX159=0,0,(BX159-($G156/12))))*(+IF(+ROUND(BX159,2)=0,0,1)))</f>
        <v>0</v>
      </c>
    </row>
    <row r="160" spans="1:77">
      <c r="A160" s="590"/>
      <c r="B160" s="591" t="s">
        <v>578</v>
      </c>
      <c r="D160" s="591"/>
      <c r="E160" s="593">
        <f t="shared" ref="E160:BP160" si="1272">IF(E162&lt;=0,0,1+D160)</f>
        <v>1</v>
      </c>
      <c r="F160" s="593">
        <f t="shared" si="1272"/>
        <v>2</v>
      </c>
      <c r="G160" s="593">
        <f t="shared" si="1272"/>
        <v>3</v>
      </c>
      <c r="H160" s="593">
        <f t="shared" si="1272"/>
        <v>4</v>
      </c>
      <c r="I160" s="593">
        <f t="shared" si="1272"/>
        <v>5</v>
      </c>
      <c r="J160" s="593">
        <f t="shared" si="1272"/>
        <v>6</v>
      </c>
      <c r="K160" s="593">
        <f t="shared" si="1272"/>
        <v>7</v>
      </c>
      <c r="L160" s="593">
        <f t="shared" si="1272"/>
        <v>8</v>
      </c>
      <c r="M160" s="593">
        <f t="shared" si="1272"/>
        <v>9</v>
      </c>
      <c r="N160" s="593">
        <f t="shared" si="1272"/>
        <v>10</v>
      </c>
      <c r="O160" s="593">
        <f t="shared" si="1272"/>
        <v>11</v>
      </c>
      <c r="P160" s="593">
        <f t="shared" si="1272"/>
        <v>12</v>
      </c>
      <c r="Q160" s="593">
        <f t="shared" si="1272"/>
        <v>13</v>
      </c>
      <c r="R160" s="593">
        <f t="shared" si="1272"/>
        <v>14</v>
      </c>
      <c r="S160" s="593">
        <f t="shared" si="1272"/>
        <v>15</v>
      </c>
      <c r="T160" s="593">
        <f t="shared" si="1272"/>
        <v>16</v>
      </c>
      <c r="U160" s="593">
        <f t="shared" si="1272"/>
        <v>17</v>
      </c>
      <c r="V160" s="593">
        <f t="shared" si="1272"/>
        <v>18</v>
      </c>
      <c r="W160" s="593">
        <f t="shared" si="1272"/>
        <v>19</v>
      </c>
      <c r="X160" s="593">
        <f t="shared" si="1272"/>
        <v>20</v>
      </c>
      <c r="Y160" s="593">
        <f t="shared" si="1272"/>
        <v>21</v>
      </c>
      <c r="Z160" s="593">
        <f t="shared" si="1272"/>
        <v>22</v>
      </c>
      <c r="AA160" s="593">
        <f t="shared" si="1272"/>
        <v>23</v>
      </c>
      <c r="AB160" s="593">
        <f t="shared" si="1272"/>
        <v>24</v>
      </c>
      <c r="AC160" s="593">
        <f t="shared" si="1272"/>
        <v>25</v>
      </c>
      <c r="AD160" s="593">
        <f t="shared" si="1272"/>
        <v>26</v>
      </c>
      <c r="AE160" s="593">
        <f t="shared" si="1272"/>
        <v>27</v>
      </c>
      <c r="AF160" s="593">
        <f t="shared" si="1272"/>
        <v>28</v>
      </c>
      <c r="AG160" s="593">
        <f t="shared" si="1272"/>
        <v>29</v>
      </c>
      <c r="AH160" s="593">
        <f t="shared" si="1272"/>
        <v>30</v>
      </c>
      <c r="AI160" s="593">
        <f t="shared" si="1272"/>
        <v>31</v>
      </c>
      <c r="AJ160" s="593">
        <f t="shared" si="1272"/>
        <v>32</v>
      </c>
      <c r="AK160" s="593">
        <f t="shared" si="1272"/>
        <v>33</v>
      </c>
      <c r="AL160" s="593">
        <f t="shared" si="1272"/>
        <v>34</v>
      </c>
      <c r="AM160" s="593">
        <f t="shared" si="1272"/>
        <v>35</v>
      </c>
      <c r="AN160" s="593">
        <f t="shared" si="1272"/>
        <v>36</v>
      </c>
      <c r="AO160" s="593">
        <f t="shared" si="1272"/>
        <v>37</v>
      </c>
      <c r="AP160" s="593">
        <f t="shared" si="1272"/>
        <v>38</v>
      </c>
      <c r="AQ160" s="593">
        <f t="shared" si="1272"/>
        <v>39</v>
      </c>
      <c r="AR160" s="593">
        <f t="shared" si="1272"/>
        <v>40</v>
      </c>
      <c r="AS160" s="593">
        <f t="shared" si="1272"/>
        <v>41</v>
      </c>
      <c r="AT160" s="593">
        <f t="shared" si="1272"/>
        <v>42</v>
      </c>
      <c r="AU160" s="593">
        <f t="shared" si="1272"/>
        <v>43</v>
      </c>
      <c r="AV160" s="593">
        <f t="shared" si="1272"/>
        <v>44</v>
      </c>
      <c r="AW160" s="593">
        <f t="shared" si="1272"/>
        <v>45</v>
      </c>
      <c r="AX160" s="593">
        <f t="shared" si="1272"/>
        <v>46</v>
      </c>
      <c r="AY160" s="593">
        <f t="shared" si="1272"/>
        <v>47</v>
      </c>
      <c r="AZ160" s="593">
        <f t="shared" si="1272"/>
        <v>48</v>
      </c>
      <c r="BA160" s="593">
        <f t="shared" si="1272"/>
        <v>49</v>
      </c>
      <c r="BB160" s="593">
        <f t="shared" si="1272"/>
        <v>50</v>
      </c>
      <c r="BC160" s="593">
        <f t="shared" si="1272"/>
        <v>51</v>
      </c>
      <c r="BD160" s="593">
        <f t="shared" si="1272"/>
        <v>52</v>
      </c>
      <c r="BE160" s="593">
        <f t="shared" si="1272"/>
        <v>53</v>
      </c>
      <c r="BF160" s="593">
        <f t="shared" si="1272"/>
        <v>54</v>
      </c>
      <c r="BG160" s="593">
        <f t="shared" si="1272"/>
        <v>55</v>
      </c>
      <c r="BH160" s="593">
        <f t="shared" si="1272"/>
        <v>56</v>
      </c>
      <c r="BI160" s="593">
        <f t="shared" si="1272"/>
        <v>57</v>
      </c>
      <c r="BJ160" s="593">
        <f t="shared" si="1272"/>
        <v>58</v>
      </c>
      <c r="BK160" s="593">
        <f t="shared" si="1272"/>
        <v>59</v>
      </c>
      <c r="BL160" s="593">
        <f t="shared" si="1272"/>
        <v>60</v>
      </c>
      <c r="BM160" s="593">
        <f t="shared" si="1272"/>
        <v>61</v>
      </c>
      <c r="BN160" s="593">
        <f t="shared" si="1272"/>
        <v>62</v>
      </c>
      <c r="BO160" s="593">
        <f t="shared" si="1272"/>
        <v>63</v>
      </c>
      <c r="BP160" s="593">
        <f t="shared" si="1272"/>
        <v>64</v>
      </c>
      <c r="BQ160" s="593">
        <f t="shared" ref="BQ160:BX160" si="1273">IF(BQ162&lt;=0,0,1+BP160)</f>
        <v>65</v>
      </c>
      <c r="BR160" s="593">
        <f t="shared" si="1273"/>
        <v>66</v>
      </c>
      <c r="BS160" s="593">
        <f t="shared" si="1273"/>
        <v>67</v>
      </c>
      <c r="BT160" s="593">
        <f t="shared" si="1273"/>
        <v>68</v>
      </c>
      <c r="BU160" s="593">
        <f t="shared" si="1273"/>
        <v>69</v>
      </c>
      <c r="BV160" s="593">
        <f t="shared" si="1273"/>
        <v>70</v>
      </c>
      <c r="BW160" s="593">
        <f t="shared" si="1273"/>
        <v>71</v>
      </c>
      <c r="BX160" s="593">
        <f t="shared" si="1273"/>
        <v>72</v>
      </c>
      <c r="BY160" s="593">
        <f t="shared" ref="BY160" si="1274">IF(BY162&lt;=0,0,1+BX160)</f>
        <v>73</v>
      </c>
    </row>
    <row r="161" spans="1:77">
      <c r="A161" s="590"/>
      <c r="B161" s="591" t="s">
        <v>593</v>
      </c>
      <c r="D161" s="591"/>
      <c r="E161" s="593">
        <f t="shared" ref="E161" si="1275">IF(E160&gt;0,+INT(+E160*$G156/12),0)</f>
        <v>0</v>
      </c>
      <c r="F161" s="593">
        <f>IF(F160&gt;0,+INT(+F160*$G156/12),0)</f>
        <v>0</v>
      </c>
      <c r="G161" s="593">
        <f t="shared" ref="G161" si="1276">IF(G160&gt;0,+INT(+G160*$G156/12),0)</f>
        <v>0</v>
      </c>
      <c r="H161" s="593">
        <f t="shared" ref="H161" si="1277">IF(H160&gt;0,+INT(+H160*$G156/12),0)</f>
        <v>0</v>
      </c>
      <c r="I161" s="593">
        <f t="shared" ref="I161" si="1278">IF(I160&gt;0,+INT(+I160*$G156/12),0)</f>
        <v>0</v>
      </c>
      <c r="J161" s="593">
        <f t="shared" ref="J161" si="1279">IF(J160&gt;0,+INT(+J160*$G156/12),0)</f>
        <v>0</v>
      </c>
      <c r="K161" s="593">
        <f t="shared" ref="K161" si="1280">IF(K160&gt;0,+INT(+K160*$G156/12),0)</f>
        <v>0</v>
      </c>
      <c r="L161" s="593">
        <f t="shared" ref="L161" si="1281">IF(L160&gt;0,+INT(+L160*$G156/12),0)</f>
        <v>0</v>
      </c>
      <c r="M161" s="593">
        <f t="shared" ref="M161" si="1282">IF(M160&gt;0,+INT(+M160*$G156/12),0)</f>
        <v>0</v>
      </c>
      <c r="N161" s="593">
        <f t="shared" ref="N161" si="1283">IF(N160&gt;0,+INT(+N160*$G156/12),0)</f>
        <v>0</v>
      </c>
      <c r="O161" s="593">
        <f t="shared" ref="O161" si="1284">IF(O160&gt;0,+INT(+O160*$G156/12),0)</f>
        <v>0</v>
      </c>
      <c r="P161" s="593">
        <f t="shared" ref="P161" si="1285">IF(P160&gt;0,+INT(+P160*$G156/12),0)</f>
        <v>0</v>
      </c>
      <c r="Q161" s="593">
        <f t="shared" ref="Q161" si="1286">IF(Q160&gt;0,+INT(+Q160*$G156/12),0)</f>
        <v>0</v>
      </c>
      <c r="R161" s="593">
        <f t="shared" ref="R161" si="1287">IF(R160&gt;0,+INT(+R160*$G156/12),0)</f>
        <v>0</v>
      </c>
      <c r="S161" s="593">
        <f t="shared" ref="S161" si="1288">IF(S160&gt;0,+INT(+S160*$G156/12),0)</f>
        <v>0</v>
      </c>
      <c r="T161" s="593">
        <f t="shared" ref="T161" si="1289">IF(T160&gt;0,+INT(+T160*$G156/12),0)</f>
        <v>0</v>
      </c>
      <c r="U161" s="593">
        <f t="shared" ref="U161" si="1290">IF(U160&gt;0,+INT(+U160*$G156/12),0)</f>
        <v>0</v>
      </c>
      <c r="V161" s="593">
        <f t="shared" ref="V161" si="1291">IF(V160&gt;0,+INT(+V160*$G156/12),0)</f>
        <v>0</v>
      </c>
      <c r="W161" s="593">
        <f t="shared" ref="W161" si="1292">IF(W160&gt;0,+INT(+W160*$G156/12),0)</f>
        <v>0</v>
      </c>
      <c r="X161" s="593">
        <f t="shared" ref="X161" si="1293">IF(X160&gt;0,+INT(+X160*$G156/12),0)</f>
        <v>0</v>
      </c>
      <c r="Y161" s="593">
        <f t="shared" ref="Y161" si="1294">IF(Y160&gt;0,+INT(+Y160*$G156/12),0)</f>
        <v>0</v>
      </c>
      <c r="Z161" s="593">
        <f t="shared" ref="Z161" si="1295">IF(Z160&gt;0,+INT(+Z160*$G156/12),0)</f>
        <v>0</v>
      </c>
      <c r="AA161" s="593">
        <f t="shared" ref="AA161" si="1296">IF(AA160&gt;0,+INT(+AA160*$G156/12),0)</f>
        <v>0</v>
      </c>
      <c r="AB161" s="593">
        <f t="shared" ref="AB161" si="1297">IF(AB160&gt;0,+INT(+AB160*$G156/12),0)</f>
        <v>0</v>
      </c>
      <c r="AC161" s="593">
        <f t="shared" ref="AC161" si="1298">IF(AC160&gt;0,+INT(+AC160*$G156/12),0)</f>
        <v>0</v>
      </c>
      <c r="AD161" s="593">
        <f t="shared" ref="AD161" si="1299">IF(AD160&gt;0,+INT(+AD160*$G156/12),0)</f>
        <v>0</v>
      </c>
      <c r="AE161" s="593">
        <f t="shared" ref="AE161" si="1300">IF(AE160&gt;0,+INT(+AE160*$G156/12),0)</f>
        <v>0</v>
      </c>
      <c r="AF161" s="593">
        <f t="shared" ref="AF161" si="1301">IF(AF160&gt;0,+INT(+AF160*$G156/12),0)</f>
        <v>0</v>
      </c>
      <c r="AG161" s="593">
        <f t="shared" ref="AG161" si="1302">IF(AG160&gt;0,+INT(+AG160*$G156/12),0)</f>
        <v>0</v>
      </c>
      <c r="AH161" s="593">
        <f t="shared" ref="AH161" si="1303">IF(AH160&gt;0,+INT(+AH160*$G156/12),0)</f>
        <v>0</v>
      </c>
      <c r="AI161" s="593">
        <f t="shared" ref="AI161" si="1304">IF(AI160&gt;0,+INT(+AI160*$G156/12),0)</f>
        <v>0</v>
      </c>
      <c r="AJ161" s="593">
        <f t="shared" ref="AJ161" si="1305">IF(AJ160&gt;0,+INT(+AJ160*$G156/12),0)</f>
        <v>0</v>
      </c>
      <c r="AK161" s="593">
        <f t="shared" ref="AK161" si="1306">IF(AK160&gt;0,+INT(+AK160*$G156/12),0)</f>
        <v>0</v>
      </c>
      <c r="AL161" s="593">
        <f t="shared" ref="AL161" si="1307">IF(AL160&gt;0,+INT(+AL160*$G156/12),0)</f>
        <v>0</v>
      </c>
      <c r="AM161" s="593">
        <f t="shared" ref="AM161" si="1308">IF(AM160&gt;0,+INT(+AM160*$G156/12),0)</f>
        <v>0</v>
      </c>
      <c r="AN161" s="593">
        <f t="shared" ref="AN161" si="1309">IF(AN160&gt;0,+INT(+AN160*$G156/12),0)</f>
        <v>0</v>
      </c>
      <c r="AO161" s="593">
        <f t="shared" ref="AO161" si="1310">IF(AO160&gt;0,+INT(+AO160*$G156/12),0)</f>
        <v>0</v>
      </c>
      <c r="AP161" s="593">
        <f t="shared" ref="AP161" si="1311">IF(AP160&gt;0,+INT(+AP160*$G156/12),0)</f>
        <v>0</v>
      </c>
      <c r="AQ161" s="593">
        <f t="shared" ref="AQ161" si="1312">IF(AQ160&gt;0,+INT(+AQ160*$G156/12),0)</f>
        <v>0</v>
      </c>
      <c r="AR161" s="593">
        <f t="shared" ref="AR161" si="1313">IF(AR160&gt;0,+INT(+AR160*$G156/12),0)</f>
        <v>0</v>
      </c>
      <c r="AS161" s="593">
        <f t="shared" ref="AS161" si="1314">IF(AS160&gt;0,+INT(+AS160*$G156/12),0)</f>
        <v>0</v>
      </c>
      <c r="AT161" s="593">
        <f t="shared" ref="AT161" si="1315">IF(AT160&gt;0,+INT(+AT160*$G156/12),0)</f>
        <v>0</v>
      </c>
      <c r="AU161" s="593">
        <f t="shared" ref="AU161" si="1316">IF(AU160&gt;0,+INT(+AU160*$G156/12),0)</f>
        <v>0</v>
      </c>
      <c r="AV161" s="593">
        <f t="shared" ref="AV161" si="1317">IF(AV160&gt;0,+INT(+AV160*$G156/12),0)</f>
        <v>0</v>
      </c>
      <c r="AW161" s="593">
        <f t="shared" ref="AW161" si="1318">IF(AW160&gt;0,+INT(+AW160*$G156/12),0)</f>
        <v>0</v>
      </c>
      <c r="AX161" s="593">
        <f t="shared" ref="AX161" si="1319">IF(AX160&gt;0,+INT(+AX160*$G156/12),0)</f>
        <v>0</v>
      </c>
      <c r="AY161" s="593">
        <f t="shared" ref="AY161" si="1320">IF(AY160&gt;0,+INT(+AY160*$G156/12),0)</f>
        <v>0</v>
      </c>
      <c r="AZ161" s="593">
        <f t="shared" ref="AZ161" si="1321">IF(AZ160&gt;0,+INT(+AZ160*$G156/12),0)</f>
        <v>0</v>
      </c>
      <c r="BA161" s="593">
        <f t="shared" ref="BA161" si="1322">IF(BA160&gt;0,+INT(+BA160*$G156/12),0)</f>
        <v>0</v>
      </c>
      <c r="BB161" s="593">
        <f t="shared" ref="BB161" si="1323">IF(BB160&gt;0,+INT(+BB160*$G156/12),0)</f>
        <v>0</v>
      </c>
      <c r="BC161" s="593">
        <f t="shared" ref="BC161" si="1324">IF(BC160&gt;0,+INT(+BC160*$G156/12),0)</f>
        <v>0</v>
      </c>
      <c r="BD161" s="593">
        <f t="shared" ref="BD161" si="1325">IF(BD160&gt;0,+INT(+BD160*$G156/12),0)</f>
        <v>0</v>
      </c>
      <c r="BE161" s="593">
        <f t="shared" ref="BE161" si="1326">IF(BE160&gt;0,+INT(+BE160*$G156/12),0)</f>
        <v>0</v>
      </c>
      <c r="BF161" s="593">
        <f t="shared" ref="BF161" si="1327">IF(BF160&gt;0,+INT(+BF160*$G156/12),0)</f>
        <v>0</v>
      </c>
      <c r="BG161" s="593">
        <f t="shared" ref="BG161" si="1328">IF(BG160&gt;0,+INT(+BG160*$G156/12),0)</f>
        <v>0</v>
      </c>
      <c r="BH161" s="593">
        <f t="shared" ref="BH161" si="1329">IF(BH160&gt;0,+INT(+BH160*$G156/12),0)</f>
        <v>0</v>
      </c>
      <c r="BI161" s="593">
        <f t="shared" ref="BI161" si="1330">IF(BI160&gt;0,+INT(+BI160*$G156/12),0)</f>
        <v>0</v>
      </c>
      <c r="BJ161" s="593">
        <f t="shared" ref="BJ161" si="1331">IF(BJ160&gt;0,+INT(+BJ160*$G156/12),0)</f>
        <v>0</v>
      </c>
      <c r="BK161" s="593">
        <f t="shared" ref="BK161" si="1332">IF(BK160&gt;0,+INT(+BK160*$G156/12),0)</f>
        <v>0</v>
      </c>
      <c r="BL161" s="593">
        <f t="shared" ref="BL161" si="1333">IF(BL160&gt;0,+INT(+BL160*$G156/12),0)</f>
        <v>0</v>
      </c>
      <c r="BM161" s="593">
        <f t="shared" ref="BM161" si="1334">IF(BM160&gt;0,+INT(+BM160*$G156/12),0)</f>
        <v>0</v>
      </c>
      <c r="BN161" s="593">
        <f t="shared" ref="BN161" si="1335">IF(BN160&gt;0,+INT(+BN160*$G156/12),0)</f>
        <v>0</v>
      </c>
      <c r="BO161" s="593">
        <f t="shared" ref="BO161" si="1336">IF(BO160&gt;0,+INT(+BO160*$G156/12),0)</f>
        <v>0</v>
      </c>
      <c r="BP161" s="593">
        <f t="shared" ref="BP161" si="1337">IF(BP160&gt;0,+INT(+BP160*$G156/12),0)</f>
        <v>0</v>
      </c>
      <c r="BQ161" s="593">
        <f t="shared" ref="BQ161" si="1338">IF(BQ160&gt;0,+INT(+BQ160*$G156/12),0)</f>
        <v>0</v>
      </c>
      <c r="BR161" s="593">
        <f t="shared" ref="BR161" si="1339">IF(BR160&gt;0,+INT(+BR160*$G156/12),0)</f>
        <v>0</v>
      </c>
      <c r="BS161" s="593">
        <f t="shared" ref="BS161" si="1340">IF(BS160&gt;0,+INT(+BS160*$G156/12),0)</f>
        <v>0</v>
      </c>
      <c r="BT161" s="593">
        <f t="shared" ref="BT161" si="1341">IF(BT160&gt;0,+INT(+BT160*$G156/12),0)</f>
        <v>0</v>
      </c>
      <c r="BU161" s="593">
        <f t="shared" ref="BU161" si="1342">IF(BU160&gt;0,+INT(+BU160*$G156/12),0)</f>
        <v>0</v>
      </c>
      <c r="BV161" s="593">
        <f t="shared" ref="BV161" si="1343">IF(BV160&gt;0,+INT(+BV160*$G156/12),0)</f>
        <v>0</v>
      </c>
      <c r="BW161" s="593">
        <f t="shared" ref="BW161" si="1344">IF(BW160&gt;0,+INT(+BW160*$G156/12),0)</f>
        <v>0</v>
      </c>
      <c r="BX161" s="593">
        <f t="shared" ref="BX161:BY161" si="1345">IF(BX160&gt;0,+INT(+BX160*$G156/12),0)</f>
        <v>0</v>
      </c>
      <c r="BY161" s="593">
        <f t="shared" si="1345"/>
        <v>0</v>
      </c>
    </row>
    <row r="162" spans="1:77">
      <c r="A162" s="590"/>
      <c r="B162" s="591" t="s">
        <v>579</v>
      </c>
      <c r="D162" s="591"/>
      <c r="E162" s="593">
        <f t="shared" ref="E162:BP162" si="1346">ROUND(-EOMONTH($B156,0)+EOMONTH(E158,0),0)</f>
        <v>41274</v>
      </c>
      <c r="F162" s="593">
        <f t="shared" si="1346"/>
        <v>41302</v>
      </c>
      <c r="G162" s="593">
        <f t="shared" si="1346"/>
        <v>41333</v>
      </c>
      <c r="H162" s="593">
        <f t="shared" si="1346"/>
        <v>41363</v>
      </c>
      <c r="I162" s="593">
        <f t="shared" si="1346"/>
        <v>41394</v>
      </c>
      <c r="J162" s="593">
        <f t="shared" si="1346"/>
        <v>41424</v>
      </c>
      <c r="K162" s="593">
        <f t="shared" si="1346"/>
        <v>41455</v>
      </c>
      <c r="L162" s="593">
        <f t="shared" si="1346"/>
        <v>41486</v>
      </c>
      <c r="M162" s="593">
        <f t="shared" si="1346"/>
        <v>41516</v>
      </c>
      <c r="N162" s="593">
        <f t="shared" si="1346"/>
        <v>41547</v>
      </c>
      <c r="O162" s="593">
        <f t="shared" si="1346"/>
        <v>41577</v>
      </c>
      <c r="P162" s="593">
        <f t="shared" si="1346"/>
        <v>41608</v>
      </c>
      <c r="Q162" s="593">
        <f t="shared" si="1346"/>
        <v>41639</v>
      </c>
      <c r="R162" s="593">
        <f t="shared" si="1346"/>
        <v>41667</v>
      </c>
      <c r="S162" s="593">
        <f t="shared" si="1346"/>
        <v>41698</v>
      </c>
      <c r="T162" s="593">
        <f t="shared" si="1346"/>
        <v>41728</v>
      </c>
      <c r="U162" s="593">
        <f t="shared" si="1346"/>
        <v>41759</v>
      </c>
      <c r="V162" s="593">
        <f t="shared" si="1346"/>
        <v>41789</v>
      </c>
      <c r="W162" s="593">
        <f t="shared" si="1346"/>
        <v>41820</v>
      </c>
      <c r="X162" s="593">
        <f t="shared" si="1346"/>
        <v>41851</v>
      </c>
      <c r="Y162" s="593">
        <f t="shared" si="1346"/>
        <v>41881</v>
      </c>
      <c r="Z162" s="593">
        <f t="shared" si="1346"/>
        <v>41912</v>
      </c>
      <c r="AA162" s="593">
        <f t="shared" si="1346"/>
        <v>41942</v>
      </c>
      <c r="AB162" s="593">
        <f t="shared" si="1346"/>
        <v>41973</v>
      </c>
      <c r="AC162" s="593">
        <f t="shared" si="1346"/>
        <v>42004</v>
      </c>
      <c r="AD162" s="593">
        <f t="shared" si="1346"/>
        <v>42032</v>
      </c>
      <c r="AE162" s="593">
        <f t="shared" si="1346"/>
        <v>42063</v>
      </c>
      <c r="AF162" s="593">
        <f t="shared" si="1346"/>
        <v>42093</v>
      </c>
      <c r="AG162" s="593">
        <f t="shared" si="1346"/>
        <v>42124</v>
      </c>
      <c r="AH162" s="593">
        <f t="shared" si="1346"/>
        <v>42154</v>
      </c>
      <c r="AI162" s="593">
        <f t="shared" si="1346"/>
        <v>42185</v>
      </c>
      <c r="AJ162" s="593">
        <f t="shared" si="1346"/>
        <v>42216</v>
      </c>
      <c r="AK162" s="593">
        <f t="shared" si="1346"/>
        <v>42246</v>
      </c>
      <c r="AL162" s="593">
        <f t="shared" si="1346"/>
        <v>42277</v>
      </c>
      <c r="AM162" s="593">
        <f t="shared" si="1346"/>
        <v>42307</v>
      </c>
      <c r="AN162" s="593">
        <f t="shared" si="1346"/>
        <v>42338</v>
      </c>
      <c r="AO162" s="593">
        <f t="shared" si="1346"/>
        <v>42369</v>
      </c>
      <c r="AP162" s="593">
        <f t="shared" si="1346"/>
        <v>42398</v>
      </c>
      <c r="AQ162" s="593">
        <f t="shared" si="1346"/>
        <v>42429</v>
      </c>
      <c r="AR162" s="593">
        <f t="shared" si="1346"/>
        <v>42459</v>
      </c>
      <c r="AS162" s="593">
        <f t="shared" si="1346"/>
        <v>42490</v>
      </c>
      <c r="AT162" s="593">
        <f t="shared" si="1346"/>
        <v>42520</v>
      </c>
      <c r="AU162" s="593">
        <f t="shared" si="1346"/>
        <v>42551</v>
      </c>
      <c r="AV162" s="593">
        <f t="shared" si="1346"/>
        <v>42582</v>
      </c>
      <c r="AW162" s="593">
        <f t="shared" si="1346"/>
        <v>42612</v>
      </c>
      <c r="AX162" s="593">
        <f t="shared" si="1346"/>
        <v>42643</v>
      </c>
      <c r="AY162" s="593">
        <f t="shared" si="1346"/>
        <v>42673</v>
      </c>
      <c r="AZ162" s="593">
        <f t="shared" si="1346"/>
        <v>42704</v>
      </c>
      <c r="BA162" s="593">
        <f t="shared" si="1346"/>
        <v>42735</v>
      </c>
      <c r="BB162" s="593">
        <f t="shared" si="1346"/>
        <v>42763</v>
      </c>
      <c r="BC162" s="593">
        <f t="shared" si="1346"/>
        <v>42794</v>
      </c>
      <c r="BD162" s="593">
        <f t="shared" si="1346"/>
        <v>42824</v>
      </c>
      <c r="BE162" s="593">
        <f t="shared" si="1346"/>
        <v>42855</v>
      </c>
      <c r="BF162" s="593">
        <f t="shared" si="1346"/>
        <v>42885</v>
      </c>
      <c r="BG162" s="593">
        <f t="shared" si="1346"/>
        <v>42916</v>
      </c>
      <c r="BH162" s="593">
        <f t="shared" si="1346"/>
        <v>42947</v>
      </c>
      <c r="BI162" s="593">
        <f t="shared" si="1346"/>
        <v>42977</v>
      </c>
      <c r="BJ162" s="593">
        <f t="shared" si="1346"/>
        <v>43008</v>
      </c>
      <c r="BK162" s="593">
        <f t="shared" si="1346"/>
        <v>43038</v>
      </c>
      <c r="BL162" s="593">
        <f t="shared" si="1346"/>
        <v>43069</v>
      </c>
      <c r="BM162" s="593">
        <f t="shared" si="1346"/>
        <v>43100</v>
      </c>
      <c r="BN162" s="593">
        <f t="shared" si="1346"/>
        <v>43128</v>
      </c>
      <c r="BO162" s="593">
        <f t="shared" si="1346"/>
        <v>43159</v>
      </c>
      <c r="BP162" s="593">
        <f t="shared" si="1346"/>
        <v>43189</v>
      </c>
      <c r="BQ162" s="593">
        <f t="shared" ref="BQ162:BX162" si="1347">ROUND(-EOMONTH($B156,0)+EOMONTH(BQ158,0),0)</f>
        <v>43220</v>
      </c>
      <c r="BR162" s="593">
        <f t="shared" si="1347"/>
        <v>43250</v>
      </c>
      <c r="BS162" s="593">
        <f t="shared" si="1347"/>
        <v>43281</v>
      </c>
      <c r="BT162" s="593">
        <f t="shared" si="1347"/>
        <v>43312</v>
      </c>
      <c r="BU162" s="593">
        <f t="shared" si="1347"/>
        <v>43342</v>
      </c>
      <c r="BV162" s="593">
        <f t="shared" si="1347"/>
        <v>43373</v>
      </c>
      <c r="BW162" s="593">
        <f t="shared" si="1347"/>
        <v>43403</v>
      </c>
      <c r="BX162" s="593">
        <f t="shared" si="1347"/>
        <v>43434</v>
      </c>
      <c r="BY162" s="593">
        <f t="shared" ref="BY162" si="1348">ROUND(-EOMONTH($B156,0)+EOMONTH(BY158,0),0)</f>
        <v>43465</v>
      </c>
    </row>
    <row r="163" spans="1:77">
      <c r="A163" s="594"/>
      <c r="B163" s="591" t="s">
        <v>323</v>
      </c>
      <c r="D163" s="576"/>
      <c r="E163" s="592">
        <f t="shared" ref="E163" si="1349">+IF(EOMONTH($B156,0)=E$47,$D156,0)</f>
        <v>0</v>
      </c>
      <c r="F163" s="592">
        <f>+IF(EOMONTH($B156,0)=F$47,$D156,0)</f>
        <v>0</v>
      </c>
      <c r="G163" s="592">
        <f t="shared" ref="G163:BR163" si="1350">+IF(EOMONTH($B156,0)=G$47,$D156,0)</f>
        <v>0</v>
      </c>
      <c r="H163" s="592">
        <f t="shared" si="1350"/>
        <v>0</v>
      </c>
      <c r="I163" s="592">
        <f t="shared" si="1350"/>
        <v>0</v>
      </c>
      <c r="J163" s="592">
        <f t="shared" si="1350"/>
        <v>0</v>
      </c>
      <c r="K163" s="592">
        <f t="shared" si="1350"/>
        <v>0</v>
      </c>
      <c r="L163" s="592">
        <f t="shared" si="1350"/>
        <v>0</v>
      </c>
      <c r="M163" s="592">
        <f t="shared" si="1350"/>
        <v>0</v>
      </c>
      <c r="N163" s="592">
        <f t="shared" si="1350"/>
        <v>0</v>
      </c>
      <c r="O163" s="592">
        <f t="shared" si="1350"/>
        <v>0</v>
      </c>
      <c r="P163" s="592">
        <f t="shared" si="1350"/>
        <v>0</v>
      </c>
      <c r="Q163" s="592">
        <f t="shared" si="1350"/>
        <v>0</v>
      </c>
      <c r="R163" s="592">
        <f t="shared" si="1350"/>
        <v>0</v>
      </c>
      <c r="S163" s="592">
        <f t="shared" si="1350"/>
        <v>0</v>
      </c>
      <c r="T163" s="592">
        <f t="shared" si="1350"/>
        <v>0</v>
      </c>
      <c r="U163" s="592">
        <f t="shared" si="1350"/>
        <v>0</v>
      </c>
      <c r="V163" s="592">
        <f t="shared" si="1350"/>
        <v>0</v>
      </c>
      <c r="W163" s="592">
        <f t="shared" si="1350"/>
        <v>0</v>
      </c>
      <c r="X163" s="592">
        <f t="shared" si="1350"/>
        <v>0</v>
      </c>
      <c r="Y163" s="592">
        <f t="shared" si="1350"/>
        <v>0</v>
      </c>
      <c r="Z163" s="592">
        <f t="shared" si="1350"/>
        <v>0</v>
      </c>
      <c r="AA163" s="592">
        <f t="shared" si="1350"/>
        <v>0</v>
      </c>
      <c r="AB163" s="592">
        <f t="shared" si="1350"/>
        <v>0</v>
      </c>
      <c r="AC163" s="592">
        <f t="shared" si="1350"/>
        <v>0</v>
      </c>
      <c r="AD163" s="592">
        <f t="shared" si="1350"/>
        <v>0</v>
      </c>
      <c r="AE163" s="592">
        <f t="shared" si="1350"/>
        <v>0</v>
      </c>
      <c r="AF163" s="592">
        <f t="shared" si="1350"/>
        <v>0</v>
      </c>
      <c r="AG163" s="592">
        <f t="shared" si="1350"/>
        <v>0</v>
      </c>
      <c r="AH163" s="592">
        <f t="shared" si="1350"/>
        <v>0</v>
      </c>
      <c r="AI163" s="592">
        <f t="shared" si="1350"/>
        <v>0</v>
      </c>
      <c r="AJ163" s="592">
        <f t="shared" si="1350"/>
        <v>0</v>
      </c>
      <c r="AK163" s="592">
        <f t="shared" si="1350"/>
        <v>0</v>
      </c>
      <c r="AL163" s="592">
        <f t="shared" si="1350"/>
        <v>0</v>
      </c>
      <c r="AM163" s="592">
        <f t="shared" si="1350"/>
        <v>0</v>
      </c>
      <c r="AN163" s="592">
        <f t="shared" si="1350"/>
        <v>0</v>
      </c>
      <c r="AO163" s="592">
        <f t="shared" si="1350"/>
        <v>0</v>
      </c>
      <c r="AP163" s="592">
        <f t="shared" si="1350"/>
        <v>0</v>
      </c>
      <c r="AQ163" s="592">
        <f t="shared" si="1350"/>
        <v>0</v>
      </c>
      <c r="AR163" s="592">
        <f t="shared" si="1350"/>
        <v>0</v>
      </c>
      <c r="AS163" s="592">
        <f t="shared" si="1350"/>
        <v>0</v>
      </c>
      <c r="AT163" s="592">
        <f t="shared" si="1350"/>
        <v>0</v>
      </c>
      <c r="AU163" s="592">
        <f t="shared" si="1350"/>
        <v>0</v>
      </c>
      <c r="AV163" s="592">
        <f t="shared" si="1350"/>
        <v>0</v>
      </c>
      <c r="AW163" s="592">
        <f t="shared" si="1350"/>
        <v>0</v>
      </c>
      <c r="AX163" s="592">
        <f t="shared" si="1350"/>
        <v>0</v>
      </c>
      <c r="AY163" s="592">
        <f t="shared" si="1350"/>
        <v>0</v>
      </c>
      <c r="AZ163" s="592">
        <f t="shared" si="1350"/>
        <v>0</v>
      </c>
      <c r="BA163" s="592">
        <f t="shared" si="1350"/>
        <v>0</v>
      </c>
      <c r="BB163" s="592">
        <f t="shared" si="1350"/>
        <v>0</v>
      </c>
      <c r="BC163" s="592">
        <f t="shared" si="1350"/>
        <v>0</v>
      </c>
      <c r="BD163" s="592">
        <f t="shared" si="1350"/>
        <v>0</v>
      </c>
      <c r="BE163" s="592">
        <f t="shared" si="1350"/>
        <v>0</v>
      </c>
      <c r="BF163" s="592">
        <f t="shared" si="1350"/>
        <v>0</v>
      </c>
      <c r="BG163" s="592">
        <f t="shared" si="1350"/>
        <v>0</v>
      </c>
      <c r="BH163" s="592">
        <f t="shared" si="1350"/>
        <v>0</v>
      </c>
      <c r="BI163" s="592">
        <f t="shared" si="1350"/>
        <v>0</v>
      </c>
      <c r="BJ163" s="592">
        <f t="shared" si="1350"/>
        <v>0</v>
      </c>
      <c r="BK163" s="592">
        <f t="shared" si="1350"/>
        <v>0</v>
      </c>
      <c r="BL163" s="592">
        <f t="shared" si="1350"/>
        <v>0</v>
      </c>
      <c r="BM163" s="592">
        <f t="shared" si="1350"/>
        <v>0</v>
      </c>
      <c r="BN163" s="592">
        <f t="shared" si="1350"/>
        <v>0</v>
      </c>
      <c r="BO163" s="592">
        <f t="shared" si="1350"/>
        <v>0</v>
      </c>
      <c r="BP163" s="592">
        <f t="shared" si="1350"/>
        <v>0</v>
      </c>
      <c r="BQ163" s="592">
        <f t="shared" si="1350"/>
        <v>0</v>
      </c>
      <c r="BR163" s="592">
        <f t="shared" si="1350"/>
        <v>0</v>
      </c>
      <c r="BS163" s="592">
        <f t="shared" ref="BS163:BX163" si="1351">+IF(EOMONTH($B156,0)=BS$47,$D156,0)</f>
        <v>0</v>
      </c>
      <c r="BT163" s="592">
        <f t="shared" si="1351"/>
        <v>0</v>
      </c>
      <c r="BU163" s="592">
        <f t="shared" si="1351"/>
        <v>0</v>
      </c>
      <c r="BV163" s="592">
        <f t="shared" si="1351"/>
        <v>0</v>
      </c>
      <c r="BW163" s="592">
        <f t="shared" si="1351"/>
        <v>0</v>
      </c>
      <c r="BX163" s="592">
        <f t="shared" si="1351"/>
        <v>0</v>
      </c>
      <c r="BY163" s="592">
        <f t="shared" ref="BY163" si="1352">+IF(EOMONTH($B156,0)=BY$47,$D156,0)</f>
        <v>0</v>
      </c>
    </row>
    <row r="164" spans="1:77">
      <c r="A164" s="594"/>
      <c r="B164" s="590" t="s">
        <v>317</v>
      </c>
      <c r="D164" s="577"/>
      <c r="E164" s="592">
        <f t="shared" ref="E164" si="1353">+IF(E163&gt;0,+E163,0)+D168</f>
        <v>0</v>
      </c>
      <c r="F164" s="592">
        <f>+IF(F163&gt;0,+F163,0)+E168</f>
        <v>0</v>
      </c>
      <c r="G164" s="592">
        <f t="shared" ref="G164" si="1354">+IF(G163&gt;0,+G163,0)+F168</f>
        <v>0</v>
      </c>
      <c r="H164" s="592">
        <f t="shared" ref="H164" si="1355">+IF(H163&gt;0,+H163,0)+G168</f>
        <v>0</v>
      </c>
      <c r="I164" s="592">
        <f t="shared" ref="I164" si="1356">+IF(I163&gt;0,+I163,0)+H168</f>
        <v>0</v>
      </c>
      <c r="J164" s="592">
        <f t="shared" ref="J164" si="1357">+IF(J163&gt;0,+J163,0)+I168</f>
        <v>0</v>
      </c>
      <c r="K164" s="592">
        <f t="shared" ref="K164" si="1358">+IF(K163&gt;0,+K163,0)+J168</f>
        <v>0</v>
      </c>
      <c r="L164" s="592">
        <f t="shared" ref="L164" si="1359">+IF(L163&gt;0,+L163,0)+K168</f>
        <v>0</v>
      </c>
      <c r="M164" s="592">
        <f t="shared" ref="M164" si="1360">+IF(M163&gt;0,+M163,0)+L168</f>
        <v>0</v>
      </c>
      <c r="N164" s="592">
        <f t="shared" ref="N164" si="1361">+IF(N163&gt;0,+N163,0)+M168</f>
        <v>0</v>
      </c>
      <c r="O164" s="592">
        <f t="shared" ref="O164" si="1362">+IF(O163&gt;0,+O163,0)+N168</f>
        <v>0</v>
      </c>
      <c r="P164" s="592">
        <f t="shared" ref="P164" si="1363">+IF(P163&gt;0,+P163,0)+O168</f>
        <v>0</v>
      </c>
      <c r="Q164" s="592">
        <f t="shared" ref="Q164" si="1364">+IF(Q163&gt;0,+Q163,0)+P168</f>
        <v>0</v>
      </c>
      <c r="R164" s="592">
        <f t="shared" ref="R164" si="1365">+IF(R163&gt;0,+R163,0)+Q168</f>
        <v>0</v>
      </c>
      <c r="S164" s="592">
        <f t="shared" ref="S164" si="1366">+IF(S163&gt;0,+S163,0)+R168</f>
        <v>0</v>
      </c>
      <c r="T164" s="592">
        <f t="shared" ref="T164" si="1367">+IF(T163&gt;0,+T163,0)+S168</f>
        <v>0</v>
      </c>
      <c r="U164" s="592">
        <f t="shared" ref="U164" si="1368">+IF(U163&gt;0,+U163,0)+T168</f>
        <v>0</v>
      </c>
      <c r="V164" s="592">
        <f t="shared" ref="V164" si="1369">+IF(V163&gt;0,+V163,0)+U168</f>
        <v>0</v>
      </c>
      <c r="W164" s="592">
        <f t="shared" ref="W164" si="1370">+IF(W163&gt;0,+W163,0)+V168</f>
        <v>0</v>
      </c>
      <c r="X164" s="592">
        <f t="shared" ref="X164" si="1371">+IF(X163&gt;0,+X163,0)+W168</f>
        <v>0</v>
      </c>
      <c r="Y164" s="592">
        <f t="shared" ref="Y164" si="1372">+IF(Y163&gt;0,+Y163,0)+X168</f>
        <v>0</v>
      </c>
      <c r="Z164" s="592">
        <f t="shared" ref="Z164" si="1373">+IF(Z163&gt;0,+Z163,0)+Y168</f>
        <v>0</v>
      </c>
      <c r="AA164" s="592">
        <f t="shared" ref="AA164" si="1374">+IF(AA163&gt;0,+AA163,0)+Z168</f>
        <v>0</v>
      </c>
      <c r="AB164" s="592">
        <f t="shared" ref="AB164" si="1375">+IF(AB163&gt;0,+AB163,0)+AA168</f>
        <v>0</v>
      </c>
      <c r="AC164" s="592">
        <f t="shared" ref="AC164" si="1376">+IF(AC163&gt;0,+AC163,0)+AB168</f>
        <v>0</v>
      </c>
      <c r="AD164" s="592">
        <f t="shared" ref="AD164" si="1377">+IF(AD163&gt;0,+AD163,0)+AC168</f>
        <v>0</v>
      </c>
      <c r="AE164" s="592">
        <f t="shared" ref="AE164" si="1378">+IF(AE163&gt;0,+AE163,0)+AD168</f>
        <v>0</v>
      </c>
      <c r="AF164" s="592">
        <f t="shared" ref="AF164" si="1379">+IF(AF163&gt;0,+AF163,0)+AE168</f>
        <v>0</v>
      </c>
      <c r="AG164" s="592">
        <f t="shared" ref="AG164" si="1380">+IF(AG163&gt;0,+AG163,0)+AF168</f>
        <v>0</v>
      </c>
      <c r="AH164" s="592">
        <f t="shared" ref="AH164" si="1381">+IF(AH163&gt;0,+AH163,0)+AG168</f>
        <v>0</v>
      </c>
      <c r="AI164" s="592">
        <f t="shared" ref="AI164" si="1382">+IF(AI163&gt;0,+AI163,0)+AH168</f>
        <v>0</v>
      </c>
      <c r="AJ164" s="592">
        <f t="shared" ref="AJ164" si="1383">+IF(AJ163&gt;0,+AJ163,0)+AI168</f>
        <v>0</v>
      </c>
      <c r="AK164" s="592">
        <f t="shared" ref="AK164" si="1384">+IF(AK163&gt;0,+AK163,0)+AJ168</f>
        <v>0</v>
      </c>
      <c r="AL164" s="592">
        <f t="shared" ref="AL164" si="1385">+IF(AL163&gt;0,+AL163,0)+AK168</f>
        <v>0</v>
      </c>
      <c r="AM164" s="592">
        <f t="shared" ref="AM164" si="1386">+IF(AM163&gt;0,+AM163,0)+AL168</f>
        <v>0</v>
      </c>
      <c r="AN164" s="592">
        <f t="shared" ref="AN164" si="1387">+IF(AN163&gt;0,+AN163,0)+AM168</f>
        <v>0</v>
      </c>
      <c r="AO164" s="592">
        <f t="shared" ref="AO164" si="1388">+IF(AO163&gt;0,+AO163,0)+AN168</f>
        <v>0</v>
      </c>
      <c r="AP164" s="592">
        <f t="shared" ref="AP164" si="1389">+IF(AP163&gt;0,+AP163,0)+AO168</f>
        <v>0</v>
      </c>
      <c r="AQ164" s="592">
        <f t="shared" ref="AQ164" si="1390">+IF(AQ163&gt;0,+AQ163,0)+AP168</f>
        <v>0</v>
      </c>
      <c r="AR164" s="592">
        <f t="shared" ref="AR164" si="1391">+IF(AR163&gt;0,+AR163,0)+AQ168</f>
        <v>0</v>
      </c>
      <c r="AS164" s="592">
        <f t="shared" ref="AS164" si="1392">+IF(AS163&gt;0,+AS163,0)+AR168</f>
        <v>0</v>
      </c>
      <c r="AT164" s="592">
        <f t="shared" ref="AT164" si="1393">+IF(AT163&gt;0,+AT163,0)+AS168</f>
        <v>0</v>
      </c>
      <c r="AU164" s="592">
        <f t="shared" ref="AU164" si="1394">+IF(AU163&gt;0,+AU163,0)+AT168</f>
        <v>0</v>
      </c>
      <c r="AV164" s="592">
        <f t="shared" ref="AV164" si="1395">+IF(AV163&gt;0,+AV163,0)+AU168</f>
        <v>0</v>
      </c>
      <c r="AW164" s="592">
        <f t="shared" ref="AW164" si="1396">+IF(AW163&gt;0,+AW163,0)+AV168</f>
        <v>0</v>
      </c>
      <c r="AX164" s="592">
        <f t="shared" ref="AX164" si="1397">+IF(AX163&gt;0,+AX163,0)+AW168</f>
        <v>0</v>
      </c>
      <c r="AY164" s="592">
        <f t="shared" ref="AY164" si="1398">+IF(AY163&gt;0,+AY163,0)+AX168</f>
        <v>0</v>
      </c>
      <c r="AZ164" s="592">
        <f t="shared" ref="AZ164" si="1399">+IF(AZ163&gt;0,+AZ163,0)+AY168</f>
        <v>0</v>
      </c>
      <c r="BA164" s="592">
        <f t="shared" ref="BA164" si="1400">+IF(BA163&gt;0,+BA163,0)+AZ168</f>
        <v>0</v>
      </c>
      <c r="BB164" s="592">
        <f t="shared" ref="BB164" si="1401">+IF(BB163&gt;0,+BB163,0)+BA168</f>
        <v>0</v>
      </c>
      <c r="BC164" s="592">
        <f t="shared" ref="BC164" si="1402">+IF(BC163&gt;0,+BC163,0)+BB168</f>
        <v>0</v>
      </c>
      <c r="BD164" s="592">
        <f t="shared" ref="BD164" si="1403">+IF(BD163&gt;0,+BD163,0)+BC168</f>
        <v>0</v>
      </c>
      <c r="BE164" s="592">
        <f t="shared" ref="BE164" si="1404">+IF(BE163&gt;0,+BE163,0)+BD168</f>
        <v>0</v>
      </c>
      <c r="BF164" s="592">
        <f t="shared" ref="BF164" si="1405">+IF(BF163&gt;0,+BF163,0)+BE168</f>
        <v>0</v>
      </c>
      <c r="BG164" s="592">
        <f t="shared" ref="BG164" si="1406">+IF(BG163&gt;0,+BG163,0)+BF168</f>
        <v>0</v>
      </c>
      <c r="BH164" s="592">
        <f t="shared" ref="BH164" si="1407">+IF(BH163&gt;0,+BH163,0)+BG168</f>
        <v>0</v>
      </c>
      <c r="BI164" s="592">
        <f t="shared" ref="BI164" si="1408">+IF(BI163&gt;0,+BI163,0)+BH168</f>
        <v>0</v>
      </c>
      <c r="BJ164" s="592">
        <f t="shared" ref="BJ164" si="1409">+IF(BJ163&gt;0,+BJ163,0)+BI168</f>
        <v>0</v>
      </c>
      <c r="BK164" s="592">
        <f t="shared" ref="BK164" si="1410">+IF(BK163&gt;0,+BK163,0)+BJ168</f>
        <v>0</v>
      </c>
      <c r="BL164" s="592">
        <f t="shared" ref="BL164" si="1411">+IF(BL163&gt;0,+BL163,0)+BK168</f>
        <v>0</v>
      </c>
      <c r="BM164" s="592">
        <f t="shared" ref="BM164" si="1412">+IF(BM163&gt;0,+BM163,0)+BL168</f>
        <v>0</v>
      </c>
      <c r="BN164" s="592">
        <f t="shared" ref="BN164" si="1413">+IF(BN163&gt;0,+BN163,0)+BM168</f>
        <v>0</v>
      </c>
      <c r="BO164" s="592">
        <f t="shared" ref="BO164" si="1414">+IF(BO163&gt;0,+BO163,0)+BN168</f>
        <v>0</v>
      </c>
      <c r="BP164" s="592">
        <f t="shared" ref="BP164" si="1415">+IF(BP163&gt;0,+BP163,0)+BO168</f>
        <v>0</v>
      </c>
      <c r="BQ164" s="592">
        <f t="shared" ref="BQ164" si="1416">+IF(BQ163&gt;0,+BQ163,0)+BP168</f>
        <v>0</v>
      </c>
      <c r="BR164" s="592">
        <f t="shared" ref="BR164" si="1417">+IF(BR163&gt;0,+BR163,0)+BQ168</f>
        <v>0</v>
      </c>
      <c r="BS164" s="592">
        <f t="shared" ref="BS164" si="1418">+IF(BS163&gt;0,+BS163,0)+BR168</f>
        <v>0</v>
      </c>
      <c r="BT164" s="592">
        <f t="shared" ref="BT164" si="1419">+IF(BT163&gt;0,+BT163,0)+BS168</f>
        <v>0</v>
      </c>
      <c r="BU164" s="592">
        <f t="shared" ref="BU164" si="1420">+IF(BU163&gt;0,+BU163,0)+BT168</f>
        <v>0</v>
      </c>
      <c r="BV164" s="592">
        <f t="shared" ref="BV164" si="1421">+IF(BV163&gt;0,+BV163,0)+BU168</f>
        <v>0</v>
      </c>
      <c r="BW164" s="592">
        <f t="shared" ref="BW164" si="1422">+IF(BW163&gt;0,+BW163,0)+BV168</f>
        <v>0</v>
      </c>
      <c r="BX164" s="592">
        <f t="shared" ref="BX164:BY164" si="1423">+IF(BX163&gt;0,+BX163,0)+BW168</f>
        <v>0</v>
      </c>
      <c r="BY164" s="592">
        <f t="shared" si="1423"/>
        <v>0</v>
      </c>
    </row>
    <row r="165" spans="1:77">
      <c r="A165" s="594"/>
      <c r="B165" s="594" t="s">
        <v>318</v>
      </c>
      <c r="D165" s="577"/>
      <c r="E165" s="592">
        <f t="shared" ref="E165:AV165" si="1424">(+IF(F161-E161=1,$K156,0)*IF(E159&gt;0,0,1)*IF(ROUND(E164,2)=0,0,1)+IF(E159&gt;0,E167,0))*IF(E161&gt;=($F156+$H156),0,1)+IF(ROUND(E164,2)=$J156,+E164,0)</f>
        <v>0</v>
      </c>
      <c r="F165" s="592">
        <f t="shared" si="1424"/>
        <v>0</v>
      </c>
      <c r="G165" s="592">
        <f t="shared" si="1424"/>
        <v>0</v>
      </c>
      <c r="H165" s="592">
        <f t="shared" si="1424"/>
        <v>0</v>
      </c>
      <c r="I165" s="592">
        <f t="shared" si="1424"/>
        <v>0</v>
      </c>
      <c r="J165" s="592">
        <f t="shared" si="1424"/>
        <v>0</v>
      </c>
      <c r="K165" s="592">
        <f t="shared" si="1424"/>
        <v>0</v>
      </c>
      <c r="L165" s="592">
        <f t="shared" si="1424"/>
        <v>0</v>
      </c>
      <c r="M165" s="592">
        <f t="shared" si="1424"/>
        <v>0</v>
      </c>
      <c r="N165" s="592">
        <f t="shared" si="1424"/>
        <v>0</v>
      </c>
      <c r="O165" s="592">
        <f t="shared" si="1424"/>
        <v>0</v>
      </c>
      <c r="P165" s="592">
        <f t="shared" si="1424"/>
        <v>0</v>
      </c>
      <c r="Q165" s="592">
        <f t="shared" si="1424"/>
        <v>0</v>
      </c>
      <c r="R165" s="592">
        <f t="shared" si="1424"/>
        <v>0</v>
      </c>
      <c r="S165" s="592">
        <f t="shared" si="1424"/>
        <v>0</v>
      </c>
      <c r="T165" s="592">
        <f t="shared" si="1424"/>
        <v>0</v>
      </c>
      <c r="U165" s="592">
        <f t="shared" si="1424"/>
        <v>0</v>
      </c>
      <c r="V165" s="592">
        <f t="shared" si="1424"/>
        <v>0</v>
      </c>
      <c r="W165" s="592">
        <f t="shared" si="1424"/>
        <v>0</v>
      </c>
      <c r="X165" s="592">
        <f t="shared" si="1424"/>
        <v>0</v>
      </c>
      <c r="Y165" s="592">
        <f t="shared" si="1424"/>
        <v>0</v>
      </c>
      <c r="Z165" s="592">
        <f t="shared" si="1424"/>
        <v>0</v>
      </c>
      <c r="AA165" s="592">
        <f t="shared" si="1424"/>
        <v>0</v>
      </c>
      <c r="AB165" s="592">
        <f t="shared" si="1424"/>
        <v>0</v>
      </c>
      <c r="AC165" s="592">
        <f t="shared" si="1424"/>
        <v>0</v>
      </c>
      <c r="AD165" s="592">
        <f t="shared" si="1424"/>
        <v>0</v>
      </c>
      <c r="AE165" s="592">
        <f t="shared" si="1424"/>
        <v>0</v>
      </c>
      <c r="AF165" s="592">
        <f t="shared" si="1424"/>
        <v>0</v>
      </c>
      <c r="AG165" s="592">
        <f t="shared" si="1424"/>
        <v>0</v>
      </c>
      <c r="AH165" s="592">
        <f t="shared" si="1424"/>
        <v>0</v>
      </c>
      <c r="AI165" s="592">
        <f t="shared" si="1424"/>
        <v>0</v>
      </c>
      <c r="AJ165" s="592">
        <f t="shared" si="1424"/>
        <v>0</v>
      </c>
      <c r="AK165" s="592">
        <f t="shared" si="1424"/>
        <v>0</v>
      </c>
      <c r="AL165" s="592">
        <f t="shared" si="1424"/>
        <v>0</v>
      </c>
      <c r="AM165" s="592">
        <f t="shared" si="1424"/>
        <v>0</v>
      </c>
      <c r="AN165" s="592">
        <f t="shared" si="1424"/>
        <v>0</v>
      </c>
      <c r="AO165" s="592">
        <f t="shared" si="1424"/>
        <v>0</v>
      </c>
      <c r="AP165" s="592">
        <f t="shared" si="1424"/>
        <v>0</v>
      </c>
      <c r="AQ165" s="592">
        <f t="shared" si="1424"/>
        <v>0</v>
      </c>
      <c r="AR165" s="592">
        <f t="shared" si="1424"/>
        <v>0</v>
      </c>
      <c r="AS165" s="592">
        <f t="shared" si="1424"/>
        <v>0</v>
      </c>
      <c r="AT165" s="592">
        <f t="shared" si="1424"/>
        <v>0</v>
      </c>
      <c r="AU165" s="592">
        <f t="shared" si="1424"/>
        <v>0</v>
      </c>
      <c r="AV165" s="592">
        <f t="shared" si="1424"/>
        <v>0</v>
      </c>
      <c r="AW165" s="592">
        <f>(+IF(AX161-AW161=1,$K156,0)*IF(AW159&gt;0,0,1)*IF(ROUND(AW164,2)=0,0,1)+IF(AW159&gt;0,AW167,0))*IF(AW161&gt;=($F156+$H156),0,1)+IF(ROUND(AW164,2)=$J156,+AW164,0)</f>
        <v>0</v>
      </c>
      <c r="AX165" s="592">
        <f t="shared" ref="AX165:BY165" si="1425">(+IF(AY161-AX161=1,$K156,0)*IF(AX159&gt;0,0,1)*IF(ROUND(AX164,2)=0,0,1)+IF(AX159&gt;0,AX167,0))*IF(AX161&gt;=($F156+$H156),0,1)+IF(ROUND(AX164,2)=$J156,+AX164,0)</f>
        <v>0</v>
      </c>
      <c r="AY165" s="592">
        <f t="shared" si="1425"/>
        <v>0</v>
      </c>
      <c r="AZ165" s="592">
        <f t="shared" si="1425"/>
        <v>0</v>
      </c>
      <c r="BA165" s="592">
        <f t="shared" si="1425"/>
        <v>0</v>
      </c>
      <c r="BB165" s="592">
        <f t="shared" si="1425"/>
        <v>0</v>
      </c>
      <c r="BC165" s="592">
        <f t="shared" si="1425"/>
        <v>0</v>
      </c>
      <c r="BD165" s="592">
        <f t="shared" si="1425"/>
        <v>0</v>
      </c>
      <c r="BE165" s="592">
        <f t="shared" si="1425"/>
        <v>0</v>
      </c>
      <c r="BF165" s="592">
        <f t="shared" si="1425"/>
        <v>0</v>
      </c>
      <c r="BG165" s="592">
        <f t="shared" si="1425"/>
        <v>0</v>
      </c>
      <c r="BH165" s="592">
        <f t="shared" si="1425"/>
        <v>0</v>
      </c>
      <c r="BI165" s="592">
        <f t="shared" si="1425"/>
        <v>0</v>
      </c>
      <c r="BJ165" s="592">
        <f t="shared" si="1425"/>
        <v>0</v>
      </c>
      <c r="BK165" s="592">
        <f t="shared" si="1425"/>
        <v>0</v>
      </c>
      <c r="BL165" s="592">
        <f t="shared" si="1425"/>
        <v>0</v>
      </c>
      <c r="BM165" s="592">
        <f t="shared" si="1425"/>
        <v>0</v>
      </c>
      <c r="BN165" s="592">
        <f t="shared" si="1425"/>
        <v>0</v>
      </c>
      <c r="BO165" s="592">
        <f t="shared" si="1425"/>
        <v>0</v>
      </c>
      <c r="BP165" s="592">
        <f t="shared" si="1425"/>
        <v>0</v>
      </c>
      <c r="BQ165" s="592">
        <f t="shared" si="1425"/>
        <v>0</v>
      </c>
      <c r="BR165" s="592">
        <f t="shared" si="1425"/>
        <v>0</v>
      </c>
      <c r="BS165" s="592">
        <f t="shared" si="1425"/>
        <v>0</v>
      </c>
      <c r="BT165" s="592">
        <f t="shared" si="1425"/>
        <v>0</v>
      </c>
      <c r="BU165" s="592">
        <f t="shared" si="1425"/>
        <v>0</v>
      </c>
      <c r="BV165" s="592">
        <f t="shared" si="1425"/>
        <v>0</v>
      </c>
      <c r="BW165" s="592">
        <f t="shared" si="1425"/>
        <v>0</v>
      </c>
      <c r="BX165" s="592">
        <f t="shared" si="1425"/>
        <v>0</v>
      </c>
      <c r="BY165" s="592">
        <f t="shared" si="1425"/>
        <v>0</v>
      </c>
    </row>
    <row r="166" spans="1:77">
      <c r="A166" s="594"/>
      <c r="B166" s="595" t="s">
        <v>319</v>
      </c>
      <c r="C166" s="591"/>
      <c r="D166" s="591"/>
      <c r="E166" s="592">
        <f t="shared" ref="E166" si="1426">IF(E165=0,0,+E165-E167)</f>
        <v>0</v>
      </c>
      <c r="F166" s="592">
        <f t="shared" ref="F166" si="1427">IF(F165=0,0,+F165-F167)</f>
        <v>0</v>
      </c>
      <c r="G166" s="592">
        <f t="shared" ref="G166" si="1428">IF(G165=0,0,+G165-G167)</f>
        <v>0</v>
      </c>
      <c r="H166" s="592">
        <f t="shared" ref="H166" si="1429">IF(H165=0,0,+H165-H167)</f>
        <v>0</v>
      </c>
      <c r="I166" s="592">
        <f t="shared" ref="I166" si="1430">IF(I165=0,0,+I165-I167)</f>
        <v>0</v>
      </c>
      <c r="J166" s="592">
        <f t="shared" ref="J166" si="1431">IF(J165=0,0,+J165-J167)</f>
        <v>0</v>
      </c>
      <c r="K166" s="592">
        <f t="shared" ref="K166" si="1432">IF(K165=0,0,+K165-K167)</f>
        <v>0</v>
      </c>
      <c r="L166" s="592">
        <f t="shared" ref="L166" si="1433">IF(L165=0,0,+L165-L167)</f>
        <v>0</v>
      </c>
      <c r="M166" s="592">
        <f t="shared" ref="M166" si="1434">IF(M165=0,0,+M165-M167)</f>
        <v>0</v>
      </c>
      <c r="N166" s="592">
        <f t="shared" ref="N166" si="1435">IF(N165=0,0,+N165-N167)</f>
        <v>0</v>
      </c>
      <c r="O166" s="592">
        <f t="shared" ref="O166" si="1436">IF(O165=0,0,+O165-O167)</f>
        <v>0</v>
      </c>
      <c r="P166" s="592">
        <f t="shared" ref="P166" si="1437">IF(P165=0,0,+P165-P167)</f>
        <v>0</v>
      </c>
      <c r="Q166" s="592">
        <f t="shared" ref="Q166" si="1438">IF(Q165=0,0,+Q165-Q167)</f>
        <v>0</v>
      </c>
      <c r="R166" s="592">
        <f t="shared" ref="R166" si="1439">IF(R165=0,0,+R165-R167)</f>
        <v>0</v>
      </c>
      <c r="S166" s="592">
        <f t="shared" ref="S166" si="1440">IF(S165=0,0,+S165-S167)</f>
        <v>0</v>
      </c>
      <c r="T166" s="592">
        <f t="shared" ref="T166" si="1441">IF(T165=0,0,+T165-T167)</f>
        <v>0</v>
      </c>
      <c r="U166" s="592">
        <f t="shared" ref="U166" si="1442">IF(U165=0,0,+U165-U167)</f>
        <v>0</v>
      </c>
      <c r="V166" s="592">
        <f t="shared" ref="V166" si="1443">IF(V165=0,0,+V165-V167)</f>
        <v>0</v>
      </c>
      <c r="W166" s="592">
        <f t="shared" ref="W166" si="1444">IF(W165=0,0,+W165-W167)</f>
        <v>0</v>
      </c>
      <c r="X166" s="592">
        <f t="shared" ref="X166" si="1445">IF(X165=0,0,+X165-X167)</f>
        <v>0</v>
      </c>
      <c r="Y166" s="592">
        <f>IF(Y165=0,0,+Y165-Y167)</f>
        <v>0</v>
      </c>
      <c r="Z166" s="592">
        <f t="shared" ref="Z166" si="1446">IF(Z165=0,0,+Z165-Z167)</f>
        <v>0</v>
      </c>
      <c r="AA166" s="592">
        <f t="shared" ref="AA166" si="1447">IF(AA165=0,0,+AA165-AA167)</f>
        <v>0</v>
      </c>
      <c r="AB166" s="592">
        <f t="shared" ref="AB166" si="1448">IF(AB165=0,0,+AB165-AB167)</f>
        <v>0</v>
      </c>
      <c r="AC166" s="592">
        <f t="shared" ref="AC166" si="1449">IF(AC165=0,0,+AC165-AC167)</f>
        <v>0</v>
      </c>
      <c r="AD166" s="592">
        <f t="shared" ref="AD166" si="1450">IF(AD165=0,0,+AD165-AD167)</f>
        <v>0</v>
      </c>
      <c r="AE166" s="592">
        <f t="shared" ref="AE166" si="1451">IF(AE165=0,0,+AE165-AE167)</f>
        <v>0</v>
      </c>
      <c r="AF166" s="592">
        <f t="shared" ref="AF166" si="1452">IF(AF165=0,0,+AF165-AF167)</f>
        <v>0</v>
      </c>
      <c r="AG166" s="592">
        <f t="shared" ref="AG166" si="1453">IF(AG165=0,0,+AG165-AG167)</f>
        <v>0</v>
      </c>
      <c r="AH166" s="592">
        <f t="shared" ref="AH166" si="1454">IF(AH165=0,0,+AH165-AH167)</f>
        <v>0</v>
      </c>
      <c r="AI166" s="592">
        <f t="shared" ref="AI166" si="1455">IF(AI165=0,0,+AI165-AI167)</f>
        <v>0</v>
      </c>
      <c r="AJ166" s="592">
        <f t="shared" ref="AJ166" si="1456">IF(AJ165=0,0,+AJ165-AJ167)</f>
        <v>0</v>
      </c>
      <c r="AK166" s="592">
        <f t="shared" ref="AK166" si="1457">IF(AK165=0,0,+AK165-AK167)</f>
        <v>0</v>
      </c>
      <c r="AL166" s="592">
        <f t="shared" ref="AL166" si="1458">IF(AL165=0,0,+AL165-AL167)</f>
        <v>0</v>
      </c>
      <c r="AM166" s="592">
        <f t="shared" ref="AM166" si="1459">IF(AM165=0,0,+AM165-AM167)</f>
        <v>0</v>
      </c>
      <c r="AN166" s="592">
        <f t="shared" ref="AN166" si="1460">IF(AN165=0,0,+AN165-AN167)</f>
        <v>0</v>
      </c>
      <c r="AO166" s="592">
        <f t="shared" ref="AO166" si="1461">IF(AO165=0,0,+AO165-AO167)</f>
        <v>0</v>
      </c>
      <c r="AP166" s="592">
        <f t="shared" ref="AP166" si="1462">IF(AP165=0,0,+AP165-AP167)</f>
        <v>0</v>
      </c>
      <c r="AQ166" s="592">
        <f t="shared" ref="AQ166" si="1463">IF(AQ165=0,0,+AQ165-AQ167)</f>
        <v>0</v>
      </c>
      <c r="AR166" s="592">
        <f t="shared" ref="AR166" si="1464">IF(AR165=0,0,+AR165-AR167)</f>
        <v>0</v>
      </c>
      <c r="AS166" s="592">
        <f t="shared" ref="AS166" si="1465">IF(AS165=0,0,+AS165-AS167)</f>
        <v>0</v>
      </c>
      <c r="AT166" s="592">
        <f t="shared" ref="AT166" si="1466">IF(AT165=0,0,+AT165-AT167)</f>
        <v>0</v>
      </c>
      <c r="AU166" s="592">
        <f t="shared" ref="AU166" si="1467">IF(AU165=0,0,+AU165-AU167)</f>
        <v>0</v>
      </c>
      <c r="AV166" s="592">
        <f t="shared" ref="AV166" si="1468">IF(AV165=0,0,+AV165-AV167)</f>
        <v>0</v>
      </c>
      <c r="AW166" s="592">
        <f t="shared" ref="AW166" si="1469">IF(AW165=0,0,+AW165-AW167)</f>
        <v>0</v>
      </c>
      <c r="AX166" s="592">
        <f t="shared" ref="AX166" si="1470">IF(AX165=0,0,+AX165-AX167)</f>
        <v>0</v>
      </c>
      <c r="AY166" s="592">
        <f t="shared" ref="AY166" si="1471">IF(AY165=0,0,+AY165-AY167)</f>
        <v>0</v>
      </c>
      <c r="AZ166" s="592">
        <f t="shared" ref="AZ166" si="1472">IF(AZ165=0,0,+AZ165-AZ167)</f>
        <v>0</v>
      </c>
      <c r="BA166" s="592">
        <f t="shared" ref="BA166" si="1473">IF(BA165=0,0,+BA165-BA167)</f>
        <v>0</v>
      </c>
      <c r="BB166" s="592">
        <f t="shared" ref="BB166" si="1474">IF(BB165=0,0,+BB165-BB167)</f>
        <v>0</v>
      </c>
      <c r="BC166" s="592">
        <f t="shared" ref="BC166" si="1475">IF(BC165=0,0,+BC165-BC167)</f>
        <v>0</v>
      </c>
      <c r="BD166" s="592">
        <f t="shared" ref="BD166" si="1476">IF(BD165=0,0,+BD165-BD167)</f>
        <v>0</v>
      </c>
      <c r="BE166" s="592">
        <f t="shared" ref="BE166" si="1477">IF(BE165=0,0,+BE165-BE167)</f>
        <v>0</v>
      </c>
      <c r="BF166" s="592">
        <f t="shared" ref="BF166" si="1478">IF(BF165=0,0,+BF165-BF167)</f>
        <v>0</v>
      </c>
      <c r="BG166" s="592">
        <f t="shared" ref="BG166" si="1479">IF(BG165=0,0,+BG165-BG167)</f>
        <v>0</v>
      </c>
      <c r="BH166" s="592">
        <f t="shared" ref="BH166" si="1480">IF(BH165=0,0,+BH165-BH167)</f>
        <v>0</v>
      </c>
      <c r="BI166" s="592">
        <f t="shared" ref="BI166" si="1481">IF(BI165=0,0,+BI165-BI167)</f>
        <v>0</v>
      </c>
      <c r="BJ166" s="592">
        <f t="shared" ref="BJ166" si="1482">IF(BJ165=0,0,+BJ165-BJ167)</f>
        <v>0</v>
      </c>
      <c r="BK166" s="592">
        <f t="shared" ref="BK166" si="1483">IF(BK165=0,0,+BK165-BK167)</f>
        <v>0</v>
      </c>
      <c r="BL166" s="592">
        <f t="shared" ref="BL166" si="1484">IF(BL165=0,0,+BL165-BL167)</f>
        <v>0</v>
      </c>
      <c r="BM166" s="592">
        <f t="shared" ref="BM166" si="1485">IF(BM165=0,0,+BM165-BM167)</f>
        <v>0</v>
      </c>
      <c r="BN166" s="592">
        <f t="shared" ref="BN166" si="1486">IF(BN165=0,0,+BN165-BN167)</f>
        <v>0</v>
      </c>
      <c r="BO166" s="592">
        <f t="shared" ref="BO166" si="1487">IF(BO165=0,0,+BO165-BO167)</f>
        <v>0</v>
      </c>
      <c r="BP166" s="592">
        <f t="shared" ref="BP166" si="1488">IF(BP165=0,0,+BP165-BP167)</f>
        <v>0</v>
      </c>
      <c r="BQ166" s="592">
        <f t="shared" ref="BQ166" si="1489">IF(BQ165=0,0,+BQ165-BQ167)</f>
        <v>0</v>
      </c>
      <c r="BR166" s="592">
        <f t="shared" ref="BR166" si="1490">IF(BR165=0,0,+BR165-BR167)</f>
        <v>0</v>
      </c>
      <c r="BS166" s="592">
        <f t="shared" ref="BS166" si="1491">IF(BS165=0,0,+BS165-BS167)</f>
        <v>0</v>
      </c>
      <c r="BT166" s="592">
        <f t="shared" ref="BT166" si="1492">IF(BT165=0,0,+BT165-BT167)</f>
        <v>0</v>
      </c>
      <c r="BU166" s="592">
        <f t="shared" ref="BU166" si="1493">IF(BU165=0,0,+BU165-BU167)</f>
        <v>0</v>
      </c>
      <c r="BV166" s="592">
        <f t="shared" ref="BV166" si="1494">IF(BV165=0,0,+BV165-BV167)</f>
        <v>0</v>
      </c>
      <c r="BW166" s="592">
        <f t="shared" ref="BW166" si="1495">IF(BW165=0,0,+BW165-BW167)</f>
        <v>0</v>
      </c>
      <c r="BX166" s="592">
        <f t="shared" ref="BX166:BY166" si="1496">IF(BX165=0,0,+BX165-BX167)</f>
        <v>0</v>
      </c>
      <c r="BY166" s="592">
        <f t="shared" si="1496"/>
        <v>0</v>
      </c>
    </row>
    <row r="167" spans="1:77">
      <c r="A167" s="595"/>
      <c r="B167" s="577" t="s">
        <v>137</v>
      </c>
      <c r="C167" s="591"/>
      <c r="D167" s="591"/>
      <c r="E167" s="592">
        <f t="shared" ref="E167:BP167" si="1497">+IF(F161-E161=1,E164*$I156/$G156,0)*IF($H156+$F156&lt;=E161,0,1)</f>
        <v>0</v>
      </c>
      <c r="F167" s="592">
        <f t="shared" si="1497"/>
        <v>0</v>
      </c>
      <c r="G167" s="592">
        <f t="shared" si="1497"/>
        <v>0</v>
      </c>
      <c r="H167" s="592">
        <f t="shared" si="1497"/>
        <v>0</v>
      </c>
      <c r="I167" s="592">
        <f t="shared" si="1497"/>
        <v>0</v>
      </c>
      <c r="J167" s="592">
        <f t="shared" si="1497"/>
        <v>0</v>
      </c>
      <c r="K167" s="592">
        <f t="shared" si="1497"/>
        <v>0</v>
      </c>
      <c r="L167" s="592">
        <f t="shared" si="1497"/>
        <v>0</v>
      </c>
      <c r="M167" s="592">
        <f t="shared" si="1497"/>
        <v>0</v>
      </c>
      <c r="N167" s="592">
        <f t="shared" si="1497"/>
        <v>0</v>
      </c>
      <c r="O167" s="592">
        <f t="shared" si="1497"/>
        <v>0</v>
      </c>
      <c r="P167" s="592">
        <f t="shared" si="1497"/>
        <v>0</v>
      </c>
      <c r="Q167" s="592">
        <f t="shared" si="1497"/>
        <v>0</v>
      </c>
      <c r="R167" s="592">
        <f t="shared" si="1497"/>
        <v>0</v>
      </c>
      <c r="S167" s="592">
        <f t="shared" si="1497"/>
        <v>0</v>
      </c>
      <c r="T167" s="592">
        <f t="shared" si="1497"/>
        <v>0</v>
      </c>
      <c r="U167" s="592">
        <f t="shared" si="1497"/>
        <v>0</v>
      </c>
      <c r="V167" s="592">
        <f t="shared" si="1497"/>
        <v>0</v>
      </c>
      <c r="W167" s="592">
        <f t="shared" si="1497"/>
        <v>0</v>
      </c>
      <c r="X167" s="592">
        <f t="shared" si="1497"/>
        <v>0</v>
      </c>
      <c r="Y167" s="592">
        <f t="shared" si="1497"/>
        <v>0</v>
      </c>
      <c r="Z167" s="592">
        <f t="shared" si="1497"/>
        <v>0</v>
      </c>
      <c r="AA167" s="592">
        <f t="shared" si="1497"/>
        <v>0</v>
      </c>
      <c r="AB167" s="592">
        <f t="shared" si="1497"/>
        <v>0</v>
      </c>
      <c r="AC167" s="592">
        <f t="shared" si="1497"/>
        <v>0</v>
      </c>
      <c r="AD167" s="592">
        <f t="shared" si="1497"/>
        <v>0</v>
      </c>
      <c r="AE167" s="592">
        <f t="shared" si="1497"/>
        <v>0</v>
      </c>
      <c r="AF167" s="592">
        <f t="shared" si="1497"/>
        <v>0</v>
      </c>
      <c r="AG167" s="592">
        <f t="shared" si="1497"/>
        <v>0</v>
      </c>
      <c r="AH167" s="592">
        <f t="shared" si="1497"/>
        <v>0</v>
      </c>
      <c r="AI167" s="592">
        <f t="shared" si="1497"/>
        <v>0</v>
      </c>
      <c r="AJ167" s="592">
        <f t="shared" si="1497"/>
        <v>0</v>
      </c>
      <c r="AK167" s="592">
        <f t="shared" si="1497"/>
        <v>0</v>
      </c>
      <c r="AL167" s="592">
        <f t="shared" si="1497"/>
        <v>0</v>
      </c>
      <c r="AM167" s="592">
        <f t="shared" si="1497"/>
        <v>0</v>
      </c>
      <c r="AN167" s="592">
        <f t="shared" si="1497"/>
        <v>0</v>
      </c>
      <c r="AO167" s="592">
        <f t="shared" si="1497"/>
        <v>0</v>
      </c>
      <c r="AP167" s="592">
        <f t="shared" si="1497"/>
        <v>0</v>
      </c>
      <c r="AQ167" s="592">
        <f t="shared" si="1497"/>
        <v>0</v>
      </c>
      <c r="AR167" s="592">
        <f t="shared" si="1497"/>
        <v>0</v>
      </c>
      <c r="AS167" s="592">
        <f t="shared" si="1497"/>
        <v>0</v>
      </c>
      <c r="AT167" s="592">
        <f t="shared" si="1497"/>
        <v>0</v>
      </c>
      <c r="AU167" s="592">
        <f t="shared" si="1497"/>
        <v>0</v>
      </c>
      <c r="AV167" s="592">
        <f t="shared" si="1497"/>
        <v>0</v>
      </c>
      <c r="AW167" s="592">
        <f t="shared" si="1497"/>
        <v>0</v>
      </c>
      <c r="AX167" s="592">
        <f t="shared" si="1497"/>
        <v>0</v>
      </c>
      <c r="AY167" s="592">
        <f t="shared" si="1497"/>
        <v>0</v>
      </c>
      <c r="AZ167" s="592">
        <f t="shared" si="1497"/>
        <v>0</v>
      </c>
      <c r="BA167" s="592">
        <f t="shared" si="1497"/>
        <v>0</v>
      </c>
      <c r="BB167" s="592">
        <f t="shared" si="1497"/>
        <v>0</v>
      </c>
      <c r="BC167" s="592">
        <f t="shared" si="1497"/>
        <v>0</v>
      </c>
      <c r="BD167" s="592">
        <f t="shared" si="1497"/>
        <v>0</v>
      </c>
      <c r="BE167" s="592">
        <f t="shared" si="1497"/>
        <v>0</v>
      </c>
      <c r="BF167" s="592">
        <f t="shared" si="1497"/>
        <v>0</v>
      </c>
      <c r="BG167" s="592">
        <f t="shared" si="1497"/>
        <v>0</v>
      </c>
      <c r="BH167" s="592">
        <f t="shared" si="1497"/>
        <v>0</v>
      </c>
      <c r="BI167" s="592">
        <f t="shared" si="1497"/>
        <v>0</v>
      </c>
      <c r="BJ167" s="592">
        <f t="shared" si="1497"/>
        <v>0</v>
      </c>
      <c r="BK167" s="592">
        <f t="shared" si="1497"/>
        <v>0</v>
      </c>
      <c r="BL167" s="592">
        <f t="shared" si="1497"/>
        <v>0</v>
      </c>
      <c r="BM167" s="592">
        <f t="shared" si="1497"/>
        <v>0</v>
      </c>
      <c r="BN167" s="592">
        <f t="shared" si="1497"/>
        <v>0</v>
      </c>
      <c r="BO167" s="592">
        <f t="shared" si="1497"/>
        <v>0</v>
      </c>
      <c r="BP167" s="592">
        <f t="shared" si="1497"/>
        <v>0</v>
      </c>
      <c r="BQ167" s="592">
        <f t="shared" ref="BQ167:BX167" si="1498">+IF(BR161-BQ161=1,BQ164*$I156/$G156,0)*IF($H156+$F156&lt;=BQ161,0,1)</f>
        <v>0</v>
      </c>
      <c r="BR167" s="592">
        <f t="shared" si="1498"/>
        <v>0</v>
      </c>
      <c r="BS167" s="592">
        <f t="shared" si="1498"/>
        <v>0</v>
      </c>
      <c r="BT167" s="592">
        <f t="shared" si="1498"/>
        <v>0</v>
      </c>
      <c r="BU167" s="592">
        <f t="shared" si="1498"/>
        <v>0</v>
      </c>
      <c r="BV167" s="592">
        <f t="shared" si="1498"/>
        <v>0</v>
      </c>
      <c r="BW167" s="592">
        <f t="shared" si="1498"/>
        <v>0</v>
      </c>
      <c r="BX167" s="592">
        <f t="shared" si="1498"/>
        <v>0</v>
      </c>
      <c r="BY167" s="592">
        <f t="shared" ref="BY167" si="1499">+IF(BZ161-BY161=1,BY164*$I156/$G156,0)*IF($H156+$F156&lt;=BY161,0,1)</f>
        <v>0</v>
      </c>
    </row>
    <row r="168" spans="1:77">
      <c r="A168" s="577"/>
      <c r="B168" s="595" t="s">
        <v>107</v>
      </c>
      <c r="C168" s="591"/>
      <c r="D168" s="591"/>
      <c r="E168" s="592">
        <f t="shared" ref="E168:BP168" si="1500">+E164-E166</f>
        <v>0</v>
      </c>
      <c r="F168" s="592">
        <f t="shared" si="1500"/>
        <v>0</v>
      </c>
      <c r="G168" s="592">
        <f t="shared" si="1500"/>
        <v>0</v>
      </c>
      <c r="H168" s="592">
        <f t="shared" si="1500"/>
        <v>0</v>
      </c>
      <c r="I168" s="592">
        <f t="shared" si="1500"/>
        <v>0</v>
      </c>
      <c r="J168" s="592">
        <f t="shared" si="1500"/>
        <v>0</v>
      </c>
      <c r="K168" s="592">
        <f t="shared" si="1500"/>
        <v>0</v>
      </c>
      <c r="L168" s="592">
        <f t="shared" si="1500"/>
        <v>0</v>
      </c>
      <c r="M168" s="592">
        <f t="shared" si="1500"/>
        <v>0</v>
      </c>
      <c r="N168" s="592">
        <f t="shared" si="1500"/>
        <v>0</v>
      </c>
      <c r="O168" s="592">
        <f t="shared" si="1500"/>
        <v>0</v>
      </c>
      <c r="P168" s="592">
        <f t="shared" si="1500"/>
        <v>0</v>
      </c>
      <c r="Q168" s="592">
        <f t="shared" si="1500"/>
        <v>0</v>
      </c>
      <c r="R168" s="592">
        <f t="shared" si="1500"/>
        <v>0</v>
      </c>
      <c r="S168" s="592">
        <f t="shared" si="1500"/>
        <v>0</v>
      </c>
      <c r="T168" s="592">
        <f t="shared" si="1500"/>
        <v>0</v>
      </c>
      <c r="U168" s="592">
        <f t="shared" si="1500"/>
        <v>0</v>
      </c>
      <c r="V168" s="592">
        <f t="shared" si="1500"/>
        <v>0</v>
      </c>
      <c r="W168" s="592">
        <f t="shared" si="1500"/>
        <v>0</v>
      </c>
      <c r="X168" s="592">
        <f t="shared" si="1500"/>
        <v>0</v>
      </c>
      <c r="Y168" s="592">
        <f t="shared" si="1500"/>
        <v>0</v>
      </c>
      <c r="Z168" s="592">
        <f t="shared" si="1500"/>
        <v>0</v>
      </c>
      <c r="AA168" s="592">
        <f t="shared" si="1500"/>
        <v>0</v>
      </c>
      <c r="AB168" s="592">
        <f t="shared" si="1500"/>
        <v>0</v>
      </c>
      <c r="AC168" s="592">
        <f t="shared" si="1500"/>
        <v>0</v>
      </c>
      <c r="AD168" s="592">
        <f t="shared" si="1500"/>
        <v>0</v>
      </c>
      <c r="AE168" s="592">
        <f t="shared" si="1500"/>
        <v>0</v>
      </c>
      <c r="AF168" s="592">
        <f t="shared" si="1500"/>
        <v>0</v>
      </c>
      <c r="AG168" s="592">
        <f t="shared" si="1500"/>
        <v>0</v>
      </c>
      <c r="AH168" s="592">
        <f t="shared" si="1500"/>
        <v>0</v>
      </c>
      <c r="AI168" s="592">
        <f t="shared" si="1500"/>
        <v>0</v>
      </c>
      <c r="AJ168" s="592">
        <f t="shared" si="1500"/>
        <v>0</v>
      </c>
      <c r="AK168" s="592">
        <f t="shared" si="1500"/>
        <v>0</v>
      </c>
      <c r="AL168" s="592">
        <f t="shared" si="1500"/>
        <v>0</v>
      </c>
      <c r="AM168" s="592">
        <f t="shared" si="1500"/>
        <v>0</v>
      </c>
      <c r="AN168" s="592">
        <f t="shared" si="1500"/>
        <v>0</v>
      </c>
      <c r="AO168" s="592">
        <f t="shared" si="1500"/>
        <v>0</v>
      </c>
      <c r="AP168" s="592">
        <f t="shared" si="1500"/>
        <v>0</v>
      </c>
      <c r="AQ168" s="592">
        <f t="shared" si="1500"/>
        <v>0</v>
      </c>
      <c r="AR168" s="592">
        <f t="shared" si="1500"/>
        <v>0</v>
      </c>
      <c r="AS168" s="592">
        <f t="shared" si="1500"/>
        <v>0</v>
      </c>
      <c r="AT168" s="592">
        <f t="shared" si="1500"/>
        <v>0</v>
      </c>
      <c r="AU168" s="592">
        <f t="shared" si="1500"/>
        <v>0</v>
      </c>
      <c r="AV168" s="592">
        <f t="shared" si="1500"/>
        <v>0</v>
      </c>
      <c r="AW168" s="592">
        <f t="shared" si="1500"/>
        <v>0</v>
      </c>
      <c r="AX168" s="592">
        <f t="shared" si="1500"/>
        <v>0</v>
      </c>
      <c r="AY168" s="592">
        <f t="shared" si="1500"/>
        <v>0</v>
      </c>
      <c r="AZ168" s="592">
        <f t="shared" si="1500"/>
        <v>0</v>
      </c>
      <c r="BA168" s="592">
        <f t="shared" si="1500"/>
        <v>0</v>
      </c>
      <c r="BB168" s="592">
        <f t="shared" si="1500"/>
        <v>0</v>
      </c>
      <c r="BC168" s="592">
        <f t="shared" si="1500"/>
        <v>0</v>
      </c>
      <c r="BD168" s="592">
        <f t="shared" si="1500"/>
        <v>0</v>
      </c>
      <c r="BE168" s="592">
        <f t="shared" si="1500"/>
        <v>0</v>
      </c>
      <c r="BF168" s="592">
        <f t="shared" si="1500"/>
        <v>0</v>
      </c>
      <c r="BG168" s="592">
        <f t="shared" si="1500"/>
        <v>0</v>
      </c>
      <c r="BH168" s="592">
        <f t="shared" si="1500"/>
        <v>0</v>
      </c>
      <c r="BI168" s="592">
        <f t="shared" si="1500"/>
        <v>0</v>
      </c>
      <c r="BJ168" s="592">
        <f t="shared" si="1500"/>
        <v>0</v>
      </c>
      <c r="BK168" s="592">
        <f t="shared" si="1500"/>
        <v>0</v>
      </c>
      <c r="BL168" s="592">
        <f t="shared" si="1500"/>
        <v>0</v>
      </c>
      <c r="BM168" s="592">
        <f t="shared" si="1500"/>
        <v>0</v>
      </c>
      <c r="BN168" s="592">
        <f t="shared" si="1500"/>
        <v>0</v>
      </c>
      <c r="BO168" s="592">
        <f t="shared" si="1500"/>
        <v>0</v>
      </c>
      <c r="BP168" s="592">
        <f t="shared" si="1500"/>
        <v>0</v>
      </c>
      <c r="BQ168" s="592">
        <f t="shared" ref="BQ168:BX168" si="1501">+BQ164-BQ166</f>
        <v>0</v>
      </c>
      <c r="BR168" s="592">
        <f t="shared" si="1501"/>
        <v>0</v>
      </c>
      <c r="BS168" s="592">
        <f t="shared" si="1501"/>
        <v>0</v>
      </c>
      <c r="BT168" s="592">
        <f t="shared" si="1501"/>
        <v>0</v>
      </c>
      <c r="BU168" s="592">
        <f t="shared" si="1501"/>
        <v>0</v>
      </c>
      <c r="BV168" s="592">
        <f t="shared" si="1501"/>
        <v>0</v>
      </c>
      <c r="BW168" s="592">
        <f t="shared" si="1501"/>
        <v>0</v>
      </c>
      <c r="BX168" s="592">
        <f t="shared" si="1501"/>
        <v>0</v>
      </c>
      <c r="BY168" s="592">
        <f t="shared" ref="BY168" si="1502">+BY164-BY166</f>
        <v>0</v>
      </c>
    </row>
    <row r="170" spans="1:77">
      <c r="A170" s="600"/>
      <c r="B170" s="600"/>
      <c r="C170" s="600"/>
      <c r="D170" s="600"/>
      <c r="E170" s="600"/>
      <c r="F170" s="600"/>
      <c r="G170" s="600"/>
      <c r="H170" s="600"/>
      <c r="I170" s="600"/>
      <c r="J170" s="600"/>
      <c r="K170" s="600"/>
      <c r="L170" s="600"/>
      <c r="M170" s="600"/>
      <c r="N170" s="600"/>
      <c r="O170" s="600"/>
      <c r="P170" s="600"/>
      <c r="Q170" s="600"/>
      <c r="R170" s="600"/>
      <c r="S170" s="600"/>
      <c r="T170" s="600"/>
      <c r="U170" s="600"/>
      <c r="V170" s="600"/>
      <c r="W170" s="600"/>
      <c r="X170" s="600"/>
      <c r="Y170" s="600"/>
      <c r="Z170" s="600"/>
      <c r="AA170" s="600"/>
      <c r="AB170" s="600"/>
      <c r="AC170" s="600"/>
      <c r="AD170" s="600"/>
      <c r="AE170" s="600"/>
      <c r="AF170" s="600"/>
      <c r="AG170" s="600"/>
      <c r="AH170" s="600"/>
      <c r="AI170" s="600"/>
      <c r="AJ170" s="600"/>
      <c r="AK170" s="600"/>
      <c r="AL170" s="600"/>
      <c r="AM170" s="600"/>
      <c r="AN170" s="600"/>
      <c r="AO170" s="600"/>
      <c r="AP170" s="600"/>
      <c r="AQ170" s="600"/>
      <c r="AR170" s="600"/>
      <c r="AS170" s="600"/>
      <c r="AT170" s="600"/>
      <c r="AU170" s="600"/>
      <c r="AV170" s="600"/>
      <c r="AW170" s="600"/>
      <c r="AX170" s="600"/>
      <c r="AY170" s="600"/>
      <c r="AZ170" s="600"/>
      <c r="BA170" s="600"/>
      <c r="BB170" s="600"/>
      <c r="BC170" s="600"/>
      <c r="BD170" s="600"/>
      <c r="BE170" s="600"/>
      <c r="BF170" s="600"/>
      <c r="BG170" s="600"/>
      <c r="BH170" s="600"/>
      <c r="BI170" s="600"/>
      <c r="BJ170" s="600"/>
      <c r="BK170" s="600"/>
      <c r="BL170" s="600"/>
      <c r="BM170" s="600"/>
      <c r="BN170" s="600"/>
      <c r="BO170" s="600"/>
      <c r="BP170" s="600"/>
      <c r="BQ170" s="600"/>
      <c r="BR170" s="600"/>
      <c r="BS170" s="600"/>
      <c r="BT170" s="600"/>
      <c r="BU170" s="600"/>
      <c r="BV170" s="600"/>
      <c r="BW170" s="600"/>
      <c r="BX170" s="600"/>
      <c r="BY170" s="600"/>
    </row>
    <row r="171" spans="1:77">
      <c r="A171" s="527" t="str">
        <f>+A158</f>
        <v>LEASINS A CONTRATAR</v>
      </c>
    </row>
    <row r="172" spans="1:77">
      <c r="A172" s="601"/>
      <c r="B172" s="584" t="s">
        <v>320</v>
      </c>
      <c r="C172" s="128"/>
      <c r="D172" s="592"/>
      <c r="E172" s="592">
        <f>+E163+E148+E132+E117+E102+E87+E72+E57</f>
        <v>0</v>
      </c>
      <c r="F172" s="592">
        <f t="shared" ref="F172:BQ172" si="1503">+F163+F148+F132+F117+F102+F87+F72+F57</f>
        <v>0</v>
      </c>
      <c r="G172" s="592">
        <f t="shared" si="1503"/>
        <v>0</v>
      </c>
      <c r="H172" s="592">
        <f t="shared" si="1503"/>
        <v>0</v>
      </c>
      <c r="I172" s="592">
        <f t="shared" si="1503"/>
        <v>0</v>
      </c>
      <c r="J172" s="592">
        <f t="shared" si="1503"/>
        <v>0</v>
      </c>
      <c r="K172" s="592">
        <f t="shared" si="1503"/>
        <v>0</v>
      </c>
      <c r="L172" s="592">
        <f t="shared" si="1503"/>
        <v>0</v>
      </c>
      <c r="M172" s="592">
        <f t="shared" si="1503"/>
        <v>0</v>
      </c>
      <c r="N172" s="592">
        <f t="shared" si="1503"/>
        <v>0</v>
      </c>
      <c r="O172" s="592">
        <f t="shared" si="1503"/>
        <v>0</v>
      </c>
      <c r="P172" s="592">
        <f t="shared" si="1503"/>
        <v>0</v>
      </c>
      <c r="Q172" s="592">
        <f t="shared" si="1503"/>
        <v>0</v>
      </c>
      <c r="R172" s="592">
        <f t="shared" si="1503"/>
        <v>0</v>
      </c>
      <c r="S172" s="592">
        <f t="shared" si="1503"/>
        <v>0</v>
      </c>
      <c r="T172" s="592">
        <f t="shared" si="1503"/>
        <v>0</v>
      </c>
      <c r="U172" s="592">
        <f t="shared" si="1503"/>
        <v>0</v>
      </c>
      <c r="V172" s="592">
        <f t="shared" si="1503"/>
        <v>20</v>
      </c>
      <c r="W172" s="592">
        <f t="shared" si="1503"/>
        <v>0</v>
      </c>
      <c r="X172" s="592">
        <f t="shared" si="1503"/>
        <v>0</v>
      </c>
      <c r="Y172" s="592">
        <f t="shared" si="1503"/>
        <v>0</v>
      </c>
      <c r="Z172" s="592">
        <f t="shared" si="1503"/>
        <v>0</v>
      </c>
      <c r="AA172" s="592">
        <f t="shared" si="1503"/>
        <v>0</v>
      </c>
      <c r="AB172" s="592">
        <f t="shared" si="1503"/>
        <v>0</v>
      </c>
      <c r="AC172" s="592">
        <f t="shared" si="1503"/>
        <v>0</v>
      </c>
      <c r="AD172" s="592">
        <f t="shared" si="1503"/>
        <v>0</v>
      </c>
      <c r="AE172" s="592">
        <f t="shared" si="1503"/>
        <v>0</v>
      </c>
      <c r="AF172" s="592">
        <f t="shared" si="1503"/>
        <v>0</v>
      </c>
      <c r="AG172" s="592">
        <f t="shared" si="1503"/>
        <v>0</v>
      </c>
      <c r="AH172" s="592">
        <f t="shared" si="1503"/>
        <v>0</v>
      </c>
      <c r="AI172" s="592">
        <f t="shared" si="1503"/>
        <v>0</v>
      </c>
      <c r="AJ172" s="592">
        <f t="shared" si="1503"/>
        <v>0</v>
      </c>
      <c r="AK172" s="592">
        <f t="shared" si="1503"/>
        <v>0</v>
      </c>
      <c r="AL172" s="592">
        <f t="shared" si="1503"/>
        <v>0</v>
      </c>
      <c r="AM172" s="592">
        <f t="shared" si="1503"/>
        <v>0</v>
      </c>
      <c r="AN172" s="592">
        <f t="shared" si="1503"/>
        <v>0</v>
      </c>
      <c r="AO172" s="592">
        <f t="shared" si="1503"/>
        <v>0</v>
      </c>
      <c r="AP172" s="592">
        <f t="shared" si="1503"/>
        <v>0</v>
      </c>
      <c r="AQ172" s="592">
        <f t="shared" si="1503"/>
        <v>0</v>
      </c>
      <c r="AR172" s="592">
        <f t="shared" si="1503"/>
        <v>0</v>
      </c>
      <c r="AS172" s="592">
        <f t="shared" si="1503"/>
        <v>0</v>
      </c>
      <c r="AT172" s="592">
        <f t="shared" si="1503"/>
        <v>0</v>
      </c>
      <c r="AU172" s="592">
        <f t="shared" si="1503"/>
        <v>0</v>
      </c>
      <c r="AV172" s="592">
        <f t="shared" si="1503"/>
        <v>0</v>
      </c>
      <c r="AW172" s="592">
        <f t="shared" si="1503"/>
        <v>0</v>
      </c>
      <c r="AX172" s="592">
        <f t="shared" si="1503"/>
        <v>0</v>
      </c>
      <c r="AY172" s="592">
        <f t="shared" si="1503"/>
        <v>0</v>
      </c>
      <c r="AZ172" s="592">
        <f t="shared" si="1503"/>
        <v>0</v>
      </c>
      <c r="BA172" s="592">
        <f t="shared" si="1503"/>
        <v>0</v>
      </c>
      <c r="BB172" s="592">
        <f t="shared" si="1503"/>
        <v>0</v>
      </c>
      <c r="BC172" s="592">
        <f t="shared" si="1503"/>
        <v>0</v>
      </c>
      <c r="BD172" s="592">
        <f t="shared" si="1503"/>
        <v>0</v>
      </c>
      <c r="BE172" s="592">
        <f t="shared" si="1503"/>
        <v>0</v>
      </c>
      <c r="BF172" s="592">
        <f t="shared" si="1503"/>
        <v>0</v>
      </c>
      <c r="BG172" s="592">
        <f t="shared" si="1503"/>
        <v>0</v>
      </c>
      <c r="BH172" s="592">
        <f t="shared" si="1503"/>
        <v>0</v>
      </c>
      <c r="BI172" s="592">
        <f t="shared" si="1503"/>
        <v>0</v>
      </c>
      <c r="BJ172" s="592">
        <f t="shared" si="1503"/>
        <v>0</v>
      </c>
      <c r="BK172" s="592">
        <f t="shared" si="1503"/>
        <v>0</v>
      </c>
      <c r="BL172" s="592">
        <f t="shared" si="1503"/>
        <v>0</v>
      </c>
      <c r="BM172" s="592">
        <f t="shared" si="1503"/>
        <v>0</v>
      </c>
      <c r="BN172" s="592">
        <f t="shared" si="1503"/>
        <v>0</v>
      </c>
      <c r="BO172" s="592">
        <f t="shared" si="1503"/>
        <v>0</v>
      </c>
      <c r="BP172" s="592">
        <f t="shared" si="1503"/>
        <v>0</v>
      </c>
      <c r="BQ172" s="592">
        <f t="shared" si="1503"/>
        <v>0</v>
      </c>
      <c r="BR172" s="592">
        <f t="shared" ref="BR172:BX172" si="1504">+BR163+BR148+BR132+BR117+BR102+BR87+BR72+BR57</f>
        <v>0</v>
      </c>
      <c r="BS172" s="592">
        <f t="shared" si="1504"/>
        <v>0</v>
      </c>
      <c r="BT172" s="592">
        <f t="shared" si="1504"/>
        <v>0</v>
      </c>
      <c r="BU172" s="592">
        <f t="shared" si="1504"/>
        <v>0</v>
      </c>
      <c r="BV172" s="592">
        <f t="shared" si="1504"/>
        <v>0</v>
      </c>
      <c r="BW172" s="592">
        <f t="shared" si="1504"/>
        <v>0</v>
      </c>
      <c r="BX172" s="592">
        <f t="shared" si="1504"/>
        <v>0</v>
      </c>
      <c r="BY172" s="592">
        <f t="shared" ref="BY172" si="1505">+BY163+BY148+BY132+BY117+BY102+BY87+BY72+BY57</f>
        <v>0</v>
      </c>
    </row>
    <row r="173" spans="1:77">
      <c r="A173" s="596"/>
      <c r="B173" s="601" t="s">
        <v>317</v>
      </c>
      <c r="C173" s="128"/>
      <c r="D173" s="592"/>
      <c r="E173" s="592">
        <f t="shared" ref="E173:BP173" si="1506">+E164+E149+E133+E118+E103+E88+E73+E58</f>
        <v>0</v>
      </c>
      <c r="F173" s="592">
        <f t="shared" si="1506"/>
        <v>0</v>
      </c>
      <c r="G173" s="592">
        <f t="shared" si="1506"/>
        <v>0</v>
      </c>
      <c r="H173" s="592">
        <f t="shared" si="1506"/>
        <v>0</v>
      </c>
      <c r="I173" s="592">
        <f t="shared" si="1506"/>
        <v>0</v>
      </c>
      <c r="J173" s="592">
        <f t="shared" si="1506"/>
        <v>0</v>
      </c>
      <c r="K173" s="592">
        <f t="shared" si="1506"/>
        <v>0</v>
      </c>
      <c r="L173" s="592">
        <f t="shared" si="1506"/>
        <v>0</v>
      </c>
      <c r="M173" s="592">
        <f t="shared" si="1506"/>
        <v>0</v>
      </c>
      <c r="N173" s="592">
        <f t="shared" si="1506"/>
        <v>0</v>
      </c>
      <c r="O173" s="592">
        <f t="shared" si="1506"/>
        <v>0</v>
      </c>
      <c r="P173" s="592">
        <f t="shared" si="1506"/>
        <v>0</v>
      </c>
      <c r="Q173" s="592">
        <f t="shared" si="1506"/>
        <v>0</v>
      </c>
      <c r="R173" s="592">
        <f t="shared" si="1506"/>
        <v>0</v>
      </c>
      <c r="S173" s="592">
        <f t="shared" si="1506"/>
        <v>0</v>
      </c>
      <c r="T173" s="592">
        <f t="shared" si="1506"/>
        <v>0</v>
      </c>
      <c r="U173" s="592">
        <f t="shared" si="1506"/>
        <v>0</v>
      </c>
      <c r="V173" s="592">
        <f t="shared" si="1506"/>
        <v>20</v>
      </c>
      <c r="W173" s="592">
        <f t="shared" si="1506"/>
        <v>19.503116171663049</v>
      </c>
      <c r="X173" s="592">
        <f t="shared" si="1506"/>
        <v>19.003954959112885</v>
      </c>
      <c r="Y173" s="592">
        <f t="shared" si="1506"/>
        <v>18.502505924338536</v>
      </c>
      <c r="Z173" s="592">
        <f t="shared" si="1506"/>
        <v>17.998758581488136</v>
      </c>
      <c r="AA173" s="592">
        <f t="shared" si="1506"/>
        <v>17.492702396649673</v>
      </c>
      <c r="AB173" s="592">
        <f t="shared" si="1506"/>
        <v>16.9843267876307</v>
      </c>
      <c r="AC173" s="592">
        <f t="shared" si="1506"/>
        <v>16.473621123737054</v>
      </c>
      <c r="AD173" s="592">
        <f t="shared" si="1506"/>
        <v>15.960574725550563</v>
      </c>
      <c r="AE173" s="592">
        <f t="shared" si="1506"/>
        <v>15.445176864705719</v>
      </c>
      <c r="AF173" s="592">
        <f t="shared" si="1506"/>
        <v>14.927416763665335</v>
      </c>
      <c r="AG173" s="592">
        <f t="shared" si="1506"/>
        <v>14.407283595495182</v>
      </c>
      <c r="AH173" s="592">
        <f t="shared" si="1506"/>
        <v>13.884766483637582</v>
      </c>
      <c r="AI173" s="592">
        <f t="shared" si="1506"/>
        <v>13.359854501683969</v>
      </c>
      <c r="AJ173" s="592">
        <f t="shared" si="1506"/>
        <v>12.832536673146402</v>
      </c>
      <c r="AK173" s="592">
        <f t="shared" si="1506"/>
        <v>12.302801971228037</v>
      </c>
      <c r="AL173" s="592">
        <f t="shared" si="1506"/>
        <v>11.770639318592547</v>
      </c>
      <c r="AM173" s="592">
        <f t="shared" si="1506"/>
        <v>11.236037587132477</v>
      </c>
      <c r="AN173" s="592">
        <f t="shared" si="1506"/>
        <v>10.698985597736549</v>
      </c>
      <c r="AO173" s="592">
        <f t="shared" si="1506"/>
        <v>10.15947212005589</v>
      </c>
      <c r="AP173" s="592">
        <f t="shared" si="1506"/>
        <v>9.617485872269194</v>
      </c>
      <c r="AQ173" s="592">
        <f t="shared" si="1506"/>
        <v>9.0730155208468091</v>
      </c>
      <c r="AR173" s="592">
        <f t="shared" si="1506"/>
        <v>8.5260496803137382</v>
      </c>
      <c r="AS173" s="592">
        <f t="shared" si="1506"/>
        <v>7.9765769130115576</v>
      </c>
      <c r="AT173" s="592">
        <f t="shared" si="1506"/>
        <v>7.4245857288592418</v>
      </c>
      <c r="AU173" s="592">
        <f t="shared" si="1506"/>
        <v>6.8700645851128952</v>
      </c>
      <c r="AV173" s="592">
        <f t="shared" si="1506"/>
        <v>6.3130018861243773</v>
      </c>
      <c r="AW173" s="592">
        <f t="shared" si="1506"/>
        <v>5.7533859830988288</v>
      </c>
      <c r="AX173" s="592">
        <f t="shared" si="1506"/>
        <v>5.1912051738510803</v>
      </c>
      <c r="AY173" s="592">
        <f t="shared" si="1506"/>
        <v>4.6264477025609461</v>
      </c>
      <c r="AZ173" s="592">
        <f t="shared" si="1506"/>
        <v>4.0591017595273984</v>
      </c>
      <c r="BA173" s="592">
        <f t="shared" si="1506"/>
        <v>3.4891554809216139</v>
      </c>
      <c r="BB173" s="592">
        <f t="shared" si="1506"/>
        <v>2.9165969485388863</v>
      </c>
      <c r="BC173" s="592">
        <f t="shared" si="1506"/>
        <v>2.3414141895494045</v>
      </c>
      <c r="BD173" s="592">
        <f t="shared" si="1506"/>
        <v>1.7635951762478874</v>
      </c>
      <c r="BE173" s="592">
        <f t="shared" si="1506"/>
        <v>1.1831278258020719</v>
      </c>
      <c r="BF173" s="592">
        <f t="shared" si="1506"/>
        <v>0.60000000000004627</v>
      </c>
      <c r="BG173" s="592">
        <f t="shared" si="1506"/>
        <v>0</v>
      </c>
      <c r="BH173" s="592">
        <f t="shared" si="1506"/>
        <v>0</v>
      </c>
      <c r="BI173" s="592">
        <f t="shared" si="1506"/>
        <v>0</v>
      </c>
      <c r="BJ173" s="592">
        <f t="shared" si="1506"/>
        <v>0</v>
      </c>
      <c r="BK173" s="592">
        <f t="shared" si="1506"/>
        <v>0</v>
      </c>
      <c r="BL173" s="592">
        <f t="shared" si="1506"/>
        <v>0</v>
      </c>
      <c r="BM173" s="592">
        <f t="shared" si="1506"/>
        <v>0</v>
      </c>
      <c r="BN173" s="592">
        <f t="shared" si="1506"/>
        <v>0</v>
      </c>
      <c r="BO173" s="592">
        <f t="shared" si="1506"/>
        <v>0</v>
      </c>
      <c r="BP173" s="592">
        <f t="shared" si="1506"/>
        <v>0</v>
      </c>
      <c r="BQ173" s="592">
        <f t="shared" ref="BQ173:BX173" si="1507">+BQ164+BQ149+BQ133+BQ118+BQ103+BQ88+BQ73+BQ58</f>
        <v>0</v>
      </c>
      <c r="BR173" s="592">
        <f t="shared" si="1507"/>
        <v>0</v>
      </c>
      <c r="BS173" s="592">
        <f t="shared" si="1507"/>
        <v>0</v>
      </c>
      <c r="BT173" s="592">
        <f t="shared" si="1507"/>
        <v>0</v>
      </c>
      <c r="BU173" s="592">
        <f t="shared" si="1507"/>
        <v>0</v>
      </c>
      <c r="BV173" s="592">
        <f t="shared" si="1507"/>
        <v>0</v>
      </c>
      <c r="BW173" s="592">
        <f t="shared" si="1507"/>
        <v>0</v>
      </c>
      <c r="BX173" s="592">
        <f t="shared" si="1507"/>
        <v>0</v>
      </c>
      <c r="BY173" s="592">
        <f t="shared" ref="BY173" si="1508">+BY164+BY149+BY133+BY118+BY103+BY88+BY73+BY58</f>
        <v>0</v>
      </c>
    </row>
    <row r="174" spans="1:77">
      <c r="A174" s="596"/>
      <c r="B174" s="596" t="s">
        <v>318</v>
      </c>
      <c r="C174" s="592"/>
      <c r="D174" s="592"/>
      <c r="E174" s="592">
        <f t="shared" ref="E174:BP174" si="1509">+E165+E150+E134+E119+E104+E89+E74+E59</f>
        <v>0</v>
      </c>
      <c r="F174" s="592">
        <f t="shared" si="1509"/>
        <v>0</v>
      </c>
      <c r="G174" s="592">
        <f t="shared" si="1509"/>
        <v>0</v>
      </c>
      <c r="H174" s="592">
        <f t="shared" si="1509"/>
        <v>0</v>
      </c>
      <c r="I174" s="592">
        <f t="shared" si="1509"/>
        <v>0</v>
      </c>
      <c r="J174" s="592">
        <f t="shared" si="1509"/>
        <v>0</v>
      </c>
      <c r="K174" s="592">
        <f t="shared" si="1509"/>
        <v>0</v>
      </c>
      <c r="L174" s="592">
        <f t="shared" si="1509"/>
        <v>0</v>
      </c>
      <c r="M174" s="592">
        <f t="shared" si="1509"/>
        <v>0</v>
      </c>
      <c r="N174" s="592">
        <f t="shared" si="1509"/>
        <v>0</v>
      </c>
      <c r="O174" s="592">
        <f t="shared" si="1509"/>
        <v>0</v>
      </c>
      <c r="P174" s="592">
        <f t="shared" si="1509"/>
        <v>0</v>
      </c>
      <c r="Q174" s="592">
        <f t="shared" si="1509"/>
        <v>0</v>
      </c>
      <c r="R174" s="592">
        <f t="shared" si="1509"/>
        <v>0</v>
      </c>
      <c r="S174" s="592">
        <f t="shared" si="1509"/>
        <v>0</v>
      </c>
      <c r="T174" s="592">
        <f t="shared" si="1509"/>
        <v>0</v>
      </c>
      <c r="U174" s="592">
        <f t="shared" si="1509"/>
        <v>0</v>
      </c>
      <c r="V174" s="592">
        <f t="shared" si="1509"/>
        <v>0.58855049500361845</v>
      </c>
      <c r="W174" s="592">
        <f t="shared" si="1509"/>
        <v>0.58855049500361845</v>
      </c>
      <c r="X174" s="592">
        <f t="shared" si="1509"/>
        <v>0.58855049500361845</v>
      </c>
      <c r="Y174" s="592">
        <f t="shared" si="1509"/>
        <v>0.58855049500361845</v>
      </c>
      <c r="Z174" s="592">
        <f t="shared" si="1509"/>
        <v>0.58855049500361845</v>
      </c>
      <c r="AA174" s="592">
        <f t="shared" si="1509"/>
        <v>0.58855049500361845</v>
      </c>
      <c r="AB174" s="592">
        <f t="shared" si="1509"/>
        <v>0.58855049500361845</v>
      </c>
      <c r="AC174" s="592">
        <f t="shared" si="1509"/>
        <v>0.58855049500361845</v>
      </c>
      <c r="AD174" s="592">
        <f t="shared" si="1509"/>
        <v>0.58855049500361845</v>
      </c>
      <c r="AE174" s="592">
        <f t="shared" si="1509"/>
        <v>0.58855049500361845</v>
      </c>
      <c r="AF174" s="592">
        <f t="shared" si="1509"/>
        <v>0.58855049500361845</v>
      </c>
      <c r="AG174" s="592">
        <f t="shared" si="1509"/>
        <v>0.58855049500361845</v>
      </c>
      <c r="AH174" s="592">
        <f t="shared" si="1509"/>
        <v>0.58855049500361845</v>
      </c>
      <c r="AI174" s="592">
        <f t="shared" si="1509"/>
        <v>0.58855049500361845</v>
      </c>
      <c r="AJ174" s="592">
        <f t="shared" si="1509"/>
        <v>0.58855049500361845</v>
      </c>
      <c r="AK174" s="592">
        <f t="shared" si="1509"/>
        <v>0.58855049500361845</v>
      </c>
      <c r="AL174" s="592">
        <f t="shared" si="1509"/>
        <v>0.58855049500361845</v>
      </c>
      <c r="AM174" s="592">
        <f t="shared" si="1509"/>
        <v>0.58855049500361845</v>
      </c>
      <c r="AN174" s="592">
        <f t="shared" si="1509"/>
        <v>0.58855049500361845</v>
      </c>
      <c r="AO174" s="592">
        <f t="shared" si="1509"/>
        <v>0.58855049500361845</v>
      </c>
      <c r="AP174" s="592">
        <f t="shared" si="1509"/>
        <v>0.58855049500361845</v>
      </c>
      <c r="AQ174" s="592">
        <f t="shared" si="1509"/>
        <v>0.58855049500361845</v>
      </c>
      <c r="AR174" s="592">
        <f t="shared" si="1509"/>
        <v>0.58855049500361845</v>
      </c>
      <c r="AS174" s="592">
        <f t="shared" si="1509"/>
        <v>0.58855049500361845</v>
      </c>
      <c r="AT174" s="592">
        <f t="shared" si="1509"/>
        <v>0.58855049500361845</v>
      </c>
      <c r="AU174" s="592">
        <f t="shared" si="1509"/>
        <v>0.58855049500361845</v>
      </c>
      <c r="AV174" s="592">
        <f t="shared" si="1509"/>
        <v>0.58855049500361845</v>
      </c>
      <c r="AW174" s="592">
        <f t="shared" si="1509"/>
        <v>0.58855049500361845</v>
      </c>
      <c r="AX174" s="592">
        <f t="shared" si="1509"/>
        <v>0.58855049500361845</v>
      </c>
      <c r="AY174" s="592">
        <f t="shared" si="1509"/>
        <v>0.58855049500361845</v>
      </c>
      <c r="AZ174" s="592">
        <f t="shared" si="1509"/>
        <v>0.58855049500361845</v>
      </c>
      <c r="BA174" s="592">
        <f t="shared" si="1509"/>
        <v>0.58855049500361845</v>
      </c>
      <c r="BB174" s="592">
        <f t="shared" si="1509"/>
        <v>0.58855049500361845</v>
      </c>
      <c r="BC174" s="592">
        <f t="shared" si="1509"/>
        <v>0.58855049500361845</v>
      </c>
      <c r="BD174" s="592">
        <f t="shared" si="1509"/>
        <v>0.58855049500361845</v>
      </c>
      <c r="BE174" s="592">
        <f t="shared" si="1509"/>
        <v>0.58855049500361845</v>
      </c>
      <c r="BF174" s="592">
        <f t="shared" si="1509"/>
        <v>0.60000000000004627</v>
      </c>
      <c r="BG174" s="592">
        <f t="shared" si="1509"/>
        <v>0</v>
      </c>
      <c r="BH174" s="592">
        <f t="shared" si="1509"/>
        <v>0</v>
      </c>
      <c r="BI174" s="592">
        <f t="shared" si="1509"/>
        <v>0</v>
      </c>
      <c r="BJ174" s="592">
        <f t="shared" si="1509"/>
        <v>0</v>
      </c>
      <c r="BK174" s="592">
        <f t="shared" si="1509"/>
        <v>0</v>
      </c>
      <c r="BL174" s="592">
        <f t="shared" si="1509"/>
        <v>0</v>
      </c>
      <c r="BM174" s="592">
        <f t="shared" si="1509"/>
        <v>0</v>
      </c>
      <c r="BN174" s="592">
        <f t="shared" si="1509"/>
        <v>0</v>
      </c>
      <c r="BO174" s="592">
        <f t="shared" si="1509"/>
        <v>0</v>
      </c>
      <c r="BP174" s="592">
        <f t="shared" si="1509"/>
        <v>0</v>
      </c>
      <c r="BQ174" s="592">
        <f t="shared" ref="BQ174:BX174" si="1510">+BQ165+BQ150+BQ134+BQ119+BQ104+BQ89+BQ74+BQ59</f>
        <v>0</v>
      </c>
      <c r="BR174" s="592">
        <f t="shared" si="1510"/>
        <v>0</v>
      </c>
      <c r="BS174" s="592">
        <f t="shared" si="1510"/>
        <v>0</v>
      </c>
      <c r="BT174" s="592">
        <f t="shared" si="1510"/>
        <v>0</v>
      </c>
      <c r="BU174" s="592">
        <f t="shared" si="1510"/>
        <v>0</v>
      </c>
      <c r="BV174" s="592">
        <f t="shared" si="1510"/>
        <v>0</v>
      </c>
      <c r="BW174" s="592">
        <f t="shared" si="1510"/>
        <v>0</v>
      </c>
      <c r="BX174" s="592">
        <f t="shared" si="1510"/>
        <v>0</v>
      </c>
      <c r="BY174" s="592">
        <f t="shared" ref="BY174" si="1511">+BY165+BY150+BY134+BY119+BY104+BY89+BY74+BY59</f>
        <v>0</v>
      </c>
    </row>
    <row r="175" spans="1:77">
      <c r="A175" s="596"/>
      <c r="B175" s="597" t="s">
        <v>319</v>
      </c>
      <c r="D175" s="592"/>
      <c r="E175" s="592">
        <f t="shared" ref="E175:BP175" si="1512">+E166+E151+E135+E120+E105+E90+E75+E60</f>
        <v>0</v>
      </c>
      <c r="F175" s="592">
        <f t="shared" si="1512"/>
        <v>0</v>
      </c>
      <c r="G175" s="592">
        <f t="shared" si="1512"/>
        <v>0</v>
      </c>
      <c r="H175" s="592">
        <f t="shared" si="1512"/>
        <v>0</v>
      </c>
      <c r="I175" s="592">
        <f t="shared" si="1512"/>
        <v>0</v>
      </c>
      <c r="J175" s="592">
        <f t="shared" si="1512"/>
        <v>0</v>
      </c>
      <c r="K175" s="592">
        <f t="shared" si="1512"/>
        <v>0</v>
      </c>
      <c r="L175" s="592">
        <f t="shared" si="1512"/>
        <v>0</v>
      </c>
      <c r="M175" s="592">
        <f t="shared" si="1512"/>
        <v>0</v>
      </c>
      <c r="N175" s="592">
        <f t="shared" si="1512"/>
        <v>0</v>
      </c>
      <c r="O175" s="592">
        <f t="shared" si="1512"/>
        <v>0</v>
      </c>
      <c r="P175" s="592">
        <f t="shared" si="1512"/>
        <v>0</v>
      </c>
      <c r="Q175" s="592">
        <f t="shared" si="1512"/>
        <v>0</v>
      </c>
      <c r="R175" s="592">
        <f t="shared" si="1512"/>
        <v>0</v>
      </c>
      <c r="S175" s="592">
        <f t="shared" si="1512"/>
        <v>0</v>
      </c>
      <c r="T175" s="592">
        <f t="shared" si="1512"/>
        <v>0</v>
      </c>
      <c r="U175" s="592">
        <f t="shared" si="1512"/>
        <v>0</v>
      </c>
      <c r="V175" s="592">
        <f t="shared" si="1512"/>
        <v>0.49688382833695177</v>
      </c>
      <c r="W175" s="592">
        <f t="shared" si="1512"/>
        <v>0.49916121255016282</v>
      </c>
      <c r="X175" s="592">
        <f t="shared" si="1512"/>
        <v>0.5014490347743511</v>
      </c>
      <c r="Y175" s="592">
        <f t="shared" si="1512"/>
        <v>0.50374734285040013</v>
      </c>
      <c r="Z175" s="592">
        <f t="shared" si="1512"/>
        <v>0.50605618483846448</v>
      </c>
      <c r="AA175" s="592">
        <f t="shared" si="1512"/>
        <v>0.50837560901897416</v>
      </c>
      <c r="AB175" s="592">
        <f t="shared" si="1512"/>
        <v>0.51070566389364436</v>
      </c>
      <c r="AC175" s="592">
        <f t="shared" si="1512"/>
        <v>0.51304639818649034</v>
      </c>
      <c r="AD175" s="592">
        <f t="shared" si="1512"/>
        <v>0.51539786084484507</v>
      </c>
      <c r="AE175" s="592">
        <f t="shared" si="1512"/>
        <v>0.51776010104038395</v>
      </c>
      <c r="AF175" s="592">
        <f t="shared" si="1512"/>
        <v>0.52013316817015232</v>
      </c>
      <c r="AG175" s="592">
        <f t="shared" si="1512"/>
        <v>0.52251711185759886</v>
      </c>
      <c r="AH175" s="592">
        <f t="shared" si="1512"/>
        <v>0.52491198195361288</v>
      </c>
      <c r="AI175" s="592">
        <f t="shared" si="1512"/>
        <v>0.52731782853756692</v>
      </c>
      <c r="AJ175" s="592">
        <f t="shared" si="1512"/>
        <v>0.52973470191836414</v>
      </c>
      <c r="AK175" s="592">
        <f t="shared" si="1512"/>
        <v>0.5321626526354899</v>
      </c>
      <c r="AL175" s="592">
        <f t="shared" si="1512"/>
        <v>0.53460173146006928</v>
      </c>
      <c r="AM175" s="592">
        <f t="shared" si="1512"/>
        <v>0.53705198939592791</v>
      </c>
      <c r="AN175" s="592">
        <f t="shared" si="1512"/>
        <v>0.53951347768065927</v>
      </c>
      <c r="AO175" s="592">
        <f t="shared" si="1512"/>
        <v>0.54198624778669557</v>
      </c>
      <c r="AP175" s="592">
        <f t="shared" si="1512"/>
        <v>0.54447035142238465</v>
      </c>
      <c r="AQ175" s="592">
        <f t="shared" si="1512"/>
        <v>0.54696584053307062</v>
      </c>
      <c r="AR175" s="592">
        <f t="shared" si="1512"/>
        <v>0.54947276730218053</v>
      </c>
      <c r="AS175" s="592">
        <f t="shared" si="1512"/>
        <v>0.55199118415231552</v>
      </c>
      <c r="AT175" s="592">
        <f t="shared" si="1512"/>
        <v>0.55452114374634687</v>
      </c>
      <c r="AU175" s="592">
        <f t="shared" si="1512"/>
        <v>0.55706269898851768</v>
      </c>
      <c r="AV175" s="592">
        <f t="shared" si="1512"/>
        <v>0.55961590302554842</v>
      </c>
      <c r="AW175" s="592">
        <f t="shared" si="1512"/>
        <v>0.56218080924774883</v>
      </c>
      <c r="AX175" s="592">
        <f t="shared" si="1512"/>
        <v>0.56475747129013432</v>
      </c>
      <c r="AY175" s="592">
        <f t="shared" si="1512"/>
        <v>0.56734594303354746</v>
      </c>
      <c r="AZ175" s="592">
        <f t="shared" si="1512"/>
        <v>0.56994627860578451</v>
      </c>
      <c r="BA175" s="592">
        <f t="shared" si="1512"/>
        <v>0.57255853238272769</v>
      </c>
      <c r="BB175" s="592">
        <f t="shared" si="1512"/>
        <v>0.5751827589894819</v>
      </c>
      <c r="BC175" s="592">
        <f t="shared" si="1512"/>
        <v>0.57781901330151697</v>
      </c>
      <c r="BD175" s="592">
        <f t="shared" si="1512"/>
        <v>0.58046735044581566</v>
      </c>
      <c r="BE175" s="592">
        <f t="shared" si="1512"/>
        <v>0.5831278258020256</v>
      </c>
      <c r="BF175" s="592">
        <f t="shared" si="1512"/>
        <v>0.60000000000004627</v>
      </c>
      <c r="BG175" s="592">
        <f t="shared" si="1512"/>
        <v>0</v>
      </c>
      <c r="BH175" s="592">
        <f t="shared" si="1512"/>
        <v>0</v>
      </c>
      <c r="BI175" s="592">
        <f t="shared" si="1512"/>
        <v>0</v>
      </c>
      <c r="BJ175" s="592">
        <f t="shared" si="1512"/>
        <v>0</v>
      </c>
      <c r="BK175" s="592">
        <f t="shared" si="1512"/>
        <v>0</v>
      </c>
      <c r="BL175" s="592">
        <f t="shared" si="1512"/>
        <v>0</v>
      </c>
      <c r="BM175" s="592">
        <f t="shared" si="1512"/>
        <v>0</v>
      </c>
      <c r="BN175" s="592">
        <f t="shared" si="1512"/>
        <v>0</v>
      </c>
      <c r="BO175" s="592">
        <f t="shared" si="1512"/>
        <v>0</v>
      </c>
      <c r="BP175" s="592">
        <f t="shared" si="1512"/>
        <v>0</v>
      </c>
      <c r="BQ175" s="592">
        <f t="shared" ref="BQ175:BX175" si="1513">+BQ166+BQ151+BQ135+BQ120+BQ105+BQ90+BQ75+BQ60</f>
        <v>0</v>
      </c>
      <c r="BR175" s="592">
        <f t="shared" si="1513"/>
        <v>0</v>
      </c>
      <c r="BS175" s="592">
        <f t="shared" si="1513"/>
        <v>0</v>
      </c>
      <c r="BT175" s="592">
        <f t="shared" si="1513"/>
        <v>0</v>
      </c>
      <c r="BU175" s="592">
        <f t="shared" si="1513"/>
        <v>0</v>
      </c>
      <c r="BV175" s="592">
        <f t="shared" si="1513"/>
        <v>0</v>
      </c>
      <c r="BW175" s="592">
        <f t="shared" si="1513"/>
        <v>0</v>
      </c>
      <c r="BX175" s="592">
        <f t="shared" si="1513"/>
        <v>0</v>
      </c>
      <c r="BY175" s="592">
        <f t="shared" ref="BY175" si="1514">+BY166+BY151+BY135+BY120+BY105+BY90+BY75+BY60</f>
        <v>0</v>
      </c>
    </row>
    <row r="176" spans="1:77">
      <c r="A176" s="597"/>
      <c r="B176" s="592" t="s">
        <v>137</v>
      </c>
      <c r="D176" s="592"/>
      <c r="E176" s="592">
        <f t="shared" ref="E176:BP176" si="1515">+E167+E152+E136+E121+E106+E91+E76+E61</f>
        <v>0</v>
      </c>
      <c r="F176" s="592">
        <f t="shared" si="1515"/>
        <v>0</v>
      </c>
      <c r="G176" s="592">
        <f t="shared" si="1515"/>
        <v>0</v>
      </c>
      <c r="H176" s="592">
        <f t="shared" si="1515"/>
        <v>0</v>
      </c>
      <c r="I176" s="592">
        <f t="shared" si="1515"/>
        <v>0</v>
      </c>
      <c r="J176" s="592">
        <f t="shared" si="1515"/>
        <v>0</v>
      </c>
      <c r="K176" s="592">
        <f t="shared" si="1515"/>
        <v>0</v>
      </c>
      <c r="L176" s="592">
        <f t="shared" si="1515"/>
        <v>0</v>
      </c>
      <c r="M176" s="592">
        <f t="shared" si="1515"/>
        <v>0</v>
      </c>
      <c r="N176" s="592">
        <f t="shared" si="1515"/>
        <v>0</v>
      </c>
      <c r="O176" s="592">
        <f t="shared" si="1515"/>
        <v>0</v>
      </c>
      <c r="P176" s="592">
        <f t="shared" si="1515"/>
        <v>0</v>
      </c>
      <c r="Q176" s="592">
        <f t="shared" si="1515"/>
        <v>0</v>
      </c>
      <c r="R176" s="592">
        <f t="shared" si="1515"/>
        <v>0</v>
      </c>
      <c r="S176" s="592">
        <f t="shared" si="1515"/>
        <v>0</v>
      </c>
      <c r="T176" s="592">
        <f t="shared" si="1515"/>
        <v>0</v>
      </c>
      <c r="U176" s="592">
        <f t="shared" si="1515"/>
        <v>0</v>
      </c>
      <c r="V176" s="592">
        <f t="shared" si="1515"/>
        <v>9.1666666666666674E-2</v>
      </c>
      <c r="W176" s="592">
        <f t="shared" si="1515"/>
        <v>8.9389282453455635E-2</v>
      </c>
      <c r="X176" s="592">
        <f t="shared" si="1515"/>
        <v>8.7101460229267388E-2</v>
      </c>
      <c r="Y176" s="592">
        <f t="shared" si="1515"/>
        <v>8.4803152153218278E-2</v>
      </c>
      <c r="Z176" s="592">
        <f t="shared" si="1515"/>
        <v>8.2494310165153961E-2</v>
      </c>
      <c r="AA176" s="592">
        <f t="shared" si="1515"/>
        <v>8.0174885984644326E-2</v>
      </c>
      <c r="AB176" s="592">
        <f t="shared" si="1515"/>
        <v>7.7844831109974047E-2</v>
      </c>
      <c r="AC176" s="592">
        <f t="shared" si="1515"/>
        <v>7.5504096817128163E-2</v>
      </c>
      <c r="AD176" s="592">
        <f t="shared" si="1515"/>
        <v>7.3152634158773419E-2</v>
      </c>
      <c r="AE176" s="592">
        <f t="shared" si="1515"/>
        <v>7.0790393963234541E-2</v>
      </c>
      <c r="AF176" s="592">
        <f t="shared" si="1515"/>
        <v>6.8417326833466116E-2</v>
      </c>
      <c r="AG176" s="592">
        <f t="shared" si="1515"/>
        <v>6.6033383146019586E-2</v>
      </c>
      <c r="AH176" s="592">
        <f t="shared" si="1515"/>
        <v>6.3638513050005591E-2</v>
      </c>
      <c r="AI176" s="592">
        <f t="shared" si="1515"/>
        <v>6.1232666466051529E-2</v>
      </c>
      <c r="AJ176" s="592">
        <f t="shared" si="1515"/>
        <v>5.8815793085254343E-2</v>
      </c>
      <c r="AK176" s="592">
        <f t="shared" si="1515"/>
        <v>5.63878423681285E-2</v>
      </c>
      <c r="AL176" s="592">
        <f t="shared" si="1515"/>
        <v>5.3948763543549168E-2</v>
      </c>
      <c r="AM176" s="592">
        <f t="shared" si="1515"/>
        <v>5.1498505607690516E-2</v>
      </c>
      <c r="AN176" s="592">
        <f t="shared" si="1515"/>
        <v>4.9037017322959182E-2</v>
      </c>
      <c r="AO176" s="592">
        <f t="shared" si="1515"/>
        <v>4.6564247216922823E-2</v>
      </c>
      <c r="AP176" s="592">
        <f t="shared" si="1515"/>
        <v>4.4080143581233806E-2</v>
      </c>
      <c r="AQ176" s="592">
        <f t="shared" si="1515"/>
        <v>4.1584654470547877E-2</v>
      </c>
      <c r="AR176" s="592">
        <f t="shared" si="1515"/>
        <v>3.9077727701437963E-2</v>
      </c>
      <c r="AS176" s="592">
        <f t="shared" si="1515"/>
        <v>3.655931085130297E-2</v>
      </c>
      <c r="AT176" s="592">
        <f t="shared" si="1515"/>
        <v>3.402935125727153E-2</v>
      </c>
      <c r="AU176" s="592">
        <f t="shared" si="1515"/>
        <v>3.1487796015100773E-2</v>
      </c>
      <c r="AV176" s="592">
        <f t="shared" si="1515"/>
        <v>2.8934591978070065E-2</v>
      </c>
      <c r="AW176" s="592">
        <f t="shared" si="1515"/>
        <v>2.6369685755869631E-2</v>
      </c>
      <c r="AX176" s="592">
        <f t="shared" si="1515"/>
        <v>2.3793023713484119E-2</v>
      </c>
      <c r="AY176" s="592">
        <f t="shared" si="1515"/>
        <v>2.1204551970071001E-2</v>
      </c>
      <c r="AZ176" s="592">
        <f t="shared" si="1515"/>
        <v>1.8604216397833908E-2</v>
      </c>
      <c r="BA176" s="592">
        <f t="shared" si="1515"/>
        <v>1.599196262089073E-2</v>
      </c>
      <c r="BB176" s="592">
        <f t="shared" si="1515"/>
        <v>1.3367736014136563E-2</v>
      </c>
      <c r="BC176" s="592">
        <f t="shared" si="1515"/>
        <v>1.0731481702101439E-2</v>
      </c>
      <c r="BD176" s="592">
        <f t="shared" si="1515"/>
        <v>8.0831445578028165E-3</v>
      </c>
      <c r="BE176" s="592">
        <f t="shared" si="1515"/>
        <v>5.4226692015928299E-3</v>
      </c>
      <c r="BF176" s="592">
        <f t="shared" si="1515"/>
        <v>0</v>
      </c>
      <c r="BG176" s="592">
        <f t="shared" si="1515"/>
        <v>0</v>
      </c>
      <c r="BH176" s="592">
        <f t="shared" si="1515"/>
        <v>0</v>
      </c>
      <c r="BI176" s="592">
        <f t="shared" si="1515"/>
        <v>0</v>
      </c>
      <c r="BJ176" s="592">
        <f t="shared" si="1515"/>
        <v>0</v>
      </c>
      <c r="BK176" s="592">
        <f t="shared" si="1515"/>
        <v>0</v>
      </c>
      <c r="BL176" s="592">
        <f t="shared" si="1515"/>
        <v>0</v>
      </c>
      <c r="BM176" s="592">
        <f t="shared" si="1515"/>
        <v>0</v>
      </c>
      <c r="BN176" s="592">
        <f t="shared" si="1515"/>
        <v>0</v>
      </c>
      <c r="BO176" s="592">
        <f t="shared" si="1515"/>
        <v>0</v>
      </c>
      <c r="BP176" s="592">
        <f t="shared" si="1515"/>
        <v>0</v>
      </c>
      <c r="BQ176" s="592">
        <f t="shared" ref="BQ176:BX176" si="1516">+BQ167+BQ152+BQ136+BQ121+BQ106+BQ91+BQ76+BQ61</f>
        <v>0</v>
      </c>
      <c r="BR176" s="592">
        <f t="shared" si="1516"/>
        <v>0</v>
      </c>
      <c r="BS176" s="592">
        <f t="shared" si="1516"/>
        <v>0</v>
      </c>
      <c r="BT176" s="592">
        <f t="shared" si="1516"/>
        <v>0</v>
      </c>
      <c r="BU176" s="592">
        <f t="shared" si="1516"/>
        <v>0</v>
      </c>
      <c r="BV176" s="592">
        <f t="shared" si="1516"/>
        <v>0</v>
      </c>
      <c r="BW176" s="592">
        <f t="shared" si="1516"/>
        <v>0</v>
      </c>
      <c r="BX176" s="592">
        <f t="shared" si="1516"/>
        <v>0</v>
      </c>
      <c r="BY176" s="592">
        <f t="shared" ref="BY176" si="1517">+BY167+BY152+BY136+BY121+BY106+BY91+BY76+BY61</f>
        <v>0</v>
      </c>
    </row>
    <row r="177" spans="1:78">
      <c r="B177" s="595" t="s">
        <v>107</v>
      </c>
      <c r="C177" s="592"/>
      <c r="D177" s="597"/>
      <c r="E177" s="592">
        <f t="shared" ref="E177:BP177" si="1518">+E168+E153+E137+E122+E107+E92+E77+E62</f>
        <v>0</v>
      </c>
      <c r="F177" s="592">
        <f t="shared" si="1518"/>
        <v>0</v>
      </c>
      <c r="G177" s="592">
        <f t="shared" si="1518"/>
        <v>0</v>
      </c>
      <c r="H177" s="592">
        <f t="shared" si="1518"/>
        <v>0</v>
      </c>
      <c r="I177" s="592">
        <f t="shared" si="1518"/>
        <v>0</v>
      </c>
      <c r="J177" s="592">
        <f t="shared" si="1518"/>
        <v>0</v>
      </c>
      <c r="K177" s="592">
        <f t="shared" si="1518"/>
        <v>0</v>
      </c>
      <c r="L177" s="592">
        <f t="shared" si="1518"/>
        <v>0</v>
      </c>
      <c r="M177" s="592">
        <f t="shared" si="1518"/>
        <v>0</v>
      </c>
      <c r="N177" s="592">
        <f t="shared" si="1518"/>
        <v>0</v>
      </c>
      <c r="O177" s="592">
        <f t="shared" si="1518"/>
        <v>0</v>
      </c>
      <c r="P177" s="592">
        <f t="shared" si="1518"/>
        <v>0</v>
      </c>
      <c r="Q177" s="592">
        <f t="shared" si="1518"/>
        <v>0</v>
      </c>
      <c r="R177" s="592">
        <f t="shared" si="1518"/>
        <v>0</v>
      </c>
      <c r="S177" s="592">
        <f t="shared" si="1518"/>
        <v>0</v>
      </c>
      <c r="T177" s="592">
        <f t="shared" si="1518"/>
        <v>0</v>
      </c>
      <c r="U177" s="592">
        <f t="shared" si="1518"/>
        <v>0</v>
      </c>
      <c r="V177" s="592">
        <f t="shared" si="1518"/>
        <v>19.503116171663049</v>
      </c>
      <c r="W177" s="592">
        <f t="shared" si="1518"/>
        <v>19.003954959112885</v>
      </c>
      <c r="X177" s="592">
        <f t="shared" si="1518"/>
        <v>18.502505924338536</v>
      </c>
      <c r="Y177" s="592">
        <f t="shared" si="1518"/>
        <v>17.998758581488136</v>
      </c>
      <c r="Z177" s="592">
        <f t="shared" si="1518"/>
        <v>17.492702396649673</v>
      </c>
      <c r="AA177" s="592">
        <f t="shared" si="1518"/>
        <v>16.9843267876307</v>
      </c>
      <c r="AB177" s="592">
        <f t="shared" si="1518"/>
        <v>16.473621123737054</v>
      </c>
      <c r="AC177" s="592">
        <f t="shared" si="1518"/>
        <v>15.960574725550563</v>
      </c>
      <c r="AD177" s="592">
        <f t="shared" si="1518"/>
        <v>15.445176864705719</v>
      </c>
      <c r="AE177" s="592">
        <f t="shared" si="1518"/>
        <v>14.927416763665335</v>
      </c>
      <c r="AF177" s="592">
        <f t="shared" si="1518"/>
        <v>14.407283595495182</v>
      </c>
      <c r="AG177" s="592">
        <f t="shared" si="1518"/>
        <v>13.884766483637582</v>
      </c>
      <c r="AH177" s="592">
        <f t="shared" si="1518"/>
        <v>13.359854501683969</v>
      </c>
      <c r="AI177" s="592">
        <f t="shared" si="1518"/>
        <v>12.832536673146402</v>
      </c>
      <c r="AJ177" s="592">
        <f t="shared" si="1518"/>
        <v>12.302801971228037</v>
      </c>
      <c r="AK177" s="592">
        <f t="shared" si="1518"/>
        <v>11.770639318592547</v>
      </c>
      <c r="AL177" s="592">
        <f t="shared" si="1518"/>
        <v>11.236037587132477</v>
      </c>
      <c r="AM177" s="592">
        <f t="shared" si="1518"/>
        <v>10.698985597736549</v>
      </c>
      <c r="AN177" s="592">
        <f t="shared" si="1518"/>
        <v>10.15947212005589</v>
      </c>
      <c r="AO177" s="592">
        <f t="shared" si="1518"/>
        <v>9.617485872269194</v>
      </c>
      <c r="AP177" s="592">
        <f t="shared" si="1518"/>
        <v>9.0730155208468091</v>
      </c>
      <c r="AQ177" s="592">
        <f t="shared" si="1518"/>
        <v>8.5260496803137382</v>
      </c>
      <c r="AR177" s="592">
        <f t="shared" si="1518"/>
        <v>7.9765769130115576</v>
      </c>
      <c r="AS177" s="592">
        <f t="shared" si="1518"/>
        <v>7.4245857288592418</v>
      </c>
      <c r="AT177" s="592">
        <f t="shared" si="1518"/>
        <v>6.8700645851128952</v>
      </c>
      <c r="AU177" s="592">
        <f t="shared" si="1518"/>
        <v>6.3130018861243773</v>
      </c>
      <c r="AV177" s="592">
        <f t="shared" si="1518"/>
        <v>5.7533859830988288</v>
      </c>
      <c r="AW177" s="592">
        <f t="shared" si="1518"/>
        <v>5.1912051738510803</v>
      </c>
      <c r="AX177" s="592">
        <f t="shared" si="1518"/>
        <v>4.6264477025609461</v>
      </c>
      <c r="AY177" s="592">
        <f t="shared" si="1518"/>
        <v>4.0591017595273984</v>
      </c>
      <c r="AZ177" s="592">
        <f t="shared" si="1518"/>
        <v>3.4891554809216139</v>
      </c>
      <c r="BA177" s="592">
        <f t="shared" si="1518"/>
        <v>2.9165969485388863</v>
      </c>
      <c r="BB177" s="592">
        <f t="shared" si="1518"/>
        <v>2.3414141895494045</v>
      </c>
      <c r="BC177" s="592">
        <f t="shared" si="1518"/>
        <v>1.7635951762478874</v>
      </c>
      <c r="BD177" s="592">
        <f t="shared" si="1518"/>
        <v>1.1831278258020719</v>
      </c>
      <c r="BE177" s="592">
        <f t="shared" si="1518"/>
        <v>0.60000000000004627</v>
      </c>
      <c r="BF177" s="592">
        <f t="shared" si="1518"/>
        <v>0</v>
      </c>
      <c r="BG177" s="592">
        <f t="shared" si="1518"/>
        <v>0</v>
      </c>
      <c r="BH177" s="592">
        <f t="shared" si="1518"/>
        <v>0</v>
      </c>
      <c r="BI177" s="592">
        <f t="shared" si="1518"/>
        <v>0</v>
      </c>
      <c r="BJ177" s="592">
        <f t="shared" si="1518"/>
        <v>0</v>
      </c>
      <c r="BK177" s="592">
        <f t="shared" si="1518"/>
        <v>0</v>
      </c>
      <c r="BL177" s="592">
        <f t="shared" si="1518"/>
        <v>0</v>
      </c>
      <c r="BM177" s="592">
        <f t="shared" si="1518"/>
        <v>0</v>
      </c>
      <c r="BN177" s="592">
        <f t="shared" si="1518"/>
        <v>0</v>
      </c>
      <c r="BO177" s="592">
        <f t="shared" si="1518"/>
        <v>0</v>
      </c>
      <c r="BP177" s="592">
        <f t="shared" si="1518"/>
        <v>0</v>
      </c>
      <c r="BQ177" s="592">
        <f t="shared" ref="BQ177:BX177" si="1519">+BQ168+BQ153+BQ137+BQ122+BQ107+BQ92+BQ77+BQ62</f>
        <v>0</v>
      </c>
      <c r="BR177" s="592">
        <f t="shared" si="1519"/>
        <v>0</v>
      </c>
      <c r="BS177" s="592">
        <f t="shared" si="1519"/>
        <v>0</v>
      </c>
      <c r="BT177" s="592">
        <f t="shared" si="1519"/>
        <v>0</v>
      </c>
      <c r="BU177" s="592">
        <f t="shared" si="1519"/>
        <v>0</v>
      </c>
      <c r="BV177" s="592">
        <f t="shared" si="1519"/>
        <v>0</v>
      </c>
      <c r="BW177" s="592">
        <f t="shared" si="1519"/>
        <v>0</v>
      </c>
      <c r="BX177" s="592">
        <f t="shared" si="1519"/>
        <v>0</v>
      </c>
      <c r="BY177" s="592">
        <f t="shared" ref="BY177" si="1520">+BY168+BY153+BY137+BY122+BY107+BY92+BY77+BY62</f>
        <v>0</v>
      </c>
      <c r="BZ177" s="592"/>
    </row>
    <row r="179" spans="1:78">
      <c r="A179" s="600"/>
      <c r="B179" s="600"/>
      <c r="C179" s="600"/>
      <c r="D179" s="600"/>
      <c r="E179" s="600"/>
      <c r="F179" s="600"/>
      <c r="G179" s="600"/>
      <c r="H179" s="600"/>
      <c r="I179" s="600"/>
      <c r="J179" s="600"/>
      <c r="K179" s="600"/>
      <c r="L179" s="600"/>
      <c r="M179" s="600"/>
      <c r="N179" s="600"/>
      <c r="O179" s="600"/>
      <c r="P179" s="600"/>
      <c r="Q179" s="600"/>
      <c r="R179" s="600"/>
      <c r="S179" s="600"/>
      <c r="T179" s="600"/>
      <c r="U179" s="600"/>
      <c r="V179" s="600"/>
      <c r="W179" s="600"/>
      <c r="X179" s="600"/>
      <c r="Y179" s="600"/>
      <c r="Z179" s="600"/>
      <c r="AA179" s="600"/>
      <c r="AB179" s="600"/>
      <c r="AC179" s="600"/>
      <c r="AD179" s="600"/>
      <c r="AE179" s="600"/>
      <c r="AF179" s="600"/>
      <c r="AG179" s="600"/>
      <c r="AH179" s="600"/>
      <c r="AI179" s="600"/>
      <c r="AJ179" s="600"/>
      <c r="AK179" s="600"/>
      <c r="AL179" s="600"/>
      <c r="AM179" s="600"/>
      <c r="AN179" s="600"/>
      <c r="AO179" s="600"/>
      <c r="AP179" s="600"/>
      <c r="AQ179" s="600"/>
      <c r="AR179" s="600"/>
      <c r="AS179" s="600"/>
      <c r="AT179" s="600"/>
      <c r="AU179" s="600"/>
      <c r="AV179" s="600"/>
      <c r="AW179" s="600"/>
      <c r="AX179" s="600"/>
      <c r="AY179" s="600"/>
      <c r="AZ179" s="600"/>
      <c r="BA179" s="600"/>
      <c r="BB179" s="600"/>
      <c r="BC179" s="600"/>
      <c r="BD179" s="600"/>
      <c r="BE179" s="600"/>
      <c r="BF179" s="600"/>
      <c r="BG179" s="600"/>
      <c r="BH179" s="600"/>
      <c r="BI179" s="600"/>
      <c r="BJ179" s="600"/>
      <c r="BK179" s="600"/>
      <c r="BL179" s="600"/>
      <c r="BM179" s="600"/>
      <c r="BN179" s="600"/>
      <c r="BO179" s="600"/>
      <c r="BP179" s="600"/>
      <c r="BQ179" s="600"/>
      <c r="BR179" s="600"/>
      <c r="BS179" s="600"/>
      <c r="BT179" s="600"/>
      <c r="BU179" s="600"/>
      <c r="BV179" s="600"/>
      <c r="BW179" s="600"/>
      <c r="BX179" s="600"/>
      <c r="BY179" s="600"/>
    </row>
    <row r="183" spans="1:78" ht="15">
      <c r="A183" s="589" t="s">
        <v>595</v>
      </c>
      <c r="B183" s="485"/>
      <c r="C183" s="485"/>
      <c r="D183" s="485"/>
      <c r="E183" s="531">
        <f>+DT!D151</f>
        <v>0</v>
      </c>
      <c r="F183" s="531">
        <f>+DT!E151</f>
        <v>0</v>
      </c>
      <c r="G183" s="531">
        <f>+DT!F151</f>
        <v>0</v>
      </c>
      <c r="H183" s="531">
        <f>+DT!G151</f>
        <v>0</v>
      </c>
      <c r="I183" s="531">
        <f>+DT!H151</f>
        <v>0</v>
      </c>
      <c r="J183" s="531">
        <f>+DT!I151</f>
        <v>0</v>
      </c>
      <c r="K183" s="531">
        <f>+DT!J151</f>
        <v>0</v>
      </c>
      <c r="L183" s="531">
        <f>+DT!K151</f>
        <v>0</v>
      </c>
      <c r="M183" s="531">
        <f>+DT!L151</f>
        <v>0</v>
      </c>
      <c r="N183" s="531">
        <f>+DT!M151</f>
        <v>0</v>
      </c>
      <c r="O183" s="531">
        <f>+DT!N151</f>
        <v>0</v>
      </c>
      <c r="P183" s="531">
        <f>+DT!O151</f>
        <v>0</v>
      </c>
      <c r="Q183" s="531">
        <f>+DT!P151</f>
        <v>0</v>
      </c>
      <c r="R183" s="531">
        <f>+DT!Q151</f>
        <v>0</v>
      </c>
      <c r="S183" s="531">
        <f>+DT!R151</f>
        <v>0</v>
      </c>
      <c r="T183" s="531">
        <f>+DT!S151</f>
        <v>0</v>
      </c>
      <c r="U183" s="531">
        <f>+DT!T151</f>
        <v>0</v>
      </c>
      <c r="V183" s="531">
        <f>+DT!U151</f>
        <v>0</v>
      </c>
      <c r="W183" s="531">
        <f>+DT!V151</f>
        <v>0</v>
      </c>
      <c r="X183" s="531">
        <f>+DT!W151</f>
        <v>0</v>
      </c>
      <c r="Y183" s="531">
        <f>+DT!X151</f>
        <v>0</v>
      </c>
      <c r="Z183" s="531">
        <f>+DT!Y151</f>
        <v>0</v>
      </c>
      <c r="AA183" s="531">
        <f>+DT!Z151</f>
        <v>0</v>
      </c>
      <c r="AB183" s="531">
        <f>+DT!AA151</f>
        <v>0</v>
      </c>
      <c r="AC183" s="531">
        <f>+DT!AB151</f>
        <v>0</v>
      </c>
      <c r="AD183" s="531">
        <f>+DT!AC151</f>
        <v>0</v>
      </c>
      <c r="AE183" s="531">
        <f>+DT!AD151</f>
        <v>0</v>
      </c>
      <c r="AF183" s="531">
        <f>+DT!AE151</f>
        <v>0</v>
      </c>
      <c r="AG183" s="531">
        <f>+DT!AF151</f>
        <v>0</v>
      </c>
      <c r="AH183" s="531">
        <f>+DT!AG151</f>
        <v>0</v>
      </c>
      <c r="AI183" s="531">
        <f>+DT!AH151</f>
        <v>0</v>
      </c>
      <c r="AJ183" s="531">
        <f>+DT!AI151</f>
        <v>0</v>
      </c>
      <c r="AK183" s="531">
        <f>+DT!AJ151</f>
        <v>0</v>
      </c>
      <c r="AL183" s="531">
        <f>+DT!AK151</f>
        <v>0</v>
      </c>
      <c r="AM183" s="531">
        <f>+DT!AL151</f>
        <v>0</v>
      </c>
      <c r="AN183" s="531">
        <f>+DT!AM151</f>
        <v>0</v>
      </c>
      <c r="AO183" s="531">
        <f>+DT!AN151</f>
        <v>0</v>
      </c>
      <c r="AP183" s="531">
        <f>+DT!AO151</f>
        <v>0</v>
      </c>
      <c r="AQ183" s="531">
        <f>+DT!AP151</f>
        <v>0</v>
      </c>
      <c r="AR183" s="531">
        <f>+DT!AQ151</f>
        <v>0</v>
      </c>
      <c r="AS183" s="531">
        <f>+DT!AR151</f>
        <v>0</v>
      </c>
      <c r="AT183" s="531">
        <f>+DT!AS151</f>
        <v>0</v>
      </c>
      <c r="AU183" s="531">
        <f>+DT!AT151</f>
        <v>0</v>
      </c>
      <c r="AV183" s="531">
        <f>+DT!AU151</f>
        <v>0</v>
      </c>
      <c r="AW183" s="531">
        <f>+DT!AV151</f>
        <v>0</v>
      </c>
      <c r="AX183" s="531">
        <f>+DT!AW151</f>
        <v>0</v>
      </c>
      <c r="AY183" s="531">
        <f>+DT!AX151</f>
        <v>0</v>
      </c>
      <c r="AZ183" s="531">
        <f>+DT!AY151</f>
        <v>0</v>
      </c>
      <c r="BA183" s="531">
        <f>+DT!AZ151</f>
        <v>0</v>
      </c>
      <c r="BB183" s="531">
        <f>+DT!BA151</f>
        <v>0</v>
      </c>
      <c r="BC183" s="531">
        <f>+DT!BB151</f>
        <v>0</v>
      </c>
      <c r="BD183" s="531">
        <f>+DT!BC151</f>
        <v>0</v>
      </c>
      <c r="BE183" s="531">
        <f>+DT!BD151</f>
        <v>0</v>
      </c>
      <c r="BF183" s="531">
        <f>+DT!BE151</f>
        <v>0</v>
      </c>
      <c r="BG183" s="531">
        <f>+DT!BF151</f>
        <v>0</v>
      </c>
      <c r="BH183" s="531">
        <f>+DT!BG151</f>
        <v>0</v>
      </c>
      <c r="BI183" s="531">
        <f>+DT!BH151</f>
        <v>0</v>
      </c>
      <c r="BJ183" s="531">
        <f>+DT!BI151</f>
        <v>0</v>
      </c>
      <c r="BK183" s="531">
        <f>+DT!BJ151</f>
        <v>0</v>
      </c>
      <c r="BL183" s="531">
        <f>+DT!BK151</f>
        <v>0</v>
      </c>
      <c r="BM183" s="531">
        <f>+DT!BL151</f>
        <v>0</v>
      </c>
      <c r="BN183" s="531">
        <f>+DT!BM151</f>
        <v>0</v>
      </c>
      <c r="BO183" s="531">
        <f>+DT!BN151</f>
        <v>0</v>
      </c>
      <c r="BP183" s="531">
        <f>+DT!BO151</f>
        <v>0</v>
      </c>
      <c r="BQ183" s="531">
        <f>+DT!BP151</f>
        <v>0</v>
      </c>
      <c r="BR183" s="531">
        <f>+DT!BQ151</f>
        <v>0</v>
      </c>
      <c r="BS183" s="531">
        <f>+DT!BR151</f>
        <v>0</v>
      </c>
      <c r="BT183" s="531">
        <f>+DT!BS151</f>
        <v>0</v>
      </c>
      <c r="BU183" s="531">
        <f>+DT!BT151</f>
        <v>0</v>
      </c>
      <c r="BV183" s="531">
        <f>+DT!BU151</f>
        <v>0</v>
      </c>
      <c r="BW183" s="531">
        <f>+DT!BV151</f>
        <v>0</v>
      </c>
      <c r="BX183" s="531">
        <f>+DT!BW151</f>
        <v>0</v>
      </c>
      <c r="BY183" s="531">
        <f>+DT!BX151</f>
        <v>0</v>
      </c>
    </row>
    <row r="184" spans="1:78" ht="15">
      <c r="A184" s="602"/>
    </row>
    <row r="185" spans="1:78">
      <c r="A185" s="533" t="s">
        <v>571</v>
      </c>
      <c r="B185" s="533" t="s">
        <v>590</v>
      </c>
      <c r="C185" s="533"/>
      <c r="D185" s="533" t="s">
        <v>582</v>
      </c>
      <c r="E185" s="533" t="s">
        <v>583</v>
      </c>
      <c r="F185" s="533" t="s">
        <v>584</v>
      </c>
      <c r="G185" s="533" t="s">
        <v>573</v>
      </c>
      <c r="H185" s="533" t="s">
        <v>585</v>
      </c>
      <c r="I185" s="533" t="s">
        <v>575</v>
      </c>
      <c r="J185" s="533" t="s">
        <v>576</v>
      </c>
      <c r="K185" s="533" t="s">
        <v>281</v>
      </c>
    </row>
    <row r="186" spans="1:78">
      <c r="A186" s="584">
        <f>+A20</f>
        <v>0</v>
      </c>
      <c r="B186" s="585">
        <f>+B20</f>
        <v>0</v>
      </c>
      <c r="D186" s="586">
        <f>+D20</f>
        <v>0</v>
      </c>
      <c r="E186" s="586">
        <f t="shared" ref="E186:K186" si="1521">+E20</f>
        <v>0</v>
      </c>
      <c r="F186" s="586">
        <f t="shared" si="1521"/>
        <v>0</v>
      </c>
      <c r="G186" s="586">
        <f t="shared" si="1521"/>
        <v>0</v>
      </c>
      <c r="H186" s="586">
        <f t="shared" si="1521"/>
        <v>0</v>
      </c>
      <c r="I186" s="588">
        <f t="shared" si="1521"/>
        <v>0</v>
      </c>
      <c r="J186" s="586">
        <f t="shared" si="1521"/>
        <v>0</v>
      </c>
      <c r="K186" s="586">
        <f t="shared" si="1521"/>
        <v>0</v>
      </c>
    </row>
    <row r="187" spans="1:78">
      <c r="A187" s="603"/>
      <c r="B187" s="585"/>
      <c r="D187" s="586"/>
      <c r="E187" s="586"/>
      <c r="F187" s="586"/>
      <c r="G187" s="586"/>
      <c r="H187" s="586"/>
      <c r="I187" s="586"/>
      <c r="J187" s="586"/>
      <c r="K187" s="586"/>
    </row>
    <row r="188" spans="1:78" ht="15">
      <c r="A188" s="589"/>
      <c r="B188" s="485"/>
      <c r="C188" s="485"/>
      <c r="D188" s="485"/>
      <c r="E188" s="531">
        <f t="shared" ref="E188:AJ188" si="1522">+E$47</f>
        <v>41305</v>
      </c>
      <c r="F188" s="531">
        <f t="shared" si="1522"/>
        <v>41333</v>
      </c>
      <c r="G188" s="531">
        <f t="shared" si="1522"/>
        <v>41364</v>
      </c>
      <c r="H188" s="531">
        <f t="shared" si="1522"/>
        <v>41394</v>
      </c>
      <c r="I188" s="531">
        <f t="shared" si="1522"/>
        <v>41425</v>
      </c>
      <c r="J188" s="531">
        <f t="shared" si="1522"/>
        <v>41455</v>
      </c>
      <c r="K188" s="531">
        <f t="shared" si="1522"/>
        <v>41486</v>
      </c>
      <c r="L188" s="531">
        <f t="shared" si="1522"/>
        <v>41517</v>
      </c>
      <c r="M188" s="531">
        <f t="shared" si="1522"/>
        <v>41547</v>
      </c>
      <c r="N188" s="531">
        <f t="shared" si="1522"/>
        <v>41578</v>
      </c>
      <c r="O188" s="531">
        <f t="shared" si="1522"/>
        <v>41608</v>
      </c>
      <c r="P188" s="531">
        <f t="shared" si="1522"/>
        <v>41639</v>
      </c>
      <c r="Q188" s="531">
        <f t="shared" si="1522"/>
        <v>41670</v>
      </c>
      <c r="R188" s="531">
        <f t="shared" si="1522"/>
        <v>41698</v>
      </c>
      <c r="S188" s="531">
        <f t="shared" si="1522"/>
        <v>41729</v>
      </c>
      <c r="T188" s="531">
        <f t="shared" si="1522"/>
        <v>41759</v>
      </c>
      <c r="U188" s="531">
        <f t="shared" si="1522"/>
        <v>41790</v>
      </c>
      <c r="V188" s="531">
        <f t="shared" si="1522"/>
        <v>41820</v>
      </c>
      <c r="W188" s="531">
        <f t="shared" si="1522"/>
        <v>41851</v>
      </c>
      <c r="X188" s="531">
        <f t="shared" si="1522"/>
        <v>41882</v>
      </c>
      <c r="Y188" s="531">
        <f t="shared" si="1522"/>
        <v>41912</v>
      </c>
      <c r="Z188" s="531">
        <f t="shared" si="1522"/>
        <v>41943</v>
      </c>
      <c r="AA188" s="531">
        <f t="shared" si="1522"/>
        <v>41973</v>
      </c>
      <c r="AB188" s="531">
        <f t="shared" si="1522"/>
        <v>42004</v>
      </c>
      <c r="AC188" s="531">
        <f t="shared" si="1522"/>
        <v>42035</v>
      </c>
      <c r="AD188" s="531">
        <f t="shared" si="1522"/>
        <v>42063</v>
      </c>
      <c r="AE188" s="531">
        <f t="shared" si="1522"/>
        <v>42094</v>
      </c>
      <c r="AF188" s="531">
        <f t="shared" si="1522"/>
        <v>42124</v>
      </c>
      <c r="AG188" s="531">
        <f t="shared" si="1522"/>
        <v>42155</v>
      </c>
      <c r="AH188" s="531">
        <f t="shared" si="1522"/>
        <v>42185</v>
      </c>
      <c r="AI188" s="531">
        <f t="shared" si="1522"/>
        <v>42216</v>
      </c>
      <c r="AJ188" s="531">
        <f t="shared" si="1522"/>
        <v>42247</v>
      </c>
      <c r="AK188" s="531">
        <f t="shared" ref="AK188:BP188" si="1523">+AK$47</f>
        <v>42277</v>
      </c>
      <c r="AL188" s="531">
        <f t="shared" si="1523"/>
        <v>42308</v>
      </c>
      <c r="AM188" s="531">
        <f t="shared" si="1523"/>
        <v>42338</v>
      </c>
      <c r="AN188" s="531">
        <f t="shared" si="1523"/>
        <v>42369</v>
      </c>
      <c r="AO188" s="531">
        <f t="shared" si="1523"/>
        <v>42400</v>
      </c>
      <c r="AP188" s="531">
        <f t="shared" si="1523"/>
        <v>42429</v>
      </c>
      <c r="AQ188" s="531">
        <f t="shared" si="1523"/>
        <v>42460</v>
      </c>
      <c r="AR188" s="531">
        <f t="shared" si="1523"/>
        <v>42490</v>
      </c>
      <c r="AS188" s="531">
        <f t="shared" si="1523"/>
        <v>42521</v>
      </c>
      <c r="AT188" s="531">
        <f t="shared" si="1523"/>
        <v>42551</v>
      </c>
      <c r="AU188" s="531">
        <f t="shared" si="1523"/>
        <v>42582</v>
      </c>
      <c r="AV188" s="531">
        <f t="shared" si="1523"/>
        <v>42613</v>
      </c>
      <c r="AW188" s="531">
        <f t="shared" si="1523"/>
        <v>42643</v>
      </c>
      <c r="AX188" s="531">
        <f t="shared" si="1523"/>
        <v>42674</v>
      </c>
      <c r="AY188" s="531">
        <f t="shared" si="1523"/>
        <v>42704</v>
      </c>
      <c r="AZ188" s="531">
        <f t="shared" si="1523"/>
        <v>42735</v>
      </c>
      <c r="BA188" s="531">
        <f t="shared" si="1523"/>
        <v>42766</v>
      </c>
      <c r="BB188" s="531">
        <f t="shared" si="1523"/>
        <v>42794</v>
      </c>
      <c r="BC188" s="531">
        <f t="shared" si="1523"/>
        <v>42825</v>
      </c>
      <c r="BD188" s="531">
        <f t="shared" si="1523"/>
        <v>42855</v>
      </c>
      <c r="BE188" s="531">
        <f t="shared" si="1523"/>
        <v>42886</v>
      </c>
      <c r="BF188" s="531">
        <f t="shared" si="1523"/>
        <v>42916</v>
      </c>
      <c r="BG188" s="531">
        <f t="shared" si="1523"/>
        <v>42947</v>
      </c>
      <c r="BH188" s="531">
        <f t="shared" si="1523"/>
        <v>42978</v>
      </c>
      <c r="BI188" s="531">
        <f t="shared" si="1523"/>
        <v>43008</v>
      </c>
      <c r="BJ188" s="531">
        <f t="shared" si="1523"/>
        <v>43039</v>
      </c>
      <c r="BK188" s="531">
        <f t="shared" si="1523"/>
        <v>43069</v>
      </c>
      <c r="BL188" s="531">
        <f t="shared" si="1523"/>
        <v>43100</v>
      </c>
      <c r="BM188" s="531">
        <f t="shared" si="1523"/>
        <v>43131</v>
      </c>
      <c r="BN188" s="531">
        <f t="shared" si="1523"/>
        <v>43159</v>
      </c>
      <c r="BO188" s="531">
        <f t="shared" si="1523"/>
        <v>43190</v>
      </c>
      <c r="BP188" s="531">
        <f t="shared" si="1523"/>
        <v>43220</v>
      </c>
      <c r="BQ188" s="531">
        <f t="shared" ref="BQ188:BY188" si="1524">+BQ$47</f>
        <v>43251</v>
      </c>
      <c r="BR188" s="531">
        <f t="shared" si="1524"/>
        <v>43281</v>
      </c>
      <c r="BS188" s="531">
        <f t="shared" si="1524"/>
        <v>43312</v>
      </c>
      <c r="BT188" s="531">
        <f t="shared" si="1524"/>
        <v>43343</v>
      </c>
      <c r="BU188" s="531">
        <f t="shared" si="1524"/>
        <v>43373</v>
      </c>
      <c r="BV188" s="531">
        <f t="shared" si="1524"/>
        <v>43404</v>
      </c>
      <c r="BW188" s="531">
        <f t="shared" si="1524"/>
        <v>43434</v>
      </c>
      <c r="BX188" s="531">
        <f t="shared" si="1524"/>
        <v>43465</v>
      </c>
      <c r="BY188" s="531">
        <f t="shared" si="1524"/>
        <v>43495</v>
      </c>
    </row>
    <row r="189" spans="1:78">
      <c r="A189" s="604"/>
      <c r="B189" s="591" t="s">
        <v>326</v>
      </c>
      <c r="D189" s="591"/>
      <c r="E189" s="592">
        <f t="shared" ref="E189" si="1525">+(+IF(EOMONTH($B186,0)=E$47,$F186,0)+(IF(D189=0,0,(D189-($G186/12))))*(+IF(+ROUND(D189,2)=0,0,1)))</f>
        <v>0</v>
      </c>
      <c r="F189" s="592">
        <f>+(+IF(EOMONTH($B186,0)=F$47,$F186,0)+(IF(E189=0,0,(E189-($G186/12))))*(+IF(+ROUND(E189,2)=0,0,1)))</f>
        <v>0</v>
      </c>
      <c r="G189" s="592">
        <f t="shared" ref="G189:BR189" si="1526">+(+IF(EOMONTH($B186,0)=G$47,$F186,0)+(IF(F189=0,0,(F189-($G186/12))))*(+IF(+ROUND(F189,2)=0,0,1)))</f>
        <v>0</v>
      </c>
      <c r="H189" s="592">
        <f t="shared" si="1526"/>
        <v>0</v>
      </c>
      <c r="I189" s="592">
        <f t="shared" si="1526"/>
        <v>0</v>
      </c>
      <c r="J189" s="592">
        <f t="shared" si="1526"/>
        <v>0</v>
      </c>
      <c r="K189" s="592">
        <f t="shared" si="1526"/>
        <v>0</v>
      </c>
      <c r="L189" s="592">
        <f t="shared" si="1526"/>
        <v>0</v>
      </c>
      <c r="M189" s="592">
        <f t="shared" si="1526"/>
        <v>0</v>
      </c>
      <c r="N189" s="592">
        <f t="shared" si="1526"/>
        <v>0</v>
      </c>
      <c r="O189" s="592">
        <f t="shared" si="1526"/>
        <v>0</v>
      </c>
      <c r="P189" s="592">
        <f t="shared" si="1526"/>
        <v>0</v>
      </c>
      <c r="Q189" s="592">
        <f t="shared" si="1526"/>
        <v>0</v>
      </c>
      <c r="R189" s="592">
        <f t="shared" si="1526"/>
        <v>0</v>
      </c>
      <c r="S189" s="592">
        <f t="shared" si="1526"/>
        <v>0</v>
      </c>
      <c r="T189" s="592">
        <f t="shared" si="1526"/>
        <v>0</v>
      </c>
      <c r="U189" s="592">
        <f t="shared" si="1526"/>
        <v>0</v>
      </c>
      <c r="V189" s="592">
        <f t="shared" si="1526"/>
        <v>0</v>
      </c>
      <c r="W189" s="592">
        <f t="shared" si="1526"/>
        <v>0</v>
      </c>
      <c r="X189" s="592">
        <f t="shared" si="1526"/>
        <v>0</v>
      </c>
      <c r="Y189" s="592">
        <f t="shared" si="1526"/>
        <v>0</v>
      </c>
      <c r="Z189" s="592">
        <f t="shared" si="1526"/>
        <v>0</v>
      </c>
      <c r="AA189" s="592">
        <f t="shared" si="1526"/>
        <v>0</v>
      </c>
      <c r="AB189" s="592">
        <f t="shared" si="1526"/>
        <v>0</v>
      </c>
      <c r="AC189" s="592">
        <f t="shared" si="1526"/>
        <v>0</v>
      </c>
      <c r="AD189" s="592">
        <f t="shared" si="1526"/>
        <v>0</v>
      </c>
      <c r="AE189" s="592">
        <f t="shared" si="1526"/>
        <v>0</v>
      </c>
      <c r="AF189" s="592">
        <f t="shared" si="1526"/>
        <v>0</v>
      </c>
      <c r="AG189" s="592">
        <f t="shared" si="1526"/>
        <v>0</v>
      </c>
      <c r="AH189" s="592">
        <f t="shared" si="1526"/>
        <v>0</v>
      </c>
      <c r="AI189" s="592">
        <f t="shared" si="1526"/>
        <v>0</v>
      </c>
      <c r="AJ189" s="592">
        <f t="shared" si="1526"/>
        <v>0</v>
      </c>
      <c r="AK189" s="592">
        <f t="shared" si="1526"/>
        <v>0</v>
      </c>
      <c r="AL189" s="592">
        <f t="shared" si="1526"/>
        <v>0</v>
      </c>
      <c r="AM189" s="592">
        <f t="shared" si="1526"/>
        <v>0</v>
      </c>
      <c r="AN189" s="592">
        <f t="shared" si="1526"/>
        <v>0</v>
      </c>
      <c r="AO189" s="592">
        <f t="shared" si="1526"/>
        <v>0</v>
      </c>
      <c r="AP189" s="592">
        <f t="shared" si="1526"/>
        <v>0</v>
      </c>
      <c r="AQ189" s="592">
        <f t="shared" si="1526"/>
        <v>0</v>
      </c>
      <c r="AR189" s="592">
        <f t="shared" si="1526"/>
        <v>0</v>
      </c>
      <c r="AS189" s="592">
        <f t="shared" si="1526"/>
        <v>0</v>
      </c>
      <c r="AT189" s="592">
        <f t="shared" si="1526"/>
        <v>0</v>
      </c>
      <c r="AU189" s="592">
        <f t="shared" si="1526"/>
        <v>0</v>
      </c>
      <c r="AV189" s="592">
        <f t="shared" si="1526"/>
        <v>0</v>
      </c>
      <c r="AW189" s="592">
        <f t="shared" si="1526"/>
        <v>0</v>
      </c>
      <c r="AX189" s="592">
        <f t="shared" si="1526"/>
        <v>0</v>
      </c>
      <c r="AY189" s="592">
        <f t="shared" si="1526"/>
        <v>0</v>
      </c>
      <c r="AZ189" s="592">
        <f t="shared" si="1526"/>
        <v>0</v>
      </c>
      <c r="BA189" s="592">
        <f t="shared" si="1526"/>
        <v>0</v>
      </c>
      <c r="BB189" s="592">
        <f t="shared" si="1526"/>
        <v>0</v>
      </c>
      <c r="BC189" s="592">
        <f t="shared" si="1526"/>
        <v>0</v>
      </c>
      <c r="BD189" s="592">
        <f t="shared" si="1526"/>
        <v>0</v>
      </c>
      <c r="BE189" s="592">
        <f t="shared" si="1526"/>
        <v>0</v>
      </c>
      <c r="BF189" s="592">
        <f t="shared" si="1526"/>
        <v>0</v>
      </c>
      <c r="BG189" s="592">
        <f t="shared" si="1526"/>
        <v>0</v>
      </c>
      <c r="BH189" s="592">
        <f t="shared" si="1526"/>
        <v>0</v>
      </c>
      <c r="BI189" s="592">
        <f t="shared" si="1526"/>
        <v>0</v>
      </c>
      <c r="BJ189" s="592">
        <f t="shared" si="1526"/>
        <v>0</v>
      </c>
      <c r="BK189" s="592">
        <f t="shared" si="1526"/>
        <v>0</v>
      </c>
      <c r="BL189" s="592">
        <f t="shared" si="1526"/>
        <v>0</v>
      </c>
      <c r="BM189" s="592">
        <f t="shared" si="1526"/>
        <v>0</v>
      </c>
      <c r="BN189" s="592">
        <f t="shared" si="1526"/>
        <v>0</v>
      </c>
      <c r="BO189" s="592">
        <f t="shared" si="1526"/>
        <v>0</v>
      </c>
      <c r="BP189" s="592">
        <f t="shared" si="1526"/>
        <v>0</v>
      </c>
      <c r="BQ189" s="592">
        <f t="shared" si="1526"/>
        <v>0</v>
      </c>
      <c r="BR189" s="592">
        <f t="shared" si="1526"/>
        <v>0</v>
      </c>
      <c r="BS189" s="592">
        <f t="shared" ref="BS189:BX189" si="1527">+(+IF(EOMONTH($B186,0)=BS$47,$F186,0)+(IF(BR189=0,0,(BR189-($G186/12))))*(+IF(+ROUND(BR189,2)=0,0,1)))</f>
        <v>0</v>
      </c>
      <c r="BT189" s="592">
        <f t="shared" si="1527"/>
        <v>0</v>
      </c>
      <c r="BU189" s="592">
        <f t="shared" si="1527"/>
        <v>0</v>
      </c>
      <c r="BV189" s="592">
        <f t="shared" si="1527"/>
        <v>0</v>
      </c>
      <c r="BW189" s="592">
        <f t="shared" si="1527"/>
        <v>0</v>
      </c>
      <c r="BX189" s="592">
        <f t="shared" si="1527"/>
        <v>0</v>
      </c>
      <c r="BY189" s="592">
        <f t="shared" ref="BY189" si="1528">+(+IF(EOMONTH($B186,0)=BY$47,$F186,0)+(IF(BX189=0,0,(BX189-($G186/12))))*(+IF(+ROUND(BX189,2)=0,0,1)))</f>
        <v>0</v>
      </c>
    </row>
    <row r="190" spans="1:78">
      <c r="A190" s="590"/>
      <c r="B190" s="591" t="s">
        <v>578</v>
      </c>
      <c r="D190" s="591"/>
      <c r="E190" s="593">
        <f t="shared" ref="E190:BP190" si="1529">IF(E192&lt;=0,0,1+D190)</f>
        <v>1</v>
      </c>
      <c r="F190" s="593">
        <f t="shared" si="1529"/>
        <v>2</v>
      </c>
      <c r="G190" s="593">
        <f t="shared" si="1529"/>
        <v>3</v>
      </c>
      <c r="H190" s="593">
        <f t="shared" si="1529"/>
        <v>4</v>
      </c>
      <c r="I190" s="593">
        <f t="shared" si="1529"/>
        <v>5</v>
      </c>
      <c r="J190" s="593">
        <f t="shared" si="1529"/>
        <v>6</v>
      </c>
      <c r="K190" s="593">
        <f t="shared" si="1529"/>
        <v>7</v>
      </c>
      <c r="L190" s="593">
        <f t="shared" si="1529"/>
        <v>8</v>
      </c>
      <c r="M190" s="593">
        <f t="shared" si="1529"/>
        <v>9</v>
      </c>
      <c r="N190" s="593">
        <f t="shared" si="1529"/>
        <v>10</v>
      </c>
      <c r="O190" s="593">
        <f t="shared" si="1529"/>
        <v>11</v>
      </c>
      <c r="P190" s="593">
        <f t="shared" si="1529"/>
        <v>12</v>
      </c>
      <c r="Q190" s="593">
        <f t="shared" si="1529"/>
        <v>13</v>
      </c>
      <c r="R190" s="593">
        <f t="shared" si="1529"/>
        <v>14</v>
      </c>
      <c r="S190" s="593">
        <f t="shared" si="1529"/>
        <v>15</v>
      </c>
      <c r="T190" s="593">
        <f t="shared" si="1529"/>
        <v>16</v>
      </c>
      <c r="U190" s="593">
        <f t="shared" si="1529"/>
        <v>17</v>
      </c>
      <c r="V190" s="593">
        <f t="shared" si="1529"/>
        <v>18</v>
      </c>
      <c r="W190" s="593">
        <f t="shared" si="1529"/>
        <v>19</v>
      </c>
      <c r="X190" s="593">
        <f t="shared" si="1529"/>
        <v>20</v>
      </c>
      <c r="Y190" s="593">
        <f t="shared" si="1529"/>
        <v>21</v>
      </c>
      <c r="Z190" s="593">
        <f t="shared" si="1529"/>
        <v>22</v>
      </c>
      <c r="AA190" s="593">
        <f t="shared" si="1529"/>
        <v>23</v>
      </c>
      <c r="AB190" s="593">
        <f t="shared" si="1529"/>
        <v>24</v>
      </c>
      <c r="AC190" s="593">
        <f t="shared" si="1529"/>
        <v>25</v>
      </c>
      <c r="AD190" s="593">
        <f t="shared" si="1529"/>
        <v>26</v>
      </c>
      <c r="AE190" s="593">
        <f t="shared" si="1529"/>
        <v>27</v>
      </c>
      <c r="AF190" s="593">
        <f t="shared" si="1529"/>
        <v>28</v>
      </c>
      <c r="AG190" s="593">
        <f t="shared" si="1529"/>
        <v>29</v>
      </c>
      <c r="AH190" s="593">
        <f t="shared" si="1529"/>
        <v>30</v>
      </c>
      <c r="AI190" s="593">
        <f t="shared" si="1529"/>
        <v>31</v>
      </c>
      <c r="AJ190" s="593">
        <f t="shared" si="1529"/>
        <v>32</v>
      </c>
      <c r="AK190" s="593">
        <f t="shared" si="1529"/>
        <v>33</v>
      </c>
      <c r="AL190" s="593">
        <f t="shared" si="1529"/>
        <v>34</v>
      </c>
      <c r="AM190" s="593">
        <f t="shared" si="1529"/>
        <v>35</v>
      </c>
      <c r="AN190" s="593">
        <f t="shared" si="1529"/>
        <v>36</v>
      </c>
      <c r="AO190" s="593">
        <f t="shared" si="1529"/>
        <v>37</v>
      </c>
      <c r="AP190" s="593">
        <f t="shared" si="1529"/>
        <v>38</v>
      </c>
      <c r="AQ190" s="593">
        <f t="shared" si="1529"/>
        <v>39</v>
      </c>
      <c r="AR190" s="593">
        <f t="shared" si="1529"/>
        <v>40</v>
      </c>
      <c r="AS190" s="593">
        <f t="shared" si="1529"/>
        <v>41</v>
      </c>
      <c r="AT190" s="593">
        <f t="shared" si="1529"/>
        <v>42</v>
      </c>
      <c r="AU190" s="593">
        <f t="shared" si="1529"/>
        <v>43</v>
      </c>
      <c r="AV190" s="593">
        <f t="shared" si="1529"/>
        <v>44</v>
      </c>
      <c r="AW190" s="593">
        <f t="shared" si="1529"/>
        <v>45</v>
      </c>
      <c r="AX190" s="593">
        <f t="shared" si="1529"/>
        <v>46</v>
      </c>
      <c r="AY190" s="593">
        <f t="shared" si="1529"/>
        <v>47</v>
      </c>
      <c r="AZ190" s="593">
        <f t="shared" si="1529"/>
        <v>48</v>
      </c>
      <c r="BA190" s="593">
        <f t="shared" si="1529"/>
        <v>49</v>
      </c>
      <c r="BB190" s="593">
        <f t="shared" si="1529"/>
        <v>50</v>
      </c>
      <c r="BC190" s="593">
        <f t="shared" si="1529"/>
        <v>51</v>
      </c>
      <c r="BD190" s="593">
        <f t="shared" si="1529"/>
        <v>52</v>
      </c>
      <c r="BE190" s="593">
        <f t="shared" si="1529"/>
        <v>53</v>
      </c>
      <c r="BF190" s="593">
        <f t="shared" si="1529"/>
        <v>54</v>
      </c>
      <c r="BG190" s="593">
        <f t="shared" si="1529"/>
        <v>55</v>
      </c>
      <c r="BH190" s="593">
        <f t="shared" si="1529"/>
        <v>56</v>
      </c>
      <c r="BI190" s="593">
        <f t="shared" si="1529"/>
        <v>57</v>
      </c>
      <c r="BJ190" s="593">
        <f t="shared" si="1529"/>
        <v>58</v>
      </c>
      <c r="BK190" s="593">
        <f t="shared" si="1529"/>
        <v>59</v>
      </c>
      <c r="BL190" s="593">
        <f t="shared" si="1529"/>
        <v>60</v>
      </c>
      <c r="BM190" s="593">
        <f t="shared" si="1529"/>
        <v>61</v>
      </c>
      <c r="BN190" s="593">
        <f t="shared" si="1529"/>
        <v>62</v>
      </c>
      <c r="BO190" s="593">
        <f t="shared" si="1529"/>
        <v>63</v>
      </c>
      <c r="BP190" s="593">
        <f t="shared" si="1529"/>
        <v>64</v>
      </c>
      <c r="BQ190" s="593">
        <f t="shared" ref="BQ190:BX190" si="1530">IF(BQ192&lt;=0,0,1+BP190)</f>
        <v>65</v>
      </c>
      <c r="BR190" s="593">
        <f t="shared" si="1530"/>
        <v>66</v>
      </c>
      <c r="BS190" s="593">
        <f t="shared" si="1530"/>
        <v>67</v>
      </c>
      <c r="BT190" s="593">
        <f t="shared" si="1530"/>
        <v>68</v>
      </c>
      <c r="BU190" s="593">
        <f t="shared" si="1530"/>
        <v>69</v>
      </c>
      <c r="BV190" s="593">
        <f t="shared" si="1530"/>
        <v>70</v>
      </c>
      <c r="BW190" s="593">
        <f t="shared" si="1530"/>
        <v>71</v>
      </c>
      <c r="BX190" s="593">
        <f t="shared" si="1530"/>
        <v>72</v>
      </c>
      <c r="BY190" s="593">
        <f t="shared" ref="BY190" si="1531">IF(BY192&lt;=0,0,1+BX190)</f>
        <v>73</v>
      </c>
    </row>
    <row r="191" spans="1:78">
      <c r="A191" s="590"/>
      <c r="B191" s="591" t="s">
        <v>593</v>
      </c>
      <c r="D191" s="591"/>
      <c r="E191" s="593">
        <f t="shared" ref="E191" si="1532">IF(E190&gt;0,+INT(+E190*$G186/12),0)</f>
        <v>0</v>
      </c>
      <c r="F191" s="593">
        <f>IF(F190&gt;0,+INT(+F190*$G186/12),0)</f>
        <v>0</v>
      </c>
      <c r="G191" s="593">
        <f t="shared" ref="G191:BR191" si="1533">IF(G190&gt;0,+INT(+G190*$G186/12),0)</f>
        <v>0</v>
      </c>
      <c r="H191" s="593">
        <f t="shared" si="1533"/>
        <v>0</v>
      </c>
      <c r="I191" s="593">
        <f t="shared" si="1533"/>
        <v>0</v>
      </c>
      <c r="J191" s="593">
        <f t="shared" si="1533"/>
        <v>0</v>
      </c>
      <c r="K191" s="593">
        <f t="shared" si="1533"/>
        <v>0</v>
      </c>
      <c r="L191" s="593">
        <f t="shared" si="1533"/>
        <v>0</v>
      </c>
      <c r="M191" s="593">
        <f t="shared" si="1533"/>
        <v>0</v>
      </c>
      <c r="N191" s="593">
        <f t="shared" si="1533"/>
        <v>0</v>
      </c>
      <c r="O191" s="593">
        <f t="shared" si="1533"/>
        <v>0</v>
      </c>
      <c r="P191" s="593">
        <f t="shared" si="1533"/>
        <v>0</v>
      </c>
      <c r="Q191" s="593">
        <f t="shared" si="1533"/>
        <v>0</v>
      </c>
      <c r="R191" s="593">
        <f t="shared" si="1533"/>
        <v>0</v>
      </c>
      <c r="S191" s="593">
        <f t="shared" si="1533"/>
        <v>0</v>
      </c>
      <c r="T191" s="593">
        <f t="shared" si="1533"/>
        <v>0</v>
      </c>
      <c r="U191" s="593">
        <f t="shared" si="1533"/>
        <v>0</v>
      </c>
      <c r="V191" s="593">
        <f t="shared" si="1533"/>
        <v>0</v>
      </c>
      <c r="W191" s="593">
        <f t="shared" si="1533"/>
        <v>0</v>
      </c>
      <c r="X191" s="593">
        <f t="shared" si="1533"/>
        <v>0</v>
      </c>
      <c r="Y191" s="593">
        <f t="shared" si="1533"/>
        <v>0</v>
      </c>
      <c r="Z191" s="593">
        <f t="shared" si="1533"/>
        <v>0</v>
      </c>
      <c r="AA191" s="593">
        <f t="shared" si="1533"/>
        <v>0</v>
      </c>
      <c r="AB191" s="593">
        <f t="shared" si="1533"/>
        <v>0</v>
      </c>
      <c r="AC191" s="593">
        <f t="shared" si="1533"/>
        <v>0</v>
      </c>
      <c r="AD191" s="593">
        <f t="shared" si="1533"/>
        <v>0</v>
      </c>
      <c r="AE191" s="593">
        <f t="shared" si="1533"/>
        <v>0</v>
      </c>
      <c r="AF191" s="593">
        <f t="shared" si="1533"/>
        <v>0</v>
      </c>
      <c r="AG191" s="593">
        <f t="shared" si="1533"/>
        <v>0</v>
      </c>
      <c r="AH191" s="593">
        <f t="shared" si="1533"/>
        <v>0</v>
      </c>
      <c r="AI191" s="593">
        <f t="shared" si="1533"/>
        <v>0</v>
      </c>
      <c r="AJ191" s="593">
        <f t="shared" si="1533"/>
        <v>0</v>
      </c>
      <c r="AK191" s="593">
        <f t="shared" si="1533"/>
        <v>0</v>
      </c>
      <c r="AL191" s="593">
        <f t="shared" si="1533"/>
        <v>0</v>
      </c>
      <c r="AM191" s="593">
        <f t="shared" si="1533"/>
        <v>0</v>
      </c>
      <c r="AN191" s="593">
        <f t="shared" si="1533"/>
        <v>0</v>
      </c>
      <c r="AO191" s="593">
        <f t="shared" si="1533"/>
        <v>0</v>
      </c>
      <c r="AP191" s="593">
        <f t="shared" si="1533"/>
        <v>0</v>
      </c>
      <c r="AQ191" s="593">
        <f t="shared" si="1533"/>
        <v>0</v>
      </c>
      <c r="AR191" s="593">
        <f t="shared" si="1533"/>
        <v>0</v>
      </c>
      <c r="AS191" s="593">
        <f t="shared" si="1533"/>
        <v>0</v>
      </c>
      <c r="AT191" s="593">
        <f t="shared" si="1533"/>
        <v>0</v>
      </c>
      <c r="AU191" s="593">
        <f t="shared" si="1533"/>
        <v>0</v>
      </c>
      <c r="AV191" s="593">
        <f t="shared" si="1533"/>
        <v>0</v>
      </c>
      <c r="AW191" s="593">
        <f t="shared" si="1533"/>
        <v>0</v>
      </c>
      <c r="AX191" s="593">
        <f t="shared" si="1533"/>
        <v>0</v>
      </c>
      <c r="AY191" s="593">
        <f t="shared" si="1533"/>
        <v>0</v>
      </c>
      <c r="AZ191" s="593">
        <f t="shared" si="1533"/>
        <v>0</v>
      </c>
      <c r="BA191" s="593">
        <f t="shared" si="1533"/>
        <v>0</v>
      </c>
      <c r="BB191" s="593">
        <f t="shared" si="1533"/>
        <v>0</v>
      </c>
      <c r="BC191" s="593">
        <f t="shared" si="1533"/>
        <v>0</v>
      </c>
      <c r="BD191" s="593">
        <f t="shared" si="1533"/>
        <v>0</v>
      </c>
      <c r="BE191" s="593">
        <f t="shared" si="1533"/>
        <v>0</v>
      </c>
      <c r="BF191" s="593">
        <f t="shared" si="1533"/>
        <v>0</v>
      </c>
      <c r="BG191" s="593">
        <f t="shared" si="1533"/>
        <v>0</v>
      </c>
      <c r="BH191" s="593">
        <f t="shared" si="1533"/>
        <v>0</v>
      </c>
      <c r="BI191" s="593">
        <f t="shared" si="1533"/>
        <v>0</v>
      </c>
      <c r="BJ191" s="593">
        <f t="shared" si="1533"/>
        <v>0</v>
      </c>
      <c r="BK191" s="593">
        <f t="shared" si="1533"/>
        <v>0</v>
      </c>
      <c r="BL191" s="593">
        <f t="shared" si="1533"/>
        <v>0</v>
      </c>
      <c r="BM191" s="593">
        <f t="shared" si="1533"/>
        <v>0</v>
      </c>
      <c r="BN191" s="593">
        <f t="shared" si="1533"/>
        <v>0</v>
      </c>
      <c r="BO191" s="593">
        <f t="shared" si="1533"/>
        <v>0</v>
      </c>
      <c r="BP191" s="593">
        <f t="shared" si="1533"/>
        <v>0</v>
      </c>
      <c r="BQ191" s="593">
        <f t="shared" si="1533"/>
        <v>0</v>
      </c>
      <c r="BR191" s="593">
        <f t="shared" si="1533"/>
        <v>0</v>
      </c>
      <c r="BS191" s="593">
        <f t="shared" ref="BS191:BY191" si="1534">IF(BS190&gt;0,+INT(+BS190*$G186/12),0)</f>
        <v>0</v>
      </c>
      <c r="BT191" s="593">
        <f t="shared" si="1534"/>
        <v>0</v>
      </c>
      <c r="BU191" s="593">
        <f t="shared" si="1534"/>
        <v>0</v>
      </c>
      <c r="BV191" s="593">
        <f t="shared" si="1534"/>
        <v>0</v>
      </c>
      <c r="BW191" s="593">
        <f t="shared" si="1534"/>
        <v>0</v>
      </c>
      <c r="BX191" s="593">
        <f t="shared" si="1534"/>
        <v>0</v>
      </c>
      <c r="BY191" s="593">
        <f t="shared" si="1534"/>
        <v>0</v>
      </c>
    </row>
    <row r="192" spans="1:78">
      <c r="A192" s="590"/>
      <c r="B192" s="591" t="s">
        <v>579</v>
      </c>
      <c r="D192" s="591"/>
      <c r="E192" s="593">
        <f t="shared" ref="E192:BP192" si="1535">ROUND(-EOMONTH($B186,0)+EOMONTH(E188,0),0)</f>
        <v>41274</v>
      </c>
      <c r="F192" s="593">
        <f t="shared" si="1535"/>
        <v>41302</v>
      </c>
      <c r="G192" s="593">
        <f t="shared" si="1535"/>
        <v>41333</v>
      </c>
      <c r="H192" s="593">
        <f t="shared" si="1535"/>
        <v>41363</v>
      </c>
      <c r="I192" s="593">
        <f t="shared" si="1535"/>
        <v>41394</v>
      </c>
      <c r="J192" s="593">
        <f t="shared" si="1535"/>
        <v>41424</v>
      </c>
      <c r="K192" s="593">
        <f t="shared" si="1535"/>
        <v>41455</v>
      </c>
      <c r="L192" s="593">
        <f t="shared" si="1535"/>
        <v>41486</v>
      </c>
      <c r="M192" s="593">
        <f t="shared" si="1535"/>
        <v>41516</v>
      </c>
      <c r="N192" s="593">
        <f t="shared" si="1535"/>
        <v>41547</v>
      </c>
      <c r="O192" s="593">
        <f t="shared" si="1535"/>
        <v>41577</v>
      </c>
      <c r="P192" s="593">
        <f t="shared" si="1535"/>
        <v>41608</v>
      </c>
      <c r="Q192" s="593">
        <f t="shared" si="1535"/>
        <v>41639</v>
      </c>
      <c r="R192" s="593">
        <f t="shared" si="1535"/>
        <v>41667</v>
      </c>
      <c r="S192" s="593">
        <f t="shared" si="1535"/>
        <v>41698</v>
      </c>
      <c r="T192" s="593">
        <f t="shared" si="1535"/>
        <v>41728</v>
      </c>
      <c r="U192" s="593">
        <f t="shared" si="1535"/>
        <v>41759</v>
      </c>
      <c r="V192" s="593">
        <f t="shared" si="1535"/>
        <v>41789</v>
      </c>
      <c r="W192" s="593">
        <f t="shared" si="1535"/>
        <v>41820</v>
      </c>
      <c r="X192" s="593">
        <f t="shared" si="1535"/>
        <v>41851</v>
      </c>
      <c r="Y192" s="593">
        <f t="shared" si="1535"/>
        <v>41881</v>
      </c>
      <c r="Z192" s="593">
        <f t="shared" si="1535"/>
        <v>41912</v>
      </c>
      <c r="AA192" s="593">
        <f t="shared" si="1535"/>
        <v>41942</v>
      </c>
      <c r="AB192" s="593">
        <f t="shared" si="1535"/>
        <v>41973</v>
      </c>
      <c r="AC192" s="593">
        <f t="shared" si="1535"/>
        <v>42004</v>
      </c>
      <c r="AD192" s="593">
        <f t="shared" si="1535"/>
        <v>42032</v>
      </c>
      <c r="AE192" s="593">
        <f t="shared" si="1535"/>
        <v>42063</v>
      </c>
      <c r="AF192" s="593">
        <f t="shared" si="1535"/>
        <v>42093</v>
      </c>
      <c r="AG192" s="593">
        <f t="shared" si="1535"/>
        <v>42124</v>
      </c>
      <c r="AH192" s="593">
        <f t="shared" si="1535"/>
        <v>42154</v>
      </c>
      <c r="AI192" s="593">
        <f t="shared" si="1535"/>
        <v>42185</v>
      </c>
      <c r="AJ192" s="593">
        <f t="shared" si="1535"/>
        <v>42216</v>
      </c>
      <c r="AK192" s="593">
        <f t="shared" si="1535"/>
        <v>42246</v>
      </c>
      <c r="AL192" s="593">
        <f t="shared" si="1535"/>
        <v>42277</v>
      </c>
      <c r="AM192" s="593">
        <f t="shared" si="1535"/>
        <v>42307</v>
      </c>
      <c r="AN192" s="593">
        <f t="shared" si="1535"/>
        <v>42338</v>
      </c>
      <c r="AO192" s="593">
        <f t="shared" si="1535"/>
        <v>42369</v>
      </c>
      <c r="AP192" s="593">
        <f t="shared" si="1535"/>
        <v>42398</v>
      </c>
      <c r="AQ192" s="593">
        <f t="shared" si="1535"/>
        <v>42429</v>
      </c>
      <c r="AR192" s="593">
        <f t="shared" si="1535"/>
        <v>42459</v>
      </c>
      <c r="AS192" s="593">
        <f t="shared" si="1535"/>
        <v>42490</v>
      </c>
      <c r="AT192" s="593">
        <f t="shared" si="1535"/>
        <v>42520</v>
      </c>
      <c r="AU192" s="593">
        <f t="shared" si="1535"/>
        <v>42551</v>
      </c>
      <c r="AV192" s="593">
        <f t="shared" si="1535"/>
        <v>42582</v>
      </c>
      <c r="AW192" s="593">
        <f t="shared" si="1535"/>
        <v>42612</v>
      </c>
      <c r="AX192" s="593">
        <f t="shared" si="1535"/>
        <v>42643</v>
      </c>
      <c r="AY192" s="593">
        <f t="shared" si="1535"/>
        <v>42673</v>
      </c>
      <c r="AZ192" s="593">
        <f t="shared" si="1535"/>
        <v>42704</v>
      </c>
      <c r="BA192" s="593">
        <f t="shared" si="1535"/>
        <v>42735</v>
      </c>
      <c r="BB192" s="593">
        <f t="shared" si="1535"/>
        <v>42763</v>
      </c>
      <c r="BC192" s="593">
        <f t="shared" si="1535"/>
        <v>42794</v>
      </c>
      <c r="BD192" s="593">
        <f t="shared" si="1535"/>
        <v>42824</v>
      </c>
      <c r="BE192" s="593">
        <f t="shared" si="1535"/>
        <v>42855</v>
      </c>
      <c r="BF192" s="593">
        <f t="shared" si="1535"/>
        <v>42885</v>
      </c>
      <c r="BG192" s="593">
        <f t="shared" si="1535"/>
        <v>42916</v>
      </c>
      <c r="BH192" s="593">
        <f t="shared" si="1535"/>
        <v>42947</v>
      </c>
      <c r="BI192" s="593">
        <f t="shared" si="1535"/>
        <v>42977</v>
      </c>
      <c r="BJ192" s="593">
        <f t="shared" si="1535"/>
        <v>43008</v>
      </c>
      <c r="BK192" s="593">
        <f t="shared" si="1535"/>
        <v>43038</v>
      </c>
      <c r="BL192" s="593">
        <f t="shared" si="1535"/>
        <v>43069</v>
      </c>
      <c r="BM192" s="593">
        <f t="shared" si="1535"/>
        <v>43100</v>
      </c>
      <c r="BN192" s="593">
        <f t="shared" si="1535"/>
        <v>43128</v>
      </c>
      <c r="BO192" s="593">
        <f t="shared" si="1535"/>
        <v>43159</v>
      </c>
      <c r="BP192" s="593">
        <f t="shared" si="1535"/>
        <v>43189</v>
      </c>
      <c r="BQ192" s="593">
        <f t="shared" ref="BQ192:BX192" si="1536">ROUND(-EOMONTH($B186,0)+EOMONTH(BQ188,0),0)</f>
        <v>43220</v>
      </c>
      <c r="BR192" s="593">
        <f t="shared" si="1536"/>
        <v>43250</v>
      </c>
      <c r="BS192" s="593">
        <f t="shared" si="1536"/>
        <v>43281</v>
      </c>
      <c r="BT192" s="593">
        <f t="shared" si="1536"/>
        <v>43312</v>
      </c>
      <c r="BU192" s="593">
        <f t="shared" si="1536"/>
        <v>43342</v>
      </c>
      <c r="BV192" s="593">
        <f t="shared" si="1536"/>
        <v>43373</v>
      </c>
      <c r="BW192" s="593">
        <f t="shared" si="1536"/>
        <v>43403</v>
      </c>
      <c r="BX192" s="593">
        <f t="shared" si="1536"/>
        <v>43434</v>
      </c>
      <c r="BY192" s="593">
        <f t="shared" ref="BY192" si="1537">ROUND(-EOMONTH($B186,0)+EOMONTH(BY188,0),0)</f>
        <v>43465</v>
      </c>
    </row>
    <row r="193" spans="1:77">
      <c r="A193" s="594"/>
      <c r="B193" s="591" t="s">
        <v>323</v>
      </c>
      <c r="D193" s="576"/>
      <c r="E193" s="592"/>
      <c r="F193" s="592"/>
      <c r="G193" s="592"/>
      <c r="H193" s="592"/>
      <c r="I193" s="592"/>
      <c r="J193" s="592"/>
      <c r="K193" s="592"/>
      <c r="L193" s="592"/>
      <c r="M193" s="592"/>
      <c r="N193" s="592"/>
      <c r="O193" s="592"/>
      <c r="P193" s="592"/>
      <c r="Q193" s="592"/>
      <c r="R193" s="592"/>
      <c r="S193" s="592"/>
      <c r="T193" s="592"/>
      <c r="U193" s="592"/>
      <c r="V193" s="592"/>
      <c r="W193" s="592"/>
      <c r="X193" s="592"/>
      <c r="Y193" s="592"/>
      <c r="Z193" s="592"/>
      <c r="AA193" s="592"/>
      <c r="AB193" s="592"/>
      <c r="AC193" s="592"/>
      <c r="AD193" s="592"/>
      <c r="AE193" s="592"/>
      <c r="AF193" s="592"/>
      <c r="AG193" s="592"/>
      <c r="AH193" s="592"/>
      <c r="AI193" s="592"/>
      <c r="AJ193" s="592"/>
      <c r="AK193" s="592"/>
      <c r="AL193" s="592"/>
      <c r="AM193" s="592"/>
      <c r="AN193" s="592"/>
      <c r="AO193" s="592"/>
      <c r="AP193" s="592"/>
      <c r="AQ193" s="592"/>
      <c r="AR193" s="592"/>
      <c r="AS193" s="592"/>
      <c r="AT193" s="592"/>
      <c r="AU193" s="592"/>
      <c r="AV193" s="592"/>
      <c r="AW193" s="592"/>
      <c r="AX193" s="592"/>
      <c r="AY193" s="592"/>
      <c r="AZ193" s="592"/>
      <c r="BA193" s="592"/>
      <c r="BB193" s="592"/>
      <c r="BC193" s="592"/>
      <c r="BD193" s="592"/>
      <c r="BE193" s="592"/>
      <c r="BF193" s="592"/>
      <c r="BG193" s="592"/>
      <c r="BH193" s="592"/>
      <c r="BI193" s="592"/>
      <c r="BJ193" s="592"/>
      <c r="BK193" s="592"/>
      <c r="BL193" s="592"/>
      <c r="BM193" s="592"/>
      <c r="BN193" s="592"/>
      <c r="BO193" s="592"/>
      <c r="BP193" s="592"/>
      <c r="BQ193" s="592"/>
      <c r="BR193" s="592"/>
      <c r="BS193" s="592"/>
      <c r="BT193" s="592"/>
      <c r="BU193" s="592"/>
      <c r="BV193" s="592"/>
      <c r="BW193" s="592"/>
      <c r="BX193" s="592"/>
      <c r="BY193" s="592"/>
    </row>
    <row r="194" spans="1:77">
      <c r="A194" s="594"/>
      <c r="B194" s="590" t="s">
        <v>317</v>
      </c>
      <c r="D194" s="577"/>
      <c r="E194" s="592">
        <f t="shared" ref="E194" si="1538">+IF(E193&gt;0,+E193,0)+D198</f>
        <v>0</v>
      </c>
      <c r="F194" s="592">
        <f>+IF(F193&gt;0,+F193,0)+E198</f>
        <v>0</v>
      </c>
      <c r="G194" s="592">
        <f t="shared" ref="G194:BR194" si="1539">+IF(G193&gt;0,+G193,0)+F198</f>
        <v>0</v>
      </c>
      <c r="H194" s="592">
        <f t="shared" si="1539"/>
        <v>0</v>
      </c>
      <c r="I194" s="592">
        <f t="shared" si="1539"/>
        <v>0</v>
      </c>
      <c r="J194" s="592">
        <f t="shared" si="1539"/>
        <v>0</v>
      </c>
      <c r="K194" s="592">
        <f t="shared" si="1539"/>
        <v>0</v>
      </c>
      <c r="L194" s="592">
        <f t="shared" si="1539"/>
        <v>0</v>
      </c>
      <c r="M194" s="592">
        <f t="shared" si="1539"/>
        <v>0</v>
      </c>
      <c r="N194" s="592">
        <f t="shared" si="1539"/>
        <v>0</v>
      </c>
      <c r="O194" s="592">
        <f t="shared" si="1539"/>
        <v>0</v>
      </c>
      <c r="P194" s="592">
        <f t="shared" si="1539"/>
        <v>0</v>
      </c>
      <c r="Q194" s="592">
        <f t="shared" si="1539"/>
        <v>0</v>
      </c>
      <c r="R194" s="592">
        <f t="shared" si="1539"/>
        <v>0</v>
      </c>
      <c r="S194" s="592">
        <f t="shared" si="1539"/>
        <v>0</v>
      </c>
      <c r="T194" s="592">
        <f t="shared" si="1539"/>
        <v>0</v>
      </c>
      <c r="U194" s="592">
        <f t="shared" si="1539"/>
        <v>0</v>
      </c>
      <c r="V194" s="592">
        <f t="shared" si="1539"/>
        <v>0</v>
      </c>
      <c r="W194" s="592">
        <f t="shared" si="1539"/>
        <v>0</v>
      </c>
      <c r="X194" s="592">
        <f t="shared" si="1539"/>
        <v>0</v>
      </c>
      <c r="Y194" s="592">
        <f t="shared" si="1539"/>
        <v>0</v>
      </c>
      <c r="Z194" s="592">
        <f t="shared" si="1539"/>
        <v>0</v>
      </c>
      <c r="AA194" s="592">
        <f t="shared" si="1539"/>
        <v>0</v>
      </c>
      <c r="AB194" s="592">
        <f t="shared" si="1539"/>
        <v>0</v>
      </c>
      <c r="AC194" s="592">
        <f t="shared" si="1539"/>
        <v>0</v>
      </c>
      <c r="AD194" s="592">
        <f t="shared" si="1539"/>
        <v>0</v>
      </c>
      <c r="AE194" s="592">
        <f t="shared" si="1539"/>
        <v>0</v>
      </c>
      <c r="AF194" s="592">
        <f t="shared" si="1539"/>
        <v>0</v>
      </c>
      <c r="AG194" s="592">
        <f t="shared" si="1539"/>
        <v>0</v>
      </c>
      <c r="AH194" s="592">
        <f t="shared" si="1539"/>
        <v>0</v>
      </c>
      <c r="AI194" s="592">
        <f t="shared" si="1539"/>
        <v>0</v>
      </c>
      <c r="AJ194" s="592">
        <f t="shared" si="1539"/>
        <v>0</v>
      </c>
      <c r="AK194" s="592">
        <f t="shared" si="1539"/>
        <v>0</v>
      </c>
      <c r="AL194" s="592">
        <f t="shared" si="1539"/>
        <v>0</v>
      </c>
      <c r="AM194" s="592">
        <f t="shared" si="1539"/>
        <v>0</v>
      </c>
      <c r="AN194" s="592">
        <f t="shared" si="1539"/>
        <v>0</v>
      </c>
      <c r="AO194" s="592">
        <f t="shared" si="1539"/>
        <v>0</v>
      </c>
      <c r="AP194" s="592">
        <f t="shared" si="1539"/>
        <v>0</v>
      </c>
      <c r="AQ194" s="592">
        <f t="shared" si="1539"/>
        <v>0</v>
      </c>
      <c r="AR194" s="592">
        <f t="shared" si="1539"/>
        <v>0</v>
      </c>
      <c r="AS194" s="592">
        <f t="shared" si="1539"/>
        <v>0</v>
      </c>
      <c r="AT194" s="592">
        <f t="shared" si="1539"/>
        <v>0</v>
      </c>
      <c r="AU194" s="592">
        <f t="shared" si="1539"/>
        <v>0</v>
      </c>
      <c r="AV194" s="592">
        <f t="shared" si="1539"/>
        <v>0</v>
      </c>
      <c r="AW194" s="592">
        <f t="shared" si="1539"/>
        <v>0</v>
      </c>
      <c r="AX194" s="592">
        <f t="shared" si="1539"/>
        <v>0</v>
      </c>
      <c r="AY194" s="592">
        <f t="shared" si="1539"/>
        <v>0</v>
      </c>
      <c r="AZ194" s="592">
        <f t="shared" si="1539"/>
        <v>0</v>
      </c>
      <c r="BA194" s="592">
        <f t="shared" si="1539"/>
        <v>0</v>
      </c>
      <c r="BB194" s="592">
        <f t="shared" si="1539"/>
        <v>0</v>
      </c>
      <c r="BC194" s="592">
        <f t="shared" si="1539"/>
        <v>0</v>
      </c>
      <c r="BD194" s="592">
        <f t="shared" si="1539"/>
        <v>0</v>
      </c>
      <c r="BE194" s="592">
        <f t="shared" si="1539"/>
        <v>0</v>
      </c>
      <c r="BF194" s="592">
        <f t="shared" si="1539"/>
        <v>0</v>
      </c>
      <c r="BG194" s="592">
        <f t="shared" si="1539"/>
        <v>0</v>
      </c>
      <c r="BH194" s="592">
        <f t="shared" si="1539"/>
        <v>0</v>
      </c>
      <c r="BI194" s="592">
        <f t="shared" si="1539"/>
        <v>0</v>
      </c>
      <c r="BJ194" s="592">
        <f t="shared" si="1539"/>
        <v>0</v>
      </c>
      <c r="BK194" s="592">
        <f t="shared" si="1539"/>
        <v>0</v>
      </c>
      <c r="BL194" s="592">
        <f t="shared" si="1539"/>
        <v>0</v>
      </c>
      <c r="BM194" s="592">
        <f t="shared" si="1539"/>
        <v>0</v>
      </c>
      <c r="BN194" s="592">
        <f t="shared" si="1539"/>
        <v>0</v>
      </c>
      <c r="BO194" s="592">
        <f t="shared" si="1539"/>
        <v>0</v>
      </c>
      <c r="BP194" s="592">
        <f t="shared" si="1539"/>
        <v>0</v>
      </c>
      <c r="BQ194" s="592">
        <f t="shared" si="1539"/>
        <v>0</v>
      </c>
      <c r="BR194" s="592">
        <f t="shared" si="1539"/>
        <v>0</v>
      </c>
      <c r="BS194" s="592">
        <f t="shared" ref="BS194:BY194" si="1540">+IF(BS193&gt;0,+BS193,0)+BR198</f>
        <v>0</v>
      </c>
      <c r="BT194" s="592">
        <f t="shared" si="1540"/>
        <v>0</v>
      </c>
      <c r="BU194" s="592">
        <f t="shared" si="1540"/>
        <v>0</v>
      </c>
      <c r="BV194" s="592">
        <f t="shared" si="1540"/>
        <v>0</v>
      </c>
      <c r="BW194" s="592">
        <f t="shared" si="1540"/>
        <v>0</v>
      </c>
      <c r="BX194" s="592">
        <f t="shared" si="1540"/>
        <v>0</v>
      </c>
      <c r="BY194" s="592">
        <f t="shared" si="1540"/>
        <v>0</v>
      </c>
    </row>
    <row r="195" spans="1:77">
      <c r="A195" s="594"/>
      <c r="B195" s="594" t="s">
        <v>318</v>
      </c>
      <c r="D195" s="577"/>
      <c r="E195" s="592">
        <f t="shared" ref="E195:AV195" si="1541">(+IF(F191-E191=1,$K186,0)*IF(E189&gt;0,0,1)*IF(ROUND(E194,2)=0,0,1)+IF(E189&gt;0,E197,0))*IF(E191&gt;=($F186+$H186),0,1)+IF(ROUND(E194,2)=$J186,+E194,0)</f>
        <v>0</v>
      </c>
      <c r="F195" s="592">
        <f t="shared" si="1541"/>
        <v>0</v>
      </c>
      <c r="G195" s="592">
        <f t="shared" si="1541"/>
        <v>0</v>
      </c>
      <c r="H195" s="592">
        <f t="shared" si="1541"/>
        <v>0</v>
      </c>
      <c r="I195" s="592">
        <f t="shared" si="1541"/>
        <v>0</v>
      </c>
      <c r="J195" s="592">
        <f t="shared" si="1541"/>
        <v>0</v>
      </c>
      <c r="K195" s="592">
        <f t="shared" si="1541"/>
        <v>0</v>
      </c>
      <c r="L195" s="592">
        <f t="shared" si="1541"/>
        <v>0</v>
      </c>
      <c r="M195" s="592">
        <f t="shared" si="1541"/>
        <v>0</v>
      </c>
      <c r="N195" s="592">
        <f t="shared" si="1541"/>
        <v>0</v>
      </c>
      <c r="O195" s="592">
        <f t="shared" si="1541"/>
        <v>0</v>
      </c>
      <c r="P195" s="592">
        <f t="shared" si="1541"/>
        <v>0</v>
      </c>
      <c r="Q195" s="592">
        <f t="shared" si="1541"/>
        <v>0</v>
      </c>
      <c r="R195" s="592">
        <f t="shared" si="1541"/>
        <v>0</v>
      </c>
      <c r="S195" s="592">
        <f t="shared" si="1541"/>
        <v>0</v>
      </c>
      <c r="T195" s="592">
        <f t="shared" si="1541"/>
        <v>0</v>
      </c>
      <c r="U195" s="592">
        <f t="shared" si="1541"/>
        <v>0</v>
      </c>
      <c r="V195" s="592">
        <f t="shared" si="1541"/>
        <v>0</v>
      </c>
      <c r="W195" s="592">
        <f t="shared" si="1541"/>
        <v>0</v>
      </c>
      <c r="X195" s="592">
        <f t="shared" si="1541"/>
        <v>0</v>
      </c>
      <c r="Y195" s="592">
        <f t="shared" si="1541"/>
        <v>0</v>
      </c>
      <c r="Z195" s="592">
        <f t="shared" si="1541"/>
        <v>0</v>
      </c>
      <c r="AA195" s="592">
        <f t="shared" si="1541"/>
        <v>0</v>
      </c>
      <c r="AB195" s="592">
        <f t="shared" si="1541"/>
        <v>0</v>
      </c>
      <c r="AC195" s="592">
        <f t="shared" si="1541"/>
        <v>0</v>
      </c>
      <c r="AD195" s="592">
        <f t="shared" si="1541"/>
        <v>0</v>
      </c>
      <c r="AE195" s="592">
        <f t="shared" si="1541"/>
        <v>0</v>
      </c>
      <c r="AF195" s="592">
        <f t="shared" si="1541"/>
        <v>0</v>
      </c>
      <c r="AG195" s="592">
        <f t="shared" si="1541"/>
        <v>0</v>
      </c>
      <c r="AH195" s="592">
        <f t="shared" si="1541"/>
        <v>0</v>
      </c>
      <c r="AI195" s="592">
        <f t="shared" si="1541"/>
        <v>0</v>
      </c>
      <c r="AJ195" s="592">
        <f t="shared" si="1541"/>
        <v>0</v>
      </c>
      <c r="AK195" s="592">
        <f t="shared" si="1541"/>
        <v>0</v>
      </c>
      <c r="AL195" s="592">
        <f t="shared" si="1541"/>
        <v>0</v>
      </c>
      <c r="AM195" s="592">
        <f t="shared" si="1541"/>
        <v>0</v>
      </c>
      <c r="AN195" s="592">
        <f t="shared" si="1541"/>
        <v>0</v>
      </c>
      <c r="AO195" s="592">
        <f t="shared" si="1541"/>
        <v>0</v>
      </c>
      <c r="AP195" s="592">
        <f t="shared" si="1541"/>
        <v>0</v>
      </c>
      <c r="AQ195" s="592">
        <f t="shared" si="1541"/>
        <v>0</v>
      </c>
      <c r="AR195" s="592">
        <f t="shared" si="1541"/>
        <v>0</v>
      </c>
      <c r="AS195" s="592">
        <f t="shared" si="1541"/>
        <v>0</v>
      </c>
      <c r="AT195" s="592">
        <f t="shared" si="1541"/>
        <v>0</v>
      </c>
      <c r="AU195" s="592">
        <f t="shared" si="1541"/>
        <v>0</v>
      </c>
      <c r="AV195" s="592">
        <f t="shared" si="1541"/>
        <v>0</v>
      </c>
      <c r="AW195" s="592">
        <f>(+IF(AX191-AW191=1,$K186,0)*IF(AW189&gt;0,0,1)*IF(ROUND(AW194,2)=0,0,1)+IF(AW189&gt;0,AW197,0))*IF(AW191&gt;=($F186+$H186),0,1)+IF(ROUND(AW194,2)=$J186,+AW194,0)</f>
        <v>0</v>
      </c>
      <c r="AX195" s="592">
        <f t="shared" ref="AX195:BY195" si="1542">(+IF(AY191-AX191=1,$K186,0)*IF(AX189&gt;0,0,1)*IF(ROUND(AX194,2)=0,0,1)+IF(AX189&gt;0,AX197,0))*IF(AX191&gt;=($F186+$H186),0,1)+IF(ROUND(AX194,2)=$J186,+AX194,0)</f>
        <v>0</v>
      </c>
      <c r="AY195" s="592">
        <f t="shared" si="1542"/>
        <v>0</v>
      </c>
      <c r="AZ195" s="592">
        <f t="shared" si="1542"/>
        <v>0</v>
      </c>
      <c r="BA195" s="592">
        <f t="shared" si="1542"/>
        <v>0</v>
      </c>
      <c r="BB195" s="592">
        <f t="shared" si="1542"/>
        <v>0</v>
      </c>
      <c r="BC195" s="592">
        <f t="shared" si="1542"/>
        <v>0</v>
      </c>
      <c r="BD195" s="592">
        <f t="shared" si="1542"/>
        <v>0</v>
      </c>
      <c r="BE195" s="592">
        <f t="shared" si="1542"/>
        <v>0</v>
      </c>
      <c r="BF195" s="592">
        <f t="shared" si="1542"/>
        <v>0</v>
      </c>
      <c r="BG195" s="592">
        <f t="shared" si="1542"/>
        <v>0</v>
      </c>
      <c r="BH195" s="592">
        <f t="shared" si="1542"/>
        <v>0</v>
      </c>
      <c r="BI195" s="592">
        <f t="shared" si="1542"/>
        <v>0</v>
      </c>
      <c r="BJ195" s="592">
        <f t="shared" si="1542"/>
        <v>0</v>
      </c>
      <c r="BK195" s="592">
        <f t="shared" si="1542"/>
        <v>0</v>
      </c>
      <c r="BL195" s="592">
        <f t="shared" si="1542"/>
        <v>0</v>
      </c>
      <c r="BM195" s="592">
        <f t="shared" si="1542"/>
        <v>0</v>
      </c>
      <c r="BN195" s="592">
        <f t="shared" si="1542"/>
        <v>0</v>
      </c>
      <c r="BO195" s="592">
        <f t="shared" si="1542"/>
        <v>0</v>
      </c>
      <c r="BP195" s="592">
        <f t="shared" si="1542"/>
        <v>0</v>
      </c>
      <c r="BQ195" s="592">
        <f t="shared" si="1542"/>
        <v>0</v>
      </c>
      <c r="BR195" s="592">
        <f t="shared" si="1542"/>
        <v>0</v>
      </c>
      <c r="BS195" s="592">
        <f t="shared" si="1542"/>
        <v>0</v>
      </c>
      <c r="BT195" s="592">
        <f t="shared" si="1542"/>
        <v>0</v>
      </c>
      <c r="BU195" s="592">
        <f t="shared" si="1542"/>
        <v>0</v>
      </c>
      <c r="BV195" s="592">
        <f t="shared" si="1542"/>
        <v>0</v>
      </c>
      <c r="BW195" s="592">
        <f t="shared" si="1542"/>
        <v>0</v>
      </c>
      <c r="BX195" s="592">
        <f t="shared" si="1542"/>
        <v>0</v>
      </c>
      <c r="BY195" s="592">
        <f t="shared" si="1542"/>
        <v>0</v>
      </c>
    </row>
    <row r="196" spans="1:77">
      <c r="A196" s="594"/>
      <c r="B196" s="595" t="s">
        <v>319</v>
      </c>
      <c r="C196" s="591"/>
      <c r="D196" s="591"/>
      <c r="E196" s="592">
        <f t="shared" ref="E196:X196" si="1543">IF(E195=0,0,+E195-E197)</f>
        <v>0</v>
      </c>
      <c r="F196" s="592">
        <f t="shared" si="1543"/>
        <v>0</v>
      </c>
      <c r="G196" s="592">
        <f t="shared" si="1543"/>
        <v>0</v>
      </c>
      <c r="H196" s="592">
        <f t="shared" si="1543"/>
        <v>0</v>
      </c>
      <c r="I196" s="592">
        <f t="shared" si="1543"/>
        <v>0</v>
      </c>
      <c r="J196" s="592">
        <f t="shared" si="1543"/>
        <v>0</v>
      </c>
      <c r="K196" s="592">
        <f t="shared" si="1543"/>
        <v>0</v>
      </c>
      <c r="L196" s="592">
        <f t="shared" si="1543"/>
        <v>0</v>
      </c>
      <c r="M196" s="592">
        <f t="shared" si="1543"/>
        <v>0</v>
      </c>
      <c r="N196" s="592">
        <f t="shared" si="1543"/>
        <v>0</v>
      </c>
      <c r="O196" s="592">
        <f t="shared" si="1543"/>
        <v>0</v>
      </c>
      <c r="P196" s="592">
        <f t="shared" si="1543"/>
        <v>0</v>
      </c>
      <c r="Q196" s="592">
        <f t="shared" si="1543"/>
        <v>0</v>
      </c>
      <c r="R196" s="592">
        <f t="shared" si="1543"/>
        <v>0</v>
      </c>
      <c r="S196" s="592">
        <f t="shared" si="1543"/>
        <v>0</v>
      </c>
      <c r="T196" s="592">
        <f t="shared" si="1543"/>
        <v>0</v>
      </c>
      <c r="U196" s="592">
        <f t="shared" si="1543"/>
        <v>0</v>
      </c>
      <c r="V196" s="592">
        <f t="shared" si="1543"/>
        <v>0</v>
      </c>
      <c r="W196" s="592">
        <f t="shared" si="1543"/>
        <v>0</v>
      </c>
      <c r="X196" s="592">
        <f t="shared" si="1543"/>
        <v>0</v>
      </c>
      <c r="Y196" s="592">
        <f>IF(Y195=0,0,+Y195-Y197)</f>
        <v>0</v>
      </c>
      <c r="Z196" s="592">
        <f t="shared" ref="Z196:BY196" si="1544">IF(Z195=0,0,+Z195-Z197)</f>
        <v>0</v>
      </c>
      <c r="AA196" s="592">
        <f t="shared" si="1544"/>
        <v>0</v>
      </c>
      <c r="AB196" s="592">
        <f t="shared" si="1544"/>
        <v>0</v>
      </c>
      <c r="AC196" s="592">
        <f t="shared" si="1544"/>
        <v>0</v>
      </c>
      <c r="AD196" s="592">
        <f t="shared" si="1544"/>
        <v>0</v>
      </c>
      <c r="AE196" s="592">
        <f t="shared" si="1544"/>
        <v>0</v>
      </c>
      <c r="AF196" s="592">
        <f t="shared" si="1544"/>
        <v>0</v>
      </c>
      <c r="AG196" s="592">
        <f t="shared" si="1544"/>
        <v>0</v>
      </c>
      <c r="AH196" s="592">
        <f t="shared" si="1544"/>
        <v>0</v>
      </c>
      <c r="AI196" s="592">
        <f t="shared" si="1544"/>
        <v>0</v>
      </c>
      <c r="AJ196" s="592">
        <f t="shared" si="1544"/>
        <v>0</v>
      </c>
      <c r="AK196" s="592">
        <f t="shared" si="1544"/>
        <v>0</v>
      </c>
      <c r="AL196" s="592">
        <f t="shared" si="1544"/>
        <v>0</v>
      </c>
      <c r="AM196" s="592">
        <f t="shared" si="1544"/>
        <v>0</v>
      </c>
      <c r="AN196" s="592">
        <f t="shared" si="1544"/>
        <v>0</v>
      </c>
      <c r="AO196" s="592">
        <f t="shared" si="1544"/>
        <v>0</v>
      </c>
      <c r="AP196" s="592">
        <f t="shared" si="1544"/>
        <v>0</v>
      </c>
      <c r="AQ196" s="592">
        <f t="shared" si="1544"/>
        <v>0</v>
      </c>
      <c r="AR196" s="592">
        <f t="shared" si="1544"/>
        <v>0</v>
      </c>
      <c r="AS196" s="592">
        <f t="shared" si="1544"/>
        <v>0</v>
      </c>
      <c r="AT196" s="592">
        <f t="shared" si="1544"/>
        <v>0</v>
      </c>
      <c r="AU196" s="592">
        <f t="shared" si="1544"/>
        <v>0</v>
      </c>
      <c r="AV196" s="592">
        <f t="shared" si="1544"/>
        <v>0</v>
      </c>
      <c r="AW196" s="592">
        <f t="shared" si="1544"/>
        <v>0</v>
      </c>
      <c r="AX196" s="592">
        <f t="shared" si="1544"/>
        <v>0</v>
      </c>
      <c r="AY196" s="592">
        <f t="shared" si="1544"/>
        <v>0</v>
      </c>
      <c r="AZ196" s="592">
        <f t="shared" si="1544"/>
        <v>0</v>
      </c>
      <c r="BA196" s="592">
        <f t="shared" si="1544"/>
        <v>0</v>
      </c>
      <c r="BB196" s="592">
        <f t="shared" si="1544"/>
        <v>0</v>
      </c>
      <c r="BC196" s="592">
        <f t="shared" si="1544"/>
        <v>0</v>
      </c>
      <c r="BD196" s="592">
        <f t="shared" si="1544"/>
        <v>0</v>
      </c>
      <c r="BE196" s="592">
        <f t="shared" si="1544"/>
        <v>0</v>
      </c>
      <c r="BF196" s="592">
        <f t="shared" si="1544"/>
        <v>0</v>
      </c>
      <c r="BG196" s="592">
        <f t="shared" si="1544"/>
        <v>0</v>
      </c>
      <c r="BH196" s="592">
        <f t="shared" si="1544"/>
        <v>0</v>
      </c>
      <c r="BI196" s="592">
        <f t="shared" si="1544"/>
        <v>0</v>
      </c>
      <c r="BJ196" s="592">
        <f t="shared" si="1544"/>
        <v>0</v>
      </c>
      <c r="BK196" s="592">
        <f t="shared" si="1544"/>
        <v>0</v>
      </c>
      <c r="BL196" s="592">
        <f t="shared" si="1544"/>
        <v>0</v>
      </c>
      <c r="BM196" s="592">
        <f t="shared" si="1544"/>
        <v>0</v>
      </c>
      <c r="BN196" s="592">
        <f t="shared" si="1544"/>
        <v>0</v>
      </c>
      <c r="BO196" s="592">
        <f t="shared" si="1544"/>
        <v>0</v>
      </c>
      <c r="BP196" s="592">
        <f t="shared" si="1544"/>
        <v>0</v>
      </c>
      <c r="BQ196" s="592">
        <f t="shared" si="1544"/>
        <v>0</v>
      </c>
      <c r="BR196" s="592">
        <f t="shared" si="1544"/>
        <v>0</v>
      </c>
      <c r="BS196" s="592">
        <f t="shared" si="1544"/>
        <v>0</v>
      </c>
      <c r="BT196" s="592">
        <f t="shared" si="1544"/>
        <v>0</v>
      </c>
      <c r="BU196" s="592">
        <f t="shared" si="1544"/>
        <v>0</v>
      </c>
      <c r="BV196" s="592">
        <f t="shared" si="1544"/>
        <v>0</v>
      </c>
      <c r="BW196" s="592">
        <f t="shared" si="1544"/>
        <v>0</v>
      </c>
      <c r="BX196" s="592">
        <f t="shared" si="1544"/>
        <v>0</v>
      </c>
      <c r="BY196" s="592">
        <f t="shared" si="1544"/>
        <v>0</v>
      </c>
    </row>
    <row r="197" spans="1:77">
      <c r="A197" s="595"/>
      <c r="B197" s="577" t="s">
        <v>137</v>
      </c>
      <c r="C197" s="591"/>
      <c r="D197" s="591"/>
      <c r="E197" s="592">
        <f t="shared" ref="E197:BP197" si="1545">+IF(F191-E191=1,E194*$I186/$G186,0)*IF($H186+$F186&lt;=E191,0,1)</f>
        <v>0</v>
      </c>
      <c r="F197" s="592">
        <f t="shared" si="1545"/>
        <v>0</v>
      </c>
      <c r="G197" s="592">
        <f t="shared" si="1545"/>
        <v>0</v>
      </c>
      <c r="H197" s="592">
        <f t="shared" si="1545"/>
        <v>0</v>
      </c>
      <c r="I197" s="592">
        <f t="shared" si="1545"/>
        <v>0</v>
      </c>
      <c r="J197" s="592">
        <f t="shared" si="1545"/>
        <v>0</v>
      </c>
      <c r="K197" s="592">
        <f t="shared" si="1545"/>
        <v>0</v>
      </c>
      <c r="L197" s="592">
        <f t="shared" si="1545"/>
        <v>0</v>
      </c>
      <c r="M197" s="592">
        <f t="shared" si="1545"/>
        <v>0</v>
      </c>
      <c r="N197" s="592">
        <f t="shared" si="1545"/>
        <v>0</v>
      </c>
      <c r="O197" s="592">
        <f t="shared" si="1545"/>
        <v>0</v>
      </c>
      <c r="P197" s="592">
        <f t="shared" si="1545"/>
        <v>0</v>
      </c>
      <c r="Q197" s="592">
        <f t="shared" si="1545"/>
        <v>0</v>
      </c>
      <c r="R197" s="592">
        <f t="shared" si="1545"/>
        <v>0</v>
      </c>
      <c r="S197" s="592">
        <f t="shared" si="1545"/>
        <v>0</v>
      </c>
      <c r="T197" s="592">
        <f t="shared" si="1545"/>
        <v>0</v>
      </c>
      <c r="U197" s="592">
        <f t="shared" si="1545"/>
        <v>0</v>
      </c>
      <c r="V197" s="592">
        <f t="shared" si="1545"/>
        <v>0</v>
      </c>
      <c r="W197" s="592">
        <f t="shared" si="1545"/>
        <v>0</v>
      </c>
      <c r="X197" s="592">
        <f t="shared" si="1545"/>
        <v>0</v>
      </c>
      <c r="Y197" s="592">
        <f t="shared" si="1545"/>
        <v>0</v>
      </c>
      <c r="Z197" s="592">
        <f t="shared" si="1545"/>
        <v>0</v>
      </c>
      <c r="AA197" s="592">
        <f t="shared" si="1545"/>
        <v>0</v>
      </c>
      <c r="AB197" s="592">
        <f t="shared" si="1545"/>
        <v>0</v>
      </c>
      <c r="AC197" s="592">
        <f t="shared" si="1545"/>
        <v>0</v>
      </c>
      <c r="AD197" s="592">
        <f t="shared" si="1545"/>
        <v>0</v>
      </c>
      <c r="AE197" s="592">
        <f t="shared" si="1545"/>
        <v>0</v>
      </c>
      <c r="AF197" s="592">
        <f t="shared" si="1545"/>
        <v>0</v>
      </c>
      <c r="AG197" s="592">
        <f t="shared" si="1545"/>
        <v>0</v>
      </c>
      <c r="AH197" s="592">
        <f t="shared" si="1545"/>
        <v>0</v>
      </c>
      <c r="AI197" s="592">
        <f t="shared" si="1545"/>
        <v>0</v>
      </c>
      <c r="AJ197" s="592">
        <f t="shared" si="1545"/>
        <v>0</v>
      </c>
      <c r="AK197" s="592">
        <f t="shared" si="1545"/>
        <v>0</v>
      </c>
      <c r="AL197" s="592">
        <f t="shared" si="1545"/>
        <v>0</v>
      </c>
      <c r="AM197" s="592">
        <f t="shared" si="1545"/>
        <v>0</v>
      </c>
      <c r="AN197" s="592">
        <f t="shared" si="1545"/>
        <v>0</v>
      </c>
      <c r="AO197" s="592">
        <f t="shared" si="1545"/>
        <v>0</v>
      </c>
      <c r="AP197" s="592">
        <f t="shared" si="1545"/>
        <v>0</v>
      </c>
      <c r="AQ197" s="592">
        <f t="shared" si="1545"/>
        <v>0</v>
      </c>
      <c r="AR197" s="592">
        <f t="shared" si="1545"/>
        <v>0</v>
      </c>
      <c r="AS197" s="592">
        <f t="shared" si="1545"/>
        <v>0</v>
      </c>
      <c r="AT197" s="592">
        <f t="shared" si="1545"/>
        <v>0</v>
      </c>
      <c r="AU197" s="592">
        <f t="shared" si="1545"/>
        <v>0</v>
      </c>
      <c r="AV197" s="592">
        <f t="shared" si="1545"/>
        <v>0</v>
      </c>
      <c r="AW197" s="592">
        <f t="shared" si="1545"/>
        <v>0</v>
      </c>
      <c r="AX197" s="592">
        <f t="shared" si="1545"/>
        <v>0</v>
      </c>
      <c r="AY197" s="592">
        <f t="shared" si="1545"/>
        <v>0</v>
      </c>
      <c r="AZ197" s="592">
        <f t="shared" si="1545"/>
        <v>0</v>
      </c>
      <c r="BA197" s="592">
        <f t="shared" si="1545"/>
        <v>0</v>
      </c>
      <c r="BB197" s="592">
        <f t="shared" si="1545"/>
        <v>0</v>
      </c>
      <c r="BC197" s="592">
        <f t="shared" si="1545"/>
        <v>0</v>
      </c>
      <c r="BD197" s="592">
        <f t="shared" si="1545"/>
        <v>0</v>
      </c>
      <c r="BE197" s="592">
        <f t="shared" si="1545"/>
        <v>0</v>
      </c>
      <c r="BF197" s="592">
        <f t="shared" si="1545"/>
        <v>0</v>
      </c>
      <c r="BG197" s="592">
        <f t="shared" si="1545"/>
        <v>0</v>
      </c>
      <c r="BH197" s="592">
        <f t="shared" si="1545"/>
        <v>0</v>
      </c>
      <c r="BI197" s="592">
        <f t="shared" si="1545"/>
        <v>0</v>
      </c>
      <c r="BJ197" s="592">
        <f t="shared" si="1545"/>
        <v>0</v>
      </c>
      <c r="BK197" s="592">
        <f t="shared" si="1545"/>
        <v>0</v>
      </c>
      <c r="BL197" s="592">
        <f t="shared" si="1545"/>
        <v>0</v>
      </c>
      <c r="BM197" s="592">
        <f t="shared" si="1545"/>
        <v>0</v>
      </c>
      <c r="BN197" s="592">
        <f t="shared" si="1545"/>
        <v>0</v>
      </c>
      <c r="BO197" s="592">
        <f t="shared" si="1545"/>
        <v>0</v>
      </c>
      <c r="BP197" s="592">
        <f t="shared" si="1545"/>
        <v>0</v>
      </c>
      <c r="BQ197" s="592">
        <f t="shared" ref="BQ197:BX197" si="1546">+IF(BR191-BQ191=1,BQ194*$I186/$G186,0)*IF($H186+$F186&lt;=BQ191,0,1)</f>
        <v>0</v>
      </c>
      <c r="BR197" s="592">
        <f t="shared" si="1546"/>
        <v>0</v>
      </c>
      <c r="BS197" s="592">
        <f t="shared" si="1546"/>
        <v>0</v>
      </c>
      <c r="BT197" s="592">
        <f t="shared" si="1546"/>
        <v>0</v>
      </c>
      <c r="BU197" s="592">
        <f t="shared" si="1546"/>
        <v>0</v>
      </c>
      <c r="BV197" s="592">
        <f t="shared" si="1546"/>
        <v>0</v>
      </c>
      <c r="BW197" s="592">
        <f t="shared" si="1546"/>
        <v>0</v>
      </c>
      <c r="BX197" s="592">
        <f t="shared" si="1546"/>
        <v>0</v>
      </c>
      <c r="BY197" s="592">
        <f t="shared" ref="BY197" si="1547">+IF(BZ191-BY191=1,BY194*$I186/$G186,0)*IF($H186+$F186&lt;=BY191,0,1)</f>
        <v>0</v>
      </c>
    </row>
    <row r="198" spans="1:77">
      <c r="A198" s="577"/>
      <c r="B198" s="595" t="s">
        <v>107</v>
      </c>
      <c r="C198" s="591"/>
      <c r="D198" s="605">
        <f>+D186</f>
        <v>0</v>
      </c>
      <c r="E198" s="592">
        <f t="shared" ref="E198:BP198" si="1548">+E194-E196</f>
        <v>0</v>
      </c>
      <c r="F198" s="592">
        <f t="shared" si="1548"/>
        <v>0</v>
      </c>
      <c r="G198" s="592">
        <f t="shared" si="1548"/>
        <v>0</v>
      </c>
      <c r="H198" s="592">
        <f t="shared" si="1548"/>
        <v>0</v>
      </c>
      <c r="I198" s="592">
        <f t="shared" si="1548"/>
        <v>0</v>
      </c>
      <c r="J198" s="592">
        <f t="shared" si="1548"/>
        <v>0</v>
      </c>
      <c r="K198" s="592">
        <f t="shared" si="1548"/>
        <v>0</v>
      </c>
      <c r="L198" s="592">
        <f t="shared" si="1548"/>
        <v>0</v>
      </c>
      <c r="M198" s="592">
        <f t="shared" si="1548"/>
        <v>0</v>
      </c>
      <c r="N198" s="592">
        <f t="shared" si="1548"/>
        <v>0</v>
      </c>
      <c r="O198" s="592">
        <f t="shared" si="1548"/>
        <v>0</v>
      </c>
      <c r="P198" s="592">
        <f t="shared" si="1548"/>
        <v>0</v>
      </c>
      <c r="Q198" s="592">
        <f t="shared" si="1548"/>
        <v>0</v>
      </c>
      <c r="R198" s="592">
        <f t="shared" si="1548"/>
        <v>0</v>
      </c>
      <c r="S198" s="592">
        <f t="shared" si="1548"/>
        <v>0</v>
      </c>
      <c r="T198" s="592">
        <f t="shared" si="1548"/>
        <v>0</v>
      </c>
      <c r="U198" s="592">
        <f t="shared" si="1548"/>
        <v>0</v>
      </c>
      <c r="V198" s="592">
        <f t="shared" si="1548"/>
        <v>0</v>
      </c>
      <c r="W198" s="592">
        <f t="shared" si="1548"/>
        <v>0</v>
      </c>
      <c r="X198" s="592">
        <f t="shared" si="1548"/>
        <v>0</v>
      </c>
      <c r="Y198" s="592">
        <f t="shared" si="1548"/>
        <v>0</v>
      </c>
      <c r="Z198" s="592">
        <f t="shared" si="1548"/>
        <v>0</v>
      </c>
      <c r="AA198" s="592">
        <f t="shared" si="1548"/>
        <v>0</v>
      </c>
      <c r="AB198" s="592">
        <f t="shared" si="1548"/>
        <v>0</v>
      </c>
      <c r="AC198" s="592">
        <f t="shared" si="1548"/>
        <v>0</v>
      </c>
      <c r="AD198" s="592">
        <f t="shared" si="1548"/>
        <v>0</v>
      </c>
      <c r="AE198" s="592">
        <f t="shared" si="1548"/>
        <v>0</v>
      </c>
      <c r="AF198" s="592">
        <f t="shared" si="1548"/>
        <v>0</v>
      </c>
      <c r="AG198" s="592">
        <f t="shared" si="1548"/>
        <v>0</v>
      </c>
      <c r="AH198" s="592">
        <f t="shared" si="1548"/>
        <v>0</v>
      </c>
      <c r="AI198" s="592">
        <f t="shared" si="1548"/>
        <v>0</v>
      </c>
      <c r="AJ198" s="592">
        <f t="shared" si="1548"/>
        <v>0</v>
      </c>
      <c r="AK198" s="592">
        <f t="shared" si="1548"/>
        <v>0</v>
      </c>
      <c r="AL198" s="592">
        <f t="shared" si="1548"/>
        <v>0</v>
      </c>
      <c r="AM198" s="592">
        <f t="shared" si="1548"/>
        <v>0</v>
      </c>
      <c r="AN198" s="592">
        <f t="shared" si="1548"/>
        <v>0</v>
      </c>
      <c r="AO198" s="592">
        <f t="shared" si="1548"/>
        <v>0</v>
      </c>
      <c r="AP198" s="592">
        <f t="shared" si="1548"/>
        <v>0</v>
      </c>
      <c r="AQ198" s="592">
        <f t="shared" si="1548"/>
        <v>0</v>
      </c>
      <c r="AR198" s="592">
        <f t="shared" si="1548"/>
        <v>0</v>
      </c>
      <c r="AS198" s="592">
        <f t="shared" si="1548"/>
        <v>0</v>
      </c>
      <c r="AT198" s="592">
        <f t="shared" si="1548"/>
        <v>0</v>
      </c>
      <c r="AU198" s="592">
        <f t="shared" si="1548"/>
        <v>0</v>
      </c>
      <c r="AV198" s="592">
        <f t="shared" si="1548"/>
        <v>0</v>
      </c>
      <c r="AW198" s="592">
        <f t="shared" si="1548"/>
        <v>0</v>
      </c>
      <c r="AX198" s="592">
        <f t="shared" si="1548"/>
        <v>0</v>
      </c>
      <c r="AY198" s="592">
        <f t="shared" si="1548"/>
        <v>0</v>
      </c>
      <c r="AZ198" s="592">
        <f t="shared" si="1548"/>
        <v>0</v>
      </c>
      <c r="BA198" s="592">
        <f t="shared" si="1548"/>
        <v>0</v>
      </c>
      <c r="BB198" s="592">
        <f t="shared" si="1548"/>
        <v>0</v>
      </c>
      <c r="BC198" s="592">
        <f t="shared" si="1548"/>
        <v>0</v>
      </c>
      <c r="BD198" s="592">
        <f t="shared" si="1548"/>
        <v>0</v>
      </c>
      <c r="BE198" s="592">
        <f t="shared" si="1548"/>
        <v>0</v>
      </c>
      <c r="BF198" s="592">
        <f t="shared" si="1548"/>
        <v>0</v>
      </c>
      <c r="BG198" s="592">
        <f t="shared" si="1548"/>
        <v>0</v>
      </c>
      <c r="BH198" s="592">
        <f t="shared" si="1548"/>
        <v>0</v>
      </c>
      <c r="BI198" s="592">
        <f t="shared" si="1548"/>
        <v>0</v>
      </c>
      <c r="BJ198" s="592">
        <f t="shared" si="1548"/>
        <v>0</v>
      </c>
      <c r="BK198" s="592">
        <f t="shared" si="1548"/>
        <v>0</v>
      </c>
      <c r="BL198" s="592">
        <f t="shared" si="1548"/>
        <v>0</v>
      </c>
      <c r="BM198" s="592">
        <f t="shared" si="1548"/>
        <v>0</v>
      </c>
      <c r="BN198" s="592">
        <f t="shared" si="1548"/>
        <v>0</v>
      </c>
      <c r="BO198" s="592">
        <f t="shared" si="1548"/>
        <v>0</v>
      </c>
      <c r="BP198" s="592">
        <f t="shared" si="1548"/>
        <v>0</v>
      </c>
      <c r="BQ198" s="592">
        <f t="shared" ref="BQ198:BX198" si="1549">+BQ194-BQ196</f>
        <v>0</v>
      </c>
      <c r="BR198" s="592">
        <f t="shared" si="1549"/>
        <v>0</v>
      </c>
      <c r="BS198" s="592">
        <f t="shared" si="1549"/>
        <v>0</v>
      </c>
      <c r="BT198" s="592">
        <f t="shared" si="1549"/>
        <v>0</v>
      </c>
      <c r="BU198" s="592">
        <f t="shared" si="1549"/>
        <v>0</v>
      </c>
      <c r="BV198" s="592">
        <f t="shared" si="1549"/>
        <v>0</v>
      </c>
      <c r="BW198" s="592">
        <f t="shared" si="1549"/>
        <v>0</v>
      </c>
      <c r="BX198" s="592">
        <f t="shared" si="1549"/>
        <v>0</v>
      </c>
      <c r="BY198" s="592">
        <f t="shared" ref="BY198" si="1550">+BY194-BY196</f>
        <v>0</v>
      </c>
    </row>
    <row r="199" spans="1:77">
      <c r="A199" s="577"/>
      <c r="B199" s="595"/>
      <c r="C199" s="591"/>
      <c r="D199" s="591"/>
      <c r="E199" s="592"/>
      <c r="F199" s="592"/>
      <c r="G199" s="592"/>
      <c r="H199" s="592"/>
      <c r="I199" s="592"/>
      <c r="J199" s="592"/>
      <c r="K199" s="592"/>
      <c r="L199" s="592"/>
      <c r="M199" s="592"/>
      <c r="N199" s="592"/>
      <c r="O199" s="592"/>
      <c r="P199" s="592"/>
      <c r="Q199" s="592"/>
      <c r="R199" s="592"/>
      <c r="S199" s="592"/>
      <c r="T199" s="592"/>
      <c r="U199" s="592"/>
      <c r="V199" s="592"/>
      <c r="W199" s="592"/>
      <c r="X199" s="592"/>
      <c r="Y199" s="592"/>
      <c r="Z199" s="592"/>
      <c r="AA199" s="592"/>
      <c r="AB199" s="592"/>
      <c r="AC199" s="592"/>
      <c r="AD199" s="592"/>
      <c r="AE199" s="592"/>
      <c r="AF199" s="592"/>
      <c r="AG199" s="592"/>
      <c r="AH199" s="592"/>
      <c r="AI199" s="592"/>
      <c r="AJ199" s="592"/>
      <c r="AK199" s="592"/>
      <c r="AL199" s="592"/>
      <c r="AM199" s="592"/>
      <c r="AN199" s="592"/>
      <c r="AO199" s="592"/>
      <c r="AP199" s="592"/>
      <c r="AQ199" s="592"/>
      <c r="AR199" s="592"/>
      <c r="AS199" s="592"/>
      <c r="AT199" s="592"/>
      <c r="AU199" s="592"/>
      <c r="AV199" s="592"/>
      <c r="AW199" s="592"/>
      <c r="AX199" s="592"/>
      <c r="AY199" s="592"/>
      <c r="AZ199" s="592"/>
      <c r="BA199" s="592"/>
      <c r="BB199" s="592"/>
      <c r="BC199" s="592"/>
      <c r="BD199" s="592"/>
      <c r="BE199" s="592"/>
      <c r="BF199" s="592"/>
      <c r="BG199" s="592"/>
      <c r="BH199" s="592"/>
      <c r="BI199" s="592"/>
      <c r="BJ199" s="592"/>
      <c r="BK199" s="592"/>
      <c r="BL199" s="592"/>
      <c r="BM199" s="592"/>
      <c r="BN199" s="592"/>
      <c r="BO199" s="592"/>
      <c r="BP199" s="592"/>
      <c r="BQ199" s="592"/>
      <c r="BR199" s="592"/>
      <c r="BS199" s="592"/>
      <c r="BT199" s="592"/>
      <c r="BU199" s="592"/>
      <c r="BV199" s="592"/>
      <c r="BW199" s="592"/>
      <c r="BX199" s="592"/>
      <c r="BY199" s="592"/>
    </row>
    <row r="200" spans="1:77">
      <c r="A200" s="533" t="s">
        <v>571</v>
      </c>
      <c r="B200" s="533" t="s">
        <v>590</v>
      </c>
      <c r="C200" s="533"/>
      <c r="D200" s="533" t="s">
        <v>582</v>
      </c>
      <c r="E200" s="533" t="s">
        <v>583</v>
      </c>
      <c r="F200" s="533" t="s">
        <v>584</v>
      </c>
      <c r="G200" s="533" t="s">
        <v>573</v>
      </c>
      <c r="H200" s="533" t="s">
        <v>585</v>
      </c>
      <c r="I200" s="533" t="s">
        <v>575</v>
      </c>
      <c r="J200" s="533" t="s">
        <v>576</v>
      </c>
      <c r="K200" s="533" t="s">
        <v>281</v>
      </c>
    </row>
    <row r="201" spans="1:77">
      <c r="A201" s="584">
        <f>+A21</f>
        <v>0</v>
      </c>
      <c r="B201" s="585">
        <f>+B21</f>
        <v>0</v>
      </c>
      <c r="D201" s="586">
        <f>+D21</f>
        <v>0</v>
      </c>
      <c r="E201" s="586">
        <f t="shared" ref="E201:K201" si="1551">+E21</f>
        <v>0</v>
      </c>
      <c r="F201" s="586">
        <f t="shared" si="1551"/>
        <v>0</v>
      </c>
      <c r="G201" s="586">
        <f t="shared" si="1551"/>
        <v>0</v>
      </c>
      <c r="H201" s="586">
        <f t="shared" si="1551"/>
        <v>0</v>
      </c>
      <c r="I201" s="588">
        <f t="shared" si="1551"/>
        <v>0</v>
      </c>
      <c r="J201" s="586">
        <f t="shared" si="1551"/>
        <v>0</v>
      </c>
      <c r="K201" s="586">
        <f t="shared" si="1551"/>
        <v>0</v>
      </c>
    </row>
    <row r="202" spans="1:77">
      <c r="B202" s="585"/>
      <c r="D202" s="586"/>
      <c r="E202" s="586"/>
      <c r="F202" s="586"/>
      <c r="G202" s="586"/>
      <c r="H202" s="586"/>
      <c r="I202" s="586"/>
      <c r="J202" s="586"/>
      <c r="K202" s="586"/>
    </row>
    <row r="203" spans="1:77" ht="15">
      <c r="A203" s="589" t="s">
        <v>595</v>
      </c>
      <c r="B203" s="485"/>
      <c r="C203" s="485"/>
      <c r="D203" s="485"/>
      <c r="E203" s="531">
        <f t="shared" ref="E203:AJ203" si="1552">+E$47</f>
        <v>41305</v>
      </c>
      <c r="F203" s="531">
        <f t="shared" si="1552"/>
        <v>41333</v>
      </c>
      <c r="G203" s="531">
        <f t="shared" si="1552"/>
        <v>41364</v>
      </c>
      <c r="H203" s="531">
        <f t="shared" si="1552"/>
        <v>41394</v>
      </c>
      <c r="I203" s="531">
        <f t="shared" si="1552"/>
        <v>41425</v>
      </c>
      <c r="J203" s="531">
        <f t="shared" si="1552"/>
        <v>41455</v>
      </c>
      <c r="K203" s="531">
        <f t="shared" si="1552"/>
        <v>41486</v>
      </c>
      <c r="L203" s="531">
        <f t="shared" si="1552"/>
        <v>41517</v>
      </c>
      <c r="M203" s="531">
        <f t="shared" si="1552"/>
        <v>41547</v>
      </c>
      <c r="N203" s="531">
        <f t="shared" si="1552"/>
        <v>41578</v>
      </c>
      <c r="O203" s="531">
        <f t="shared" si="1552"/>
        <v>41608</v>
      </c>
      <c r="P203" s="531">
        <f t="shared" si="1552"/>
        <v>41639</v>
      </c>
      <c r="Q203" s="531">
        <f t="shared" si="1552"/>
        <v>41670</v>
      </c>
      <c r="R203" s="531">
        <f t="shared" si="1552"/>
        <v>41698</v>
      </c>
      <c r="S203" s="531">
        <f t="shared" si="1552"/>
        <v>41729</v>
      </c>
      <c r="T203" s="531">
        <f t="shared" si="1552"/>
        <v>41759</v>
      </c>
      <c r="U203" s="531">
        <f t="shared" si="1552"/>
        <v>41790</v>
      </c>
      <c r="V203" s="531">
        <f t="shared" si="1552"/>
        <v>41820</v>
      </c>
      <c r="W203" s="531">
        <f t="shared" si="1552"/>
        <v>41851</v>
      </c>
      <c r="X203" s="531">
        <f t="shared" si="1552"/>
        <v>41882</v>
      </c>
      <c r="Y203" s="531">
        <f t="shared" si="1552"/>
        <v>41912</v>
      </c>
      <c r="Z203" s="531">
        <f t="shared" si="1552"/>
        <v>41943</v>
      </c>
      <c r="AA203" s="531">
        <f t="shared" si="1552"/>
        <v>41973</v>
      </c>
      <c r="AB203" s="531">
        <f t="shared" si="1552"/>
        <v>42004</v>
      </c>
      <c r="AC203" s="531">
        <f t="shared" si="1552"/>
        <v>42035</v>
      </c>
      <c r="AD203" s="531">
        <f t="shared" si="1552"/>
        <v>42063</v>
      </c>
      <c r="AE203" s="531">
        <f t="shared" si="1552"/>
        <v>42094</v>
      </c>
      <c r="AF203" s="531">
        <f t="shared" si="1552"/>
        <v>42124</v>
      </c>
      <c r="AG203" s="531">
        <f t="shared" si="1552"/>
        <v>42155</v>
      </c>
      <c r="AH203" s="531">
        <f t="shared" si="1552"/>
        <v>42185</v>
      </c>
      <c r="AI203" s="531">
        <f t="shared" si="1552"/>
        <v>42216</v>
      </c>
      <c r="AJ203" s="531">
        <f t="shared" si="1552"/>
        <v>42247</v>
      </c>
      <c r="AK203" s="531">
        <f t="shared" ref="AK203:BP203" si="1553">+AK$47</f>
        <v>42277</v>
      </c>
      <c r="AL203" s="531">
        <f t="shared" si="1553"/>
        <v>42308</v>
      </c>
      <c r="AM203" s="531">
        <f t="shared" si="1553"/>
        <v>42338</v>
      </c>
      <c r="AN203" s="531">
        <f t="shared" si="1553"/>
        <v>42369</v>
      </c>
      <c r="AO203" s="531">
        <f t="shared" si="1553"/>
        <v>42400</v>
      </c>
      <c r="AP203" s="531">
        <f t="shared" si="1553"/>
        <v>42429</v>
      </c>
      <c r="AQ203" s="531">
        <f t="shared" si="1553"/>
        <v>42460</v>
      </c>
      <c r="AR203" s="531">
        <f t="shared" si="1553"/>
        <v>42490</v>
      </c>
      <c r="AS203" s="531">
        <f t="shared" si="1553"/>
        <v>42521</v>
      </c>
      <c r="AT203" s="531">
        <f t="shared" si="1553"/>
        <v>42551</v>
      </c>
      <c r="AU203" s="531">
        <f t="shared" si="1553"/>
        <v>42582</v>
      </c>
      <c r="AV203" s="531">
        <f t="shared" si="1553"/>
        <v>42613</v>
      </c>
      <c r="AW203" s="531">
        <f t="shared" si="1553"/>
        <v>42643</v>
      </c>
      <c r="AX203" s="531">
        <f t="shared" si="1553"/>
        <v>42674</v>
      </c>
      <c r="AY203" s="531">
        <f t="shared" si="1553"/>
        <v>42704</v>
      </c>
      <c r="AZ203" s="531">
        <f t="shared" si="1553"/>
        <v>42735</v>
      </c>
      <c r="BA203" s="531">
        <f t="shared" si="1553"/>
        <v>42766</v>
      </c>
      <c r="BB203" s="531">
        <f t="shared" si="1553"/>
        <v>42794</v>
      </c>
      <c r="BC203" s="531">
        <f t="shared" si="1553"/>
        <v>42825</v>
      </c>
      <c r="BD203" s="531">
        <f t="shared" si="1553"/>
        <v>42855</v>
      </c>
      <c r="BE203" s="531">
        <f t="shared" si="1553"/>
        <v>42886</v>
      </c>
      <c r="BF203" s="531">
        <f t="shared" si="1553"/>
        <v>42916</v>
      </c>
      <c r="BG203" s="531">
        <f t="shared" si="1553"/>
        <v>42947</v>
      </c>
      <c r="BH203" s="531">
        <f t="shared" si="1553"/>
        <v>42978</v>
      </c>
      <c r="BI203" s="531">
        <f t="shared" si="1553"/>
        <v>43008</v>
      </c>
      <c r="BJ203" s="531">
        <f t="shared" si="1553"/>
        <v>43039</v>
      </c>
      <c r="BK203" s="531">
        <f t="shared" si="1553"/>
        <v>43069</v>
      </c>
      <c r="BL203" s="531">
        <f t="shared" si="1553"/>
        <v>43100</v>
      </c>
      <c r="BM203" s="531">
        <f t="shared" si="1553"/>
        <v>43131</v>
      </c>
      <c r="BN203" s="531">
        <f t="shared" si="1553"/>
        <v>43159</v>
      </c>
      <c r="BO203" s="531">
        <f t="shared" si="1553"/>
        <v>43190</v>
      </c>
      <c r="BP203" s="531">
        <f t="shared" si="1553"/>
        <v>43220</v>
      </c>
      <c r="BQ203" s="531">
        <f t="shared" ref="BQ203:BY203" si="1554">+BQ$47</f>
        <v>43251</v>
      </c>
      <c r="BR203" s="531">
        <f t="shared" si="1554"/>
        <v>43281</v>
      </c>
      <c r="BS203" s="531">
        <f t="shared" si="1554"/>
        <v>43312</v>
      </c>
      <c r="BT203" s="531">
        <f t="shared" si="1554"/>
        <v>43343</v>
      </c>
      <c r="BU203" s="531">
        <f t="shared" si="1554"/>
        <v>43373</v>
      </c>
      <c r="BV203" s="531">
        <f t="shared" si="1554"/>
        <v>43404</v>
      </c>
      <c r="BW203" s="531">
        <f t="shared" si="1554"/>
        <v>43434</v>
      </c>
      <c r="BX203" s="531">
        <f t="shared" si="1554"/>
        <v>43465</v>
      </c>
      <c r="BY203" s="531">
        <f t="shared" si="1554"/>
        <v>43495</v>
      </c>
    </row>
    <row r="204" spans="1:77">
      <c r="A204" s="604"/>
      <c r="B204" s="591" t="s">
        <v>326</v>
      </c>
      <c r="D204" s="591"/>
      <c r="E204" s="592">
        <f t="shared" ref="E204" si="1555">+(+IF(EOMONTH($B201,0)=E$47,$F201,0)+(IF(D204=0,0,(D204-($G201/12))))*(+IF(+ROUND(D204,2)=0,0,1)))</f>
        <v>0</v>
      </c>
      <c r="F204" s="592">
        <f>+(+IF(EOMONTH($B201,0)=F$47,$F201,0)+(IF(E204=0,0,(E204-($G201/12))))*(+IF(+ROUND(E204,2)=0,0,1)))</f>
        <v>0</v>
      </c>
      <c r="G204" s="592">
        <f t="shared" ref="G204:BR204" si="1556">+(+IF(EOMONTH($B201,0)=G$47,$F201,0)+(IF(F204=0,0,(F204-($G201/12))))*(+IF(+ROUND(F204,2)=0,0,1)))</f>
        <v>0</v>
      </c>
      <c r="H204" s="592">
        <f t="shared" si="1556"/>
        <v>0</v>
      </c>
      <c r="I204" s="592">
        <f t="shared" si="1556"/>
        <v>0</v>
      </c>
      <c r="J204" s="592">
        <f t="shared" si="1556"/>
        <v>0</v>
      </c>
      <c r="K204" s="592">
        <f t="shared" si="1556"/>
        <v>0</v>
      </c>
      <c r="L204" s="592">
        <f t="shared" si="1556"/>
        <v>0</v>
      </c>
      <c r="M204" s="592">
        <f t="shared" si="1556"/>
        <v>0</v>
      </c>
      <c r="N204" s="592">
        <f t="shared" si="1556"/>
        <v>0</v>
      </c>
      <c r="O204" s="592">
        <f t="shared" si="1556"/>
        <v>0</v>
      </c>
      <c r="P204" s="592">
        <f t="shared" si="1556"/>
        <v>0</v>
      </c>
      <c r="Q204" s="592">
        <f t="shared" si="1556"/>
        <v>0</v>
      </c>
      <c r="R204" s="592">
        <f t="shared" si="1556"/>
        <v>0</v>
      </c>
      <c r="S204" s="592">
        <f t="shared" si="1556"/>
        <v>0</v>
      </c>
      <c r="T204" s="592">
        <f t="shared" si="1556"/>
        <v>0</v>
      </c>
      <c r="U204" s="592">
        <f t="shared" si="1556"/>
        <v>0</v>
      </c>
      <c r="V204" s="592">
        <f t="shared" si="1556"/>
        <v>0</v>
      </c>
      <c r="W204" s="592">
        <f t="shared" si="1556"/>
        <v>0</v>
      </c>
      <c r="X204" s="592">
        <f t="shared" si="1556"/>
        <v>0</v>
      </c>
      <c r="Y204" s="592">
        <f t="shared" si="1556"/>
        <v>0</v>
      </c>
      <c r="Z204" s="592">
        <f t="shared" si="1556"/>
        <v>0</v>
      </c>
      <c r="AA204" s="592">
        <f t="shared" si="1556"/>
        <v>0</v>
      </c>
      <c r="AB204" s="592">
        <f t="shared" si="1556"/>
        <v>0</v>
      </c>
      <c r="AC204" s="592">
        <f t="shared" si="1556"/>
        <v>0</v>
      </c>
      <c r="AD204" s="592">
        <f t="shared" si="1556"/>
        <v>0</v>
      </c>
      <c r="AE204" s="592">
        <f t="shared" si="1556"/>
        <v>0</v>
      </c>
      <c r="AF204" s="592">
        <f t="shared" si="1556"/>
        <v>0</v>
      </c>
      <c r="AG204" s="592">
        <f t="shared" si="1556"/>
        <v>0</v>
      </c>
      <c r="AH204" s="592">
        <f t="shared" si="1556"/>
        <v>0</v>
      </c>
      <c r="AI204" s="592">
        <f t="shared" si="1556"/>
        <v>0</v>
      </c>
      <c r="AJ204" s="592">
        <f t="shared" si="1556"/>
        <v>0</v>
      </c>
      <c r="AK204" s="592">
        <f t="shared" si="1556"/>
        <v>0</v>
      </c>
      <c r="AL204" s="592">
        <f t="shared" si="1556"/>
        <v>0</v>
      </c>
      <c r="AM204" s="592">
        <f t="shared" si="1556"/>
        <v>0</v>
      </c>
      <c r="AN204" s="592">
        <f t="shared" si="1556"/>
        <v>0</v>
      </c>
      <c r="AO204" s="592">
        <f t="shared" si="1556"/>
        <v>0</v>
      </c>
      <c r="AP204" s="592">
        <f t="shared" si="1556"/>
        <v>0</v>
      </c>
      <c r="AQ204" s="592">
        <f t="shared" si="1556"/>
        <v>0</v>
      </c>
      <c r="AR204" s="592">
        <f t="shared" si="1556"/>
        <v>0</v>
      </c>
      <c r="AS204" s="592">
        <f t="shared" si="1556"/>
        <v>0</v>
      </c>
      <c r="AT204" s="592">
        <f t="shared" si="1556"/>
        <v>0</v>
      </c>
      <c r="AU204" s="592">
        <f t="shared" si="1556"/>
        <v>0</v>
      </c>
      <c r="AV204" s="592">
        <f t="shared" si="1556"/>
        <v>0</v>
      </c>
      <c r="AW204" s="592">
        <f t="shared" si="1556"/>
        <v>0</v>
      </c>
      <c r="AX204" s="592">
        <f t="shared" si="1556"/>
        <v>0</v>
      </c>
      <c r="AY204" s="592">
        <f t="shared" si="1556"/>
        <v>0</v>
      </c>
      <c r="AZ204" s="592">
        <f t="shared" si="1556"/>
        <v>0</v>
      </c>
      <c r="BA204" s="592">
        <f t="shared" si="1556"/>
        <v>0</v>
      </c>
      <c r="BB204" s="592">
        <f t="shared" si="1556"/>
        <v>0</v>
      </c>
      <c r="BC204" s="592">
        <f t="shared" si="1556"/>
        <v>0</v>
      </c>
      <c r="BD204" s="592">
        <f t="shared" si="1556"/>
        <v>0</v>
      </c>
      <c r="BE204" s="592">
        <f t="shared" si="1556"/>
        <v>0</v>
      </c>
      <c r="BF204" s="592">
        <f t="shared" si="1556"/>
        <v>0</v>
      </c>
      <c r="BG204" s="592">
        <f t="shared" si="1556"/>
        <v>0</v>
      </c>
      <c r="BH204" s="592">
        <f t="shared" si="1556"/>
        <v>0</v>
      </c>
      <c r="BI204" s="592">
        <f t="shared" si="1556"/>
        <v>0</v>
      </c>
      <c r="BJ204" s="592">
        <f t="shared" si="1556"/>
        <v>0</v>
      </c>
      <c r="BK204" s="592">
        <f t="shared" si="1556"/>
        <v>0</v>
      </c>
      <c r="BL204" s="592">
        <f t="shared" si="1556"/>
        <v>0</v>
      </c>
      <c r="BM204" s="592">
        <f t="shared" si="1556"/>
        <v>0</v>
      </c>
      <c r="BN204" s="592">
        <f t="shared" si="1556"/>
        <v>0</v>
      </c>
      <c r="BO204" s="592">
        <f t="shared" si="1556"/>
        <v>0</v>
      </c>
      <c r="BP204" s="592">
        <f t="shared" si="1556"/>
        <v>0</v>
      </c>
      <c r="BQ204" s="592">
        <f t="shared" si="1556"/>
        <v>0</v>
      </c>
      <c r="BR204" s="592">
        <f t="shared" si="1556"/>
        <v>0</v>
      </c>
      <c r="BS204" s="592">
        <f t="shared" ref="BS204:BX204" si="1557">+(+IF(EOMONTH($B201,0)=BS$47,$F201,0)+(IF(BR204=0,0,(BR204-($G201/12))))*(+IF(+ROUND(BR204,2)=0,0,1)))</f>
        <v>0</v>
      </c>
      <c r="BT204" s="592">
        <f t="shared" si="1557"/>
        <v>0</v>
      </c>
      <c r="BU204" s="592">
        <f t="shared" si="1557"/>
        <v>0</v>
      </c>
      <c r="BV204" s="592">
        <f t="shared" si="1557"/>
        <v>0</v>
      </c>
      <c r="BW204" s="592">
        <f t="shared" si="1557"/>
        <v>0</v>
      </c>
      <c r="BX204" s="592">
        <f t="shared" si="1557"/>
        <v>0</v>
      </c>
      <c r="BY204" s="592">
        <f t="shared" ref="BY204" si="1558">+(+IF(EOMONTH($B201,0)=BY$47,$F201,0)+(IF(BX204=0,0,(BX204-($G201/12))))*(+IF(+ROUND(BX204,2)=0,0,1)))</f>
        <v>0</v>
      </c>
    </row>
    <row r="205" spans="1:77">
      <c r="A205" s="590"/>
      <c r="B205" s="591" t="s">
        <v>578</v>
      </c>
      <c r="D205" s="591"/>
      <c r="E205" s="593">
        <f t="shared" ref="E205:BP205" si="1559">IF(E207&lt;=0,0,1+D205)</f>
        <v>1</v>
      </c>
      <c r="F205" s="593">
        <f t="shared" si="1559"/>
        <v>2</v>
      </c>
      <c r="G205" s="593">
        <f t="shared" si="1559"/>
        <v>3</v>
      </c>
      <c r="H205" s="593">
        <f t="shared" si="1559"/>
        <v>4</v>
      </c>
      <c r="I205" s="593">
        <f t="shared" si="1559"/>
        <v>5</v>
      </c>
      <c r="J205" s="593">
        <f t="shared" si="1559"/>
        <v>6</v>
      </c>
      <c r="K205" s="593">
        <f t="shared" si="1559"/>
        <v>7</v>
      </c>
      <c r="L205" s="593">
        <f t="shared" si="1559"/>
        <v>8</v>
      </c>
      <c r="M205" s="593">
        <f t="shared" si="1559"/>
        <v>9</v>
      </c>
      <c r="N205" s="593">
        <f t="shared" si="1559"/>
        <v>10</v>
      </c>
      <c r="O205" s="593">
        <f t="shared" si="1559"/>
        <v>11</v>
      </c>
      <c r="P205" s="593">
        <f t="shared" si="1559"/>
        <v>12</v>
      </c>
      <c r="Q205" s="593">
        <f t="shared" si="1559"/>
        <v>13</v>
      </c>
      <c r="R205" s="593">
        <f t="shared" si="1559"/>
        <v>14</v>
      </c>
      <c r="S205" s="593">
        <f t="shared" si="1559"/>
        <v>15</v>
      </c>
      <c r="T205" s="593">
        <f t="shared" si="1559"/>
        <v>16</v>
      </c>
      <c r="U205" s="593">
        <f t="shared" si="1559"/>
        <v>17</v>
      </c>
      <c r="V205" s="593">
        <f t="shared" si="1559"/>
        <v>18</v>
      </c>
      <c r="W205" s="593">
        <f t="shared" si="1559"/>
        <v>19</v>
      </c>
      <c r="X205" s="593">
        <f t="shared" si="1559"/>
        <v>20</v>
      </c>
      <c r="Y205" s="593">
        <f t="shared" si="1559"/>
        <v>21</v>
      </c>
      <c r="Z205" s="593">
        <f t="shared" si="1559"/>
        <v>22</v>
      </c>
      <c r="AA205" s="593">
        <f t="shared" si="1559"/>
        <v>23</v>
      </c>
      <c r="AB205" s="593">
        <f t="shared" si="1559"/>
        <v>24</v>
      </c>
      <c r="AC205" s="593">
        <f t="shared" si="1559"/>
        <v>25</v>
      </c>
      <c r="AD205" s="593">
        <f t="shared" si="1559"/>
        <v>26</v>
      </c>
      <c r="AE205" s="593">
        <f t="shared" si="1559"/>
        <v>27</v>
      </c>
      <c r="AF205" s="593">
        <f t="shared" si="1559"/>
        <v>28</v>
      </c>
      <c r="AG205" s="593">
        <f t="shared" si="1559"/>
        <v>29</v>
      </c>
      <c r="AH205" s="593">
        <f t="shared" si="1559"/>
        <v>30</v>
      </c>
      <c r="AI205" s="593">
        <f t="shared" si="1559"/>
        <v>31</v>
      </c>
      <c r="AJ205" s="593">
        <f t="shared" si="1559"/>
        <v>32</v>
      </c>
      <c r="AK205" s="593">
        <f t="shared" si="1559"/>
        <v>33</v>
      </c>
      <c r="AL205" s="593">
        <f t="shared" si="1559"/>
        <v>34</v>
      </c>
      <c r="AM205" s="593">
        <f t="shared" si="1559"/>
        <v>35</v>
      </c>
      <c r="AN205" s="593">
        <f t="shared" si="1559"/>
        <v>36</v>
      </c>
      <c r="AO205" s="593">
        <f t="shared" si="1559"/>
        <v>37</v>
      </c>
      <c r="AP205" s="593">
        <f t="shared" si="1559"/>
        <v>38</v>
      </c>
      <c r="AQ205" s="593">
        <f t="shared" si="1559"/>
        <v>39</v>
      </c>
      <c r="AR205" s="593">
        <f t="shared" si="1559"/>
        <v>40</v>
      </c>
      <c r="AS205" s="593">
        <f t="shared" si="1559"/>
        <v>41</v>
      </c>
      <c r="AT205" s="593">
        <f t="shared" si="1559"/>
        <v>42</v>
      </c>
      <c r="AU205" s="593">
        <f t="shared" si="1559"/>
        <v>43</v>
      </c>
      <c r="AV205" s="593">
        <f t="shared" si="1559"/>
        <v>44</v>
      </c>
      <c r="AW205" s="593">
        <f t="shared" si="1559"/>
        <v>45</v>
      </c>
      <c r="AX205" s="593">
        <f t="shared" si="1559"/>
        <v>46</v>
      </c>
      <c r="AY205" s="593">
        <f t="shared" si="1559"/>
        <v>47</v>
      </c>
      <c r="AZ205" s="593">
        <f t="shared" si="1559"/>
        <v>48</v>
      </c>
      <c r="BA205" s="593">
        <f t="shared" si="1559"/>
        <v>49</v>
      </c>
      <c r="BB205" s="593">
        <f t="shared" si="1559"/>
        <v>50</v>
      </c>
      <c r="BC205" s="593">
        <f t="shared" si="1559"/>
        <v>51</v>
      </c>
      <c r="BD205" s="593">
        <f t="shared" si="1559"/>
        <v>52</v>
      </c>
      <c r="BE205" s="593">
        <f t="shared" si="1559"/>
        <v>53</v>
      </c>
      <c r="BF205" s="593">
        <f t="shared" si="1559"/>
        <v>54</v>
      </c>
      <c r="BG205" s="593">
        <f t="shared" si="1559"/>
        <v>55</v>
      </c>
      <c r="BH205" s="593">
        <f t="shared" si="1559"/>
        <v>56</v>
      </c>
      <c r="BI205" s="593">
        <f t="shared" si="1559"/>
        <v>57</v>
      </c>
      <c r="BJ205" s="593">
        <f t="shared" si="1559"/>
        <v>58</v>
      </c>
      <c r="BK205" s="593">
        <f t="shared" si="1559"/>
        <v>59</v>
      </c>
      <c r="BL205" s="593">
        <f t="shared" si="1559"/>
        <v>60</v>
      </c>
      <c r="BM205" s="593">
        <f t="shared" si="1559"/>
        <v>61</v>
      </c>
      <c r="BN205" s="593">
        <f t="shared" si="1559"/>
        <v>62</v>
      </c>
      <c r="BO205" s="593">
        <f t="shared" si="1559"/>
        <v>63</v>
      </c>
      <c r="BP205" s="593">
        <f t="shared" si="1559"/>
        <v>64</v>
      </c>
      <c r="BQ205" s="593">
        <f t="shared" ref="BQ205:BX205" si="1560">IF(BQ207&lt;=0,0,1+BP205)</f>
        <v>65</v>
      </c>
      <c r="BR205" s="593">
        <f t="shared" si="1560"/>
        <v>66</v>
      </c>
      <c r="BS205" s="593">
        <f t="shared" si="1560"/>
        <v>67</v>
      </c>
      <c r="BT205" s="593">
        <f t="shared" si="1560"/>
        <v>68</v>
      </c>
      <c r="BU205" s="593">
        <f t="shared" si="1560"/>
        <v>69</v>
      </c>
      <c r="BV205" s="593">
        <f t="shared" si="1560"/>
        <v>70</v>
      </c>
      <c r="BW205" s="593">
        <f t="shared" si="1560"/>
        <v>71</v>
      </c>
      <c r="BX205" s="593">
        <f t="shared" si="1560"/>
        <v>72</v>
      </c>
      <c r="BY205" s="593">
        <f t="shared" ref="BY205" si="1561">IF(BY207&lt;=0,0,1+BX205)</f>
        <v>73</v>
      </c>
    </row>
    <row r="206" spans="1:77">
      <c r="A206" s="590"/>
      <c r="B206" s="591" t="s">
        <v>593</v>
      </c>
      <c r="D206" s="591"/>
      <c r="E206" s="593">
        <f t="shared" ref="E206" si="1562">IF(E205&gt;0,+INT(+E205*$G201/12),0)</f>
        <v>0</v>
      </c>
      <c r="F206" s="593">
        <f>IF(F205&gt;0,+INT(+F205*$G201/12),0)</f>
        <v>0</v>
      </c>
      <c r="G206" s="593">
        <f t="shared" ref="G206:BR206" si="1563">IF(G205&gt;0,+INT(+G205*$G201/12),0)</f>
        <v>0</v>
      </c>
      <c r="H206" s="593">
        <f t="shared" si="1563"/>
        <v>0</v>
      </c>
      <c r="I206" s="593">
        <f t="shared" si="1563"/>
        <v>0</v>
      </c>
      <c r="J206" s="593">
        <f t="shared" si="1563"/>
        <v>0</v>
      </c>
      <c r="K206" s="593">
        <f t="shared" si="1563"/>
        <v>0</v>
      </c>
      <c r="L206" s="593">
        <f t="shared" si="1563"/>
        <v>0</v>
      </c>
      <c r="M206" s="593">
        <f t="shared" si="1563"/>
        <v>0</v>
      </c>
      <c r="N206" s="593">
        <f t="shared" si="1563"/>
        <v>0</v>
      </c>
      <c r="O206" s="593">
        <f t="shared" si="1563"/>
        <v>0</v>
      </c>
      <c r="P206" s="593">
        <f t="shared" si="1563"/>
        <v>0</v>
      </c>
      <c r="Q206" s="593">
        <f t="shared" si="1563"/>
        <v>0</v>
      </c>
      <c r="R206" s="593">
        <f t="shared" si="1563"/>
        <v>0</v>
      </c>
      <c r="S206" s="593">
        <f t="shared" si="1563"/>
        <v>0</v>
      </c>
      <c r="T206" s="593">
        <f t="shared" si="1563"/>
        <v>0</v>
      </c>
      <c r="U206" s="593">
        <f t="shared" si="1563"/>
        <v>0</v>
      </c>
      <c r="V206" s="593">
        <f t="shared" si="1563"/>
        <v>0</v>
      </c>
      <c r="W206" s="593">
        <f t="shared" si="1563"/>
        <v>0</v>
      </c>
      <c r="X206" s="593">
        <f t="shared" si="1563"/>
        <v>0</v>
      </c>
      <c r="Y206" s="593">
        <f t="shared" si="1563"/>
        <v>0</v>
      </c>
      <c r="Z206" s="593">
        <f t="shared" si="1563"/>
        <v>0</v>
      </c>
      <c r="AA206" s="593">
        <f t="shared" si="1563"/>
        <v>0</v>
      </c>
      <c r="AB206" s="593">
        <f t="shared" si="1563"/>
        <v>0</v>
      </c>
      <c r="AC206" s="593">
        <f t="shared" si="1563"/>
        <v>0</v>
      </c>
      <c r="AD206" s="593">
        <f t="shared" si="1563"/>
        <v>0</v>
      </c>
      <c r="AE206" s="593">
        <f t="shared" si="1563"/>
        <v>0</v>
      </c>
      <c r="AF206" s="593">
        <f t="shared" si="1563"/>
        <v>0</v>
      </c>
      <c r="AG206" s="593">
        <f t="shared" si="1563"/>
        <v>0</v>
      </c>
      <c r="AH206" s="593">
        <f t="shared" si="1563"/>
        <v>0</v>
      </c>
      <c r="AI206" s="593">
        <f t="shared" si="1563"/>
        <v>0</v>
      </c>
      <c r="AJ206" s="593">
        <f t="shared" si="1563"/>
        <v>0</v>
      </c>
      <c r="AK206" s="593">
        <f t="shared" si="1563"/>
        <v>0</v>
      </c>
      <c r="AL206" s="593">
        <f t="shared" si="1563"/>
        <v>0</v>
      </c>
      <c r="AM206" s="593">
        <f t="shared" si="1563"/>
        <v>0</v>
      </c>
      <c r="AN206" s="593">
        <f t="shared" si="1563"/>
        <v>0</v>
      </c>
      <c r="AO206" s="593">
        <f t="shared" si="1563"/>
        <v>0</v>
      </c>
      <c r="AP206" s="593">
        <f t="shared" si="1563"/>
        <v>0</v>
      </c>
      <c r="AQ206" s="593">
        <f t="shared" si="1563"/>
        <v>0</v>
      </c>
      <c r="AR206" s="593">
        <f t="shared" si="1563"/>
        <v>0</v>
      </c>
      <c r="AS206" s="593">
        <f t="shared" si="1563"/>
        <v>0</v>
      </c>
      <c r="AT206" s="593">
        <f t="shared" si="1563"/>
        <v>0</v>
      </c>
      <c r="AU206" s="593">
        <f t="shared" si="1563"/>
        <v>0</v>
      </c>
      <c r="AV206" s="593">
        <f t="shared" si="1563"/>
        <v>0</v>
      </c>
      <c r="AW206" s="593">
        <f t="shared" si="1563"/>
        <v>0</v>
      </c>
      <c r="AX206" s="593">
        <f t="shared" si="1563"/>
        <v>0</v>
      </c>
      <c r="AY206" s="593">
        <f t="shared" si="1563"/>
        <v>0</v>
      </c>
      <c r="AZ206" s="593">
        <f t="shared" si="1563"/>
        <v>0</v>
      </c>
      <c r="BA206" s="593">
        <f t="shared" si="1563"/>
        <v>0</v>
      </c>
      <c r="BB206" s="593">
        <f t="shared" si="1563"/>
        <v>0</v>
      </c>
      <c r="BC206" s="593">
        <f t="shared" si="1563"/>
        <v>0</v>
      </c>
      <c r="BD206" s="593">
        <f t="shared" si="1563"/>
        <v>0</v>
      </c>
      <c r="BE206" s="593">
        <f t="shared" si="1563"/>
        <v>0</v>
      </c>
      <c r="BF206" s="593">
        <f t="shared" si="1563"/>
        <v>0</v>
      </c>
      <c r="BG206" s="593">
        <f t="shared" si="1563"/>
        <v>0</v>
      </c>
      <c r="BH206" s="593">
        <f t="shared" si="1563"/>
        <v>0</v>
      </c>
      <c r="BI206" s="593">
        <f t="shared" si="1563"/>
        <v>0</v>
      </c>
      <c r="BJ206" s="593">
        <f t="shared" si="1563"/>
        <v>0</v>
      </c>
      <c r="BK206" s="593">
        <f t="shared" si="1563"/>
        <v>0</v>
      </c>
      <c r="BL206" s="593">
        <f t="shared" si="1563"/>
        <v>0</v>
      </c>
      <c r="BM206" s="593">
        <f t="shared" si="1563"/>
        <v>0</v>
      </c>
      <c r="BN206" s="593">
        <f t="shared" si="1563"/>
        <v>0</v>
      </c>
      <c r="BO206" s="593">
        <f t="shared" si="1563"/>
        <v>0</v>
      </c>
      <c r="BP206" s="593">
        <f t="shared" si="1563"/>
        <v>0</v>
      </c>
      <c r="BQ206" s="593">
        <f t="shared" si="1563"/>
        <v>0</v>
      </c>
      <c r="BR206" s="593">
        <f t="shared" si="1563"/>
        <v>0</v>
      </c>
      <c r="BS206" s="593">
        <f t="shared" ref="BS206:BY206" si="1564">IF(BS205&gt;0,+INT(+BS205*$G201/12),0)</f>
        <v>0</v>
      </c>
      <c r="BT206" s="593">
        <f t="shared" si="1564"/>
        <v>0</v>
      </c>
      <c r="BU206" s="593">
        <f t="shared" si="1564"/>
        <v>0</v>
      </c>
      <c r="BV206" s="593">
        <f t="shared" si="1564"/>
        <v>0</v>
      </c>
      <c r="BW206" s="593">
        <f t="shared" si="1564"/>
        <v>0</v>
      </c>
      <c r="BX206" s="593">
        <f t="shared" si="1564"/>
        <v>0</v>
      </c>
      <c r="BY206" s="593">
        <f t="shared" si="1564"/>
        <v>0</v>
      </c>
    </row>
    <row r="207" spans="1:77">
      <c r="A207" s="590"/>
      <c r="B207" s="591" t="s">
        <v>579</v>
      </c>
      <c r="D207" s="591"/>
      <c r="E207" s="593">
        <f t="shared" ref="E207:BP207" si="1565">ROUND(-EOMONTH($B201,0)+EOMONTH(E203,0),0)</f>
        <v>41274</v>
      </c>
      <c r="F207" s="593">
        <f t="shared" si="1565"/>
        <v>41302</v>
      </c>
      <c r="G207" s="593">
        <f t="shared" si="1565"/>
        <v>41333</v>
      </c>
      <c r="H207" s="593">
        <f t="shared" si="1565"/>
        <v>41363</v>
      </c>
      <c r="I207" s="593">
        <f t="shared" si="1565"/>
        <v>41394</v>
      </c>
      <c r="J207" s="593">
        <f t="shared" si="1565"/>
        <v>41424</v>
      </c>
      <c r="K207" s="593">
        <f t="shared" si="1565"/>
        <v>41455</v>
      </c>
      <c r="L207" s="593">
        <f t="shared" si="1565"/>
        <v>41486</v>
      </c>
      <c r="M207" s="593">
        <f t="shared" si="1565"/>
        <v>41516</v>
      </c>
      <c r="N207" s="593">
        <f t="shared" si="1565"/>
        <v>41547</v>
      </c>
      <c r="O207" s="593">
        <f t="shared" si="1565"/>
        <v>41577</v>
      </c>
      <c r="P207" s="593">
        <f t="shared" si="1565"/>
        <v>41608</v>
      </c>
      <c r="Q207" s="593">
        <f t="shared" si="1565"/>
        <v>41639</v>
      </c>
      <c r="R207" s="593">
        <f t="shared" si="1565"/>
        <v>41667</v>
      </c>
      <c r="S207" s="593">
        <f t="shared" si="1565"/>
        <v>41698</v>
      </c>
      <c r="T207" s="593">
        <f t="shared" si="1565"/>
        <v>41728</v>
      </c>
      <c r="U207" s="593">
        <f t="shared" si="1565"/>
        <v>41759</v>
      </c>
      <c r="V207" s="593">
        <f t="shared" si="1565"/>
        <v>41789</v>
      </c>
      <c r="W207" s="593">
        <f t="shared" si="1565"/>
        <v>41820</v>
      </c>
      <c r="X207" s="593">
        <f t="shared" si="1565"/>
        <v>41851</v>
      </c>
      <c r="Y207" s="593">
        <f t="shared" si="1565"/>
        <v>41881</v>
      </c>
      <c r="Z207" s="593">
        <f t="shared" si="1565"/>
        <v>41912</v>
      </c>
      <c r="AA207" s="593">
        <f t="shared" si="1565"/>
        <v>41942</v>
      </c>
      <c r="AB207" s="593">
        <f t="shared" si="1565"/>
        <v>41973</v>
      </c>
      <c r="AC207" s="593">
        <f t="shared" si="1565"/>
        <v>42004</v>
      </c>
      <c r="AD207" s="593">
        <f t="shared" si="1565"/>
        <v>42032</v>
      </c>
      <c r="AE207" s="593">
        <f t="shared" si="1565"/>
        <v>42063</v>
      </c>
      <c r="AF207" s="593">
        <f t="shared" si="1565"/>
        <v>42093</v>
      </c>
      <c r="AG207" s="593">
        <f t="shared" si="1565"/>
        <v>42124</v>
      </c>
      <c r="AH207" s="593">
        <f t="shared" si="1565"/>
        <v>42154</v>
      </c>
      <c r="AI207" s="593">
        <f t="shared" si="1565"/>
        <v>42185</v>
      </c>
      <c r="AJ207" s="593">
        <f t="shared" si="1565"/>
        <v>42216</v>
      </c>
      <c r="AK207" s="593">
        <f t="shared" si="1565"/>
        <v>42246</v>
      </c>
      <c r="AL207" s="593">
        <f t="shared" si="1565"/>
        <v>42277</v>
      </c>
      <c r="AM207" s="593">
        <f t="shared" si="1565"/>
        <v>42307</v>
      </c>
      <c r="AN207" s="593">
        <f t="shared" si="1565"/>
        <v>42338</v>
      </c>
      <c r="AO207" s="593">
        <f t="shared" si="1565"/>
        <v>42369</v>
      </c>
      <c r="AP207" s="593">
        <f t="shared" si="1565"/>
        <v>42398</v>
      </c>
      <c r="AQ207" s="593">
        <f t="shared" si="1565"/>
        <v>42429</v>
      </c>
      <c r="AR207" s="593">
        <f t="shared" si="1565"/>
        <v>42459</v>
      </c>
      <c r="AS207" s="593">
        <f t="shared" si="1565"/>
        <v>42490</v>
      </c>
      <c r="AT207" s="593">
        <f t="shared" si="1565"/>
        <v>42520</v>
      </c>
      <c r="AU207" s="593">
        <f t="shared" si="1565"/>
        <v>42551</v>
      </c>
      <c r="AV207" s="593">
        <f t="shared" si="1565"/>
        <v>42582</v>
      </c>
      <c r="AW207" s="593">
        <f t="shared" si="1565"/>
        <v>42612</v>
      </c>
      <c r="AX207" s="593">
        <f t="shared" si="1565"/>
        <v>42643</v>
      </c>
      <c r="AY207" s="593">
        <f t="shared" si="1565"/>
        <v>42673</v>
      </c>
      <c r="AZ207" s="593">
        <f t="shared" si="1565"/>
        <v>42704</v>
      </c>
      <c r="BA207" s="593">
        <f t="shared" si="1565"/>
        <v>42735</v>
      </c>
      <c r="BB207" s="593">
        <f t="shared" si="1565"/>
        <v>42763</v>
      </c>
      <c r="BC207" s="593">
        <f t="shared" si="1565"/>
        <v>42794</v>
      </c>
      <c r="BD207" s="593">
        <f t="shared" si="1565"/>
        <v>42824</v>
      </c>
      <c r="BE207" s="593">
        <f t="shared" si="1565"/>
        <v>42855</v>
      </c>
      <c r="BF207" s="593">
        <f t="shared" si="1565"/>
        <v>42885</v>
      </c>
      <c r="BG207" s="593">
        <f t="shared" si="1565"/>
        <v>42916</v>
      </c>
      <c r="BH207" s="593">
        <f t="shared" si="1565"/>
        <v>42947</v>
      </c>
      <c r="BI207" s="593">
        <f t="shared" si="1565"/>
        <v>42977</v>
      </c>
      <c r="BJ207" s="593">
        <f t="shared" si="1565"/>
        <v>43008</v>
      </c>
      <c r="BK207" s="593">
        <f t="shared" si="1565"/>
        <v>43038</v>
      </c>
      <c r="BL207" s="593">
        <f t="shared" si="1565"/>
        <v>43069</v>
      </c>
      <c r="BM207" s="593">
        <f t="shared" si="1565"/>
        <v>43100</v>
      </c>
      <c r="BN207" s="593">
        <f t="shared" si="1565"/>
        <v>43128</v>
      </c>
      <c r="BO207" s="593">
        <f t="shared" si="1565"/>
        <v>43159</v>
      </c>
      <c r="BP207" s="593">
        <f t="shared" si="1565"/>
        <v>43189</v>
      </c>
      <c r="BQ207" s="593">
        <f t="shared" ref="BQ207:BX207" si="1566">ROUND(-EOMONTH($B201,0)+EOMONTH(BQ203,0),0)</f>
        <v>43220</v>
      </c>
      <c r="BR207" s="593">
        <f t="shared" si="1566"/>
        <v>43250</v>
      </c>
      <c r="BS207" s="593">
        <f t="shared" si="1566"/>
        <v>43281</v>
      </c>
      <c r="BT207" s="593">
        <f t="shared" si="1566"/>
        <v>43312</v>
      </c>
      <c r="BU207" s="593">
        <f t="shared" si="1566"/>
        <v>43342</v>
      </c>
      <c r="BV207" s="593">
        <f t="shared" si="1566"/>
        <v>43373</v>
      </c>
      <c r="BW207" s="593">
        <f t="shared" si="1566"/>
        <v>43403</v>
      </c>
      <c r="BX207" s="593">
        <f t="shared" si="1566"/>
        <v>43434</v>
      </c>
      <c r="BY207" s="593">
        <f t="shared" ref="BY207" si="1567">ROUND(-EOMONTH($B201,0)+EOMONTH(BY203,0),0)</f>
        <v>43465</v>
      </c>
    </row>
    <row r="208" spans="1:77">
      <c r="A208" s="594"/>
      <c r="B208" s="591" t="s">
        <v>323</v>
      </c>
      <c r="D208" s="576"/>
      <c r="E208" s="592"/>
      <c r="F208" s="592"/>
      <c r="G208" s="592"/>
      <c r="H208" s="592"/>
      <c r="I208" s="592"/>
      <c r="J208" s="592"/>
      <c r="K208" s="592"/>
      <c r="L208" s="592"/>
      <c r="M208" s="592"/>
      <c r="N208" s="592"/>
      <c r="O208" s="592"/>
      <c r="P208" s="592"/>
      <c r="Q208" s="592"/>
      <c r="R208" s="592"/>
      <c r="S208" s="592"/>
      <c r="T208" s="592"/>
      <c r="U208" s="592"/>
      <c r="V208" s="592"/>
      <c r="W208" s="592"/>
      <c r="X208" s="592"/>
      <c r="Y208" s="592"/>
      <c r="Z208" s="592"/>
      <c r="AA208" s="592"/>
      <c r="AB208" s="592"/>
      <c r="AC208" s="592"/>
      <c r="AD208" s="592"/>
      <c r="AE208" s="592"/>
      <c r="AF208" s="592"/>
      <c r="AG208" s="592"/>
      <c r="AH208" s="592"/>
      <c r="AI208" s="592"/>
      <c r="AJ208" s="592"/>
      <c r="AK208" s="592"/>
      <c r="AL208" s="592"/>
      <c r="AM208" s="592"/>
      <c r="AN208" s="592"/>
      <c r="AO208" s="592"/>
      <c r="AP208" s="592"/>
      <c r="AQ208" s="592"/>
      <c r="AR208" s="592"/>
      <c r="AS208" s="592"/>
      <c r="AT208" s="592"/>
      <c r="AU208" s="592"/>
      <c r="AV208" s="592"/>
      <c r="AW208" s="592"/>
      <c r="AX208" s="592"/>
      <c r="AY208" s="592"/>
      <c r="AZ208" s="592"/>
      <c r="BA208" s="592"/>
      <c r="BB208" s="592"/>
      <c r="BC208" s="592"/>
      <c r="BD208" s="592"/>
      <c r="BE208" s="592"/>
      <c r="BF208" s="592"/>
      <c r="BG208" s="592"/>
      <c r="BH208" s="592"/>
      <c r="BI208" s="592"/>
      <c r="BJ208" s="592"/>
      <c r="BK208" s="592"/>
      <c r="BL208" s="592"/>
      <c r="BM208" s="592"/>
      <c r="BN208" s="592"/>
      <c r="BO208" s="592"/>
      <c r="BP208" s="592"/>
      <c r="BQ208" s="592"/>
      <c r="BR208" s="592"/>
      <c r="BS208" s="592"/>
      <c r="BT208" s="592"/>
      <c r="BU208" s="592"/>
      <c r="BV208" s="592"/>
      <c r="BW208" s="592"/>
      <c r="BX208" s="592"/>
      <c r="BY208" s="592"/>
    </row>
    <row r="209" spans="1:77">
      <c r="A209" s="594"/>
      <c r="B209" s="590" t="s">
        <v>317</v>
      </c>
      <c r="D209" s="577"/>
      <c r="E209" s="592">
        <f t="shared" ref="E209" si="1568">+IF(E208&gt;0,+E208,0)+D213</f>
        <v>0</v>
      </c>
      <c r="F209" s="592">
        <f>+IF(F208&gt;0,+F208,0)+E213</f>
        <v>0</v>
      </c>
      <c r="G209" s="592">
        <f t="shared" ref="G209:BR209" si="1569">+IF(G208&gt;0,+G208,0)+F213</f>
        <v>0</v>
      </c>
      <c r="H209" s="592">
        <f t="shared" si="1569"/>
        <v>0</v>
      </c>
      <c r="I209" s="592">
        <f t="shared" si="1569"/>
        <v>0</v>
      </c>
      <c r="J209" s="592">
        <f t="shared" si="1569"/>
        <v>0</v>
      </c>
      <c r="K209" s="592">
        <f t="shared" si="1569"/>
        <v>0</v>
      </c>
      <c r="L209" s="592">
        <f t="shared" si="1569"/>
        <v>0</v>
      </c>
      <c r="M209" s="592">
        <f t="shared" si="1569"/>
        <v>0</v>
      </c>
      <c r="N209" s="592">
        <f t="shared" si="1569"/>
        <v>0</v>
      </c>
      <c r="O209" s="592">
        <f t="shared" si="1569"/>
        <v>0</v>
      </c>
      <c r="P209" s="592">
        <f t="shared" si="1569"/>
        <v>0</v>
      </c>
      <c r="Q209" s="592">
        <f t="shared" si="1569"/>
        <v>0</v>
      </c>
      <c r="R209" s="592">
        <f t="shared" si="1569"/>
        <v>0</v>
      </c>
      <c r="S209" s="592">
        <f t="shared" si="1569"/>
        <v>0</v>
      </c>
      <c r="T209" s="592">
        <f t="shared" si="1569"/>
        <v>0</v>
      </c>
      <c r="U209" s="592">
        <f t="shared" si="1569"/>
        <v>0</v>
      </c>
      <c r="V209" s="592">
        <f t="shared" si="1569"/>
        <v>0</v>
      </c>
      <c r="W209" s="592">
        <f t="shared" si="1569"/>
        <v>0</v>
      </c>
      <c r="X209" s="592">
        <f t="shared" si="1569"/>
        <v>0</v>
      </c>
      <c r="Y209" s="592">
        <f t="shared" si="1569"/>
        <v>0</v>
      </c>
      <c r="Z209" s="592">
        <f t="shared" si="1569"/>
        <v>0</v>
      </c>
      <c r="AA209" s="592">
        <f t="shared" si="1569"/>
        <v>0</v>
      </c>
      <c r="AB209" s="592">
        <f t="shared" si="1569"/>
        <v>0</v>
      </c>
      <c r="AC209" s="592">
        <f t="shared" si="1569"/>
        <v>0</v>
      </c>
      <c r="AD209" s="592">
        <f t="shared" si="1569"/>
        <v>0</v>
      </c>
      <c r="AE209" s="592">
        <f t="shared" si="1569"/>
        <v>0</v>
      </c>
      <c r="AF209" s="592">
        <f t="shared" si="1569"/>
        <v>0</v>
      </c>
      <c r="AG209" s="592">
        <f t="shared" si="1569"/>
        <v>0</v>
      </c>
      <c r="AH209" s="592">
        <f t="shared" si="1569"/>
        <v>0</v>
      </c>
      <c r="AI209" s="592">
        <f t="shared" si="1569"/>
        <v>0</v>
      </c>
      <c r="AJ209" s="592">
        <f t="shared" si="1569"/>
        <v>0</v>
      </c>
      <c r="AK209" s="592">
        <f t="shared" si="1569"/>
        <v>0</v>
      </c>
      <c r="AL209" s="592">
        <f t="shared" si="1569"/>
        <v>0</v>
      </c>
      <c r="AM209" s="592">
        <f t="shared" si="1569"/>
        <v>0</v>
      </c>
      <c r="AN209" s="592">
        <f t="shared" si="1569"/>
        <v>0</v>
      </c>
      <c r="AO209" s="592">
        <f t="shared" si="1569"/>
        <v>0</v>
      </c>
      <c r="AP209" s="592">
        <f t="shared" si="1569"/>
        <v>0</v>
      </c>
      <c r="AQ209" s="592">
        <f t="shared" si="1569"/>
        <v>0</v>
      </c>
      <c r="AR209" s="592">
        <f t="shared" si="1569"/>
        <v>0</v>
      </c>
      <c r="AS209" s="592">
        <f t="shared" si="1569"/>
        <v>0</v>
      </c>
      <c r="AT209" s="592">
        <f t="shared" si="1569"/>
        <v>0</v>
      </c>
      <c r="AU209" s="592">
        <f t="shared" si="1569"/>
        <v>0</v>
      </c>
      <c r="AV209" s="592">
        <f t="shared" si="1569"/>
        <v>0</v>
      </c>
      <c r="AW209" s="592">
        <f t="shared" si="1569"/>
        <v>0</v>
      </c>
      <c r="AX209" s="592">
        <f t="shared" si="1569"/>
        <v>0</v>
      </c>
      <c r="AY209" s="592">
        <f t="shared" si="1569"/>
        <v>0</v>
      </c>
      <c r="AZ209" s="592">
        <f t="shared" si="1569"/>
        <v>0</v>
      </c>
      <c r="BA209" s="592">
        <f t="shared" si="1569"/>
        <v>0</v>
      </c>
      <c r="BB209" s="592">
        <f t="shared" si="1569"/>
        <v>0</v>
      </c>
      <c r="BC209" s="592">
        <f t="shared" si="1569"/>
        <v>0</v>
      </c>
      <c r="BD209" s="592">
        <f t="shared" si="1569"/>
        <v>0</v>
      </c>
      <c r="BE209" s="592">
        <f t="shared" si="1569"/>
        <v>0</v>
      </c>
      <c r="BF209" s="592">
        <f t="shared" si="1569"/>
        <v>0</v>
      </c>
      <c r="BG209" s="592">
        <f t="shared" si="1569"/>
        <v>0</v>
      </c>
      <c r="BH209" s="592">
        <f t="shared" si="1569"/>
        <v>0</v>
      </c>
      <c r="BI209" s="592">
        <f t="shared" si="1569"/>
        <v>0</v>
      </c>
      <c r="BJ209" s="592">
        <f t="shared" si="1569"/>
        <v>0</v>
      </c>
      <c r="BK209" s="592">
        <f t="shared" si="1569"/>
        <v>0</v>
      </c>
      <c r="BL209" s="592">
        <f t="shared" si="1569"/>
        <v>0</v>
      </c>
      <c r="BM209" s="592">
        <f t="shared" si="1569"/>
        <v>0</v>
      </c>
      <c r="BN209" s="592">
        <f t="shared" si="1569"/>
        <v>0</v>
      </c>
      <c r="BO209" s="592">
        <f t="shared" si="1569"/>
        <v>0</v>
      </c>
      <c r="BP209" s="592">
        <f t="shared" si="1569"/>
        <v>0</v>
      </c>
      <c r="BQ209" s="592">
        <f t="shared" si="1569"/>
        <v>0</v>
      </c>
      <c r="BR209" s="592">
        <f t="shared" si="1569"/>
        <v>0</v>
      </c>
      <c r="BS209" s="592">
        <f t="shared" ref="BS209:BY209" si="1570">+IF(BS208&gt;0,+BS208,0)+BR213</f>
        <v>0</v>
      </c>
      <c r="BT209" s="592">
        <f t="shared" si="1570"/>
        <v>0</v>
      </c>
      <c r="BU209" s="592">
        <f t="shared" si="1570"/>
        <v>0</v>
      </c>
      <c r="BV209" s="592">
        <f t="shared" si="1570"/>
        <v>0</v>
      </c>
      <c r="BW209" s="592">
        <f t="shared" si="1570"/>
        <v>0</v>
      </c>
      <c r="BX209" s="592">
        <f t="shared" si="1570"/>
        <v>0</v>
      </c>
      <c r="BY209" s="592">
        <f t="shared" si="1570"/>
        <v>0</v>
      </c>
    </row>
    <row r="210" spans="1:77">
      <c r="A210" s="594"/>
      <c r="B210" s="594" t="s">
        <v>318</v>
      </c>
      <c r="D210" s="577"/>
      <c r="E210" s="592">
        <f t="shared" ref="E210:AV210" si="1571">(+IF(F206-E206=1,$K201,0)*IF(E204&gt;0,0,1)*IF(ROUND(E209,2)=0,0,1)+IF(E204&gt;0,E212,0))*IF(E206&gt;=($F201+$H201),0,1)+IF(ROUND(E209,2)=$J201,+E209,0)</f>
        <v>0</v>
      </c>
      <c r="F210" s="592">
        <f t="shared" si="1571"/>
        <v>0</v>
      </c>
      <c r="G210" s="592">
        <f t="shared" si="1571"/>
        <v>0</v>
      </c>
      <c r="H210" s="592">
        <f t="shared" si="1571"/>
        <v>0</v>
      </c>
      <c r="I210" s="592">
        <f t="shared" si="1571"/>
        <v>0</v>
      </c>
      <c r="J210" s="592">
        <f t="shared" si="1571"/>
        <v>0</v>
      </c>
      <c r="K210" s="592">
        <f t="shared" si="1571"/>
        <v>0</v>
      </c>
      <c r="L210" s="592">
        <f t="shared" si="1571"/>
        <v>0</v>
      </c>
      <c r="M210" s="592">
        <f t="shared" si="1571"/>
        <v>0</v>
      </c>
      <c r="N210" s="592">
        <f t="shared" si="1571"/>
        <v>0</v>
      </c>
      <c r="O210" s="592">
        <f t="shared" si="1571"/>
        <v>0</v>
      </c>
      <c r="P210" s="592">
        <f t="shared" si="1571"/>
        <v>0</v>
      </c>
      <c r="Q210" s="592">
        <f t="shared" si="1571"/>
        <v>0</v>
      </c>
      <c r="R210" s="592">
        <f t="shared" si="1571"/>
        <v>0</v>
      </c>
      <c r="S210" s="592">
        <f t="shared" si="1571"/>
        <v>0</v>
      </c>
      <c r="T210" s="592">
        <f t="shared" si="1571"/>
        <v>0</v>
      </c>
      <c r="U210" s="592">
        <f t="shared" si="1571"/>
        <v>0</v>
      </c>
      <c r="V210" s="592">
        <f t="shared" si="1571"/>
        <v>0</v>
      </c>
      <c r="W210" s="592">
        <f t="shared" si="1571"/>
        <v>0</v>
      </c>
      <c r="X210" s="592">
        <f t="shared" si="1571"/>
        <v>0</v>
      </c>
      <c r="Y210" s="592">
        <f t="shared" si="1571"/>
        <v>0</v>
      </c>
      <c r="Z210" s="592">
        <f t="shared" si="1571"/>
        <v>0</v>
      </c>
      <c r="AA210" s="592">
        <f t="shared" si="1571"/>
        <v>0</v>
      </c>
      <c r="AB210" s="592">
        <f t="shared" si="1571"/>
        <v>0</v>
      </c>
      <c r="AC210" s="592">
        <f t="shared" si="1571"/>
        <v>0</v>
      </c>
      <c r="AD210" s="592">
        <f t="shared" si="1571"/>
        <v>0</v>
      </c>
      <c r="AE210" s="592">
        <f t="shared" si="1571"/>
        <v>0</v>
      </c>
      <c r="AF210" s="592">
        <f t="shared" si="1571"/>
        <v>0</v>
      </c>
      <c r="AG210" s="592">
        <f t="shared" si="1571"/>
        <v>0</v>
      </c>
      <c r="AH210" s="592">
        <f t="shared" si="1571"/>
        <v>0</v>
      </c>
      <c r="AI210" s="592">
        <f t="shared" si="1571"/>
        <v>0</v>
      </c>
      <c r="AJ210" s="592">
        <f t="shared" si="1571"/>
        <v>0</v>
      </c>
      <c r="AK210" s="592">
        <f t="shared" si="1571"/>
        <v>0</v>
      </c>
      <c r="AL210" s="592">
        <f t="shared" si="1571"/>
        <v>0</v>
      </c>
      <c r="AM210" s="592">
        <f t="shared" si="1571"/>
        <v>0</v>
      </c>
      <c r="AN210" s="592">
        <f t="shared" si="1571"/>
        <v>0</v>
      </c>
      <c r="AO210" s="592">
        <f t="shared" si="1571"/>
        <v>0</v>
      </c>
      <c r="AP210" s="592">
        <f t="shared" si="1571"/>
        <v>0</v>
      </c>
      <c r="AQ210" s="592">
        <f t="shared" si="1571"/>
        <v>0</v>
      </c>
      <c r="AR210" s="592">
        <f t="shared" si="1571"/>
        <v>0</v>
      </c>
      <c r="AS210" s="592">
        <f t="shared" si="1571"/>
        <v>0</v>
      </c>
      <c r="AT210" s="592">
        <f t="shared" si="1571"/>
        <v>0</v>
      </c>
      <c r="AU210" s="592">
        <f t="shared" si="1571"/>
        <v>0</v>
      </c>
      <c r="AV210" s="592">
        <f t="shared" si="1571"/>
        <v>0</v>
      </c>
      <c r="AW210" s="592">
        <f>(+IF(AX206-AW206=1,$K201,0)*IF(AW204&gt;0,0,1)*IF(ROUND(AW209,2)=0,0,1)+IF(AW204&gt;0,AW212,0))*IF(AW206&gt;=($F201+$H201),0,1)+IF(ROUND(AW209,2)=$J201,+AW209,0)</f>
        <v>0</v>
      </c>
      <c r="AX210" s="592">
        <f t="shared" ref="AX210:BY210" si="1572">(+IF(AY206-AX206=1,$K201,0)*IF(AX204&gt;0,0,1)*IF(ROUND(AX209,2)=0,0,1)+IF(AX204&gt;0,AX212,0))*IF(AX206&gt;=($F201+$H201),0,1)+IF(ROUND(AX209,2)=$J201,+AX209,0)</f>
        <v>0</v>
      </c>
      <c r="AY210" s="592">
        <f t="shared" si="1572"/>
        <v>0</v>
      </c>
      <c r="AZ210" s="592">
        <f t="shared" si="1572"/>
        <v>0</v>
      </c>
      <c r="BA210" s="592">
        <f t="shared" si="1572"/>
        <v>0</v>
      </c>
      <c r="BB210" s="592">
        <f t="shared" si="1572"/>
        <v>0</v>
      </c>
      <c r="BC210" s="592">
        <f t="shared" si="1572"/>
        <v>0</v>
      </c>
      <c r="BD210" s="592">
        <f t="shared" si="1572"/>
        <v>0</v>
      </c>
      <c r="BE210" s="592">
        <f t="shared" si="1572"/>
        <v>0</v>
      </c>
      <c r="BF210" s="592">
        <f t="shared" si="1572"/>
        <v>0</v>
      </c>
      <c r="BG210" s="592">
        <f t="shared" si="1572"/>
        <v>0</v>
      </c>
      <c r="BH210" s="592">
        <f t="shared" si="1572"/>
        <v>0</v>
      </c>
      <c r="BI210" s="592">
        <f t="shared" si="1572"/>
        <v>0</v>
      </c>
      <c r="BJ210" s="592">
        <f t="shared" si="1572"/>
        <v>0</v>
      </c>
      <c r="BK210" s="592">
        <f t="shared" si="1572"/>
        <v>0</v>
      </c>
      <c r="BL210" s="592">
        <f t="shared" si="1572"/>
        <v>0</v>
      </c>
      <c r="BM210" s="592">
        <f t="shared" si="1572"/>
        <v>0</v>
      </c>
      <c r="BN210" s="592">
        <f t="shared" si="1572"/>
        <v>0</v>
      </c>
      <c r="BO210" s="592">
        <f t="shared" si="1572"/>
        <v>0</v>
      </c>
      <c r="BP210" s="592">
        <f t="shared" si="1572"/>
        <v>0</v>
      </c>
      <c r="BQ210" s="592">
        <f t="shared" si="1572"/>
        <v>0</v>
      </c>
      <c r="BR210" s="592">
        <f t="shared" si="1572"/>
        <v>0</v>
      </c>
      <c r="BS210" s="592">
        <f t="shared" si="1572"/>
        <v>0</v>
      </c>
      <c r="BT210" s="592">
        <f t="shared" si="1572"/>
        <v>0</v>
      </c>
      <c r="BU210" s="592">
        <f t="shared" si="1572"/>
        <v>0</v>
      </c>
      <c r="BV210" s="592">
        <f t="shared" si="1572"/>
        <v>0</v>
      </c>
      <c r="BW210" s="592">
        <f t="shared" si="1572"/>
        <v>0</v>
      </c>
      <c r="BX210" s="592">
        <f t="shared" si="1572"/>
        <v>0</v>
      </c>
      <c r="BY210" s="592">
        <f t="shared" si="1572"/>
        <v>0</v>
      </c>
    </row>
    <row r="211" spans="1:77">
      <c r="A211" s="594"/>
      <c r="B211" s="595" t="s">
        <v>319</v>
      </c>
      <c r="C211" s="591"/>
      <c r="D211" s="591"/>
      <c r="E211" s="592">
        <f t="shared" ref="E211:X211" si="1573">IF(E210=0,0,+E210-E212)</f>
        <v>0</v>
      </c>
      <c r="F211" s="592">
        <f t="shared" si="1573"/>
        <v>0</v>
      </c>
      <c r="G211" s="592">
        <f t="shared" si="1573"/>
        <v>0</v>
      </c>
      <c r="H211" s="592">
        <f t="shared" si="1573"/>
        <v>0</v>
      </c>
      <c r="I211" s="592">
        <f t="shared" si="1573"/>
        <v>0</v>
      </c>
      <c r="J211" s="592">
        <f t="shared" si="1573"/>
        <v>0</v>
      </c>
      <c r="K211" s="592">
        <f t="shared" si="1573"/>
        <v>0</v>
      </c>
      <c r="L211" s="592">
        <f t="shared" si="1573"/>
        <v>0</v>
      </c>
      <c r="M211" s="592">
        <f t="shared" si="1573"/>
        <v>0</v>
      </c>
      <c r="N211" s="592">
        <f t="shared" si="1573"/>
        <v>0</v>
      </c>
      <c r="O211" s="592">
        <f t="shared" si="1573"/>
        <v>0</v>
      </c>
      <c r="P211" s="592">
        <f t="shared" si="1573"/>
        <v>0</v>
      </c>
      <c r="Q211" s="592">
        <f t="shared" si="1573"/>
        <v>0</v>
      </c>
      <c r="R211" s="592">
        <f t="shared" si="1573"/>
        <v>0</v>
      </c>
      <c r="S211" s="592">
        <f t="shared" si="1573"/>
        <v>0</v>
      </c>
      <c r="T211" s="592">
        <f t="shared" si="1573"/>
        <v>0</v>
      </c>
      <c r="U211" s="592">
        <f t="shared" si="1573"/>
        <v>0</v>
      </c>
      <c r="V211" s="592">
        <f t="shared" si="1573"/>
        <v>0</v>
      </c>
      <c r="W211" s="592">
        <f t="shared" si="1573"/>
        <v>0</v>
      </c>
      <c r="X211" s="592">
        <f t="shared" si="1573"/>
        <v>0</v>
      </c>
      <c r="Y211" s="592">
        <f>IF(Y210=0,0,+Y210-Y212)</f>
        <v>0</v>
      </c>
      <c r="Z211" s="592">
        <f t="shared" ref="Z211:BY211" si="1574">IF(Z210=0,0,+Z210-Z212)</f>
        <v>0</v>
      </c>
      <c r="AA211" s="592">
        <f t="shared" si="1574"/>
        <v>0</v>
      </c>
      <c r="AB211" s="592">
        <f t="shared" si="1574"/>
        <v>0</v>
      </c>
      <c r="AC211" s="592">
        <f t="shared" si="1574"/>
        <v>0</v>
      </c>
      <c r="AD211" s="592">
        <f t="shared" si="1574"/>
        <v>0</v>
      </c>
      <c r="AE211" s="592">
        <f t="shared" si="1574"/>
        <v>0</v>
      </c>
      <c r="AF211" s="592">
        <f t="shared" si="1574"/>
        <v>0</v>
      </c>
      <c r="AG211" s="592">
        <f t="shared" si="1574"/>
        <v>0</v>
      </c>
      <c r="AH211" s="592">
        <f t="shared" si="1574"/>
        <v>0</v>
      </c>
      <c r="AI211" s="592">
        <f t="shared" si="1574"/>
        <v>0</v>
      </c>
      <c r="AJ211" s="592">
        <f t="shared" si="1574"/>
        <v>0</v>
      </c>
      <c r="AK211" s="592">
        <f t="shared" si="1574"/>
        <v>0</v>
      </c>
      <c r="AL211" s="592">
        <f t="shared" si="1574"/>
        <v>0</v>
      </c>
      <c r="AM211" s="592">
        <f t="shared" si="1574"/>
        <v>0</v>
      </c>
      <c r="AN211" s="592">
        <f t="shared" si="1574"/>
        <v>0</v>
      </c>
      <c r="AO211" s="592">
        <f t="shared" si="1574"/>
        <v>0</v>
      </c>
      <c r="AP211" s="592">
        <f t="shared" si="1574"/>
        <v>0</v>
      </c>
      <c r="AQ211" s="592">
        <f t="shared" si="1574"/>
        <v>0</v>
      </c>
      <c r="AR211" s="592">
        <f t="shared" si="1574"/>
        <v>0</v>
      </c>
      <c r="AS211" s="592">
        <f t="shared" si="1574"/>
        <v>0</v>
      </c>
      <c r="AT211" s="592">
        <f t="shared" si="1574"/>
        <v>0</v>
      </c>
      <c r="AU211" s="592">
        <f t="shared" si="1574"/>
        <v>0</v>
      </c>
      <c r="AV211" s="592">
        <f t="shared" si="1574"/>
        <v>0</v>
      </c>
      <c r="AW211" s="592">
        <f t="shared" si="1574"/>
        <v>0</v>
      </c>
      <c r="AX211" s="592">
        <f t="shared" si="1574"/>
        <v>0</v>
      </c>
      <c r="AY211" s="592">
        <f t="shared" si="1574"/>
        <v>0</v>
      </c>
      <c r="AZ211" s="592">
        <f t="shared" si="1574"/>
        <v>0</v>
      </c>
      <c r="BA211" s="592">
        <f t="shared" si="1574"/>
        <v>0</v>
      </c>
      <c r="BB211" s="592">
        <f t="shared" si="1574"/>
        <v>0</v>
      </c>
      <c r="BC211" s="592">
        <f t="shared" si="1574"/>
        <v>0</v>
      </c>
      <c r="BD211" s="592">
        <f t="shared" si="1574"/>
        <v>0</v>
      </c>
      <c r="BE211" s="592">
        <f t="shared" si="1574"/>
        <v>0</v>
      </c>
      <c r="BF211" s="592">
        <f t="shared" si="1574"/>
        <v>0</v>
      </c>
      <c r="BG211" s="592">
        <f t="shared" si="1574"/>
        <v>0</v>
      </c>
      <c r="BH211" s="592">
        <f t="shared" si="1574"/>
        <v>0</v>
      </c>
      <c r="BI211" s="592">
        <f t="shared" si="1574"/>
        <v>0</v>
      </c>
      <c r="BJ211" s="592">
        <f t="shared" si="1574"/>
        <v>0</v>
      </c>
      <c r="BK211" s="592">
        <f t="shared" si="1574"/>
        <v>0</v>
      </c>
      <c r="BL211" s="592">
        <f t="shared" si="1574"/>
        <v>0</v>
      </c>
      <c r="BM211" s="592">
        <f t="shared" si="1574"/>
        <v>0</v>
      </c>
      <c r="BN211" s="592">
        <f t="shared" si="1574"/>
        <v>0</v>
      </c>
      <c r="BO211" s="592">
        <f t="shared" si="1574"/>
        <v>0</v>
      </c>
      <c r="BP211" s="592">
        <f t="shared" si="1574"/>
        <v>0</v>
      </c>
      <c r="BQ211" s="592">
        <f t="shared" si="1574"/>
        <v>0</v>
      </c>
      <c r="BR211" s="592">
        <f t="shared" si="1574"/>
        <v>0</v>
      </c>
      <c r="BS211" s="592">
        <f t="shared" si="1574"/>
        <v>0</v>
      </c>
      <c r="BT211" s="592">
        <f t="shared" si="1574"/>
        <v>0</v>
      </c>
      <c r="BU211" s="592">
        <f t="shared" si="1574"/>
        <v>0</v>
      </c>
      <c r="BV211" s="592">
        <f t="shared" si="1574"/>
        <v>0</v>
      </c>
      <c r="BW211" s="592">
        <f t="shared" si="1574"/>
        <v>0</v>
      </c>
      <c r="BX211" s="592">
        <f t="shared" si="1574"/>
        <v>0</v>
      </c>
      <c r="BY211" s="592">
        <f t="shared" si="1574"/>
        <v>0</v>
      </c>
    </row>
    <row r="212" spans="1:77">
      <c r="A212" s="595"/>
      <c r="B212" s="577" t="s">
        <v>137</v>
      </c>
      <c r="C212" s="591"/>
      <c r="D212" s="591"/>
      <c r="E212" s="592">
        <f t="shared" ref="E212:BP212" si="1575">+IF(F206-E206=1,E209*$I201/$G201,0)*IF($H201+$F201&lt;=E206,0,1)</f>
        <v>0</v>
      </c>
      <c r="F212" s="592">
        <f t="shared" si="1575"/>
        <v>0</v>
      </c>
      <c r="G212" s="592">
        <f t="shared" si="1575"/>
        <v>0</v>
      </c>
      <c r="H212" s="592">
        <f t="shared" si="1575"/>
        <v>0</v>
      </c>
      <c r="I212" s="592">
        <f t="shared" si="1575"/>
        <v>0</v>
      </c>
      <c r="J212" s="592">
        <f t="shared" si="1575"/>
        <v>0</v>
      </c>
      <c r="K212" s="592">
        <f t="shared" si="1575"/>
        <v>0</v>
      </c>
      <c r="L212" s="592">
        <f t="shared" si="1575"/>
        <v>0</v>
      </c>
      <c r="M212" s="592">
        <f t="shared" si="1575"/>
        <v>0</v>
      </c>
      <c r="N212" s="592">
        <f t="shared" si="1575"/>
        <v>0</v>
      </c>
      <c r="O212" s="592">
        <f t="shared" si="1575"/>
        <v>0</v>
      </c>
      <c r="P212" s="592">
        <f t="shared" si="1575"/>
        <v>0</v>
      </c>
      <c r="Q212" s="592">
        <f t="shared" si="1575"/>
        <v>0</v>
      </c>
      <c r="R212" s="592">
        <f t="shared" si="1575"/>
        <v>0</v>
      </c>
      <c r="S212" s="592">
        <f t="shared" si="1575"/>
        <v>0</v>
      </c>
      <c r="T212" s="592">
        <f t="shared" si="1575"/>
        <v>0</v>
      </c>
      <c r="U212" s="592">
        <f t="shared" si="1575"/>
        <v>0</v>
      </c>
      <c r="V212" s="592">
        <f t="shared" si="1575"/>
        <v>0</v>
      </c>
      <c r="W212" s="592">
        <f t="shared" si="1575"/>
        <v>0</v>
      </c>
      <c r="X212" s="592">
        <f t="shared" si="1575"/>
        <v>0</v>
      </c>
      <c r="Y212" s="592">
        <f t="shared" si="1575"/>
        <v>0</v>
      </c>
      <c r="Z212" s="592">
        <f t="shared" si="1575"/>
        <v>0</v>
      </c>
      <c r="AA212" s="592">
        <f t="shared" si="1575"/>
        <v>0</v>
      </c>
      <c r="AB212" s="592">
        <f t="shared" si="1575"/>
        <v>0</v>
      </c>
      <c r="AC212" s="592">
        <f t="shared" si="1575"/>
        <v>0</v>
      </c>
      <c r="AD212" s="592">
        <f t="shared" si="1575"/>
        <v>0</v>
      </c>
      <c r="AE212" s="592">
        <f t="shared" si="1575"/>
        <v>0</v>
      </c>
      <c r="AF212" s="592">
        <f t="shared" si="1575"/>
        <v>0</v>
      </c>
      <c r="AG212" s="592">
        <f t="shared" si="1575"/>
        <v>0</v>
      </c>
      <c r="AH212" s="592">
        <f t="shared" si="1575"/>
        <v>0</v>
      </c>
      <c r="AI212" s="592">
        <f t="shared" si="1575"/>
        <v>0</v>
      </c>
      <c r="AJ212" s="592">
        <f t="shared" si="1575"/>
        <v>0</v>
      </c>
      <c r="AK212" s="592">
        <f t="shared" si="1575"/>
        <v>0</v>
      </c>
      <c r="AL212" s="592">
        <f t="shared" si="1575"/>
        <v>0</v>
      </c>
      <c r="AM212" s="592">
        <f t="shared" si="1575"/>
        <v>0</v>
      </c>
      <c r="AN212" s="592">
        <f t="shared" si="1575"/>
        <v>0</v>
      </c>
      <c r="AO212" s="592">
        <f t="shared" si="1575"/>
        <v>0</v>
      </c>
      <c r="AP212" s="592">
        <f t="shared" si="1575"/>
        <v>0</v>
      </c>
      <c r="AQ212" s="592">
        <f t="shared" si="1575"/>
        <v>0</v>
      </c>
      <c r="AR212" s="592">
        <f t="shared" si="1575"/>
        <v>0</v>
      </c>
      <c r="AS212" s="592">
        <f t="shared" si="1575"/>
        <v>0</v>
      </c>
      <c r="AT212" s="592">
        <f t="shared" si="1575"/>
        <v>0</v>
      </c>
      <c r="AU212" s="592">
        <f t="shared" si="1575"/>
        <v>0</v>
      </c>
      <c r="AV212" s="592">
        <f t="shared" si="1575"/>
        <v>0</v>
      </c>
      <c r="AW212" s="592">
        <f t="shared" si="1575"/>
        <v>0</v>
      </c>
      <c r="AX212" s="592">
        <f t="shared" si="1575"/>
        <v>0</v>
      </c>
      <c r="AY212" s="592">
        <f t="shared" si="1575"/>
        <v>0</v>
      </c>
      <c r="AZ212" s="592">
        <f t="shared" si="1575"/>
        <v>0</v>
      </c>
      <c r="BA212" s="592">
        <f t="shared" si="1575"/>
        <v>0</v>
      </c>
      <c r="BB212" s="592">
        <f t="shared" si="1575"/>
        <v>0</v>
      </c>
      <c r="BC212" s="592">
        <f t="shared" si="1575"/>
        <v>0</v>
      </c>
      <c r="BD212" s="592">
        <f t="shared" si="1575"/>
        <v>0</v>
      </c>
      <c r="BE212" s="592">
        <f t="shared" si="1575"/>
        <v>0</v>
      </c>
      <c r="BF212" s="592">
        <f t="shared" si="1575"/>
        <v>0</v>
      </c>
      <c r="BG212" s="592">
        <f t="shared" si="1575"/>
        <v>0</v>
      </c>
      <c r="BH212" s="592">
        <f t="shared" si="1575"/>
        <v>0</v>
      </c>
      <c r="BI212" s="592">
        <f t="shared" si="1575"/>
        <v>0</v>
      </c>
      <c r="BJ212" s="592">
        <f t="shared" si="1575"/>
        <v>0</v>
      </c>
      <c r="BK212" s="592">
        <f t="shared" si="1575"/>
        <v>0</v>
      </c>
      <c r="BL212" s="592">
        <f t="shared" si="1575"/>
        <v>0</v>
      </c>
      <c r="BM212" s="592">
        <f t="shared" si="1575"/>
        <v>0</v>
      </c>
      <c r="BN212" s="592">
        <f t="shared" si="1575"/>
        <v>0</v>
      </c>
      <c r="BO212" s="592">
        <f t="shared" si="1575"/>
        <v>0</v>
      </c>
      <c r="BP212" s="592">
        <f t="shared" si="1575"/>
        <v>0</v>
      </c>
      <c r="BQ212" s="592">
        <f t="shared" ref="BQ212:BX212" si="1576">+IF(BR206-BQ206=1,BQ209*$I201/$G201,0)*IF($H201+$F201&lt;=BQ206,0,1)</f>
        <v>0</v>
      </c>
      <c r="BR212" s="592">
        <f t="shared" si="1576"/>
        <v>0</v>
      </c>
      <c r="BS212" s="592">
        <f t="shared" si="1576"/>
        <v>0</v>
      </c>
      <c r="BT212" s="592">
        <f t="shared" si="1576"/>
        <v>0</v>
      </c>
      <c r="BU212" s="592">
        <f t="shared" si="1576"/>
        <v>0</v>
      </c>
      <c r="BV212" s="592">
        <f t="shared" si="1576"/>
        <v>0</v>
      </c>
      <c r="BW212" s="592">
        <f t="shared" si="1576"/>
        <v>0</v>
      </c>
      <c r="BX212" s="592">
        <f t="shared" si="1576"/>
        <v>0</v>
      </c>
      <c r="BY212" s="592">
        <f t="shared" ref="BY212" si="1577">+IF(BZ206-BY206=1,BY209*$I201/$G201,0)*IF($H201+$F201&lt;=BY206,0,1)</f>
        <v>0</v>
      </c>
    </row>
    <row r="213" spans="1:77">
      <c r="A213" s="577"/>
      <c r="B213" s="595" t="s">
        <v>107</v>
      </c>
      <c r="C213" s="591"/>
      <c r="D213" s="605">
        <f>+D201</f>
        <v>0</v>
      </c>
      <c r="E213" s="592">
        <f t="shared" ref="E213:BP213" si="1578">+E209-E211</f>
        <v>0</v>
      </c>
      <c r="F213" s="592">
        <f t="shared" si="1578"/>
        <v>0</v>
      </c>
      <c r="G213" s="592">
        <f t="shared" si="1578"/>
        <v>0</v>
      </c>
      <c r="H213" s="592">
        <f t="shared" si="1578"/>
        <v>0</v>
      </c>
      <c r="I213" s="592">
        <f t="shared" si="1578"/>
        <v>0</v>
      </c>
      <c r="J213" s="592">
        <f t="shared" si="1578"/>
        <v>0</v>
      </c>
      <c r="K213" s="592">
        <f t="shared" si="1578"/>
        <v>0</v>
      </c>
      <c r="L213" s="592">
        <f t="shared" si="1578"/>
        <v>0</v>
      </c>
      <c r="M213" s="592">
        <f t="shared" si="1578"/>
        <v>0</v>
      </c>
      <c r="N213" s="592">
        <f t="shared" si="1578"/>
        <v>0</v>
      </c>
      <c r="O213" s="592">
        <f t="shared" si="1578"/>
        <v>0</v>
      </c>
      <c r="P213" s="592">
        <f t="shared" si="1578"/>
        <v>0</v>
      </c>
      <c r="Q213" s="592">
        <f t="shared" si="1578"/>
        <v>0</v>
      </c>
      <c r="R213" s="592">
        <f t="shared" si="1578"/>
        <v>0</v>
      </c>
      <c r="S213" s="592">
        <f t="shared" si="1578"/>
        <v>0</v>
      </c>
      <c r="T213" s="592">
        <f t="shared" si="1578"/>
        <v>0</v>
      </c>
      <c r="U213" s="592">
        <f t="shared" si="1578"/>
        <v>0</v>
      </c>
      <c r="V213" s="592">
        <f t="shared" si="1578"/>
        <v>0</v>
      </c>
      <c r="W213" s="592">
        <f t="shared" si="1578"/>
        <v>0</v>
      </c>
      <c r="X213" s="592">
        <f t="shared" si="1578"/>
        <v>0</v>
      </c>
      <c r="Y213" s="592">
        <f t="shared" si="1578"/>
        <v>0</v>
      </c>
      <c r="Z213" s="592">
        <f t="shared" si="1578"/>
        <v>0</v>
      </c>
      <c r="AA213" s="592">
        <f t="shared" si="1578"/>
        <v>0</v>
      </c>
      <c r="AB213" s="592">
        <f t="shared" si="1578"/>
        <v>0</v>
      </c>
      <c r="AC213" s="592">
        <f t="shared" si="1578"/>
        <v>0</v>
      </c>
      <c r="AD213" s="592">
        <f t="shared" si="1578"/>
        <v>0</v>
      </c>
      <c r="AE213" s="592">
        <f t="shared" si="1578"/>
        <v>0</v>
      </c>
      <c r="AF213" s="592">
        <f t="shared" si="1578"/>
        <v>0</v>
      </c>
      <c r="AG213" s="592">
        <f t="shared" si="1578"/>
        <v>0</v>
      </c>
      <c r="AH213" s="592">
        <f t="shared" si="1578"/>
        <v>0</v>
      </c>
      <c r="AI213" s="592">
        <f t="shared" si="1578"/>
        <v>0</v>
      </c>
      <c r="AJ213" s="592">
        <f t="shared" si="1578"/>
        <v>0</v>
      </c>
      <c r="AK213" s="592">
        <f t="shared" si="1578"/>
        <v>0</v>
      </c>
      <c r="AL213" s="592">
        <f t="shared" si="1578"/>
        <v>0</v>
      </c>
      <c r="AM213" s="592">
        <f t="shared" si="1578"/>
        <v>0</v>
      </c>
      <c r="AN213" s="592">
        <f t="shared" si="1578"/>
        <v>0</v>
      </c>
      <c r="AO213" s="592">
        <f t="shared" si="1578"/>
        <v>0</v>
      </c>
      <c r="AP213" s="592">
        <f t="shared" si="1578"/>
        <v>0</v>
      </c>
      <c r="AQ213" s="592">
        <f t="shared" si="1578"/>
        <v>0</v>
      </c>
      <c r="AR213" s="592">
        <f t="shared" si="1578"/>
        <v>0</v>
      </c>
      <c r="AS213" s="592">
        <f t="shared" si="1578"/>
        <v>0</v>
      </c>
      <c r="AT213" s="592">
        <f t="shared" si="1578"/>
        <v>0</v>
      </c>
      <c r="AU213" s="592">
        <f t="shared" si="1578"/>
        <v>0</v>
      </c>
      <c r="AV213" s="592">
        <f t="shared" si="1578"/>
        <v>0</v>
      </c>
      <c r="AW213" s="592">
        <f t="shared" si="1578"/>
        <v>0</v>
      </c>
      <c r="AX213" s="592">
        <f t="shared" si="1578"/>
        <v>0</v>
      </c>
      <c r="AY213" s="592">
        <f t="shared" si="1578"/>
        <v>0</v>
      </c>
      <c r="AZ213" s="592">
        <f t="shared" si="1578"/>
        <v>0</v>
      </c>
      <c r="BA213" s="592">
        <f t="shared" si="1578"/>
        <v>0</v>
      </c>
      <c r="BB213" s="592">
        <f t="shared" si="1578"/>
        <v>0</v>
      </c>
      <c r="BC213" s="592">
        <f t="shared" si="1578"/>
        <v>0</v>
      </c>
      <c r="BD213" s="592">
        <f t="shared" si="1578"/>
        <v>0</v>
      </c>
      <c r="BE213" s="592">
        <f t="shared" si="1578"/>
        <v>0</v>
      </c>
      <c r="BF213" s="592">
        <f t="shared" si="1578"/>
        <v>0</v>
      </c>
      <c r="BG213" s="592">
        <f t="shared" si="1578"/>
        <v>0</v>
      </c>
      <c r="BH213" s="592">
        <f t="shared" si="1578"/>
        <v>0</v>
      </c>
      <c r="BI213" s="592">
        <f t="shared" si="1578"/>
        <v>0</v>
      </c>
      <c r="BJ213" s="592">
        <f t="shared" si="1578"/>
        <v>0</v>
      </c>
      <c r="BK213" s="592">
        <f t="shared" si="1578"/>
        <v>0</v>
      </c>
      <c r="BL213" s="592">
        <f t="shared" si="1578"/>
        <v>0</v>
      </c>
      <c r="BM213" s="592">
        <f t="shared" si="1578"/>
        <v>0</v>
      </c>
      <c r="BN213" s="592">
        <f t="shared" si="1578"/>
        <v>0</v>
      </c>
      <c r="BO213" s="592">
        <f t="shared" si="1578"/>
        <v>0</v>
      </c>
      <c r="BP213" s="592">
        <f t="shared" si="1578"/>
        <v>0</v>
      </c>
      <c r="BQ213" s="592">
        <f t="shared" ref="BQ213:BX213" si="1579">+BQ209-BQ211</f>
        <v>0</v>
      </c>
      <c r="BR213" s="592">
        <f t="shared" si="1579"/>
        <v>0</v>
      </c>
      <c r="BS213" s="592">
        <f t="shared" si="1579"/>
        <v>0</v>
      </c>
      <c r="BT213" s="592">
        <f t="shared" si="1579"/>
        <v>0</v>
      </c>
      <c r="BU213" s="592">
        <f t="shared" si="1579"/>
        <v>0</v>
      </c>
      <c r="BV213" s="592">
        <f t="shared" si="1579"/>
        <v>0</v>
      </c>
      <c r="BW213" s="592">
        <f t="shared" si="1579"/>
        <v>0</v>
      </c>
      <c r="BX213" s="592">
        <f t="shared" si="1579"/>
        <v>0</v>
      </c>
      <c r="BY213" s="592">
        <f t="shared" ref="BY213" si="1580">+BY209-BY211</f>
        <v>0</v>
      </c>
    </row>
    <row r="214" spans="1:77">
      <c r="A214" s="596"/>
      <c r="B214" s="597"/>
      <c r="C214" s="597"/>
      <c r="D214" s="597"/>
      <c r="G214" s="596"/>
      <c r="H214" s="596"/>
      <c r="I214" s="596"/>
    </row>
    <row r="215" spans="1:77">
      <c r="A215" s="533" t="s">
        <v>571</v>
      </c>
      <c r="B215" s="533" t="s">
        <v>590</v>
      </c>
      <c r="C215" s="533"/>
      <c r="D215" s="533" t="s">
        <v>582</v>
      </c>
      <c r="E215" s="533" t="s">
        <v>583</v>
      </c>
      <c r="F215" s="533" t="s">
        <v>584</v>
      </c>
      <c r="G215" s="533" t="s">
        <v>573</v>
      </c>
      <c r="H215" s="533" t="s">
        <v>585</v>
      </c>
      <c r="I215" s="533" t="s">
        <v>575</v>
      </c>
      <c r="J215" s="533" t="s">
        <v>576</v>
      </c>
      <c r="K215" s="533" t="s">
        <v>281</v>
      </c>
    </row>
    <row r="216" spans="1:77">
      <c r="A216" s="584">
        <f>+A22</f>
        <v>0</v>
      </c>
      <c r="B216" s="585">
        <f>+B22</f>
        <v>0</v>
      </c>
      <c r="D216" s="586">
        <f>+D22</f>
        <v>0</v>
      </c>
      <c r="E216" s="586">
        <f t="shared" ref="E216:K216" si="1581">+E22</f>
        <v>0</v>
      </c>
      <c r="F216" s="586">
        <f t="shared" si="1581"/>
        <v>0</v>
      </c>
      <c r="G216" s="586">
        <f t="shared" si="1581"/>
        <v>0</v>
      </c>
      <c r="H216" s="586">
        <f t="shared" si="1581"/>
        <v>0</v>
      </c>
      <c r="I216" s="588">
        <f t="shared" si="1581"/>
        <v>0</v>
      </c>
      <c r="J216" s="586">
        <f t="shared" si="1581"/>
        <v>0</v>
      </c>
      <c r="K216" s="586">
        <f t="shared" si="1581"/>
        <v>0</v>
      </c>
    </row>
    <row r="217" spans="1:77">
      <c r="B217" s="585"/>
      <c r="D217" s="586"/>
      <c r="E217" s="586"/>
      <c r="F217" s="586"/>
      <c r="G217" s="586"/>
      <c r="H217" s="586"/>
      <c r="I217" s="586"/>
      <c r="J217" s="586"/>
      <c r="K217" s="586"/>
    </row>
    <row r="218" spans="1:77" ht="15">
      <c r="A218" s="589" t="s">
        <v>595</v>
      </c>
      <c r="B218" s="485"/>
      <c r="C218" s="485"/>
      <c r="D218" s="485"/>
      <c r="E218" s="531">
        <f t="shared" ref="E218:AJ218" si="1582">+E$47</f>
        <v>41305</v>
      </c>
      <c r="F218" s="531">
        <f t="shared" si="1582"/>
        <v>41333</v>
      </c>
      <c r="G218" s="531">
        <f t="shared" si="1582"/>
        <v>41364</v>
      </c>
      <c r="H218" s="531">
        <f t="shared" si="1582"/>
        <v>41394</v>
      </c>
      <c r="I218" s="531">
        <f t="shared" si="1582"/>
        <v>41425</v>
      </c>
      <c r="J218" s="531">
        <f t="shared" si="1582"/>
        <v>41455</v>
      </c>
      <c r="K218" s="531">
        <f t="shared" si="1582"/>
        <v>41486</v>
      </c>
      <c r="L218" s="531">
        <f t="shared" si="1582"/>
        <v>41517</v>
      </c>
      <c r="M218" s="531">
        <f t="shared" si="1582"/>
        <v>41547</v>
      </c>
      <c r="N218" s="531">
        <f t="shared" si="1582"/>
        <v>41578</v>
      </c>
      <c r="O218" s="531">
        <f t="shared" si="1582"/>
        <v>41608</v>
      </c>
      <c r="P218" s="531">
        <f t="shared" si="1582"/>
        <v>41639</v>
      </c>
      <c r="Q218" s="531">
        <f t="shared" si="1582"/>
        <v>41670</v>
      </c>
      <c r="R218" s="531">
        <f t="shared" si="1582"/>
        <v>41698</v>
      </c>
      <c r="S218" s="531">
        <f t="shared" si="1582"/>
        <v>41729</v>
      </c>
      <c r="T218" s="531">
        <f t="shared" si="1582"/>
        <v>41759</v>
      </c>
      <c r="U218" s="531">
        <f t="shared" si="1582"/>
        <v>41790</v>
      </c>
      <c r="V218" s="531">
        <f t="shared" si="1582"/>
        <v>41820</v>
      </c>
      <c r="W218" s="531">
        <f t="shared" si="1582"/>
        <v>41851</v>
      </c>
      <c r="X218" s="531">
        <f t="shared" si="1582"/>
        <v>41882</v>
      </c>
      <c r="Y218" s="531">
        <f t="shared" si="1582"/>
        <v>41912</v>
      </c>
      <c r="Z218" s="531">
        <f t="shared" si="1582"/>
        <v>41943</v>
      </c>
      <c r="AA218" s="531">
        <f t="shared" si="1582"/>
        <v>41973</v>
      </c>
      <c r="AB218" s="531">
        <f t="shared" si="1582"/>
        <v>42004</v>
      </c>
      <c r="AC218" s="531">
        <f t="shared" si="1582"/>
        <v>42035</v>
      </c>
      <c r="AD218" s="531">
        <f t="shared" si="1582"/>
        <v>42063</v>
      </c>
      <c r="AE218" s="531">
        <f t="shared" si="1582"/>
        <v>42094</v>
      </c>
      <c r="AF218" s="531">
        <f t="shared" si="1582"/>
        <v>42124</v>
      </c>
      <c r="AG218" s="531">
        <f t="shared" si="1582"/>
        <v>42155</v>
      </c>
      <c r="AH218" s="531">
        <f t="shared" si="1582"/>
        <v>42185</v>
      </c>
      <c r="AI218" s="531">
        <f t="shared" si="1582"/>
        <v>42216</v>
      </c>
      <c r="AJ218" s="531">
        <f t="shared" si="1582"/>
        <v>42247</v>
      </c>
      <c r="AK218" s="531">
        <f t="shared" ref="AK218:BP218" si="1583">+AK$47</f>
        <v>42277</v>
      </c>
      <c r="AL218" s="531">
        <f t="shared" si="1583"/>
        <v>42308</v>
      </c>
      <c r="AM218" s="531">
        <f t="shared" si="1583"/>
        <v>42338</v>
      </c>
      <c r="AN218" s="531">
        <f t="shared" si="1583"/>
        <v>42369</v>
      </c>
      <c r="AO218" s="531">
        <f t="shared" si="1583"/>
        <v>42400</v>
      </c>
      <c r="AP218" s="531">
        <f t="shared" si="1583"/>
        <v>42429</v>
      </c>
      <c r="AQ218" s="531">
        <f t="shared" si="1583"/>
        <v>42460</v>
      </c>
      <c r="AR218" s="531">
        <f t="shared" si="1583"/>
        <v>42490</v>
      </c>
      <c r="AS218" s="531">
        <f t="shared" si="1583"/>
        <v>42521</v>
      </c>
      <c r="AT218" s="531">
        <f t="shared" si="1583"/>
        <v>42551</v>
      </c>
      <c r="AU218" s="531">
        <f t="shared" si="1583"/>
        <v>42582</v>
      </c>
      <c r="AV218" s="531">
        <f t="shared" si="1583"/>
        <v>42613</v>
      </c>
      <c r="AW218" s="531">
        <f t="shared" si="1583"/>
        <v>42643</v>
      </c>
      <c r="AX218" s="531">
        <f t="shared" si="1583"/>
        <v>42674</v>
      </c>
      <c r="AY218" s="531">
        <f t="shared" si="1583"/>
        <v>42704</v>
      </c>
      <c r="AZ218" s="531">
        <f t="shared" si="1583"/>
        <v>42735</v>
      </c>
      <c r="BA218" s="531">
        <f t="shared" si="1583"/>
        <v>42766</v>
      </c>
      <c r="BB218" s="531">
        <f t="shared" si="1583"/>
        <v>42794</v>
      </c>
      <c r="BC218" s="531">
        <f t="shared" si="1583"/>
        <v>42825</v>
      </c>
      <c r="BD218" s="531">
        <f t="shared" si="1583"/>
        <v>42855</v>
      </c>
      <c r="BE218" s="531">
        <f t="shared" si="1583"/>
        <v>42886</v>
      </c>
      <c r="BF218" s="531">
        <f t="shared" si="1583"/>
        <v>42916</v>
      </c>
      <c r="BG218" s="531">
        <f t="shared" si="1583"/>
        <v>42947</v>
      </c>
      <c r="BH218" s="531">
        <f t="shared" si="1583"/>
        <v>42978</v>
      </c>
      <c r="BI218" s="531">
        <f t="shared" si="1583"/>
        <v>43008</v>
      </c>
      <c r="BJ218" s="531">
        <f t="shared" si="1583"/>
        <v>43039</v>
      </c>
      <c r="BK218" s="531">
        <f t="shared" si="1583"/>
        <v>43069</v>
      </c>
      <c r="BL218" s="531">
        <f t="shared" si="1583"/>
        <v>43100</v>
      </c>
      <c r="BM218" s="531">
        <f t="shared" si="1583"/>
        <v>43131</v>
      </c>
      <c r="BN218" s="531">
        <f t="shared" si="1583"/>
        <v>43159</v>
      </c>
      <c r="BO218" s="531">
        <f t="shared" si="1583"/>
        <v>43190</v>
      </c>
      <c r="BP218" s="531">
        <f t="shared" si="1583"/>
        <v>43220</v>
      </c>
      <c r="BQ218" s="531">
        <f t="shared" ref="BQ218:BY218" si="1584">+BQ$47</f>
        <v>43251</v>
      </c>
      <c r="BR218" s="531">
        <f t="shared" si="1584"/>
        <v>43281</v>
      </c>
      <c r="BS218" s="531">
        <f t="shared" si="1584"/>
        <v>43312</v>
      </c>
      <c r="BT218" s="531">
        <f t="shared" si="1584"/>
        <v>43343</v>
      </c>
      <c r="BU218" s="531">
        <f t="shared" si="1584"/>
        <v>43373</v>
      </c>
      <c r="BV218" s="531">
        <f t="shared" si="1584"/>
        <v>43404</v>
      </c>
      <c r="BW218" s="531">
        <f t="shared" si="1584"/>
        <v>43434</v>
      </c>
      <c r="BX218" s="531">
        <f t="shared" si="1584"/>
        <v>43465</v>
      </c>
      <c r="BY218" s="531">
        <f t="shared" si="1584"/>
        <v>43495</v>
      </c>
    </row>
    <row r="219" spans="1:77">
      <c r="A219" s="604"/>
      <c r="B219" s="591" t="s">
        <v>326</v>
      </c>
      <c r="D219" s="591"/>
      <c r="E219" s="592">
        <f t="shared" ref="E219" si="1585">+(+IF(EOMONTH($B216,0)=E$47,$F216,0)+(IF(D219=0,0,(D219-($G216/12))))*(+IF(+ROUND(D219,2)=0,0,1)))</f>
        <v>0</v>
      </c>
      <c r="F219" s="592">
        <f>+(+IF(EOMONTH($B216,0)=F$47,$F216,0)+(IF(E219=0,0,(E219-($G216/12))))*(+IF(+ROUND(E219,2)=0,0,1)))</f>
        <v>0</v>
      </c>
      <c r="G219" s="592">
        <f t="shared" ref="G219:BR219" si="1586">+(+IF(EOMONTH($B216,0)=G$47,$F216,0)+(IF(F219=0,0,(F219-($G216/12))))*(+IF(+ROUND(F219,2)=0,0,1)))</f>
        <v>0</v>
      </c>
      <c r="H219" s="592">
        <f t="shared" si="1586"/>
        <v>0</v>
      </c>
      <c r="I219" s="592">
        <f t="shared" si="1586"/>
        <v>0</v>
      </c>
      <c r="J219" s="592">
        <f t="shared" si="1586"/>
        <v>0</v>
      </c>
      <c r="K219" s="592">
        <f t="shared" si="1586"/>
        <v>0</v>
      </c>
      <c r="L219" s="592">
        <f t="shared" si="1586"/>
        <v>0</v>
      </c>
      <c r="M219" s="592">
        <f t="shared" si="1586"/>
        <v>0</v>
      </c>
      <c r="N219" s="592">
        <f t="shared" si="1586"/>
        <v>0</v>
      </c>
      <c r="O219" s="592">
        <f t="shared" si="1586"/>
        <v>0</v>
      </c>
      <c r="P219" s="592">
        <f t="shared" si="1586"/>
        <v>0</v>
      </c>
      <c r="Q219" s="592">
        <f t="shared" si="1586"/>
        <v>0</v>
      </c>
      <c r="R219" s="592">
        <f t="shared" si="1586"/>
        <v>0</v>
      </c>
      <c r="S219" s="592">
        <f t="shared" si="1586"/>
        <v>0</v>
      </c>
      <c r="T219" s="592">
        <f t="shared" si="1586"/>
        <v>0</v>
      </c>
      <c r="U219" s="592">
        <f t="shared" si="1586"/>
        <v>0</v>
      </c>
      <c r="V219" s="592">
        <f t="shared" si="1586"/>
        <v>0</v>
      </c>
      <c r="W219" s="592">
        <f t="shared" si="1586"/>
        <v>0</v>
      </c>
      <c r="X219" s="592">
        <f t="shared" si="1586"/>
        <v>0</v>
      </c>
      <c r="Y219" s="592">
        <f t="shared" si="1586"/>
        <v>0</v>
      </c>
      <c r="Z219" s="592">
        <f t="shared" si="1586"/>
        <v>0</v>
      </c>
      <c r="AA219" s="592">
        <f t="shared" si="1586"/>
        <v>0</v>
      </c>
      <c r="AB219" s="592">
        <f t="shared" si="1586"/>
        <v>0</v>
      </c>
      <c r="AC219" s="592">
        <f t="shared" si="1586"/>
        <v>0</v>
      </c>
      <c r="AD219" s="592">
        <f t="shared" si="1586"/>
        <v>0</v>
      </c>
      <c r="AE219" s="592">
        <f t="shared" si="1586"/>
        <v>0</v>
      </c>
      <c r="AF219" s="592">
        <f t="shared" si="1586"/>
        <v>0</v>
      </c>
      <c r="AG219" s="592">
        <f t="shared" si="1586"/>
        <v>0</v>
      </c>
      <c r="AH219" s="592">
        <f t="shared" si="1586"/>
        <v>0</v>
      </c>
      <c r="AI219" s="592">
        <f t="shared" si="1586"/>
        <v>0</v>
      </c>
      <c r="AJ219" s="592">
        <f t="shared" si="1586"/>
        <v>0</v>
      </c>
      <c r="AK219" s="592">
        <f t="shared" si="1586"/>
        <v>0</v>
      </c>
      <c r="AL219" s="592">
        <f t="shared" si="1586"/>
        <v>0</v>
      </c>
      <c r="AM219" s="592">
        <f t="shared" si="1586"/>
        <v>0</v>
      </c>
      <c r="AN219" s="592">
        <f t="shared" si="1586"/>
        <v>0</v>
      </c>
      <c r="AO219" s="592">
        <f t="shared" si="1586"/>
        <v>0</v>
      </c>
      <c r="AP219" s="592">
        <f t="shared" si="1586"/>
        <v>0</v>
      </c>
      <c r="AQ219" s="592">
        <f t="shared" si="1586"/>
        <v>0</v>
      </c>
      <c r="AR219" s="592">
        <f t="shared" si="1586"/>
        <v>0</v>
      </c>
      <c r="AS219" s="592">
        <f t="shared" si="1586"/>
        <v>0</v>
      </c>
      <c r="AT219" s="592">
        <f t="shared" si="1586"/>
        <v>0</v>
      </c>
      <c r="AU219" s="592">
        <f t="shared" si="1586"/>
        <v>0</v>
      </c>
      <c r="AV219" s="592">
        <f t="shared" si="1586"/>
        <v>0</v>
      </c>
      <c r="AW219" s="592">
        <f t="shared" si="1586"/>
        <v>0</v>
      </c>
      <c r="AX219" s="592">
        <f t="shared" si="1586"/>
        <v>0</v>
      </c>
      <c r="AY219" s="592">
        <f t="shared" si="1586"/>
        <v>0</v>
      </c>
      <c r="AZ219" s="592">
        <f t="shared" si="1586"/>
        <v>0</v>
      </c>
      <c r="BA219" s="592">
        <f t="shared" si="1586"/>
        <v>0</v>
      </c>
      <c r="BB219" s="592">
        <f t="shared" si="1586"/>
        <v>0</v>
      </c>
      <c r="BC219" s="592">
        <f t="shared" si="1586"/>
        <v>0</v>
      </c>
      <c r="BD219" s="592">
        <f t="shared" si="1586"/>
        <v>0</v>
      </c>
      <c r="BE219" s="592">
        <f t="shared" si="1586"/>
        <v>0</v>
      </c>
      <c r="BF219" s="592">
        <f t="shared" si="1586"/>
        <v>0</v>
      </c>
      <c r="BG219" s="592">
        <f t="shared" si="1586"/>
        <v>0</v>
      </c>
      <c r="BH219" s="592">
        <f t="shared" si="1586"/>
        <v>0</v>
      </c>
      <c r="BI219" s="592">
        <f t="shared" si="1586"/>
        <v>0</v>
      </c>
      <c r="BJ219" s="592">
        <f t="shared" si="1586"/>
        <v>0</v>
      </c>
      <c r="BK219" s="592">
        <f t="shared" si="1586"/>
        <v>0</v>
      </c>
      <c r="BL219" s="592">
        <f t="shared" si="1586"/>
        <v>0</v>
      </c>
      <c r="BM219" s="592">
        <f t="shared" si="1586"/>
        <v>0</v>
      </c>
      <c r="BN219" s="592">
        <f t="shared" si="1586"/>
        <v>0</v>
      </c>
      <c r="BO219" s="592">
        <f t="shared" si="1586"/>
        <v>0</v>
      </c>
      <c r="BP219" s="592">
        <f t="shared" si="1586"/>
        <v>0</v>
      </c>
      <c r="BQ219" s="592">
        <f t="shared" si="1586"/>
        <v>0</v>
      </c>
      <c r="BR219" s="592">
        <f t="shared" si="1586"/>
        <v>0</v>
      </c>
      <c r="BS219" s="592">
        <f t="shared" ref="BS219:BX219" si="1587">+(+IF(EOMONTH($B216,0)=BS$47,$F216,0)+(IF(BR219=0,0,(BR219-($G216/12))))*(+IF(+ROUND(BR219,2)=0,0,1)))</f>
        <v>0</v>
      </c>
      <c r="BT219" s="592">
        <f t="shared" si="1587"/>
        <v>0</v>
      </c>
      <c r="BU219" s="592">
        <f t="shared" si="1587"/>
        <v>0</v>
      </c>
      <c r="BV219" s="592">
        <f t="shared" si="1587"/>
        <v>0</v>
      </c>
      <c r="BW219" s="592">
        <f t="shared" si="1587"/>
        <v>0</v>
      </c>
      <c r="BX219" s="592">
        <f t="shared" si="1587"/>
        <v>0</v>
      </c>
      <c r="BY219" s="592">
        <f t="shared" ref="BY219" si="1588">+(+IF(EOMONTH($B216,0)=BY$47,$F216,0)+(IF(BX219=0,0,(BX219-($G216/12))))*(+IF(+ROUND(BX219,2)=0,0,1)))</f>
        <v>0</v>
      </c>
    </row>
    <row r="220" spans="1:77">
      <c r="A220" s="590"/>
      <c r="B220" s="591" t="s">
        <v>578</v>
      </c>
      <c r="D220" s="591"/>
      <c r="E220" s="593">
        <f t="shared" ref="E220:BP220" si="1589">IF(E222&lt;=0,0,1+D220)</f>
        <v>1</v>
      </c>
      <c r="F220" s="593">
        <f t="shared" si="1589"/>
        <v>2</v>
      </c>
      <c r="G220" s="593">
        <f t="shared" si="1589"/>
        <v>3</v>
      </c>
      <c r="H220" s="593">
        <f t="shared" si="1589"/>
        <v>4</v>
      </c>
      <c r="I220" s="593">
        <f t="shared" si="1589"/>
        <v>5</v>
      </c>
      <c r="J220" s="593">
        <f t="shared" si="1589"/>
        <v>6</v>
      </c>
      <c r="K220" s="593">
        <f t="shared" si="1589"/>
        <v>7</v>
      </c>
      <c r="L220" s="593">
        <f t="shared" si="1589"/>
        <v>8</v>
      </c>
      <c r="M220" s="593">
        <f t="shared" si="1589"/>
        <v>9</v>
      </c>
      <c r="N220" s="593">
        <f t="shared" si="1589"/>
        <v>10</v>
      </c>
      <c r="O220" s="593">
        <f t="shared" si="1589"/>
        <v>11</v>
      </c>
      <c r="P220" s="593">
        <f t="shared" si="1589"/>
        <v>12</v>
      </c>
      <c r="Q220" s="593">
        <f t="shared" si="1589"/>
        <v>13</v>
      </c>
      <c r="R220" s="593">
        <f t="shared" si="1589"/>
        <v>14</v>
      </c>
      <c r="S220" s="593">
        <f t="shared" si="1589"/>
        <v>15</v>
      </c>
      <c r="T220" s="593">
        <f t="shared" si="1589"/>
        <v>16</v>
      </c>
      <c r="U220" s="593">
        <f t="shared" si="1589"/>
        <v>17</v>
      </c>
      <c r="V220" s="593">
        <f t="shared" si="1589"/>
        <v>18</v>
      </c>
      <c r="W220" s="593">
        <f t="shared" si="1589"/>
        <v>19</v>
      </c>
      <c r="X220" s="593">
        <f t="shared" si="1589"/>
        <v>20</v>
      </c>
      <c r="Y220" s="593">
        <f t="shared" si="1589"/>
        <v>21</v>
      </c>
      <c r="Z220" s="593">
        <f t="shared" si="1589"/>
        <v>22</v>
      </c>
      <c r="AA220" s="593">
        <f t="shared" si="1589"/>
        <v>23</v>
      </c>
      <c r="AB220" s="593">
        <f t="shared" si="1589"/>
        <v>24</v>
      </c>
      <c r="AC220" s="593">
        <f t="shared" si="1589"/>
        <v>25</v>
      </c>
      <c r="AD220" s="593">
        <f t="shared" si="1589"/>
        <v>26</v>
      </c>
      <c r="AE220" s="593">
        <f t="shared" si="1589"/>
        <v>27</v>
      </c>
      <c r="AF220" s="593">
        <f t="shared" si="1589"/>
        <v>28</v>
      </c>
      <c r="AG220" s="593">
        <f t="shared" si="1589"/>
        <v>29</v>
      </c>
      <c r="AH220" s="593">
        <f t="shared" si="1589"/>
        <v>30</v>
      </c>
      <c r="AI220" s="593">
        <f t="shared" si="1589"/>
        <v>31</v>
      </c>
      <c r="AJ220" s="593">
        <f t="shared" si="1589"/>
        <v>32</v>
      </c>
      <c r="AK220" s="593">
        <f t="shared" si="1589"/>
        <v>33</v>
      </c>
      <c r="AL220" s="593">
        <f t="shared" si="1589"/>
        <v>34</v>
      </c>
      <c r="AM220" s="593">
        <f t="shared" si="1589"/>
        <v>35</v>
      </c>
      <c r="AN220" s="593">
        <f t="shared" si="1589"/>
        <v>36</v>
      </c>
      <c r="AO220" s="593">
        <f t="shared" si="1589"/>
        <v>37</v>
      </c>
      <c r="AP220" s="593">
        <f t="shared" si="1589"/>
        <v>38</v>
      </c>
      <c r="AQ220" s="593">
        <f t="shared" si="1589"/>
        <v>39</v>
      </c>
      <c r="AR220" s="593">
        <f t="shared" si="1589"/>
        <v>40</v>
      </c>
      <c r="AS220" s="593">
        <f t="shared" si="1589"/>
        <v>41</v>
      </c>
      <c r="AT220" s="593">
        <f t="shared" si="1589"/>
        <v>42</v>
      </c>
      <c r="AU220" s="593">
        <f t="shared" si="1589"/>
        <v>43</v>
      </c>
      <c r="AV220" s="593">
        <f t="shared" si="1589"/>
        <v>44</v>
      </c>
      <c r="AW220" s="593">
        <f t="shared" si="1589"/>
        <v>45</v>
      </c>
      <c r="AX220" s="593">
        <f t="shared" si="1589"/>
        <v>46</v>
      </c>
      <c r="AY220" s="593">
        <f t="shared" si="1589"/>
        <v>47</v>
      </c>
      <c r="AZ220" s="593">
        <f t="shared" si="1589"/>
        <v>48</v>
      </c>
      <c r="BA220" s="593">
        <f t="shared" si="1589"/>
        <v>49</v>
      </c>
      <c r="BB220" s="593">
        <f t="shared" si="1589"/>
        <v>50</v>
      </c>
      <c r="BC220" s="593">
        <f t="shared" si="1589"/>
        <v>51</v>
      </c>
      <c r="BD220" s="593">
        <f t="shared" si="1589"/>
        <v>52</v>
      </c>
      <c r="BE220" s="593">
        <f t="shared" si="1589"/>
        <v>53</v>
      </c>
      <c r="BF220" s="593">
        <f t="shared" si="1589"/>
        <v>54</v>
      </c>
      <c r="BG220" s="593">
        <f t="shared" si="1589"/>
        <v>55</v>
      </c>
      <c r="BH220" s="593">
        <f t="shared" si="1589"/>
        <v>56</v>
      </c>
      <c r="BI220" s="593">
        <f t="shared" si="1589"/>
        <v>57</v>
      </c>
      <c r="BJ220" s="593">
        <f t="shared" si="1589"/>
        <v>58</v>
      </c>
      <c r="BK220" s="593">
        <f t="shared" si="1589"/>
        <v>59</v>
      </c>
      <c r="BL220" s="593">
        <f t="shared" si="1589"/>
        <v>60</v>
      </c>
      <c r="BM220" s="593">
        <f t="shared" si="1589"/>
        <v>61</v>
      </c>
      <c r="BN220" s="593">
        <f t="shared" si="1589"/>
        <v>62</v>
      </c>
      <c r="BO220" s="593">
        <f t="shared" si="1589"/>
        <v>63</v>
      </c>
      <c r="BP220" s="593">
        <f t="shared" si="1589"/>
        <v>64</v>
      </c>
      <c r="BQ220" s="593">
        <f t="shared" ref="BQ220:BX220" si="1590">IF(BQ222&lt;=0,0,1+BP220)</f>
        <v>65</v>
      </c>
      <c r="BR220" s="593">
        <f t="shared" si="1590"/>
        <v>66</v>
      </c>
      <c r="BS220" s="593">
        <f t="shared" si="1590"/>
        <v>67</v>
      </c>
      <c r="BT220" s="593">
        <f t="shared" si="1590"/>
        <v>68</v>
      </c>
      <c r="BU220" s="593">
        <f t="shared" si="1590"/>
        <v>69</v>
      </c>
      <c r="BV220" s="593">
        <f t="shared" si="1590"/>
        <v>70</v>
      </c>
      <c r="BW220" s="593">
        <f t="shared" si="1590"/>
        <v>71</v>
      </c>
      <c r="BX220" s="593">
        <f t="shared" si="1590"/>
        <v>72</v>
      </c>
      <c r="BY220" s="593">
        <f t="shared" ref="BY220" si="1591">IF(BY222&lt;=0,0,1+BX220)</f>
        <v>73</v>
      </c>
    </row>
    <row r="221" spans="1:77">
      <c r="A221" s="590"/>
      <c r="B221" s="591" t="s">
        <v>593</v>
      </c>
      <c r="D221" s="591"/>
      <c r="E221" s="593">
        <f t="shared" ref="E221" si="1592">IF(E220&gt;0,+INT(+E220*$G216/12),0)</f>
        <v>0</v>
      </c>
      <c r="F221" s="593">
        <f>IF(F220&gt;0,+INT(+F220*$G216/12),0)</f>
        <v>0</v>
      </c>
      <c r="G221" s="593">
        <f t="shared" ref="G221:BR221" si="1593">IF(G220&gt;0,+INT(+G220*$G216/12),0)</f>
        <v>0</v>
      </c>
      <c r="H221" s="593">
        <f t="shared" si="1593"/>
        <v>0</v>
      </c>
      <c r="I221" s="593">
        <f t="shared" si="1593"/>
        <v>0</v>
      </c>
      <c r="J221" s="593">
        <f t="shared" si="1593"/>
        <v>0</v>
      </c>
      <c r="K221" s="593">
        <f t="shared" si="1593"/>
        <v>0</v>
      </c>
      <c r="L221" s="593">
        <f t="shared" si="1593"/>
        <v>0</v>
      </c>
      <c r="M221" s="593">
        <f t="shared" si="1593"/>
        <v>0</v>
      </c>
      <c r="N221" s="593">
        <f t="shared" si="1593"/>
        <v>0</v>
      </c>
      <c r="O221" s="593">
        <f t="shared" si="1593"/>
        <v>0</v>
      </c>
      <c r="P221" s="593">
        <f t="shared" si="1593"/>
        <v>0</v>
      </c>
      <c r="Q221" s="593">
        <f t="shared" si="1593"/>
        <v>0</v>
      </c>
      <c r="R221" s="593">
        <f t="shared" si="1593"/>
        <v>0</v>
      </c>
      <c r="S221" s="593">
        <f t="shared" si="1593"/>
        <v>0</v>
      </c>
      <c r="T221" s="593">
        <f t="shared" si="1593"/>
        <v>0</v>
      </c>
      <c r="U221" s="593">
        <f t="shared" si="1593"/>
        <v>0</v>
      </c>
      <c r="V221" s="593">
        <f t="shared" si="1593"/>
        <v>0</v>
      </c>
      <c r="W221" s="593">
        <f t="shared" si="1593"/>
        <v>0</v>
      </c>
      <c r="X221" s="593">
        <f t="shared" si="1593"/>
        <v>0</v>
      </c>
      <c r="Y221" s="593">
        <f t="shared" si="1593"/>
        <v>0</v>
      </c>
      <c r="Z221" s="593">
        <f t="shared" si="1593"/>
        <v>0</v>
      </c>
      <c r="AA221" s="593">
        <f t="shared" si="1593"/>
        <v>0</v>
      </c>
      <c r="AB221" s="593">
        <f t="shared" si="1593"/>
        <v>0</v>
      </c>
      <c r="AC221" s="593">
        <f t="shared" si="1593"/>
        <v>0</v>
      </c>
      <c r="AD221" s="593">
        <f t="shared" si="1593"/>
        <v>0</v>
      </c>
      <c r="AE221" s="593">
        <f t="shared" si="1593"/>
        <v>0</v>
      </c>
      <c r="AF221" s="593">
        <f t="shared" si="1593"/>
        <v>0</v>
      </c>
      <c r="AG221" s="593">
        <f t="shared" si="1593"/>
        <v>0</v>
      </c>
      <c r="AH221" s="593">
        <f t="shared" si="1593"/>
        <v>0</v>
      </c>
      <c r="AI221" s="593">
        <f t="shared" si="1593"/>
        <v>0</v>
      </c>
      <c r="AJ221" s="593">
        <f t="shared" si="1593"/>
        <v>0</v>
      </c>
      <c r="AK221" s="593">
        <f t="shared" si="1593"/>
        <v>0</v>
      </c>
      <c r="AL221" s="593">
        <f t="shared" si="1593"/>
        <v>0</v>
      </c>
      <c r="AM221" s="593">
        <f t="shared" si="1593"/>
        <v>0</v>
      </c>
      <c r="AN221" s="593">
        <f t="shared" si="1593"/>
        <v>0</v>
      </c>
      <c r="AO221" s="593">
        <f t="shared" si="1593"/>
        <v>0</v>
      </c>
      <c r="AP221" s="593">
        <f t="shared" si="1593"/>
        <v>0</v>
      </c>
      <c r="AQ221" s="593">
        <f t="shared" si="1593"/>
        <v>0</v>
      </c>
      <c r="AR221" s="593">
        <f t="shared" si="1593"/>
        <v>0</v>
      </c>
      <c r="AS221" s="593">
        <f t="shared" si="1593"/>
        <v>0</v>
      </c>
      <c r="AT221" s="593">
        <f t="shared" si="1593"/>
        <v>0</v>
      </c>
      <c r="AU221" s="593">
        <f t="shared" si="1593"/>
        <v>0</v>
      </c>
      <c r="AV221" s="593">
        <f t="shared" si="1593"/>
        <v>0</v>
      </c>
      <c r="AW221" s="593">
        <f t="shared" si="1593"/>
        <v>0</v>
      </c>
      <c r="AX221" s="593">
        <f t="shared" si="1593"/>
        <v>0</v>
      </c>
      <c r="AY221" s="593">
        <f t="shared" si="1593"/>
        <v>0</v>
      </c>
      <c r="AZ221" s="593">
        <f t="shared" si="1593"/>
        <v>0</v>
      </c>
      <c r="BA221" s="593">
        <f t="shared" si="1593"/>
        <v>0</v>
      </c>
      <c r="BB221" s="593">
        <f t="shared" si="1593"/>
        <v>0</v>
      </c>
      <c r="BC221" s="593">
        <f t="shared" si="1593"/>
        <v>0</v>
      </c>
      <c r="BD221" s="593">
        <f t="shared" si="1593"/>
        <v>0</v>
      </c>
      <c r="BE221" s="593">
        <f t="shared" si="1593"/>
        <v>0</v>
      </c>
      <c r="BF221" s="593">
        <f t="shared" si="1593"/>
        <v>0</v>
      </c>
      <c r="BG221" s="593">
        <f t="shared" si="1593"/>
        <v>0</v>
      </c>
      <c r="BH221" s="593">
        <f t="shared" si="1593"/>
        <v>0</v>
      </c>
      <c r="BI221" s="593">
        <f t="shared" si="1593"/>
        <v>0</v>
      </c>
      <c r="BJ221" s="593">
        <f t="shared" si="1593"/>
        <v>0</v>
      </c>
      <c r="BK221" s="593">
        <f t="shared" si="1593"/>
        <v>0</v>
      </c>
      <c r="BL221" s="593">
        <f t="shared" si="1593"/>
        <v>0</v>
      </c>
      <c r="BM221" s="593">
        <f t="shared" si="1593"/>
        <v>0</v>
      </c>
      <c r="BN221" s="593">
        <f t="shared" si="1593"/>
        <v>0</v>
      </c>
      <c r="BO221" s="593">
        <f t="shared" si="1593"/>
        <v>0</v>
      </c>
      <c r="BP221" s="593">
        <f t="shared" si="1593"/>
        <v>0</v>
      </c>
      <c r="BQ221" s="593">
        <f t="shared" si="1593"/>
        <v>0</v>
      </c>
      <c r="BR221" s="593">
        <f t="shared" si="1593"/>
        <v>0</v>
      </c>
      <c r="BS221" s="593">
        <f t="shared" ref="BS221:BY221" si="1594">IF(BS220&gt;0,+INT(+BS220*$G216/12),0)</f>
        <v>0</v>
      </c>
      <c r="BT221" s="593">
        <f t="shared" si="1594"/>
        <v>0</v>
      </c>
      <c r="BU221" s="593">
        <f t="shared" si="1594"/>
        <v>0</v>
      </c>
      <c r="BV221" s="593">
        <f t="shared" si="1594"/>
        <v>0</v>
      </c>
      <c r="BW221" s="593">
        <f t="shared" si="1594"/>
        <v>0</v>
      </c>
      <c r="BX221" s="593">
        <f t="shared" si="1594"/>
        <v>0</v>
      </c>
      <c r="BY221" s="593">
        <f t="shared" si="1594"/>
        <v>0</v>
      </c>
    </row>
    <row r="222" spans="1:77">
      <c r="A222" s="590"/>
      <c r="B222" s="591" t="s">
        <v>579</v>
      </c>
      <c r="D222" s="591"/>
      <c r="E222" s="593">
        <f t="shared" ref="E222:BP222" si="1595">ROUND(-EOMONTH($B216,0)+EOMONTH(E218,0),0)</f>
        <v>41274</v>
      </c>
      <c r="F222" s="593">
        <f t="shared" si="1595"/>
        <v>41302</v>
      </c>
      <c r="G222" s="593">
        <f t="shared" si="1595"/>
        <v>41333</v>
      </c>
      <c r="H222" s="593">
        <f t="shared" si="1595"/>
        <v>41363</v>
      </c>
      <c r="I222" s="593">
        <f t="shared" si="1595"/>
        <v>41394</v>
      </c>
      <c r="J222" s="593">
        <f t="shared" si="1595"/>
        <v>41424</v>
      </c>
      <c r="K222" s="593">
        <f t="shared" si="1595"/>
        <v>41455</v>
      </c>
      <c r="L222" s="593">
        <f t="shared" si="1595"/>
        <v>41486</v>
      </c>
      <c r="M222" s="593">
        <f t="shared" si="1595"/>
        <v>41516</v>
      </c>
      <c r="N222" s="593">
        <f t="shared" si="1595"/>
        <v>41547</v>
      </c>
      <c r="O222" s="593">
        <f t="shared" si="1595"/>
        <v>41577</v>
      </c>
      <c r="P222" s="593">
        <f t="shared" si="1595"/>
        <v>41608</v>
      </c>
      <c r="Q222" s="593">
        <f t="shared" si="1595"/>
        <v>41639</v>
      </c>
      <c r="R222" s="593">
        <f t="shared" si="1595"/>
        <v>41667</v>
      </c>
      <c r="S222" s="593">
        <f t="shared" si="1595"/>
        <v>41698</v>
      </c>
      <c r="T222" s="593">
        <f t="shared" si="1595"/>
        <v>41728</v>
      </c>
      <c r="U222" s="593">
        <f t="shared" si="1595"/>
        <v>41759</v>
      </c>
      <c r="V222" s="593">
        <f t="shared" si="1595"/>
        <v>41789</v>
      </c>
      <c r="W222" s="593">
        <f t="shared" si="1595"/>
        <v>41820</v>
      </c>
      <c r="X222" s="593">
        <f t="shared" si="1595"/>
        <v>41851</v>
      </c>
      <c r="Y222" s="593">
        <f t="shared" si="1595"/>
        <v>41881</v>
      </c>
      <c r="Z222" s="593">
        <f t="shared" si="1595"/>
        <v>41912</v>
      </c>
      <c r="AA222" s="593">
        <f t="shared" si="1595"/>
        <v>41942</v>
      </c>
      <c r="AB222" s="593">
        <f t="shared" si="1595"/>
        <v>41973</v>
      </c>
      <c r="AC222" s="593">
        <f t="shared" si="1595"/>
        <v>42004</v>
      </c>
      <c r="AD222" s="593">
        <f t="shared" si="1595"/>
        <v>42032</v>
      </c>
      <c r="AE222" s="593">
        <f t="shared" si="1595"/>
        <v>42063</v>
      </c>
      <c r="AF222" s="593">
        <f t="shared" si="1595"/>
        <v>42093</v>
      </c>
      <c r="AG222" s="593">
        <f t="shared" si="1595"/>
        <v>42124</v>
      </c>
      <c r="AH222" s="593">
        <f t="shared" si="1595"/>
        <v>42154</v>
      </c>
      <c r="AI222" s="593">
        <f t="shared" si="1595"/>
        <v>42185</v>
      </c>
      <c r="AJ222" s="593">
        <f t="shared" si="1595"/>
        <v>42216</v>
      </c>
      <c r="AK222" s="593">
        <f t="shared" si="1595"/>
        <v>42246</v>
      </c>
      <c r="AL222" s="593">
        <f t="shared" si="1595"/>
        <v>42277</v>
      </c>
      <c r="AM222" s="593">
        <f t="shared" si="1595"/>
        <v>42307</v>
      </c>
      <c r="AN222" s="593">
        <f t="shared" si="1595"/>
        <v>42338</v>
      </c>
      <c r="AO222" s="593">
        <f t="shared" si="1595"/>
        <v>42369</v>
      </c>
      <c r="AP222" s="593">
        <f t="shared" si="1595"/>
        <v>42398</v>
      </c>
      <c r="AQ222" s="593">
        <f t="shared" si="1595"/>
        <v>42429</v>
      </c>
      <c r="AR222" s="593">
        <f t="shared" si="1595"/>
        <v>42459</v>
      </c>
      <c r="AS222" s="593">
        <f t="shared" si="1595"/>
        <v>42490</v>
      </c>
      <c r="AT222" s="593">
        <f t="shared" si="1595"/>
        <v>42520</v>
      </c>
      <c r="AU222" s="593">
        <f t="shared" si="1595"/>
        <v>42551</v>
      </c>
      <c r="AV222" s="593">
        <f t="shared" si="1595"/>
        <v>42582</v>
      </c>
      <c r="AW222" s="593">
        <f t="shared" si="1595"/>
        <v>42612</v>
      </c>
      <c r="AX222" s="593">
        <f t="shared" si="1595"/>
        <v>42643</v>
      </c>
      <c r="AY222" s="593">
        <f t="shared" si="1595"/>
        <v>42673</v>
      </c>
      <c r="AZ222" s="593">
        <f t="shared" si="1595"/>
        <v>42704</v>
      </c>
      <c r="BA222" s="593">
        <f t="shared" si="1595"/>
        <v>42735</v>
      </c>
      <c r="BB222" s="593">
        <f t="shared" si="1595"/>
        <v>42763</v>
      </c>
      <c r="BC222" s="593">
        <f t="shared" si="1595"/>
        <v>42794</v>
      </c>
      <c r="BD222" s="593">
        <f t="shared" si="1595"/>
        <v>42824</v>
      </c>
      <c r="BE222" s="593">
        <f t="shared" si="1595"/>
        <v>42855</v>
      </c>
      <c r="BF222" s="593">
        <f t="shared" si="1595"/>
        <v>42885</v>
      </c>
      <c r="BG222" s="593">
        <f t="shared" si="1595"/>
        <v>42916</v>
      </c>
      <c r="BH222" s="593">
        <f t="shared" si="1595"/>
        <v>42947</v>
      </c>
      <c r="BI222" s="593">
        <f t="shared" si="1595"/>
        <v>42977</v>
      </c>
      <c r="BJ222" s="593">
        <f t="shared" si="1595"/>
        <v>43008</v>
      </c>
      <c r="BK222" s="593">
        <f t="shared" si="1595"/>
        <v>43038</v>
      </c>
      <c r="BL222" s="593">
        <f t="shared" si="1595"/>
        <v>43069</v>
      </c>
      <c r="BM222" s="593">
        <f t="shared" si="1595"/>
        <v>43100</v>
      </c>
      <c r="BN222" s="593">
        <f t="shared" si="1595"/>
        <v>43128</v>
      </c>
      <c r="BO222" s="593">
        <f t="shared" si="1595"/>
        <v>43159</v>
      </c>
      <c r="BP222" s="593">
        <f t="shared" si="1595"/>
        <v>43189</v>
      </c>
      <c r="BQ222" s="593">
        <f t="shared" ref="BQ222:BX222" si="1596">ROUND(-EOMONTH($B216,0)+EOMONTH(BQ218,0),0)</f>
        <v>43220</v>
      </c>
      <c r="BR222" s="593">
        <f t="shared" si="1596"/>
        <v>43250</v>
      </c>
      <c r="BS222" s="593">
        <f t="shared" si="1596"/>
        <v>43281</v>
      </c>
      <c r="BT222" s="593">
        <f t="shared" si="1596"/>
        <v>43312</v>
      </c>
      <c r="BU222" s="593">
        <f t="shared" si="1596"/>
        <v>43342</v>
      </c>
      <c r="BV222" s="593">
        <f t="shared" si="1596"/>
        <v>43373</v>
      </c>
      <c r="BW222" s="593">
        <f t="shared" si="1596"/>
        <v>43403</v>
      </c>
      <c r="BX222" s="593">
        <f t="shared" si="1596"/>
        <v>43434</v>
      </c>
      <c r="BY222" s="593">
        <f t="shared" ref="BY222" si="1597">ROUND(-EOMONTH($B216,0)+EOMONTH(BY218,0),0)</f>
        <v>43465</v>
      </c>
    </row>
    <row r="223" spans="1:77">
      <c r="A223" s="594"/>
      <c r="B223" s="591" t="s">
        <v>323</v>
      </c>
      <c r="D223" s="576"/>
      <c r="E223" s="592"/>
      <c r="F223" s="592"/>
      <c r="G223" s="592"/>
      <c r="H223" s="592"/>
      <c r="I223" s="592"/>
      <c r="J223" s="592"/>
      <c r="K223" s="592"/>
      <c r="L223" s="592"/>
      <c r="M223" s="592"/>
      <c r="N223" s="592"/>
      <c r="O223" s="592"/>
      <c r="P223" s="592"/>
      <c r="Q223" s="592"/>
      <c r="R223" s="592"/>
      <c r="S223" s="592"/>
      <c r="T223" s="592"/>
      <c r="U223" s="592"/>
      <c r="V223" s="592"/>
      <c r="W223" s="592"/>
      <c r="X223" s="592"/>
      <c r="Y223" s="592"/>
      <c r="Z223" s="592"/>
      <c r="AA223" s="592"/>
      <c r="AB223" s="592"/>
      <c r="AC223" s="592"/>
      <c r="AD223" s="592"/>
      <c r="AE223" s="592"/>
      <c r="AF223" s="592"/>
      <c r="AG223" s="592"/>
      <c r="AH223" s="592"/>
      <c r="AI223" s="592"/>
      <c r="AJ223" s="592"/>
      <c r="AK223" s="592"/>
      <c r="AL223" s="592"/>
      <c r="AM223" s="592"/>
      <c r="AN223" s="592"/>
      <c r="AO223" s="592"/>
      <c r="AP223" s="592"/>
      <c r="AQ223" s="592"/>
      <c r="AR223" s="592"/>
      <c r="AS223" s="592"/>
      <c r="AT223" s="592"/>
      <c r="AU223" s="592"/>
      <c r="AV223" s="592"/>
      <c r="AW223" s="592"/>
      <c r="AX223" s="592"/>
      <c r="AY223" s="592"/>
      <c r="AZ223" s="592"/>
      <c r="BA223" s="592"/>
      <c r="BB223" s="592"/>
      <c r="BC223" s="592"/>
      <c r="BD223" s="592"/>
      <c r="BE223" s="592"/>
      <c r="BF223" s="592"/>
      <c r="BG223" s="592"/>
      <c r="BH223" s="592"/>
      <c r="BI223" s="592"/>
      <c r="BJ223" s="592"/>
      <c r="BK223" s="592"/>
      <c r="BL223" s="592"/>
      <c r="BM223" s="592"/>
      <c r="BN223" s="592"/>
      <c r="BO223" s="592"/>
      <c r="BP223" s="592"/>
      <c r="BQ223" s="592"/>
      <c r="BR223" s="592"/>
      <c r="BS223" s="592"/>
      <c r="BT223" s="592"/>
      <c r="BU223" s="592"/>
      <c r="BV223" s="592"/>
      <c r="BW223" s="592"/>
      <c r="BX223" s="592"/>
      <c r="BY223" s="592"/>
    </row>
    <row r="224" spans="1:77">
      <c r="A224" s="594"/>
      <c r="B224" s="590" t="s">
        <v>317</v>
      </c>
      <c r="D224" s="577"/>
      <c r="E224" s="592">
        <f t="shared" ref="E224" si="1598">+IF(E223&gt;0,+E223,0)+D228</f>
        <v>0</v>
      </c>
      <c r="F224" s="592">
        <f>+IF(F223&gt;0,+F223,0)+E228</f>
        <v>0</v>
      </c>
      <c r="G224" s="592">
        <f t="shared" ref="G224:BR224" si="1599">+IF(G223&gt;0,+G223,0)+F228</f>
        <v>0</v>
      </c>
      <c r="H224" s="592">
        <f t="shared" si="1599"/>
        <v>0</v>
      </c>
      <c r="I224" s="592">
        <f t="shared" si="1599"/>
        <v>0</v>
      </c>
      <c r="J224" s="592">
        <f t="shared" si="1599"/>
        <v>0</v>
      </c>
      <c r="K224" s="592">
        <f t="shared" si="1599"/>
        <v>0</v>
      </c>
      <c r="L224" s="592">
        <f t="shared" si="1599"/>
        <v>0</v>
      </c>
      <c r="M224" s="592">
        <f t="shared" si="1599"/>
        <v>0</v>
      </c>
      <c r="N224" s="592">
        <f t="shared" si="1599"/>
        <v>0</v>
      </c>
      <c r="O224" s="592">
        <f t="shared" si="1599"/>
        <v>0</v>
      </c>
      <c r="P224" s="592">
        <f t="shared" si="1599"/>
        <v>0</v>
      </c>
      <c r="Q224" s="592">
        <f t="shared" si="1599"/>
        <v>0</v>
      </c>
      <c r="R224" s="592">
        <f t="shared" si="1599"/>
        <v>0</v>
      </c>
      <c r="S224" s="592">
        <f t="shared" si="1599"/>
        <v>0</v>
      </c>
      <c r="T224" s="592">
        <f t="shared" si="1599"/>
        <v>0</v>
      </c>
      <c r="U224" s="592">
        <f t="shared" si="1599"/>
        <v>0</v>
      </c>
      <c r="V224" s="592">
        <f t="shared" si="1599"/>
        <v>0</v>
      </c>
      <c r="W224" s="592">
        <f t="shared" si="1599"/>
        <v>0</v>
      </c>
      <c r="X224" s="592">
        <f t="shared" si="1599"/>
        <v>0</v>
      </c>
      <c r="Y224" s="592">
        <f t="shared" si="1599"/>
        <v>0</v>
      </c>
      <c r="Z224" s="592">
        <f t="shared" si="1599"/>
        <v>0</v>
      </c>
      <c r="AA224" s="592">
        <f t="shared" si="1599"/>
        <v>0</v>
      </c>
      <c r="AB224" s="592">
        <f t="shared" si="1599"/>
        <v>0</v>
      </c>
      <c r="AC224" s="592">
        <f t="shared" si="1599"/>
        <v>0</v>
      </c>
      <c r="AD224" s="592">
        <f t="shared" si="1599"/>
        <v>0</v>
      </c>
      <c r="AE224" s="592">
        <f t="shared" si="1599"/>
        <v>0</v>
      </c>
      <c r="AF224" s="592">
        <f t="shared" si="1599"/>
        <v>0</v>
      </c>
      <c r="AG224" s="592">
        <f t="shared" si="1599"/>
        <v>0</v>
      </c>
      <c r="AH224" s="592">
        <f t="shared" si="1599"/>
        <v>0</v>
      </c>
      <c r="AI224" s="592">
        <f t="shared" si="1599"/>
        <v>0</v>
      </c>
      <c r="AJ224" s="592">
        <f t="shared" si="1599"/>
        <v>0</v>
      </c>
      <c r="AK224" s="592">
        <f t="shared" si="1599"/>
        <v>0</v>
      </c>
      <c r="AL224" s="592">
        <f t="shared" si="1599"/>
        <v>0</v>
      </c>
      <c r="AM224" s="592">
        <f t="shared" si="1599"/>
        <v>0</v>
      </c>
      <c r="AN224" s="592">
        <f t="shared" si="1599"/>
        <v>0</v>
      </c>
      <c r="AO224" s="592">
        <f t="shared" si="1599"/>
        <v>0</v>
      </c>
      <c r="AP224" s="592">
        <f t="shared" si="1599"/>
        <v>0</v>
      </c>
      <c r="AQ224" s="592">
        <f t="shared" si="1599"/>
        <v>0</v>
      </c>
      <c r="AR224" s="592">
        <f t="shared" si="1599"/>
        <v>0</v>
      </c>
      <c r="AS224" s="592">
        <f t="shared" si="1599"/>
        <v>0</v>
      </c>
      <c r="AT224" s="592">
        <f t="shared" si="1599"/>
        <v>0</v>
      </c>
      <c r="AU224" s="592">
        <f t="shared" si="1599"/>
        <v>0</v>
      </c>
      <c r="AV224" s="592">
        <f t="shared" si="1599"/>
        <v>0</v>
      </c>
      <c r="AW224" s="592">
        <f t="shared" si="1599"/>
        <v>0</v>
      </c>
      <c r="AX224" s="592">
        <f t="shared" si="1599"/>
        <v>0</v>
      </c>
      <c r="AY224" s="592">
        <f t="shared" si="1599"/>
        <v>0</v>
      </c>
      <c r="AZ224" s="592">
        <f t="shared" si="1599"/>
        <v>0</v>
      </c>
      <c r="BA224" s="592">
        <f t="shared" si="1599"/>
        <v>0</v>
      </c>
      <c r="BB224" s="592">
        <f t="shared" si="1599"/>
        <v>0</v>
      </c>
      <c r="BC224" s="592">
        <f t="shared" si="1599"/>
        <v>0</v>
      </c>
      <c r="BD224" s="592">
        <f t="shared" si="1599"/>
        <v>0</v>
      </c>
      <c r="BE224" s="592">
        <f t="shared" si="1599"/>
        <v>0</v>
      </c>
      <c r="BF224" s="592">
        <f t="shared" si="1599"/>
        <v>0</v>
      </c>
      <c r="BG224" s="592">
        <f t="shared" si="1599"/>
        <v>0</v>
      </c>
      <c r="BH224" s="592">
        <f t="shared" si="1599"/>
        <v>0</v>
      </c>
      <c r="BI224" s="592">
        <f t="shared" si="1599"/>
        <v>0</v>
      </c>
      <c r="BJ224" s="592">
        <f t="shared" si="1599"/>
        <v>0</v>
      </c>
      <c r="BK224" s="592">
        <f t="shared" si="1599"/>
        <v>0</v>
      </c>
      <c r="BL224" s="592">
        <f t="shared" si="1599"/>
        <v>0</v>
      </c>
      <c r="BM224" s="592">
        <f t="shared" si="1599"/>
        <v>0</v>
      </c>
      <c r="BN224" s="592">
        <f t="shared" si="1599"/>
        <v>0</v>
      </c>
      <c r="BO224" s="592">
        <f t="shared" si="1599"/>
        <v>0</v>
      </c>
      <c r="BP224" s="592">
        <f t="shared" si="1599"/>
        <v>0</v>
      </c>
      <c r="BQ224" s="592">
        <f t="shared" si="1599"/>
        <v>0</v>
      </c>
      <c r="BR224" s="592">
        <f t="shared" si="1599"/>
        <v>0</v>
      </c>
      <c r="BS224" s="592">
        <f t="shared" ref="BS224:BY224" si="1600">+IF(BS223&gt;0,+BS223,0)+BR228</f>
        <v>0</v>
      </c>
      <c r="BT224" s="592">
        <f t="shared" si="1600"/>
        <v>0</v>
      </c>
      <c r="BU224" s="592">
        <f t="shared" si="1600"/>
        <v>0</v>
      </c>
      <c r="BV224" s="592">
        <f t="shared" si="1600"/>
        <v>0</v>
      </c>
      <c r="BW224" s="592">
        <f t="shared" si="1600"/>
        <v>0</v>
      </c>
      <c r="BX224" s="592">
        <f t="shared" si="1600"/>
        <v>0</v>
      </c>
      <c r="BY224" s="592">
        <f t="shared" si="1600"/>
        <v>0</v>
      </c>
    </row>
    <row r="225" spans="1:77">
      <c r="A225" s="594"/>
      <c r="B225" s="594" t="s">
        <v>318</v>
      </c>
      <c r="D225" s="577"/>
      <c r="E225" s="592">
        <f t="shared" ref="E225:AV225" si="1601">(+IF(F221-E221=1,$K216,0)*IF(E219&gt;0,0,1)*IF(ROUND(E224,2)=0,0,1)+IF(E219&gt;0,E227,0))*IF(E221&gt;=($F216+$H216),0,1)+IF(ROUND(E224,2)=$J216,+E224,0)</f>
        <v>0</v>
      </c>
      <c r="F225" s="592">
        <f t="shared" si="1601"/>
        <v>0</v>
      </c>
      <c r="G225" s="592">
        <f t="shared" si="1601"/>
        <v>0</v>
      </c>
      <c r="H225" s="592">
        <f t="shared" si="1601"/>
        <v>0</v>
      </c>
      <c r="I225" s="592">
        <f t="shared" si="1601"/>
        <v>0</v>
      </c>
      <c r="J225" s="592">
        <f t="shared" si="1601"/>
        <v>0</v>
      </c>
      <c r="K225" s="592">
        <f t="shared" si="1601"/>
        <v>0</v>
      </c>
      <c r="L225" s="592">
        <f t="shared" si="1601"/>
        <v>0</v>
      </c>
      <c r="M225" s="592">
        <f t="shared" si="1601"/>
        <v>0</v>
      </c>
      <c r="N225" s="592">
        <f t="shared" si="1601"/>
        <v>0</v>
      </c>
      <c r="O225" s="592">
        <f t="shared" si="1601"/>
        <v>0</v>
      </c>
      <c r="P225" s="592">
        <f t="shared" si="1601"/>
        <v>0</v>
      </c>
      <c r="Q225" s="592">
        <f t="shared" si="1601"/>
        <v>0</v>
      </c>
      <c r="R225" s="592">
        <f t="shared" si="1601"/>
        <v>0</v>
      </c>
      <c r="S225" s="592">
        <f t="shared" si="1601"/>
        <v>0</v>
      </c>
      <c r="T225" s="592">
        <f t="shared" si="1601"/>
        <v>0</v>
      </c>
      <c r="U225" s="592">
        <f t="shared" si="1601"/>
        <v>0</v>
      </c>
      <c r="V225" s="592">
        <f t="shared" si="1601"/>
        <v>0</v>
      </c>
      <c r="W225" s="592">
        <f t="shared" si="1601"/>
        <v>0</v>
      </c>
      <c r="X225" s="592">
        <f t="shared" si="1601"/>
        <v>0</v>
      </c>
      <c r="Y225" s="592">
        <f t="shared" si="1601"/>
        <v>0</v>
      </c>
      <c r="Z225" s="592">
        <f t="shared" si="1601"/>
        <v>0</v>
      </c>
      <c r="AA225" s="592">
        <f t="shared" si="1601"/>
        <v>0</v>
      </c>
      <c r="AB225" s="592">
        <f t="shared" si="1601"/>
        <v>0</v>
      </c>
      <c r="AC225" s="592">
        <f t="shared" si="1601"/>
        <v>0</v>
      </c>
      <c r="AD225" s="592">
        <f t="shared" si="1601"/>
        <v>0</v>
      </c>
      <c r="AE225" s="592">
        <f t="shared" si="1601"/>
        <v>0</v>
      </c>
      <c r="AF225" s="592">
        <f t="shared" si="1601"/>
        <v>0</v>
      </c>
      <c r="AG225" s="592">
        <f t="shared" si="1601"/>
        <v>0</v>
      </c>
      <c r="AH225" s="592">
        <f t="shared" si="1601"/>
        <v>0</v>
      </c>
      <c r="AI225" s="592">
        <f t="shared" si="1601"/>
        <v>0</v>
      </c>
      <c r="AJ225" s="592">
        <f t="shared" si="1601"/>
        <v>0</v>
      </c>
      <c r="AK225" s="592">
        <f t="shared" si="1601"/>
        <v>0</v>
      </c>
      <c r="AL225" s="592">
        <f t="shared" si="1601"/>
        <v>0</v>
      </c>
      <c r="AM225" s="592">
        <f t="shared" si="1601"/>
        <v>0</v>
      </c>
      <c r="AN225" s="592">
        <f t="shared" si="1601"/>
        <v>0</v>
      </c>
      <c r="AO225" s="592">
        <f t="shared" si="1601"/>
        <v>0</v>
      </c>
      <c r="AP225" s="592">
        <f t="shared" si="1601"/>
        <v>0</v>
      </c>
      <c r="AQ225" s="592">
        <f t="shared" si="1601"/>
        <v>0</v>
      </c>
      <c r="AR225" s="592">
        <f t="shared" si="1601"/>
        <v>0</v>
      </c>
      <c r="AS225" s="592">
        <f t="shared" si="1601"/>
        <v>0</v>
      </c>
      <c r="AT225" s="592">
        <f t="shared" si="1601"/>
        <v>0</v>
      </c>
      <c r="AU225" s="592">
        <f t="shared" si="1601"/>
        <v>0</v>
      </c>
      <c r="AV225" s="592">
        <f t="shared" si="1601"/>
        <v>0</v>
      </c>
      <c r="AW225" s="592">
        <f>(+IF(AX221-AW221=1,$K216,0)*IF(AW219&gt;0,0,1)*IF(ROUND(AW224,2)=0,0,1)+IF(AW219&gt;0,AW227,0))*IF(AW221&gt;=($F216+$H216),0,1)+IF(ROUND(AW224,2)=$J216,+AW224,0)</f>
        <v>0</v>
      </c>
      <c r="AX225" s="592">
        <f t="shared" ref="AX225:BY225" si="1602">(+IF(AY221-AX221=1,$K216,0)*IF(AX219&gt;0,0,1)*IF(ROUND(AX224,2)=0,0,1)+IF(AX219&gt;0,AX227,0))*IF(AX221&gt;=($F216+$H216),0,1)+IF(ROUND(AX224,2)=$J216,+AX224,0)</f>
        <v>0</v>
      </c>
      <c r="AY225" s="592">
        <f t="shared" si="1602"/>
        <v>0</v>
      </c>
      <c r="AZ225" s="592">
        <f t="shared" si="1602"/>
        <v>0</v>
      </c>
      <c r="BA225" s="592">
        <f t="shared" si="1602"/>
        <v>0</v>
      </c>
      <c r="BB225" s="592">
        <f t="shared" si="1602"/>
        <v>0</v>
      </c>
      <c r="BC225" s="592">
        <f t="shared" si="1602"/>
        <v>0</v>
      </c>
      <c r="BD225" s="592">
        <f t="shared" si="1602"/>
        <v>0</v>
      </c>
      <c r="BE225" s="592">
        <f t="shared" si="1602"/>
        <v>0</v>
      </c>
      <c r="BF225" s="592">
        <f t="shared" si="1602"/>
        <v>0</v>
      </c>
      <c r="BG225" s="592">
        <f t="shared" si="1602"/>
        <v>0</v>
      </c>
      <c r="BH225" s="592">
        <f t="shared" si="1602"/>
        <v>0</v>
      </c>
      <c r="BI225" s="592">
        <f t="shared" si="1602"/>
        <v>0</v>
      </c>
      <c r="BJ225" s="592">
        <f t="shared" si="1602"/>
        <v>0</v>
      </c>
      <c r="BK225" s="592">
        <f t="shared" si="1602"/>
        <v>0</v>
      </c>
      <c r="BL225" s="592">
        <f t="shared" si="1602"/>
        <v>0</v>
      </c>
      <c r="BM225" s="592">
        <f t="shared" si="1602"/>
        <v>0</v>
      </c>
      <c r="BN225" s="592">
        <f t="shared" si="1602"/>
        <v>0</v>
      </c>
      <c r="BO225" s="592">
        <f t="shared" si="1602"/>
        <v>0</v>
      </c>
      <c r="BP225" s="592">
        <f t="shared" si="1602"/>
        <v>0</v>
      </c>
      <c r="BQ225" s="592">
        <f t="shared" si="1602"/>
        <v>0</v>
      </c>
      <c r="BR225" s="592">
        <f t="shared" si="1602"/>
        <v>0</v>
      </c>
      <c r="BS225" s="592">
        <f t="shared" si="1602"/>
        <v>0</v>
      </c>
      <c r="BT225" s="592">
        <f t="shared" si="1602"/>
        <v>0</v>
      </c>
      <c r="BU225" s="592">
        <f t="shared" si="1602"/>
        <v>0</v>
      </c>
      <c r="BV225" s="592">
        <f t="shared" si="1602"/>
        <v>0</v>
      </c>
      <c r="BW225" s="592">
        <f t="shared" si="1602"/>
        <v>0</v>
      </c>
      <c r="BX225" s="592">
        <f t="shared" si="1602"/>
        <v>0</v>
      </c>
      <c r="BY225" s="592">
        <f t="shared" si="1602"/>
        <v>0</v>
      </c>
    </row>
    <row r="226" spans="1:77">
      <c r="A226" s="594"/>
      <c r="B226" s="595" t="s">
        <v>319</v>
      </c>
      <c r="C226" s="591"/>
      <c r="D226" s="591"/>
      <c r="E226" s="592">
        <f t="shared" ref="E226:X226" si="1603">IF(E225=0,0,+E225-E227)</f>
        <v>0</v>
      </c>
      <c r="F226" s="592">
        <f t="shared" si="1603"/>
        <v>0</v>
      </c>
      <c r="G226" s="592">
        <f t="shared" si="1603"/>
        <v>0</v>
      </c>
      <c r="H226" s="592">
        <f t="shared" si="1603"/>
        <v>0</v>
      </c>
      <c r="I226" s="592">
        <f t="shared" si="1603"/>
        <v>0</v>
      </c>
      <c r="J226" s="592">
        <f t="shared" si="1603"/>
        <v>0</v>
      </c>
      <c r="K226" s="592">
        <f t="shared" si="1603"/>
        <v>0</v>
      </c>
      <c r="L226" s="592">
        <f t="shared" si="1603"/>
        <v>0</v>
      </c>
      <c r="M226" s="592">
        <f t="shared" si="1603"/>
        <v>0</v>
      </c>
      <c r="N226" s="592">
        <f t="shared" si="1603"/>
        <v>0</v>
      </c>
      <c r="O226" s="592">
        <f t="shared" si="1603"/>
        <v>0</v>
      </c>
      <c r="P226" s="592">
        <f t="shared" si="1603"/>
        <v>0</v>
      </c>
      <c r="Q226" s="592">
        <f t="shared" si="1603"/>
        <v>0</v>
      </c>
      <c r="R226" s="592">
        <f t="shared" si="1603"/>
        <v>0</v>
      </c>
      <c r="S226" s="592">
        <f t="shared" si="1603"/>
        <v>0</v>
      </c>
      <c r="T226" s="592">
        <f t="shared" si="1603"/>
        <v>0</v>
      </c>
      <c r="U226" s="592">
        <f t="shared" si="1603"/>
        <v>0</v>
      </c>
      <c r="V226" s="592">
        <f t="shared" si="1603"/>
        <v>0</v>
      </c>
      <c r="W226" s="592">
        <f t="shared" si="1603"/>
        <v>0</v>
      </c>
      <c r="X226" s="592">
        <f t="shared" si="1603"/>
        <v>0</v>
      </c>
      <c r="Y226" s="592">
        <f>IF(Y225=0,0,+Y225-Y227)</f>
        <v>0</v>
      </c>
      <c r="Z226" s="592">
        <f t="shared" ref="Z226:BY226" si="1604">IF(Z225=0,0,+Z225-Z227)</f>
        <v>0</v>
      </c>
      <c r="AA226" s="592">
        <f t="shared" si="1604"/>
        <v>0</v>
      </c>
      <c r="AB226" s="592">
        <f t="shared" si="1604"/>
        <v>0</v>
      </c>
      <c r="AC226" s="592">
        <f t="shared" si="1604"/>
        <v>0</v>
      </c>
      <c r="AD226" s="592">
        <f t="shared" si="1604"/>
        <v>0</v>
      </c>
      <c r="AE226" s="592">
        <f t="shared" si="1604"/>
        <v>0</v>
      </c>
      <c r="AF226" s="592">
        <f t="shared" si="1604"/>
        <v>0</v>
      </c>
      <c r="AG226" s="592">
        <f t="shared" si="1604"/>
        <v>0</v>
      </c>
      <c r="AH226" s="592">
        <f t="shared" si="1604"/>
        <v>0</v>
      </c>
      <c r="AI226" s="592">
        <f t="shared" si="1604"/>
        <v>0</v>
      </c>
      <c r="AJ226" s="592">
        <f t="shared" si="1604"/>
        <v>0</v>
      </c>
      <c r="AK226" s="592">
        <f t="shared" si="1604"/>
        <v>0</v>
      </c>
      <c r="AL226" s="592">
        <f t="shared" si="1604"/>
        <v>0</v>
      </c>
      <c r="AM226" s="592">
        <f t="shared" si="1604"/>
        <v>0</v>
      </c>
      <c r="AN226" s="592">
        <f t="shared" si="1604"/>
        <v>0</v>
      </c>
      <c r="AO226" s="592">
        <f t="shared" si="1604"/>
        <v>0</v>
      </c>
      <c r="AP226" s="592">
        <f t="shared" si="1604"/>
        <v>0</v>
      </c>
      <c r="AQ226" s="592">
        <f t="shared" si="1604"/>
        <v>0</v>
      </c>
      <c r="AR226" s="592">
        <f t="shared" si="1604"/>
        <v>0</v>
      </c>
      <c r="AS226" s="592">
        <f t="shared" si="1604"/>
        <v>0</v>
      </c>
      <c r="AT226" s="592">
        <f t="shared" si="1604"/>
        <v>0</v>
      </c>
      <c r="AU226" s="592">
        <f t="shared" si="1604"/>
        <v>0</v>
      </c>
      <c r="AV226" s="592">
        <f t="shared" si="1604"/>
        <v>0</v>
      </c>
      <c r="AW226" s="592">
        <f t="shared" si="1604"/>
        <v>0</v>
      </c>
      <c r="AX226" s="592">
        <f t="shared" si="1604"/>
        <v>0</v>
      </c>
      <c r="AY226" s="592">
        <f t="shared" si="1604"/>
        <v>0</v>
      </c>
      <c r="AZ226" s="592">
        <f t="shared" si="1604"/>
        <v>0</v>
      </c>
      <c r="BA226" s="592">
        <f t="shared" si="1604"/>
        <v>0</v>
      </c>
      <c r="BB226" s="592">
        <f t="shared" si="1604"/>
        <v>0</v>
      </c>
      <c r="BC226" s="592">
        <f t="shared" si="1604"/>
        <v>0</v>
      </c>
      <c r="BD226" s="592">
        <f t="shared" si="1604"/>
        <v>0</v>
      </c>
      <c r="BE226" s="592">
        <f t="shared" si="1604"/>
        <v>0</v>
      </c>
      <c r="BF226" s="592">
        <f t="shared" si="1604"/>
        <v>0</v>
      </c>
      <c r="BG226" s="592">
        <f t="shared" si="1604"/>
        <v>0</v>
      </c>
      <c r="BH226" s="592">
        <f t="shared" si="1604"/>
        <v>0</v>
      </c>
      <c r="BI226" s="592">
        <f t="shared" si="1604"/>
        <v>0</v>
      </c>
      <c r="BJ226" s="592">
        <f t="shared" si="1604"/>
        <v>0</v>
      </c>
      <c r="BK226" s="592">
        <f t="shared" si="1604"/>
        <v>0</v>
      </c>
      <c r="BL226" s="592">
        <f t="shared" si="1604"/>
        <v>0</v>
      </c>
      <c r="BM226" s="592">
        <f t="shared" si="1604"/>
        <v>0</v>
      </c>
      <c r="BN226" s="592">
        <f t="shared" si="1604"/>
        <v>0</v>
      </c>
      <c r="BO226" s="592">
        <f t="shared" si="1604"/>
        <v>0</v>
      </c>
      <c r="BP226" s="592">
        <f t="shared" si="1604"/>
        <v>0</v>
      </c>
      <c r="BQ226" s="592">
        <f t="shared" si="1604"/>
        <v>0</v>
      </c>
      <c r="BR226" s="592">
        <f t="shared" si="1604"/>
        <v>0</v>
      </c>
      <c r="BS226" s="592">
        <f t="shared" si="1604"/>
        <v>0</v>
      </c>
      <c r="BT226" s="592">
        <f t="shared" si="1604"/>
        <v>0</v>
      </c>
      <c r="BU226" s="592">
        <f t="shared" si="1604"/>
        <v>0</v>
      </c>
      <c r="BV226" s="592">
        <f t="shared" si="1604"/>
        <v>0</v>
      </c>
      <c r="BW226" s="592">
        <f t="shared" si="1604"/>
        <v>0</v>
      </c>
      <c r="BX226" s="592">
        <f t="shared" si="1604"/>
        <v>0</v>
      </c>
      <c r="BY226" s="592">
        <f t="shared" si="1604"/>
        <v>0</v>
      </c>
    </row>
    <row r="227" spans="1:77">
      <c r="A227" s="595"/>
      <c r="B227" s="577" t="s">
        <v>137</v>
      </c>
      <c r="C227" s="591"/>
      <c r="D227" s="591"/>
      <c r="E227" s="592">
        <f t="shared" ref="E227:BP227" si="1605">+IF(F221-E221=1,E224*$I216/$G216,0)*IF($H216+$F216&lt;=E221,0,1)</f>
        <v>0</v>
      </c>
      <c r="F227" s="592">
        <f t="shared" si="1605"/>
        <v>0</v>
      </c>
      <c r="G227" s="592">
        <f t="shared" si="1605"/>
        <v>0</v>
      </c>
      <c r="H227" s="592">
        <f t="shared" si="1605"/>
        <v>0</v>
      </c>
      <c r="I227" s="592">
        <f t="shared" si="1605"/>
        <v>0</v>
      </c>
      <c r="J227" s="592">
        <f t="shared" si="1605"/>
        <v>0</v>
      </c>
      <c r="K227" s="592">
        <f t="shared" si="1605"/>
        <v>0</v>
      </c>
      <c r="L227" s="592">
        <f t="shared" si="1605"/>
        <v>0</v>
      </c>
      <c r="M227" s="592">
        <f t="shared" si="1605"/>
        <v>0</v>
      </c>
      <c r="N227" s="592">
        <f t="shared" si="1605"/>
        <v>0</v>
      </c>
      <c r="O227" s="592">
        <f t="shared" si="1605"/>
        <v>0</v>
      </c>
      <c r="P227" s="592">
        <f t="shared" si="1605"/>
        <v>0</v>
      </c>
      <c r="Q227" s="592">
        <f t="shared" si="1605"/>
        <v>0</v>
      </c>
      <c r="R227" s="592">
        <f t="shared" si="1605"/>
        <v>0</v>
      </c>
      <c r="S227" s="592">
        <f t="shared" si="1605"/>
        <v>0</v>
      </c>
      <c r="T227" s="592">
        <f t="shared" si="1605"/>
        <v>0</v>
      </c>
      <c r="U227" s="592">
        <f t="shared" si="1605"/>
        <v>0</v>
      </c>
      <c r="V227" s="592">
        <f t="shared" si="1605"/>
        <v>0</v>
      </c>
      <c r="W227" s="592">
        <f t="shared" si="1605"/>
        <v>0</v>
      </c>
      <c r="X227" s="592">
        <f t="shared" si="1605"/>
        <v>0</v>
      </c>
      <c r="Y227" s="592">
        <f t="shared" si="1605"/>
        <v>0</v>
      </c>
      <c r="Z227" s="592">
        <f t="shared" si="1605"/>
        <v>0</v>
      </c>
      <c r="AA227" s="592">
        <f t="shared" si="1605"/>
        <v>0</v>
      </c>
      <c r="AB227" s="592">
        <f t="shared" si="1605"/>
        <v>0</v>
      </c>
      <c r="AC227" s="592">
        <f t="shared" si="1605"/>
        <v>0</v>
      </c>
      <c r="AD227" s="592">
        <f t="shared" si="1605"/>
        <v>0</v>
      </c>
      <c r="AE227" s="592">
        <f t="shared" si="1605"/>
        <v>0</v>
      </c>
      <c r="AF227" s="592">
        <f t="shared" si="1605"/>
        <v>0</v>
      </c>
      <c r="AG227" s="592">
        <f t="shared" si="1605"/>
        <v>0</v>
      </c>
      <c r="AH227" s="592">
        <f t="shared" si="1605"/>
        <v>0</v>
      </c>
      <c r="AI227" s="592">
        <f t="shared" si="1605"/>
        <v>0</v>
      </c>
      <c r="AJ227" s="592">
        <f t="shared" si="1605"/>
        <v>0</v>
      </c>
      <c r="AK227" s="592">
        <f t="shared" si="1605"/>
        <v>0</v>
      </c>
      <c r="AL227" s="592">
        <f t="shared" si="1605"/>
        <v>0</v>
      </c>
      <c r="AM227" s="592">
        <f t="shared" si="1605"/>
        <v>0</v>
      </c>
      <c r="AN227" s="592">
        <f t="shared" si="1605"/>
        <v>0</v>
      </c>
      <c r="AO227" s="592">
        <f t="shared" si="1605"/>
        <v>0</v>
      </c>
      <c r="AP227" s="592">
        <f t="shared" si="1605"/>
        <v>0</v>
      </c>
      <c r="AQ227" s="592">
        <f t="shared" si="1605"/>
        <v>0</v>
      </c>
      <c r="AR227" s="592">
        <f t="shared" si="1605"/>
        <v>0</v>
      </c>
      <c r="AS227" s="592">
        <f t="shared" si="1605"/>
        <v>0</v>
      </c>
      <c r="AT227" s="592">
        <f t="shared" si="1605"/>
        <v>0</v>
      </c>
      <c r="AU227" s="592">
        <f t="shared" si="1605"/>
        <v>0</v>
      </c>
      <c r="AV227" s="592">
        <f t="shared" si="1605"/>
        <v>0</v>
      </c>
      <c r="AW227" s="592">
        <f t="shared" si="1605"/>
        <v>0</v>
      </c>
      <c r="AX227" s="592">
        <f t="shared" si="1605"/>
        <v>0</v>
      </c>
      <c r="AY227" s="592">
        <f t="shared" si="1605"/>
        <v>0</v>
      </c>
      <c r="AZ227" s="592">
        <f t="shared" si="1605"/>
        <v>0</v>
      </c>
      <c r="BA227" s="592">
        <f t="shared" si="1605"/>
        <v>0</v>
      </c>
      <c r="BB227" s="592">
        <f t="shared" si="1605"/>
        <v>0</v>
      </c>
      <c r="BC227" s="592">
        <f t="shared" si="1605"/>
        <v>0</v>
      </c>
      <c r="BD227" s="592">
        <f t="shared" si="1605"/>
        <v>0</v>
      </c>
      <c r="BE227" s="592">
        <f t="shared" si="1605"/>
        <v>0</v>
      </c>
      <c r="BF227" s="592">
        <f t="shared" si="1605"/>
        <v>0</v>
      </c>
      <c r="BG227" s="592">
        <f t="shared" si="1605"/>
        <v>0</v>
      </c>
      <c r="BH227" s="592">
        <f t="shared" si="1605"/>
        <v>0</v>
      </c>
      <c r="BI227" s="592">
        <f t="shared" si="1605"/>
        <v>0</v>
      </c>
      <c r="BJ227" s="592">
        <f t="shared" si="1605"/>
        <v>0</v>
      </c>
      <c r="BK227" s="592">
        <f t="shared" si="1605"/>
        <v>0</v>
      </c>
      <c r="BL227" s="592">
        <f t="shared" si="1605"/>
        <v>0</v>
      </c>
      <c r="BM227" s="592">
        <f t="shared" si="1605"/>
        <v>0</v>
      </c>
      <c r="BN227" s="592">
        <f t="shared" si="1605"/>
        <v>0</v>
      </c>
      <c r="BO227" s="592">
        <f t="shared" si="1605"/>
        <v>0</v>
      </c>
      <c r="BP227" s="592">
        <f t="shared" si="1605"/>
        <v>0</v>
      </c>
      <c r="BQ227" s="592">
        <f t="shared" ref="BQ227:BX227" si="1606">+IF(BR221-BQ221=1,BQ224*$I216/$G216,0)*IF($H216+$F216&lt;=BQ221,0,1)</f>
        <v>0</v>
      </c>
      <c r="BR227" s="592">
        <f t="shared" si="1606"/>
        <v>0</v>
      </c>
      <c r="BS227" s="592">
        <f t="shared" si="1606"/>
        <v>0</v>
      </c>
      <c r="BT227" s="592">
        <f t="shared" si="1606"/>
        <v>0</v>
      </c>
      <c r="BU227" s="592">
        <f t="shared" si="1606"/>
        <v>0</v>
      </c>
      <c r="BV227" s="592">
        <f t="shared" si="1606"/>
        <v>0</v>
      </c>
      <c r="BW227" s="592">
        <f t="shared" si="1606"/>
        <v>0</v>
      </c>
      <c r="BX227" s="592">
        <f t="shared" si="1606"/>
        <v>0</v>
      </c>
      <c r="BY227" s="592">
        <f t="shared" ref="BY227" si="1607">+IF(BZ221-BY221=1,BY224*$I216/$G216,0)*IF($H216+$F216&lt;=BY221,0,1)</f>
        <v>0</v>
      </c>
    </row>
    <row r="228" spans="1:77">
      <c r="A228" s="577"/>
      <c r="B228" s="595" t="s">
        <v>107</v>
      </c>
      <c r="C228" s="591"/>
      <c r="D228" s="605">
        <f>+D216</f>
        <v>0</v>
      </c>
      <c r="E228" s="592">
        <f t="shared" ref="E228:BP228" si="1608">+E224-E226</f>
        <v>0</v>
      </c>
      <c r="F228" s="592">
        <f t="shared" si="1608"/>
        <v>0</v>
      </c>
      <c r="G228" s="592">
        <f t="shared" si="1608"/>
        <v>0</v>
      </c>
      <c r="H228" s="592">
        <f t="shared" si="1608"/>
        <v>0</v>
      </c>
      <c r="I228" s="592">
        <f t="shared" si="1608"/>
        <v>0</v>
      </c>
      <c r="J228" s="592">
        <f t="shared" si="1608"/>
        <v>0</v>
      </c>
      <c r="K228" s="592">
        <f t="shared" si="1608"/>
        <v>0</v>
      </c>
      <c r="L228" s="592">
        <f t="shared" si="1608"/>
        <v>0</v>
      </c>
      <c r="M228" s="592">
        <f t="shared" si="1608"/>
        <v>0</v>
      </c>
      <c r="N228" s="592">
        <f t="shared" si="1608"/>
        <v>0</v>
      </c>
      <c r="O228" s="592">
        <f t="shared" si="1608"/>
        <v>0</v>
      </c>
      <c r="P228" s="592">
        <f t="shared" si="1608"/>
        <v>0</v>
      </c>
      <c r="Q228" s="592">
        <f t="shared" si="1608"/>
        <v>0</v>
      </c>
      <c r="R228" s="592">
        <f t="shared" si="1608"/>
        <v>0</v>
      </c>
      <c r="S228" s="592">
        <f t="shared" si="1608"/>
        <v>0</v>
      </c>
      <c r="T228" s="592">
        <f t="shared" si="1608"/>
        <v>0</v>
      </c>
      <c r="U228" s="592">
        <f t="shared" si="1608"/>
        <v>0</v>
      </c>
      <c r="V228" s="592">
        <f t="shared" si="1608"/>
        <v>0</v>
      </c>
      <c r="W228" s="592">
        <f t="shared" si="1608"/>
        <v>0</v>
      </c>
      <c r="X228" s="592">
        <f t="shared" si="1608"/>
        <v>0</v>
      </c>
      <c r="Y228" s="592">
        <f t="shared" si="1608"/>
        <v>0</v>
      </c>
      <c r="Z228" s="592">
        <f t="shared" si="1608"/>
        <v>0</v>
      </c>
      <c r="AA228" s="592">
        <f t="shared" si="1608"/>
        <v>0</v>
      </c>
      <c r="AB228" s="592">
        <f t="shared" si="1608"/>
        <v>0</v>
      </c>
      <c r="AC228" s="592">
        <f t="shared" si="1608"/>
        <v>0</v>
      </c>
      <c r="AD228" s="592">
        <f t="shared" si="1608"/>
        <v>0</v>
      </c>
      <c r="AE228" s="592">
        <f t="shared" si="1608"/>
        <v>0</v>
      </c>
      <c r="AF228" s="592">
        <f t="shared" si="1608"/>
        <v>0</v>
      </c>
      <c r="AG228" s="592">
        <f t="shared" si="1608"/>
        <v>0</v>
      </c>
      <c r="AH228" s="592">
        <f t="shared" si="1608"/>
        <v>0</v>
      </c>
      <c r="AI228" s="592">
        <f t="shared" si="1608"/>
        <v>0</v>
      </c>
      <c r="AJ228" s="592">
        <f t="shared" si="1608"/>
        <v>0</v>
      </c>
      <c r="AK228" s="592">
        <f t="shared" si="1608"/>
        <v>0</v>
      </c>
      <c r="AL228" s="592">
        <f t="shared" si="1608"/>
        <v>0</v>
      </c>
      <c r="AM228" s="592">
        <f t="shared" si="1608"/>
        <v>0</v>
      </c>
      <c r="AN228" s="592">
        <f t="shared" si="1608"/>
        <v>0</v>
      </c>
      <c r="AO228" s="592">
        <f t="shared" si="1608"/>
        <v>0</v>
      </c>
      <c r="AP228" s="592">
        <f t="shared" si="1608"/>
        <v>0</v>
      </c>
      <c r="AQ228" s="592">
        <f t="shared" si="1608"/>
        <v>0</v>
      </c>
      <c r="AR228" s="592">
        <f t="shared" si="1608"/>
        <v>0</v>
      </c>
      <c r="AS228" s="592">
        <f t="shared" si="1608"/>
        <v>0</v>
      </c>
      <c r="AT228" s="592">
        <f t="shared" si="1608"/>
        <v>0</v>
      </c>
      <c r="AU228" s="592">
        <f t="shared" si="1608"/>
        <v>0</v>
      </c>
      <c r="AV228" s="592">
        <f t="shared" si="1608"/>
        <v>0</v>
      </c>
      <c r="AW228" s="592">
        <f t="shared" si="1608"/>
        <v>0</v>
      </c>
      <c r="AX228" s="592">
        <f t="shared" si="1608"/>
        <v>0</v>
      </c>
      <c r="AY228" s="592">
        <f t="shared" si="1608"/>
        <v>0</v>
      </c>
      <c r="AZ228" s="592">
        <f t="shared" si="1608"/>
        <v>0</v>
      </c>
      <c r="BA228" s="592">
        <f t="shared" si="1608"/>
        <v>0</v>
      </c>
      <c r="BB228" s="592">
        <f t="shared" si="1608"/>
        <v>0</v>
      </c>
      <c r="BC228" s="592">
        <f t="shared" si="1608"/>
        <v>0</v>
      </c>
      <c r="BD228" s="592">
        <f t="shared" si="1608"/>
        <v>0</v>
      </c>
      <c r="BE228" s="592">
        <f t="shared" si="1608"/>
        <v>0</v>
      </c>
      <c r="BF228" s="592">
        <f t="shared" si="1608"/>
        <v>0</v>
      </c>
      <c r="BG228" s="592">
        <f t="shared" si="1608"/>
        <v>0</v>
      </c>
      <c r="BH228" s="592">
        <f t="shared" si="1608"/>
        <v>0</v>
      </c>
      <c r="BI228" s="592">
        <f t="shared" si="1608"/>
        <v>0</v>
      </c>
      <c r="BJ228" s="592">
        <f t="shared" si="1608"/>
        <v>0</v>
      </c>
      <c r="BK228" s="592">
        <f t="shared" si="1608"/>
        <v>0</v>
      </c>
      <c r="BL228" s="592">
        <f t="shared" si="1608"/>
        <v>0</v>
      </c>
      <c r="BM228" s="592">
        <f t="shared" si="1608"/>
        <v>0</v>
      </c>
      <c r="BN228" s="592">
        <f t="shared" si="1608"/>
        <v>0</v>
      </c>
      <c r="BO228" s="592">
        <f t="shared" si="1608"/>
        <v>0</v>
      </c>
      <c r="BP228" s="592">
        <f t="shared" si="1608"/>
        <v>0</v>
      </c>
      <c r="BQ228" s="592">
        <f t="shared" ref="BQ228:BX228" si="1609">+BQ224-BQ226</f>
        <v>0</v>
      </c>
      <c r="BR228" s="592">
        <f t="shared" si="1609"/>
        <v>0</v>
      </c>
      <c r="BS228" s="592">
        <f t="shared" si="1609"/>
        <v>0</v>
      </c>
      <c r="BT228" s="592">
        <f t="shared" si="1609"/>
        <v>0</v>
      </c>
      <c r="BU228" s="592">
        <f t="shared" si="1609"/>
        <v>0</v>
      </c>
      <c r="BV228" s="592">
        <f t="shared" si="1609"/>
        <v>0</v>
      </c>
      <c r="BW228" s="592">
        <f t="shared" si="1609"/>
        <v>0</v>
      </c>
      <c r="BX228" s="592">
        <f t="shared" si="1609"/>
        <v>0</v>
      </c>
      <c r="BY228" s="592">
        <f t="shared" ref="BY228" si="1610">+BY224-BY226</f>
        <v>0</v>
      </c>
    </row>
    <row r="229" spans="1:77">
      <c r="A229" s="577"/>
      <c r="B229" s="595"/>
      <c r="C229" s="591"/>
      <c r="D229" s="591"/>
      <c r="E229" s="592"/>
      <c r="F229" s="592"/>
      <c r="G229" s="592"/>
      <c r="H229" s="592"/>
      <c r="I229" s="592"/>
      <c r="J229" s="592"/>
      <c r="K229" s="592"/>
      <c r="L229" s="592"/>
      <c r="M229" s="592"/>
      <c r="N229" s="592"/>
      <c r="O229" s="592"/>
      <c r="P229" s="592"/>
      <c r="Q229" s="592"/>
      <c r="R229" s="592"/>
      <c r="S229" s="592"/>
      <c r="T229" s="592"/>
      <c r="U229" s="592"/>
      <c r="V229" s="592"/>
      <c r="W229" s="592"/>
      <c r="X229" s="592"/>
      <c r="Y229" s="592"/>
      <c r="Z229" s="592"/>
      <c r="AA229" s="592"/>
      <c r="AB229" s="592"/>
      <c r="AC229" s="592"/>
      <c r="AD229" s="592"/>
      <c r="AE229" s="592"/>
      <c r="AF229" s="592"/>
      <c r="AG229" s="592"/>
      <c r="AH229" s="592"/>
      <c r="AI229" s="592"/>
      <c r="AJ229" s="592"/>
      <c r="AK229" s="592"/>
      <c r="AL229" s="592"/>
      <c r="AM229" s="592"/>
      <c r="AN229" s="592"/>
      <c r="AO229" s="592"/>
      <c r="AP229" s="592"/>
      <c r="AQ229" s="592"/>
      <c r="AR229" s="592"/>
      <c r="AS229" s="592"/>
      <c r="AT229" s="592"/>
      <c r="AU229" s="592"/>
      <c r="AV229" s="592"/>
      <c r="AW229" s="592"/>
      <c r="AX229" s="592"/>
      <c r="AY229" s="592"/>
      <c r="AZ229" s="592"/>
      <c r="BA229" s="592"/>
      <c r="BB229" s="592"/>
      <c r="BC229" s="592"/>
      <c r="BD229" s="592"/>
      <c r="BE229" s="592"/>
      <c r="BF229" s="592"/>
      <c r="BG229" s="592"/>
      <c r="BH229" s="592"/>
      <c r="BI229" s="592"/>
      <c r="BJ229" s="592"/>
      <c r="BK229" s="592"/>
      <c r="BL229" s="592"/>
      <c r="BM229" s="592"/>
      <c r="BN229" s="592"/>
      <c r="BO229" s="592"/>
      <c r="BP229" s="592"/>
      <c r="BQ229" s="592"/>
      <c r="BR229" s="592"/>
      <c r="BS229" s="592"/>
      <c r="BT229" s="592"/>
      <c r="BU229" s="592"/>
      <c r="BV229" s="592"/>
      <c r="BW229" s="592"/>
      <c r="BX229" s="592"/>
      <c r="BY229" s="592"/>
    </row>
    <row r="230" spans="1:77">
      <c r="A230" s="533" t="s">
        <v>571</v>
      </c>
      <c r="B230" s="533" t="s">
        <v>590</v>
      </c>
      <c r="C230" s="533"/>
      <c r="D230" s="533" t="s">
        <v>582</v>
      </c>
      <c r="E230" s="533" t="s">
        <v>583</v>
      </c>
      <c r="F230" s="533" t="s">
        <v>584</v>
      </c>
      <c r="G230" s="533" t="s">
        <v>573</v>
      </c>
      <c r="H230" s="533" t="s">
        <v>585</v>
      </c>
      <c r="I230" s="533" t="s">
        <v>575</v>
      </c>
      <c r="J230" s="533" t="s">
        <v>576</v>
      </c>
      <c r="K230" s="533" t="s">
        <v>281</v>
      </c>
    </row>
    <row r="231" spans="1:77">
      <c r="A231" s="584">
        <f>+A23</f>
        <v>0</v>
      </c>
      <c r="B231" s="585">
        <f>+B23</f>
        <v>0</v>
      </c>
      <c r="D231" s="586">
        <f>+D23</f>
        <v>0</v>
      </c>
      <c r="E231" s="586">
        <f t="shared" ref="E231:K231" si="1611">+E23</f>
        <v>0</v>
      </c>
      <c r="F231" s="586">
        <f t="shared" si="1611"/>
        <v>0</v>
      </c>
      <c r="G231" s="586">
        <f t="shared" si="1611"/>
        <v>0</v>
      </c>
      <c r="H231" s="586">
        <f t="shared" si="1611"/>
        <v>0</v>
      </c>
      <c r="I231" s="588">
        <f t="shared" si="1611"/>
        <v>0</v>
      </c>
      <c r="J231" s="586">
        <f t="shared" si="1611"/>
        <v>0</v>
      </c>
      <c r="K231" s="586">
        <f t="shared" si="1611"/>
        <v>0</v>
      </c>
    </row>
    <row r="232" spans="1:77">
      <c r="B232" s="585"/>
      <c r="D232" s="586"/>
      <c r="E232" s="586"/>
      <c r="F232" s="586"/>
      <c r="G232" s="586"/>
      <c r="H232" s="586"/>
      <c r="I232" s="586"/>
      <c r="J232" s="586"/>
      <c r="K232" s="586"/>
    </row>
    <row r="233" spans="1:77" ht="15">
      <c r="A233" s="589" t="s">
        <v>595</v>
      </c>
      <c r="B233" s="485"/>
      <c r="C233" s="485"/>
      <c r="D233" s="485"/>
      <c r="E233" s="531">
        <f t="shared" ref="E233:AJ233" si="1612">+E$47</f>
        <v>41305</v>
      </c>
      <c r="F233" s="531">
        <f t="shared" si="1612"/>
        <v>41333</v>
      </c>
      <c r="G233" s="531">
        <f t="shared" si="1612"/>
        <v>41364</v>
      </c>
      <c r="H233" s="531">
        <f t="shared" si="1612"/>
        <v>41394</v>
      </c>
      <c r="I233" s="531">
        <f t="shared" si="1612"/>
        <v>41425</v>
      </c>
      <c r="J233" s="531">
        <f t="shared" si="1612"/>
        <v>41455</v>
      </c>
      <c r="K233" s="531">
        <f t="shared" si="1612"/>
        <v>41486</v>
      </c>
      <c r="L233" s="531">
        <f t="shared" si="1612"/>
        <v>41517</v>
      </c>
      <c r="M233" s="531">
        <f t="shared" si="1612"/>
        <v>41547</v>
      </c>
      <c r="N233" s="531">
        <f t="shared" si="1612"/>
        <v>41578</v>
      </c>
      <c r="O233" s="531">
        <f t="shared" si="1612"/>
        <v>41608</v>
      </c>
      <c r="P233" s="531">
        <f t="shared" si="1612"/>
        <v>41639</v>
      </c>
      <c r="Q233" s="531">
        <f t="shared" si="1612"/>
        <v>41670</v>
      </c>
      <c r="R233" s="531">
        <f t="shared" si="1612"/>
        <v>41698</v>
      </c>
      <c r="S233" s="531">
        <f t="shared" si="1612"/>
        <v>41729</v>
      </c>
      <c r="T233" s="531">
        <f t="shared" si="1612"/>
        <v>41759</v>
      </c>
      <c r="U233" s="531">
        <f t="shared" si="1612"/>
        <v>41790</v>
      </c>
      <c r="V233" s="531">
        <f t="shared" si="1612"/>
        <v>41820</v>
      </c>
      <c r="W233" s="531">
        <f t="shared" si="1612"/>
        <v>41851</v>
      </c>
      <c r="X233" s="531">
        <f t="shared" si="1612"/>
        <v>41882</v>
      </c>
      <c r="Y233" s="531">
        <f t="shared" si="1612"/>
        <v>41912</v>
      </c>
      <c r="Z233" s="531">
        <f t="shared" si="1612"/>
        <v>41943</v>
      </c>
      <c r="AA233" s="531">
        <f t="shared" si="1612"/>
        <v>41973</v>
      </c>
      <c r="AB233" s="531">
        <f t="shared" si="1612"/>
        <v>42004</v>
      </c>
      <c r="AC233" s="531">
        <f t="shared" si="1612"/>
        <v>42035</v>
      </c>
      <c r="AD233" s="531">
        <f t="shared" si="1612"/>
        <v>42063</v>
      </c>
      <c r="AE233" s="531">
        <f t="shared" si="1612"/>
        <v>42094</v>
      </c>
      <c r="AF233" s="531">
        <f t="shared" si="1612"/>
        <v>42124</v>
      </c>
      <c r="AG233" s="531">
        <f t="shared" si="1612"/>
        <v>42155</v>
      </c>
      <c r="AH233" s="531">
        <f t="shared" si="1612"/>
        <v>42185</v>
      </c>
      <c r="AI233" s="531">
        <f t="shared" si="1612"/>
        <v>42216</v>
      </c>
      <c r="AJ233" s="531">
        <f t="shared" si="1612"/>
        <v>42247</v>
      </c>
      <c r="AK233" s="531">
        <f t="shared" ref="AK233:BP233" si="1613">+AK$47</f>
        <v>42277</v>
      </c>
      <c r="AL233" s="531">
        <f t="shared" si="1613"/>
        <v>42308</v>
      </c>
      <c r="AM233" s="531">
        <f t="shared" si="1613"/>
        <v>42338</v>
      </c>
      <c r="AN233" s="531">
        <f t="shared" si="1613"/>
        <v>42369</v>
      </c>
      <c r="AO233" s="531">
        <f t="shared" si="1613"/>
        <v>42400</v>
      </c>
      <c r="AP233" s="531">
        <f t="shared" si="1613"/>
        <v>42429</v>
      </c>
      <c r="AQ233" s="531">
        <f t="shared" si="1613"/>
        <v>42460</v>
      </c>
      <c r="AR233" s="531">
        <f t="shared" si="1613"/>
        <v>42490</v>
      </c>
      <c r="AS233" s="531">
        <f t="shared" si="1613"/>
        <v>42521</v>
      </c>
      <c r="AT233" s="531">
        <f t="shared" si="1613"/>
        <v>42551</v>
      </c>
      <c r="AU233" s="531">
        <f t="shared" si="1613"/>
        <v>42582</v>
      </c>
      <c r="AV233" s="531">
        <f t="shared" si="1613"/>
        <v>42613</v>
      </c>
      <c r="AW233" s="531">
        <f t="shared" si="1613"/>
        <v>42643</v>
      </c>
      <c r="AX233" s="531">
        <f t="shared" si="1613"/>
        <v>42674</v>
      </c>
      <c r="AY233" s="531">
        <f t="shared" si="1613"/>
        <v>42704</v>
      </c>
      <c r="AZ233" s="531">
        <f t="shared" si="1613"/>
        <v>42735</v>
      </c>
      <c r="BA233" s="531">
        <f t="shared" si="1613"/>
        <v>42766</v>
      </c>
      <c r="BB233" s="531">
        <f t="shared" si="1613"/>
        <v>42794</v>
      </c>
      <c r="BC233" s="531">
        <f t="shared" si="1613"/>
        <v>42825</v>
      </c>
      <c r="BD233" s="531">
        <f t="shared" si="1613"/>
        <v>42855</v>
      </c>
      <c r="BE233" s="531">
        <f t="shared" si="1613"/>
        <v>42886</v>
      </c>
      <c r="BF233" s="531">
        <f t="shared" si="1613"/>
        <v>42916</v>
      </c>
      <c r="BG233" s="531">
        <f t="shared" si="1613"/>
        <v>42947</v>
      </c>
      <c r="BH233" s="531">
        <f t="shared" si="1613"/>
        <v>42978</v>
      </c>
      <c r="BI233" s="531">
        <f t="shared" si="1613"/>
        <v>43008</v>
      </c>
      <c r="BJ233" s="531">
        <f t="shared" si="1613"/>
        <v>43039</v>
      </c>
      <c r="BK233" s="531">
        <f t="shared" si="1613"/>
        <v>43069</v>
      </c>
      <c r="BL233" s="531">
        <f t="shared" si="1613"/>
        <v>43100</v>
      </c>
      <c r="BM233" s="531">
        <f t="shared" si="1613"/>
        <v>43131</v>
      </c>
      <c r="BN233" s="531">
        <f t="shared" si="1613"/>
        <v>43159</v>
      </c>
      <c r="BO233" s="531">
        <f t="shared" si="1613"/>
        <v>43190</v>
      </c>
      <c r="BP233" s="531">
        <f t="shared" si="1613"/>
        <v>43220</v>
      </c>
      <c r="BQ233" s="531">
        <f t="shared" ref="BQ233:BY233" si="1614">+BQ$47</f>
        <v>43251</v>
      </c>
      <c r="BR233" s="531">
        <f t="shared" si="1614"/>
        <v>43281</v>
      </c>
      <c r="BS233" s="531">
        <f t="shared" si="1614"/>
        <v>43312</v>
      </c>
      <c r="BT233" s="531">
        <f t="shared" si="1614"/>
        <v>43343</v>
      </c>
      <c r="BU233" s="531">
        <f t="shared" si="1614"/>
        <v>43373</v>
      </c>
      <c r="BV233" s="531">
        <f t="shared" si="1614"/>
        <v>43404</v>
      </c>
      <c r="BW233" s="531">
        <f t="shared" si="1614"/>
        <v>43434</v>
      </c>
      <c r="BX233" s="531">
        <f t="shared" si="1614"/>
        <v>43465</v>
      </c>
      <c r="BY233" s="531">
        <f t="shared" si="1614"/>
        <v>43495</v>
      </c>
    </row>
    <row r="234" spans="1:77">
      <c r="A234" s="604"/>
      <c r="B234" s="591" t="s">
        <v>326</v>
      </c>
      <c r="D234" s="591"/>
      <c r="E234" s="592">
        <f t="shared" ref="E234" si="1615">+(+IF(EOMONTH($B231,0)=E$47,$F231,0)+(IF(D234=0,0,(D234-($G231/12))))*(+IF(+ROUND(D234,2)=0,0,1)))</f>
        <v>0</v>
      </c>
      <c r="F234" s="592">
        <f>+(+IF(EOMONTH($B231,0)=F$47,$F231,0)+(IF(E234=0,0,(E234-($G231/12))))*(+IF(+ROUND(E234,2)=0,0,1)))</f>
        <v>0</v>
      </c>
      <c r="G234" s="592">
        <f t="shared" ref="G234:BR234" si="1616">+(+IF(EOMONTH($B231,0)=G$47,$F231,0)+(IF(F234=0,0,(F234-($G231/12))))*(+IF(+ROUND(F234,2)=0,0,1)))</f>
        <v>0</v>
      </c>
      <c r="H234" s="592">
        <f t="shared" si="1616"/>
        <v>0</v>
      </c>
      <c r="I234" s="592">
        <f t="shared" si="1616"/>
        <v>0</v>
      </c>
      <c r="J234" s="592">
        <f t="shared" si="1616"/>
        <v>0</v>
      </c>
      <c r="K234" s="592">
        <f t="shared" si="1616"/>
        <v>0</v>
      </c>
      <c r="L234" s="592">
        <f t="shared" si="1616"/>
        <v>0</v>
      </c>
      <c r="M234" s="592">
        <f t="shared" si="1616"/>
        <v>0</v>
      </c>
      <c r="N234" s="592">
        <f t="shared" si="1616"/>
        <v>0</v>
      </c>
      <c r="O234" s="592">
        <f t="shared" si="1616"/>
        <v>0</v>
      </c>
      <c r="P234" s="592">
        <f t="shared" si="1616"/>
        <v>0</v>
      </c>
      <c r="Q234" s="592">
        <f t="shared" si="1616"/>
        <v>0</v>
      </c>
      <c r="R234" s="592">
        <f t="shared" si="1616"/>
        <v>0</v>
      </c>
      <c r="S234" s="592">
        <f t="shared" si="1616"/>
        <v>0</v>
      </c>
      <c r="T234" s="592">
        <f t="shared" si="1616"/>
        <v>0</v>
      </c>
      <c r="U234" s="592">
        <f t="shared" si="1616"/>
        <v>0</v>
      </c>
      <c r="V234" s="592">
        <f t="shared" si="1616"/>
        <v>0</v>
      </c>
      <c r="W234" s="592">
        <f t="shared" si="1616"/>
        <v>0</v>
      </c>
      <c r="X234" s="592">
        <f t="shared" si="1616"/>
        <v>0</v>
      </c>
      <c r="Y234" s="592">
        <f t="shared" si="1616"/>
        <v>0</v>
      </c>
      <c r="Z234" s="592">
        <f t="shared" si="1616"/>
        <v>0</v>
      </c>
      <c r="AA234" s="592">
        <f t="shared" si="1616"/>
        <v>0</v>
      </c>
      <c r="AB234" s="592">
        <f t="shared" si="1616"/>
        <v>0</v>
      </c>
      <c r="AC234" s="592">
        <f t="shared" si="1616"/>
        <v>0</v>
      </c>
      <c r="AD234" s="592">
        <f t="shared" si="1616"/>
        <v>0</v>
      </c>
      <c r="AE234" s="592">
        <f t="shared" si="1616"/>
        <v>0</v>
      </c>
      <c r="AF234" s="592">
        <f t="shared" si="1616"/>
        <v>0</v>
      </c>
      <c r="AG234" s="592">
        <f t="shared" si="1616"/>
        <v>0</v>
      </c>
      <c r="AH234" s="592">
        <f t="shared" si="1616"/>
        <v>0</v>
      </c>
      <c r="AI234" s="592">
        <f t="shared" si="1616"/>
        <v>0</v>
      </c>
      <c r="AJ234" s="592">
        <f t="shared" si="1616"/>
        <v>0</v>
      </c>
      <c r="AK234" s="592">
        <f t="shared" si="1616"/>
        <v>0</v>
      </c>
      <c r="AL234" s="592">
        <f t="shared" si="1616"/>
        <v>0</v>
      </c>
      <c r="AM234" s="592">
        <f t="shared" si="1616"/>
        <v>0</v>
      </c>
      <c r="AN234" s="592">
        <f t="shared" si="1616"/>
        <v>0</v>
      </c>
      <c r="AO234" s="592">
        <f t="shared" si="1616"/>
        <v>0</v>
      </c>
      <c r="AP234" s="592">
        <f t="shared" si="1616"/>
        <v>0</v>
      </c>
      <c r="AQ234" s="592">
        <f t="shared" si="1616"/>
        <v>0</v>
      </c>
      <c r="AR234" s="592">
        <f t="shared" si="1616"/>
        <v>0</v>
      </c>
      <c r="AS234" s="592">
        <f t="shared" si="1616"/>
        <v>0</v>
      </c>
      <c r="AT234" s="592">
        <f t="shared" si="1616"/>
        <v>0</v>
      </c>
      <c r="AU234" s="592">
        <f t="shared" si="1616"/>
        <v>0</v>
      </c>
      <c r="AV234" s="592">
        <f t="shared" si="1616"/>
        <v>0</v>
      </c>
      <c r="AW234" s="592">
        <f t="shared" si="1616"/>
        <v>0</v>
      </c>
      <c r="AX234" s="592">
        <f t="shared" si="1616"/>
        <v>0</v>
      </c>
      <c r="AY234" s="592">
        <f t="shared" si="1616"/>
        <v>0</v>
      </c>
      <c r="AZ234" s="592">
        <f t="shared" si="1616"/>
        <v>0</v>
      </c>
      <c r="BA234" s="592">
        <f t="shared" si="1616"/>
        <v>0</v>
      </c>
      <c r="BB234" s="592">
        <f t="shared" si="1616"/>
        <v>0</v>
      </c>
      <c r="BC234" s="592">
        <f t="shared" si="1616"/>
        <v>0</v>
      </c>
      <c r="BD234" s="592">
        <f t="shared" si="1616"/>
        <v>0</v>
      </c>
      <c r="BE234" s="592">
        <f t="shared" si="1616"/>
        <v>0</v>
      </c>
      <c r="BF234" s="592">
        <f t="shared" si="1616"/>
        <v>0</v>
      </c>
      <c r="BG234" s="592">
        <f t="shared" si="1616"/>
        <v>0</v>
      </c>
      <c r="BH234" s="592">
        <f t="shared" si="1616"/>
        <v>0</v>
      </c>
      <c r="BI234" s="592">
        <f t="shared" si="1616"/>
        <v>0</v>
      </c>
      <c r="BJ234" s="592">
        <f t="shared" si="1616"/>
        <v>0</v>
      </c>
      <c r="BK234" s="592">
        <f t="shared" si="1616"/>
        <v>0</v>
      </c>
      <c r="BL234" s="592">
        <f t="shared" si="1616"/>
        <v>0</v>
      </c>
      <c r="BM234" s="592">
        <f t="shared" si="1616"/>
        <v>0</v>
      </c>
      <c r="BN234" s="592">
        <f t="shared" si="1616"/>
        <v>0</v>
      </c>
      <c r="BO234" s="592">
        <f t="shared" si="1616"/>
        <v>0</v>
      </c>
      <c r="BP234" s="592">
        <f t="shared" si="1616"/>
        <v>0</v>
      </c>
      <c r="BQ234" s="592">
        <f t="shared" si="1616"/>
        <v>0</v>
      </c>
      <c r="BR234" s="592">
        <f t="shared" si="1616"/>
        <v>0</v>
      </c>
      <c r="BS234" s="592">
        <f t="shared" ref="BS234:BX234" si="1617">+(+IF(EOMONTH($B231,0)=BS$47,$F231,0)+(IF(BR234=0,0,(BR234-($G231/12))))*(+IF(+ROUND(BR234,2)=0,0,1)))</f>
        <v>0</v>
      </c>
      <c r="BT234" s="592">
        <f t="shared" si="1617"/>
        <v>0</v>
      </c>
      <c r="BU234" s="592">
        <f t="shared" si="1617"/>
        <v>0</v>
      </c>
      <c r="BV234" s="592">
        <f t="shared" si="1617"/>
        <v>0</v>
      </c>
      <c r="BW234" s="592">
        <f t="shared" si="1617"/>
        <v>0</v>
      </c>
      <c r="BX234" s="592">
        <f t="shared" si="1617"/>
        <v>0</v>
      </c>
      <c r="BY234" s="592">
        <f t="shared" ref="BY234" si="1618">+(+IF(EOMONTH($B231,0)=BY$47,$F231,0)+(IF(BX234=0,0,(BX234-($G231/12))))*(+IF(+ROUND(BX234,2)=0,0,1)))</f>
        <v>0</v>
      </c>
    </row>
    <row r="235" spans="1:77">
      <c r="A235" s="590"/>
      <c r="B235" s="591" t="s">
        <v>578</v>
      </c>
      <c r="D235" s="591"/>
      <c r="E235" s="593">
        <f t="shared" ref="E235:BP235" si="1619">IF(E237&lt;=0,0,1+D235)</f>
        <v>1</v>
      </c>
      <c r="F235" s="593">
        <f t="shared" si="1619"/>
        <v>2</v>
      </c>
      <c r="G235" s="593">
        <f t="shared" si="1619"/>
        <v>3</v>
      </c>
      <c r="H235" s="593">
        <f t="shared" si="1619"/>
        <v>4</v>
      </c>
      <c r="I235" s="593">
        <f t="shared" si="1619"/>
        <v>5</v>
      </c>
      <c r="J235" s="593">
        <f t="shared" si="1619"/>
        <v>6</v>
      </c>
      <c r="K235" s="593">
        <f t="shared" si="1619"/>
        <v>7</v>
      </c>
      <c r="L235" s="593">
        <f t="shared" si="1619"/>
        <v>8</v>
      </c>
      <c r="M235" s="593">
        <f t="shared" si="1619"/>
        <v>9</v>
      </c>
      <c r="N235" s="593">
        <f t="shared" si="1619"/>
        <v>10</v>
      </c>
      <c r="O235" s="593">
        <f t="shared" si="1619"/>
        <v>11</v>
      </c>
      <c r="P235" s="593">
        <f t="shared" si="1619"/>
        <v>12</v>
      </c>
      <c r="Q235" s="593">
        <f t="shared" si="1619"/>
        <v>13</v>
      </c>
      <c r="R235" s="593">
        <f t="shared" si="1619"/>
        <v>14</v>
      </c>
      <c r="S235" s="593">
        <f t="shared" si="1619"/>
        <v>15</v>
      </c>
      <c r="T235" s="593">
        <f t="shared" si="1619"/>
        <v>16</v>
      </c>
      <c r="U235" s="593">
        <f t="shared" si="1619"/>
        <v>17</v>
      </c>
      <c r="V235" s="593">
        <f t="shared" si="1619"/>
        <v>18</v>
      </c>
      <c r="W235" s="593">
        <f t="shared" si="1619"/>
        <v>19</v>
      </c>
      <c r="X235" s="593">
        <f t="shared" si="1619"/>
        <v>20</v>
      </c>
      <c r="Y235" s="593">
        <f t="shared" si="1619"/>
        <v>21</v>
      </c>
      <c r="Z235" s="593">
        <f t="shared" si="1619"/>
        <v>22</v>
      </c>
      <c r="AA235" s="593">
        <f t="shared" si="1619"/>
        <v>23</v>
      </c>
      <c r="AB235" s="593">
        <f t="shared" si="1619"/>
        <v>24</v>
      </c>
      <c r="AC235" s="593">
        <f t="shared" si="1619"/>
        <v>25</v>
      </c>
      <c r="AD235" s="593">
        <f t="shared" si="1619"/>
        <v>26</v>
      </c>
      <c r="AE235" s="593">
        <f t="shared" si="1619"/>
        <v>27</v>
      </c>
      <c r="AF235" s="593">
        <f t="shared" si="1619"/>
        <v>28</v>
      </c>
      <c r="AG235" s="593">
        <f t="shared" si="1619"/>
        <v>29</v>
      </c>
      <c r="AH235" s="593">
        <f t="shared" si="1619"/>
        <v>30</v>
      </c>
      <c r="AI235" s="593">
        <f t="shared" si="1619"/>
        <v>31</v>
      </c>
      <c r="AJ235" s="593">
        <f t="shared" si="1619"/>
        <v>32</v>
      </c>
      <c r="AK235" s="593">
        <f t="shared" si="1619"/>
        <v>33</v>
      </c>
      <c r="AL235" s="593">
        <f t="shared" si="1619"/>
        <v>34</v>
      </c>
      <c r="AM235" s="593">
        <f t="shared" si="1619"/>
        <v>35</v>
      </c>
      <c r="AN235" s="593">
        <f t="shared" si="1619"/>
        <v>36</v>
      </c>
      <c r="AO235" s="593">
        <f t="shared" si="1619"/>
        <v>37</v>
      </c>
      <c r="AP235" s="593">
        <f t="shared" si="1619"/>
        <v>38</v>
      </c>
      <c r="AQ235" s="593">
        <f t="shared" si="1619"/>
        <v>39</v>
      </c>
      <c r="AR235" s="593">
        <f t="shared" si="1619"/>
        <v>40</v>
      </c>
      <c r="AS235" s="593">
        <f t="shared" si="1619"/>
        <v>41</v>
      </c>
      <c r="AT235" s="593">
        <f t="shared" si="1619"/>
        <v>42</v>
      </c>
      <c r="AU235" s="593">
        <f t="shared" si="1619"/>
        <v>43</v>
      </c>
      <c r="AV235" s="593">
        <f t="shared" si="1619"/>
        <v>44</v>
      </c>
      <c r="AW235" s="593">
        <f t="shared" si="1619"/>
        <v>45</v>
      </c>
      <c r="AX235" s="593">
        <f t="shared" si="1619"/>
        <v>46</v>
      </c>
      <c r="AY235" s="593">
        <f t="shared" si="1619"/>
        <v>47</v>
      </c>
      <c r="AZ235" s="593">
        <f t="shared" si="1619"/>
        <v>48</v>
      </c>
      <c r="BA235" s="593">
        <f t="shared" si="1619"/>
        <v>49</v>
      </c>
      <c r="BB235" s="593">
        <f t="shared" si="1619"/>
        <v>50</v>
      </c>
      <c r="BC235" s="593">
        <f t="shared" si="1619"/>
        <v>51</v>
      </c>
      <c r="BD235" s="593">
        <f t="shared" si="1619"/>
        <v>52</v>
      </c>
      <c r="BE235" s="593">
        <f t="shared" si="1619"/>
        <v>53</v>
      </c>
      <c r="BF235" s="593">
        <f t="shared" si="1619"/>
        <v>54</v>
      </c>
      <c r="BG235" s="593">
        <f t="shared" si="1619"/>
        <v>55</v>
      </c>
      <c r="BH235" s="593">
        <f t="shared" si="1619"/>
        <v>56</v>
      </c>
      <c r="BI235" s="593">
        <f t="shared" si="1619"/>
        <v>57</v>
      </c>
      <c r="BJ235" s="593">
        <f t="shared" si="1619"/>
        <v>58</v>
      </c>
      <c r="BK235" s="593">
        <f t="shared" si="1619"/>
        <v>59</v>
      </c>
      <c r="BL235" s="593">
        <f t="shared" si="1619"/>
        <v>60</v>
      </c>
      <c r="BM235" s="593">
        <f t="shared" si="1619"/>
        <v>61</v>
      </c>
      <c r="BN235" s="593">
        <f t="shared" si="1619"/>
        <v>62</v>
      </c>
      <c r="BO235" s="593">
        <f t="shared" si="1619"/>
        <v>63</v>
      </c>
      <c r="BP235" s="593">
        <f t="shared" si="1619"/>
        <v>64</v>
      </c>
      <c r="BQ235" s="593">
        <f t="shared" ref="BQ235:BX235" si="1620">IF(BQ237&lt;=0,0,1+BP235)</f>
        <v>65</v>
      </c>
      <c r="BR235" s="593">
        <f t="shared" si="1620"/>
        <v>66</v>
      </c>
      <c r="BS235" s="593">
        <f t="shared" si="1620"/>
        <v>67</v>
      </c>
      <c r="BT235" s="593">
        <f t="shared" si="1620"/>
        <v>68</v>
      </c>
      <c r="BU235" s="593">
        <f t="shared" si="1620"/>
        <v>69</v>
      </c>
      <c r="BV235" s="593">
        <f t="shared" si="1620"/>
        <v>70</v>
      </c>
      <c r="BW235" s="593">
        <f t="shared" si="1620"/>
        <v>71</v>
      </c>
      <c r="BX235" s="593">
        <f t="shared" si="1620"/>
        <v>72</v>
      </c>
      <c r="BY235" s="593">
        <f t="shared" ref="BY235" si="1621">IF(BY237&lt;=0,0,1+BX235)</f>
        <v>73</v>
      </c>
    </row>
    <row r="236" spans="1:77">
      <c r="A236" s="590"/>
      <c r="B236" s="591" t="s">
        <v>593</v>
      </c>
      <c r="D236" s="591"/>
      <c r="E236" s="593">
        <f t="shared" ref="E236" si="1622">IF(E235&gt;0,+INT(+E235*$G231/12),0)</f>
        <v>0</v>
      </c>
      <c r="F236" s="593">
        <f>IF(F235&gt;0,+INT(+F235*$G231/12),0)</f>
        <v>0</v>
      </c>
      <c r="G236" s="593">
        <f t="shared" ref="G236:BR236" si="1623">IF(G235&gt;0,+INT(+G235*$G231/12),0)</f>
        <v>0</v>
      </c>
      <c r="H236" s="593">
        <f t="shared" si="1623"/>
        <v>0</v>
      </c>
      <c r="I236" s="593">
        <f t="shared" si="1623"/>
        <v>0</v>
      </c>
      <c r="J236" s="593">
        <f t="shared" si="1623"/>
        <v>0</v>
      </c>
      <c r="K236" s="593">
        <f t="shared" si="1623"/>
        <v>0</v>
      </c>
      <c r="L236" s="593">
        <f t="shared" si="1623"/>
        <v>0</v>
      </c>
      <c r="M236" s="593">
        <f t="shared" si="1623"/>
        <v>0</v>
      </c>
      <c r="N236" s="593">
        <f t="shared" si="1623"/>
        <v>0</v>
      </c>
      <c r="O236" s="593">
        <f t="shared" si="1623"/>
        <v>0</v>
      </c>
      <c r="P236" s="593">
        <f t="shared" si="1623"/>
        <v>0</v>
      </c>
      <c r="Q236" s="593">
        <f t="shared" si="1623"/>
        <v>0</v>
      </c>
      <c r="R236" s="593">
        <f t="shared" si="1623"/>
        <v>0</v>
      </c>
      <c r="S236" s="593">
        <f t="shared" si="1623"/>
        <v>0</v>
      </c>
      <c r="T236" s="593">
        <f t="shared" si="1623"/>
        <v>0</v>
      </c>
      <c r="U236" s="593">
        <f t="shared" si="1623"/>
        <v>0</v>
      </c>
      <c r="V236" s="593">
        <f t="shared" si="1623"/>
        <v>0</v>
      </c>
      <c r="W236" s="593">
        <f t="shared" si="1623"/>
        <v>0</v>
      </c>
      <c r="X236" s="593">
        <f t="shared" si="1623"/>
        <v>0</v>
      </c>
      <c r="Y236" s="593">
        <f t="shared" si="1623"/>
        <v>0</v>
      </c>
      <c r="Z236" s="593">
        <f t="shared" si="1623"/>
        <v>0</v>
      </c>
      <c r="AA236" s="593">
        <f t="shared" si="1623"/>
        <v>0</v>
      </c>
      <c r="AB236" s="593">
        <f t="shared" si="1623"/>
        <v>0</v>
      </c>
      <c r="AC236" s="593">
        <f t="shared" si="1623"/>
        <v>0</v>
      </c>
      <c r="AD236" s="593">
        <f t="shared" si="1623"/>
        <v>0</v>
      </c>
      <c r="AE236" s="593">
        <f t="shared" si="1623"/>
        <v>0</v>
      </c>
      <c r="AF236" s="593">
        <f t="shared" si="1623"/>
        <v>0</v>
      </c>
      <c r="AG236" s="593">
        <f t="shared" si="1623"/>
        <v>0</v>
      </c>
      <c r="AH236" s="593">
        <f t="shared" si="1623"/>
        <v>0</v>
      </c>
      <c r="AI236" s="593">
        <f t="shared" si="1623"/>
        <v>0</v>
      </c>
      <c r="AJ236" s="593">
        <f t="shared" si="1623"/>
        <v>0</v>
      </c>
      <c r="AK236" s="593">
        <f t="shared" si="1623"/>
        <v>0</v>
      </c>
      <c r="AL236" s="593">
        <f t="shared" si="1623"/>
        <v>0</v>
      </c>
      <c r="AM236" s="593">
        <f t="shared" si="1623"/>
        <v>0</v>
      </c>
      <c r="AN236" s="593">
        <f t="shared" si="1623"/>
        <v>0</v>
      </c>
      <c r="AO236" s="593">
        <f t="shared" si="1623"/>
        <v>0</v>
      </c>
      <c r="AP236" s="593">
        <f t="shared" si="1623"/>
        <v>0</v>
      </c>
      <c r="AQ236" s="593">
        <f t="shared" si="1623"/>
        <v>0</v>
      </c>
      <c r="AR236" s="593">
        <f t="shared" si="1623"/>
        <v>0</v>
      </c>
      <c r="AS236" s="593">
        <f t="shared" si="1623"/>
        <v>0</v>
      </c>
      <c r="AT236" s="593">
        <f t="shared" si="1623"/>
        <v>0</v>
      </c>
      <c r="AU236" s="593">
        <f t="shared" si="1623"/>
        <v>0</v>
      </c>
      <c r="AV236" s="593">
        <f t="shared" si="1623"/>
        <v>0</v>
      </c>
      <c r="AW236" s="593">
        <f t="shared" si="1623"/>
        <v>0</v>
      </c>
      <c r="AX236" s="593">
        <f t="shared" si="1623"/>
        <v>0</v>
      </c>
      <c r="AY236" s="593">
        <f t="shared" si="1623"/>
        <v>0</v>
      </c>
      <c r="AZ236" s="593">
        <f t="shared" si="1623"/>
        <v>0</v>
      </c>
      <c r="BA236" s="593">
        <f t="shared" si="1623"/>
        <v>0</v>
      </c>
      <c r="BB236" s="593">
        <f t="shared" si="1623"/>
        <v>0</v>
      </c>
      <c r="BC236" s="593">
        <f t="shared" si="1623"/>
        <v>0</v>
      </c>
      <c r="BD236" s="593">
        <f t="shared" si="1623"/>
        <v>0</v>
      </c>
      <c r="BE236" s="593">
        <f t="shared" si="1623"/>
        <v>0</v>
      </c>
      <c r="BF236" s="593">
        <f t="shared" si="1623"/>
        <v>0</v>
      </c>
      <c r="BG236" s="593">
        <f t="shared" si="1623"/>
        <v>0</v>
      </c>
      <c r="BH236" s="593">
        <f t="shared" si="1623"/>
        <v>0</v>
      </c>
      <c r="BI236" s="593">
        <f t="shared" si="1623"/>
        <v>0</v>
      </c>
      <c r="BJ236" s="593">
        <f t="shared" si="1623"/>
        <v>0</v>
      </c>
      <c r="BK236" s="593">
        <f t="shared" si="1623"/>
        <v>0</v>
      </c>
      <c r="BL236" s="593">
        <f t="shared" si="1623"/>
        <v>0</v>
      </c>
      <c r="BM236" s="593">
        <f t="shared" si="1623"/>
        <v>0</v>
      </c>
      <c r="BN236" s="593">
        <f t="shared" si="1623"/>
        <v>0</v>
      </c>
      <c r="BO236" s="593">
        <f t="shared" si="1623"/>
        <v>0</v>
      </c>
      <c r="BP236" s="593">
        <f t="shared" si="1623"/>
        <v>0</v>
      </c>
      <c r="BQ236" s="593">
        <f t="shared" si="1623"/>
        <v>0</v>
      </c>
      <c r="BR236" s="593">
        <f t="shared" si="1623"/>
        <v>0</v>
      </c>
      <c r="BS236" s="593">
        <f t="shared" ref="BS236:BY236" si="1624">IF(BS235&gt;0,+INT(+BS235*$G231/12),0)</f>
        <v>0</v>
      </c>
      <c r="BT236" s="593">
        <f t="shared" si="1624"/>
        <v>0</v>
      </c>
      <c r="BU236" s="593">
        <f t="shared" si="1624"/>
        <v>0</v>
      </c>
      <c r="BV236" s="593">
        <f t="shared" si="1624"/>
        <v>0</v>
      </c>
      <c r="BW236" s="593">
        <f t="shared" si="1624"/>
        <v>0</v>
      </c>
      <c r="BX236" s="593">
        <f t="shared" si="1624"/>
        <v>0</v>
      </c>
      <c r="BY236" s="593">
        <f t="shared" si="1624"/>
        <v>0</v>
      </c>
    </row>
    <row r="237" spans="1:77">
      <c r="A237" s="590"/>
      <c r="B237" s="591" t="s">
        <v>579</v>
      </c>
      <c r="D237" s="591"/>
      <c r="E237" s="593">
        <f t="shared" ref="E237:BP237" si="1625">ROUND(-EOMONTH($B231,0)+EOMONTH(E233,0),0)</f>
        <v>41274</v>
      </c>
      <c r="F237" s="593">
        <f t="shared" si="1625"/>
        <v>41302</v>
      </c>
      <c r="G237" s="593">
        <f t="shared" si="1625"/>
        <v>41333</v>
      </c>
      <c r="H237" s="593">
        <f t="shared" si="1625"/>
        <v>41363</v>
      </c>
      <c r="I237" s="593">
        <f t="shared" si="1625"/>
        <v>41394</v>
      </c>
      <c r="J237" s="593">
        <f t="shared" si="1625"/>
        <v>41424</v>
      </c>
      <c r="K237" s="593">
        <f t="shared" si="1625"/>
        <v>41455</v>
      </c>
      <c r="L237" s="593">
        <f t="shared" si="1625"/>
        <v>41486</v>
      </c>
      <c r="M237" s="593">
        <f t="shared" si="1625"/>
        <v>41516</v>
      </c>
      <c r="N237" s="593">
        <f t="shared" si="1625"/>
        <v>41547</v>
      </c>
      <c r="O237" s="593">
        <f t="shared" si="1625"/>
        <v>41577</v>
      </c>
      <c r="P237" s="593">
        <f t="shared" si="1625"/>
        <v>41608</v>
      </c>
      <c r="Q237" s="593">
        <f t="shared" si="1625"/>
        <v>41639</v>
      </c>
      <c r="R237" s="593">
        <f t="shared" si="1625"/>
        <v>41667</v>
      </c>
      <c r="S237" s="593">
        <f t="shared" si="1625"/>
        <v>41698</v>
      </c>
      <c r="T237" s="593">
        <f t="shared" si="1625"/>
        <v>41728</v>
      </c>
      <c r="U237" s="593">
        <f t="shared" si="1625"/>
        <v>41759</v>
      </c>
      <c r="V237" s="593">
        <f t="shared" si="1625"/>
        <v>41789</v>
      </c>
      <c r="W237" s="593">
        <f t="shared" si="1625"/>
        <v>41820</v>
      </c>
      <c r="X237" s="593">
        <f t="shared" si="1625"/>
        <v>41851</v>
      </c>
      <c r="Y237" s="593">
        <f t="shared" si="1625"/>
        <v>41881</v>
      </c>
      <c r="Z237" s="593">
        <f t="shared" si="1625"/>
        <v>41912</v>
      </c>
      <c r="AA237" s="593">
        <f t="shared" si="1625"/>
        <v>41942</v>
      </c>
      <c r="AB237" s="593">
        <f t="shared" si="1625"/>
        <v>41973</v>
      </c>
      <c r="AC237" s="593">
        <f t="shared" si="1625"/>
        <v>42004</v>
      </c>
      <c r="AD237" s="593">
        <f t="shared" si="1625"/>
        <v>42032</v>
      </c>
      <c r="AE237" s="593">
        <f t="shared" si="1625"/>
        <v>42063</v>
      </c>
      <c r="AF237" s="593">
        <f t="shared" si="1625"/>
        <v>42093</v>
      </c>
      <c r="AG237" s="593">
        <f t="shared" si="1625"/>
        <v>42124</v>
      </c>
      <c r="AH237" s="593">
        <f t="shared" si="1625"/>
        <v>42154</v>
      </c>
      <c r="AI237" s="593">
        <f t="shared" si="1625"/>
        <v>42185</v>
      </c>
      <c r="AJ237" s="593">
        <f t="shared" si="1625"/>
        <v>42216</v>
      </c>
      <c r="AK237" s="593">
        <f t="shared" si="1625"/>
        <v>42246</v>
      </c>
      <c r="AL237" s="593">
        <f t="shared" si="1625"/>
        <v>42277</v>
      </c>
      <c r="AM237" s="593">
        <f t="shared" si="1625"/>
        <v>42307</v>
      </c>
      <c r="AN237" s="593">
        <f t="shared" si="1625"/>
        <v>42338</v>
      </c>
      <c r="AO237" s="593">
        <f t="shared" si="1625"/>
        <v>42369</v>
      </c>
      <c r="AP237" s="593">
        <f t="shared" si="1625"/>
        <v>42398</v>
      </c>
      <c r="AQ237" s="593">
        <f t="shared" si="1625"/>
        <v>42429</v>
      </c>
      <c r="AR237" s="593">
        <f t="shared" si="1625"/>
        <v>42459</v>
      </c>
      <c r="AS237" s="593">
        <f t="shared" si="1625"/>
        <v>42490</v>
      </c>
      <c r="AT237" s="593">
        <f t="shared" si="1625"/>
        <v>42520</v>
      </c>
      <c r="AU237" s="593">
        <f t="shared" si="1625"/>
        <v>42551</v>
      </c>
      <c r="AV237" s="593">
        <f t="shared" si="1625"/>
        <v>42582</v>
      </c>
      <c r="AW237" s="593">
        <f t="shared" si="1625"/>
        <v>42612</v>
      </c>
      <c r="AX237" s="593">
        <f t="shared" si="1625"/>
        <v>42643</v>
      </c>
      <c r="AY237" s="593">
        <f t="shared" si="1625"/>
        <v>42673</v>
      </c>
      <c r="AZ237" s="593">
        <f t="shared" si="1625"/>
        <v>42704</v>
      </c>
      <c r="BA237" s="593">
        <f t="shared" si="1625"/>
        <v>42735</v>
      </c>
      <c r="BB237" s="593">
        <f t="shared" si="1625"/>
        <v>42763</v>
      </c>
      <c r="BC237" s="593">
        <f t="shared" si="1625"/>
        <v>42794</v>
      </c>
      <c r="BD237" s="593">
        <f t="shared" si="1625"/>
        <v>42824</v>
      </c>
      <c r="BE237" s="593">
        <f t="shared" si="1625"/>
        <v>42855</v>
      </c>
      <c r="BF237" s="593">
        <f t="shared" si="1625"/>
        <v>42885</v>
      </c>
      <c r="BG237" s="593">
        <f t="shared" si="1625"/>
        <v>42916</v>
      </c>
      <c r="BH237" s="593">
        <f t="shared" si="1625"/>
        <v>42947</v>
      </c>
      <c r="BI237" s="593">
        <f t="shared" si="1625"/>
        <v>42977</v>
      </c>
      <c r="BJ237" s="593">
        <f t="shared" si="1625"/>
        <v>43008</v>
      </c>
      <c r="BK237" s="593">
        <f t="shared" si="1625"/>
        <v>43038</v>
      </c>
      <c r="BL237" s="593">
        <f t="shared" si="1625"/>
        <v>43069</v>
      </c>
      <c r="BM237" s="593">
        <f t="shared" si="1625"/>
        <v>43100</v>
      </c>
      <c r="BN237" s="593">
        <f t="shared" si="1625"/>
        <v>43128</v>
      </c>
      <c r="BO237" s="593">
        <f t="shared" si="1625"/>
        <v>43159</v>
      </c>
      <c r="BP237" s="593">
        <f t="shared" si="1625"/>
        <v>43189</v>
      </c>
      <c r="BQ237" s="593">
        <f t="shared" ref="BQ237:BX237" si="1626">ROUND(-EOMONTH($B231,0)+EOMONTH(BQ233,0),0)</f>
        <v>43220</v>
      </c>
      <c r="BR237" s="593">
        <f t="shared" si="1626"/>
        <v>43250</v>
      </c>
      <c r="BS237" s="593">
        <f t="shared" si="1626"/>
        <v>43281</v>
      </c>
      <c r="BT237" s="593">
        <f t="shared" si="1626"/>
        <v>43312</v>
      </c>
      <c r="BU237" s="593">
        <f t="shared" si="1626"/>
        <v>43342</v>
      </c>
      <c r="BV237" s="593">
        <f t="shared" si="1626"/>
        <v>43373</v>
      </c>
      <c r="BW237" s="593">
        <f t="shared" si="1626"/>
        <v>43403</v>
      </c>
      <c r="BX237" s="593">
        <f t="shared" si="1626"/>
        <v>43434</v>
      </c>
      <c r="BY237" s="593">
        <f t="shared" ref="BY237" si="1627">ROUND(-EOMONTH($B231,0)+EOMONTH(BY233,0),0)</f>
        <v>43465</v>
      </c>
    </row>
    <row r="238" spans="1:77">
      <c r="A238" s="594"/>
      <c r="B238" s="591" t="s">
        <v>323</v>
      </c>
      <c r="D238" s="576"/>
      <c r="E238" s="592"/>
      <c r="F238" s="592"/>
      <c r="G238" s="592"/>
      <c r="H238" s="592"/>
      <c r="I238" s="592"/>
      <c r="J238" s="592"/>
      <c r="K238" s="592"/>
      <c r="L238" s="592"/>
      <c r="M238" s="592"/>
      <c r="N238" s="592"/>
      <c r="O238" s="592"/>
      <c r="P238" s="592"/>
      <c r="Q238" s="592"/>
      <c r="R238" s="592"/>
      <c r="S238" s="592"/>
      <c r="T238" s="592"/>
      <c r="U238" s="592"/>
      <c r="V238" s="592"/>
      <c r="W238" s="592"/>
      <c r="X238" s="592"/>
      <c r="Y238" s="592"/>
      <c r="Z238" s="592"/>
      <c r="AA238" s="592"/>
      <c r="AB238" s="592"/>
      <c r="AC238" s="592"/>
      <c r="AD238" s="592"/>
      <c r="AE238" s="592"/>
      <c r="AF238" s="592"/>
      <c r="AG238" s="592"/>
      <c r="AH238" s="592"/>
      <c r="AI238" s="592"/>
      <c r="AJ238" s="592"/>
      <c r="AK238" s="592"/>
      <c r="AL238" s="592"/>
      <c r="AM238" s="592"/>
      <c r="AN238" s="592"/>
      <c r="AO238" s="592"/>
      <c r="AP238" s="592"/>
      <c r="AQ238" s="592"/>
      <c r="AR238" s="592"/>
      <c r="AS238" s="592"/>
      <c r="AT238" s="592"/>
      <c r="AU238" s="592"/>
      <c r="AV238" s="592"/>
      <c r="AW238" s="592"/>
      <c r="AX238" s="592"/>
      <c r="AY238" s="592"/>
      <c r="AZ238" s="592"/>
      <c r="BA238" s="592"/>
      <c r="BB238" s="592"/>
      <c r="BC238" s="592"/>
      <c r="BD238" s="592"/>
      <c r="BE238" s="592"/>
      <c r="BF238" s="592"/>
      <c r="BG238" s="592"/>
      <c r="BH238" s="592"/>
      <c r="BI238" s="592"/>
      <c r="BJ238" s="592"/>
      <c r="BK238" s="592"/>
      <c r="BL238" s="592"/>
      <c r="BM238" s="592"/>
      <c r="BN238" s="592"/>
      <c r="BO238" s="592"/>
      <c r="BP238" s="592"/>
      <c r="BQ238" s="592"/>
      <c r="BR238" s="592"/>
      <c r="BS238" s="592"/>
      <c r="BT238" s="592"/>
      <c r="BU238" s="592"/>
      <c r="BV238" s="592"/>
      <c r="BW238" s="592"/>
      <c r="BX238" s="592"/>
      <c r="BY238" s="592"/>
    </row>
    <row r="239" spans="1:77">
      <c r="A239" s="594"/>
      <c r="B239" s="590" t="s">
        <v>317</v>
      </c>
      <c r="D239" s="577"/>
      <c r="E239" s="592">
        <f t="shared" ref="E239" si="1628">+IF(E238&gt;0,+E238,0)+D243</f>
        <v>0</v>
      </c>
      <c r="F239" s="592">
        <f>+IF(F238&gt;0,+F238,0)+E243</f>
        <v>0</v>
      </c>
      <c r="G239" s="592">
        <f t="shared" ref="G239:BR239" si="1629">+IF(G238&gt;0,+G238,0)+F243</f>
        <v>0</v>
      </c>
      <c r="H239" s="592">
        <f t="shared" si="1629"/>
        <v>0</v>
      </c>
      <c r="I239" s="592">
        <f t="shared" si="1629"/>
        <v>0</v>
      </c>
      <c r="J239" s="592">
        <f t="shared" si="1629"/>
        <v>0</v>
      </c>
      <c r="K239" s="592">
        <f t="shared" si="1629"/>
        <v>0</v>
      </c>
      <c r="L239" s="592">
        <f t="shared" si="1629"/>
        <v>0</v>
      </c>
      <c r="M239" s="592">
        <f t="shared" si="1629"/>
        <v>0</v>
      </c>
      <c r="N239" s="592">
        <f t="shared" si="1629"/>
        <v>0</v>
      </c>
      <c r="O239" s="592">
        <f t="shared" si="1629"/>
        <v>0</v>
      </c>
      <c r="P239" s="592">
        <f t="shared" si="1629"/>
        <v>0</v>
      </c>
      <c r="Q239" s="592">
        <f t="shared" si="1629"/>
        <v>0</v>
      </c>
      <c r="R239" s="592">
        <f t="shared" si="1629"/>
        <v>0</v>
      </c>
      <c r="S239" s="592">
        <f t="shared" si="1629"/>
        <v>0</v>
      </c>
      <c r="T239" s="592">
        <f t="shared" si="1629"/>
        <v>0</v>
      </c>
      <c r="U239" s="592">
        <f t="shared" si="1629"/>
        <v>0</v>
      </c>
      <c r="V239" s="592">
        <f t="shared" si="1629"/>
        <v>0</v>
      </c>
      <c r="W239" s="592">
        <f t="shared" si="1629"/>
        <v>0</v>
      </c>
      <c r="X239" s="592">
        <f t="shared" si="1629"/>
        <v>0</v>
      </c>
      <c r="Y239" s="592">
        <f t="shared" si="1629"/>
        <v>0</v>
      </c>
      <c r="Z239" s="592">
        <f t="shared" si="1629"/>
        <v>0</v>
      </c>
      <c r="AA239" s="592">
        <f t="shared" si="1629"/>
        <v>0</v>
      </c>
      <c r="AB239" s="592">
        <f t="shared" si="1629"/>
        <v>0</v>
      </c>
      <c r="AC239" s="592">
        <f t="shared" si="1629"/>
        <v>0</v>
      </c>
      <c r="AD239" s="592">
        <f t="shared" si="1629"/>
        <v>0</v>
      </c>
      <c r="AE239" s="592">
        <f t="shared" si="1629"/>
        <v>0</v>
      </c>
      <c r="AF239" s="592">
        <f t="shared" si="1629"/>
        <v>0</v>
      </c>
      <c r="AG239" s="592">
        <f t="shared" si="1629"/>
        <v>0</v>
      </c>
      <c r="AH239" s="592">
        <f t="shared" si="1629"/>
        <v>0</v>
      </c>
      <c r="AI239" s="592">
        <f t="shared" si="1629"/>
        <v>0</v>
      </c>
      <c r="AJ239" s="592">
        <f t="shared" si="1629"/>
        <v>0</v>
      </c>
      <c r="AK239" s="592">
        <f t="shared" si="1629"/>
        <v>0</v>
      </c>
      <c r="AL239" s="592">
        <f t="shared" si="1629"/>
        <v>0</v>
      </c>
      <c r="AM239" s="592">
        <f t="shared" si="1629"/>
        <v>0</v>
      </c>
      <c r="AN239" s="592">
        <f t="shared" si="1629"/>
        <v>0</v>
      </c>
      <c r="AO239" s="592">
        <f t="shared" si="1629"/>
        <v>0</v>
      </c>
      <c r="AP239" s="592">
        <f t="shared" si="1629"/>
        <v>0</v>
      </c>
      <c r="AQ239" s="592">
        <f t="shared" si="1629"/>
        <v>0</v>
      </c>
      <c r="AR239" s="592">
        <f t="shared" si="1629"/>
        <v>0</v>
      </c>
      <c r="AS239" s="592">
        <f t="shared" si="1629"/>
        <v>0</v>
      </c>
      <c r="AT239" s="592">
        <f t="shared" si="1629"/>
        <v>0</v>
      </c>
      <c r="AU239" s="592">
        <f t="shared" si="1629"/>
        <v>0</v>
      </c>
      <c r="AV239" s="592">
        <f t="shared" si="1629"/>
        <v>0</v>
      </c>
      <c r="AW239" s="592">
        <f t="shared" si="1629"/>
        <v>0</v>
      </c>
      <c r="AX239" s="592">
        <f t="shared" si="1629"/>
        <v>0</v>
      </c>
      <c r="AY239" s="592">
        <f t="shared" si="1629"/>
        <v>0</v>
      </c>
      <c r="AZ239" s="592">
        <f t="shared" si="1629"/>
        <v>0</v>
      </c>
      <c r="BA239" s="592">
        <f t="shared" si="1629"/>
        <v>0</v>
      </c>
      <c r="BB239" s="592">
        <f t="shared" si="1629"/>
        <v>0</v>
      </c>
      <c r="BC239" s="592">
        <f t="shared" si="1629"/>
        <v>0</v>
      </c>
      <c r="BD239" s="592">
        <f t="shared" si="1629"/>
        <v>0</v>
      </c>
      <c r="BE239" s="592">
        <f t="shared" si="1629"/>
        <v>0</v>
      </c>
      <c r="BF239" s="592">
        <f t="shared" si="1629"/>
        <v>0</v>
      </c>
      <c r="BG239" s="592">
        <f t="shared" si="1629"/>
        <v>0</v>
      </c>
      <c r="BH239" s="592">
        <f t="shared" si="1629"/>
        <v>0</v>
      </c>
      <c r="BI239" s="592">
        <f t="shared" si="1629"/>
        <v>0</v>
      </c>
      <c r="BJ239" s="592">
        <f t="shared" si="1629"/>
        <v>0</v>
      </c>
      <c r="BK239" s="592">
        <f t="shared" si="1629"/>
        <v>0</v>
      </c>
      <c r="BL239" s="592">
        <f t="shared" si="1629"/>
        <v>0</v>
      </c>
      <c r="BM239" s="592">
        <f t="shared" si="1629"/>
        <v>0</v>
      </c>
      <c r="BN239" s="592">
        <f t="shared" si="1629"/>
        <v>0</v>
      </c>
      <c r="BO239" s="592">
        <f t="shared" si="1629"/>
        <v>0</v>
      </c>
      <c r="BP239" s="592">
        <f t="shared" si="1629"/>
        <v>0</v>
      </c>
      <c r="BQ239" s="592">
        <f t="shared" si="1629"/>
        <v>0</v>
      </c>
      <c r="BR239" s="592">
        <f t="shared" si="1629"/>
        <v>0</v>
      </c>
      <c r="BS239" s="592">
        <f t="shared" ref="BS239:BY239" si="1630">+IF(BS238&gt;0,+BS238,0)+BR243</f>
        <v>0</v>
      </c>
      <c r="BT239" s="592">
        <f t="shared" si="1630"/>
        <v>0</v>
      </c>
      <c r="BU239" s="592">
        <f t="shared" si="1630"/>
        <v>0</v>
      </c>
      <c r="BV239" s="592">
        <f t="shared" si="1630"/>
        <v>0</v>
      </c>
      <c r="BW239" s="592">
        <f t="shared" si="1630"/>
        <v>0</v>
      </c>
      <c r="BX239" s="592">
        <f t="shared" si="1630"/>
        <v>0</v>
      </c>
      <c r="BY239" s="592">
        <f t="shared" si="1630"/>
        <v>0</v>
      </c>
    </row>
    <row r="240" spans="1:77">
      <c r="A240" s="594"/>
      <c r="B240" s="594" t="s">
        <v>318</v>
      </c>
      <c r="D240" s="577"/>
      <c r="E240" s="592">
        <f t="shared" ref="E240:BO240" si="1631">(+IF(F236-E236=1,$K231,0)*IF(E234&gt;0,0,1)*IF(ROUND(E239,0)=0,0,1)+IF(E234&gt;0,E242,0))*IF(E236&gt;=($F231+$H231),0,1)+IF(ROUND(E239,3)=$J231,+E239,0)</f>
        <v>0</v>
      </c>
      <c r="F240" s="592">
        <f t="shared" si="1631"/>
        <v>0</v>
      </c>
      <c r="G240" s="592">
        <f t="shared" si="1631"/>
        <v>0</v>
      </c>
      <c r="H240" s="592">
        <f t="shared" si="1631"/>
        <v>0</v>
      </c>
      <c r="I240" s="592">
        <f t="shared" si="1631"/>
        <v>0</v>
      </c>
      <c r="J240" s="592">
        <f t="shared" si="1631"/>
        <v>0</v>
      </c>
      <c r="K240" s="592">
        <f t="shared" si="1631"/>
        <v>0</v>
      </c>
      <c r="L240" s="592">
        <f t="shared" si="1631"/>
        <v>0</v>
      </c>
      <c r="M240" s="592">
        <f t="shared" si="1631"/>
        <v>0</v>
      </c>
      <c r="N240" s="592">
        <f t="shared" si="1631"/>
        <v>0</v>
      </c>
      <c r="O240" s="592">
        <f t="shared" si="1631"/>
        <v>0</v>
      </c>
      <c r="P240" s="592">
        <f t="shared" si="1631"/>
        <v>0</v>
      </c>
      <c r="Q240" s="592">
        <f t="shared" si="1631"/>
        <v>0</v>
      </c>
      <c r="R240" s="592">
        <f t="shared" si="1631"/>
        <v>0</v>
      </c>
      <c r="S240" s="592">
        <f t="shared" si="1631"/>
        <v>0</v>
      </c>
      <c r="T240" s="592">
        <f t="shared" si="1631"/>
        <v>0</v>
      </c>
      <c r="U240" s="592">
        <f t="shared" si="1631"/>
        <v>0</v>
      </c>
      <c r="V240" s="592">
        <f t="shared" si="1631"/>
        <v>0</v>
      </c>
      <c r="W240" s="592">
        <f t="shared" si="1631"/>
        <v>0</v>
      </c>
      <c r="X240" s="592">
        <f t="shared" si="1631"/>
        <v>0</v>
      </c>
      <c r="Y240" s="592">
        <f t="shared" si="1631"/>
        <v>0</v>
      </c>
      <c r="Z240" s="592">
        <f t="shared" si="1631"/>
        <v>0</v>
      </c>
      <c r="AA240" s="592">
        <f t="shared" si="1631"/>
        <v>0</v>
      </c>
      <c r="AB240" s="592">
        <f t="shared" si="1631"/>
        <v>0</v>
      </c>
      <c r="AC240" s="592">
        <f t="shared" si="1631"/>
        <v>0</v>
      </c>
      <c r="AD240" s="592">
        <f t="shared" si="1631"/>
        <v>0</v>
      </c>
      <c r="AE240" s="592">
        <f t="shared" si="1631"/>
        <v>0</v>
      </c>
      <c r="AF240" s="592">
        <f t="shared" si="1631"/>
        <v>0</v>
      </c>
      <c r="AG240" s="592">
        <f t="shared" si="1631"/>
        <v>0</v>
      </c>
      <c r="AH240" s="592">
        <f t="shared" si="1631"/>
        <v>0</v>
      </c>
      <c r="AI240" s="592">
        <f t="shared" si="1631"/>
        <v>0</v>
      </c>
      <c r="AJ240" s="592">
        <f t="shared" si="1631"/>
        <v>0</v>
      </c>
      <c r="AK240" s="592">
        <f t="shared" si="1631"/>
        <v>0</v>
      </c>
      <c r="AL240" s="592">
        <f t="shared" si="1631"/>
        <v>0</v>
      </c>
      <c r="AM240" s="592">
        <f t="shared" si="1631"/>
        <v>0</v>
      </c>
      <c r="AN240" s="592">
        <f t="shared" si="1631"/>
        <v>0</v>
      </c>
      <c r="AO240" s="592">
        <f t="shared" si="1631"/>
        <v>0</v>
      </c>
      <c r="AP240" s="592">
        <f t="shared" si="1631"/>
        <v>0</v>
      </c>
      <c r="AQ240" s="592">
        <f t="shared" si="1631"/>
        <v>0</v>
      </c>
      <c r="AR240" s="592">
        <f t="shared" si="1631"/>
        <v>0</v>
      </c>
      <c r="AS240" s="592">
        <f t="shared" si="1631"/>
        <v>0</v>
      </c>
      <c r="AT240" s="592">
        <f t="shared" si="1631"/>
        <v>0</v>
      </c>
      <c r="AU240" s="592">
        <f t="shared" si="1631"/>
        <v>0</v>
      </c>
      <c r="AV240" s="592">
        <f t="shared" si="1631"/>
        <v>0</v>
      </c>
      <c r="AW240" s="592">
        <f t="shared" si="1631"/>
        <v>0</v>
      </c>
      <c r="AX240" s="592">
        <f t="shared" si="1631"/>
        <v>0</v>
      </c>
      <c r="AY240" s="592">
        <f t="shared" si="1631"/>
        <v>0</v>
      </c>
      <c r="AZ240" s="592">
        <f t="shared" si="1631"/>
        <v>0</v>
      </c>
      <c r="BA240" s="592">
        <f t="shared" si="1631"/>
        <v>0</v>
      </c>
      <c r="BB240" s="592">
        <f t="shared" si="1631"/>
        <v>0</v>
      </c>
      <c r="BC240" s="592">
        <f t="shared" si="1631"/>
        <v>0</v>
      </c>
      <c r="BD240" s="592">
        <f t="shared" si="1631"/>
        <v>0</v>
      </c>
      <c r="BE240" s="592">
        <f t="shared" si="1631"/>
        <v>0</v>
      </c>
      <c r="BF240" s="592">
        <f t="shared" si="1631"/>
        <v>0</v>
      </c>
      <c r="BG240" s="592">
        <f t="shared" si="1631"/>
        <v>0</v>
      </c>
      <c r="BH240" s="592">
        <f t="shared" si="1631"/>
        <v>0</v>
      </c>
      <c r="BI240" s="592">
        <f t="shared" si="1631"/>
        <v>0</v>
      </c>
      <c r="BJ240" s="592">
        <f t="shared" si="1631"/>
        <v>0</v>
      </c>
      <c r="BK240" s="592">
        <f t="shared" si="1631"/>
        <v>0</v>
      </c>
      <c r="BL240" s="592">
        <f t="shared" si="1631"/>
        <v>0</v>
      </c>
      <c r="BM240" s="592">
        <f t="shared" si="1631"/>
        <v>0</v>
      </c>
      <c r="BN240" s="592">
        <f t="shared" si="1631"/>
        <v>0</v>
      </c>
      <c r="BO240" s="592">
        <f t="shared" si="1631"/>
        <v>0</v>
      </c>
      <c r="BP240" s="592">
        <f>(+IF(BQ236-BP236=1,$K231,0)*IF(BP234&gt;0,0,1)*IF(ROUND(BP239,0)=0,0,1)+IF(BP234&gt;0,BP242,0))*IF(BP236&gt;=($F231+$H231),0,1)+IF(ROUND(BP239,3)=$J231,+BP239,0)</f>
        <v>0</v>
      </c>
      <c r="BQ240" s="592">
        <f t="shared" ref="BQ240:BY240" si="1632">(+IF(BR236-BQ236=1,$K231,0)*IF(BQ234&gt;0,0,1)*IF(ROUND(BQ239,0)=0,0,1)+IF(BQ234&gt;0,BQ242,0))*IF(BQ236&gt;=($F231+$H231),0,1)+IF(ROUND(BQ239,3)=$J231,+BQ239,0)</f>
        <v>0</v>
      </c>
      <c r="BR240" s="592">
        <f t="shared" si="1632"/>
        <v>0</v>
      </c>
      <c r="BS240" s="592">
        <f t="shared" si="1632"/>
        <v>0</v>
      </c>
      <c r="BT240" s="592">
        <f t="shared" si="1632"/>
        <v>0</v>
      </c>
      <c r="BU240" s="592">
        <f t="shared" si="1632"/>
        <v>0</v>
      </c>
      <c r="BV240" s="592">
        <f t="shared" si="1632"/>
        <v>0</v>
      </c>
      <c r="BW240" s="592">
        <f t="shared" si="1632"/>
        <v>0</v>
      </c>
      <c r="BX240" s="592">
        <f t="shared" si="1632"/>
        <v>0</v>
      </c>
      <c r="BY240" s="592">
        <f t="shared" si="1632"/>
        <v>0</v>
      </c>
    </row>
    <row r="241" spans="1:16384">
      <c r="A241" s="594"/>
      <c r="B241" s="595" t="s">
        <v>319</v>
      </c>
      <c r="C241" s="591"/>
      <c r="D241" s="591"/>
      <c r="E241" s="592">
        <f t="shared" ref="E241:X241" si="1633">IF(E240=0,0,+E240-E242)</f>
        <v>0</v>
      </c>
      <c r="F241" s="592">
        <f t="shared" si="1633"/>
        <v>0</v>
      </c>
      <c r="G241" s="592">
        <f t="shared" si="1633"/>
        <v>0</v>
      </c>
      <c r="H241" s="592">
        <f t="shared" si="1633"/>
        <v>0</v>
      </c>
      <c r="I241" s="592">
        <f t="shared" si="1633"/>
        <v>0</v>
      </c>
      <c r="J241" s="592">
        <f t="shared" si="1633"/>
        <v>0</v>
      </c>
      <c r="K241" s="592">
        <f t="shared" si="1633"/>
        <v>0</v>
      </c>
      <c r="L241" s="592">
        <f t="shared" si="1633"/>
        <v>0</v>
      </c>
      <c r="M241" s="592">
        <f t="shared" si="1633"/>
        <v>0</v>
      </c>
      <c r="N241" s="592">
        <f t="shared" si="1633"/>
        <v>0</v>
      </c>
      <c r="O241" s="592">
        <f t="shared" si="1633"/>
        <v>0</v>
      </c>
      <c r="P241" s="592">
        <f t="shared" si="1633"/>
        <v>0</v>
      </c>
      <c r="Q241" s="592">
        <f t="shared" si="1633"/>
        <v>0</v>
      </c>
      <c r="R241" s="592">
        <f t="shared" si="1633"/>
        <v>0</v>
      </c>
      <c r="S241" s="592">
        <f t="shared" si="1633"/>
        <v>0</v>
      </c>
      <c r="T241" s="592">
        <f t="shared" si="1633"/>
        <v>0</v>
      </c>
      <c r="U241" s="592">
        <f t="shared" si="1633"/>
        <v>0</v>
      </c>
      <c r="V241" s="592">
        <f t="shared" si="1633"/>
        <v>0</v>
      </c>
      <c r="W241" s="592">
        <f t="shared" si="1633"/>
        <v>0</v>
      </c>
      <c r="X241" s="592">
        <f t="shared" si="1633"/>
        <v>0</v>
      </c>
      <c r="Y241" s="592">
        <f>IF(Y240=0,0,+Y240-Y242)</f>
        <v>0</v>
      </c>
      <c r="Z241" s="592">
        <f t="shared" ref="Z241:BY241" si="1634">IF(Z240=0,0,+Z240-Z242)</f>
        <v>0</v>
      </c>
      <c r="AA241" s="592">
        <f t="shared" si="1634"/>
        <v>0</v>
      </c>
      <c r="AB241" s="592">
        <f t="shared" si="1634"/>
        <v>0</v>
      </c>
      <c r="AC241" s="592">
        <f t="shared" si="1634"/>
        <v>0</v>
      </c>
      <c r="AD241" s="592">
        <f t="shared" si="1634"/>
        <v>0</v>
      </c>
      <c r="AE241" s="592">
        <f t="shared" si="1634"/>
        <v>0</v>
      </c>
      <c r="AF241" s="592">
        <f t="shared" si="1634"/>
        <v>0</v>
      </c>
      <c r="AG241" s="592">
        <f t="shared" si="1634"/>
        <v>0</v>
      </c>
      <c r="AH241" s="592">
        <f t="shared" si="1634"/>
        <v>0</v>
      </c>
      <c r="AI241" s="592">
        <f t="shared" si="1634"/>
        <v>0</v>
      </c>
      <c r="AJ241" s="592">
        <f t="shared" si="1634"/>
        <v>0</v>
      </c>
      <c r="AK241" s="592">
        <f t="shared" si="1634"/>
        <v>0</v>
      </c>
      <c r="AL241" s="592">
        <f t="shared" si="1634"/>
        <v>0</v>
      </c>
      <c r="AM241" s="592">
        <f t="shared" si="1634"/>
        <v>0</v>
      </c>
      <c r="AN241" s="592">
        <f t="shared" si="1634"/>
        <v>0</v>
      </c>
      <c r="AO241" s="592">
        <f t="shared" si="1634"/>
        <v>0</v>
      </c>
      <c r="AP241" s="592">
        <f t="shared" si="1634"/>
        <v>0</v>
      </c>
      <c r="AQ241" s="592">
        <f t="shared" si="1634"/>
        <v>0</v>
      </c>
      <c r="AR241" s="592">
        <f t="shared" si="1634"/>
        <v>0</v>
      </c>
      <c r="AS241" s="592">
        <f t="shared" si="1634"/>
        <v>0</v>
      </c>
      <c r="AT241" s="592">
        <f t="shared" si="1634"/>
        <v>0</v>
      </c>
      <c r="AU241" s="592">
        <f t="shared" si="1634"/>
        <v>0</v>
      </c>
      <c r="AV241" s="592">
        <f t="shared" si="1634"/>
        <v>0</v>
      </c>
      <c r="AW241" s="592">
        <f t="shared" si="1634"/>
        <v>0</v>
      </c>
      <c r="AX241" s="592">
        <f t="shared" si="1634"/>
        <v>0</v>
      </c>
      <c r="AY241" s="592">
        <f t="shared" si="1634"/>
        <v>0</v>
      </c>
      <c r="AZ241" s="592">
        <f t="shared" si="1634"/>
        <v>0</v>
      </c>
      <c r="BA241" s="592">
        <f t="shared" si="1634"/>
        <v>0</v>
      </c>
      <c r="BB241" s="592">
        <f t="shared" si="1634"/>
        <v>0</v>
      </c>
      <c r="BC241" s="592">
        <f t="shared" si="1634"/>
        <v>0</v>
      </c>
      <c r="BD241" s="592">
        <f t="shared" si="1634"/>
        <v>0</v>
      </c>
      <c r="BE241" s="592">
        <f t="shared" si="1634"/>
        <v>0</v>
      </c>
      <c r="BF241" s="592">
        <f t="shared" si="1634"/>
        <v>0</v>
      </c>
      <c r="BG241" s="592">
        <f t="shared" si="1634"/>
        <v>0</v>
      </c>
      <c r="BH241" s="592">
        <f t="shared" si="1634"/>
        <v>0</v>
      </c>
      <c r="BI241" s="592">
        <f t="shared" si="1634"/>
        <v>0</v>
      </c>
      <c r="BJ241" s="592">
        <f t="shared" si="1634"/>
        <v>0</v>
      </c>
      <c r="BK241" s="592">
        <f t="shared" si="1634"/>
        <v>0</v>
      </c>
      <c r="BL241" s="592">
        <f t="shared" si="1634"/>
        <v>0</v>
      </c>
      <c r="BM241" s="592">
        <f t="shared" si="1634"/>
        <v>0</v>
      </c>
      <c r="BN241" s="592">
        <f t="shared" si="1634"/>
        <v>0</v>
      </c>
      <c r="BO241" s="592">
        <f t="shared" si="1634"/>
        <v>0</v>
      </c>
      <c r="BP241" s="592">
        <f t="shared" si="1634"/>
        <v>0</v>
      </c>
      <c r="BQ241" s="592">
        <f t="shared" si="1634"/>
        <v>0</v>
      </c>
      <c r="BR241" s="592">
        <f t="shared" si="1634"/>
        <v>0</v>
      </c>
      <c r="BS241" s="592">
        <f t="shared" si="1634"/>
        <v>0</v>
      </c>
      <c r="BT241" s="592">
        <f t="shared" si="1634"/>
        <v>0</v>
      </c>
      <c r="BU241" s="592">
        <f t="shared" si="1634"/>
        <v>0</v>
      </c>
      <c r="BV241" s="592">
        <f t="shared" si="1634"/>
        <v>0</v>
      </c>
      <c r="BW241" s="592">
        <f t="shared" si="1634"/>
        <v>0</v>
      </c>
      <c r="BX241" s="592">
        <f t="shared" si="1634"/>
        <v>0</v>
      </c>
      <c r="BY241" s="592">
        <f t="shared" si="1634"/>
        <v>0</v>
      </c>
    </row>
    <row r="242" spans="1:16384">
      <c r="A242" s="595"/>
      <c r="B242" s="577" t="s">
        <v>137</v>
      </c>
      <c r="C242" s="591"/>
      <c r="D242" s="591"/>
      <c r="E242" s="592">
        <f t="shared" ref="E242:BP242" si="1635">+IF(F236-E236=1,E239*$I231/$G231,0)*IF($H231+$F231&lt;=E236,0,1)</f>
        <v>0</v>
      </c>
      <c r="F242" s="592">
        <f t="shared" si="1635"/>
        <v>0</v>
      </c>
      <c r="G242" s="592">
        <f t="shared" si="1635"/>
        <v>0</v>
      </c>
      <c r="H242" s="592">
        <f t="shared" si="1635"/>
        <v>0</v>
      </c>
      <c r="I242" s="592">
        <f t="shared" si="1635"/>
        <v>0</v>
      </c>
      <c r="J242" s="592">
        <f t="shared" si="1635"/>
        <v>0</v>
      </c>
      <c r="K242" s="592">
        <f t="shared" si="1635"/>
        <v>0</v>
      </c>
      <c r="L242" s="592">
        <f t="shared" si="1635"/>
        <v>0</v>
      </c>
      <c r="M242" s="592">
        <f t="shared" si="1635"/>
        <v>0</v>
      </c>
      <c r="N242" s="592">
        <f t="shared" si="1635"/>
        <v>0</v>
      </c>
      <c r="O242" s="592">
        <f t="shared" si="1635"/>
        <v>0</v>
      </c>
      <c r="P242" s="592">
        <f t="shared" si="1635"/>
        <v>0</v>
      </c>
      <c r="Q242" s="592">
        <f t="shared" si="1635"/>
        <v>0</v>
      </c>
      <c r="R242" s="592">
        <f t="shared" si="1635"/>
        <v>0</v>
      </c>
      <c r="S242" s="592">
        <f t="shared" si="1635"/>
        <v>0</v>
      </c>
      <c r="T242" s="592">
        <f t="shared" si="1635"/>
        <v>0</v>
      </c>
      <c r="U242" s="592">
        <f t="shared" si="1635"/>
        <v>0</v>
      </c>
      <c r="V242" s="592">
        <f t="shared" si="1635"/>
        <v>0</v>
      </c>
      <c r="W242" s="592">
        <f t="shared" si="1635"/>
        <v>0</v>
      </c>
      <c r="X242" s="592">
        <f t="shared" si="1635"/>
        <v>0</v>
      </c>
      <c r="Y242" s="592">
        <f t="shared" si="1635"/>
        <v>0</v>
      </c>
      <c r="Z242" s="592">
        <f t="shared" si="1635"/>
        <v>0</v>
      </c>
      <c r="AA242" s="592">
        <f t="shared" si="1635"/>
        <v>0</v>
      </c>
      <c r="AB242" s="592">
        <f t="shared" si="1635"/>
        <v>0</v>
      </c>
      <c r="AC242" s="592">
        <f t="shared" si="1635"/>
        <v>0</v>
      </c>
      <c r="AD242" s="592">
        <f t="shared" si="1635"/>
        <v>0</v>
      </c>
      <c r="AE242" s="592">
        <f t="shared" si="1635"/>
        <v>0</v>
      </c>
      <c r="AF242" s="592">
        <f t="shared" si="1635"/>
        <v>0</v>
      </c>
      <c r="AG242" s="592">
        <f t="shared" si="1635"/>
        <v>0</v>
      </c>
      <c r="AH242" s="592">
        <f t="shared" si="1635"/>
        <v>0</v>
      </c>
      <c r="AI242" s="592">
        <f t="shared" si="1635"/>
        <v>0</v>
      </c>
      <c r="AJ242" s="592">
        <f t="shared" si="1635"/>
        <v>0</v>
      </c>
      <c r="AK242" s="592">
        <f t="shared" si="1635"/>
        <v>0</v>
      </c>
      <c r="AL242" s="592">
        <f t="shared" si="1635"/>
        <v>0</v>
      </c>
      <c r="AM242" s="592">
        <f t="shared" si="1635"/>
        <v>0</v>
      </c>
      <c r="AN242" s="592">
        <f t="shared" si="1635"/>
        <v>0</v>
      </c>
      <c r="AO242" s="592">
        <f t="shared" si="1635"/>
        <v>0</v>
      </c>
      <c r="AP242" s="592">
        <f t="shared" si="1635"/>
        <v>0</v>
      </c>
      <c r="AQ242" s="592">
        <f t="shared" si="1635"/>
        <v>0</v>
      </c>
      <c r="AR242" s="592">
        <f t="shared" si="1635"/>
        <v>0</v>
      </c>
      <c r="AS242" s="592">
        <f t="shared" si="1635"/>
        <v>0</v>
      </c>
      <c r="AT242" s="592">
        <f t="shared" si="1635"/>
        <v>0</v>
      </c>
      <c r="AU242" s="592">
        <f t="shared" si="1635"/>
        <v>0</v>
      </c>
      <c r="AV242" s="592">
        <f t="shared" si="1635"/>
        <v>0</v>
      </c>
      <c r="AW242" s="592">
        <f t="shared" si="1635"/>
        <v>0</v>
      </c>
      <c r="AX242" s="592">
        <f t="shared" si="1635"/>
        <v>0</v>
      </c>
      <c r="AY242" s="592">
        <f t="shared" si="1635"/>
        <v>0</v>
      </c>
      <c r="AZ242" s="592">
        <f t="shared" si="1635"/>
        <v>0</v>
      </c>
      <c r="BA242" s="592">
        <f t="shared" si="1635"/>
        <v>0</v>
      </c>
      <c r="BB242" s="592">
        <f t="shared" si="1635"/>
        <v>0</v>
      </c>
      <c r="BC242" s="592">
        <f t="shared" si="1635"/>
        <v>0</v>
      </c>
      <c r="BD242" s="592">
        <f t="shared" si="1635"/>
        <v>0</v>
      </c>
      <c r="BE242" s="592">
        <f t="shared" si="1635"/>
        <v>0</v>
      </c>
      <c r="BF242" s="592">
        <f t="shared" si="1635"/>
        <v>0</v>
      </c>
      <c r="BG242" s="592">
        <f t="shared" si="1635"/>
        <v>0</v>
      </c>
      <c r="BH242" s="592">
        <f t="shared" si="1635"/>
        <v>0</v>
      </c>
      <c r="BI242" s="592">
        <f t="shared" si="1635"/>
        <v>0</v>
      </c>
      <c r="BJ242" s="592">
        <f t="shared" si="1635"/>
        <v>0</v>
      </c>
      <c r="BK242" s="592">
        <f t="shared" si="1635"/>
        <v>0</v>
      </c>
      <c r="BL242" s="592">
        <f t="shared" si="1635"/>
        <v>0</v>
      </c>
      <c r="BM242" s="592">
        <f t="shared" si="1635"/>
        <v>0</v>
      </c>
      <c r="BN242" s="592">
        <f t="shared" si="1635"/>
        <v>0</v>
      </c>
      <c r="BO242" s="592">
        <f t="shared" si="1635"/>
        <v>0</v>
      </c>
      <c r="BP242" s="592">
        <f t="shared" si="1635"/>
        <v>0</v>
      </c>
      <c r="BQ242" s="592">
        <f t="shared" ref="BQ242:BX242" si="1636">+IF(BR236-BQ236=1,BQ239*$I231/$G231,0)*IF($H231+$F231&lt;=BQ236,0,1)</f>
        <v>0</v>
      </c>
      <c r="BR242" s="592">
        <f t="shared" si="1636"/>
        <v>0</v>
      </c>
      <c r="BS242" s="592">
        <f t="shared" si="1636"/>
        <v>0</v>
      </c>
      <c r="BT242" s="592">
        <f t="shared" si="1636"/>
        <v>0</v>
      </c>
      <c r="BU242" s="592">
        <f t="shared" si="1636"/>
        <v>0</v>
      </c>
      <c r="BV242" s="592">
        <f t="shared" si="1636"/>
        <v>0</v>
      </c>
      <c r="BW242" s="592">
        <f t="shared" si="1636"/>
        <v>0</v>
      </c>
      <c r="BX242" s="592">
        <f t="shared" si="1636"/>
        <v>0</v>
      </c>
      <c r="BY242" s="592">
        <f t="shared" ref="BY242" si="1637">+IF(BZ236-BY236=1,BY239*$I231/$G231,0)*IF($H231+$F231&lt;=BY236,0,1)</f>
        <v>0</v>
      </c>
    </row>
    <row r="243" spans="1:16384">
      <c r="A243" s="577"/>
      <c r="B243" s="595" t="s">
        <v>107</v>
      </c>
      <c r="C243" s="591"/>
      <c r="D243" s="605">
        <f>+D231</f>
        <v>0</v>
      </c>
      <c r="E243" s="592">
        <f t="shared" ref="E243:BP243" si="1638">+E239-E241</f>
        <v>0</v>
      </c>
      <c r="F243" s="592">
        <f t="shared" si="1638"/>
        <v>0</v>
      </c>
      <c r="G243" s="592">
        <f t="shared" si="1638"/>
        <v>0</v>
      </c>
      <c r="H243" s="592">
        <f t="shared" si="1638"/>
        <v>0</v>
      </c>
      <c r="I243" s="592">
        <f t="shared" si="1638"/>
        <v>0</v>
      </c>
      <c r="J243" s="592">
        <f t="shared" si="1638"/>
        <v>0</v>
      </c>
      <c r="K243" s="592">
        <f t="shared" si="1638"/>
        <v>0</v>
      </c>
      <c r="L243" s="592">
        <f t="shared" si="1638"/>
        <v>0</v>
      </c>
      <c r="M243" s="592">
        <f t="shared" si="1638"/>
        <v>0</v>
      </c>
      <c r="N243" s="592">
        <f t="shared" si="1638"/>
        <v>0</v>
      </c>
      <c r="O243" s="592">
        <f t="shared" si="1638"/>
        <v>0</v>
      </c>
      <c r="P243" s="592">
        <f t="shared" si="1638"/>
        <v>0</v>
      </c>
      <c r="Q243" s="592">
        <f t="shared" si="1638"/>
        <v>0</v>
      </c>
      <c r="R243" s="592">
        <f t="shared" si="1638"/>
        <v>0</v>
      </c>
      <c r="S243" s="592">
        <f t="shared" si="1638"/>
        <v>0</v>
      </c>
      <c r="T243" s="592">
        <f t="shared" si="1638"/>
        <v>0</v>
      </c>
      <c r="U243" s="592">
        <f t="shared" si="1638"/>
        <v>0</v>
      </c>
      <c r="V243" s="592">
        <f t="shared" si="1638"/>
        <v>0</v>
      </c>
      <c r="W243" s="592">
        <f t="shared" si="1638"/>
        <v>0</v>
      </c>
      <c r="X243" s="592">
        <f t="shared" si="1638"/>
        <v>0</v>
      </c>
      <c r="Y243" s="592">
        <f t="shared" si="1638"/>
        <v>0</v>
      </c>
      <c r="Z243" s="592">
        <f t="shared" si="1638"/>
        <v>0</v>
      </c>
      <c r="AA243" s="592">
        <f t="shared" si="1638"/>
        <v>0</v>
      </c>
      <c r="AB243" s="592">
        <f t="shared" si="1638"/>
        <v>0</v>
      </c>
      <c r="AC243" s="592">
        <f t="shared" si="1638"/>
        <v>0</v>
      </c>
      <c r="AD243" s="592">
        <f t="shared" si="1638"/>
        <v>0</v>
      </c>
      <c r="AE243" s="592">
        <f t="shared" si="1638"/>
        <v>0</v>
      </c>
      <c r="AF243" s="592">
        <f t="shared" si="1638"/>
        <v>0</v>
      </c>
      <c r="AG243" s="592">
        <f t="shared" si="1638"/>
        <v>0</v>
      </c>
      <c r="AH243" s="592">
        <f t="shared" si="1638"/>
        <v>0</v>
      </c>
      <c r="AI243" s="592">
        <f t="shared" si="1638"/>
        <v>0</v>
      </c>
      <c r="AJ243" s="592">
        <f t="shared" si="1638"/>
        <v>0</v>
      </c>
      <c r="AK243" s="592">
        <f t="shared" si="1638"/>
        <v>0</v>
      </c>
      <c r="AL243" s="592">
        <f t="shared" si="1638"/>
        <v>0</v>
      </c>
      <c r="AM243" s="592">
        <f t="shared" si="1638"/>
        <v>0</v>
      </c>
      <c r="AN243" s="592">
        <f t="shared" si="1638"/>
        <v>0</v>
      </c>
      <c r="AO243" s="592">
        <f t="shared" si="1638"/>
        <v>0</v>
      </c>
      <c r="AP243" s="592">
        <f t="shared" si="1638"/>
        <v>0</v>
      </c>
      <c r="AQ243" s="592">
        <f t="shared" si="1638"/>
        <v>0</v>
      </c>
      <c r="AR243" s="592">
        <f t="shared" si="1638"/>
        <v>0</v>
      </c>
      <c r="AS243" s="592">
        <f t="shared" si="1638"/>
        <v>0</v>
      </c>
      <c r="AT243" s="592">
        <f t="shared" si="1638"/>
        <v>0</v>
      </c>
      <c r="AU243" s="592">
        <f t="shared" si="1638"/>
        <v>0</v>
      </c>
      <c r="AV243" s="592">
        <f t="shared" si="1638"/>
        <v>0</v>
      </c>
      <c r="AW243" s="592">
        <f t="shared" si="1638"/>
        <v>0</v>
      </c>
      <c r="AX243" s="592">
        <f t="shared" si="1638"/>
        <v>0</v>
      </c>
      <c r="AY243" s="592">
        <f t="shared" si="1638"/>
        <v>0</v>
      </c>
      <c r="AZ243" s="592">
        <f t="shared" si="1638"/>
        <v>0</v>
      </c>
      <c r="BA243" s="592">
        <f t="shared" si="1638"/>
        <v>0</v>
      </c>
      <c r="BB243" s="592">
        <f t="shared" si="1638"/>
        <v>0</v>
      </c>
      <c r="BC243" s="592">
        <f t="shared" si="1638"/>
        <v>0</v>
      </c>
      <c r="BD243" s="592">
        <f t="shared" si="1638"/>
        <v>0</v>
      </c>
      <c r="BE243" s="592">
        <f t="shared" si="1638"/>
        <v>0</v>
      </c>
      <c r="BF243" s="592">
        <f t="shared" si="1638"/>
        <v>0</v>
      </c>
      <c r="BG243" s="592">
        <f t="shared" si="1638"/>
        <v>0</v>
      </c>
      <c r="BH243" s="592">
        <f t="shared" si="1638"/>
        <v>0</v>
      </c>
      <c r="BI243" s="592">
        <f t="shared" si="1638"/>
        <v>0</v>
      </c>
      <c r="BJ243" s="592">
        <f t="shared" si="1638"/>
        <v>0</v>
      </c>
      <c r="BK243" s="592">
        <f t="shared" si="1638"/>
        <v>0</v>
      </c>
      <c r="BL243" s="592">
        <f t="shared" si="1638"/>
        <v>0</v>
      </c>
      <c r="BM243" s="592">
        <f t="shared" si="1638"/>
        <v>0</v>
      </c>
      <c r="BN243" s="592">
        <f t="shared" si="1638"/>
        <v>0</v>
      </c>
      <c r="BO243" s="592">
        <f t="shared" si="1638"/>
        <v>0</v>
      </c>
      <c r="BP243" s="592">
        <f t="shared" si="1638"/>
        <v>0</v>
      </c>
      <c r="BQ243" s="592">
        <f t="shared" ref="BQ243:BX243" si="1639">+BQ239-BQ241</f>
        <v>0</v>
      </c>
      <c r="BR243" s="592">
        <f t="shared" si="1639"/>
        <v>0</v>
      </c>
      <c r="BS243" s="592">
        <f t="shared" si="1639"/>
        <v>0</v>
      </c>
      <c r="BT243" s="592">
        <f t="shared" si="1639"/>
        <v>0</v>
      </c>
      <c r="BU243" s="592">
        <f t="shared" si="1639"/>
        <v>0</v>
      </c>
      <c r="BV243" s="592">
        <f t="shared" si="1639"/>
        <v>0</v>
      </c>
      <c r="BW243" s="592">
        <f t="shared" si="1639"/>
        <v>0</v>
      </c>
      <c r="BX243" s="592">
        <f t="shared" si="1639"/>
        <v>0</v>
      </c>
      <c r="BY243" s="592">
        <f t="shared" ref="BY243" si="1640">+BY239-BY241</f>
        <v>0</v>
      </c>
    </row>
    <row r="244" spans="1:16384">
      <c r="A244" s="590"/>
      <c r="B244" s="590"/>
      <c r="C244" s="590"/>
      <c r="D244" s="590"/>
      <c r="E244" s="590"/>
      <c r="F244" s="590"/>
      <c r="G244" s="590"/>
      <c r="H244" s="590"/>
      <c r="I244" s="590"/>
      <c r="J244" s="590"/>
      <c r="K244" s="590"/>
      <c r="L244" s="590"/>
      <c r="M244" s="590"/>
      <c r="N244" s="590"/>
      <c r="O244" s="590"/>
      <c r="P244" s="590"/>
      <c r="Q244" s="590"/>
      <c r="R244" s="590"/>
      <c r="S244" s="590"/>
      <c r="T244" s="590"/>
      <c r="U244" s="590"/>
      <c r="V244" s="590"/>
      <c r="W244" s="590"/>
      <c r="X244" s="590"/>
      <c r="Y244" s="590"/>
      <c r="Z244" s="590"/>
      <c r="AA244" s="590"/>
      <c r="AB244" s="590"/>
      <c r="AC244" s="590"/>
      <c r="AD244" s="590"/>
      <c r="AE244" s="590"/>
      <c r="AF244" s="590"/>
      <c r="AG244" s="590"/>
      <c r="AH244" s="590"/>
      <c r="AI244" s="590"/>
      <c r="AJ244" s="590"/>
      <c r="AK244" s="590"/>
      <c r="AL244" s="590"/>
      <c r="AM244" s="590"/>
      <c r="AN244" s="590"/>
      <c r="AO244" s="590"/>
      <c r="AP244" s="590"/>
      <c r="AQ244" s="590"/>
      <c r="AR244" s="590"/>
      <c r="AS244" s="590"/>
      <c r="AT244" s="590"/>
      <c r="AU244" s="590"/>
      <c r="AV244" s="590"/>
      <c r="AW244" s="590"/>
      <c r="AX244" s="590"/>
      <c r="AY244" s="590"/>
      <c r="AZ244" s="590"/>
      <c r="BA244" s="590"/>
      <c r="BB244" s="590"/>
      <c r="BC244" s="590"/>
      <c r="BD244" s="590"/>
      <c r="BE244" s="590"/>
      <c r="BF244" s="590"/>
      <c r="BG244" s="590"/>
      <c r="BH244" s="590"/>
      <c r="BI244" s="590"/>
      <c r="BJ244" s="590"/>
      <c r="BK244" s="590"/>
      <c r="BL244" s="590"/>
      <c r="BM244" s="590"/>
      <c r="BN244" s="590"/>
      <c r="BO244" s="590"/>
      <c r="BP244" s="590"/>
      <c r="BQ244" s="590"/>
      <c r="BR244" s="590"/>
      <c r="BS244" s="590"/>
      <c r="BT244" s="590"/>
      <c r="BU244" s="590"/>
      <c r="BV244" s="590"/>
      <c r="BW244" s="590"/>
      <c r="BX244" s="590"/>
      <c r="BY244" s="590"/>
      <c r="BZ244" s="590"/>
      <c r="CA244" s="590"/>
      <c r="CB244" s="590"/>
      <c r="CC244" s="590"/>
      <c r="CD244" s="590"/>
      <c r="CE244" s="590"/>
      <c r="CF244" s="590"/>
      <c r="CG244" s="590"/>
      <c r="CH244" s="590"/>
      <c r="CI244" s="590"/>
      <c r="CJ244" s="590"/>
      <c r="CK244" s="590"/>
      <c r="CL244" s="590"/>
      <c r="CM244" s="590"/>
      <c r="CN244" s="590"/>
      <c r="CO244" s="590"/>
      <c r="CP244" s="590"/>
      <c r="CQ244" s="590"/>
      <c r="CR244" s="590"/>
      <c r="CS244" s="590"/>
      <c r="CT244" s="590"/>
      <c r="CU244" s="590"/>
      <c r="CV244" s="590"/>
      <c r="CW244" s="590"/>
      <c r="CX244" s="590"/>
      <c r="CY244" s="590"/>
      <c r="CZ244" s="590"/>
      <c r="DA244" s="590"/>
      <c r="DB244" s="590"/>
      <c r="DC244" s="590"/>
      <c r="DD244" s="590"/>
      <c r="DE244" s="590"/>
      <c r="DF244" s="590"/>
      <c r="DG244" s="590"/>
      <c r="DH244" s="590"/>
      <c r="DI244" s="590"/>
      <c r="DJ244" s="590"/>
      <c r="DK244" s="590"/>
      <c r="DL244" s="590"/>
      <c r="DM244" s="590"/>
      <c r="DN244" s="590"/>
      <c r="DO244" s="590"/>
      <c r="DP244" s="590"/>
      <c r="DQ244" s="590"/>
      <c r="DR244" s="590"/>
      <c r="DS244" s="590"/>
      <c r="DT244" s="590"/>
      <c r="DU244" s="590"/>
      <c r="DV244" s="590"/>
      <c r="DW244" s="590"/>
      <c r="DX244" s="590"/>
      <c r="DY244" s="590"/>
      <c r="DZ244" s="590"/>
      <c r="EA244" s="590"/>
      <c r="EB244" s="590"/>
      <c r="EC244" s="590"/>
      <c r="ED244" s="590"/>
      <c r="EE244" s="590"/>
      <c r="EF244" s="590"/>
      <c r="EG244" s="590"/>
      <c r="EH244" s="590"/>
      <c r="EI244" s="590"/>
      <c r="EJ244" s="590"/>
      <c r="EK244" s="590"/>
      <c r="EL244" s="590"/>
      <c r="EM244" s="590"/>
      <c r="EN244" s="590"/>
      <c r="EO244" s="590"/>
      <c r="EP244" s="590"/>
      <c r="EQ244" s="590"/>
      <c r="ER244" s="590"/>
      <c r="ES244" s="590"/>
      <c r="ET244" s="590"/>
      <c r="EU244" s="590"/>
      <c r="EV244" s="590"/>
      <c r="EW244" s="590"/>
      <c r="EX244" s="590"/>
      <c r="EY244" s="590"/>
      <c r="EZ244" s="590"/>
      <c r="FA244" s="590"/>
      <c r="FB244" s="590"/>
      <c r="FC244" s="590"/>
      <c r="FD244" s="590"/>
      <c r="FE244" s="590"/>
      <c r="FF244" s="590"/>
      <c r="FG244" s="590"/>
      <c r="FH244" s="590"/>
      <c r="FI244" s="590"/>
      <c r="FJ244" s="590"/>
      <c r="FK244" s="590"/>
      <c r="FL244" s="590"/>
      <c r="FM244" s="590"/>
      <c r="FN244" s="590"/>
      <c r="FO244" s="590"/>
      <c r="FP244" s="590"/>
      <c r="FQ244" s="590"/>
      <c r="FR244" s="590"/>
      <c r="FS244" s="590"/>
      <c r="FT244" s="590"/>
      <c r="FU244" s="590"/>
      <c r="FV244" s="590"/>
      <c r="FW244" s="590"/>
      <c r="FX244" s="590"/>
      <c r="FY244" s="590"/>
      <c r="FZ244" s="590"/>
      <c r="GA244" s="590"/>
      <c r="GB244" s="590"/>
      <c r="GC244" s="590"/>
      <c r="GD244" s="590"/>
      <c r="GE244" s="590"/>
      <c r="GF244" s="590"/>
      <c r="GG244" s="590"/>
      <c r="GH244" s="590"/>
      <c r="GI244" s="590"/>
      <c r="GJ244" s="590"/>
      <c r="GK244" s="590"/>
      <c r="GL244" s="590"/>
      <c r="GM244" s="590"/>
      <c r="GN244" s="590"/>
      <c r="GO244" s="590"/>
      <c r="GP244" s="590"/>
      <c r="GQ244" s="590"/>
      <c r="GR244" s="590"/>
      <c r="GS244" s="590"/>
      <c r="GT244" s="590"/>
      <c r="GU244" s="590"/>
      <c r="GV244" s="590"/>
      <c r="GW244" s="590"/>
      <c r="GX244" s="590"/>
      <c r="GY244" s="590"/>
      <c r="GZ244" s="590"/>
      <c r="HA244" s="590"/>
      <c r="HB244" s="590"/>
      <c r="HC244" s="590"/>
      <c r="HD244" s="590"/>
      <c r="HE244" s="590"/>
      <c r="HF244" s="590"/>
      <c r="HG244" s="590"/>
      <c r="HH244" s="590"/>
      <c r="HI244" s="590"/>
      <c r="HJ244" s="590"/>
      <c r="HK244" s="590"/>
      <c r="HL244" s="590"/>
      <c r="HM244" s="590"/>
      <c r="HN244" s="590"/>
      <c r="HO244" s="590"/>
      <c r="HP244" s="590"/>
      <c r="HQ244" s="590"/>
      <c r="HR244" s="590"/>
      <c r="HS244" s="590"/>
      <c r="HT244" s="590"/>
      <c r="HU244" s="590"/>
      <c r="HV244" s="590"/>
      <c r="HW244" s="590"/>
      <c r="HX244" s="590"/>
      <c r="HY244" s="590"/>
      <c r="HZ244" s="590"/>
      <c r="IA244" s="590"/>
      <c r="IB244" s="590"/>
      <c r="IC244" s="590"/>
      <c r="ID244" s="590"/>
      <c r="IE244" s="590"/>
      <c r="IF244" s="590"/>
      <c r="IG244" s="590"/>
      <c r="IH244" s="590"/>
      <c r="II244" s="590"/>
      <c r="IJ244" s="590"/>
      <c r="IK244" s="590"/>
      <c r="IL244" s="590"/>
      <c r="IM244" s="590"/>
      <c r="IN244" s="590"/>
      <c r="IO244" s="590"/>
      <c r="IP244" s="590"/>
      <c r="IQ244" s="590"/>
      <c r="IR244" s="590"/>
      <c r="IS244" s="590"/>
      <c r="IT244" s="590"/>
      <c r="IU244" s="590"/>
      <c r="IV244" s="590"/>
      <c r="IW244" s="590"/>
      <c r="IX244" s="590"/>
      <c r="IY244" s="590"/>
      <c r="IZ244" s="590"/>
      <c r="JA244" s="590"/>
      <c r="JB244" s="590"/>
      <c r="JC244" s="590"/>
      <c r="JD244" s="590"/>
      <c r="JE244" s="590"/>
      <c r="JF244" s="590"/>
      <c r="JG244" s="590"/>
      <c r="JH244" s="590"/>
      <c r="JI244" s="590"/>
      <c r="JJ244" s="590"/>
      <c r="JK244" s="590"/>
      <c r="JL244" s="590"/>
      <c r="JM244" s="590"/>
      <c r="JN244" s="590"/>
      <c r="JO244" s="590"/>
      <c r="JP244" s="590"/>
      <c r="JQ244" s="590"/>
      <c r="JR244" s="590"/>
      <c r="JS244" s="590"/>
      <c r="JT244" s="590"/>
      <c r="JU244" s="590"/>
      <c r="JV244" s="590"/>
      <c r="JW244" s="590"/>
      <c r="JX244" s="590"/>
      <c r="JY244" s="590"/>
      <c r="JZ244" s="590"/>
      <c r="KA244" s="590"/>
      <c r="KB244" s="590"/>
      <c r="KC244" s="590"/>
      <c r="KD244" s="590"/>
      <c r="KE244" s="590"/>
      <c r="KF244" s="590"/>
      <c r="KG244" s="590"/>
      <c r="KH244" s="590"/>
      <c r="KI244" s="590"/>
      <c r="KJ244" s="590"/>
      <c r="KK244" s="590"/>
      <c r="KL244" s="590"/>
      <c r="KM244" s="590"/>
      <c r="KN244" s="590"/>
      <c r="KO244" s="590"/>
      <c r="KP244" s="590"/>
      <c r="KQ244" s="590"/>
      <c r="KR244" s="590"/>
      <c r="KS244" s="590"/>
      <c r="KT244" s="590"/>
      <c r="KU244" s="590"/>
      <c r="KV244" s="590"/>
      <c r="KW244" s="590"/>
      <c r="KX244" s="590"/>
      <c r="KY244" s="590"/>
      <c r="KZ244" s="590"/>
      <c r="LA244" s="590"/>
      <c r="LB244" s="590"/>
      <c r="LC244" s="590"/>
      <c r="LD244" s="590"/>
      <c r="LE244" s="590"/>
      <c r="LF244" s="590"/>
      <c r="LG244" s="590"/>
      <c r="LH244" s="590"/>
      <c r="LI244" s="590"/>
      <c r="LJ244" s="590"/>
      <c r="LK244" s="590"/>
      <c r="LL244" s="590"/>
      <c r="LM244" s="590"/>
      <c r="LN244" s="590"/>
      <c r="LO244" s="590"/>
      <c r="LP244" s="590"/>
      <c r="LQ244" s="590"/>
      <c r="LR244" s="590"/>
      <c r="LS244" s="590"/>
      <c r="LT244" s="590"/>
      <c r="LU244" s="590"/>
      <c r="LV244" s="590"/>
      <c r="LW244" s="590"/>
      <c r="LX244" s="590"/>
      <c r="LY244" s="590"/>
      <c r="LZ244" s="590"/>
      <c r="MA244" s="590"/>
      <c r="MB244" s="590"/>
      <c r="MC244" s="590"/>
      <c r="MD244" s="590"/>
      <c r="ME244" s="590"/>
      <c r="MF244" s="590"/>
      <c r="MG244" s="590"/>
      <c r="MH244" s="590"/>
      <c r="MI244" s="590"/>
      <c r="MJ244" s="590"/>
      <c r="MK244" s="590"/>
      <c r="ML244" s="590"/>
      <c r="MM244" s="590"/>
      <c r="MN244" s="590"/>
      <c r="MO244" s="590"/>
      <c r="MP244" s="590"/>
      <c r="MQ244" s="590"/>
      <c r="MR244" s="590"/>
      <c r="MS244" s="590"/>
      <c r="MT244" s="590"/>
      <c r="MU244" s="590"/>
      <c r="MV244" s="590"/>
      <c r="MW244" s="590"/>
      <c r="MX244" s="590"/>
      <c r="MY244" s="590"/>
      <c r="MZ244" s="590"/>
      <c r="NA244" s="590"/>
      <c r="NB244" s="590"/>
      <c r="NC244" s="590"/>
      <c r="ND244" s="590"/>
      <c r="NE244" s="590"/>
      <c r="NF244" s="590"/>
      <c r="NG244" s="590"/>
      <c r="NH244" s="590"/>
      <c r="NI244" s="590"/>
      <c r="NJ244" s="590"/>
      <c r="NK244" s="590"/>
      <c r="NL244" s="590"/>
      <c r="NM244" s="590"/>
      <c r="NN244" s="590"/>
      <c r="NO244" s="590"/>
      <c r="NP244" s="590"/>
      <c r="NQ244" s="590"/>
      <c r="NR244" s="590"/>
      <c r="NS244" s="590"/>
      <c r="NT244" s="590"/>
      <c r="NU244" s="590"/>
      <c r="NV244" s="590"/>
      <c r="NW244" s="590"/>
      <c r="NX244" s="590"/>
      <c r="NY244" s="590"/>
      <c r="NZ244" s="590"/>
      <c r="OA244" s="590"/>
      <c r="OB244" s="590"/>
      <c r="OC244" s="590"/>
      <c r="OD244" s="590"/>
      <c r="OE244" s="590"/>
      <c r="OF244" s="590"/>
      <c r="OG244" s="590"/>
      <c r="OH244" s="590"/>
      <c r="OI244" s="590"/>
      <c r="OJ244" s="590"/>
      <c r="OK244" s="590"/>
      <c r="OL244" s="590"/>
      <c r="OM244" s="590"/>
      <c r="ON244" s="590"/>
      <c r="OO244" s="590"/>
      <c r="OP244" s="590"/>
      <c r="OQ244" s="590"/>
      <c r="OR244" s="590"/>
      <c r="OS244" s="590"/>
      <c r="OT244" s="590"/>
      <c r="OU244" s="590"/>
      <c r="OV244" s="590"/>
      <c r="OW244" s="590"/>
      <c r="OX244" s="590"/>
      <c r="OY244" s="590"/>
      <c r="OZ244" s="590"/>
      <c r="PA244" s="590"/>
      <c r="PB244" s="590"/>
      <c r="PC244" s="590"/>
      <c r="PD244" s="590"/>
      <c r="PE244" s="590"/>
      <c r="PF244" s="590"/>
      <c r="PG244" s="590"/>
      <c r="PH244" s="590"/>
      <c r="PI244" s="590"/>
      <c r="PJ244" s="590"/>
      <c r="PK244" s="590"/>
      <c r="PL244" s="590"/>
      <c r="PM244" s="590"/>
      <c r="PN244" s="590"/>
      <c r="PO244" s="590"/>
      <c r="PP244" s="590"/>
      <c r="PQ244" s="590"/>
      <c r="PR244" s="590"/>
      <c r="PS244" s="590"/>
      <c r="PT244" s="590"/>
      <c r="PU244" s="590"/>
      <c r="PV244" s="590"/>
      <c r="PW244" s="590"/>
      <c r="PX244" s="590"/>
      <c r="PY244" s="590"/>
      <c r="PZ244" s="590"/>
      <c r="QA244" s="590"/>
      <c r="QB244" s="590"/>
      <c r="QC244" s="590"/>
      <c r="QD244" s="590"/>
      <c r="QE244" s="590"/>
      <c r="QF244" s="590"/>
      <c r="QG244" s="590"/>
      <c r="QH244" s="590"/>
      <c r="QI244" s="590"/>
      <c r="QJ244" s="590"/>
      <c r="QK244" s="590"/>
      <c r="QL244" s="590"/>
      <c r="QM244" s="590"/>
      <c r="QN244" s="590"/>
      <c r="QO244" s="590"/>
      <c r="QP244" s="590"/>
      <c r="QQ244" s="590"/>
      <c r="QR244" s="590"/>
      <c r="QS244" s="590"/>
      <c r="QT244" s="590"/>
      <c r="QU244" s="590"/>
      <c r="QV244" s="590"/>
      <c r="QW244" s="590"/>
      <c r="QX244" s="590"/>
      <c r="QY244" s="590"/>
      <c r="QZ244" s="590"/>
      <c r="RA244" s="590"/>
      <c r="RB244" s="590"/>
      <c r="RC244" s="590"/>
      <c r="RD244" s="590"/>
      <c r="RE244" s="590"/>
      <c r="RF244" s="590"/>
      <c r="RG244" s="590"/>
      <c r="RH244" s="590"/>
      <c r="RI244" s="590"/>
      <c r="RJ244" s="590"/>
      <c r="RK244" s="590"/>
      <c r="RL244" s="590"/>
      <c r="RM244" s="590"/>
      <c r="RN244" s="590"/>
      <c r="RO244" s="590"/>
      <c r="RP244" s="590"/>
      <c r="RQ244" s="590"/>
      <c r="RR244" s="590"/>
      <c r="RS244" s="590"/>
      <c r="RT244" s="590"/>
      <c r="RU244" s="590"/>
      <c r="RV244" s="590"/>
      <c r="RW244" s="590"/>
      <c r="RX244" s="590"/>
      <c r="RY244" s="590"/>
      <c r="RZ244" s="590"/>
      <c r="SA244" s="590"/>
      <c r="SB244" s="590"/>
      <c r="SC244" s="590"/>
      <c r="SD244" s="590"/>
      <c r="SE244" s="590"/>
      <c r="SF244" s="590"/>
      <c r="SG244" s="590"/>
      <c r="SH244" s="590"/>
      <c r="SI244" s="590"/>
      <c r="SJ244" s="590"/>
      <c r="SK244" s="590"/>
      <c r="SL244" s="590"/>
      <c r="SM244" s="590"/>
      <c r="SN244" s="590"/>
      <c r="SO244" s="590"/>
      <c r="SP244" s="590"/>
      <c r="SQ244" s="590"/>
      <c r="SR244" s="590"/>
      <c r="SS244" s="590"/>
      <c r="ST244" s="590"/>
      <c r="SU244" s="590"/>
      <c r="SV244" s="590"/>
      <c r="SW244" s="590"/>
      <c r="SX244" s="590"/>
      <c r="SY244" s="590"/>
      <c r="SZ244" s="590"/>
      <c r="TA244" s="590"/>
      <c r="TB244" s="590"/>
      <c r="TC244" s="590"/>
      <c r="TD244" s="590"/>
      <c r="TE244" s="590"/>
      <c r="TF244" s="590"/>
      <c r="TG244" s="590"/>
      <c r="TH244" s="590"/>
      <c r="TI244" s="590"/>
      <c r="TJ244" s="590"/>
      <c r="TK244" s="590"/>
      <c r="TL244" s="590"/>
      <c r="TM244" s="590"/>
      <c r="TN244" s="590"/>
      <c r="TO244" s="590"/>
      <c r="TP244" s="590"/>
      <c r="TQ244" s="590"/>
      <c r="TR244" s="590"/>
      <c r="TS244" s="590"/>
      <c r="TT244" s="590"/>
      <c r="TU244" s="590"/>
      <c r="TV244" s="590"/>
      <c r="TW244" s="590"/>
      <c r="TX244" s="590"/>
      <c r="TY244" s="590"/>
      <c r="TZ244" s="590"/>
      <c r="UA244" s="590"/>
      <c r="UB244" s="590"/>
      <c r="UC244" s="590"/>
      <c r="UD244" s="590"/>
      <c r="UE244" s="590"/>
      <c r="UF244" s="590"/>
      <c r="UG244" s="590"/>
      <c r="UH244" s="590"/>
      <c r="UI244" s="590"/>
      <c r="UJ244" s="590"/>
      <c r="UK244" s="590"/>
      <c r="UL244" s="590"/>
      <c r="UM244" s="590"/>
      <c r="UN244" s="590"/>
      <c r="UO244" s="590"/>
      <c r="UP244" s="590"/>
      <c r="UQ244" s="590"/>
      <c r="UR244" s="590"/>
      <c r="US244" s="590"/>
      <c r="UT244" s="590"/>
      <c r="UU244" s="590"/>
      <c r="UV244" s="590"/>
      <c r="UW244" s="590"/>
      <c r="UX244" s="590"/>
      <c r="UY244" s="590"/>
      <c r="UZ244" s="590"/>
      <c r="VA244" s="590"/>
      <c r="VB244" s="590"/>
      <c r="VC244" s="590"/>
      <c r="VD244" s="590"/>
      <c r="VE244" s="590"/>
      <c r="VF244" s="590"/>
      <c r="VG244" s="590"/>
      <c r="VH244" s="590"/>
      <c r="VI244" s="590"/>
      <c r="VJ244" s="590"/>
      <c r="VK244" s="590"/>
      <c r="VL244" s="590"/>
      <c r="VM244" s="590"/>
      <c r="VN244" s="590"/>
      <c r="VO244" s="590"/>
      <c r="VP244" s="590"/>
      <c r="VQ244" s="590"/>
      <c r="VR244" s="590"/>
      <c r="VS244" s="590"/>
      <c r="VT244" s="590"/>
      <c r="VU244" s="590"/>
      <c r="VV244" s="590"/>
      <c r="VW244" s="590"/>
      <c r="VX244" s="590"/>
      <c r="VY244" s="590"/>
      <c r="VZ244" s="590"/>
      <c r="WA244" s="590"/>
      <c r="WB244" s="590"/>
      <c r="WC244" s="590"/>
      <c r="WD244" s="590"/>
      <c r="WE244" s="590"/>
      <c r="WF244" s="590"/>
      <c r="WG244" s="590"/>
      <c r="WH244" s="590"/>
      <c r="WI244" s="590"/>
      <c r="WJ244" s="590"/>
      <c r="WK244" s="590"/>
      <c r="WL244" s="590"/>
      <c r="WM244" s="590"/>
      <c r="WN244" s="590"/>
      <c r="WO244" s="590"/>
      <c r="WP244" s="590"/>
      <c r="WQ244" s="590"/>
      <c r="WR244" s="590"/>
      <c r="WS244" s="590"/>
      <c r="WT244" s="590"/>
      <c r="WU244" s="590"/>
      <c r="WV244" s="590"/>
      <c r="WW244" s="590"/>
      <c r="WX244" s="590"/>
      <c r="WY244" s="590"/>
      <c r="WZ244" s="590"/>
      <c r="XA244" s="590"/>
      <c r="XB244" s="590"/>
      <c r="XC244" s="590"/>
      <c r="XD244" s="590"/>
      <c r="XE244" s="590"/>
      <c r="XF244" s="590"/>
      <c r="XG244" s="590"/>
      <c r="XH244" s="590"/>
      <c r="XI244" s="590"/>
      <c r="XJ244" s="590"/>
      <c r="XK244" s="590"/>
      <c r="XL244" s="590"/>
      <c r="XM244" s="590"/>
      <c r="XN244" s="590"/>
      <c r="XO244" s="590"/>
      <c r="XP244" s="590"/>
      <c r="XQ244" s="590"/>
      <c r="XR244" s="590"/>
      <c r="XS244" s="590"/>
      <c r="XT244" s="590"/>
      <c r="XU244" s="590"/>
      <c r="XV244" s="590"/>
      <c r="XW244" s="590"/>
      <c r="XX244" s="590"/>
      <c r="XY244" s="590"/>
      <c r="XZ244" s="590"/>
      <c r="YA244" s="590"/>
      <c r="YB244" s="590"/>
      <c r="YC244" s="590"/>
      <c r="YD244" s="590"/>
      <c r="YE244" s="590"/>
      <c r="YF244" s="590"/>
      <c r="YG244" s="590"/>
      <c r="YH244" s="590"/>
      <c r="YI244" s="590"/>
      <c r="YJ244" s="590"/>
      <c r="YK244" s="590"/>
      <c r="YL244" s="590"/>
      <c r="YM244" s="590"/>
      <c r="YN244" s="590"/>
      <c r="YO244" s="590"/>
      <c r="YP244" s="590"/>
      <c r="YQ244" s="590"/>
      <c r="YR244" s="590"/>
      <c r="YS244" s="590"/>
      <c r="YT244" s="590"/>
      <c r="YU244" s="590"/>
      <c r="YV244" s="590"/>
      <c r="YW244" s="590"/>
      <c r="YX244" s="590"/>
      <c r="YY244" s="590"/>
      <c r="YZ244" s="590"/>
      <c r="ZA244" s="590"/>
      <c r="ZB244" s="590"/>
      <c r="ZC244" s="590"/>
      <c r="ZD244" s="590"/>
      <c r="ZE244" s="590"/>
      <c r="ZF244" s="590"/>
      <c r="ZG244" s="590"/>
      <c r="ZH244" s="590"/>
      <c r="ZI244" s="590"/>
      <c r="ZJ244" s="590"/>
      <c r="ZK244" s="590"/>
      <c r="ZL244" s="590"/>
      <c r="ZM244" s="590"/>
      <c r="ZN244" s="590"/>
      <c r="ZO244" s="590"/>
      <c r="ZP244" s="590"/>
      <c r="ZQ244" s="590"/>
      <c r="ZR244" s="590"/>
      <c r="ZS244" s="590"/>
      <c r="ZT244" s="590"/>
      <c r="ZU244" s="590"/>
      <c r="ZV244" s="590"/>
      <c r="ZW244" s="590"/>
      <c r="ZX244" s="590"/>
      <c r="ZY244" s="590"/>
      <c r="ZZ244" s="590"/>
      <c r="AAA244" s="590"/>
      <c r="AAB244" s="590"/>
      <c r="AAC244" s="590"/>
      <c r="AAD244" s="590"/>
      <c r="AAE244" s="590"/>
      <c r="AAF244" s="590"/>
      <c r="AAG244" s="590"/>
      <c r="AAH244" s="590"/>
      <c r="AAI244" s="590"/>
      <c r="AAJ244" s="590"/>
      <c r="AAK244" s="590"/>
      <c r="AAL244" s="590"/>
      <c r="AAM244" s="590"/>
      <c r="AAN244" s="590"/>
      <c r="AAO244" s="590"/>
      <c r="AAP244" s="590"/>
      <c r="AAQ244" s="590"/>
      <c r="AAR244" s="590"/>
      <c r="AAS244" s="590"/>
      <c r="AAT244" s="590"/>
      <c r="AAU244" s="590"/>
      <c r="AAV244" s="590"/>
      <c r="AAW244" s="590"/>
      <c r="AAX244" s="590"/>
      <c r="AAY244" s="590"/>
      <c r="AAZ244" s="590"/>
      <c r="ABA244" s="590"/>
      <c r="ABB244" s="590"/>
      <c r="ABC244" s="590"/>
      <c r="ABD244" s="590"/>
      <c r="ABE244" s="590"/>
      <c r="ABF244" s="590"/>
      <c r="ABG244" s="590"/>
      <c r="ABH244" s="590"/>
      <c r="ABI244" s="590"/>
      <c r="ABJ244" s="590"/>
      <c r="ABK244" s="590"/>
      <c r="ABL244" s="590"/>
      <c r="ABM244" s="590"/>
      <c r="ABN244" s="590"/>
      <c r="ABO244" s="590"/>
      <c r="ABP244" s="590"/>
      <c r="ABQ244" s="590"/>
      <c r="ABR244" s="590"/>
      <c r="ABS244" s="590"/>
      <c r="ABT244" s="590"/>
      <c r="ABU244" s="590"/>
      <c r="ABV244" s="590"/>
      <c r="ABW244" s="590"/>
      <c r="ABX244" s="590"/>
      <c r="ABY244" s="590"/>
      <c r="ABZ244" s="590"/>
      <c r="ACA244" s="590"/>
      <c r="ACB244" s="590"/>
      <c r="ACC244" s="590"/>
      <c r="ACD244" s="590"/>
      <c r="ACE244" s="590"/>
      <c r="ACF244" s="590"/>
      <c r="ACG244" s="590"/>
      <c r="ACH244" s="590"/>
      <c r="ACI244" s="590"/>
      <c r="ACJ244" s="590"/>
      <c r="ACK244" s="590"/>
      <c r="ACL244" s="590"/>
      <c r="ACM244" s="590"/>
      <c r="ACN244" s="590"/>
      <c r="ACO244" s="590"/>
      <c r="ACP244" s="590"/>
      <c r="ACQ244" s="590"/>
      <c r="ACR244" s="590"/>
      <c r="ACS244" s="590"/>
      <c r="ACT244" s="590"/>
      <c r="ACU244" s="590"/>
      <c r="ACV244" s="590"/>
      <c r="ACW244" s="590"/>
      <c r="ACX244" s="590"/>
      <c r="ACY244" s="590"/>
      <c r="ACZ244" s="590"/>
      <c r="ADA244" s="590"/>
      <c r="ADB244" s="590"/>
      <c r="ADC244" s="590"/>
      <c r="ADD244" s="590"/>
      <c r="ADE244" s="590"/>
      <c r="ADF244" s="590"/>
      <c r="ADG244" s="590"/>
      <c r="ADH244" s="590"/>
      <c r="ADI244" s="590"/>
      <c r="ADJ244" s="590"/>
      <c r="ADK244" s="590"/>
      <c r="ADL244" s="590"/>
      <c r="ADM244" s="590"/>
      <c r="ADN244" s="590"/>
      <c r="ADO244" s="590"/>
      <c r="ADP244" s="590"/>
      <c r="ADQ244" s="590"/>
      <c r="ADR244" s="590"/>
      <c r="ADS244" s="590"/>
      <c r="ADT244" s="590"/>
      <c r="ADU244" s="590"/>
      <c r="ADV244" s="590"/>
      <c r="ADW244" s="590"/>
      <c r="ADX244" s="590"/>
      <c r="ADY244" s="590"/>
      <c r="ADZ244" s="590"/>
      <c r="AEA244" s="590"/>
      <c r="AEB244" s="590"/>
      <c r="AEC244" s="590"/>
      <c r="AED244" s="590"/>
      <c r="AEE244" s="590"/>
      <c r="AEF244" s="590"/>
      <c r="AEG244" s="590"/>
      <c r="AEH244" s="590"/>
      <c r="AEI244" s="590"/>
      <c r="AEJ244" s="590"/>
      <c r="AEK244" s="590"/>
      <c r="AEL244" s="590"/>
      <c r="AEM244" s="590"/>
      <c r="AEN244" s="590"/>
      <c r="AEO244" s="590"/>
      <c r="AEP244" s="590"/>
      <c r="AEQ244" s="590"/>
      <c r="AER244" s="590"/>
      <c r="AES244" s="590"/>
      <c r="AET244" s="590"/>
      <c r="AEU244" s="590"/>
      <c r="AEV244" s="590"/>
      <c r="AEW244" s="590"/>
      <c r="AEX244" s="590"/>
      <c r="AEY244" s="590"/>
      <c r="AEZ244" s="590"/>
      <c r="AFA244" s="590"/>
      <c r="AFB244" s="590"/>
      <c r="AFC244" s="590"/>
      <c r="AFD244" s="590"/>
      <c r="AFE244" s="590"/>
      <c r="AFF244" s="590"/>
      <c r="AFG244" s="590"/>
      <c r="AFH244" s="590"/>
      <c r="AFI244" s="590"/>
      <c r="AFJ244" s="590"/>
      <c r="AFK244" s="590"/>
      <c r="AFL244" s="590"/>
      <c r="AFM244" s="590"/>
      <c r="AFN244" s="590"/>
      <c r="AFO244" s="590"/>
      <c r="AFP244" s="590"/>
      <c r="AFQ244" s="590"/>
      <c r="AFR244" s="590"/>
      <c r="AFS244" s="590"/>
      <c r="AFT244" s="590"/>
      <c r="AFU244" s="590"/>
      <c r="AFV244" s="590"/>
      <c r="AFW244" s="590"/>
      <c r="AFX244" s="590"/>
      <c r="AFY244" s="590"/>
      <c r="AFZ244" s="590"/>
      <c r="AGA244" s="590"/>
      <c r="AGB244" s="590"/>
      <c r="AGC244" s="590"/>
      <c r="AGD244" s="590"/>
      <c r="AGE244" s="590"/>
      <c r="AGF244" s="590"/>
      <c r="AGG244" s="590"/>
      <c r="AGH244" s="590"/>
      <c r="AGI244" s="590"/>
      <c r="AGJ244" s="590"/>
      <c r="AGK244" s="590"/>
      <c r="AGL244" s="590"/>
      <c r="AGM244" s="590"/>
      <c r="AGN244" s="590"/>
      <c r="AGO244" s="590"/>
      <c r="AGP244" s="590"/>
      <c r="AGQ244" s="590"/>
      <c r="AGR244" s="590"/>
      <c r="AGS244" s="590"/>
      <c r="AGT244" s="590"/>
      <c r="AGU244" s="590"/>
      <c r="AGV244" s="590"/>
      <c r="AGW244" s="590"/>
      <c r="AGX244" s="590"/>
      <c r="AGY244" s="590"/>
      <c r="AGZ244" s="590"/>
      <c r="AHA244" s="590"/>
      <c r="AHB244" s="590"/>
      <c r="AHC244" s="590"/>
      <c r="AHD244" s="590"/>
      <c r="AHE244" s="590"/>
      <c r="AHF244" s="590"/>
      <c r="AHG244" s="590"/>
      <c r="AHH244" s="590"/>
      <c r="AHI244" s="590"/>
      <c r="AHJ244" s="590"/>
      <c r="AHK244" s="590"/>
      <c r="AHL244" s="590"/>
      <c r="AHM244" s="590"/>
      <c r="AHN244" s="590"/>
      <c r="AHO244" s="590"/>
      <c r="AHP244" s="590"/>
      <c r="AHQ244" s="590"/>
      <c r="AHR244" s="590"/>
      <c r="AHS244" s="590"/>
      <c r="AHT244" s="590"/>
      <c r="AHU244" s="590"/>
      <c r="AHV244" s="590"/>
      <c r="AHW244" s="590"/>
      <c r="AHX244" s="590"/>
      <c r="AHY244" s="590"/>
      <c r="AHZ244" s="590"/>
      <c r="AIA244" s="590"/>
      <c r="AIB244" s="590"/>
      <c r="AIC244" s="590"/>
      <c r="AID244" s="590"/>
      <c r="AIE244" s="590"/>
      <c r="AIF244" s="590"/>
      <c r="AIG244" s="590"/>
      <c r="AIH244" s="590"/>
      <c r="AII244" s="590"/>
      <c r="AIJ244" s="590"/>
      <c r="AIK244" s="590"/>
      <c r="AIL244" s="590"/>
      <c r="AIM244" s="590"/>
      <c r="AIN244" s="590"/>
      <c r="AIO244" s="590"/>
      <c r="AIP244" s="590"/>
      <c r="AIQ244" s="590"/>
      <c r="AIR244" s="590"/>
      <c r="AIS244" s="590"/>
      <c r="AIT244" s="590"/>
      <c r="AIU244" s="590"/>
      <c r="AIV244" s="590"/>
      <c r="AIW244" s="590"/>
      <c r="AIX244" s="590"/>
      <c r="AIY244" s="590"/>
      <c r="AIZ244" s="590"/>
      <c r="AJA244" s="590"/>
      <c r="AJB244" s="590"/>
      <c r="AJC244" s="590"/>
      <c r="AJD244" s="590"/>
      <c r="AJE244" s="590"/>
      <c r="AJF244" s="590"/>
      <c r="AJG244" s="590"/>
      <c r="AJH244" s="590"/>
      <c r="AJI244" s="590"/>
      <c r="AJJ244" s="590"/>
      <c r="AJK244" s="590"/>
      <c r="AJL244" s="590"/>
      <c r="AJM244" s="590"/>
      <c r="AJN244" s="590"/>
      <c r="AJO244" s="590"/>
      <c r="AJP244" s="590"/>
      <c r="AJQ244" s="590"/>
      <c r="AJR244" s="590"/>
      <c r="AJS244" s="590"/>
      <c r="AJT244" s="590"/>
      <c r="AJU244" s="590"/>
      <c r="AJV244" s="590"/>
      <c r="AJW244" s="590"/>
      <c r="AJX244" s="590"/>
      <c r="AJY244" s="590"/>
      <c r="AJZ244" s="590"/>
      <c r="AKA244" s="590"/>
      <c r="AKB244" s="590"/>
      <c r="AKC244" s="590"/>
      <c r="AKD244" s="590"/>
      <c r="AKE244" s="590"/>
      <c r="AKF244" s="590"/>
      <c r="AKG244" s="590"/>
      <c r="AKH244" s="590"/>
      <c r="AKI244" s="590"/>
      <c r="AKJ244" s="590"/>
      <c r="AKK244" s="590"/>
      <c r="AKL244" s="590"/>
      <c r="AKM244" s="590"/>
      <c r="AKN244" s="590"/>
      <c r="AKO244" s="590"/>
      <c r="AKP244" s="590"/>
      <c r="AKQ244" s="590"/>
      <c r="AKR244" s="590"/>
      <c r="AKS244" s="590"/>
      <c r="AKT244" s="590"/>
      <c r="AKU244" s="590"/>
      <c r="AKV244" s="590"/>
      <c r="AKW244" s="590"/>
      <c r="AKX244" s="590"/>
      <c r="AKY244" s="590"/>
      <c r="AKZ244" s="590"/>
      <c r="ALA244" s="590"/>
      <c r="ALB244" s="590"/>
      <c r="ALC244" s="590"/>
      <c r="ALD244" s="590"/>
      <c r="ALE244" s="590"/>
      <c r="ALF244" s="590"/>
      <c r="ALG244" s="590"/>
      <c r="ALH244" s="590"/>
      <c r="ALI244" s="590"/>
      <c r="ALJ244" s="590"/>
      <c r="ALK244" s="590"/>
      <c r="ALL244" s="590"/>
      <c r="ALM244" s="590"/>
      <c r="ALN244" s="590"/>
      <c r="ALO244" s="590"/>
      <c r="ALP244" s="590"/>
      <c r="ALQ244" s="590"/>
      <c r="ALR244" s="590"/>
      <c r="ALS244" s="590"/>
      <c r="ALT244" s="590"/>
      <c r="ALU244" s="590"/>
      <c r="ALV244" s="590"/>
      <c r="ALW244" s="590"/>
      <c r="ALX244" s="590"/>
      <c r="ALY244" s="590"/>
      <c r="ALZ244" s="590"/>
      <c r="AMA244" s="590"/>
      <c r="AMB244" s="590"/>
      <c r="AMC244" s="590"/>
      <c r="AMD244" s="590"/>
      <c r="AME244" s="590"/>
      <c r="AMF244" s="590"/>
      <c r="AMG244" s="590"/>
      <c r="AMH244" s="590"/>
      <c r="AMI244" s="590"/>
      <c r="AMJ244" s="590"/>
      <c r="AMK244" s="590"/>
      <c r="AML244" s="590"/>
      <c r="AMM244" s="590"/>
      <c r="AMN244" s="590"/>
      <c r="AMO244" s="590"/>
      <c r="AMP244" s="590"/>
      <c r="AMQ244" s="590"/>
      <c r="AMR244" s="590"/>
      <c r="AMS244" s="590"/>
      <c r="AMT244" s="590"/>
      <c r="AMU244" s="590"/>
      <c r="AMV244" s="590"/>
      <c r="AMW244" s="590"/>
      <c r="AMX244" s="590"/>
      <c r="AMY244" s="590"/>
      <c r="AMZ244" s="590"/>
      <c r="ANA244" s="590"/>
      <c r="ANB244" s="590"/>
      <c r="ANC244" s="590"/>
      <c r="AND244" s="590"/>
      <c r="ANE244" s="590"/>
      <c r="ANF244" s="590"/>
      <c r="ANG244" s="590"/>
      <c r="ANH244" s="590"/>
      <c r="ANI244" s="590"/>
      <c r="ANJ244" s="590"/>
      <c r="ANK244" s="590"/>
      <c r="ANL244" s="590"/>
      <c r="ANM244" s="590"/>
      <c r="ANN244" s="590"/>
      <c r="ANO244" s="590"/>
      <c r="ANP244" s="590"/>
      <c r="ANQ244" s="590"/>
      <c r="ANR244" s="590"/>
      <c r="ANS244" s="590"/>
      <c r="ANT244" s="590"/>
      <c r="ANU244" s="590"/>
      <c r="ANV244" s="590"/>
      <c r="ANW244" s="590"/>
      <c r="ANX244" s="590"/>
      <c r="ANY244" s="590"/>
      <c r="ANZ244" s="590"/>
      <c r="AOA244" s="590"/>
      <c r="AOB244" s="590"/>
      <c r="AOC244" s="590"/>
      <c r="AOD244" s="590"/>
      <c r="AOE244" s="590"/>
      <c r="AOF244" s="590"/>
      <c r="AOG244" s="590"/>
      <c r="AOH244" s="590"/>
      <c r="AOI244" s="590"/>
      <c r="AOJ244" s="590"/>
      <c r="AOK244" s="590"/>
      <c r="AOL244" s="590"/>
      <c r="AOM244" s="590"/>
      <c r="AON244" s="590"/>
      <c r="AOO244" s="590"/>
      <c r="AOP244" s="590"/>
      <c r="AOQ244" s="590"/>
      <c r="AOR244" s="590"/>
      <c r="AOS244" s="590"/>
      <c r="AOT244" s="590"/>
      <c r="AOU244" s="590"/>
      <c r="AOV244" s="590"/>
      <c r="AOW244" s="590"/>
      <c r="AOX244" s="590"/>
      <c r="AOY244" s="590"/>
      <c r="AOZ244" s="590"/>
      <c r="APA244" s="590"/>
      <c r="APB244" s="590"/>
      <c r="APC244" s="590"/>
      <c r="APD244" s="590"/>
      <c r="APE244" s="590"/>
      <c r="APF244" s="590"/>
      <c r="APG244" s="590"/>
      <c r="APH244" s="590"/>
      <c r="API244" s="590"/>
      <c r="APJ244" s="590"/>
      <c r="APK244" s="590"/>
      <c r="APL244" s="590"/>
      <c r="APM244" s="590"/>
      <c r="APN244" s="590"/>
      <c r="APO244" s="590"/>
      <c r="APP244" s="590"/>
      <c r="APQ244" s="590"/>
      <c r="APR244" s="590"/>
      <c r="APS244" s="590"/>
      <c r="APT244" s="590"/>
      <c r="APU244" s="590"/>
      <c r="APV244" s="590"/>
      <c r="APW244" s="590"/>
      <c r="APX244" s="590"/>
      <c r="APY244" s="590"/>
      <c r="APZ244" s="590"/>
      <c r="AQA244" s="590"/>
      <c r="AQB244" s="590"/>
      <c r="AQC244" s="590"/>
      <c r="AQD244" s="590"/>
      <c r="AQE244" s="590"/>
      <c r="AQF244" s="590"/>
      <c r="AQG244" s="590"/>
      <c r="AQH244" s="590"/>
      <c r="AQI244" s="590"/>
      <c r="AQJ244" s="590"/>
      <c r="AQK244" s="590"/>
      <c r="AQL244" s="590"/>
      <c r="AQM244" s="590"/>
      <c r="AQN244" s="590"/>
      <c r="AQO244" s="590"/>
      <c r="AQP244" s="590"/>
      <c r="AQQ244" s="590"/>
      <c r="AQR244" s="590"/>
      <c r="AQS244" s="590"/>
      <c r="AQT244" s="590"/>
      <c r="AQU244" s="590"/>
      <c r="AQV244" s="590"/>
      <c r="AQW244" s="590"/>
      <c r="AQX244" s="590"/>
      <c r="AQY244" s="590"/>
      <c r="AQZ244" s="590"/>
      <c r="ARA244" s="590"/>
      <c r="ARB244" s="590"/>
      <c r="ARC244" s="590"/>
      <c r="ARD244" s="590"/>
      <c r="ARE244" s="590"/>
      <c r="ARF244" s="590"/>
      <c r="ARG244" s="590"/>
      <c r="ARH244" s="590"/>
      <c r="ARI244" s="590"/>
      <c r="ARJ244" s="590"/>
      <c r="ARK244" s="590"/>
      <c r="ARL244" s="590"/>
      <c r="ARM244" s="590"/>
      <c r="ARN244" s="590"/>
      <c r="ARO244" s="590"/>
      <c r="ARP244" s="590"/>
      <c r="ARQ244" s="590"/>
      <c r="ARR244" s="590"/>
      <c r="ARS244" s="590"/>
      <c r="ART244" s="590"/>
      <c r="ARU244" s="590"/>
      <c r="ARV244" s="590"/>
      <c r="ARW244" s="590"/>
      <c r="ARX244" s="590"/>
      <c r="ARY244" s="590"/>
      <c r="ARZ244" s="590"/>
      <c r="ASA244" s="590"/>
      <c r="ASB244" s="590"/>
      <c r="ASC244" s="590"/>
      <c r="ASD244" s="590"/>
      <c r="ASE244" s="590"/>
      <c r="ASF244" s="590"/>
      <c r="ASG244" s="590"/>
      <c r="ASH244" s="590"/>
      <c r="ASI244" s="590"/>
      <c r="ASJ244" s="590"/>
      <c r="ASK244" s="590"/>
      <c r="ASL244" s="590"/>
      <c r="ASM244" s="590"/>
      <c r="ASN244" s="590"/>
      <c r="ASO244" s="590"/>
      <c r="ASP244" s="590"/>
      <c r="ASQ244" s="590"/>
      <c r="ASR244" s="590"/>
      <c r="ASS244" s="590"/>
      <c r="AST244" s="590"/>
      <c r="ASU244" s="590"/>
      <c r="ASV244" s="590"/>
      <c r="ASW244" s="590"/>
      <c r="ASX244" s="590"/>
      <c r="ASY244" s="590"/>
      <c r="ASZ244" s="590"/>
      <c r="ATA244" s="590"/>
      <c r="ATB244" s="590"/>
      <c r="ATC244" s="590"/>
      <c r="ATD244" s="590"/>
      <c r="ATE244" s="590"/>
      <c r="ATF244" s="590"/>
      <c r="ATG244" s="590"/>
      <c r="ATH244" s="590"/>
      <c r="ATI244" s="590"/>
      <c r="ATJ244" s="590"/>
      <c r="ATK244" s="590"/>
      <c r="ATL244" s="590"/>
      <c r="ATM244" s="590"/>
      <c r="ATN244" s="590"/>
      <c r="ATO244" s="590"/>
      <c r="ATP244" s="590"/>
      <c r="ATQ244" s="590"/>
      <c r="ATR244" s="590"/>
      <c r="ATS244" s="590"/>
      <c r="ATT244" s="590"/>
      <c r="ATU244" s="590"/>
      <c r="ATV244" s="590"/>
      <c r="ATW244" s="590"/>
      <c r="ATX244" s="590"/>
      <c r="ATY244" s="590"/>
      <c r="ATZ244" s="590"/>
      <c r="AUA244" s="590"/>
      <c r="AUB244" s="590"/>
      <c r="AUC244" s="590"/>
      <c r="AUD244" s="590"/>
      <c r="AUE244" s="590"/>
      <c r="AUF244" s="590"/>
      <c r="AUG244" s="590"/>
      <c r="AUH244" s="590"/>
      <c r="AUI244" s="590"/>
      <c r="AUJ244" s="590"/>
      <c r="AUK244" s="590"/>
      <c r="AUL244" s="590"/>
      <c r="AUM244" s="590"/>
      <c r="AUN244" s="590"/>
      <c r="AUO244" s="590"/>
      <c r="AUP244" s="590"/>
      <c r="AUQ244" s="590"/>
      <c r="AUR244" s="590"/>
      <c r="AUS244" s="590"/>
      <c r="AUT244" s="590"/>
      <c r="AUU244" s="590"/>
      <c r="AUV244" s="590"/>
      <c r="AUW244" s="590"/>
      <c r="AUX244" s="590"/>
      <c r="AUY244" s="590"/>
      <c r="AUZ244" s="590"/>
      <c r="AVA244" s="590"/>
      <c r="AVB244" s="590"/>
      <c r="AVC244" s="590"/>
      <c r="AVD244" s="590"/>
      <c r="AVE244" s="590"/>
      <c r="AVF244" s="590"/>
      <c r="AVG244" s="590"/>
      <c r="AVH244" s="590"/>
      <c r="AVI244" s="590"/>
      <c r="AVJ244" s="590"/>
      <c r="AVK244" s="590"/>
      <c r="AVL244" s="590"/>
      <c r="AVM244" s="590"/>
      <c r="AVN244" s="590"/>
      <c r="AVO244" s="590"/>
      <c r="AVP244" s="590"/>
      <c r="AVQ244" s="590"/>
      <c r="AVR244" s="590"/>
      <c r="AVS244" s="590"/>
      <c r="AVT244" s="590"/>
      <c r="AVU244" s="590"/>
      <c r="AVV244" s="590"/>
      <c r="AVW244" s="590"/>
      <c r="AVX244" s="590"/>
      <c r="AVY244" s="590"/>
      <c r="AVZ244" s="590"/>
      <c r="AWA244" s="590"/>
      <c r="AWB244" s="590"/>
      <c r="AWC244" s="590"/>
      <c r="AWD244" s="590"/>
      <c r="AWE244" s="590"/>
      <c r="AWF244" s="590"/>
      <c r="AWG244" s="590"/>
      <c r="AWH244" s="590"/>
      <c r="AWI244" s="590"/>
      <c r="AWJ244" s="590"/>
      <c r="AWK244" s="590"/>
      <c r="AWL244" s="590"/>
      <c r="AWM244" s="590"/>
      <c r="AWN244" s="590"/>
      <c r="AWO244" s="590"/>
      <c r="AWP244" s="590"/>
      <c r="AWQ244" s="590"/>
      <c r="AWR244" s="590"/>
      <c r="AWS244" s="590"/>
      <c r="AWT244" s="590"/>
      <c r="AWU244" s="590"/>
      <c r="AWV244" s="590"/>
      <c r="AWW244" s="590"/>
      <c r="AWX244" s="590"/>
      <c r="AWY244" s="590"/>
      <c r="AWZ244" s="590"/>
      <c r="AXA244" s="590"/>
      <c r="AXB244" s="590"/>
      <c r="AXC244" s="590"/>
      <c r="AXD244" s="590"/>
      <c r="AXE244" s="590"/>
      <c r="AXF244" s="590"/>
      <c r="AXG244" s="590"/>
      <c r="AXH244" s="590"/>
      <c r="AXI244" s="590"/>
      <c r="AXJ244" s="590"/>
      <c r="AXK244" s="590"/>
      <c r="AXL244" s="590"/>
      <c r="AXM244" s="590"/>
      <c r="AXN244" s="590"/>
      <c r="AXO244" s="590"/>
      <c r="AXP244" s="590"/>
      <c r="AXQ244" s="590"/>
      <c r="AXR244" s="590"/>
      <c r="AXS244" s="590"/>
      <c r="AXT244" s="590"/>
      <c r="AXU244" s="590"/>
      <c r="AXV244" s="590"/>
      <c r="AXW244" s="590"/>
      <c r="AXX244" s="590"/>
      <c r="AXY244" s="590"/>
      <c r="AXZ244" s="590"/>
      <c r="AYA244" s="590"/>
      <c r="AYB244" s="590"/>
      <c r="AYC244" s="590"/>
      <c r="AYD244" s="590"/>
      <c r="AYE244" s="590"/>
      <c r="AYF244" s="590"/>
      <c r="AYG244" s="590"/>
      <c r="AYH244" s="590"/>
      <c r="AYI244" s="590"/>
      <c r="AYJ244" s="590"/>
      <c r="AYK244" s="590"/>
      <c r="AYL244" s="590"/>
      <c r="AYM244" s="590"/>
      <c r="AYN244" s="590"/>
      <c r="AYO244" s="590"/>
      <c r="AYP244" s="590"/>
      <c r="AYQ244" s="590"/>
      <c r="AYR244" s="590"/>
      <c r="AYS244" s="590"/>
      <c r="AYT244" s="590"/>
      <c r="AYU244" s="590"/>
      <c r="AYV244" s="590"/>
      <c r="AYW244" s="590"/>
      <c r="AYX244" s="590"/>
      <c r="AYY244" s="590"/>
      <c r="AYZ244" s="590"/>
      <c r="AZA244" s="590"/>
      <c r="AZB244" s="590"/>
      <c r="AZC244" s="590"/>
      <c r="AZD244" s="590"/>
      <c r="AZE244" s="590"/>
      <c r="AZF244" s="590"/>
      <c r="AZG244" s="590"/>
      <c r="AZH244" s="590"/>
      <c r="AZI244" s="590"/>
      <c r="AZJ244" s="590"/>
      <c r="AZK244" s="590"/>
      <c r="AZL244" s="590"/>
      <c r="AZM244" s="590"/>
      <c r="AZN244" s="590"/>
      <c r="AZO244" s="590"/>
      <c r="AZP244" s="590"/>
      <c r="AZQ244" s="590"/>
      <c r="AZR244" s="590"/>
      <c r="AZS244" s="590"/>
      <c r="AZT244" s="590"/>
      <c r="AZU244" s="590"/>
      <c r="AZV244" s="590"/>
      <c r="AZW244" s="590"/>
      <c r="AZX244" s="590"/>
      <c r="AZY244" s="590"/>
      <c r="AZZ244" s="590"/>
      <c r="BAA244" s="590"/>
      <c r="BAB244" s="590"/>
      <c r="BAC244" s="590"/>
      <c r="BAD244" s="590"/>
      <c r="BAE244" s="590"/>
      <c r="BAF244" s="590"/>
      <c r="BAG244" s="590"/>
      <c r="BAH244" s="590"/>
      <c r="BAI244" s="590"/>
      <c r="BAJ244" s="590"/>
      <c r="BAK244" s="590"/>
      <c r="BAL244" s="590"/>
      <c r="BAM244" s="590"/>
      <c r="BAN244" s="590"/>
      <c r="BAO244" s="590"/>
      <c r="BAP244" s="590"/>
      <c r="BAQ244" s="590"/>
      <c r="BAR244" s="590"/>
      <c r="BAS244" s="590"/>
      <c r="BAT244" s="590"/>
      <c r="BAU244" s="590"/>
      <c r="BAV244" s="590"/>
      <c r="BAW244" s="590"/>
      <c r="BAX244" s="590"/>
      <c r="BAY244" s="590"/>
      <c r="BAZ244" s="590"/>
      <c r="BBA244" s="590"/>
      <c r="BBB244" s="590"/>
      <c r="BBC244" s="590"/>
      <c r="BBD244" s="590"/>
      <c r="BBE244" s="590"/>
      <c r="BBF244" s="590"/>
      <c r="BBG244" s="590"/>
      <c r="BBH244" s="590"/>
      <c r="BBI244" s="590"/>
      <c r="BBJ244" s="590"/>
      <c r="BBK244" s="590"/>
      <c r="BBL244" s="590"/>
      <c r="BBM244" s="590"/>
      <c r="BBN244" s="590"/>
      <c r="BBO244" s="590"/>
      <c r="BBP244" s="590"/>
      <c r="BBQ244" s="590"/>
      <c r="BBR244" s="590"/>
      <c r="BBS244" s="590"/>
      <c r="BBT244" s="590"/>
      <c r="BBU244" s="590"/>
      <c r="BBV244" s="590"/>
      <c r="BBW244" s="590"/>
      <c r="BBX244" s="590"/>
      <c r="BBY244" s="590"/>
      <c r="BBZ244" s="590"/>
      <c r="BCA244" s="590"/>
      <c r="BCB244" s="590"/>
      <c r="BCC244" s="590"/>
      <c r="BCD244" s="590"/>
      <c r="BCE244" s="590"/>
      <c r="BCF244" s="590"/>
      <c r="BCG244" s="590"/>
      <c r="BCH244" s="590"/>
      <c r="BCI244" s="590"/>
      <c r="BCJ244" s="590"/>
      <c r="BCK244" s="590"/>
      <c r="BCL244" s="590"/>
      <c r="BCM244" s="590"/>
      <c r="BCN244" s="590"/>
      <c r="BCO244" s="590"/>
      <c r="BCP244" s="590"/>
      <c r="BCQ244" s="590"/>
      <c r="BCR244" s="590"/>
      <c r="BCS244" s="590"/>
      <c r="BCT244" s="590"/>
      <c r="BCU244" s="590"/>
      <c r="BCV244" s="590"/>
      <c r="BCW244" s="590"/>
      <c r="BCX244" s="590"/>
      <c r="BCY244" s="590"/>
      <c r="BCZ244" s="590"/>
      <c r="BDA244" s="590"/>
      <c r="BDB244" s="590"/>
      <c r="BDC244" s="590"/>
      <c r="BDD244" s="590"/>
      <c r="BDE244" s="590"/>
      <c r="BDF244" s="590"/>
      <c r="BDG244" s="590"/>
      <c r="BDH244" s="590"/>
      <c r="BDI244" s="590"/>
      <c r="BDJ244" s="590"/>
      <c r="BDK244" s="590"/>
      <c r="BDL244" s="590"/>
      <c r="BDM244" s="590"/>
      <c r="BDN244" s="590"/>
      <c r="BDO244" s="590"/>
      <c r="BDP244" s="590"/>
      <c r="BDQ244" s="590"/>
      <c r="BDR244" s="590"/>
      <c r="BDS244" s="590"/>
      <c r="BDT244" s="590"/>
      <c r="BDU244" s="590"/>
      <c r="BDV244" s="590"/>
      <c r="BDW244" s="590"/>
      <c r="BDX244" s="590"/>
      <c r="BDY244" s="590"/>
      <c r="BDZ244" s="590"/>
      <c r="BEA244" s="590"/>
      <c r="BEB244" s="590"/>
      <c r="BEC244" s="590"/>
      <c r="BED244" s="590"/>
      <c r="BEE244" s="590"/>
      <c r="BEF244" s="590"/>
      <c r="BEG244" s="590"/>
      <c r="BEH244" s="590"/>
      <c r="BEI244" s="590"/>
      <c r="BEJ244" s="590"/>
      <c r="BEK244" s="590"/>
      <c r="BEL244" s="590"/>
      <c r="BEM244" s="590"/>
      <c r="BEN244" s="590"/>
      <c r="BEO244" s="590"/>
      <c r="BEP244" s="590"/>
      <c r="BEQ244" s="590"/>
      <c r="BER244" s="590"/>
      <c r="BES244" s="590"/>
      <c r="BET244" s="590"/>
      <c r="BEU244" s="590"/>
      <c r="BEV244" s="590"/>
      <c r="BEW244" s="590"/>
      <c r="BEX244" s="590"/>
      <c r="BEY244" s="590"/>
      <c r="BEZ244" s="590"/>
      <c r="BFA244" s="590"/>
      <c r="BFB244" s="590"/>
      <c r="BFC244" s="590"/>
      <c r="BFD244" s="590"/>
      <c r="BFE244" s="590"/>
      <c r="BFF244" s="590"/>
      <c r="BFG244" s="590"/>
      <c r="BFH244" s="590"/>
      <c r="BFI244" s="590"/>
      <c r="BFJ244" s="590"/>
      <c r="BFK244" s="590"/>
      <c r="BFL244" s="590"/>
      <c r="BFM244" s="590"/>
      <c r="BFN244" s="590"/>
      <c r="BFO244" s="590"/>
      <c r="BFP244" s="590"/>
      <c r="BFQ244" s="590"/>
      <c r="BFR244" s="590"/>
      <c r="BFS244" s="590"/>
      <c r="BFT244" s="590"/>
      <c r="BFU244" s="590"/>
      <c r="BFV244" s="590"/>
      <c r="BFW244" s="590"/>
      <c r="BFX244" s="590"/>
      <c r="BFY244" s="590"/>
      <c r="BFZ244" s="590"/>
      <c r="BGA244" s="590"/>
      <c r="BGB244" s="590"/>
      <c r="BGC244" s="590"/>
      <c r="BGD244" s="590"/>
      <c r="BGE244" s="590"/>
      <c r="BGF244" s="590"/>
      <c r="BGG244" s="590"/>
      <c r="BGH244" s="590"/>
      <c r="BGI244" s="590"/>
      <c r="BGJ244" s="590"/>
      <c r="BGK244" s="590"/>
      <c r="BGL244" s="590"/>
      <c r="BGM244" s="590"/>
      <c r="BGN244" s="590"/>
      <c r="BGO244" s="590"/>
      <c r="BGP244" s="590"/>
      <c r="BGQ244" s="590"/>
      <c r="BGR244" s="590"/>
      <c r="BGS244" s="590"/>
      <c r="BGT244" s="590"/>
      <c r="BGU244" s="590"/>
      <c r="BGV244" s="590"/>
      <c r="BGW244" s="590"/>
      <c r="BGX244" s="590"/>
      <c r="BGY244" s="590"/>
      <c r="BGZ244" s="590"/>
      <c r="BHA244" s="590"/>
      <c r="BHB244" s="590"/>
      <c r="BHC244" s="590"/>
      <c r="BHD244" s="590"/>
      <c r="BHE244" s="590"/>
      <c r="BHF244" s="590"/>
      <c r="BHG244" s="590"/>
      <c r="BHH244" s="590"/>
      <c r="BHI244" s="590"/>
      <c r="BHJ244" s="590"/>
      <c r="BHK244" s="590"/>
      <c r="BHL244" s="590"/>
      <c r="BHM244" s="590"/>
      <c r="BHN244" s="590"/>
      <c r="BHO244" s="590"/>
      <c r="BHP244" s="590"/>
      <c r="BHQ244" s="590"/>
      <c r="BHR244" s="590"/>
      <c r="BHS244" s="590"/>
      <c r="BHT244" s="590"/>
      <c r="BHU244" s="590"/>
      <c r="BHV244" s="590"/>
      <c r="BHW244" s="590"/>
      <c r="BHX244" s="590"/>
      <c r="BHY244" s="590"/>
      <c r="BHZ244" s="590"/>
      <c r="BIA244" s="590"/>
      <c r="BIB244" s="590"/>
      <c r="BIC244" s="590"/>
      <c r="BID244" s="590"/>
      <c r="BIE244" s="590"/>
      <c r="BIF244" s="590"/>
      <c r="BIG244" s="590"/>
      <c r="BIH244" s="590"/>
      <c r="BII244" s="590"/>
      <c r="BIJ244" s="590"/>
      <c r="BIK244" s="590"/>
      <c r="BIL244" s="590"/>
      <c r="BIM244" s="590"/>
      <c r="BIN244" s="590"/>
      <c r="BIO244" s="590"/>
      <c r="BIP244" s="590"/>
      <c r="BIQ244" s="590"/>
      <c r="BIR244" s="590"/>
      <c r="BIS244" s="590"/>
      <c r="BIT244" s="590"/>
      <c r="BIU244" s="590"/>
      <c r="BIV244" s="590"/>
      <c r="BIW244" s="590"/>
      <c r="BIX244" s="590"/>
      <c r="BIY244" s="590"/>
      <c r="BIZ244" s="590"/>
      <c r="BJA244" s="590"/>
      <c r="BJB244" s="590"/>
      <c r="BJC244" s="590"/>
      <c r="BJD244" s="590"/>
      <c r="BJE244" s="590"/>
      <c r="BJF244" s="590"/>
      <c r="BJG244" s="590"/>
      <c r="BJH244" s="590"/>
      <c r="BJI244" s="590"/>
      <c r="BJJ244" s="590"/>
      <c r="BJK244" s="590"/>
      <c r="BJL244" s="590"/>
      <c r="BJM244" s="590"/>
      <c r="BJN244" s="590"/>
      <c r="BJO244" s="590"/>
      <c r="BJP244" s="590"/>
      <c r="BJQ244" s="590"/>
      <c r="BJR244" s="590"/>
      <c r="BJS244" s="590"/>
      <c r="BJT244" s="590"/>
      <c r="BJU244" s="590"/>
      <c r="BJV244" s="590"/>
      <c r="BJW244" s="590"/>
      <c r="BJX244" s="590"/>
      <c r="BJY244" s="590"/>
      <c r="BJZ244" s="590"/>
      <c r="BKA244" s="590"/>
      <c r="BKB244" s="590"/>
      <c r="BKC244" s="590"/>
      <c r="BKD244" s="590"/>
      <c r="BKE244" s="590"/>
      <c r="BKF244" s="590"/>
      <c r="BKG244" s="590"/>
      <c r="BKH244" s="590"/>
      <c r="BKI244" s="590"/>
      <c r="BKJ244" s="590"/>
      <c r="BKK244" s="590"/>
      <c r="BKL244" s="590"/>
      <c r="BKM244" s="590"/>
      <c r="BKN244" s="590"/>
      <c r="BKO244" s="590"/>
      <c r="BKP244" s="590"/>
      <c r="BKQ244" s="590"/>
      <c r="BKR244" s="590"/>
      <c r="BKS244" s="590"/>
      <c r="BKT244" s="590"/>
      <c r="BKU244" s="590"/>
      <c r="BKV244" s="590"/>
      <c r="BKW244" s="590"/>
      <c r="BKX244" s="590"/>
      <c r="BKY244" s="590"/>
      <c r="BKZ244" s="590"/>
      <c r="BLA244" s="590"/>
      <c r="BLB244" s="590"/>
      <c r="BLC244" s="590"/>
      <c r="BLD244" s="590"/>
      <c r="BLE244" s="590"/>
      <c r="BLF244" s="590"/>
      <c r="BLG244" s="590"/>
      <c r="BLH244" s="590"/>
      <c r="BLI244" s="590"/>
      <c r="BLJ244" s="590"/>
      <c r="BLK244" s="590"/>
      <c r="BLL244" s="590"/>
      <c r="BLM244" s="590"/>
      <c r="BLN244" s="590"/>
      <c r="BLO244" s="590"/>
      <c r="BLP244" s="590"/>
      <c r="BLQ244" s="590"/>
      <c r="BLR244" s="590"/>
      <c r="BLS244" s="590"/>
      <c r="BLT244" s="590"/>
      <c r="BLU244" s="590"/>
      <c r="BLV244" s="590"/>
      <c r="BLW244" s="590"/>
      <c r="BLX244" s="590"/>
      <c r="BLY244" s="590"/>
      <c r="BLZ244" s="590"/>
      <c r="BMA244" s="590"/>
      <c r="BMB244" s="590"/>
      <c r="BMC244" s="590"/>
      <c r="BMD244" s="590"/>
      <c r="BME244" s="590"/>
      <c r="BMF244" s="590"/>
      <c r="BMG244" s="590"/>
      <c r="BMH244" s="590"/>
      <c r="BMI244" s="590"/>
      <c r="BMJ244" s="590"/>
      <c r="BMK244" s="590"/>
      <c r="BML244" s="590"/>
      <c r="BMM244" s="590"/>
      <c r="BMN244" s="590"/>
      <c r="BMO244" s="590"/>
      <c r="BMP244" s="590"/>
      <c r="BMQ244" s="590"/>
      <c r="BMR244" s="590"/>
      <c r="BMS244" s="590"/>
      <c r="BMT244" s="590"/>
      <c r="BMU244" s="590"/>
      <c r="BMV244" s="590"/>
      <c r="BMW244" s="590"/>
      <c r="BMX244" s="590"/>
      <c r="BMY244" s="590"/>
      <c r="BMZ244" s="590"/>
      <c r="BNA244" s="590"/>
      <c r="BNB244" s="590"/>
      <c r="BNC244" s="590"/>
      <c r="BND244" s="590"/>
      <c r="BNE244" s="590"/>
      <c r="BNF244" s="590"/>
      <c r="BNG244" s="590"/>
      <c r="BNH244" s="590"/>
      <c r="BNI244" s="590"/>
      <c r="BNJ244" s="590"/>
      <c r="BNK244" s="590"/>
      <c r="BNL244" s="590"/>
      <c r="BNM244" s="590"/>
      <c r="BNN244" s="590"/>
      <c r="BNO244" s="590"/>
      <c r="BNP244" s="590"/>
      <c r="BNQ244" s="590"/>
      <c r="BNR244" s="590"/>
      <c r="BNS244" s="590"/>
      <c r="BNT244" s="590"/>
      <c r="BNU244" s="590"/>
      <c r="BNV244" s="590"/>
      <c r="BNW244" s="590"/>
      <c r="BNX244" s="590"/>
      <c r="BNY244" s="590"/>
      <c r="BNZ244" s="590"/>
      <c r="BOA244" s="590"/>
      <c r="BOB244" s="590"/>
      <c r="BOC244" s="590"/>
      <c r="BOD244" s="590"/>
      <c r="BOE244" s="590"/>
      <c r="BOF244" s="590"/>
      <c r="BOG244" s="590"/>
      <c r="BOH244" s="590"/>
      <c r="BOI244" s="590"/>
      <c r="BOJ244" s="590"/>
      <c r="BOK244" s="590"/>
      <c r="BOL244" s="590"/>
      <c r="BOM244" s="590"/>
      <c r="BON244" s="590"/>
      <c r="BOO244" s="590"/>
      <c r="BOP244" s="590"/>
      <c r="BOQ244" s="590"/>
      <c r="BOR244" s="590"/>
      <c r="BOS244" s="590"/>
      <c r="BOT244" s="590"/>
      <c r="BOU244" s="590"/>
      <c r="BOV244" s="590"/>
      <c r="BOW244" s="590"/>
      <c r="BOX244" s="590"/>
      <c r="BOY244" s="590"/>
      <c r="BOZ244" s="590"/>
      <c r="BPA244" s="590"/>
      <c r="BPB244" s="590"/>
      <c r="BPC244" s="590"/>
      <c r="BPD244" s="590"/>
      <c r="BPE244" s="590"/>
      <c r="BPF244" s="590"/>
      <c r="BPG244" s="590"/>
      <c r="BPH244" s="590"/>
      <c r="BPI244" s="590"/>
      <c r="BPJ244" s="590"/>
      <c r="BPK244" s="590"/>
      <c r="BPL244" s="590"/>
      <c r="BPM244" s="590"/>
      <c r="BPN244" s="590"/>
      <c r="BPO244" s="590"/>
      <c r="BPP244" s="590"/>
      <c r="BPQ244" s="590"/>
      <c r="BPR244" s="590"/>
      <c r="BPS244" s="590"/>
      <c r="BPT244" s="590"/>
      <c r="BPU244" s="590"/>
      <c r="BPV244" s="590"/>
      <c r="BPW244" s="590"/>
      <c r="BPX244" s="590"/>
      <c r="BPY244" s="590"/>
      <c r="BPZ244" s="590"/>
      <c r="BQA244" s="590"/>
      <c r="BQB244" s="590"/>
      <c r="BQC244" s="590"/>
      <c r="BQD244" s="590"/>
      <c r="BQE244" s="590"/>
      <c r="BQF244" s="590"/>
      <c r="BQG244" s="590"/>
      <c r="BQH244" s="590"/>
      <c r="BQI244" s="590"/>
      <c r="BQJ244" s="590"/>
      <c r="BQK244" s="590"/>
      <c r="BQL244" s="590"/>
      <c r="BQM244" s="590"/>
      <c r="BQN244" s="590"/>
      <c r="BQO244" s="590"/>
      <c r="BQP244" s="590"/>
      <c r="BQQ244" s="590"/>
      <c r="BQR244" s="590"/>
      <c r="BQS244" s="590"/>
      <c r="BQT244" s="590"/>
      <c r="BQU244" s="590"/>
      <c r="BQV244" s="590"/>
      <c r="BQW244" s="590"/>
      <c r="BQX244" s="590"/>
      <c r="BQY244" s="590"/>
      <c r="BQZ244" s="590"/>
      <c r="BRA244" s="590"/>
      <c r="BRB244" s="590"/>
      <c r="BRC244" s="590"/>
      <c r="BRD244" s="590"/>
      <c r="BRE244" s="590"/>
      <c r="BRF244" s="590"/>
      <c r="BRG244" s="590"/>
      <c r="BRH244" s="590"/>
      <c r="BRI244" s="590"/>
      <c r="BRJ244" s="590"/>
      <c r="BRK244" s="590"/>
      <c r="BRL244" s="590"/>
      <c r="BRM244" s="590"/>
      <c r="BRN244" s="590"/>
      <c r="BRO244" s="590"/>
      <c r="BRP244" s="590"/>
      <c r="BRQ244" s="590"/>
      <c r="BRR244" s="590"/>
      <c r="BRS244" s="590"/>
      <c r="BRT244" s="590"/>
      <c r="BRU244" s="590"/>
      <c r="BRV244" s="590"/>
      <c r="BRW244" s="590"/>
      <c r="BRX244" s="590"/>
      <c r="BRY244" s="590"/>
      <c r="BRZ244" s="590"/>
      <c r="BSA244" s="590"/>
      <c r="BSB244" s="590"/>
      <c r="BSC244" s="590"/>
      <c r="BSD244" s="590"/>
      <c r="BSE244" s="590"/>
      <c r="BSF244" s="590"/>
      <c r="BSG244" s="590"/>
      <c r="BSH244" s="590"/>
      <c r="BSI244" s="590"/>
      <c r="BSJ244" s="590"/>
      <c r="BSK244" s="590"/>
      <c r="BSL244" s="590"/>
      <c r="BSM244" s="590"/>
      <c r="BSN244" s="590"/>
      <c r="BSO244" s="590"/>
      <c r="BSP244" s="590"/>
      <c r="BSQ244" s="590"/>
      <c r="BSR244" s="590"/>
      <c r="BSS244" s="590"/>
      <c r="BST244" s="590"/>
      <c r="BSU244" s="590"/>
      <c r="BSV244" s="590"/>
      <c r="BSW244" s="590"/>
      <c r="BSX244" s="590"/>
      <c r="BSY244" s="590"/>
      <c r="BSZ244" s="590"/>
      <c r="BTA244" s="590"/>
      <c r="BTB244" s="590"/>
      <c r="BTC244" s="590"/>
      <c r="BTD244" s="590"/>
      <c r="BTE244" s="590"/>
      <c r="BTF244" s="590"/>
      <c r="BTG244" s="590"/>
      <c r="BTH244" s="590"/>
      <c r="BTI244" s="590"/>
      <c r="BTJ244" s="590"/>
      <c r="BTK244" s="590"/>
      <c r="BTL244" s="590"/>
      <c r="BTM244" s="590"/>
      <c r="BTN244" s="590"/>
      <c r="BTO244" s="590"/>
      <c r="BTP244" s="590"/>
      <c r="BTQ244" s="590"/>
      <c r="BTR244" s="590"/>
      <c r="BTS244" s="590"/>
      <c r="BTT244" s="590"/>
      <c r="BTU244" s="590"/>
      <c r="BTV244" s="590"/>
      <c r="BTW244" s="590"/>
      <c r="BTX244" s="590"/>
      <c r="BTY244" s="590"/>
      <c r="BTZ244" s="590"/>
      <c r="BUA244" s="590"/>
      <c r="BUB244" s="590"/>
      <c r="BUC244" s="590"/>
      <c r="BUD244" s="590"/>
      <c r="BUE244" s="590"/>
      <c r="BUF244" s="590"/>
      <c r="BUG244" s="590"/>
      <c r="BUH244" s="590"/>
      <c r="BUI244" s="590"/>
      <c r="BUJ244" s="590"/>
      <c r="BUK244" s="590"/>
      <c r="BUL244" s="590"/>
      <c r="BUM244" s="590"/>
      <c r="BUN244" s="590"/>
      <c r="BUO244" s="590"/>
      <c r="BUP244" s="590"/>
      <c r="BUQ244" s="590"/>
      <c r="BUR244" s="590"/>
      <c r="BUS244" s="590"/>
      <c r="BUT244" s="590"/>
      <c r="BUU244" s="590"/>
      <c r="BUV244" s="590"/>
      <c r="BUW244" s="590"/>
      <c r="BUX244" s="590"/>
      <c r="BUY244" s="590"/>
      <c r="BUZ244" s="590"/>
      <c r="BVA244" s="590"/>
      <c r="BVB244" s="590"/>
      <c r="BVC244" s="590"/>
      <c r="BVD244" s="590"/>
      <c r="BVE244" s="590"/>
      <c r="BVF244" s="590"/>
      <c r="BVG244" s="590"/>
      <c r="BVH244" s="590"/>
      <c r="BVI244" s="590"/>
      <c r="BVJ244" s="590"/>
      <c r="BVK244" s="590"/>
      <c r="BVL244" s="590"/>
      <c r="BVM244" s="590"/>
      <c r="BVN244" s="590"/>
      <c r="BVO244" s="590"/>
      <c r="BVP244" s="590"/>
      <c r="BVQ244" s="590"/>
      <c r="BVR244" s="590"/>
      <c r="BVS244" s="590"/>
      <c r="BVT244" s="590"/>
      <c r="BVU244" s="590"/>
      <c r="BVV244" s="590"/>
      <c r="BVW244" s="590"/>
      <c r="BVX244" s="590"/>
      <c r="BVY244" s="590"/>
      <c r="BVZ244" s="590"/>
      <c r="BWA244" s="590"/>
      <c r="BWB244" s="590"/>
      <c r="BWC244" s="590"/>
      <c r="BWD244" s="590"/>
      <c r="BWE244" s="590"/>
      <c r="BWF244" s="590"/>
      <c r="BWG244" s="590"/>
      <c r="BWH244" s="590"/>
      <c r="BWI244" s="590"/>
      <c r="BWJ244" s="590"/>
      <c r="BWK244" s="590"/>
      <c r="BWL244" s="590"/>
      <c r="BWM244" s="590"/>
      <c r="BWN244" s="590"/>
      <c r="BWO244" s="590"/>
      <c r="BWP244" s="590"/>
      <c r="BWQ244" s="590"/>
      <c r="BWR244" s="590"/>
      <c r="BWS244" s="590"/>
      <c r="BWT244" s="590"/>
      <c r="BWU244" s="590"/>
      <c r="BWV244" s="590"/>
      <c r="BWW244" s="590"/>
      <c r="BWX244" s="590"/>
      <c r="BWY244" s="590"/>
      <c r="BWZ244" s="590"/>
      <c r="BXA244" s="590"/>
      <c r="BXB244" s="590"/>
      <c r="BXC244" s="590"/>
      <c r="BXD244" s="590"/>
      <c r="BXE244" s="590"/>
      <c r="BXF244" s="590"/>
      <c r="BXG244" s="590"/>
      <c r="BXH244" s="590"/>
      <c r="BXI244" s="590"/>
      <c r="BXJ244" s="590"/>
      <c r="BXK244" s="590"/>
      <c r="BXL244" s="590"/>
      <c r="BXM244" s="590"/>
      <c r="BXN244" s="590"/>
      <c r="BXO244" s="590"/>
      <c r="BXP244" s="590"/>
      <c r="BXQ244" s="590"/>
      <c r="BXR244" s="590"/>
      <c r="BXS244" s="590"/>
      <c r="BXT244" s="590"/>
      <c r="BXU244" s="590"/>
      <c r="BXV244" s="590"/>
      <c r="BXW244" s="590"/>
      <c r="BXX244" s="590"/>
      <c r="BXY244" s="590"/>
      <c r="BXZ244" s="590"/>
      <c r="BYA244" s="590"/>
      <c r="BYB244" s="590"/>
      <c r="BYC244" s="590"/>
      <c r="BYD244" s="590"/>
      <c r="BYE244" s="590"/>
      <c r="BYF244" s="590"/>
      <c r="BYG244" s="590"/>
      <c r="BYH244" s="590"/>
      <c r="BYI244" s="590"/>
      <c r="BYJ244" s="590"/>
      <c r="BYK244" s="590"/>
      <c r="BYL244" s="590"/>
      <c r="BYM244" s="590"/>
      <c r="BYN244" s="590"/>
      <c r="BYO244" s="590"/>
      <c r="BYP244" s="590"/>
      <c r="BYQ244" s="590"/>
      <c r="BYR244" s="590"/>
      <c r="BYS244" s="590"/>
      <c r="BYT244" s="590"/>
      <c r="BYU244" s="590"/>
      <c r="BYV244" s="590"/>
      <c r="BYW244" s="590"/>
      <c r="BYX244" s="590"/>
      <c r="BYY244" s="590"/>
      <c r="BYZ244" s="590"/>
      <c r="BZA244" s="590"/>
      <c r="BZB244" s="590"/>
      <c r="BZC244" s="590"/>
      <c r="BZD244" s="590"/>
      <c r="BZE244" s="590"/>
      <c r="BZF244" s="590"/>
      <c r="BZG244" s="590"/>
      <c r="BZH244" s="590"/>
      <c r="BZI244" s="590"/>
      <c r="BZJ244" s="590"/>
      <c r="BZK244" s="590"/>
      <c r="BZL244" s="590"/>
      <c r="BZM244" s="590"/>
      <c r="BZN244" s="590"/>
      <c r="BZO244" s="590"/>
      <c r="BZP244" s="590"/>
      <c r="BZQ244" s="590"/>
      <c r="BZR244" s="590"/>
      <c r="BZS244" s="590"/>
      <c r="BZT244" s="590"/>
      <c r="BZU244" s="590"/>
      <c r="BZV244" s="590"/>
      <c r="BZW244" s="590"/>
      <c r="BZX244" s="590"/>
      <c r="BZY244" s="590"/>
      <c r="BZZ244" s="590"/>
      <c r="CAA244" s="590"/>
      <c r="CAB244" s="590"/>
      <c r="CAC244" s="590"/>
      <c r="CAD244" s="590"/>
      <c r="CAE244" s="590"/>
      <c r="CAF244" s="590"/>
      <c r="CAG244" s="590"/>
      <c r="CAH244" s="590"/>
      <c r="CAI244" s="590"/>
      <c r="CAJ244" s="590"/>
      <c r="CAK244" s="590"/>
      <c r="CAL244" s="590"/>
      <c r="CAM244" s="590"/>
      <c r="CAN244" s="590"/>
      <c r="CAO244" s="590"/>
      <c r="CAP244" s="590"/>
      <c r="CAQ244" s="590"/>
      <c r="CAR244" s="590"/>
      <c r="CAS244" s="590"/>
      <c r="CAT244" s="590"/>
      <c r="CAU244" s="590"/>
      <c r="CAV244" s="590"/>
      <c r="CAW244" s="590"/>
      <c r="CAX244" s="590"/>
      <c r="CAY244" s="590"/>
      <c r="CAZ244" s="590"/>
      <c r="CBA244" s="590"/>
      <c r="CBB244" s="590"/>
      <c r="CBC244" s="590"/>
      <c r="CBD244" s="590"/>
      <c r="CBE244" s="590"/>
      <c r="CBF244" s="590"/>
      <c r="CBG244" s="590"/>
      <c r="CBH244" s="590"/>
      <c r="CBI244" s="590"/>
      <c r="CBJ244" s="590"/>
      <c r="CBK244" s="590"/>
      <c r="CBL244" s="590"/>
      <c r="CBM244" s="590"/>
      <c r="CBN244" s="590"/>
      <c r="CBO244" s="590"/>
      <c r="CBP244" s="590"/>
      <c r="CBQ244" s="590"/>
      <c r="CBR244" s="590"/>
      <c r="CBS244" s="590"/>
      <c r="CBT244" s="590"/>
      <c r="CBU244" s="590"/>
      <c r="CBV244" s="590"/>
      <c r="CBW244" s="590"/>
      <c r="CBX244" s="590"/>
      <c r="CBY244" s="590"/>
      <c r="CBZ244" s="590"/>
      <c r="CCA244" s="590"/>
      <c r="CCB244" s="590"/>
      <c r="CCC244" s="590"/>
      <c r="CCD244" s="590"/>
      <c r="CCE244" s="590"/>
      <c r="CCF244" s="590"/>
      <c r="CCG244" s="590"/>
      <c r="CCH244" s="590"/>
      <c r="CCI244" s="590"/>
      <c r="CCJ244" s="590"/>
      <c r="CCK244" s="590"/>
      <c r="CCL244" s="590"/>
      <c r="CCM244" s="590"/>
      <c r="CCN244" s="590"/>
      <c r="CCO244" s="590"/>
      <c r="CCP244" s="590"/>
      <c r="CCQ244" s="590"/>
      <c r="CCR244" s="590"/>
      <c r="CCS244" s="590"/>
      <c r="CCT244" s="590"/>
      <c r="CCU244" s="590"/>
      <c r="CCV244" s="590"/>
      <c r="CCW244" s="590"/>
      <c r="CCX244" s="590"/>
      <c r="CCY244" s="590"/>
      <c r="CCZ244" s="590"/>
      <c r="CDA244" s="590"/>
      <c r="CDB244" s="590"/>
      <c r="CDC244" s="590"/>
      <c r="CDD244" s="590"/>
      <c r="CDE244" s="590"/>
      <c r="CDF244" s="590"/>
      <c r="CDG244" s="590"/>
      <c r="CDH244" s="590"/>
      <c r="CDI244" s="590"/>
      <c r="CDJ244" s="590"/>
      <c r="CDK244" s="590"/>
      <c r="CDL244" s="590"/>
      <c r="CDM244" s="590"/>
      <c r="CDN244" s="590"/>
      <c r="CDO244" s="590"/>
      <c r="CDP244" s="590"/>
      <c r="CDQ244" s="590"/>
      <c r="CDR244" s="590"/>
      <c r="CDS244" s="590"/>
      <c r="CDT244" s="590"/>
      <c r="CDU244" s="590"/>
      <c r="CDV244" s="590"/>
      <c r="CDW244" s="590"/>
      <c r="CDX244" s="590"/>
      <c r="CDY244" s="590"/>
      <c r="CDZ244" s="590"/>
      <c r="CEA244" s="590"/>
      <c r="CEB244" s="590"/>
      <c r="CEC244" s="590"/>
      <c r="CED244" s="590"/>
      <c r="CEE244" s="590"/>
      <c r="CEF244" s="590"/>
      <c r="CEG244" s="590"/>
      <c r="CEH244" s="590"/>
      <c r="CEI244" s="590"/>
      <c r="CEJ244" s="590"/>
      <c r="CEK244" s="590"/>
      <c r="CEL244" s="590"/>
      <c r="CEM244" s="590"/>
      <c r="CEN244" s="590"/>
      <c r="CEO244" s="590"/>
      <c r="CEP244" s="590"/>
      <c r="CEQ244" s="590"/>
      <c r="CER244" s="590"/>
      <c r="CES244" s="590"/>
      <c r="CET244" s="590"/>
      <c r="CEU244" s="590"/>
      <c r="CEV244" s="590"/>
      <c r="CEW244" s="590"/>
      <c r="CEX244" s="590"/>
      <c r="CEY244" s="590"/>
      <c r="CEZ244" s="590"/>
      <c r="CFA244" s="590"/>
      <c r="CFB244" s="590"/>
      <c r="CFC244" s="590"/>
      <c r="CFD244" s="590"/>
      <c r="CFE244" s="590"/>
      <c r="CFF244" s="590"/>
      <c r="CFG244" s="590"/>
      <c r="CFH244" s="590"/>
      <c r="CFI244" s="590"/>
      <c r="CFJ244" s="590"/>
      <c r="CFK244" s="590"/>
      <c r="CFL244" s="590"/>
      <c r="CFM244" s="590"/>
      <c r="CFN244" s="590"/>
      <c r="CFO244" s="590"/>
      <c r="CFP244" s="590"/>
      <c r="CFQ244" s="590"/>
      <c r="CFR244" s="590"/>
      <c r="CFS244" s="590"/>
      <c r="CFT244" s="590"/>
      <c r="CFU244" s="590"/>
      <c r="CFV244" s="590"/>
      <c r="CFW244" s="590"/>
      <c r="CFX244" s="590"/>
      <c r="CFY244" s="590"/>
      <c r="CFZ244" s="590"/>
      <c r="CGA244" s="590"/>
      <c r="CGB244" s="590"/>
      <c r="CGC244" s="590"/>
      <c r="CGD244" s="590"/>
      <c r="CGE244" s="590"/>
      <c r="CGF244" s="590"/>
      <c r="CGG244" s="590"/>
      <c r="CGH244" s="590"/>
      <c r="CGI244" s="590"/>
      <c r="CGJ244" s="590"/>
      <c r="CGK244" s="590"/>
      <c r="CGL244" s="590"/>
      <c r="CGM244" s="590"/>
      <c r="CGN244" s="590"/>
      <c r="CGO244" s="590"/>
      <c r="CGP244" s="590"/>
      <c r="CGQ244" s="590"/>
      <c r="CGR244" s="590"/>
      <c r="CGS244" s="590"/>
      <c r="CGT244" s="590"/>
      <c r="CGU244" s="590"/>
      <c r="CGV244" s="590"/>
      <c r="CGW244" s="590"/>
      <c r="CGX244" s="590"/>
      <c r="CGY244" s="590"/>
      <c r="CGZ244" s="590"/>
      <c r="CHA244" s="590"/>
      <c r="CHB244" s="590"/>
      <c r="CHC244" s="590"/>
      <c r="CHD244" s="590"/>
      <c r="CHE244" s="590"/>
      <c r="CHF244" s="590"/>
      <c r="CHG244" s="590"/>
      <c r="CHH244" s="590"/>
      <c r="CHI244" s="590"/>
      <c r="CHJ244" s="590"/>
      <c r="CHK244" s="590"/>
      <c r="CHL244" s="590"/>
      <c r="CHM244" s="590"/>
      <c r="CHN244" s="590"/>
      <c r="CHO244" s="590"/>
      <c r="CHP244" s="590"/>
      <c r="CHQ244" s="590"/>
      <c r="CHR244" s="590"/>
      <c r="CHS244" s="590"/>
      <c r="CHT244" s="590"/>
      <c r="CHU244" s="590"/>
      <c r="CHV244" s="590"/>
      <c r="CHW244" s="590"/>
      <c r="CHX244" s="590"/>
      <c r="CHY244" s="590"/>
      <c r="CHZ244" s="590"/>
      <c r="CIA244" s="590"/>
      <c r="CIB244" s="590"/>
      <c r="CIC244" s="590"/>
      <c r="CID244" s="590"/>
      <c r="CIE244" s="590"/>
      <c r="CIF244" s="590"/>
      <c r="CIG244" s="590"/>
      <c r="CIH244" s="590"/>
      <c r="CII244" s="590"/>
      <c r="CIJ244" s="590"/>
      <c r="CIK244" s="590"/>
      <c r="CIL244" s="590"/>
      <c r="CIM244" s="590"/>
      <c r="CIN244" s="590"/>
      <c r="CIO244" s="590"/>
      <c r="CIP244" s="590"/>
      <c r="CIQ244" s="590"/>
      <c r="CIR244" s="590"/>
      <c r="CIS244" s="590"/>
      <c r="CIT244" s="590"/>
      <c r="CIU244" s="590"/>
      <c r="CIV244" s="590"/>
      <c r="CIW244" s="590"/>
      <c r="CIX244" s="590"/>
      <c r="CIY244" s="590"/>
      <c r="CIZ244" s="590"/>
      <c r="CJA244" s="590"/>
      <c r="CJB244" s="590"/>
      <c r="CJC244" s="590"/>
      <c r="CJD244" s="590"/>
      <c r="CJE244" s="590"/>
      <c r="CJF244" s="590"/>
      <c r="CJG244" s="590"/>
      <c r="CJH244" s="590"/>
      <c r="CJI244" s="590"/>
      <c r="CJJ244" s="590"/>
      <c r="CJK244" s="590"/>
      <c r="CJL244" s="590"/>
      <c r="CJM244" s="590"/>
      <c r="CJN244" s="590"/>
      <c r="CJO244" s="590"/>
      <c r="CJP244" s="590"/>
      <c r="CJQ244" s="590"/>
      <c r="CJR244" s="590"/>
      <c r="CJS244" s="590"/>
      <c r="CJT244" s="590"/>
      <c r="CJU244" s="590"/>
      <c r="CJV244" s="590"/>
      <c r="CJW244" s="590"/>
      <c r="CJX244" s="590"/>
      <c r="CJY244" s="590"/>
      <c r="CJZ244" s="590"/>
      <c r="CKA244" s="590"/>
      <c r="CKB244" s="590"/>
      <c r="CKC244" s="590"/>
      <c r="CKD244" s="590"/>
      <c r="CKE244" s="590"/>
      <c r="CKF244" s="590"/>
      <c r="CKG244" s="590"/>
      <c r="CKH244" s="590"/>
      <c r="CKI244" s="590"/>
      <c r="CKJ244" s="590"/>
      <c r="CKK244" s="590"/>
      <c r="CKL244" s="590"/>
      <c r="CKM244" s="590"/>
      <c r="CKN244" s="590"/>
      <c r="CKO244" s="590"/>
      <c r="CKP244" s="590"/>
      <c r="CKQ244" s="590"/>
      <c r="CKR244" s="590"/>
      <c r="CKS244" s="590"/>
      <c r="CKT244" s="590"/>
      <c r="CKU244" s="590"/>
      <c r="CKV244" s="590"/>
      <c r="CKW244" s="590"/>
      <c r="CKX244" s="590"/>
      <c r="CKY244" s="590"/>
      <c r="CKZ244" s="590"/>
      <c r="CLA244" s="590"/>
      <c r="CLB244" s="590"/>
      <c r="CLC244" s="590"/>
      <c r="CLD244" s="590"/>
      <c r="CLE244" s="590"/>
      <c r="CLF244" s="590"/>
      <c r="CLG244" s="590"/>
      <c r="CLH244" s="590"/>
      <c r="CLI244" s="590"/>
      <c r="CLJ244" s="590"/>
      <c r="CLK244" s="590"/>
      <c r="CLL244" s="590"/>
      <c r="CLM244" s="590"/>
      <c r="CLN244" s="590"/>
      <c r="CLO244" s="590"/>
      <c r="CLP244" s="590"/>
      <c r="CLQ244" s="590"/>
      <c r="CLR244" s="590"/>
      <c r="CLS244" s="590"/>
      <c r="CLT244" s="590"/>
      <c r="CLU244" s="590"/>
      <c r="CLV244" s="590"/>
      <c r="CLW244" s="590"/>
      <c r="CLX244" s="590"/>
      <c r="CLY244" s="590"/>
      <c r="CLZ244" s="590"/>
      <c r="CMA244" s="590"/>
      <c r="CMB244" s="590"/>
      <c r="CMC244" s="590"/>
      <c r="CMD244" s="590"/>
      <c r="CME244" s="590"/>
      <c r="CMF244" s="590"/>
      <c r="CMG244" s="590"/>
      <c r="CMH244" s="590"/>
      <c r="CMI244" s="590"/>
      <c r="CMJ244" s="590"/>
      <c r="CMK244" s="590"/>
      <c r="CML244" s="590"/>
      <c r="CMM244" s="590"/>
      <c r="CMN244" s="590"/>
      <c r="CMO244" s="590"/>
      <c r="CMP244" s="590"/>
      <c r="CMQ244" s="590"/>
      <c r="CMR244" s="590"/>
      <c r="CMS244" s="590"/>
      <c r="CMT244" s="590"/>
      <c r="CMU244" s="590"/>
      <c r="CMV244" s="590"/>
      <c r="CMW244" s="590"/>
      <c r="CMX244" s="590"/>
      <c r="CMY244" s="590"/>
      <c r="CMZ244" s="590"/>
      <c r="CNA244" s="590"/>
      <c r="CNB244" s="590"/>
      <c r="CNC244" s="590"/>
      <c r="CND244" s="590"/>
      <c r="CNE244" s="590"/>
      <c r="CNF244" s="590"/>
      <c r="CNG244" s="590"/>
      <c r="CNH244" s="590"/>
      <c r="CNI244" s="590"/>
      <c r="CNJ244" s="590"/>
      <c r="CNK244" s="590"/>
      <c r="CNL244" s="590"/>
      <c r="CNM244" s="590"/>
      <c r="CNN244" s="590"/>
      <c r="CNO244" s="590"/>
      <c r="CNP244" s="590"/>
      <c r="CNQ244" s="590"/>
      <c r="CNR244" s="590"/>
      <c r="CNS244" s="590"/>
      <c r="CNT244" s="590"/>
      <c r="CNU244" s="590"/>
      <c r="CNV244" s="590"/>
      <c r="CNW244" s="590"/>
      <c r="CNX244" s="590"/>
      <c r="CNY244" s="590"/>
      <c r="CNZ244" s="590"/>
      <c r="COA244" s="590"/>
      <c r="COB244" s="590"/>
      <c r="COC244" s="590"/>
      <c r="COD244" s="590"/>
      <c r="COE244" s="590"/>
      <c r="COF244" s="590"/>
      <c r="COG244" s="590"/>
      <c r="COH244" s="590"/>
      <c r="COI244" s="590"/>
      <c r="COJ244" s="590"/>
      <c r="COK244" s="590"/>
      <c r="COL244" s="590"/>
      <c r="COM244" s="590"/>
      <c r="CON244" s="590"/>
      <c r="COO244" s="590"/>
      <c r="COP244" s="590"/>
      <c r="COQ244" s="590"/>
      <c r="COR244" s="590"/>
      <c r="COS244" s="590"/>
      <c r="COT244" s="590"/>
      <c r="COU244" s="590"/>
      <c r="COV244" s="590"/>
      <c r="COW244" s="590"/>
      <c r="COX244" s="590"/>
      <c r="COY244" s="590"/>
      <c r="COZ244" s="590"/>
      <c r="CPA244" s="590"/>
      <c r="CPB244" s="590"/>
      <c r="CPC244" s="590"/>
      <c r="CPD244" s="590"/>
      <c r="CPE244" s="590"/>
      <c r="CPF244" s="590"/>
      <c r="CPG244" s="590"/>
      <c r="CPH244" s="590"/>
      <c r="CPI244" s="590"/>
      <c r="CPJ244" s="590"/>
      <c r="CPK244" s="590"/>
      <c r="CPL244" s="590"/>
      <c r="CPM244" s="590"/>
      <c r="CPN244" s="590"/>
      <c r="CPO244" s="590"/>
      <c r="CPP244" s="590"/>
      <c r="CPQ244" s="590"/>
      <c r="CPR244" s="590"/>
      <c r="CPS244" s="590"/>
      <c r="CPT244" s="590"/>
      <c r="CPU244" s="590"/>
      <c r="CPV244" s="590"/>
      <c r="CPW244" s="590"/>
      <c r="CPX244" s="590"/>
      <c r="CPY244" s="590"/>
      <c r="CPZ244" s="590"/>
      <c r="CQA244" s="590"/>
      <c r="CQB244" s="590"/>
      <c r="CQC244" s="590"/>
      <c r="CQD244" s="590"/>
      <c r="CQE244" s="590"/>
      <c r="CQF244" s="590"/>
      <c r="CQG244" s="590"/>
      <c r="CQH244" s="590"/>
      <c r="CQI244" s="590"/>
      <c r="CQJ244" s="590"/>
      <c r="CQK244" s="590"/>
      <c r="CQL244" s="590"/>
      <c r="CQM244" s="590"/>
      <c r="CQN244" s="590"/>
      <c r="CQO244" s="590"/>
      <c r="CQP244" s="590"/>
      <c r="CQQ244" s="590"/>
      <c r="CQR244" s="590"/>
      <c r="CQS244" s="590"/>
      <c r="CQT244" s="590"/>
      <c r="CQU244" s="590"/>
      <c r="CQV244" s="590"/>
      <c r="CQW244" s="590"/>
      <c r="CQX244" s="590"/>
      <c r="CQY244" s="590"/>
      <c r="CQZ244" s="590"/>
      <c r="CRA244" s="590"/>
      <c r="CRB244" s="590"/>
      <c r="CRC244" s="590"/>
      <c r="CRD244" s="590"/>
      <c r="CRE244" s="590"/>
      <c r="CRF244" s="590"/>
      <c r="CRG244" s="590"/>
      <c r="CRH244" s="590"/>
      <c r="CRI244" s="590"/>
      <c r="CRJ244" s="590"/>
      <c r="CRK244" s="590"/>
      <c r="CRL244" s="590"/>
      <c r="CRM244" s="590"/>
      <c r="CRN244" s="590"/>
      <c r="CRO244" s="590"/>
      <c r="CRP244" s="590"/>
      <c r="CRQ244" s="590"/>
      <c r="CRR244" s="590"/>
      <c r="CRS244" s="590"/>
      <c r="CRT244" s="590"/>
      <c r="CRU244" s="590"/>
      <c r="CRV244" s="590"/>
      <c r="CRW244" s="590"/>
      <c r="CRX244" s="590"/>
      <c r="CRY244" s="590"/>
      <c r="CRZ244" s="590"/>
      <c r="CSA244" s="590"/>
      <c r="CSB244" s="590"/>
      <c r="CSC244" s="590"/>
      <c r="CSD244" s="590"/>
      <c r="CSE244" s="590"/>
      <c r="CSF244" s="590"/>
      <c r="CSG244" s="590"/>
      <c r="CSH244" s="590"/>
      <c r="CSI244" s="590"/>
      <c r="CSJ244" s="590"/>
      <c r="CSK244" s="590"/>
      <c r="CSL244" s="590"/>
      <c r="CSM244" s="590"/>
      <c r="CSN244" s="590"/>
      <c r="CSO244" s="590"/>
      <c r="CSP244" s="590"/>
      <c r="CSQ244" s="590"/>
      <c r="CSR244" s="590"/>
      <c r="CSS244" s="590"/>
      <c r="CST244" s="590"/>
      <c r="CSU244" s="590"/>
      <c r="CSV244" s="590"/>
      <c r="CSW244" s="590"/>
      <c r="CSX244" s="590"/>
      <c r="CSY244" s="590"/>
      <c r="CSZ244" s="590"/>
      <c r="CTA244" s="590"/>
      <c r="CTB244" s="590"/>
      <c r="CTC244" s="590"/>
      <c r="CTD244" s="590"/>
      <c r="CTE244" s="590"/>
      <c r="CTF244" s="590"/>
      <c r="CTG244" s="590"/>
      <c r="CTH244" s="590"/>
      <c r="CTI244" s="590"/>
      <c r="CTJ244" s="590"/>
      <c r="CTK244" s="590"/>
      <c r="CTL244" s="590"/>
      <c r="CTM244" s="590"/>
      <c r="CTN244" s="590"/>
      <c r="CTO244" s="590"/>
      <c r="CTP244" s="590"/>
      <c r="CTQ244" s="590"/>
      <c r="CTR244" s="590"/>
      <c r="CTS244" s="590"/>
      <c r="CTT244" s="590"/>
      <c r="CTU244" s="590"/>
      <c r="CTV244" s="590"/>
      <c r="CTW244" s="590"/>
      <c r="CTX244" s="590"/>
      <c r="CTY244" s="590"/>
      <c r="CTZ244" s="590"/>
      <c r="CUA244" s="590"/>
      <c r="CUB244" s="590"/>
      <c r="CUC244" s="590"/>
      <c r="CUD244" s="590"/>
      <c r="CUE244" s="590"/>
      <c r="CUF244" s="590"/>
      <c r="CUG244" s="590"/>
      <c r="CUH244" s="590"/>
      <c r="CUI244" s="590"/>
      <c r="CUJ244" s="590"/>
      <c r="CUK244" s="590"/>
      <c r="CUL244" s="590"/>
      <c r="CUM244" s="590"/>
      <c r="CUN244" s="590"/>
      <c r="CUO244" s="590"/>
      <c r="CUP244" s="590"/>
      <c r="CUQ244" s="590"/>
      <c r="CUR244" s="590"/>
      <c r="CUS244" s="590"/>
      <c r="CUT244" s="590"/>
      <c r="CUU244" s="590"/>
      <c r="CUV244" s="590"/>
      <c r="CUW244" s="590"/>
      <c r="CUX244" s="590"/>
      <c r="CUY244" s="590"/>
      <c r="CUZ244" s="590"/>
      <c r="CVA244" s="590"/>
      <c r="CVB244" s="590"/>
      <c r="CVC244" s="590"/>
      <c r="CVD244" s="590"/>
      <c r="CVE244" s="590"/>
      <c r="CVF244" s="590"/>
      <c r="CVG244" s="590"/>
      <c r="CVH244" s="590"/>
      <c r="CVI244" s="590"/>
      <c r="CVJ244" s="590"/>
      <c r="CVK244" s="590"/>
      <c r="CVL244" s="590"/>
      <c r="CVM244" s="590"/>
      <c r="CVN244" s="590"/>
      <c r="CVO244" s="590"/>
      <c r="CVP244" s="590"/>
      <c r="CVQ244" s="590"/>
      <c r="CVR244" s="590"/>
      <c r="CVS244" s="590"/>
      <c r="CVT244" s="590"/>
      <c r="CVU244" s="590"/>
      <c r="CVV244" s="590"/>
      <c r="CVW244" s="590"/>
      <c r="CVX244" s="590"/>
      <c r="CVY244" s="590"/>
      <c r="CVZ244" s="590"/>
      <c r="CWA244" s="590"/>
      <c r="CWB244" s="590"/>
      <c r="CWC244" s="590"/>
      <c r="CWD244" s="590"/>
      <c r="CWE244" s="590"/>
      <c r="CWF244" s="590"/>
      <c r="CWG244" s="590"/>
      <c r="CWH244" s="590"/>
      <c r="CWI244" s="590"/>
      <c r="CWJ244" s="590"/>
      <c r="CWK244" s="590"/>
      <c r="CWL244" s="590"/>
      <c r="CWM244" s="590"/>
      <c r="CWN244" s="590"/>
      <c r="CWO244" s="590"/>
      <c r="CWP244" s="590"/>
      <c r="CWQ244" s="590"/>
      <c r="CWR244" s="590"/>
      <c r="CWS244" s="590"/>
      <c r="CWT244" s="590"/>
      <c r="CWU244" s="590"/>
      <c r="CWV244" s="590"/>
      <c r="CWW244" s="590"/>
      <c r="CWX244" s="590"/>
      <c r="CWY244" s="590"/>
      <c r="CWZ244" s="590"/>
      <c r="CXA244" s="590"/>
      <c r="CXB244" s="590"/>
      <c r="CXC244" s="590"/>
      <c r="CXD244" s="590"/>
      <c r="CXE244" s="590"/>
      <c r="CXF244" s="590"/>
      <c r="CXG244" s="590"/>
      <c r="CXH244" s="590"/>
      <c r="CXI244" s="590"/>
      <c r="CXJ244" s="590"/>
      <c r="CXK244" s="590"/>
      <c r="CXL244" s="590"/>
      <c r="CXM244" s="590"/>
      <c r="CXN244" s="590"/>
      <c r="CXO244" s="590"/>
      <c r="CXP244" s="590"/>
      <c r="CXQ244" s="590"/>
      <c r="CXR244" s="590"/>
      <c r="CXS244" s="590"/>
      <c r="CXT244" s="590"/>
      <c r="CXU244" s="590"/>
      <c r="CXV244" s="590"/>
      <c r="CXW244" s="590"/>
      <c r="CXX244" s="590"/>
      <c r="CXY244" s="590"/>
      <c r="CXZ244" s="590"/>
      <c r="CYA244" s="590"/>
      <c r="CYB244" s="590"/>
      <c r="CYC244" s="590"/>
      <c r="CYD244" s="590"/>
      <c r="CYE244" s="590"/>
      <c r="CYF244" s="590"/>
      <c r="CYG244" s="590"/>
      <c r="CYH244" s="590"/>
      <c r="CYI244" s="590"/>
      <c r="CYJ244" s="590"/>
      <c r="CYK244" s="590"/>
      <c r="CYL244" s="590"/>
      <c r="CYM244" s="590"/>
      <c r="CYN244" s="590"/>
      <c r="CYO244" s="590"/>
      <c r="CYP244" s="590"/>
      <c r="CYQ244" s="590"/>
      <c r="CYR244" s="590"/>
      <c r="CYS244" s="590"/>
      <c r="CYT244" s="590"/>
      <c r="CYU244" s="590"/>
      <c r="CYV244" s="590"/>
      <c r="CYW244" s="590"/>
      <c r="CYX244" s="590"/>
      <c r="CYY244" s="590"/>
      <c r="CYZ244" s="590"/>
      <c r="CZA244" s="590"/>
      <c r="CZB244" s="590"/>
      <c r="CZC244" s="590"/>
      <c r="CZD244" s="590"/>
      <c r="CZE244" s="590"/>
      <c r="CZF244" s="590"/>
      <c r="CZG244" s="590"/>
      <c r="CZH244" s="590"/>
      <c r="CZI244" s="590"/>
      <c r="CZJ244" s="590"/>
      <c r="CZK244" s="590"/>
      <c r="CZL244" s="590"/>
      <c r="CZM244" s="590"/>
      <c r="CZN244" s="590"/>
      <c r="CZO244" s="590"/>
      <c r="CZP244" s="590"/>
      <c r="CZQ244" s="590"/>
      <c r="CZR244" s="590"/>
      <c r="CZS244" s="590"/>
      <c r="CZT244" s="590"/>
      <c r="CZU244" s="590"/>
      <c r="CZV244" s="590"/>
      <c r="CZW244" s="590"/>
      <c r="CZX244" s="590"/>
      <c r="CZY244" s="590"/>
      <c r="CZZ244" s="590"/>
      <c r="DAA244" s="590"/>
      <c r="DAB244" s="590"/>
      <c r="DAC244" s="590"/>
      <c r="DAD244" s="590"/>
      <c r="DAE244" s="590"/>
      <c r="DAF244" s="590"/>
      <c r="DAG244" s="590"/>
      <c r="DAH244" s="590"/>
      <c r="DAI244" s="590"/>
      <c r="DAJ244" s="590"/>
      <c r="DAK244" s="590"/>
      <c r="DAL244" s="590"/>
      <c r="DAM244" s="590"/>
      <c r="DAN244" s="590"/>
      <c r="DAO244" s="590"/>
      <c r="DAP244" s="590"/>
      <c r="DAQ244" s="590"/>
      <c r="DAR244" s="590"/>
      <c r="DAS244" s="590"/>
      <c r="DAT244" s="590"/>
      <c r="DAU244" s="590"/>
      <c r="DAV244" s="590"/>
      <c r="DAW244" s="590"/>
      <c r="DAX244" s="590"/>
      <c r="DAY244" s="590"/>
      <c r="DAZ244" s="590"/>
      <c r="DBA244" s="590"/>
      <c r="DBB244" s="590"/>
      <c r="DBC244" s="590"/>
      <c r="DBD244" s="590"/>
      <c r="DBE244" s="590"/>
      <c r="DBF244" s="590"/>
      <c r="DBG244" s="590"/>
      <c r="DBH244" s="590"/>
      <c r="DBI244" s="590"/>
      <c r="DBJ244" s="590"/>
      <c r="DBK244" s="590"/>
      <c r="DBL244" s="590"/>
      <c r="DBM244" s="590"/>
      <c r="DBN244" s="590"/>
      <c r="DBO244" s="590"/>
      <c r="DBP244" s="590"/>
      <c r="DBQ244" s="590"/>
      <c r="DBR244" s="590"/>
      <c r="DBS244" s="590"/>
      <c r="DBT244" s="590"/>
      <c r="DBU244" s="590"/>
      <c r="DBV244" s="590"/>
      <c r="DBW244" s="590"/>
      <c r="DBX244" s="590"/>
      <c r="DBY244" s="590"/>
      <c r="DBZ244" s="590"/>
      <c r="DCA244" s="590"/>
      <c r="DCB244" s="590"/>
      <c r="DCC244" s="590"/>
      <c r="DCD244" s="590"/>
      <c r="DCE244" s="590"/>
      <c r="DCF244" s="590"/>
      <c r="DCG244" s="590"/>
      <c r="DCH244" s="590"/>
      <c r="DCI244" s="590"/>
      <c r="DCJ244" s="590"/>
      <c r="DCK244" s="590"/>
      <c r="DCL244" s="590"/>
      <c r="DCM244" s="590"/>
      <c r="DCN244" s="590"/>
      <c r="DCO244" s="590"/>
      <c r="DCP244" s="590"/>
      <c r="DCQ244" s="590"/>
      <c r="DCR244" s="590"/>
      <c r="DCS244" s="590"/>
      <c r="DCT244" s="590"/>
      <c r="DCU244" s="590"/>
      <c r="DCV244" s="590"/>
      <c r="DCW244" s="590"/>
      <c r="DCX244" s="590"/>
      <c r="DCY244" s="590"/>
      <c r="DCZ244" s="590"/>
      <c r="DDA244" s="590"/>
      <c r="DDB244" s="590"/>
      <c r="DDC244" s="590"/>
      <c r="DDD244" s="590"/>
      <c r="DDE244" s="590"/>
      <c r="DDF244" s="590"/>
      <c r="DDG244" s="590"/>
      <c r="DDH244" s="590"/>
      <c r="DDI244" s="590"/>
      <c r="DDJ244" s="590"/>
      <c r="DDK244" s="590"/>
      <c r="DDL244" s="590"/>
      <c r="DDM244" s="590"/>
      <c r="DDN244" s="590"/>
      <c r="DDO244" s="590"/>
      <c r="DDP244" s="590"/>
      <c r="DDQ244" s="590"/>
      <c r="DDR244" s="590"/>
      <c r="DDS244" s="590"/>
      <c r="DDT244" s="590"/>
      <c r="DDU244" s="590"/>
      <c r="DDV244" s="590"/>
      <c r="DDW244" s="590"/>
      <c r="DDX244" s="590"/>
      <c r="DDY244" s="590"/>
      <c r="DDZ244" s="590"/>
      <c r="DEA244" s="590"/>
      <c r="DEB244" s="590"/>
      <c r="DEC244" s="590"/>
      <c r="DED244" s="590"/>
      <c r="DEE244" s="590"/>
      <c r="DEF244" s="590"/>
      <c r="DEG244" s="590"/>
      <c r="DEH244" s="590"/>
      <c r="DEI244" s="590"/>
      <c r="DEJ244" s="590"/>
      <c r="DEK244" s="590"/>
      <c r="DEL244" s="590"/>
      <c r="DEM244" s="590"/>
      <c r="DEN244" s="590"/>
      <c r="DEO244" s="590"/>
      <c r="DEP244" s="590"/>
      <c r="DEQ244" s="590"/>
      <c r="DER244" s="590"/>
      <c r="DES244" s="590"/>
      <c r="DET244" s="590"/>
      <c r="DEU244" s="590"/>
      <c r="DEV244" s="590"/>
      <c r="DEW244" s="590"/>
      <c r="DEX244" s="590"/>
      <c r="DEY244" s="590"/>
      <c r="DEZ244" s="590"/>
      <c r="DFA244" s="590"/>
      <c r="DFB244" s="590"/>
      <c r="DFC244" s="590"/>
      <c r="DFD244" s="590"/>
      <c r="DFE244" s="590"/>
      <c r="DFF244" s="590"/>
      <c r="DFG244" s="590"/>
      <c r="DFH244" s="590"/>
      <c r="DFI244" s="590"/>
      <c r="DFJ244" s="590"/>
      <c r="DFK244" s="590"/>
      <c r="DFL244" s="590"/>
      <c r="DFM244" s="590"/>
      <c r="DFN244" s="590"/>
      <c r="DFO244" s="590"/>
      <c r="DFP244" s="590"/>
      <c r="DFQ244" s="590"/>
      <c r="DFR244" s="590"/>
      <c r="DFS244" s="590"/>
      <c r="DFT244" s="590"/>
      <c r="DFU244" s="590"/>
      <c r="DFV244" s="590"/>
      <c r="DFW244" s="590"/>
      <c r="DFX244" s="590"/>
      <c r="DFY244" s="590"/>
      <c r="DFZ244" s="590"/>
      <c r="DGA244" s="590"/>
      <c r="DGB244" s="590"/>
      <c r="DGC244" s="590"/>
      <c r="DGD244" s="590"/>
      <c r="DGE244" s="590"/>
      <c r="DGF244" s="590"/>
      <c r="DGG244" s="590"/>
      <c r="DGH244" s="590"/>
      <c r="DGI244" s="590"/>
      <c r="DGJ244" s="590"/>
      <c r="DGK244" s="590"/>
      <c r="DGL244" s="590"/>
      <c r="DGM244" s="590"/>
      <c r="DGN244" s="590"/>
      <c r="DGO244" s="590"/>
      <c r="DGP244" s="590"/>
      <c r="DGQ244" s="590"/>
      <c r="DGR244" s="590"/>
      <c r="DGS244" s="590"/>
      <c r="DGT244" s="590"/>
      <c r="DGU244" s="590"/>
      <c r="DGV244" s="590"/>
      <c r="DGW244" s="590"/>
      <c r="DGX244" s="590"/>
      <c r="DGY244" s="590"/>
      <c r="DGZ244" s="590"/>
      <c r="DHA244" s="590"/>
      <c r="DHB244" s="590"/>
      <c r="DHC244" s="590"/>
      <c r="DHD244" s="590"/>
      <c r="DHE244" s="590"/>
      <c r="DHF244" s="590"/>
      <c r="DHG244" s="590"/>
      <c r="DHH244" s="590"/>
      <c r="DHI244" s="590"/>
      <c r="DHJ244" s="590"/>
      <c r="DHK244" s="590"/>
      <c r="DHL244" s="590"/>
      <c r="DHM244" s="590"/>
      <c r="DHN244" s="590"/>
      <c r="DHO244" s="590"/>
      <c r="DHP244" s="590"/>
      <c r="DHQ244" s="590"/>
      <c r="DHR244" s="590"/>
      <c r="DHS244" s="590"/>
      <c r="DHT244" s="590"/>
      <c r="DHU244" s="590"/>
      <c r="DHV244" s="590"/>
      <c r="DHW244" s="590"/>
      <c r="DHX244" s="590"/>
      <c r="DHY244" s="590"/>
      <c r="DHZ244" s="590"/>
      <c r="DIA244" s="590"/>
      <c r="DIB244" s="590"/>
      <c r="DIC244" s="590"/>
      <c r="DID244" s="590"/>
      <c r="DIE244" s="590"/>
      <c r="DIF244" s="590"/>
      <c r="DIG244" s="590"/>
      <c r="DIH244" s="590"/>
      <c r="DII244" s="590"/>
      <c r="DIJ244" s="590"/>
      <c r="DIK244" s="590"/>
      <c r="DIL244" s="590"/>
      <c r="DIM244" s="590"/>
      <c r="DIN244" s="590"/>
      <c r="DIO244" s="590"/>
      <c r="DIP244" s="590"/>
      <c r="DIQ244" s="590"/>
      <c r="DIR244" s="590"/>
      <c r="DIS244" s="590"/>
      <c r="DIT244" s="590"/>
      <c r="DIU244" s="590"/>
      <c r="DIV244" s="590"/>
      <c r="DIW244" s="590"/>
      <c r="DIX244" s="590"/>
      <c r="DIY244" s="590"/>
      <c r="DIZ244" s="590"/>
      <c r="DJA244" s="590"/>
      <c r="DJB244" s="590"/>
      <c r="DJC244" s="590"/>
      <c r="DJD244" s="590"/>
      <c r="DJE244" s="590"/>
      <c r="DJF244" s="590"/>
      <c r="DJG244" s="590"/>
      <c r="DJH244" s="590"/>
      <c r="DJI244" s="590"/>
      <c r="DJJ244" s="590"/>
      <c r="DJK244" s="590"/>
      <c r="DJL244" s="590"/>
      <c r="DJM244" s="590"/>
      <c r="DJN244" s="590"/>
      <c r="DJO244" s="590"/>
      <c r="DJP244" s="590"/>
      <c r="DJQ244" s="590"/>
      <c r="DJR244" s="590"/>
      <c r="DJS244" s="590"/>
      <c r="DJT244" s="590"/>
      <c r="DJU244" s="590"/>
      <c r="DJV244" s="590"/>
      <c r="DJW244" s="590"/>
      <c r="DJX244" s="590"/>
      <c r="DJY244" s="590"/>
      <c r="DJZ244" s="590"/>
      <c r="DKA244" s="590"/>
      <c r="DKB244" s="590"/>
      <c r="DKC244" s="590"/>
      <c r="DKD244" s="590"/>
      <c r="DKE244" s="590"/>
      <c r="DKF244" s="590"/>
      <c r="DKG244" s="590"/>
      <c r="DKH244" s="590"/>
      <c r="DKI244" s="590"/>
      <c r="DKJ244" s="590"/>
      <c r="DKK244" s="590"/>
      <c r="DKL244" s="590"/>
      <c r="DKM244" s="590"/>
      <c r="DKN244" s="590"/>
      <c r="DKO244" s="590"/>
      <c r="DKP244" s="590"/>
      <c r="DKQ244" s="590"/>
      <c r="DKR244" s="590"/>
      <c r="DKS244" s="590"/>
      <c r="DKT244" s="590"/>
      <c r="DKU244" s="590"/>
      <c r="DKV244" s="590"/>
      <c r="DKW244" s="590"/>
      <c r="DKX244" s="590"/>
      <c r="DKY244" s="590"/>
      <c r="DKZ244" s="590"/>
      <c r="DLA244" s="590"/>
      <c r="DLB244" s="590"/>
      <c r="DLC244" s="590"/>
      <c r="DLD244" s="590"/>
      <c r="DLE244" s="590"/>
      <c r="DLF244" s="590"/>
      <c r="DLG244" s="590"/>
      <c r="DLH244" s="590"/>
      <c r="DLI244" s="590"/>
      <c r="DLJ244" s="590"/>
      <c r="DLK244" s="590"/>
      <c r="DLL244" s="590"/>
      <c r="DLM244" s="590"/>
      <c r="DLN244" s="590"/>
      <c r="DLO244" s="590"/>
      <c r="DLP244" s="590"/>
      <c r="DLQ244" s="590"/>
      <c r="DLR244" s="590"/>
      <c r="DLS244" s="590"/>
      <c r="DLT244" s="590"/>
      <c r="DLU244" s="590"/>
      <c r="DLV244" s="590"/>
      <c r="DLW244" s="590"/>
      <c r="DLX244" s="590"/>
      <c r="DLY244" s="590"/>
      <c r="DLZ244" s="590"/>
      <c r="DMA244" s="590"/>
      <c r="DMB244" s="590"/>
      <c r="DMC244" s="590"/>
      <c r="DMD244" s="590"/>
      <c r="DME244" s="590"/>
      <c r="DMF244" s="590"/>
      <c r="DMG244" s="590"/>
      <c r="DMH244" s="590"/>
      <c r="DMI244" s="590"/>
      <c r="DMJ244" s="590"/>
      <c r="DMK244" s="590"/>
      <c r="DML244" s="590"/>
      <c r="DMM244" s="590"/>
      <c r="DMN244" s="590"/>
      <c r="DMO244" s="590"/>
      <c r="DMP244" s="590"/>
      <c r="DMQ244" s="590"/>
      <c r="DMR244" s="590"/>
      <c r="DMS244" s="590"/>
      <c r="DMT244" s="590"/>
      <c r="DMU244" s="590"/>
      <c r="DMV244" s="590"/>
      <c r="DMW244" s="590"/>
      <c r="DMX244" s="590"/>
      <c r="DMY244" s="590"/>
      <c r="DMZ244" s="590"/>
      <c r="DNA244" s="590"/>
      <c r="DNB244" s="590"/>
      <c r="DNC244" s="590"/>
      <c r="DND244" s="590"/>
      <c r="DNE244" s="590"/>
      <c r="DNF244" s="590"/>
      <c r="DNG244" s="590"/>
      <c r="DNH244" s="590"/>
      <c r="DNI244" s="590"/>
      <c r="DNJ244" s="590"/>
      <c r="DNK244" s="590"/>
      <c r="DNL244" s="590"/>
      <c r="DNM244" s="590"/>
      <c r="DNN244" s="590"/>
      <c r="DNO244" s="590"/>
      <c r="DNP244" s="590"/>
      <c r="DNQ244" s="590"/>
      <c r="DNR244" s="590"/>
      <c r="DNS244" s="590"/>
      <c r="DNT244" s="590"/>
      <c r="DNU244" s="590"/>
      <c r="DNV244" s="590"/>
      <c r="DNW244" s="590"/>
      <c r="DNX244" s="590"/>
      <c r="DNY244" s="590"/>
      <c r="DNZ244" s="590"/>
      <c r="DOA244" s="590"/>
      <c r="DOB244" s="590"/>
      <c r="DOC244" s="590"/>
      <c r="DOD244" s="590"/>
      <c r="DOE244" s="590"/>
      <c r="DOF244" s="590"/>
      <c r="DOG244" s="590"/>
      <c r="DOH244" s="590"/>
      <c r="DOI244" s="590"/>
      <c r="DOJ244" s="590"/>
      <c r="DOK244" s="590"/>
      <c r="DOL244" s="590"/>
      <c r="DOM244" s="590"/>
      <c r="DON244" s="590"/>
      <c r="DOO244" s="590"/>
      <c r="DOP244" s="590"/>
      <c r="DOQ244" s="590"/>
      <c r="DOR244" s="590"/>
      <c r="DOS244" s="590"/>
      <c r="DOT244" s="590"/>
      <c r="DOU244" s="590"/>
      <c r="DOV244" s="590"/>
      <c r="DOW244" s="590"/>
      <c r="DOX244" s="590"/>
      <c r="DOY244" s="590"/>
      <c r="DOZ244" s="590"/>
      <c r="DPA244" s="590"/>
      <c r="DPB244" s="590"/>
      <c r="DPC244" s="590"/>
      <c r="DPD244" s="590"/>
      <c r="DPE244" s="590"/>
      <c r="DPF244" s="590"/>
      <c r="DPG244" s="590"/>
      <c r="DPH244" s="590"/>
      <c r="DPI244" s="590"/>
      <c r="DPJ244" s="590"/>
      <c r="DPK244" s="590"/>
      <c r="DPL244" s="590"/>
      <c r="DPM244" s="590"/>
      <c r="DPN244" s="590"/>
      <c r="DPO244" s="590"/>
      <c r="DPP244" s="590"/>
      <c r="DPQ244" s="590"/>
      <c r="DPR244" s="590"/>
      <c r="DPS244" s="590"/>
      <c r="DPT244" s="590"/>
      <c r="DPU244" s="590"/>
      <c r="DPV244" s="590"/>
      <c r="DPW244" s="590"/>
      <c r="DPX244" s="590"/>
      <c r="DPY244" s="590"/>
      <c r="DPZ244" s="590"/>
      <c r="DQA244" s="590"/>
      <c r="DQB244" s="590"/>
      <c r="DQC244" s="590"/>
      <c r="DQD244" s="590"/>
      <c r="DQE244" s="590"/>
      <c r="DQF244" s="590"/>
      <c r="DQG244" s="590"/>
      <c r="DQH244" s="590"/>
      <c r="DQI244" s="590"/>
      <c r="DQJ244" s="590"/>
      <c r="DQK244" s="590"/>
      <c r="DQL244" s="590"/>
      <c r="DQM244" s="590"/>
      <c r="DQN244" s="590"/>
      <c r="DQO244" s="590"/>
      <c r="DQP244" s="590"/>
      <c r="DQQ244" s="590"/>
      <c r="DQR244" s="590"/>
      <c r="DQS244" s="590"/>
      <c r="DQT244" s="590"/>
      <c r="DQU244" s="590"/>
      <c r="DQV244" s="590"/>
      <c r="DQW244" s="590"/>
      <c r="DQX244" s="590"/>
      <c r="DQY244" s="590"/>
      <c r="DQZ244" s="590"/>
      <c r="DRA244" s="590"/>
      <c r="DRB244" s="590"/>
      <c r="DRC244" s="590"/>
      <c r="DRD244" s="590"/>
      <c r="DRE244" s="590"/>
      <c r="DRF244" s="590"/>
      <c r="DRG244" s="590"/>
      <c r="DRH244" s="590"/>
      <c r="DRI244" s="590"/>
      <c r="DRJ244" s="590"/>
      <c r="DRK244" s="590"/>
      <c r="DRL244" s="590"/>
      <c r="DRM244" s="590"/>
      <c r="DRN244" s="590"/>
      <c r="DRO244" s="590"/>
      <c r="DRP244" s="590"/>
      <c r="DRQ244" s="590"/>
      <c r="DRR244" s="590"/>
      <c r="DRS244" s="590"/>
      <c r="DRT244" s="590"/>
      <c r="DRU244" s="590"/>
      <c r="DRV244" s="590"/>
      <c r="DRW244" s="590"/>
      <c r="DRX244" s="590"/>
      <c r="DRY244" s="590"/>
      <c r="DRZ244" s="590"/>
      <c r="DSA244" s="590"/>
      <c r="DSB244" s="590"/>
      <c r="DSC244" s="590"/>
      <c r="DSD244" s="590"/>
      <c r="DSE244" s="590"/>
      <c r="DSF244" s="590"/>
      <c r="DSG244" s="590"/>
      <c r="DSH244" s="590"/>
      <c r="DSI244" s="590"/>
      <c r="DSJ244" s="590"/>
      <c r="DSK244" s="590"/>
      <c r="DSL244" s="590"/>
      <c r="DSM244" s="590"/>
      <c r="DSN244" s="590"/>
      <c r="DSO244" s="590"/>
      <c r="DSP244" s="590"/>
      <c r="DSQ244" s="590"/>
      <c r="DSR244" s="590"/>
      <c r="DSS244" s="590"/>
      <c r="DST244" s="590"/>
      <c r="DSU244" s="590"/>
      <c r="DSV244" s="590"/>
      <c r="DSW244" s="590"/>
      <c r="DSX244" s="590"/>
      <c r="DSY244" s="590"/>
      <c r="DSZ244" s="590"/>
      <c r="DTA244" s="590"/>
      <c r="DTB244" s="590"/>
      <c r="DTC244" s="590"/>
      <c r="DTD244" s="590"/>
      <c r="DTE244" s="590"/>
      <c r="DTF244" s="590"/>
      <c r="DTG244" s="590"/>
      <c r="DTH244" s="590"/>
      <c r="DTI244" s="590"/>
      <c r="DTJ244" s="590"/>
      <c r="DTK244" s="590"/>
      <c r="DTL244" s="590"/>
      <c r="DTM244" s="590"/>
      <c r="DTN244" s="590"/>
      <c r="DTO244" s="590"/>
      <c r="DTP244" s="590"/>
      <c r="DTQ244" s="590"/>
      <c r="DTR244" s="590"/>
      <c r="DTS244" s="590"/>
      <c r="DTT244" s="590"/>
      <c r="DTU244" s="590"/>
      <c r="DTV244" s="590"/>
      <c r="DTW244" s="590"/>
      <c r="DTX244" s="590"/>
      <c r="DTY244" s="590"/>
      <c r="DTZ244" s="590"/>
      <c r="DUA244" s="590"/>
      <c r="DUB244" s="590"/>
      <c r="DUC244" s="590"/>
      <c r="DUD244" s="590"/>
      <c r="DUE244" s="590"/>
      <c r="DUF244" s="590"/>
      <c r="DUG244" s="590"/>
      <c r="DUH244" s="590"/>
      <c r="DUI244" s="590"/>
      <c r="DUJ244" s="590"/>
      <c r="DUK244" s="590"/>
      <c r="DUL244" s="590"/>
      <c r="DUM244" s="590"/>
      <c r="DUN244" s="590"/>
      <c r="DUO244" s="590"/>
      <c r="DUP244" s="590"/>
      <c r="DUQ244" s="590"/>
      <c r="DUR244" s="590"/>
      <c r="DUS244" s="590"/>
      <c r="DUT244" s="590"/>
      <c r="DUU244" s="590"/>
      <c r="DUV244" s="590"/>
      <c r="DUW244" s="590"/>
      <c r="DUX244" s="590"/>
      <c r="DUY244" s="590"/>
      <c r="DUZ244" s="590"/>
      <c r="DVA244" s="590"/>
      <c r="DVB244" s="590"/>
      <c r="DVC244" s="590"/>
      <c r="DVD244" s="590"/>
      <c r="DVE244" s="590"/>
      <c r="DVF244" s="590"/>
      <c r="DVG244" s="590"/>
      <c r="DVH244" s="590"/>
      <c r="DVI244" s="590"/>
      <c r="DVJ244" s="590"/>
      <c r="DVK244" s="590"/>
      <c r="DVL244" s="590"/>
      <c r="DVM244" s="590"/>
      <c r="DVN244" s="590"/>
      <c r="DVO244" s="590"/>
      <c r="DVP244" s="590"/>
      <c r="DVQ244" s="590"/>
      <c r="DVR244" s="590"/>
      <c r="DVS244" s="590"/>
      <c r="DVT244" s="590"/>
      <c r="DVU244" s="590"/>
      <c r="DVV244" s="590"/>
      <c r="DVW244" s="590"/>
      <c r="DVX244" s="590"/>
      <c r="DVY244" s="590"/>
      <c r="DVZ244" s="590"/>
      <c r="DWA244" s="590"/>
      <c r="DWB244" s="590"/>
      <c r="DWC244" s="590"/>
      <c r="DWD244" s="590"/>
      <c r="DWE244" s="590"/>
      <c r="DWF244" s="590"/>
      <c r="DWG244" s="590"/>
      <c r="DWH244" s="590"/>
      <c r="DWI244" s="590"/>
      <c r="DWJ244" s="590"/>
      <c r="DWK244" s="590"/>
      <c r="DWL244" s="590"/>
      <c r="DWM244" s="590"/>
      <c r="DWN244" s="590"/>
      <c r="DWO244" s="590"/>
      <c r="DWP244" s="590"/>
      <c r="DWQ244" s="590"/>
      <c r="DWR244" s="590"/>
      <c r="DWS244" s="590"/>
      <c r="DWT244" s="590"/>
      <c r="DWU244" s="590"/>
      <c r="DWV244" s="590"/>
      <c r="DWW244" s="590"/>
      <c r="DWX244" s="590"/>
      <c r="DWY244" s="590"/>
      <c r="DWZ244" s="590"/>
      <c r="DXA244" s="590"/>
      <c r="DXB244" s="590"/>
      <c r="DXC244" s="590"/>
      <c r="DXD244" s="590"/>
      <c r="DXE244" s="590"/>
      <c r="DXF244" s="590"/>
      <c r="DXG244" s="590"/>
      <c r="DXH244" s="590"/>
      <c r="DXI244" s="590"/>
      <c r="DXJ244" s="590"/>
      <c r="DXK244" s="590"/>
      <c r="DXL244" s="590"/>
      <c r="DXM244" s="590"/>
      <c r="DXN244" s="590"/>
      <c r="DXO244" s="590"/>
      <c r="DXP244" s="590"/>
      <c r="DXQ244" s="590"/>
      <c r="DXR244" s="590"/>
      <c r="DXS244" s="590"/>
      <c r="DXT244" s="590"/>
      <c r="DXU244" s="590"/>
      <c r="DXV244" s="590"/>
      <c r="DXW244" s="590"/>
      <c r="DXX244" s="590"/>
      <c r="DXY244" s="590"/>
      <c r="DXZ244" s="590"/>
      <c r="DYA244" s="590"/>
      <c r="DYB244" s="590"/>
      <c r="DYC244" s="590"/>
      <c r="DYD244" s="590"/>
      <c r="DYE244" s="590"/>
      <c r="DYF244" s="590"/>
      <c r="DYG244" s="590"/>
      <c r="DYH244" s="590"/>
      <c r="DYI244" s="590"/>
      <c r="DYJ244" s="590"/>
      <c r="DYK244" s="590"/>
      <c r="DYL244" s="590"/>
      <c r="DYM244" s="590"/>
      <c r="DYN244" s="590"/>
      <c r="DYO244" s="590"/>
      <c r="DYP244" s="590"/>
      <c r="DYQ244" s="590"/>
      <c r="DYR244" s="590"/>
      <c r="DYS244" s="590"/>
      <c r="DYT244" s="590"/>
      <c r="DYU244" s="590"/>
      <c r="DYV244" s="590"/>
      <c r="DYW244" s="590"/>
      <c r="DYX244" s="590"/>
      <c r="DYY244" s="590"/>
      <c r="DYZ244" s="590"/>
      <c r="DZA244" s="590"/>
      <c r="DZB244" s="590"/>
      <c r="DZC244" s="590"/>
      <c r="DZD244" s="590"/>
      <c r="DZE244" s="590"/>
      <c r="DZF244" s="590"/>
      <c r="DZG244" s="590"/>
      <c r="DZH244" s="590"/>
      <c r="DZI244" s="590"/>
      <c r="DZJ244" s="590"/>
      <c r="DZK244" s="590"/>
      <c r="DZL244" s="590"/>
      <c r="DZM244" s="590"/>
      <c r="DZN244" s="590"/>
      <c r="DZO244" s="590"/>
      <c r="DZP244" s="590"/>
      <c r="DZQ244" s="590"/>
      <c r="DZR244" s="590"/>
      <c r="DZS244" s="590"/>
      <c r="DZT244" s="590"/>
      <c r="DZU244" s="590"/>
      <c r="DZV244" s="590"/>
      <c r="DZW244" s="590"/>
      <c r="DZX244" s="590"/>
      <c r="DZY244" s="590"/>
      <c r="DZZ244" s="590"/>
      <c r="EAA244" s="590"/>
      <c r="EAB244" s="590"/>
      <c r="EAC244" s="590"/>
      <c r="EAD244" s="590"/>
      <c r="EAE244" s="590"/>
      <c r="EAF244" s="590"/>
      <c r="EAG244" s="590"/>
      <c r="EAH244" s="590"/>
      <c r="EAI244" s="590"/>
      <c r="EAJ244" s="590"/>
      <c r="EAK244" s="590"/>
      <c r="EAL244" s="590"/>
      <c r="EAM244" s="590"/>
      <c r="EAN244" s="590"/>
      <c r="EAO244" s="590"/>
      <c r="EAP244" s="590"/>
      <c r="EAQ244" s="590"/>
      <c r="EAR244" s="590"/>
      <c r="EAS244" s="590"/>
      <c r="EAT244" s="590"/>
      <c r="EAU244" s="590"/>
      <c r="EAV244" s="590"/>
      <c r="EAW244" s="590"/>
      <c r="EAX244" s="590"/>
      <c r="EAY244" s="590"/>
      <c r="EAZ244" s="590"/>
      <c r="EBA244" s="590"/>
      <c r="EBB244" s="590"/>
      <c r="EBC244" s="590"/>
      <c r="EBD244" s="590"/>
      <c r="EBE244" s="590"/>
      <c r="EBF244" s="590"/>
      <c r="EBG244" s="590"/>
      <c r="EBH244" s="590"/>
      <c r="EBI244" s="590"/>
      <c r="EBJ244" s="590"/>
      <c r="EBK244" s="590"/>
      <c r="EBL244" s="590"/>
      <c r="EBM244" s="590"/>
      <c r="EBN244" s="590"/>
      <c r="EBO244" s="590"/>
      <c r="EBP244" s="590"/>
      <c r="EBQ244" s="590"/>
      <c r="EBR244" s="590"/>
      <c r="EBS244" s="590"/>
      <c r="EBT244" s="590"/>
      <c r="EBU244" s="590"/>
      <c r="EBV244" s="590"/>
      <c r="EBW244" s="590"/>
      <c r="EBX244" s="590"/>
      <c r="EBY244" s="590"/>
      <c r="EBZ244" s="590"/>
      <c r="ECA244" s="590"/>
      <c r="ECB244" s="590"/>
      <c r="ECC244" s="590"/>
      <c r="ECD244" s="590"/>
      <c r="ECE244" s="590"/>
      <c r="ECF244" s="590"/>
      <c r="ECG244" s="590"/>
      <c r="ECH244" s="590"/>
      <c r="ECI244" s="590"/>
      <c r="ECJ244" s="590"/>
      <c r="ECK244" s="590"/>
      <c r="ECL244" s="590"/>
      <c r="ECM244" s="590"/>
      <c r="ECN244" s="590"/>
      <c r="ECO244" s="590"/>
      <c r="ECP244" s="590"/>
      <c r="ECQ244" s="590"/>
      <c r="ECR244" s="590"/>
      <c r="ECS244" s="590"/>
      <c r="ECT244" s="590"/>
      <c r="ECU244" s="590"/>
      <c r="ECV244" s="590"/>
      <c r="ECW244" s="590"/>
      <c r="ECX244" s="590"/>
      <c r="ECY244" s="590"/>
      <c r="ECZ244" s="590"/>
      <c r="EDA244" s="590"/>
      <c r="EDB244" s="590"/>
      <c r="EDC244" s="590"/>
      <c r="EDD244" s="590"/>
      <c r="EDE244" s="590"/>
      <c r="EDF244" s="590"/>
      <c r="EDG244" s="590"/>
      <c r="EDH244" s="590"/>
      <c r="EDI244" s="590"/>
      <c r="EDJ244" s="590"/>
      <c r="EDK244" s="590"/>
      <c r="EDL244" s="590"/>
      <c r="EDM244" s="590"/>
      <c r="EDN244" s="590"/>
      <c r="EDO244" s="590"/>
      <c r="EDP244" s="590"/>
      <c r="EDQ244" s="590"/>
      <c r="EDR244" s="590"/>
      <c r="EDS244" s="590"/>
      <c r="EDT244" s="590"/>
      <c r="EDU244" s="590"/>
      <c r="EDV244" s="590"/>
      <c r="EDW244" s="590"/>
      <c r="EDX244" s="590"/>
      <c r="EDY244" s="590"/>
      <c r="EDZ244" s="590"/>
      <c r="EEA244" s="590"/>
      <c r="EEB244" s="590"/>
      <c r="EEC244" s="590"/>
      <c r="EED244" s="590"/>
      <c r="EEE244" s="590"/>
      <c r="EEF244" s="590"/>
      <c r="EEG244" s="590"/>
      <c r="EEH244" s="590"/>
      <c r="EEI244" s="590"/>
      <c r="EEJ244" s="590"/>
      <c r="EEK244" s="590"/>
      <c r="EEL244" s="590"/>
      <c r="EEM244" s="590"/>
      <c r="EEN244" s="590"/>
      <c r="EEO244" s="590"/>
      <c r="EEP244" s="590"/>
      <c r="EEQ244" s="590"/>
      <c r="EER244" s="590"/>
      <c r="EES244" s="590"/>
      <c r="EET244" s="590"/>
      <c r="EEU244" s="590"/>
      <c r="EEV244" s="590"/>
      <c r="EEW244" s="590"/>
      <c r="EEX244" s="590"/>
      <c r="EEY244" s="590"/>
      <c r="EEZ244" s="590"/>
      <c r="EFA244" s="590"/>
      <c r="EFB244" s="590"/>
      <c r="EFC244" s="590"/>
      <c r="EFD244" s="590"/>
      <c r="EFE244" s="590"/>
      <c r="EFF244" s="590"/>
      <c r="EFG244" s="590"/>
      <c r="EFH244" s="590"/>
      <c r="EFI244" s="590"/>
      <c r="EFJ244" s="590"/>
      <c r="EFK244" s="590"/>
      <c r="EFL244" s="590"/>
      <c r="EFM244" s="590"/>
      <c r="EFN244" s="590"/>
      <c r="EFO244" s="590"/>
      <c r="EFP244" s="590"/>
      <c r="EFQ244" s="590"/>
      <c r="EFR244" s="590"/>
      <c r="EFS244" s="590"/>
      <c r="EFT244" s="590"/>
      <c r="EFU244" s="590"/>
      <c r="EFV244" s="590"/>
      <c r="EFW244" s="590"/>
      <c r="EFX244" s="590"/>
      <c r="EFY244" s="590"/>
      <c r="EFZ244" s="590"/>
      <c r="EGA244" s="590"/>
      <c r="EGB244" s="590"/>
      <c r="EGC244" s="590"/>
      <c r="EGD244" s="590"/>
      <c r="EGE244" s="590"/>
      <c r="EGF244" s="590"/>
      <c r="EGG244" s="590"/>
      <c r="EGH244" s="590"/>
      <c r="EGI244" s="590"/>
      <c r="EGJ244" s="590"/>
      <c r="EGK244" s="590"/>
      <c r="EGL244" s="590"/>
      <c r="EGM244" s="590"/>
      <c r="EGN244" s="590"/>
      <c r="EGO244" s="590"/>
      <c r="EGP244" s="590"/>
      <c r="EGQ244" s="590"/>
      <c r="EGR244" s="590"/>
      <c r="EGS244" s="590"/>
      <c r="EGT244" s="590"/>
      <c r="EGU244" s="590"/>
      <c r="EGV244" s="590"/>
      <c r="EGW244" s="590"/>
      <c r="EGX244" s="590"/>
      <c r="EGY244" s="590"/>
      <c r="EGZ244" s="590"/>
      <c r="EHA244" s="590"/>
      <c r="EHB244" s="590"/>
      <c r="EHC244" s="590"/>
      <c r="EHD244" s="590"/>
      <c r="EHE244" s="590"/>
      <c r="EHF244" s="590"/>
      <c r="EHG244" s="590"/>
      <c r="EHH244" s="590"/>
      <c r="EHI244" s="590"/>
      <c r="EHJ244" s="590"/>
      <c r="EHK244" s="590"/>
      <c r="EHL244" s="590"/>
      <c r="EHM244" s="590"/>
      <c r="EHN244" s="590"/>
      <c r="EHO244" s="590"/>
      <c r="EHP244" s="590"/>
      <c r="EHQ244" s="590"/>
      <c r="EHR244" s="590"/>
      <c r="EHS244" s="590"/>
      <c r="EHT244" s="590"/>
      <c r="EHU244" s="590"/>
      <c r="EHV244" s="590"/>
      <c r="EHW244" s="590"/>
      <c r="EHX244" s="590"/>
      <c r="EHY244" s="590"/>
      <c r="EHZ244" s="590"/>
      <c r="EIA244" s="590"/>
      <c r="EIB244" s="590"/>
      <c r="EIC244" s="590"/>
      <c r="EID244" s="590"/>
      <c r="EIE244" s="590"/>
      <c r="EIF244" s="590"/>
      <c r="EIG244" s="590"/>
      <c r="EIH244" s="590"/>
      <c r="EII244" s="590"/>
      <c r="EIJ244" s="590"/>
      <c r="EIK244" s="590"/>
      <c r="EIL244" s="590"/>
      <c r="EIM244" s="590"/>
      <c r="EIN244" s="590"/>
      <c r="EIO244" s="590"/>
      <c r="EIP244" s="590"/>
      <c r="EIQ244" s="590"/>
      <c r="EIR244" s="590"/>
      <c r="EIS244" s="590"/>
      <c r="EIT244" s="590"/>
      <c r="EIU244" s="590"/>
      <c r="EIV244" s="590"/>
      <c r="EIW244" s="590"/>
      <c r="EIX244" s="590"/>
      <c r="EIY244" s="590"/>
      <c r="EIZ244" s="590"/>
      <c r="EJA244" s="590"/>
      <c r="EJB244" s="590"/>
      <c r="EJC244" s="590"/>
      <c r="EJD244" s="590"/>
      <c r="EJE244" s="590"/>
      <c r="EJF244" s="590"/>
      <c r="EJG244" s="590"/>
      <c r="EJH244" s="590"/>
      <c r="EJI244" s="590"/>
      <c r="EJJ244" s="590"/>
      <c r="EJK244" s="590"/>
      <c r="EJL244" s="590"/>
      <c r="EJM244" s="590"/>
      <c r="EJN244" s="590"/>
      <c r="EJO244" s="590"/>
      <c r="EJP244" s="590"/>
      <c r="EJQ244" s="590"/>
      <c r="EJR244" s="590"/>
      <c r="EJS244" s="590"/>
      <c r="EJT244" s="590"/>
      <c r="EJU244" s="590"/>
      <c r="EJV244" s="590"/>
      <c r="EJW244" s="590"/>
      <c r="EJX244" s="590"/>
      <c r="EJY244" s="590"/>
      <c r="EJZ244" s="590"/>
      <c r="EKA244" s="590"/>
      <c r="EKB244" s="590"/>
      <c r="EKC244" s="590"/>
      <c r="EKD244" s="590"/>
      <c r="EKE244" s="590"/>
      <c r="EKF244" s="590"/>
      <c r="EKG244" s="590"/>
      <c r="EKH244" s="590"/>
      <c r="EKI244" s="590"/>
      <c r="EKJ244" s="590"/>
      <c r="EKK244" s="590"/>
      <c r="EKL244" s="590"/>
      <c r="EKM244" s="590"/>
      <c r="EKN244" s="590"/>
      <c r="EKO244" s="590"/>
      <c r="EKP244" s="590"/>
      <c r="EKQ244" s="590"/>
      <c r="EKR244" s="590"/>
      <c r="EKS244" s="590"/>
      <c r="EKT244" s="590"/>
      <c r="EKU244" s="590"/>
      <c r="EKV244" s="590"/>
      <c r="EKW244" s="590"/>
      <c r="EKX244" s="590"/>
      <c r="EKY244" s="590"/>
      <c r="EKZ244" s="590"/>
      <c r="ELA244" s="590"/>
      <c r="ELB244" s="590"/>
      <c r="ELC244" s="590"/>
      <c r="ELD244" s="590"/>
      <c r="ELE244" s="590"/>
      <c r="ELF244" s="590"/>
      <c r="ELG244" s="590"/>
      <c r="ELH244" s="590"/>
      <c r="ELI244" s="590"/>
      <c r="ELJ244" s="590"/>
      <c r="ELK244" s="590"/>
      <c r="ELL244" s="590"/>
      <c r="ELM244" s="590"/>
      <c r="ELN244" s="590"/>
      <c r="ELO244" s="590"/>
      <c r="ELP244" s="590"/>
      <c r="ELQ244" s="590"/>
      <c r="ELR244" s="590"/>
      <c r="ELS244" s="590"/>
      <c r="ELT244" s="590"/>
      <c r="ELU244" s="590"/>
      <c r="ELV244" s="590"/>
      <c r="ELW244" s="590"/>
      <c r="ELX244" s="590"/>
      <c r="ELY244" s="590"/>
      <c r="ELZ244" s="590"/>
      <c r="EMA244" s="590"/>
      <c r="EMB244" s="590"/>
      <c r="EMC244" s="590"/>
      <c r="EMD244" s="590"/>
      <c r="EME244" s="590"/>
      <c r="EMF244" s="590"/>
      <c r="EMG244" s="590"/>
      <c r="EMH244" s="590"/>
      <c r="EMI244" s="590"/>
      <c r="EMJ244" s="590"/>
      <c r="EMK244" s="590"/>
      <c r="EML244" s="590"/>
      <c r="EMM244" s="590"/>
      <c r="EMN244" s="590"/>
      <c r="EMO244" s="590"/>
      <c r="EMP244" s="590"/>
      <c r="EMQ244" s="590"/>
      <c r="EMR244" s="590"/>
      <c r="EMS244" s="590"/>
      <c r="EMT244" s="590"/>
      <c r="EMU244" s="590"/>
      <c r="EMV244" s="590"/>
      <c r="EMW244" s="590"/>
      <c r="EMX244" s="590"/>
      <c r="EMY244" s="590"/>
      <c r="EMZ244" s="590"/>
      <c r="ENA244" s="590"/>
      <c r="ENB244" s="590"/>
      <c r="ENC244" s="590"/>
      <c r="END244" s="590"/>
      <c r="ENE244" s="590"/>
      <c r="ENF244" s="590"/>
      <c r="ENG244" s="590"/>
      <c r="ENH244" s="590"/>
      <c r="ENI244" s="590"/>
      <c r="ENJ244" s="590"/>
      <c r="ENK244" s="590"/>
      <c r="ENL244" s="590"/>
      <c r="ENM244" s="590"/>
      <c r="ENN244" s="590"/>
      <c r="ENO244" s="590"/>
      <c r="ENP244" s="590"/>
      <c r="ENQ244" s="590"/>
      <c r="ENR244" s="590"/>
      <c r="ENS244" s="590"/>
      <c r="ENT244" s="590"/>
      <c r="ENU244" s="590"/>
      <c r="ENV244" s="590"/>
      <c r="ENW244" s="590"/>
      <c r="ENX244" s="590"/>
      <c r="ENY244" s="590"/>
      <c r="ENZ244" s="590"/>
      <c r="EOA244" s="590"/>
      <c r="EOB244" s="590"/>
      <c r="EOC244" s="590"/>
      <c r="EOD244" s="590"/>
      <c r="EOE244" s="590"/>
      <c r="EOF244" s="590"/>
      <c r="EOG244" s="590"/>
      <c r="EOH244" s="590"/>
      <c r="EOI244" s="590"/>
      <c r="EOJ244" s="590"/>
      <c r="EOK244" s="590"/>
      <c r="EOL244" s="590"/>
      <c r="EOM244" s="590"/>
      <c r="EON244" s="590"/>
      <c r="EOO244" s="590"/>
      <c r="EOP244" s="590"/>
      <c r="EOQ244" s="590"/>
      <c r="EOR244" s="590"/>
      <c r="EOS244" s="590"/>
      <c r="EOT244" s="590"/>
      <c r="EOU244" s="590"/>
      <c r="EOV244" s="590"/>
      <c r="EOW244" s="590"/>
      <c r="EOX244" s="590"/>
      <c r="EOY244" s="590"/>
      <c r="EOZ244" s="590"/>
      <c r="EPA244" s="590"/>
      <c r="EPB244" s="590"/>
      <c r="EPC244" s="590"/>
      <c r="EPD244" s="590"/>
      <c r="EPE244" s="590"/>
      <c r="EPF244" s="590"/>
      <c r="EPG244" s="590"/>
      <c r="EPH244" s="590"/>
      <c r="EPI244" s="590"/>
      <c r="EPJ244" s="590"/>
      <c r="EPK244" s="590"/>
      <c r="EPL244" s="590"/>
      <c r="EPM244" s="590"/>
      <c r="EPN244" s="590"/>
      <c r="EPO244" s="590"/>
      <c r="EPP244" s="590"/>
      <c r="EPQ244" s="590"/>
      <c r="EPR244" s="590"/>
      <c r="EPS244" s="590"/>
      <c r="EPT244" s="590"/>
      <c r="EPU244" s="590"/>
      <c r="EPV244" s="590"/>
      <c r="EPW244" s="590"/>
      <c r="EPX244" s="590"/>
      <c r="EPY244" s="590"/>
      <c r="EPZ244" s="590"/>
      <c r="EQA244" s="590"/>
      <c r="EQB244" s="590"/>
      <c r="EQC244" s="590"/>
      <c r="EQD244" s="590"/>
      <c r="EQE244" s="590"/>
      <c r="EQF244" s="590"/>
      <c r="EQG244" s="590"/>
      <c r="EQH244" s="590"/>
      <c r="EQI244" s="590"/>
      <c r="EQJ244" s="590"/>
      <c r="EQK244" s="590"/>
      <c r="EQL244" s="590"/>
      <c r="EQM244" s="590"/>
      <c r="EQN244" s="590"/>
      <c r="EQO244" s="590"/>
      <c r="EQP244" s="590"/>
      <c r="EQQ244" s="590"/>
      <c r="EQR244" s="590"/>
      <c r="EQS244" s="590"/>
      <c r="EQT244" s="590"/>
      <c r="EQU244" s="590"/>
      <c r="EQV244" s="590"/>
      <c r="EQW244" s="590"/>
      <c r="EQX244" s="590"/>
      <c r="EQY244" s="590"/>
      <c r="EQZ244" s="590"/>
      <c r="ERA244" s="590"/>
      <c r="ERB244" s="590"/>
      <c r="ERC244" s="590"/>
      <c r="ERD244" s="590"/>
      <c r="ERE244" s="590"/>
      <c r="ERF244" s="590"/>
      <c r="ERG244" s="590"/>
      <c r="ERH244" s="590"/>
      <c r="ERI244" s="590"/>
      <c r="ERJ244" s="590"/>
      <c r="ERK244" s="590"/>
      <c r="ERL244" s="590"/>
      <c r="ERM244" s="590"/>
      <c r="ERN244" s="590"/>
      <c r="ERO244" s="590"/>
      <c r="ERP244" s="590"/>
      <c r="ERQ244" s="590"/>
      <c r="ERR244" s="590"/>
      <c r="ERS244" s="590"/>
      <c r="ERT244" s="590"/>
      <c r="ERU244" s="590"/>
      <c r="ERV244" s="590"/>
      <c r="ERW244" s="590"/>
      <c r="ERX244" s="590"/>
      <c r="ERY244" s="590"/>
      <c r="ERZ244" s="590"/>
      <c r="ESA244" s="590"/>
      <c r="ESB244" s="590"/>
      <c r="ESC244" s="590"/>
      <c r="ESD244" s="590"/>
      <c r="ESE244" s="590"/>
      <c r="ESF244" s="590"/>
      <c r="ESG244" s="590"/>
      <c r="ESH244" s="590"/>
      <c r="ESI244" s="590"/>
      <c r="ESJ244" s="590"/>
      <c r="ESK244" s="590"/>
      <c r="ESL244" s="590"/>
      <c r="ESM244" s="590"/>
      <c r="ESN244" s="590"/>
      <c r="ESO244" s="590"/>
      <c r="ESP244" s="590"/>
      <c r="ESQ244" s="590"/>
      <c r="ESR244" s="590"/>
      <c r="ESS244" s="590"/>
      <c r="EST244" s="590"/>
      <c r="ESU244" s="590"/>
      <c r="ESV244" s="590"/>
      <c r="ESW244" s="590"/>
      <c r="ESX244" s="590"/>
      <c r="ESY244" s="590"/>
      <c r="ESZ244" s="590"/>
      <c r="ETA244" s="590"/>
      <c r="ETB244" s="590"/>
      <c r="ETC244" s="590"/>
      <c r="ETD244" s="590"/>
      <c r="ETE244" s="590"/>
      <c r="ETF244" s="590"/>
      <c r="ETG244" s="590"/>
      <c r="ETH244" s="590"/>
      <c r="ETI244" s="590"/>
      <c r="ETJ244" s="590"/>
      <c r="ETK244" s="590"/>
      <c r="ETL244" s="590"/>
      <c r="ETM244" s="590"/>
      <c r="ETN244" s="590"/>
      <c r="ETO244" s="590"/>
      <c r="ETP244" s="590"/>
      <c r="ETQ244" s="590"/>
      <c r="ETR244" s="590"/>
      <c r="ETS244" s="590"/>
      <c r="ETT244" s="590"/>
      <c r="ETU244" s="590"/>
      <c r="ETV244" s="590"/>
      <c r="ETW244" s="590"/>
      <c r="ETX244" s="590"/>
      <c r="ETY244" s="590"/>
      <c r="ETZ244" s="590"/>
      <c r="EUA244" s="590"/>
      <c r="EUB244" s="590"/>
      <c r="EUC244" s="590"/>
      <c r="EUD244" s="590"/>
      <c r="EUE244" s="590"/>
      <c r="EUF244" s="590"/>
      <c r="EUG244" s="590"/>
      <c r="EUH244" s="590"/>
      <c r="EUI244" s="590"/>
      <c r="EUJ244" s="590"/>
      <c r="EUK244" s="590"/>
      <c r="EUL244" s="590"/>
      <c r="EUM244" s="590"/>
      <c r="EUN244" s="590"/>
      <c r="EUO244" s="590"/>
      <c r="EUP244" s="590"/>
      <c r="EUQ244" s="590"/>
      <c r="EUR244" s="590"/>
      <c r="EUS244" s="590"/>
      <c r="EUT244" s="590"/>
      <c r="EUU244" s="590"/>
      <c r="EUV244" s="590"/>
      <c r="EUW244" s="590"/>
      <c r="EUX244" s="590"/>
      <c r="EUY244" s="590"/>
      <c r="EUZ244" s="590"/>
      <c r="EVA244" s="590"/>
      <c r="EVB244" s="590"/>
      <c r="EVC244" s="590"/>
      <c r="EVD244" s="590"/>
      <c r="EVE244" s="590"/>
      <c r="EVF244" s="590"/>
      <c r="EVG244" s="590"/>
      <c r="EVH244" s="590"/>
      <c r="EVI244" s="590"/>
      <c r="EVJ244" s="590"/>
      <c r="EVK244" s="590"/>
      <c r="EVL244" s="590"/>
      <c r="EVM244" s="590"/>
      <c r="EVN244" s="590"/>
      <c r="EVO244" s="590"/>
      <c r="EVP244" s="590"/>
      <c r="EVQ244" s="590"/>
      <c r="EVR244" s="590"/>
      <c r="EVS244" s="590"/>
      <c r="EVT244" s="590"/>
      <c r="EVU244" s="590"/>
      <c r="EVV244" s="590"/>
      <c r="EVW244" s="590"/>
      <c r="EVX244" s="590"/>
      <c r="EVY244" s="590"/>
      <c r="EVZ244" s="590"/>
      <c r="EWA244" s="590"/>
      <c r="EWB244" s="590"/>
      <c r="EWC244" s="590"/>
      <c r="EWD244" s="590"/>
      <c r="EWE244" s="590"/>
      <c r="EWF244" s="590"/>
      <c r="EWG244" s="590"/>
      <c r="EWH244" s="590"/>
      <c r="EWI244" s="590"/>
      <c r="EWJ244" s="590"/>
      <c r="EWK244" s="590"/>
      <c r="EWL244" s="590"/>
      <c r="EWM244" s="590"/>
      <c r="EWN244" s="590"/>
      <c r="EWO244" s="590"/>
      <c r="EWP244" s="590"/>
      <c r="EWQ244" s="590"/>
      <c r="EWR244" s="590"/>
      <c r="EWS244" s="590"/>
      <c r="EWT244" s="590"/>
      <c r="EWU244" s="590"/>
      <c r="EWV244" s="590"/>
      <c r="EWW244" s="590"/>
      <c r="EWX244" s="590"/>
      <c r="EWY244" s="590"/>
      <c r="EWZ244" s="590"/>
      <c r="EXA244" s="590"/>
      <c r="EXB244" s="590"/>
      <c r="EXC244" s="590"/>
      <c r="EXD244" s="590"/>
      <c r="EXE244" s="590"/>
      <c r="EXF244" s="590"/>
      <c r="EXG244" s="590"/>
      <c r="EXH244" s="590"/>
      <c r="EXI244" s="590"/>
      <c r="EXJ244" s="590"/>
      <c r="EXK244" s="590"/>
      <c r="EXL244" s="590"/>
      <c r="EXM244" s="590"/>
      <c r="EXN244" s="590"/>
      <c r="EXO244" s="590"/>
      <c r="EXP244" s="590"/>
      <c r="EXQ244" s="590"/>
      <c r="EXR244" s="590"/>
      <c r="EXS244" s="590"/>
      <c r="EXT244" s="590"/>
      <c r="EXU244" s="590"/>
      <c r="EXV244" s="590"/>
      <c r="EXW244" s="590"/>
      <c r="EXX244" s="590"/>
      <c r="EXY244" s="590"/>
      <c r="EXZ244" s="590"/>
      <c r="EYA244" s="590"/>
      <c r="EYB244" s="590"/>
      <c r="EYC244" s="590"/>
      <c r="EYD244" s="590"/>
      <c r="EYE244" s="590"/>
      <c r="EYF244" s="590"/>
      <c r="EYG244" s="590"/>
      <c r="EYH244" s="590"/>
      <c r="EYI244" s="590"/>
      <c r="EYJ244" s="590"/>
      <c r="EYK244" s="590"/>
      <c r="EYL244" s="590"/>
      <c r="EYM244" s="590"/>
      <c r="EYN244" s="590"/>
      <c r="EYO244" s="590"/>
      <c r="EYP244" s="590"/>
      <c r="EYQ244" s="590"/>
      <c r="EYR244" s="590"/>
      <c r="EYS244" s="590"/>
      <c r="EYT244" s="590"/>
      <c r="EYU244" s="590"/>
      <c r="EYV244" s="590"/>
      <c r="EYW244" s="590"/>
      <c r="EYX244" s="590"/>
      <c r="EYY244" s="590"/>
      <c r="EYZ244" s="590"/>
      <c r="EZA244" s="590"/>
      <c r="EZB244" s="590"/>
      <c r="EZC244" s="590"/>
      <c r="EZD244" s="590"/>
      <c r="EZE244" s="590"/>
      <c r="EZF244" s="590"/>
      <c r="EZG244" s="590"/>
      <c r="EZH244" s="590"/>
      <c r="EZI244" s="590"/>
      <c r="EZJ244" s="590"/>
      <c r="EZK244" s="590"/>
      <c r="EZL244" s="590"/>
      <c r="EZM244" s="590"/>
      <c r="EZN244" s="590"/>
      <c r="EZO244" s="590"/>
      <c r="EZP244" s="590"/>
      <c r="EZQ244" s="590"/>
      <c r="EZR244" s="590"/>
      <c r="EZS244" s="590"/>
      <c r="EZT244" s="590"/>
      <c r="EZU244" s="590"/>
      <c r="EZV244" s="590"/>
      <c r="EZW244" s="590"/>
      <c r="EZX244" s="590"/>
      <c r="EZY244" s="590"/>
      <c r="EZZ244" s="590"/>
      <c r="FAA244" s="590"/>
      <c r="FAB244" s="590"/>
      <c r="FAC244" s="590"/>
      <c r="FAD244" s="590"/>
      <c r="FAE244" s="590"/>
      <c r="FAF244" s="590"/>
      <c r="FAG244" s="590"/>
      <c r="FAH244" s="590"/>
      <c r="FAI244" s="590"/>
      <c r="FAJ244" s="590"/>
      <c r="FAK244" s="590"/>
      <c r="FAL244" s="590"/>
      <c r="FAM244" s="590"/>
      <c r="FAN244" s="590"/>
      <c r="FAO244" s="590"/>
      <c r="FAP244" s="590"/>
      <c r="FAQ244" s="590"/>
      <c r="FAR244" s="590"/>
      <c r="FAS244" s="590"/>
      <c r="FAT244" s="590"/>
      <c r="FAU244" s="590"/>
      <c r="FAV244" s="590"/>
      <c r="FAW244" s="590"/>
      <c r="FAX244" s="590"/>
      <c r="FAY244" s="590"/>
      <c r="FAZ244" s="590"/>
      <c r="FBA244" s="590"/>
      <c r="FBB244" s="590"/>
      <c r="FBC244" s="590"/>
      <c r="FBD244" s="590"/>
      <c r="FBE244" s="590"/>
      <c r="FBF244" s="590"/>
      <c r="FBG244" s="590"/>
      <c r="FBH244" s="590"/>
      <c r="FBI244" s="590"/>
      <c r="FBJ244" s="590"/>
      <c r="FBK244" s="590"/>
      <c r="FBL244" s="590"/>
      <c r="FBM244" s="590"/>
      <c r="FBN244" s="590"/>
      <c r="FBO244" s="590"/>
      <c r="FBP244" s="590"/>
      <c r="FBQ244" s="590"/>
      <c r="FBR244" s="590"/>
      <c r="FBS244" s="590"/>
      <c r="FBT244" s="590"/>
      <c r="FBU244" s="590"/>
      <c r="FBV244" s="590"/>
      <c r="FBW244" s="590"/>
      <c r="FBX244" s="590"/>
      <c r="FBY244" s="590"/>
      <c r="FBZ244" s="590"/>
      <c r="FCA244" s="590"/>
      <c r="FCB244" s="590"/>
      <c r="FCC244" s="590"/>
      <c r="FCD244" s="590"/>
      <c r="FCE244" s="590"/>
      <c r="FCF244" s="590"/>
      <c r="FCG244" s="590"/>
      <c r="FCH244" s="590"/>
      <c r="FCI244" s="590"/>
      <c r="FCJ244" s="590"/>
      <c r="FCK244" s="590"/>
      <c r="FCL244" s="590"/>
      <c r="FCM244" s="590"/>
      <c r="FCN244" s="590"/>
      <c r="FCO244" s="590"/>
      <c r="FCP244" s="590"/>
      <c r="FCQ244" s="590"/>
      <c r="FCR244" s="590"/>
      <c r="FCS244" s="590"/>
      <c r="FCT244" s="590"/>
      <c r="FCU244" s="590"/>
      <c r="FCV244" s="590"/>
      <c r="FCW244" s="590"/>
      <c r="FCX244" s="590"/>
      <c r="FCY244" s="590"/>
      <c r="FCZ244" s="590"/>
      <c r="FDA244" s="590"/>
      <c r="FDB244" s="590"/>
      <c r="FDC244" s="590"/>
      <c r="FDD244" s="590"/>
      <c r="FDE244" s="590"/>
      <c r="FDF244" s="590"/>
      <c r="FDG244" s="590"/>
      <c r="FDH244" s="590"/>
      <c r="FDI244" s="590"/>
      <c r="FDJ244" s="590"/>
      <c r="FDK244" s="590"/>
      <c r="FDL244" s="590"/>
      <c r="FDM244" s="590"/>
      <c r="FDN244" s="590"/>
      <c r="FDO244" s="590"/>
      <c r="FDP244" s="590"/>
      <c r="FDQ244" s="590"/>
      <c r="FDR244" s="590"/>
      <c r="FDS244" s="590"/>
      <c r="FDT244" s="590"/>
      <c r="FDU244" s="590"/>
      <c r="FDV244" s="590"/>
      <c r="FDW244" s="590"/>
      <c r="FDX244" s="590"/>
      <c r="FDY244" s="590"/>
      <c r="FDZ244" s="590"/>
      <c r="FEA244" s="590"/>
      <c r="FEB244" s="590"/>
      <c r="FEC244" s="590"/>
      <c r="FED244" s="590"/>
      <c r="FEE244" s="590"/>
      <c r="FEF244" s="590"/>
      <c r="FEG244" s="590"/>
      <c r="FEH244" s="590"/>
      <c r="FEI244" s="590"/>
      <c r="FEJ244" s="590"/>
      <c r="FEK244" s="590"/>
      <c r="FEL244" s="590"/>
      <c r="FEM244" s="590"/>
      <c r="FEN244" s="590"/>
      <c r="FEO244" s="590"/>
      <c r="FEP244" s="590"/>
      <c r="FEQ244" s="590"/>
      <c r="FER244" s="590"/>
      <c r="FES244" s="590"/>
      <c r="FET244" s="590"/>
      <c r="FEU244" s="590"/>
      <c r="FEV244" s="590"/>
      <c r="FEW244" s="590"/>
      <c r="FEX244" s="590"/>
      <c r="FEY244" s="590"/>
      <c r="FEZ244" s="590"/>
      <c r="FFA244" s="590"/>
      <c r="FFB244" s="590"/>
      <c r="FFC244" s="590"/>
      <c r="FFD244" s="590"/>
      <c r="FFE244" s="590"/>
      <c r="FFF244" s="590"/>
      <c r="FFG244" s="590"/>
      <c r="FFH244" s="590"/>
      <c r="FFI244" s="590"/>
      <c r="FFJ244" s="590"/>
      <c r="FFK244" s="590"/>
      <c r="FFL244" s="590"/>
      <c r="FFM244" s="590"/>
      <c r="FFN244" s="590"/>
      <c r="FFO244" s="590"/>
      <c r="FFP244" s="590"/>
      <c r="FFQ244" s="590"/>
      <c r="FFR244" s="590"/>
      <c r="FFS244" s="590"/>
      <c r="FFT244" s="590"/>
      <c r="FFU244" s="590"/>
      <c r="FFV244" s="590"/>
      <c r="FFW244" s="590"/>
      <c r="FFX244" s="590"/>
      <c r="FFY244" s="590"/>
      <c r="FFZ244" s="590"/>
      <c r="FGA244" s="590"/>
      <c r="FGB244" s="590"/>
      <c r="FGC244" s="590"/>
      <c r="FGD244" s="590"/>
      <c r="FGE244" s="590"/>
      <c r="FGF244" s="590"/>
      <c r="FGG244" s="590"/>
      <c r="FGH244" s="590"/>
      <c r="FGI244" s="590"/>
      <c r="FGJ244" s="590"/>
      <c r="FGK244" s="590"/>
      <c r="FGL244" s="590"/>
      <c r="FGM244" s="590"/>
      <c r="FGN244" s="590"/>
      <c r="FGO244" s="590"/>
      <c r="FGP244" s="590"/>
      <c r="FGQ244" s="590"/>
      <c r="FGR244" s="590"/>
      <c r="FGS244" s="590"/>
      <c r="FGT244" s="590"/>
      <c r="FGU244" s="590"/>
      <c r="FGV244" s="590"/>
      <c r="FGW244" s="590"/>
      <c r="FGX244" s="590"/>
      <c r="FGY244" s="590"/>
      <c r="FGZ244" s="590"/>
      <c r="FHA244" s="590"/>
      <c r="FHB244" s="590"/>
      <c r="FHC244" s="590"/>
      <c r="FHD244" s="590"/>
      <c r="FHE244" s="590"/>
      <c r="FHF244" s="590"/>
      <c r="FHG244" s="590"/>
      <c r="FHH244" s="590"/>
      <c r="FHI244" s="590"/>
      <c r="FHJ244" s="590"/>
      <c r="FHK244" s="590"/>
      <c r="FHL244" s="590"/>
      <c r="FHM244" s="590"/>
      <c r="FHN244" s="590"/>
      <c r="FHO244" s="590"/>
      <c r="FHP244" s="590"/>
      <c r="FHQ244" s="590"/>
      <c r="FHR244" s="590"/>
      <c r="FHS244" s="590"/>
      <c r="FHT244" s="590"/>
      <c r="FHU244" s="590"/>
      <c r="FHV244" s="590"/>
      <c r="FHW244" s="590"/>
      <c r="FHX244" s="590"/>
      <c r="FHY244" s="590"/>
      <c r="FHZ244" s="590"/>
      <c r="FIA244" s="590"/>
      <c r="FIB244" s="590"/>
      <c r="FIC244" s="590"/>
      <c r="FID244" s="590"/>
      <c r="FIE244" s="590"/>
      <c r="FIF244" s="590"/>
      <c r="FIG244" s="590"/>
      <c r="FIH244" s="590"/>
      <c r="FII244" s="590"/>
      <c r="FIJ244" s="590"/>
      <c r="FIK244" s="590"/>
      <c r="FIL244" s="590"/>
      <c r="FIM244" s="590"/>
      <c r="FIN244" s="590"/>
      <c r="FIO244" s="590"/>
      <c r="FIP244" s="590"/>
      <c r="FIQ244" s="590"/>
      <c r="FIR244" s="590"/>
      <c r="FIS244" s="590"/>
      <c r="FIT244" s="590"/>
      <c r="FIU244" s="590"/>
      <c r="FIV244" s="590"/>
      <c r="FIW244" s="590"/>
      <c r="FIX244" s="590"/>
      <c r="FIY244" s="590"/>
      <c r="FIZ244" s="590"/>
      <c r="FJA244" s="590"/>
      <c r="FJB244" s="590"/>
      <c r="FJC244" s="590"/>
      <c r="FJD244" s="590"/>
      <c r="FJE244" s="590"/>
      <c r="FJF244" s="590"/>
      <c r="FJG244" s="590"/>
      <c r="FJH244" s="590"/>
      <c r="FJI244" s="590"/>
      <c r="FJJ244" s="590"/>
      <c r="FJK244" s="590"/>
      <c r="FJL244" s="590"/>
      <c r="FJM244" s="590"/>
      <c r="FJN244" s="590"/>
      <c r="FJO244" s="590"/>
      <c r="FJP244" s="590"/>
      <c r="FJQ244" s="590"/>
      <c r="FJR244" s="590"/>
      <c r="FJS244" s="590"/>
      <c r="FJT244" s="590"/>
      <c r="FJU244" s="590"/>
      <c r="FJV244" s="590"/>
      <c r="FJW244" s="590"/>
      <c r="FJX244" s="590"/>
      <c r="FJY244" s="590"/>
      <c r="FJZ244" s="590"/>
      <c r="FKA244" s="590"/>
      <c r="FKB244" s="590"/>
      <c r="FKC244" s="590"/>
      <c r="FKD244" s="590"/>
      <c r="FKE244" s="590"/>
      <c r="FKF244" s="590"/>
      <c r="FKG244" s="590"/>
      <c r="FKH244" s="590"/>
      <c r="FKI244" s="590"/>
      <c r="FKJ244" s="590"/>
      <c r="FKK244" s="590"/>
      <c r="FKL244" s="590"/>
      <c r="FKM244" s="590"/>
      <c r="FKN244" s="590"/>
      <c r="FKO244" s="590"/>
      <c r="FKP244" s="590"/>
      <c r="FKQ244" s="590"/>
      <c r="FKR244" s="590"/>
      <c r="FKS244" s="590"/>
      <c r="FKT244" s="590"/>
      <c r="FKU244" s="590"/>
      <c r="FKV244" s="590"/>
      <c r="FKW244" s="590"/>
      <c r="FKX244" s="590"/>
      <c r="FKY244" s="590"/>
      <c r="FKZ244" s="590"/>
      <c r="FLA244" s="590"/>
      <c r="FLB244" s="590"/>
      <c r="FLC244" s="590"/>
      <c r="FLD244" s="590"/>
      <c r="FLE244" s="590"/>
      <c r="FLF244" s="590"/>
      <c r="FLG244" s="590"/>
      <c r="FLH244" s="590"/>
      <c r="FLI244" s="590"/>
      <c r="FLJ244" s="590"/>
      <c r="FLK244" s="590"/>
      <c r="FLL244" s="590"/>
      <c r="FLM244" s="590"/>
      <c r="FLN244" s="590"/>
      <c r="FLO244" s="590"/>
      <c r="FLP244" s="590"/>
      <c r="FLQ244" s="590"/>
      <c r="FLR244" s="590"/>
      <c r="FLS244" s="590"/>
      <c r="FLT244" s="590"/>
      <c r="FLU244" s="590"/>
      <c r="FLV244" s="590"/>
      <c r="FLW244" s="590"/>
      <c r="FLX244" s="590"/>
      <c r="FLY244" s="590"/>
      <c r="FLZ244" s="590"/>
      <c r="FMA244" s="590"/>
      <c r="FMB244" s="590"/>
      <c r="FMC244" s="590"/>
      <c r="FMD244" s="590"/>
      <c r="FME244" s="590"/>
      <c r="FMF244" s="590"/>
      <c r="FMG244" s="590"/>
      <c r="FMH244" s="590"/>
      <c r="FMI244" s="590"/>
      <c r="FMJ244" s="590"/>
      <c r="FMK244" s="590"/>
      <c r="FML244" s="590"/>
      <c r="FMM244" s="590"/>
      <c r="FMN244" s="590"/>
      <c r="FMO244" s="590"/>
      <c r="FMP244" s="590"/>
      <c r="FMQ244" s="590"/>
      <c r="FMR244" s="590"/>
      <c r="FMS244" s="590"/>
      <c r="FMT244" s="590"/>
      <c r="FMU244" s="590"/>
      <c r="FMV244" s="590"/>
      <c r="FMW244" s="590"/>
      <c r="FMX244" s="590"/>
      <c r="FMY244" s="590"/>
      <c r="FMZ244" s="590"/>
      <c r="FNA244" s="590"/>
      <c r="FNB244" s="590"/>
      <c r="FNC244" s="590"/>
      <c r="FND244" s="590"/>
      <c r="FNE244" s="590"/>
      <c r="FNF244" s="590"/>
      <c r="FNG244" s="590"/>
      <c r="FNH244" s="590"/>
      <c r="FNI244" s="590"/>
      <c r="FNJ244" s="590"/>
      <c r="FNK244" s="590"/>
      <c r="FNL244" s="590"/>
      <c r="FNM244" s="590"/>
      <c r="FNN244" s="590"/>
      <c r="FNO244" s="590"/>
      <c r="FNP244" s="590"/>
      <c r="FNQ244" s="590"/>
      <c r="FNR244" s="590"/>
      <c r="FNS244" s="590"/>
      <c r="FNT244" s="590"/>
      <c r="FNU244" s="590"/>
      <c r="FNV244" s="590"/>
      <c r="FNW244" s="590"/>
      <c r="FNX244" s="590"/>
      <c r="FNY244" s="590"/>
      <c r="FNZ244" s="590"/>
      <c r="FOA244" s="590"/>
      <c r="FOB244" s="590"/>
      <c r="FOC244" s="590"/>
      <c r="FOD244" s="590"/>
      <c r="FOE244" s="590"/>
      <c r="FOF244" s="590"/>
      <c r="FOG244" s="590"/>
      <c r="FOH244" s="590"/>
      <c r="FOI244" s="590"/>
      <c r="FOJ244" s="590"/>
      <c r="FOK244" s="590"/>
      <c r="FOL244" s="590"/>
      <c r="FOM244" s="590"/>
      <c r="FON244" s="590"/>
      <c r="FOO244" s="590"/>
      <c r="FOP244" s="590"/>
      <c r="FOQ244" s="590"/>
      <c r="FOR244" s="590"/>
      <c r="FOS244" s="590"/>
      <c r="FOT244" s="590"/>
      <c r="FOU244" s="590"/>
      <c r="FOV244" s="590"/>
      <c r="FOW244" s="590"/>
      <c r="FOX244" s="590"/>
      <c r="FOY244" s="590"/>
      <c r="FOZ244" s="590"/>
      <c r="FPA244" s="590"/>
      <c r="FPB244" s="590"/>
      <c r="FPC244" s="590"/>
      <c r="FPD244" s="590"/>
      <c r="FPE244" s="590"/>
      <c r="FPF244" s="590"/>
      <c r="FPG244" s="590"/>
      <c r="FPH244" s="590"/>
      <c r="FPI244" s="590"/>
      <c r="FPJ244" s="590"/>
      <c r="FPK244" s="590"/>
      <c r="FPL244" s="590"/>
      <c r="FPM244" s="590"/>
      <c r="FPN244" s="590"/>
      <c r="FPO244" s="590"/>
      <c r="FPP244" s="590"/>
      <c r="FPQ244" s="590"/>
      <c r="FPR244" s="590"/>
      <c r="FPS244" s="590"/>
      <c r="FPT244" s="590"/>
      <c r="FPU244" s="590"/>
      <c r="FPV244" s="590"/>
      <c r="FPW244" s="590"/>
      <c r="FPX244" s="590"/>
      <c r="FPY244" s="590"/>
      <c r="FPZ244" s="590"/>
      <c r="FQA244" s="590"/>
      <c r="FQB244" s="590"/>
      <c r="FQC244" s="590"/>
      <c r="FQD244" s="590"/>
      <c r="FQE244" s="590"/>
      <c r="FQF244" s="590"/>
      <c r="FQG244" s="590"/>
      <c r="FQH244" s="590"/>
      <c r="FQI244" s="590"/>
      <c r="FQJ244" s="590"/>
      <c r="FQK244" s="590"/>
      <c r="FQL244" s="590"/>
      <c r="FQM244" s="590"/>
      <c r="FQN244" s="590"/>
      <c r="FQO244" s="590"/>
      <c r="FQP244" s="590"/>
      <c r="FQQ244" s="590"/>
      <c r="FQR244" s="590"/>
      <c r="FQS244" s="590"/>
      <c r="FQT244" s="590"/>
      <c r="FQU244" s="590"/>
      <c r="FQV244" s="590"/>
      <c r="FQW244" s="590"/>
      <c r="FQX244" s="590"/>
      <c r="FQY244" s="590"/>
      <c r="FQZ244" s="590"/>
      <c r="FRA244" s="590"/>
      <c r="FRB244" s="590"/>
      <c r="FRC244" s="590"/>
      <c r="FRD244" s="590"/>
      <c r="FRE244" s="590"/>
      <c r="FRF244" s="590"/>
      <c r="FRG244" s="590"/>
      <c r="FRH244" s="590"/>
      <c r="FRI244" s="590"/>
      <c r="FRJ244" s="590"/>
      <c r="FRK244" s="590"/>
      <c r="FRL244" s="590"/>
      <c r="FRM244" s="590"/>
      <c r="FRN244" s="590"/>
      <c r="FRO244" s="590"/>
      <c r="FRP244" s="590"/>
      <c r="FRQ244" s="590"/>
      <c r="FRR244" s="590"/>
      <c r="FRS244" s="590"/>
      <c r="FRT244" s="590"/>
      <c r="FRU244" s="590"/>
      <c r="FRV244" s="590"/>
      <c r="FRW244" s="590"/>
      <c r="FRX244" s="590"/>
      <c r="FRY244" s="590"/>
      <c r="FRZ244" s="590"/>
      <c r="FSA244" s="590"/>
      <c r="FSB244" s="590"/>
      <c r="FSC244" s="590"/>
      <c r="FSD244" s="590"/>
      <c r="FSE244" s="590"/>
      <c r="FSF244" s="590"/>
      <c r="FSG244" s="590"/>
      <c r="FSH244" s="590"/>
      <c r="FSI244" s="590"/>
      <c r="FSJ244" s="590"/>
      <c r="FSK244" s="590"/>
      <c r="FSL244" s="590"/>
      <c r="FSM244" s="590"/>
      <c r="FSN244" s="590"/>
      <c r="FSO244" s="590"/>
      <c r="FSP244" s="590"/>
      <c r="FSQ244" s="590"/>
      <c r="FSR244" s="590"/>
      <c r="FSS244" s="590"/>
      <c r="FST244" s="590"/>
      <c r="FSU244" s="590"/>
      <c r="FSV244" s="590"/>
      <c r="FSW244" s="590"/>
      <c r="FSX244" s="590"/>
      <c r="FSY244" s="590"/>
      <c r="FSZ244" s="590"/>
      <c r="FTA244" s="590"/>
      <c r="FTB244" s="590"/>
      <c r="FTC244" s="590"/>
      <c r="FTD244" s="590"/>
      <c r="FTE244" s="590"/>
      <c r="FTF244" s="590"/>
      <c r="FTG244" s="590"/>
      <c r="FTH244" s="590"/>
      <c r="FTI244" s="590"/>
      <c r="FTJ244" s="590"/>
      <c r="FTK244" s="590"/>
      <c r="FTL244" s="590"/>
      <c r="FTM244" s="590"/>
      <c r="FTN244" s="590"/>
      <c r="FTO244" s="590"/>
      <c r="FTP244" s="590"/>
      <c r="FTQ244" s="590"/>
      <c r="FTR244" s="590"/>
      <c r="FTS244" s="590"/>
      <c r="FTT244" s="590"/>
      <c r="FTU244" s="590"/>
      <c r="FTV244" s="590"/>
      <c r="FTW244" s="590"/>
      <c r="FTX244" s="590"/>
      <c r="FTY244" s="590"/>
      <c r="FTZ244" s="590"/>
      <c r="FUA244" s="590"/>
      <c r="FUB244" s="590"/>
      <c r="FUC244" s="590"/>
      <c r="FUD244" s="590"/>
      <c r="FUE244" s="590"/>
      <c r="FUF244" s="590"/>
      <c r="FUG244" s="590"/>
      <c r="FUH244" s="590"/>
      <c r="FUI244" s="590"/>
      <c r="FUJ244" s="590"/>
      <c r="FUK244" s="590"/>
      <c r="FUL244" s="590"/>
      <c r="FUM244" s="590"/>
      <c r="FUN244" s="590"/>
      <c r="FUO244" s="590"/>
      <c r="FUP244" s="590"/>
      <c r="FUQ244" s="590"/>
      <c r="FUR244" s="590"/>
      <c r="FUS244" s="590"/>
      <c r="FUT244" s="590"/>
      <c r="FUU244" s="590"/>
      <c r="FUV244" s="590"/>
      <c r="FUW244" s="590"/>
      <c r="FUX244" s="590"/>
      <c r="FUY244" s="590"/>
      <c r="FUZ244" s="590"/>
      <c r="FVA244" s="590"/>
      <c r="FVB244" s="590"/>
      <c r="FVC244" s="590"/>
      <c r="FVD244" s="590"/>
      <c r="FVE244" s="590"/>
      <c r="FVF244" s="590"/>
      <c r="FVG244" s="590"/>
      <c r="FVH244" s="590"/>
      <c r="FVI244" s="590"/>
      <c r="FVJ244" s="590"/>
      <c r="FVK244" s="590"/>
      <c r="FVL244" s="590"/>
      <c r="FVM244" s="590"/>
      <c r="FVN244" s="590"/>
      <c r="FVO244" s="590"/>
      <c r="FVP244" s="590"/>
      <c r="FVQ244" s="590"/>
      <c r="FVR244" s="590"/>
      <c r="FVS244" s="590"/>
      <c r="FVT244" s="590"/>
      <c r="FVU244" s="590"/>
      <c r="FVV244" s="590"/>
      <c r="FVW244" s="590"/>
      <c r="FVX244" s="590"/>
      <c r="FVY244" s="590"/>
      <c r="FVZ244" s="590"/>
      <c r="FWA244" s="590"/>
      <c r="FWB244" s="590"/>
      <c r="FWC244" s="590"/>
      <c r="FWD244" s="590"/>
      <c r="FWE244" s="590"/>
      <c r="FWF244" s="590"/>
      <c r="FWG244" s="590"/>
      <c r="FWH244" s="590"/>
      <c r="FWI244" s="590"/>
      <c r="FWJ244" s="590"/>
      <c r="FWK244" s="590"/>
      <c r="FWL244" s="590"/>
      <c r="FWM244" s="590"/>
      <c r="FWN244" s="590"/>
      <c r="FWO244" s="590"/>
      <c r="FWP244" s="590"/>
      <c r="FWQ244" s="590"/>
      <c r="FWR244" s="590"/>
      <c r="FWS244" s="590"/>
      <c r="FWT244" s="590"/>
      <c r="FWU244" s="590"/>
      <c r="FWV244" s="590"/>
      <c r="FWW244" s="590"/>
      <c r="FWX244" s="590"/>
      <c r="FWY244" s="590"/>
      <c r="FWZ244" s="590"/>
      <c r="FXA244" s="590"/>
      <c r="FXB244" s="590"/>
      <c r="FXC244" s="590"/>
      <c r="FXD244" s="590"/>
      <c r="FXE244" s="590"/>
      <c r="FXF244" s="590"/>
      <c r="FXG244" s="590"/>
      <c r="FXH244" s="590"/>
      <c r="FXI244" s="590"/>
      <c r="FXJ244" s="590"/>
      <c r="FXK244" s="590"/>
      <c r="FXL244" s="590"/>
      <c r="FXM244" s="590"/>
      <c r="FXN244" s="590"/>
      <c r="FXO244" s="590"/>
      <c r="FXP244" s="590"/>
      <c r="FXQ244" s="590"/>
      <c r="FXR244" s="590"/>
      <c r="FXS244" s="590"/>
      <c r="FXT244" s="590"/>
      <c r="FXU244" s="590"/>
      <c r="FXV244" s="590"/>
      <c r="FXW244" s="590"/>
      <c r="FXX244" s="590"/>
      <c r="FXY244" s="590"/>
      <c r="FXZ244" s="590"/>
      <c r="FYA244" s="590"/>
      <c r="FYB244" s="590"/>
      <c r="FYC244" s="590"/>
      <c r="FYD244" s="590"/>
      <c r="FYE244" s="590"/>
      <c r="FYF244" s="590"/>
      <c r="FYG244" s="590"/>
      <c r="FYH244" s="590"/>
      <c r="FYI244" s="590"/>
      <c r="FYJ244" s="590"/>
      <c r="FYK244" s="590"/>
      <c r="FYL244" s="590"/>
      <c r="FYM244" s="590"/>
      <c r="FYN244" s="590"/>
      <c r="FYO244" s="590"/>
      <c r="FYP244" s="590"/>
      <c r="FYQ244" s="590"/>
      <c r="FYR244" s="590"/>
      <c r="FYS244" s="590"/>
      <c r="FYT244" s="590"/>
      <c r="FYU244" s="590"/>
      <c r="FYV244" s="590"/>
      <c r="FYW244" s="590"/>
      <c r="FYX244" s="590"/>
      <c r="FYY244" s="590"/>
      <c r="FYZ244" s="590"/>
      <c r="FZA244" s="590"/>
      <c r="FZB244" s="590"/>
      <c r="FZC244" s="590"/>
      <c r="FZD244" s="590"/>
      <c r="FZE244" s="590"/>
      <c r="FZF244" s="590"/>
      <c r="FZG244" s="590"/>
      <c r="FZH244" s="590"/>
      <c r="FZI244" s="590"/>
      <c r="FZJ244" s="590"/>
      <c r="FZK244" s="590"/>
      <c r="FZL244" s="590"/>
      <c r="FZM244" s="590"/>
      <c r="FZN244" s="590"/>
      <c r="FZO244" s="590"/>
      <c r="FZP244" s="590"/>
      <c r="FZQ244" s="590"/>
      <c r="FZR244" s="590"/>
      <c r="FZS244" s="590"/>
      <c r="FZT244" s="590"/>
      <c r="FZU244" s="590"/>
      <c r="FZV244" s="590"/>
      <c r="FZW244" s="590"/>
      <c r="FZX244" s="590"/>
      <c r="FZY244" s="590"/>
      <c r="FZZ244" s="590"/>
      <c r="GAA244" s="590"/>
      <c r="GAB244" s="590"/>
      <c r="GAC244" s="590"/>
      <c r="GAD244" s="590"/>
      <c r="GAE244" s="590"/>
      <c r="GAF244" s="590"/>
      <c r="GAG244" s="590"/>
      <c r="GAH244" s="590"/>
      <c r="GAI244" s="590"/>
      <c r="GAJ244" s="590"/>
      <c r="GAK244" s="590"/>
      <c r="GAL244" s="590"/>
      <c r="GAM244" s="590"/>
      <c r="GAN244" s="590"/>
      <c r="GAO244" s="590"/>
      <c r="GAP244" s="590"/>
      <c r="GAQ244" s="590"/>
      <c r="GAR244" s="590"/>
      <c r="GAS244" s="590"/>
      <c r="GAT244" s="590"/>
      <c r="GAU244" s="590"/>
      <c r="GAV244" s="590"/>
      <c r="GAW244" s="590"/>
      <c r="GAX244" s="590"/>
      <c r="GAY244" s="590"/>
      <c r="GAZ244" s="590"/>
      <c r="GBA244" s="590"/>
      <c r="GBB244" s="590"/>
      <c r="GBC244" s="590"/>
      <c r="GBD244" s="590"/>
      <c r="GBE244" s="590"/>
      <c r="GBF244" s="590"/>
      <c r="GBG244" s="590"/>
      <c r="GBH244" s="590"/>
      <c r="GBI244" s="590"/>
      <c r="GBJ244" s="590"/>
      <c r="GBK244" s="590"/>
      <c r="GBL244" s="590"/>
      <c r="GBM244" s="590"/>
      <c r="GBN244" s="590"/>
      <c r="GBO244" s="590"/>
      <c r="GBP244" s="590"/>
      <c r="GBQ244" s="590"/>
      <c r="GBR244" s="590"/>
      <c r="GBS244" s="590"/>
      <c r="GBT244" s="590"/>
      <c r="GBU244" s="590"/>
      <c r="GBV244" s="590"/>
      <c r="GBW244" s="590"/>
      <c r="GBX244" s="590"/>
      <c r="GBY244" s="590"/>
      <c r="GBZ244" s="590"/>
      <c r="GCA244" s="590"/>
      <c r="GCB244" s="590"/>
      <c r="GCC244" s="590"/>
      <c r="GCD244" s="590"/>
      <c r="GCE244" s="590"/>
      <c r="GCF244" s="590"/>
      <c r="GCG244" s="590"/>
      <c r="GCH244" s="590"/>
      <c r="GCI244" s="590"/>
      <c r="GCJ244" s="590"/>
      <c r="GCK244" s="590"/>
      <c r="GCL244" s="590"/>
      <c r="GCM244" s="590"/>
      <c r="GCN244" s="590"/>
      <c r="GCO244" s="590"/>
      <c r="GCP244" s="590"/>
      <c r="GCQ244" s="590"/>
      <c r="GCR244" s="590"/>
      <c r="GCS244" s="590"/>
      <c r="GCT244" s="590"/>
      <c r="GCU244" s="590"/>
      <c r="GCV244" s="590"/>
      <c r="GCW244" s="590"/>
      <c r="GCX244" s="590"/>
      <c r="GCY244" s="590"/>
      <c r="GCZ244" s="590"/>
      <c r="GDA244" s="590"/>
      <c r="GDB244" s="590"/>
      <c r="GDC244" s="590"/>
      <c r="GDD244" s="590"/>
      <c r="GDE244" s="590"/>
      <c r="GDF244" s="590"/>
      <c r="GDG244" s="590"/>
      <c r="GDH244" s="590"/>
      <c r="GDI244" s="590"/>
      <c r="GDJ244" s="590"/>
      <c r="GDK244" s="590"/>
      <c r="GDL244" s="590"/>
      <c r="GDM244" s="590"/>
      <c r="GDN244" s="590"/>
      <c r="GDO244" s="590"/>
      <c r="GDP244" s="590"/>
      <c r="GDQ244" s="590"/>
      <c r="GDR244" s="590"/>
      <c r="GDS244" s="590"/>
      <c r="GDT244" s="590"/>
      <c r="GDU244" s="590"/>
      <c r="GDV244" s="590"/>
      <c r="GDW244" s="590"/>
      <c r="GDX244" s="590"/>
      <c r="GDY244" s="590"/>
      <c r="GDZ244" s="590"/>
      <c r="GEA244" s="590"/>
      <c r="GEB244" s="590"/>
      <c r="GEC244" s="590"/>
      <c r="GED244" s="590"/>
      <c r="GEE244" s="590"/>
      <c r="GEF244" s="590"/>
      <c r="GEG244" s="590"/>
      <c r="GEH244" s="590"/>
      <c r="GEI244" s="590"/>
      <c r="GEJ244" s="590"/>
      <c r="GEK244" s="590"/>
      <c r="GEL244" s="590"/>
      <c r="GEM244" s="590"/>
      <c r="GEN244" s="590"/>
      <c r="GEO244" s="590"/>
      <c r="GEP244" s="590"/>
      <c r="GEQ244" s="590"/>
      <c r="GER244" s="590"/>
      <c r="GES244" s="590"/>
      <c r="GET244" s="590"/>
      <c r="GEU244" s="590"/>
      <c r="GEV244" s="590"/>
      <c r="GEW244" s="590"/>
      <c r="GEX244" s="590"/>
      <c r="GEY244" s="590"/>
      <c r="GEZ244" s="590"/>
      <c r="GFA244" s="590"/>
      <c r="GFB244" s="590"/>
      <c r="GFC244" s="590"/>
      <c r="GFD244" s="590"/>
      <c r="GFE244" s="590"/>
      <c r="GFF244" s="590"/>
      <c r="GFG244" s="590"/>
      <c r="GFH244" s="590"/>
      <c r="GFI244" s="590"/>
      <c r="GFJ244" s="590"/>
      <c r="GFK244" s="590"/>
      <c r="GFL244" s="590"/>
      <c r="GFM244" s="590"/>
      <c r="GFN244" s="590"/>
      <c r="GFO244" s="590"/>
      <c r="GFP244" s="590"/>
      <c r="GFQ244" s="590"/>
      <c r="GFR244" s="590"/>
      <c r="GFS244" s="590"/>
      <c r="GFT244" s="590"/>
      <c r="GFU244" s="590"/>
      <c r="GFV244" s="590"/>
      <c r="GFW244" s="590"/>
      <c r="GFX244" s="590"/>
      <c r="GFY244" s="590"/>
      <c r="GFZ244" s="590"/>
      <c r="GGA244" s="590"/>
      <c r="GGB244" s="590"/>
      <c r="GGC244" s="590"/>
      <c r="GGD244" s="590"/>
      <c r="GGE244" s="590"/>
      <c r="GGF244" s="590"/>
      <c r="GGG244" s="590"/>
      <c r="GGH244" s="590"/>
      <c r="GGI244" s="590"/>
      <c r="GGJ244" s="590"/>
      <c r="GGK244" s="590"/>
      <c r="GGL244" s="590"/>
      <c r="GGM244" s="590"/>
      <c r="GGN244" s="590"/>
      <c r="GGO244" s="590"/>
      <c r="GGP244" s="590"/>
      <c r="GGQ244" s="590"/>
      <c r="GGR244" s="590"/>
      <c r="GGS244" s="590"/>
      <c r="GGT244" s="590"/>
      <c r="GGU244" s="590"/>
      <c r="GGV244" s="590"/>
      <c r="GGW244" s="590"/>
      <c r="GGX244" s="590"/>
      <c r="GGY244" s="590"/>
      <c r="GGZ244" s="590"/>
      <c r="GHA244" s="590"/>
      <c r="GHB244" s="590"/>
      <c r="GHC244" s="590"/>
      <c r="GHD244" s="590"/>
      <c r="GHE244" s="590"/>
      <c r="GHF244" s="590"/>
      <c r="GHG244" s="590"/>
      <c r="GHH244" s="590"/>
      <c r="GHI244" s="590"/>
      <c r="GHJ244" s="590"/>
      <c r="GHK244" s="590"/>
      <c r="GHL244" s="590"/>
      <c r="GHM244" s="590"/>
      <c r="GHN244" s="590"/>
      <c r="GHO244" s="590"/>
      <c r="GHP244" s="590"/>
      <c r="GHQ244" s="590"/>
      <c r="GHR244" s="590"/>
      <c r="GHS244" s="590"/>
      <c r="GHT244" s="590"/>
      <c r="GHU244" s="590"/>
      <c r="GHV244" s="590"/>
      <c r="GHW244" s="590"/>
      <c r="GHX244" s="590"/>
      <c r="GHY244" s="590"/>
      <c r="GHZ244" s="590"/>
      <c r="GIA244" s="590"/>
      <c r="GIB244" s="590"/>
      <c r="GIC244" s="590"/>
      <c r="GID244" s="590"/>
      <c r="GIE244" s="590"/>
      <c r="GIF244" s="590"/>
      <c r="GIG244" s="590"/>
      <c r="GIH244" s="590"/>
      <c r="GII244" s="590"/>
      <c r="GIJ244" s="590"/>
      <c r="GIK244" s="590"/>
      <c r="GIL244" s="590"/>
      <c r="GIM244" s="590"/>
      <c r="GIN244" s="590"/>
      <c r="GIO244" s="590"/>
      <c r="GIP244" s="590"/>
      <c r="GIQ244" s="590"/>
      <c r="GIR244" s="590"/>
      <c r="GIS244" s="590"/>
      <c r="GIT244" s="590"/>
      <c r="GIU244" s="590"/>
      <c r="GIV244" s="590"/>
      <c r="GIW244" s="590"/>
      <c r="GIX244" s="590"/>
      <c r="GIY244" s="590"/>
      <c r="GIZ244" s="590"/>
      <c r="GJA244" s="590"/>
      <c r="GJB244" s="590"/>
      <c r="GJC244" s="590"/>
      <c r="GJD244" s="590"/>
      <c r="GJE244" s="590"/>
      <c r="GJF244" s="590"/>
      <c r="GJG244" s="590"/>
      <c r="GJH244" s="590"/>
      <c r="GJI244" s="590"/>
      <c r="GJJ244" s="590"/>
      <c r="GJK244" s="590"/>
      <c r="GJL244" s="590"/>
      <c r="GJM244" s="590"/>
      <c r="GJN244" s="590"/>
      <c r="GJO244" s="590"/>
      <c r="GJP244" s="590"/>
      <c r="GJQ244" s="590"/>
      <c r="GJR244" s="590"/>
      <c r="GJS244" s="590"/>
      <c r="GJT244" s="590"/>
      <c r="GJU244" s="590"/>
      <c r="GJV244" s="590"/>
      <c r="GJW244" s="590"/>
      <c r="GJX244" s="590"/>
      <c r="GJY244" s="590"/>
      <c r="GJZ244" s="590"/>
      <c r="GKA244" s="590"/>
      <c r="GKB244" s="590"/>
      <c r="GKC244" s="590"/>
      <c r="GKD244" s="590"/>
      <c r="GKE244" s="590"/>
      <c r="GKF244" s="590"/>
      <c r="GKG244" s="590"/>
      <c r="GKH244" s="590"/>
      <c r="GKI244" s="590"/>
      <c r="GKJ244" s="590"/>
      <c r="GKK244" s="590"/>
      <c r="GKL244" s="590"/>
      <c r="GKM244" s="590"/>
      <c r="GKN244" s="590"/>
      <c r="GKO244" s="590"/>
      <c r="GKP244" s="590"/>
      <c r="GKQ244" s="590"/>
      <c r="GKR244" s="590"/>
      <c r="GKS244" s="590"/>
      <c r="GKT244" s="590"/>
      <c r="GKU244" s="590"/>
      <c r="GKV244" s="590"/>
      <c r="GKW244" s="590"/>
      <c r="GKX244" s="590"/>
      <c r="GKY244" s="590"/>
      <c r="GKZ244" s="590"/>
      <c r="GLA244" s="590"/>
      <c r="GLB244" s="590"/>
      <c r="GLC244" s="590"/>
      <c r="GLD244" s="590"/>
      <c r="GLE244" s="590"/>
      <c r="GLF244" s="590"/>
      <c r="GLG244" s="590"/>
      <c r="GLH244" s="590"/>
      <c r="GLI244" s="590"/>
      <c r="GLJ244" s="590"/>
      <c r="GLK244" s="590"/>
      <c r="GLL244" s="590"/>
      <c r="GLM244" s="590"/>
      <c r="GLN244" s="590"/>
      <c r="GLO244" s="590"/>
      <c r="GLP244" s="590"/>
      <c r="GLQ244" s="590"/>
      <c r="GLR244" s="590"/>
      <c r="GLS244" s="590"/>
      <c r="GLT244" s="590"/>
      <c r="GLU244" s="590"/>
      <c r="GLV244" s="590"/>
      <c r="GLW244" s="590"/>
      <c r="GLX244" s="590"/>
      <c r="GLY244" s="590"/>
      <c r="GLZ244" s="590"/>
      <c r="GMA244" s="590"/>
      <c r="GMB244" s="590"/>
      <c r="GMC244" s="590"/>
      <c r="GMD244" s="590"/>
      <c r="GME244" s="590"/>
      <c r="GMF244" s="590"/>
      <c r="GMG244" s="590"/>
      <c r="GMH244" s="590"/>
      <c r="GMI244" s="590"/>
      <c r="GMJ244" s="590"/>
      <c r="GMK244" s="590"/>
      <c r="GML244" s="590"/>
      <c r="GMM244" s="590"/>
      <c r="GMN244" s="590"/>
      <c r="GMO244" s="590"/>
      <c r="GMP244" s="590"/>
      <c r="GMQ244" s="590"/>
      <c r="GMR244" s="590"/>
      <c r="GMS244" s="590"/>
      <c r="GMT244" s="590"/>
      <c r="GMU244" s="590"/>
      <c r="GMV244" s="590"/>
      <c r="GMW244" s="590"/>
      <c r="GMX244" s="590"/>
      <c r="GMY244" s="590"/>
      <c r="GMZ244" s="590"/>
      <c r="GNA244" s="590"/>
      <c r="GNB244" s="590"/>
      <c r="GNC244" s="590"/>
      <c r="GND244" s="590"/>
      <c r="GNE244" s="590"/>
      <c r="GNF244" s="590"/>
      <c r="GNG244" s="590"/>
      <c r="GNH244" s="590"/>
      <c r="GNI244" s="590"/>
      <c r="GNJ244" s="590"/>
      <c r="GNK244" s="590"/>
      <c r="GNL244" s="590"/>
      <c r="GNM244" s="590"/>
      <c r="GNN244" s="590"/>
      <c r="GNO244" s="590"/>
      <c r="GNP244" s="590"/>
      <c r="GNQ244" s="590"/>
      <c r="GNR244" s="590"/>
      <c r="GNS244" s="590"/>
      <c r="GNT244" s="590"/>
      <c r="GNU244" s="590"/>
      <c r="GNV244" s="590"/>
      <c r="GNW244" s="590"/>
      <c r="GNX244" s="590"/>
      <c r="GNY244" s="590"/>
      <c r="GNZ244" s="590"/>
      <c r="GOA244" s="590"/>
      <c r="GOB244" s="590"/>
      <c r="GOC244" s="590"/>
      <c r="GOD244" s="590"/>
      <c r="GOE244" s="590"/>
      <c r="GOF244" s="590"/>
      <c r="GOG244" s="590"/>
      <c r="GOH244" s="590"/>
      <c r="GOI244" s="590"/>
      <c r="GOJ244" s="590"/>
      <c r="GOK244" s="590"/>
      <c r="GOL244" s="590"/>
      <c r="GOM244" s="590"/>
      <c r="GON244" s="590"/>
      <c r="GOO244" s="590"/>
      <c r="GOP244" s="590"/>
      <c r="GOQ244" s="590"/>
      <c r="GOR244" s="590"/>
      <c r="GOS244" s="590"/>
      <c r="GOT244" s="590"/>
      <c r="GOU244" s="590"/>
      <c r="GOV244" s="590"/>
      <c r="GOW244" s="590"/>
      <c r="GOX244" s="590"/>
      <c r="GOY244" s="590"/>
      <c r="GOZ244" s="590"/>
      <c r="GPA244" s="590"/>
      <c r="GPB244" s="590"/>
      <c r="GPC244" s="590"/>
      <c r="GPD244" s="590"/>
      <c r="GPE244" s="590"/>
      <c r="GPF244" s="590"/>
      <c r="GPG244" s="590"/>
      <c r="GPH244" s="590"/>
      <c r="GPI244" s="590"/>
      <c r="GPJ244" s="590"/>
      <c r="GPK244" s="590"/>
      <c r="GPL244" s="590"/>
      <c r="GPM244" s="590"/>
      <c r="GPN244" s="590"/>
      <c r="GPO244" s="590"/>
      <c r="GPP244" s="590"/>
      <c r="GPQ244" s="590"/>
      <c r="GPR244" s="590"/>
      <c r="GPS244" s="590"/>
      <c r="GPT244" s="590"/>
      <c r="GPU244" s="590"/>
      <c r="GPV244" s="590"/>
      <c r="GPW244" s="590"/>
      <c r="GPX244" s="590"/>
      <c r="GPY244" s="590"/>
      <c r="GPZ244" s="590"/>
      <c r="GQA244" s="590"/>
      <c r="GQB244" s="590"/>
      <c r="GQC244" s="590"/>
      <c r="GQD244" s="590"/>
      <c r="GQE244" s="590"/>
      <c r="GQF244" s="590"/>
      <c r="GQG244" s="590"/>
      <c r="GQH244" s="590"/>
      <c r="GQI244" s="590"/>
      <c r="GQJ244" s="590"/>
      <c r="GQK244" s="590"/>
      <c r="GQL244" s="590"/>
      <c r="GQM244" s="590"/>
      <c r="GQN244" s="590"/>
      <c r="GQO244" s="590"/>
      <c r="GQP244" s="590"/>
      <c r="GQQ244" s="590"/>
      <c r="GQR244" s="590"/>
      <c r="GQS244" s="590"/>
      <c r="GQT244" s="590"/>
      <c r="GQU244" s="590"/>
      <c r="GQV244" s="590"/>
      <c r="GQW244" s="590"/>
      <c r="GQX244" s="590"/>
      <c r="GQY244" s="590"/>
      <c r="GQZ244" s="590"/>
      <c r="GRA244" s="590"/>
      <c r="GRB244" s="590"/>
      <c r="GRC244" s="590"/>
      <c r="GRD244" s="590"/>
      <c r="GRE244" s="590"/>
      <c r="GRF244" s="590"/>
      <c r="GRG244" s="590"/>
      <c r="GRH244" s="590"/>
      <c r="GRI244" s="590"/>
      <c r="GRJ244" s="590"/>
      <c r="GRK244" s="590"/>
      <c r="GRL244" s="590"/>
      <c r="GRM244" s="590"/>
      <c r="GRN244" s="590"/>
      <c r="GRO244" s="590"/>
      <c r="GRP244" s="590"/>
      <c r="GRQ244" s="590"/>
      <c r="GRR244" s="590"/>
      <c r="GRS244" s="590"/>
      <c r="GRT244" s="590"/>
      <c r="GRU244" s="590"/>
      <c r="GRV244" s="590"/>
      <c r="GRW244" s="590"/>
      <c r="GRX244" s="590"/>
      <c r="GRY244" s="590"/>
      <c r="GRZ244" s="590"/>
      <c r="GSA244" s="590"/>
      <c r="GSB244" s="590"/>
      <c r="GSC244" s="590"/>
      <c r="GSD244" s="590"/>
      <c r="GSE244" s="590"/>
      <c r="GSF244" s="590"/>
      <c r="GSG244" s="590"/>
      <c r="GSH244" s="590"/>
      <c r="GSI244" s="590"/>
      <c r="GSJ244" s="590"/>
      <c r="GSK244" s="590"/>
      <c r="GSL244" s="590"/>
      <c r="GSM244" s="590"/>
      <c r="GSN244" s="590"/>
      <c r="GSO244" s="590"/>
      <c r="GSP244" s="590"/>
      <c r="GSQ244" s="590"/>
      <c r="GSR244" s="590"/>
      <c r="GSS244" s="590"/>
      <c r="GST244" s="590"/>
      <c r="GSU244" s="590"/>
      <c r="GSV244" s="590"/>
      <c r="GSW244" s="590"/>
      <c r="GSX244" s="590"/>
      <c r="GSY244" s="590"/>
      <c r="GSZ244" s="590"/>
      <c r="GTA244" s="590"/>
      <c r="GTB244" s="590"/>
      <c r="GTC244" s="590"/>
      <c r="GTD244" s="590"/>
      <c r="GTE244" s="590"/>
      <c r="GTF244" s="590"/>
      <c r="GTG244" s="590"/>
      <c r="GTH244" s="590"/>
      <c r="GTI244" s="590"/>
      <c r="GTJ244" s="590"/>
      <c r="GTK244" s="590"/>
      <c r="GTL244" s="590"/>
      <c r="GTM244" s="590"/>
      <c r="GTN244" s="590"/>
      <c r="GTO244" s="590"/>
      <c r="GTP244" s="590"/>
      <c r="GTQ244" s="590"/>
      <c r="GTR244" s="590"/>
      <c r="GTS244" s="590"/>
      <c r="GTT244" s="590"/>
      <c r="GTU244" s="590"/>
      <c r="GTV244" s="590"/>
      <c r="GTW244" s="590"/>
      <c r="GTX244" s="590"/>
      <c r="GTY244" s="590"/>
      <c r="GTZ244" s="590"/>
      <c r="GUA244" s="590"/>
      <c r="GUB244" s="590"/>
      <c r="GUC244" s="590"/>
      <c r="GUD244" s="590"/>
      <c r="GUE244" s="590"/>
      <c r="GUF244" s="590"/>
      <c r="GUG244" s="590"/>
      <c r="GUH244" s="590"/>
      <c r="GUI244" s="590"/>
      <c r="GUJ244" s="590"/>
      <c r="GUK244" s="590"/>
      <c r="GUL244" s="590"/>
      <c r="GUM244" s="590"/>
      <c r="GUN244" s="590"/>
      <c r="GUO244" s="590"/>
      <c r="GUP244" s="590"/>
      <c r="GUQ244" s="590"/>
      <c r="GUR244" s="590"/>
      <c r="GUS244" s="590"/>
      <c r="GUT244" s="590"/>
      <c r="GUU244" s="590"/>
      <c r="GUV244" s="590"/>
      <c r="GUW244" s="590"/>
      <c r="GUX244" s="590"/>
      <c r="GUY244" s="590"/>
      <c r="GUZ244" s="590"/>
      <c r="GVA244" s="590"/>
      <c r="GVB244" s="590"/>
      <c r="GVC244" s="590"/>
      <c r="GVD244" s="590"/>
      <c r="GVE244" s="590"/>
      <c r="GVF244" s="590"/>
      <c r="GVG244" s="590"/>
      <c r="GVH244" s="590"/>
      <c r="GVI244" s="590"/>
      <c r="GVJ244" s="590"/>
      <c r="GVK244" s="590"/>
      <c r="GVL244" s="590"/>
      <c r="GVM244" s="590"/>
      <c r="GVN244" s="590"/>
      <c r="GVO244" s="590"/>
      <c r="GVP244" s="590"/>
      <c r="GVQ244" s="590"/>
      <c r="GVR244" s="590"/>
      <c r="GVS244" s="590"/>
      <c r="GVT244" s="590"/>
      <c r="GVU244" s="590"/>
      <c r="GVV244" s="590"/>
      <c r="GVW244" s="590"/>
      <c r="GVX244" s="590"/>
      <c r="GVY244" s="590"/>
      <c r="GVZ244" s="590"/>
      <c r="GWA244" s="590"/>
      <c r="GWB244" s="590"/>
      <c r="GWC244" s="590"/>
      <c r="GWD244" s="590"/>
      <c r="GWE244" s="590"/>
      <c r="GWF244" s="590"/>
      <c r="GWG244" s="590"/>
      <c r="GWH244" s="590"/>
      <c r="GWI244" s="590"/>
      <c r="GWJ244" s="590"/>
      <c r="GWK244" s="590"/>
      <c r="GWL244" s="590"/>
      <c r="GWM244" s="590"/>
      <c r="GWN244" s="590"/>
      <c r="GWO244" s="590"/>
      <c r="GWP244" s="590"/>
      <c r="GWQ244" s="590"/>
      <c r="GWR244" s="590"/>
      <c r="GWS244" s="590"/>
      <c r="GWT244" s="590"/>
      <c r="GWU244" s="590"/>
      <c r="GWV244" s="590"/>
      <c r="GWW244" s="590"/>
      <c r="GWX244" s="590"/>
      <c r="GWY244" s="590"/>
      <c r="GWZ244" s="590"/>
      <c r="GXA244" s="590"/>
      <c r="GXB244" s="590"/>
      <c r="GXC244" s="590"/>
      <c r="GXD244" s="590"/>
      <c r="GXE244" s="590"/>
      <c r="GXF244" s="590"/>
      <c r="GXG244" s="590"/>
      <c r="GXH244" s="590"/>
      <c r="GXI244" s="590"/>
      <c r="GXJ244" s="590"/>
      <c r="GXK244" s="590"/>
      <c r="GXL244" s="590"/>
      <c r="GXM244" s="590"/>
      <c r="GXN244" s="590"/>
      <c r="GXO244" s="590"/>
      <c r="GXP244" s="590"/>
      <c r="GXQ244" s="590"/>
      <c r="GXR244" s="590"/>
      <c r="GXS244" s="590"/>
      <c r="GXT244" s="590"/>
      <c r="GXU244" s="590"/>
      <c r="GXV244" s="590"/>
      <c r="GXW244" s="590"/>
      <c r="GXX244" s="590"/>
      <c r="GXY244" s="590"/>
      <c r="GXZ244" s="590"/>
      <c r="GYA244" s="590"/>
      <c r="GYB244" s="590"/>
      <c r="GYC244" s="590"/>
      <c r="GYD244" s="590"/>
      <c r="GYE244" s="590"/>
      <c r="GYF244" s="590"/>
      <c r="GYG244" s="590"/>
      <c r="GYH244" s="590"/>
      <c r="GYI244" s="590"/>
      <c r="GYJ244" s="590"/>
      <c r="GYK244" s="590"/>
      <c r="GYL244" s="590"/>
      <c r="GYM244" s="590"/>
      <c r="GYN244" s="590"/>
      <c r="GYO244" s="590"/>
      <c r="GYP244" s="590"/>
      <c r="GYQ244" s="590"/>
      <c r="GYR244" s="590"/>
      <c r="GYS244" s="590"/>
      <c r="GYT244" s="590"/>
      <c r="GYU244" s="590"/>
      <c r="GYV244" s="590"/>
      <c r="GYW244" s="590"/>
      <c r="GYX244" s="590"/>
      <c r="GYY244" s="590"/>
      <c r="GYZ244" s="590"/>
      <c r="GZA244" s="590"/>
      <c r="GZB244" s="590"/>
      <c r="GZC244" s="590"/>
      <c r="GZD244" s="590"/>
      <c r="GZE244" s="590"/>
      <c r="GZF244" s="590"/>
      <c r="GZG244" s="590"/>
      <c r="GZH244" s="590"/>
      <c r="GZI244" s="590"/>
      <c r="GZJ244" s="590"/>
      <c r="GZK244" s="590"/>
      <c r="GZL244" s="590"/>
      <c r="GZM244" s="590"/>
      <c r="GZN244" s="590"/>
      <c r="GZO244" s="590"/>
      <c r="GZP244" s="590"/>
      <c r="GZQ244" s="590"/>
      <c r="GZR244" s="590"/>
      <c r="GZS244" s="590"/>
      <c r="GZT244" s="590"/>
      <c r="GZU244" s="590"/>
      <c r="GZV244" s="590"/>
      <c r="GZW244" s="590"/>
      <c r="GZX244" s="590"/>
      <c r="GZY244" s="590"/>
      <c r="GZZ244" s="590"/>
      <c r="HAA244" s="590"/>
      <c r="HAB244" s="590"/>
      <c r="HAC244" s="590"/>
      <c r="HAD244" s="590"/>
      <c r="HAE244" s="590"/>
      <c r="HAF244" s="590"/>
      <c r="HAG244" s="590"/>
      <c r="HAH244" s="590"/>
      <c r="HAI244" s="590"/>
      <c r="HAJ244" s="590"/>
      <c r="HAK244" s="590"/>
      <c r="HAL244" s="590"/>
      <c r="HAM244" s="590"/>
      <c r="HAN244" s="590"/>
      <c r="HAO244" s="590"/>
      <c r="HAP244" s="590"/>
      <c r="HAQ244" s="590"/>
      <c r="HAR244" s="590"/>
      <c r="HAS244" s="590"/>
      <c r="HAT244" s="590"/>
      <c r="HAU244" s="590"/>
      <c r="HAV244" s="590"/>
      <c r="HAW244" s="590"/>
      <c r="HAX244" s="590"/>
      <c r="HAY244" s="590"/>
      <c r="HAZ244" s="590"/>
      <c r="HBA244" s="590"/>
      <c r="HBB244" s="590"/>
      <c r="HBC244" s="590"/>
      <c r="HBD244" s="590"/>
      <c r="HBE244" s="590"/>
      <c r="HBF244" s="590"/>
      <c r="HBG244" s="590"/>
      <c r="HBH244" s="590"/>
      <c r="HBI244" s="590"/>
      <c r="HBJ244" s="590"/>
      <c r="HBK244" s="590"/>
      <c r="HBL244" s="590"/>
      <c r="HBM244" s="590"/>
      <c r="HBN244" s="590"/>
      <c r="HBO244" s="590"/>
      <c r="HBP244" s="590"/>
      <c r="HBQ244" s="590"/>
      <c r="HBR244" s="590"/>
      <c r="HBS244" s="590"/>
      <c r="HBT244" s="590"/>
      <c r="HBU244" s="590"/>
      <c r="HBV244" s="590"/>
      <c r="HBW244" s="590"/>
      <c r="HBX244" s="590"/>
      <c r="HBY244" s="590"/>
      <c r="HBZ244" s="590"/>
      <c r="HCA244" s="590"/>
      <c r="HCB244" s="590"/>
      <c r="HCC244" s="590"/>
      <c r="HCD244" s="590"/>
      <c r="HCE244" s="590"/>
      <c r="HCF244" s="590"/>
      <c r="HCG244" s="590"/>
      <c r="HCH244" s="590"/>
      <c r="HCI244" s="590"/>
      <c r="HCJ244" s="590"/>
      <c r="HCK244" s="590"/>
      <c r="HCL244" s="590"/>
      <c r="HCM244" s="590"/>
      <c r="HCN244" s="590"/>
      <c r="HCO244" s="590"/>
      <c r="HCP244" s="590"/>
      <c r="HCQ244" s="590"/>
      <c r="HCR244" s="590"/>
      <c r="HCS244" s="590"/>
      <c r="HCT244" s="590"/>
      <c r="HCU244" s="590"/>
      <c r="HCV244" s="590"/>
      <c r="HCW244" s="590"/>
      <c r="HCX244" s="590"/>
      <c r="HCY244" s="590"/>
      <c r="HCZ244" s="590"/>
      <c r="HDA244" s="590"/>
      <c r="HDB244" s="590"/>
      <c r="HDC244" s="590"/>
      <c r="HDD244" s="590"/>
      <c r="HDE244" s="590"/>
      <c r="HDF244" s="590"/>
      <c r="HDG244" s="590"/>
      <c r="HDH244" s="590"/>
      <c r="HDI244" s="590"/>
      <c r="HDJ244" s="590"/>
      <c r="HDK244" s="590"/>
      <c r="HDL244" s="590"/>
      <c r="HDM244" s="590"/>
      <c r="HDN244" s="590"/>
      <c r="HDO244" s="590"/>
      <c r="HDP244" s="590"/>
      <c r="HDQ244" s="590"/>
      <c r="HDR244" s="590"/>
      <c r="HDS244" s="590"/>
      <c r="HDT244" s="590"/>
      <c r="HDU244" s="590"/>
      <c r="HDV244" s="590"/>
      <c r="HDW244" s="590"/>
      <c r="HDX244" s="590"/>
      <c r="HDY244" s="590"/>
      <c r="HDZ244" s="590"/>
      <c r="HEA244" s="590"/>
      <c r="HEB244" s="590"/>
      <c r="HEC244" s="590"/>
      <c r="HED244" s="590"/>
      <c r="HEE244" s="590"/>
      <c r="HEF244" s="590"/>
      <c r="HEG244" s="590"/>
      <c r="HEH244" s="590"/>
      <c r="HEI244" s="590"/>
      <c r="HEJ244" s="590"/>
      <c r="HEK244" s="590"/>
      <c r="HEL244" s="590"/>
      <c r="HEM244" s="590"/>
      <c r="HEN244" s="590"/>
      <c r="HEO244" s="590"/>
      <c r="HEP244" s="590"/>
      <c r="HEQ244" s="590"/>
      <c r="HER244" s="590"/>
      <c r="HES244" s="590"/>
      <c r="HET244" s="590"/>
      <c r="HEU244" s="590"/>
      <c r="HEV244" s="590"/>
      <c r="HEW244" s="590"/>
      <c r="HEX244" s="590"/>
      <c r="HEY244" s="590"/>
      <c r="HEZ244" s="590"/>
      <c r="HFA244" s="590"/>
      <c r="HFB244" s="590"/>
      <c r="HFC244" s="590"/>
      <c r="HFD244" s="590"/>
      <c r="HFE244" s="590"/>
      <c r="HFF244" s="590"/>
      <c r="HFG244" s="590"/>
      <c r="HFH244" s="590"/>
      <c r="HFI244" s="590"/>
      <c r="HFJ244" s="590"/>
      <c r="HFK244" s="590"/>
      <c r="HFL244" s="590"/>
      <c r="HFM244" s="590"/>
      <c r="HFN244" s="590"/>
      <c r="HFO244" s="590"/>
      <c r="HFP244" s="590"/>
      <c r="HFQ244" s="590"/>
      <c r="HFR244" s="590"/>
      <c r="HFS244" s="590"/>
      <c r="HFT244" s="590"/>
      <c r="HFU244" s="590"/>
      <c r="HFV244" s="590"/>
      <c r="HFW244" s="590"/>
      <c r="HFX244" s="590"/>
      <c r="HFY244" s="590"/>
      <c r="HFZ244" s="590"/>
      <c r="HGA244" s="590"/>
      <c r="HGB244" s="590"/>
      <c r="HGC244" s="590"/>
      <c r="HGD244" s="590"/>
      <c r="HGE244" s="590"/>
      <c r="HGF244" s="590"/>
      <c r="HGG244" s="590"/>
      <c r="HGH244" s="590"/>
      <c r="HGI244" s="590"/>
      <c r="HGJ244" s="590"/>
      <c r="HGK244" s="590"/>
      <c r="HGL244" s="590"/>
      <c r="HGM244" s="590"/>
      <c r="HGN244" s="590"/>
      <c r="HGO244" s="590"/>
      <c r="HGP244" s="590"/>
      <c r="HGQ244" s="590"/>
      <c r="HGR244" s="590"/>
      <c r="HGS244" s="590"/>
      <c r="HGT244" s="590"/>
      <c r="HGU244" s="590"/>
      <c r="HGV244" s="590"/>
      <c r="HGW244" s="590"/>
      <c r="HGX244" s="590"/>
      <c r="HGY244" s="590"/>
      <c r="HGZ244" s="590"/>
      <c r="HHA244" s="590"/>
      <c r="HHB244" s="590"/>
      <c r="HHC244" s="590"/>
      <c r="HHD244" s="590"/>
      <c r="HHE244" s="590"/>
      <c r="HHF244" s="590"/>
      <c r="HHG244" s="590"/>
      <c r="HHH244" s="590"/>
      <c r="HHI244" s="590"/>
      <c r="HHJ244" s="590"/>
      <c r="HHK244" s="590"/>
      <c r="HHL244" s="590"/>
      <c r="HHM244" s="590"/>
      <c r="HHN244" s="590"/>
      <c r="HHO244" s="590"/>
      <c r="HHP244" s="590"/>
      <c r="HHQ244" s="590"/>
      <c r="HHR244" s="590"/>
      <c r="HHS244" s="590"/>
      <c r="HHT244" s="590"/>
      <c r="HHU244" s="590"/>
      <c r="HHV244" s="590"/>
      <c r="HHW244" s="590"/>
      <c r="HHX244" s="590"/>
      <c r="HHY244" s="590"/>
      <c r="HHZ244" s="590"/>
      <c r="HIA244" s="590"/>
      <c r="HIB244" s="590"/>
      <c r="HIC244" s="590"/>
      <c r="HID244" s="590"/>
      <c r="HIE244" s="590"/>
      <c r="HIF244" s="590"/>
      <c r="HIG244" s="590"/>
      <c r="HIH244" s="590"/>
      <c r="HII244" s="590"/>
      <c r="HIJ244" s="590"/>
      <c r="HIK244" s="590"/>
      <c r="HIL244" s="590"/>
      <c r="HIM244" s="590"/>
      <c r="HIN244" s="590"/>
      <c r="HIO244" s="590"/>
      <c r="HIP244" s="590"/>
      <c r="HIQ244" s="590"/>
      <c r="HIR244" s="590"/>
      <c r="HIS244" s="590"/>
      <c r="HIT244" s="590"/>
      <c r="HIU244" s="590"/>
      <c r="HIV244" s="590"/>
      <c r="HIW244" s="590"/>
      <c r="HIX244" s="590"/>
      <c r="HIY244" s="590"/>
      <c r="HIZ244" s="590"/>
      <c r="HJA244" s="590"/>
      <c r="HJB244" s="590"/>
      <c r="HJC244" s="590"/>
      <c r="HJD244" s="590"/>
      <c r="HJE244" s="590"/>
      <c r="HJF244" s="590"/>
      <c r="HJG244" s="590"/>
      <c r="HJH244" s="590"/>
      <c r="HJI244" s="590"/>
      <c r="HJJ244" s="590"/>
      <c r="HJK244" s="590"/>
      <c r="HJL244" s="590"/>
      <c r="HJM244" s="590"/>
      <c r="HJN244" s="590"/>
      <c r="HJO244" s="590"/>
      <c r="HJP244" s="590"/>
      <c r="HJQ244" s="590"/>
      <c r="HJR244" s="590"/>
      <c r="HJS244" s="590"/>
      <c r="HJT244" s="590"/>
      <c r="HJU244" s="590"/>
      <c r="HJV244" s="590"/>
      <c r="HJW244" s="590"/>
      <c r="HJX244" s="590"/>
      <c r="HJY244" s="590"/>
      <c r="HJZ244" s="590"/>
      <c r="HKA244" s="590"/>
      <c r="HKB244" s="590"/>
      <c r="HKC244" s="590"/>
      <c r="HKD244" s="590"/>
      <c r="HKE244" s="590"/>
      <c r="HKF244" s="590"/>
      <c r="HKG244" s="590"/>
      <c r="HKH244" s="590"/>
      <c r="HKI244" s="590"/>
      <c r="HKJ244" s="590"/>
      <c r="HKK244" s="590"/>
      <c r="HKL244" s="590"/>
      <c r="HKM244" s="590"/>
      <c r="HKN244" s="590"/>
      <c r="HKO244" s="590"/>
      <c r="HKP244" s="590"/>
      <c r="HKQ244" s="590"/>
      <c r="HKR244" s="590"/>
      <c r="HKS244" s="590"/>
      <c r="HKT244" s="590"/>
      <c r="HKU244" s="590"/>
      <c r="HKV244" s="590"/>
      <c r="HKW244" s="590"/>
      <c r="HKX244" s="590"/>
      <c r="HKY244" s="590"/>
      <c r="HKZ244" s="590"/>
      <c r="HLA244" s="590"/>
      <c r="HLB244" s="590"/>
      <c r="HLC244" s="590"/>
      <c r="HLD244" s="590"/>
      <c r="HLE244" s="590"/>
      <c r="HLF244" s="590"/>
      <c r="HLG244" s="590"/>
      <c r="HLH244" s="590"/>
      <c r="HLI244" s="590"/>
      <c r="HLJ244" s="590"/>
      <c r="HLK244" s="590"/>
      <c r="HLL244" s="590"/>
      <c r="HLM244" s="590"/>
      <c r="HLN244" s="590"/>
      <c r="HLO244" s="590"/>
      <c r="HLP244" s="590"/>
      <c r="HLQ244" s="590"/>
      <c r="HLR244" s="590"/>
      <c r="HLS244" s="590"/>
      <c r="HLT244" s="590"/>
      <c r="HLU244" s="590"/>
      <c r="HLV244" s="590"/>
      <c r="HLW244" s="590"/>
      <c r="HLX244" s="590"/>
      <c r="HLY244" s="590"/>
      <c r="HLZ244" s="590"/>
      <c r="HMA244" s="590"/>
      <c r="HMB244" s="590"/>
      <c r="HMC244" s="590"/>
      <c r="HMD244" s="590"/>
      <c r="HME244" s="590"/>
      <c r="HMF244" s="590"/>
      <c r="HMG244" s="590"/>
      <c r="HMH244" s="590"/>
      <c r="HMI244" s="590"/>
      <c r="HMJ244" s="590"/>
      <c r="HMK244" s="590"/>
      <c r="HML244" s="590"/>
      <c r="HMM244" s="590"/>
      <c r="HMN244" s="590"/>
      <c r="HMO244" s="590"/>
      <c r="HMP244" s="590"/>
      <c r="HMQ244" s="590"/>
      <c r="HMR244" s="590"/>
      <c r="HMS244" s="590"/>
      <c r="HMT244" s="590"/>
      <c r="HMU244" s="590"/>
      <c r="HMV244" s="590"/>
      <c r="HMW244" s="590"/>
      <c r="HMX244" s="590"/>
      <c r="HMY244" s="590"/>
      <c r="HMZ244" s="590"/>
      <c r="HNA244" s="590"/>
      <c r="HNB244" s="590"/>
      <c r="HNC244" s="590"/>
      <c r="HND244" s="590"/>
      <c r="HNE244" s="590"/>
      <c r="HNF244" s="590"/>
      <c r="HNG244" s="590"/>
      <c r="HNH244" s="590"/>
      <c r="HNI244" s="590"/>
      <c r="HNJ244" s="590"/>
      <c r="HNK244" s="590"/>
      <c r="HNL244" s="590"/>
      <c r="HNM244" s="590"/>
      <c r="HNN244" s="590"/>
      <c r="HNO244" s="590"/>
      <c r="HNP244" s="590"/>
      <c r="HNQ244" s="590"/>
      <c r="HNR244" s="590"/>
      <c r="HNS244" s="590"/>
      <c r="HNT244" s="590"/>
      <c r="HNU244" s="590"/>
      <c r="HNV244" s="590"/>
      <c r="HNW244" s="590"/>
      <c r="HNX244" s="590"/>
      <c r="HNY244" s="590"/>
      <c r="HNZ244" s="590"/>
      <c r="HOA244" s="590"/>
      <c r="HOB244" s="590"/>
      <c r="HOC244" s="590"/>
      <c r="HOD244" s="590"/>
      <c r="HOE244" s="590"/>
      <c r="HOF244" s="590"/>
      <c r="HOG244" s="590"/>
      <c r="HOH244" s="590"/>
      <c r="HOI244" s="590"/>
      <c r="HOJ244" s="590"/>
      <c r="HOK244" s="590"/>
      <c r="HOL244" s="590"/>
      <c r="HOM244" s="590"/>
      <c r="HON244" s="590"/>
      <c r="HOO244" s="590"/>
      <c r="HOP244" s="590"/>
      <c r="HOQ244" s="590"/>
      <c r="HOR244" s="590"/>
      <c r="HOS244" s="590"/>
      <c r="HOT244" s="590"/>
      <c r="HOU244" s="590"/>
      <c r="HOV244" s="590"/>
      <c r="HOW244" s="590"/>
      <c r="HOX244" s="590"/>
      <c r="HOY244" s="590"/>
      <c r="HOZ244" s="590"/>
      <c r="HPA244" s="590"/>
      <c r="HPB244" s="590"/>
      <c r="HPC244" s="590"/>
      <c r="HPD244" s="590"/>
      <c r="HPE244" s="590"/>
      <c r="HPF244" s="590"/>
      <c r="HPG244" s="590"/>
      <c r="HPH244" s="590"/>
      <c r="HPI244" s="590"/>
      <c r="HPJ244" s="590"/>
      <c r="HPK244" s="590"/>
      <c r="HPL244" s="590"/>
      <c r="HPM244" s="590"/>
      <c r="HPN244" s="590"/>
      <c r="HPO244" s="590"/>
      <c r="HPP244" s="590"/>
      <c r="HPQ244" s="590"/>
      <c r="HPR244" s="590"/>
      <c r="HPS244" s="590"/>
      <c r="HPT244" s="590"/>
      <c r="HPU244" s="590"/>
      <c r="HPV244" s="590"/>
      <c r="HPW244" s="590"/>
      <c r="HPX244" s="590"/>
      <c r="HPY244" s="590"/>
      <c r="HPZ244" s="590"/>
      <c r="HQA244" s="590"/>
      <c r="HQB244" s="590"/>
      <c r="HQC244" s="590"/>
      <c r="HQD244" s="590"/>
      <c r="HQE244" s="590"/>
      <c r="HQF244" s="590"/>
      <c r="HQG244" s="590"/>
      <c r="HQH244" s="590"/>
      <c r="HQI244" s="590"/>
      <c r="HQJ244" s="590"/>
      <c r="HQK244" s="590"/>
      <c r="HQL244" s="590"/>
      <c r="HQM244" s="590"/>
      <c r="HQN244" s="590"/>
      <c r="HQO244" s="590"/>
      <c r="HQP244" s="590"/>
      <c r="HQQ244" s="590"/>
      <c r="HQR244" s="590"/>
      <c r="HQS244" s="590"/>
      <c r="HQT244" s="590"/>
      <c r="HQU244" s="590"/>
      <c r="HQV244" s="590"/>
      <c r="HQW244" s="590"/>
      <c r="HQX244" s="590"/>
      <c r="HQY244" s="590"/>
      <c r="HQZ244" s="590"/>
      <c r="HRA244" s="590"/>
      <c r="HRB244" s="590"/>
      <c r="HRC244" s="590"/>
      <c r="HRD244" s="590"/>
      <c r="HRE244" s="590"/>
      <c r="HRF244" s="590"/>
      <c r="HRG244" s="590"/>
      <c r="HRH244" s="590"/>
      <c r="HRI244" s="590"/>
      <c r="HRJ244" s="590"/>
      <c r="HRK244" s="590"/>
      <c r="HRL244" s="590"/>
      <c r="HRM244" s="590"/>
      <c r="HRN244" s="590"/>
      <c r="HRO244" s="590"/>
      <c r="HRP244" s="590"/>
      <c r="HRQ244" s="590"/>
      <c r="HRR244" s="590"/>
      <c r="HRS244" s="590"/>
      <c r="HRT244" s="590"/>
      <c r="HRU244" s="590"/>
      <c r="HRV244" s="590"/>
      <c r="HRW244" s="590"/>
      <c r="HRX244" s="590"/>
      <c r="HRY244" s="590"/>
      <c r="HRZ244" s="590"/>
      <c r="HSA244" s="590"/>
      <c r="HSB244" s="590"/>
      <c r="HSC244" s="590"/>
      <c r="HSD244" s="590"/>
      <c r="HSE244" s="590"/>
      <c r="HSF244" s="590"/>
      <c r="HSG244" s="590"/>
      <c r="HSH244" s="590"/>
      <c r="HSI244" s="590"/>
      <c r="HSJ244" s="590"/>
      <c r="HSK244" s="590"/>
      <c r="HSL244" s="590"/>
      <c r="HSM244" s="590"/>
      <c r="HSN244" s="590"/>
      <c r="HSO244" s="590"/>
      <c r="HSP244" s="590"/>
      <c r="HSQ244" s="590"/>
      <c r="HSR244" s="590"/>
      <c r="HSS244" s="590"/>
      <c r="HST244" s="590"/>
      <c r="HSU244" s="590"/>
      <c r="HSV244" s="590"/>
      <c r="HSW244" s="590"/>
      <c r="HSX244" s="590"/>
      <c r="HSY244" s="590"/>
      <c r="HSZ244" s="590"/>
      <c r="HTA244" s="590"/>
      <c r="HTB244" s="590"/>
      <c r="HTC244" s="590"/>
      <c r="HTD244" s="590"/>
      <c r="HTE244" s="590"/>
      <c r="HTF244" s="590"/>
      <c r="HTG244" s="590"/>
      <c r="HTH244" s="590"/>
      <c r="HTI244" s="590"/>
      <c r="HTJ244" s="590"/>
      <c r="HTK244" s="590"/>
      <c r="HTL244" s="590"/>
      <c r="HTM244" s="590"/>
      <c r="HTN244" s="590"/>
      <c r="HTO244" s="590"/>
      <c r="HTP244" s="590"/>
      <c r="HTQ244" s="590"/>
      <c r="HTR244" s="590"/>
      <c r="HTS244" s="590"/>
      <c r="HTT244" s="590"/>
      <c r="HTU244" s="590"/>
      <c r="HTV244" s="590"/>
      <c r="HTW244" s="590"/>
      <c r="HTX244" s="590"/>
      <c r="HTY244" s="590"/>
      <c r="HTZ244" s="590"/>
      <c r="HUA244" s="590"/>
      <c r="HUB244" s="590"/>
      <c r="HUC244" s="590"/>
      <c r="HUD244" s="590"/>
      <c r="HUE244" s="590"/>
      <c r="HUF244" s="590"/>
      <c r="HUG244" s="590"/>
      <c r="HUH244" s="590"/>
      <c r="HUI244" s="590"/>
      <c r="HUJ244" s="590"/>
      <c r="HUK244" s="590"/>
      <c r="HUL244" s="590"/>
      <c r="HUM244" s="590"/>
      <c r="HUN244" s="590"/>
      <c r="HUO244" s="590"/>
      <c r="HUP244" s="590"/>
      <c r="HUQ244" s="590"/>
      <c r="HUR244" s="590"/>
      <c r="HUS244" s="590"/>
      <c r="HUT244" s="590"/>
      <c r="HUU244" s="590"/>
      <c r="HUV244" s="590"/>
      <c r="HUW244" s="590"/>
      <c r="HUX244" s="590"/>
      <c r="HUY244" s="590"/>
      <c r="HUZ244" s="590"/>
      <c r="HVA244" s="590"/>
      <c r="HVB244" s="590"/>
      <c r="HVC244" s="590"/>
      <c r="HVD244" s="590"/>
      <c r="HVE244" s="590"/>
      <c r="HVF244" s="590"/>
      <c r="HVG244" s="590"/>
      <c r="HVH244" s="590"/>
      <c r="HVI244" s="590"/>
      <c r="HVJ244" s="590"/>
      <c r="HVK244" s="590"/>
      <c r="HVL244" s="590"/>
      <c r="HVM244" s="590"/>
      <c r="HVN244" s="590"/>
      <c r="HVO244" s="590"/>
      <c r="HVP244" s="590"/>
      <c r="HVQ244" s="590"/>
      <c r="HVR244" s="590"/>
      <c r="HVS244" s="590"/>
      <c r="HVT244" s="590"/>
      <c r="HVU244" s="590"/>
      <c r="HVV244" s="590"/>
      <c r="HVW244" s="590"/>
      <c r="HVX244" s="590"/>
      <c r="HVY244" s="590"/>
      <c r="HVZ244" s="590"/>
      <c r="HWA244" s="590"/>
      <c r="HWB244" s="590"/>
      <c r="HWC244" s="590"/>
      <c r="HWD244" s="590"/>
      <c r="HWE244" s="590"/>
      <c r="HWF244" s="590"/>
      <c r="HWG244" s="590"/>
      <c r="HWH244" s="590"/>
      <c r="HWI244" s="590"/>
      <c r="HWJ244" s="590"/>
      <c r="HWK244" s="590"/>
      <c r="HWL244" s="590"/>
      <c r="HWM244" s="590"/>
      <c r="HWN244" s="590"/>
      <c r="HWO244" s="590"/>
      <c r="HWP244" s="590"/>
      <c r="HWQ244" s="590"/>
      <c r="HWR244" s="590"/>
      <c r="HWS244" s="590"/>
      <c r="HWT244" s="590"/>
      <c r="HWU244" s="590"/>
      <c r="HWV244" s="590"/>
      <c r="HWW244" s="590"/>
      <c r="HWX244" s="590"/>
      <c r="HWY244" s="590"/>
      <c r="HWZ244" s="590"/>
      <c r="HXA244" s="590"/>
      <c r="HXB244" s="590"/>
      <c r="HXC244" s="590"/>
      <c r="HXD244" s="590"/>
      <c r="HXE244" s="590"/>
      <c r="HXF244" s="590"/>
      <c r="HXG244" s="590"/>
      <c r="HXH244" s="590"/>
      <c r="HXI244" s="590"/>
      <c r="HXJ244" s="590"/>
      <c r="HXK244" s="590"/>
      <c r="HXL244" s="590"/>
      <c r="HXM244" s="590"/>
      <c r="HXN244" s="590"/>
      <c r="HXO244" s="590"/>
      <c r="HXP244" s="590"/>
      <c r="HXQ244" s="590"/>
      <c r="HXR244" s="590"/>
      <c r="HXS244" s="590"/>
      <c r="HXT244" s="590"/>
      <c r="HXU244" s="590"/>
      <c r="HXV244" s="590"/>
      <c r="HXW244" s="590"/>
      <c r="HXX244" s="590"/>
      <c r="HXY244" s="590"/>
      <c r="HXZ244" s="590"/>
      <c r="HYA244" s="590"/>
      <c r="HYB244" s="590"/>
      <c r="HYC244" s="590"/>
      <c r="HYD244" s="590"/>
      <c r="HYE244" s="590"/>
      <c r="HYF244" s="590"/>
      <c r="HYG244" s="590"/>
      <c r="HYH244" s="590"/>
      <c r="HYI244" s="590"/>
      <c r="HYJ244" s="590"/>
      <c r="HYK244" s="590"/>
      <c r="HYL244" s="590"/>
      <c r="HYM244" s="590"/>
      <c r="HYN244" s="590"/>
      <c r="HYO244" s="590"/>
      <c r="HYP244" s="590"/>
      <c r="HYQ244" s="590"/>
      <c r="HYR244" s="590"/>
      <c r="HYS244" s="590"/>
      <c r="HYT244" s="590"/>
      <c r="HYU244" s="590"/>
      <c r="HYV244" s="590"/>
      <c r="HYW244" s="590"/>
      <c r="HYX244" s="590"/>
      <c r="HYY244" s="590"/>
      <c r="HYZ244" s="590"/>
      <c r="HZA244" s="590"/>
      <c r="HZB244" s="590"/>
      <c r="HZC244" s="590"/>
      <c r="HZD244" s="590"/>
      <c r="HZE244" s="590"/>
      <c r="HZF244" s="590"/>
      <c r="HZG244" s="590"/>
      <c r="HZH244" s="590"/>
      <c r="HZI244" s="590"/>
      <c r="HZJ244" s="590"/>
      <c r="HZK244" s="590"/>
      <c r="HZL244" s="590"/>
      <c r="HZM244" s="590"/>
      <c r="HZN244" s="590"/>
      <c r="HZO244" s="590"/>
      <c r="HZP244" s="590"/>
      <c r="HZQ244" s="590"/>
      <c r="HZR244" s="590"/>
      <c r="HZS244" s="590"/>
      <c r="HZT244" s="590"/>
      <c r="HZU244" s="590"/>
      <c r="HZV244" s="590"/>
      <c r="HZW244" s="590"/>
      <c r="HZX244" s="590"/>
      <c r="HZY244" s="590"/>
      <c r="HZZ244" s="590"/>
      <c r="IAA244" s="590"/>
      <c r="IAB244" s="590"/>
      <c r="IAC244" s="590"/>
      <c r="IAD244" s="590"/>
      <c r="IAE244" s="590"/>
      <c r="IAF244" s="590"/>
      <c r="IAG244" s="590"/>
      <c r="IAH244" s="590"/>
      <c r="IAI244" s="590"/>
      <c r="IAJ244" s="590"/>
      <c r="IAK244" s="590"/>
      <c r="IAL244" s="590"/>
      <c r="IAM244" s="590"/>
      <c r="IAN244" s="590"/>
      <c r="IAO244" s="590"/>
      <c r="IAP244" s="590"/>
      <c r="IAQ244" s="590"/>
      <c r="IAR244" s="590"/>
      <c r="IAS244" s="590"/>
      <c r="IAT244" s="590"/>
      <c r="IAU244" s="590"/>
      <c r="IAV244" s="590"/>
      <c r="IAW244" s="590"/>
      <c r="IAX244" s="590"/>
      <c r="IAY244" s="590"/>
      <c r="IAZ244" s="590"/>
      <c r="IBA244" s="590"/>
      <c r="IBB244" s="590"/>
      <c r="IBC244" s="590"/>
      <c r="IBD244" s="590"/>
      <c r="IBE244" s="590"/>
      <c r="IBF244" s="590"/>
      <c r="IBG244" s="590"/>
      <c r="IBH244" s="590"/>
      <c r="IBI244" s="590"/>
      <c r="IBJ244" s="590"/>
      <c r="IBK244" s="590"/>
      <c r="IBL244" s="590"/>
      <c r="IBM244" s="590"/>
      <c r="IBN244" s="590"/>
      <c r="IBO244" s="590"/>
      <c r="IBP244" s="590"/>
      <c r="IBQ244" s="590"/>
      <c r="IBR244" s="590"/>
      <c r="IBS244" s="590"/>
      <c r="IBT244" s="590"/>
      <c r="IBU244" s="590"/>
      <c r="IBV244" s="590"/>
      <c r="IBW244" s="590"/>
      <c r="IBX244" s="590"/>
      <c r="IBY244" s="590"/>
      <c r="IBZ244" s="590"/>
      <c r="ICA244" s="590"/>
      <c r="ICB244" s="590"/>
      <c r="ICC244" s="590"/>
      <c r="ICD244" s="590"/>
      <c r="ICE244" s="590"/>
      <c r="ICF244" s="590"/>
      <c r="ICG244" s="590"/>
      <c r="ICH244" s="590"/>
      <c r="ICI244" s="590"/>
      <c r="ICJ244" s="590"/>
      <c r="ICK244" s="590"/>
      <c r="ICL244" s="590"/>
      <c r="ICM244" s="590"/>
      <c r="ICN244" s="590"/>
      <c r="ICO244" s="590"/>
      <c r="ICP244" s="590"/>
      <c r="ICQ244" s="590"/>
      <c r="ICR244" s="590"/>
      <c r="ICS244" s="590"/>
      <c r="ICT244" s="590"/>
      <c r="ICU244" s="590"/>
      <c r="ICV244" s="590"/>
      <c r="ICW244" s="590"/>
      <c r="ICX244" s="590"/>
      <c r="ICY244" s="590"/>
      <c r="ICZ244" s="590"/>
      <c r="IDA244" s="590"/>
      <c r="IDB244" s="590"/>
      <c r="IDC244" s="590"/>
      <c r="IDD244" s="590"/>
      <c r="IDE244" s="590"/>
      <c r="IDF244" s="590"/>
      <c r="IDG244" s="590"/>
      <c r="IDH244" s="590"/>
      <c r="IDI244" s="590"/>
      <c r="IDJ244" s="590"/>
      <c r="IDK244" s="590"/>
      <c r="IDL244" s="590"/>
      <c r="IDM244" s="590"/>
      <c r="IDN244" s="590"/>
      <c r="IDO244" s="590"/>
      <c r="IDP244" s="590"/>
      <c r="IDQ244" s="590"/>
      <c r="IDR244" s="590"/>
      <c r="IDS244" s="590"/>
      <c r="IDT244" s="590"/>
      <c r="IDU244" s="590"/>
      <c r="IDV244" s="590"/>
      <c r="IDW244" s="590"/>
      <c r="IDX244" s="590"/>
      <c r="IDY244" s="590"/>
      <c r="IDZ244" s="590"/>
      <c r="IEA244" s="590"/>
      <c r="IEB244" s="590"/>
      <c r="IEC244" s="590"/>
      <c r="IED244" s="590"/>
      <c r="IEE244" s="590"/>
      <c r="IEF244" s="590"/>
      <c r="IEG244" s="590"/>
      <c r="IEH244" s="590"/>
      <c r="IEI244" s="590"/>
      <c r="IEJ244" s="590"/>
      <c r="IEK244" s="590"/>
      <c r="IEL244" s="590"/>
      <c r="IEM244" s="590"/>
      <c r="IEN244" s="590"/>
      <c r="IEO244" s="590"/>
      <c r="IEP244" s="590"/>
      <c r="IEQ244" s="590"/>
      <c r="IER244" s="590"/>
      <c r="IES244" s="590"/>
      <c r="IET244" s="590"/>
      <c r="IEU244" s="590"/>
      <c r="IEV244" s="590"/>
      <c r="IEW244" s="590"/>
      <c r="IEX244" s="590"/>
      <c r="IEY244" s="590"/>
      <c r="IEZ244" s="590"/>
      <c r="IFA244" s="590"/>
      <c r="IFB244" s="590"/>
      <c r="IFC244" s="590"/>
      <c r="IFD244" s="590"/>
      <c r="IFE244" s="590"/>
      <c r="IFF244" s="590"/>
      <c r="IFG244" s="590"/>
      <c r="IFH244" s="590"/>
      <c r="IFI244" s="590"/>
      <c r="IFJ244" s="590"/>
      <c r="IFK244" s="590"/>
      <c r="IFL244" s="590"/>
      <c r="IFM244" s="590"/>
      <c r="IFN244" s="590"/>
      <c r="IFO244" s="590"/>
      <c r="IFP244" s="590"/>
      <c r="IFQ244" s="590"/>
      <c r="IFR244" s="590"/>
      <c r="IFS244" s="590"/>
      <c r="IFT244" s="590"/>
      <c r="IFU244" s="590"/>
      <c r="IFV244" s="590"/>
      <c r="IFW244" s="590"/>
      <c r="IFX244" s="590"/>
      <c r="IFY244" s="590"/>
      <c r="IFZ244" s="590"/>
      <c r="IGA244" s="590"/>
      <c r="IGB244" s="590"/>
      <c r="IGC244" s="590"/>
      <c r="IGD244" s="590"/>
      <c r="IGE244" s="590"/>
      <c r="IGF244" s="590"/>
      <c r="IGG244" s="590"/>
      <c r="IGH244" s="590"/>
      <c r="IGI244" s="590"/>
      <c r="IGJ244" s="590"/>
      <c r="IGK244" s="590"/>
      <c r="IGL244" s="590"/>
      <c r="IGM244" s="590"/>
      <c r="IGN244" s="590"/>
      <c r="IGO244" s="590"/>
      <c r="IGP244" s="590"/>
      <c r="IGQ244" s="590"/>
      <c r="IGR244" s="590"/>
      <c r="IGS244" s="590"/>
      <c r="IGT244" s="590"/>
      <c r="IGU244" s="590"/>
      <c r="IGV244" s="590"/>
      <c r="IGW244" s="590"/>
      <c r="IGX244" s="590"/>
      <c r="IGY244" s="590"/>
      <c r="IGZ244" s="590"/>
      <c r="IHA244" s="590"/>
      <c r="IHB244" s="590"/>
      <c r="IHC244" s="590"/>
      <c r="IHD244" s="590"/>
      <c r="IHE244" s="590"/>
      <c r="IHF244" s="590"/>
      <c r="IHG244" s="590"/>
      <c r="IHH244" s="590"/>
      <c r="IHI244" s="590"/>
      <c r="IHJ244" s="590"/>
      <c r="IHK244" s="590"/>
      <c r="IHL244" s="590"/>
      <c r="IHM244" s="590"/>
      <c r="IHN244" s="590"/>
      <c r="IHO244" s="590"/>
      <c r="IHP244" s="590"/>
      <c r="IHQ244" s="590"/>
      <c r="IHR244" s="590"/>
      <c r="IHS244" s="590"/>
      <c r="IHT244" s="590"/>
      <c r="IHU244" s="590"/>
      <c r="IHV244" s="590"/>
      <c r="IHW244" s="590"/>
      <c r="IHX244" s="590"/>
      <c r="IHY244" s="590"/>
      <c r="IHZ244" s="590"/>
      <c r="IIA244" s="590"/>
      <c r="IIB244" s="590"/>
      <c r="IIC244" s="590"/>
      <c r="IID244" s="590"/>
      <c r="IIE244" s="590"/>
      <c r="IIF244" s="590"/>
      <c r="IIG244" s="590"/>
      <c r="IIH244" s="590"/>
      <c r="III244" s="590"/>
      <c r="IIJ244" s="590"/>
      <c r="IIK244" s="590"/>
      <c r="IIL244" s="590"/>
      <c r="IIM244" s="590"/>
      <c r="IIN244" s="590"/>
      <c r="IIO244" s="590"/>
      <c r="IIP244" s="590"/>
      <c r="IIQ244" s="590"/>
      <c r="IIR244" s="590"/>
      <c r="IIS244" s="590"/>
      <c r="IIT244" s="590"/>
      <c r="IIU244" s="590"/>
      <c r="IIV244" s="590"/>
      <c r="IIW244" s="590"/>
      <c r="IIX244" s="590"/>
      <c r="IIY244" s="590"/>
      <c r="IIZ244" s="590"/>
      <c r="IJA244" s="590"/>
      <c r="IJB244" s="590"/>
      <c r="IJC244" s="590"/>
      <c r="IJD244" s="590"/>
      <c r="IJE244" s="590"/>
      <c r="IJF244" s="590"/>
      <c r="IJG244" s="590"/>
      <c r="IJH244" s="590"/>
      <c r="IJI244" s="590"/>
      <c r="IJJ244" s="590"/>
      <c r="IJK244" s="590"/>
      <c r="IJL244" s="590"/>
      <c r="IJM244" s="590"/>
      <c r="IJN244" s="590"/>
      <c r="IJO244" s="590"/>
      <c r="IJP244" s="590"/>
      <c r="IJQ244" s="590"/>
      <c r="IJR244" s="590"/>
      <c r="IJS244" s="590"/>
      <c r="IJT244" s="590"/>
      <c r="IJU244" s="590"/>
      <c r="IJV244" s="590"/>
      <c r="IJW244" s="590"/>
      <c r="IJX244" s="590"/>
      <c r="IJY244" s="590"/>
      <c r="IJZ244" s="590"/>
      <c r="IKA244" s="590"/>
      <c r="IKB244" s="590"/>
      <c r="IKC244" s="590"/>
      <c r="IKD244" s="590"/>
      <c r="IKE244" s="590"/>
      <c r="IKF244" s="590"/>
      <c r="IKG244" s="590"/>
      <c r="IKH244" s="590"/>
      <c r="IKI244" s="590"/>
      <c r="IKJ244" s="590"/>
      <c r="IKK244" s="590"/>
      <c r="IKL244" s="590"/>
      <c r="IKM244" s="590"/>
      <c r="IKN244" s="590"/>
      <c r="IKO244" s="590"/>
      <c r="IKP244" s="590"/>
      <c r="IKQ244" s="590"/>
      <c r="IKR244" s="590"/>
      <c r="IKS244" s="590"/>
      <c r="IKT244" s="590"/>
      <c r="IKU244" s="590"/>
      <c r="IKV244" s="590"/>
      <c r="IKW244" s="590"/>
      <c r="IKX244" s="590"/>
      <c r="IKY244" s="590"/>
      <c r="IKZ244" s="590"/>
      <c r="ILA244" s="590"/>
      <c r="ILB244" s="590"/>
      <c r="ILC244" s="590"/>
      <c r="ILD244" s="590"/>
      <c r="ILE244" s="590"/>
      <c r="ILF244" s="590"/>
      <c r="ILG244" s="590"/>
      <c r="ILH244" s="590"/>
      <c r="ILI244" s="590"/>
      <c r="ILJ244" s="590"/>
      <c r="ILK244" s="590"/>
      <c r="ILL244" s="590"/>
      <c r="ILM244" s="590"/>
      <c r="ILN244" s="590"/>
      <c r="ILO244" s="590"/>
      <c r="ILP244" s="590"/>
      <c r="ILQ244" s="590"/>
      <c r="ILR244" s="590"/>
      <c r="ILS244" s="590"/>
      <c r="ILT244" s="590"/>
      <c r="ILU244" s="590"/>
      <c r="ILV244" s="590"/>
      <c r="ILW244" s="590"/>
      <c r="ILX244" s="590"/>
      <c r="ILY244" s="590"/>
      <c r="ILZ244" s="590"/>
      <c r="IMA244" s="590"/>
      <c r="IMB244" s="590"/>
      <c r="IMC244" s="590"/>
      <c r="IMD244" s="590"/>
      <c r="IME244" s="590"/>
      <c r="IMF244" s="590"/>
      <c r="IMG244" s="590"/>
      <c r="IMH244" s="590"/>
      <c r="IMI244" s="590"/>
      <c r="IMJ244" s="590"/>
      <c r="IMK244" s="590"/>
      <c r="IML244" s="590"/>
      <c r="IMM244" s="590"/>
      <c r="IMN244" s="590"/>
      <c r="IMO244" s="590"/>
      <c r="IMP244" s="590"/>
      <c r="IMQ244" s="590"/>
      <c r="IMR244" s="590"/>
      <c r="IMS244" s="590"/>
      <c r="IMT244" s="590"/>
      <c r="IMU244" s="590"/>
      <c r="IMV244" s="590"/>
      <c r="IMW244" s="590"/>
      <c r="IMX244" s="590"/>
      <c r="IMY244" s="590"/>
      <c r="IMZ244" s="590"/>
      <c r="INA244" s="590"/>
      <c r="INB244" s="590"/>
      <c r="INC244" s="590"/>
      <c r="IND244" s="590"/>
      <c r="INE244" s="590"/>
      <c r="INF244" s="590"/>
      <c r="ING244" s="590"/>
      <c r="INH244" s="590"/>
      <c r="INI244" s="590"/>
      <c r="INJ244" s="590"/>
      <c r="INK244" s="590"/>
      <c r="INL244" s="590"/>
      <c r="INM244" s="590"/>
      <c r="INN244" s="590"/>
      <c r="INO244" s="590"/>
      <c r="INP244" s="590"/>
      <c r="INQ244" s="590"/>
      <c r="INR244" s="590"/>
      <c r="INS244" s="590"/>
      <c r="INT244" s="590"/>
      <c r="INU244" s="590"/>
      <c r="INV244" s="590"/>
      <c r="INW244" s="590"/>
      <c r="INX244" s="590"/>
      <c r="INY244" s="590"/>
      <c r="INZ244" s="590"/>
      <c r="IOA244" s="590"/>
      <c r="IOB244" s="590"/>
      <c r="IOC244" s="590"/>
      <c r="IOD244" s="590"/>
      <c r="IOE244" s="590"/>
      <c r="IOF244" s="590"/>
      <c r="IOG244" s="590"/>
      <c r="IOH244" s="590"/>
      <c r="IOI244" s="590"/>
      <c r="IOJ244" s="590"/>
      <c r="IOK244" s="590"/>
      <c r="IOL244" s="590"/>
      <c r="IOM244" s="590"/>
      <c r="ION244" s="590"/>
      <c r="IOO244" s="590"/>
      <c r="IOP244" s="590"/>
      <c r="IOQ244" s="590"/>
      <c r="IOR244" s="590"/>
      <c r="IOS244" s="590"/>
      <c r="IOT244" s="590"/>
      <c r="IOU244" s="590"/>
      <c r="IOV244" s="590"/>
      <c r="IOW244" s="590"/>
      <c r="IOX244" s="590"/>
      <c r="IOY244" s="590"/>
      <c r="IOZ244" s="590"/>
      <c r="IPA244" s="590"/>
      <c r="IPB244" s="590"/>
      <c r="IPC244" s="590"/>
      <c r="IPD244" s="590"/>
      <c r="IPE244" s="590"/>
      <c r="IPF244" s="590"/>
      <c r="IPG244" s="590"/>
      <c r="IPH244" s="590"/>
      <c r="IPI244" s="590"/>
      <c r="IPJ244" s="590"/>
      <c r="IPK244" s="590"/>
      <c r="IPL244" s="590"/>
      <c r="IPM244" s="590"/>
      <c r="IPN244" s="590"/>
      <c r="IPO244" s="590"/>
      <c r="IPP244" s="590"/>
      <c r="IPQ244" s="590"/>
      <c r="IPR244" s="590"/>
      <c r="IPS244" s="590"/>
      <c r="IPT244" s="590"/>
      <c r="IPU244" s="590"/>
      <c r="IPV244" s="590"/>
      <c r="IPW244" s="590"/>
      <c r="IPX244" s="590"/>
      <c r="IPY244" s="590"/>
      <c r="IPZ244" s="590"/>
      <c r="IQA244" s="590"/>
      <c r="IQB244" s="590"/>
      <c r="IQC244" s="590"/>
      <c r="IQD244" s="590"/>
      <c r="IQE244" s="590"/>
      <c r="IQF244" s="590"/>
      <c r="IQG244" s="590"/>
      <c r="IQH244" s="590"/>
      <c r="IQI244" s="590"/>
      <c r="IQJ244" s="590"/>
      <c r="IQK244" s="590"/>
      <c r="IQL244" s="590"/>
      <c r="IQM244" s="590"/>
      <c r="IQN244" s="590"/>
      <c r="IQO244" s="590"/>
      <c r="IQP244" s="590"/>
      <c r="IQQ244" s="590"/>
      <c r="IQR244" s="590"/>
      <c r="IQS244" s="590"/>
      <c r="IQT244" s="590"/>
      <c r="IQU244" s="590"/>
      <c r="IQV244" s="590"/>
      <c r="IQW244" s="590"/>
      <c r="IQX244" s="590"/>
      <c r="IQY244" s="590"/>
      <c r="IQZ244" s="590"/>
      <c r="IRA244" s="590"/>
      <c r="IRB244" s="590"/>
      <c r="IRC244" s="590"/>
      <c r="IRD244" s="590"/>
      <c r="IRE244" s="590"/>
      <c r="IRF244" s="590"/>
      <c r="IRG244" s="590"/>
      <c r="IRH244" s="590"/>
      <c r="IRI244" s="590"/>
      <c r="IRJ244" s="590"/>
      <c r="IRK244" s="590"/>
      <c r="IRL244" s="590"/>
      <c r="IRM244" s="590"/>
      <c r="IRN244" s="590"/>
      <c r="IRO244" s="590"/>
      <c r="IRP244" s="590"/>
      <c r="IRQ244" s="590"/>
      <c r="IRR244" s="590"/>
      <c r="IRS244" s="590"/>
      <c r="IRT244" s="590"/>
      <c r="IRU244" s="590"/>
      <c r="IRV244" s="590"/>
      <c r="IRW244" s="590"/>
      <c r="IRX244" s="590"/>
      <c r="IRY244" s="590"/>
      <c r="IRZ244" s="590"/>
      <c r="ISA244" s="590"/>
      <c r="ISB244" s="590"/>
      <c r="ISC244" s="590"/>
      <c r="ISD244" s="590"/>
      <c r="ISE244" s="590"/>
      <c r="ISF244" s="590"/>
      <c r="ISG244" s="590"/>
      <c r="ISH244" s="590"/>
      <c r="ISI244" s="590"/>
      <c r="ISJ244" s="590"/>
      <c r="ISK244" s="590"/>
      <c r="ISL244" s="590"/>
      <c r="ISM244" s="590"/>
      <c r="ISN244" s="590"/>
      <c r="ISO244" s="590"/>
      <c r="ISP244" s="590"/>
      <c r="ISQ244" s="590"/>
      <c r="ISR244" s="590"/>
      <c r="ISS244" s="590"/>
      <c r="IST244" s="590"/>
      <c r="ISU244" s="590"/>
      <c r="ISV244" s="590"/>
      <c r="ISW244" s="590"/>
      <c r="ISX244" s="590"/>
      <c r="ISY244" s="590"/>
      <c r="ISZ244" s="590"/>
      <c r="ITA244" s="590"/>
      <c r="ITB244" s="590"/>
      <c r="ITC244" s="590"/>
      <c r="ITD244" s="590"/>
      <c r="ITE244" s="590"/>
      <c r="ITF244" s="590"/>
      <c r="ITG244" s="590"/>
      <c r="ITH244" s="590"/>
      <c r="ITI244" s="590"/>
      <c r="ITJ244" s="590"/>
      <c r="ITK244" s="590"/>
      <c r="ITL244" s="590"/>
      <c r="ITM244" s="590"/>
      <c r="ITN244" s="590"/>
      <c r="ITO244" s="590"/>
      <c r="ITP244" s="590"/>
      <c r="ITQ244" s="590"/>
      <c r="ITR244" s="590"/>
      <c r="ITS244" s="590"/>
      <c r="ITT244" s="590"/>
      <c r="ITU244" s="590"/>
      <c r="ITV244" s="590"/>
      <c r="ITW244" s="590"/>
      <c r="ITX244" s="590"/>
      <c r="ITY244" s="590"/>
      <c r="ITZ244" s="590"/>
      <c r="IUA244" s="590"/>
      <c r="IUB244" s="590"/>
      <c r="IUC244" s="590"/>
      <c r="IUD244" s="590"/>
      <c r="IUE244" s="590"/>
      <c r="IUF244" s="590"/>
      <c r="IUG244" s="590"/>
      <c r="IUH244" s="590"/>
      <c r="IUI244" s="590"/>
      <c r="IUJ244" s="590"/>
      <c r="IUK244" s="590"/>
      <c r="IUL244" s="590"/>
      <c r="IUM244" s="590"/>
      <c r="IUN244" s="590"/>
      <c r="IUO244" s="590"/>
      <c r="IUP244" s="590"/>
      <c r="IUQ244" s="590"/>
      <c r="IUR244" s="590"/>
      <c r="IUS244" s="590"/>
      <c r="IUT244" s="590"/>
      <c r="IUU244" s="590"/>
      <c r="IUV244" s="590"/>
      <c r="IUW244" s="590"/>
      <c r="IUX244" s="590"/>
      <c r="IUY244" s="590"/>
      <c r="IUZ244" s="590"/>
      <c r="IVA244" s="590"/>
      <c r="IVB244" s="590"/>
      <c r="IVC244" s="590"/>
      <c r="IVD244" s="590"/>
      <c r="IVE244" s="590"/>
      <c r="IVF244" s="590"/>
      <c r="IVG244" s="590"/>
      <c r="IVH244" s="590"/>
      <c r="IVI244" s="590"/>
      <c r="IVJ244" s="590"/>
      <c r="IVK244" s="590"/>
      <c r="IVL244" s="590"/>
      <c r="IVM244" s="590"/>
      <c r="IVN244" s="590"/>
      <c r="IVO244" s="590"/>
      <c r="IVP244" s="590"/>
      <c r="IVQ244" s="590"/>
      <c r="IVR244" s="590"/>
      <c r="IVS244" s="590"/>
      <c r="IVT244" s="590"/>
      <c r="IVU244" s="590"/>
      <c r="IVV244" s="590"/>
      <c r="IVW244" s="590"/>
      <c r="IVX244" s="590"/>
      <c r="IVY244" s="590"/>
      <c r="IVZ244" s="590"/>
      <c r="IWA244" s="590"/>
      <c r="IWB244" s="590"/>
      <c r="IWC244" s="590"/>
      <c r="IWD244" s="590"/>
      <c r="IWE244" s="590"/>
      <c r="IWF244" s="590"/>
      <c r="IWG244" s="590"/>
      <c r="IWH244" s="590"/>
      <c r="IWI244" s="590"/>
      <c r="IWJ244" s="590"/>
      <c r="IWK244" s="590"/>
      <c r="IWL244" s="590"/>
      <c r="IWM244" s="590"/>
      <c r="IWN244" s="590"/>
      <c r="IWO244" s="590"/>
      <c r="IWP244" s="590"/>
      <c r="IWQ244" s="590"/>
      <c r="IWR244" s="590"/>
      <c r="IWS244" s="590"/>
      <c r="IWT244" s="590"/>
      <c r="IWU244" s="590"/>
      <c r="IWV244" s="590"/>
      <c r="IWW244" s="590"/>
      <c r="IWX244" s="590"/>
      <c r="IWY244" s="590"/>
      <c r="IWZ244" s="590"/>
      <c r="IXA244" s="590"/>
      <c r="IXB244" s="590"/>
      <c r="IXC244" s="590"/>
      <c r="IXD244" s="590"/>
      <c r="IXE244" s="590"/>
      <c r="IXF244" s="590"/>
      <c r="IXG244" s="590"/>
      <c r="IXH244" s="590"/>
      <c r="IXI244" s="590"/>
      <c r="IXJ244" s="590"/>
      <c r="IXK244" s="590"/>
      <c r="IXL244" s="590"/>
      <c r="IXM244" s="590"/>
      <c r="IXN244" s="590"/>
      <c r="IXO244" s="590"/>
      <c r="IXP244" s="590"/>
      <c r="IXQ244" s="590"/>
      <c r="IXR244" s="590"/>
      <c r="IXS244" s="590"/>
      <c r="IXT244" s="590"/>
      <c r="IXU244" s="590"/>
      <c r="IXV244" s="590"/>
      <c r="IXW244" s="590"/>
      <c r="IXX244" s="590"/>
      <c r="IXY244" s="590"/>
      <c r="IXZ244" s="590"/>
      <c r="IYA244" s="590"/>
      <c r="IYB244" s="590"/>
      <c r="IYC244" s="590"/>
      <c r="IYD244" s="590"/>
      <c r="IYE244" s="590"/>
      <c r="IYF244" s="590"/>
      <c r="IYG244" s="590"/>
      <c r="IYH244" s="590"/>
      <c r="IYI244" s="590"/>
      <c r="IYJ244" s="590"/>
      <c r="IYK244" s="590"/>
      <c r="IYL244" s="590"/>
      <c r="IYM244" s="590"/>
      <c r="IYN244" s="590"/>
      <c r="IYO244" s="590"/>
      <c r="IYP244" s="590"/>
      <c r="IYQ244" s="590"/>
      <c r="IYR244" s="590"/>
      <c r="IYS244" s="590"/>
      <c r="IYT244" s="590"/>
      <c r="IYU244" s="590"/>
      <c r="IYV244" s="590"/>
      <c r="IYW244" s="590"/>
      <c r="IYX244" s="590"/>
      <c r="IYY244" s="590"/>
      <c r="IYZ244" s="590"/>
      <c r="IZA244" s="590"/>
      <c r="IZB244" s="590"/>
      <c r="IZC244" s="590"/>
      <c r="IZD244" s="590"/>
      <c r="IZE244" s="590"/>
      <c r="IZF244" s="590"/>
      <c r="IZG244" s="590"/>
      <c r="IZH244" s="590"/>
      <c r="IZI244" s="590"/>
      <c r="IZJ244" s="590"/>
      <c r="IZK244" s="590"/>
      <c r="IZL244" s="590"/>
      <c r="IZM244" s="590"/>
      <c r="IZN244" s="590"/>
      <c r="IZO244" s="590"/>
      <c r="IZP244" s="590"/>
      <c r="IZQ244" s="590"/>
      <c r="IZR244" s="590"/>
      <c r="IZS244" s="590"/>
      <c r="IZT244" s="590"/>
      <c r="IZU244" s="590"/>
      <c r="IZV244" s="590"/>
      <c r="IZW244" s="590"/>
      <c r="IZX244" s="590"/>
      <c r="IZY244" s="590"/>
      <c r="IZZ244" s="590"/>
      <c r="JAA244" s="590"/>
      <c r="JAB244" s="590"/>
      <c r="JAC244" s="590"/>
      <c r="JAD244" s="590"/>
      <c r="JAE244" s="590"/>
      <c r="JAF244" s="590"/>
      <c r="JAG244" s="590"/>
      <c r="JAH244" s="590"/>
      <c r="JAI244" s="590"/>
      <c r="JAJ244" s="590"/>
      <c r="JAK244" s="590"/>
      <c r="JAL244" s="590"/>
      <c r="JAM244" s="590"/>
      <c r="JAN244" s="590"/>
      <c r="JAO244" s="590"/>
      <c r="JAP244" s="590"/>
      <c r="JAQ244" s="590"/>
      <c r="JAR244" s="590"/>
      <c r="JAS244" s="590"/>
      <c r="JAT244" s="590"/>
      <c r="JAU244" s="590"/>
      <c r="JAV244" s="590"/>
      <c r="JAW244" s="590"/>
      <c r="JAX244" s="590"/>
      <c r="JAY244" s="590"/>
      <c r="JAZ244" s="590"/>
      <c r="JBA244" s="590"/>
      <c r="JBB244" s="590"/>
      <c r="JBC244" s="590"/>
      <c r="JBD244" s="590"/>
      <c r="JBE244" s="590"/>
      <c r="JBF244" s="590"/>
      <c r="JBG244" s="590"/>
      <c r="JBH244" s="590"/>
      <c r="JBI244" s="590"/>
      <c r="JBJ244" s="590"/>
      <c r="JBK244" s="590"/>
      <c r="JBL244" s="590"/>
      <c r="JBM244" s="590"/>
      <c r="JBN244" s="590"/>
      <c r="JBO244" s="590"/>
      <c r="JBP244" s="590"/>
      <c r="JBQ244" s="590"/>
      <c r="JBR244" s="590"/>
      <c r="JBS244" s="590"/>
      <c r="JBT244" s="590"/>
      <c r="JBU244" s="590"/>
      <c r="JBV244" s="590"/>
      <c r="JBW244" s="590"/>
      <c r="JBX244" s="590"/>
      <c r="JBY244" s="590"/>
      <c r="JBZ244" s="590"/>
      <c r="JCA244" s="590"/>
      <c r="JCB244" s="590"/>
      <c r="JCC244" s="590"/>
      <c r="JCD244" s="590"/>
      <c r="JCE244" s="590"/>
      <c r="JCF244" s="590"/>
      <c r="JCG244" s="590"/>
      <c r="JCH244" s="590"/>
      <c r="JCI244" s="590"/>
      <c r="JCJ244" s="590"/>
      <c r="JCK244" s="590"/>
      <c r="JCL244" s="590"/>
      <c r="JCM244" s="590"/>
      <c r="JCN244" s="590"/>
      <c r="JCO244" s="590"/>
      <c r="JCP244" s="590"/>
      <c r="JCQ244" s="590"/>
      <c r="JCR244" s="590"/>
      <c r="JCS244" s="590"/>
      <c r="JCT244" s="590"/>
      <c r="JCU244" s="590"/>
      <c r="JCV244" s="590"/>
      <c r="JCW244" s="590"/>
      <c r="JCX244" s="590"/>
      <c r="JCY244" s="590"/>
      <c r="JCZ244" s="590"/>
      <c r="JDA244" s="590"/>
      <c r="JDB244" s="590"/>
      <c r="JDC244" s="590"/>
      <c r="JDD244" s="590"/>
      <c r="JDE244" s="590"/>
      <c r="JDF244" s="590"/>
      <c r="JDG244" s="590"/>
      <c r="JDH244" s="590"/>
      <c r="JDI244" s="590"/>
      <c r="JDJ244" s="590"/>
      <c r="JDK244" s="590"/>
      <c r="JDL244" s="590"/>
      <c r="JDM244" s="590"/>
      <c r="JDN244" s="590"/>
      <c r="JDO244" s="590"/>
      <c r="JDP244" s="590"/>
      <c r="JDQ244" s="590"/>
      <c r="JDR244" s="590"/>
      <c r="JDS244" s="590"/>
      <c r="JDT244" s="590"/>
      <c r="JDU244" s="590"/>
      <c r="JDV244" s="590"/>
      <c r="JDW244" s="590"/>
      <c r="JDX244" s="590"/>
      <c r="JDY244" s="590"/>
      <c r="JDZ244" s="590"/>
      <c r="JEA244" s="590"/>
      <c r="JEB244" s="590"/>
      <c r="JEC244" s="590"/>
      <c r="JED244" s="590"/>
      <c r="JEE244" s="590"/>
      <c r="JEF244" s="590"/>
      <c r="JEG244" s="590"/>
      <c r="JEH244" s="590"/>
      <c r="JEI244" s="590"/>
      <c r="JEJ244" s="590"/>
      <c r="JEK244" s="590"/>
      <c r="JEL244" s="590"/>
      <c r="JEM244" s="590"/>
      <c r="JEN244" s="590"/>
      <c r="JEO244" s="590"/>
      <c r="JEP244" s="590"/>
      <c r="JEQ244" s="590"/>
      <c r="JER244" s="590"/>
      <c r="JES244" s="590"/>
      <c r="JET244" s="590"/>
      <c r="JEU244" s="590"/>
      <c r="JEV244" s="590"/>
      <c r="JEW244" s="590"/>
      <c r="JEX244" s="590"/>
      <c r="JEY244" s="590"/>
      <c r="JEZ244" s="590"/>
      <c r="JFA244" s="590"/>
      <c r="JFB244" s="590"/>
      <c r="JFC244" s="590"/>
      <c r="JFD244" s="590"/>
      <c r="JFE244" s="590"/>
      <c r="JFF244" s="590"/>
      <c r="JFG244" s="590"/>
      <c r="JFH244" s="590"/>
      <c r="JFI244" s="590"/>
      <c r="JFJ244" s="590"/>
      <c r="JFK244" s="590"/>
      <c r="JFL244" s="590"/>
      <c r="JFM244" s="590"/>
      <c r="JFN244" s="590"/>
      <c r="JFO244" s="590"/>
      <c r="JFP244" s="590"/>
      <c r="JFQ244" s="590"/>
      <c r="JFR244" s="590"/>
      <c r="JFS244" s="590"/>
      <c r="JFT244" s="590"/>
      <c r="JFU244" s="590"/>
      <c r="JFV244" s="590"/>
      <c r="JFW244" s="590"/>
      <c r="JFX244" s="590"/>
      <c r="JFY244" s="590"/>
      <c r="JFZ244" s="590"/>
      <c r="JGA244" s="590"/>
      <c r="JGB244" s="590"/>
      <c r="JGC244" s="590"/>
      <c r="JGD244" s="590"/>
      <c r="JGE244" s="590"/>
      <c r="JGF244" s="590"/>
      <c r="JGG244" s="590"/>
      <c r="JGH244" s="590"/>
      <c r="JGI244" s="590"/>
      <c r="JGJ244" s="590"/>
      <c r="JGK244" s="590"/>
      <c r="JGL244" s="590"/>
      <c r="JGM244" s="590"/>
      <c r="JGN244" s="590"/>
      <c r="JGO244" s="590"/>
      <c r="JGP244" s="590"/>
      <c r="JGQ244" s="590"/>
      <c r="JGR244" s="590"/>
      <c r="JGS244" s="590"/>
      <c r="JGT244" s="590"/>
      <c r="JGU244" s="590"/>
      <c r="JGV244" s="590"/>
      <c r="JGW244" s="590"/>
      <c r="JGX244" s="590"/>
      <c r="JGY244" s="590"/>
      <c r="JGZ244" s="590"/>
      <c r="JHA244" s="590"/>
      <c r="JHB244" s="590"/>
      <c r="JHC244" s="590"/>
      <c r="JHD244" s="590"/>
      <c r="JHE244" s="590"/>
      <c r="JHF244" s="590"/>
      <c r="JHG244" s="590"/>
      <c r="JHH244" s="590"/>
      <c r="JHI244" s="590"/>
      <c r="JHJ244" s="590"/>
      <c r="JHK244" s="590"/>
      <c r="JHL244" s="590"/>
      <c r="JHM244" s="590"/>
      <c r="JHN244" s="590"/>
      <c r="JHO244" s="590"/>
      <c r="JHP244" s="590"/>
      <c r="JHQ244" s="590"/>
      <c r="JHR244" s="590"/>
      <c r="JHS244" s="590"/>
      <c r="JHT244" s="590"/>
      <c r="JHU244" s="590"/>
      <c r="JHV244" s="590"/>
      <c r="JHW244" s="590"/>
      <c r="JHX244" s="590"/>
      <c r="JHY244" s="590"/>
      <c r="JHZ244" s="590"/>
      <c r="JIA244" s="590"/>
      <c r="JIB244" s="590"/>
      <c r="JIC244" s="590"/>
      <c r="JID244" s="590"/>
      <c r="JIE244" s="590"/>
      <c r="JIF244" s="590"/>
      <c r="JIG244" s="590"/>
      <c r="JIH244" s="590"/>
      <c r="JII244" s="590"/>
      <c r="JIJ244" s="590"/>
      <c r="JIK244" s="590"/>
      <c r="JIL244" s="590"/>
      <c r="JIM244" s="590"/>
      <c r="JIN244" s="590"/>
      <c r="JIO244" s="590"/>
      <c r="JIP244" s="590"/>
      <c r="JIQ244" s="590"/>
      <c r="JIR244" s="590"/>
      <c r="JIS244" s="590"/>
      <c r="JIT244" s="590"/>
      <c r="JIU244" s="590"/>
      <c r="JIV244" s="590"/>
      <c r="JIW244" s="590"/>
      <c r="JIX244" s="590"/>
      <c r="JIY244" s="590"/>
      <c r="JIZ244" s="590"/>
      <c r="JJA244" s="590"/>
      <c r="JJB244" s="590"/>
      <c r="JJC244" s="590"/>
      <c r="JJD244" s="590"/>
      <c r="JJE244" s="590"/>
      <c r="JJF244" s="590"/>
      <c r="JJG244" s="590"/>
      <c r="JJH244" s="590"/>
      <c r="JJI244" s="590"/>
      <c r="JJJ244" s="590"/>
      <c r="JJK244" s="590"/>
      <c r="JJL244" s="590"/>
      <c r="JJM244" s="590"/>
      <c r="JJN244" s="590"/>
      <c r="JJO244" s="590"/>
      <c r="JJP244" s="590"/>
      <c r="JJQ244" s="590"/>
      <c r="JJR244" s="590"/>
      <c r="JJS244" s="590"/>
      <c r="JJT244" s="590"/>
      <c r="JJU244" s="590"/>
      <c r="JJV244" s="590"/>
      <c r="JJW244" s="590"/>
      <c r="JJX244" s="590"/>
      <c r="JJY244" s="590"/>
      <c r="JJZ244" s="590"/>
      <c r="JKA244" s="590"/>
      <c r="JKB244" s="590"/>
      <c r="JKC244" s="590"/>
      <c r="JKD244" s="590"/>
      <c r="JKE244" s="590"/>
      <c r="JKF244" s="590"/>
      <c r="JKG244" s="590"/>
      <c r="JKH244" s="590"/>
      <c r="JKI244" s="590"/>
      <c r="JKJ244" s="590"/>
      <c r="JKK244" s="590"/>
      <c r="JKL244" s="590"/>
      <c r="JKM244" s="590"/>
      <c r="JKN244" s="590"/>
      <c r="JKO244" s="590"/>
      <c r="JKP244" s="590"/>
      <c r="JKQ244" s="590"/>
      <c r="JKR244" s="590"/>
      <c r="JKS244" s="590"/>
      <c r="JKT244" s="590"/>
      <c r="JKU244" s="590"/>
      <c r="JKV244" s="590"/>
      <c r="JKW244" s="590"/>
      <c r="JKX244" s="590"/>
      <c r="JKY244" s="590"/>
      <c r="JKZ244" s="590"/>
      <c r="JLA244" s="590"/>
      <c r="JLB244" s="590"/>
      <c r="JLC244" s="590"/>
      <c r="JLD244" s="590"/>
      <c r="JLE244" s="590"/>
      <c r="JLF244" s="590"/>
      <c r="JLG244" s="590"/>
      <c r="JLH244" s="590"/>
      <c r="JLI244" s="590"/>
      <c r="JLJ244" s="590"/>
      <c r="JLK244" s="590"/>
      <c r="JLL244" s="590"/>
      <c r="JLM244" s="590"/>
      <c r="JLN244" s="590"/>
      <c r="JLO244" s="590"/>
      <c r="JLP244" s="590"/>
      <c r="JLQ244" s="590"/>
      <c r="JLR244" s="590"/>
      <c r="JLS244" s="590"/>
      <c r="JLT244" s="590"/>
      <c r="JLU244" s="590"/>
      <c r="JLV244" s="590"/>
      <c r="JLW244" s="590"/>
      <c r="JLX244" s="590"/>
      <c r="JLY244" s="590"/>
      <c r="JLZ244" s="590"/>
      <c r="JMA244" s="590"/>
      <c r="JMB244" s="590"/>
      <c r="JMC244" s="590"/>
      <c r="JMD244" s="590"/>
      <c r="JME244" s="590"/>
      <c r="JMF244" s="590"/>
      <c r="JMG244" s="590"/>
      <c r="JMH244" s="590"/>
      <c r="JMI244" s="590"/>
      <c r="JMJ244" s="590"/>
      <c r="JMK244" s="590"/>
      <c r="JML244" s="590"/>
      <c r="JMM244" s="590"/>
      <c r="JMN244" s="590"/>
      <c r="JMO244" s="590"/>
      <c r="JMP244" s="590"/>
      <c r="JMQ244" s="590"/>
      <c r="JMR244" s="590"/>
      <c r="JMS244" s="590"/>
      <c r="JMT244" s="590"/>
      <c r="JMU244" s="590"/>
      <c r="JMV244" s="590"/>
      <c r="JMW244" s="590"/>
      <c r="JMX244" s="590"/>
      <c r="JMY244" s="590"/>
      <c r="JMZ244" s="590"/>
      <c r="JNA244" s="590"/>
      <c r="JNB244" s="590"/>
      <c r="JNC244" s="590"/>
      <c r="JND244" s="590"/>
      <c r="JNE244" s="590"/>
      <c r="JNF244" s="590"/>
      <c r="JNG244" s="590"/>
      <c r="JNH244" s="590"/>
      <c r="JNI244" s="590"/>
      <c r="JNJ244" s="590"/>
      <c r="JNK244" s="590"/>
      <c r="JNL244" s="590"/>
      <c r="JNM244" s="590"/>
      <c r="JNN244" s="590"/>
      <c r="JNO244" s="590"/>
      <c r="JNP244" s="590"/>
      <c r="JNQ244" s="590"/>
      <c r="JNR244" s="590"/>
      <c r="JNS244" s="590"/>
      <c r="JNT244" s="590"/>
      <c r="JNU244" s="590"/>
      <c r="JNV244" s="590"/>
      <c r="JNW244" s="590"/>
      <c r="JNX244" s="590"/>
      <c r="JNY244" s="590"/>
      <c r="JNZ244" s="590"/>
      <c r="JOA244" s="590"/>
      <c r="JOB244" s="590"/>
      <c r="JOC244" s="590"/>
      <c r="JOD244" s="590"/>
      <c r="JOE244" s="590"/>
      <c r="JOF244" s="590"/>
      <c r="JOG244" s="590"/>
      <c r="JOH244" s="590"/>
      <c r="JOI244" s="590"/>
      <c r="JOJ244" s="590"/>
      <c r="JOK244" s="590"/>
      <c r="JOL244" s="590"/>
      <c r="JOM244" s="590"/>
      <c r="JON244" s="590"/>
      <c r="JOO244" s="590"/>
      <c r="JOP244" s="590"/>
      <c r="JOQ244" s="590"/>
      <c r="JOR244" s="590"/>
      <c r="JOS244" s="590"/>
      <c r="JOT244" s="590"/>
      <c r="JOU244" s="590"/>
      <c r="JOV244" s="590"/>
      <c r="JOW244" s="590"/>
      <c r="JOX244" s="590"/>
      <c r="JOY244" s="590"/>
      <c r="JOZ244" s="590"/>
      <c r="JPA244" s="590"/>
      <c r="JPB244" s="590"/>
      <c r="JPC244" s="590"/>
      <c r="JPD244" s="590"/>
      <c r="JPE244" s="590"/>
      <c r="JPF244" s="590"/>
      <c r="JPG244" s="590"/>
      <c r="JPH244" s="590"/>
      <c r="JPI244" s="590"/>
      <c r="JPJ244" s="590"/>
      <c r="JPK244" s="590"/>
      <c r="JPL244" s="590"/>
      <c r="JPM244" s="590"/>
      <c r="JPN244" s="590"/>
      <c r="JPO244" s="590"/>
      <c r="JPP244" s="590"/>
      <c r="JPQ244" s="590"/>
      <c r="JPR244" s="590"/>
      <c r="JPS244" s="590"/>
      <c r="JPT244" s="590"/>
      <c r="JPU244" s="590"/>
      <c r="JPV244" s="590"/>
      <c r="JPW244" s="590"/>
      <c r="JPX244" s="590"/>
      <c r="JPY244" s="590"/>
      <c r="JPZ244" s="590"/>
      <c r="JQA244" s="590"/>
      <c r="JQB244" s="590"/>
      <c r="JQC244" s="590"/>
      <c r="JQD244" s="590"/>
      <c r="JQE244" s="590"/>
      <c r="JQF244" s="590"/>
      <c r="JQG244" s="590"/>
      <c r="JQH244" s="590"/>
      <c r="JQI244" s="590"/>
      <c r="JQJ244" s="590"/>
      <c r="JQK244" s="590"/>
      <c r="JQL244" s="590"/>
      <c r="JQM244" s="590"/>
      <c r="JQN244" s="590"/>
      <c r="JQO244" s="590"/>
      <c r="JQP244" s="590"/>
      <c r="JQQ244" s="590"/>
      <c r="JQR244" s="590"/>
      <c r="JQS244" s="590"/>
      <c r="JQT244" s="590"/>
      <c r="JQU244" s="590"/>
      <c r="JQV244" s="590"/>
      <c r="JQW244" s="590"/>
      <c r="JQX244" s="590"/>
      <c r="JQY244" s="590"/>
      <c r="JQZ244" s="590"/>
      <c r="JRA244" s="590"/>
      <c r="JRB244" s="590"/>
      <c r="JRC244" s="590"/>
      <c r="JRD244" s="590"/>
      <c r="JRE244" s="590"/>
      <c r="JRF244" s="590"/>
      <c r="JRG244" s="590"/>
      <c r="JRH244" s="590"/>
      <c r="JRI244" s="590"/>
      <c r="JRJ244" s="590"/>
      <c r="JRK244" s="590"/>
      <c r="JRL244" s="590"/>
      <c r="JRM244" s="590"/>
      <c r="JRN244" s="590"/>
      <c r="JRO244" s="590"/>
      <c r="JRP244" s="590"/>
      <c r="JRQ244" s="590"/>
      <c r="JRR244" s="590"/>
      <c r="JRS244" s="590"/>
      <c r="JRT244" s="590"/>
      <c r="JRU244" s="590"/>
      <c r="JRV244" s="590"/>
      <c r="JRW244" s="590"/>
      <c r="JRX244" s="590"/>
      <c r="JRY244" s="590"/>
      <c r="JRZ244" s="590"/>
      <c r="JSA244" s="590"/>
      <c r="JSB244" s="590"/>
      <c r="JSC244" s="590"/>
      <c r="JSD244" s="590"/>
      <c r="JSE244" s="590"/>
      <c r="JSF244" s="590"/>
      <c r="JSG244" s="590"/>
      <c r="JSH244" s="590"/>
      <c r="JSI244" s="590"/>
      <c r="JSJ244" s="590"/>
      <c r="JSK244" s="590"/>
      <c r="JSL244" s="590"/>
      <c r="JSM244" s="590"/>
      <c r="JSN244" s="590"/>
      <c r="JSO244" s="590"/>
      <c r="JSP244" s="590"/>
      <c r="JSQ244" s="590"/>
      <c r="JSR244" s="590"/>
      <c r="JSS244" s="590"/>
      <c r="JST244" s="590"/>
      <c r="JSU244" s="590"/>
      <c r="JSV244" s="590"/>
      <c r="JSW244" s="590"/>
      <c r="JSX244" s="590"/>
      <c r="JSY244" s="590"/>
      <c r="JSZ244" s="590"/>
      <c r="JTA244" s="590"/>
      <c r="JTB244" s="590"/>
      <c r="JTC244" s="590"/>
      <c r="JTD244" s="590"/>
      <c r="JTE244" s="590"/>
      <c r="JTF244" s="590"/>
      <c r="JTG244" s="590"/>
      <c r="JTH244" s="590"/>
      <c r="JTI244" s="590"/>
      <c r="JTJ244" s="590"/>
      <c r="JTK244" s="590"/>
      <c r="JTL244" s="590"/>
      <c r="JTM244" s="590"/>
      <c r="JTN244" s="590"/>
      <c r="JTO244" s="590"/>
      <c r="JTP244" s="590"/>
      <c r="JTQ244" s="590"/>
      <c r="JTR244" s="590"/>
      <c r="JTS244" s="590"/>
      <c r="JTT244" s="590"/>
      <c r="JTU244" s="590"/>
      <c r="JTV244" s="590"/>
      <c r="JTW244" s="590"/>
      <c r="JTX244" s="590"/>
      <c r="JTY244" s="590"/>
      <c r="JTZ244" s="590"/>
      <c r="JUA244" s="590"/>
      <c r="JUB244" s="590"/>
      <c r="JUC244" s="590"/>
      <c r="JUD244" s="590"/>
      <c r="JUE244" s="590"/>
      <c r="JUF244" s="590"/>
      <c r="JUG244" s="590"/>
      <c r="JUH244" s="590"/>
      <c r="JUI244" s="590"/>
      <c r="JUJ244" s="590"/>
      <c r="JUK244" s="590"/>
      <c r="JUL244" s="590"/>
      <c r="JUM244" s="590"/>
      <c r="JUN244" s="590"/>
      <c r="JUO244" s="590"/>
      <c r="JUP244" s="590"/>
      <c r="JUQ244" s="590"/>
      <c r="JUR244" s="590"/>
      <c r="JUS244" s="590"/>
      <c r="JUT244" s="590"/>
      <c r="JUU244" s="590"/>
      <c r="JUV244" s="590"/>
      <c r="JUW244" s="590"/>
      <c r="JUX244" s="590"/>
      <c r="JUY244" s="590"/>
      <c r="JUZ244" s="590"/>
      <c r="JVA244" s="590"/>
      <c r="JVB244" s="590"/>
      <c r="JVC244" s="590"/>
      <c r="JVD244" s="590"/>
      <c r="JVE244" s="590"/>
      <c r="JVF244" s="590"/>
      <c r="JVG244" s="590"/>
      <c r="JVH244" s="590"/>
      <c r="JVI244" s="590"/>
      <c r="JVJ244" s="590"/>
      <c r="JVK244" s="590"/>
      <c r="JVL244" s="590"/>
      <c r="JVM244" s="590"/>
      <c r="JVN244" s="590"/>
      <c r="JVO244" s="590"/>
      <c r="JVP244" s="590"/>
      <c r="JVQ244" s="590"/>
      <c r="JVR244" s="590"/>
      <c r="JVS244" s="590"/>
      <c r="JVT244" s="590"/>
      <c r="JVU244" s="590"/>
      <c r="JVV244" s="590"/>
      <c r="JVW244" s="590"/>
      <c r="JVX244" s="590"/>
      <c r="JVY244" s="590"/>
      <c r="JVZ244" s="590"/>
      <c r="JWA244" s="590"/>
      <c r="JWB244" s="590"/>
      <c r="JWC244" s="590"/>
      <c r="JWD244" s="590"/>
      <c r="JWE244" s="590"/>
      <c r="JWF244" s="590"/>
      <c r="JWG244" s="590"/>
      <c r="JWH244" s="590"/>
      <c r="JWI244" s="590"/>
      <c r="JWJ244" s="590"/>
      <c r="JWK244" s="590"/>
      <c r="JWL244" s="590"/>
      <c r="JWM244" s="590"/>
      <c r="JWN244" s="590"/>
      <c r="JWO244" s="590"/>
      <c r="JWP244" s="590"/>
      <c r="JWQ244" s="590"/>
      <c r="JWR244" s="590"/>
      <c r="JWS244" s="590"/>
      <c r="JWT244" s="590"/>
      <c r="JWU244" s="590"/>
      <c r="JWV244" s="590"/>
      <c r="JWW244" s="590"/>
      <c r="JWX244" s="590"/>
      <c r="JWY244" s="590"/>
      <c r="JWZ244" s="590"/>
      <c r="JXA244" s="590"/>
      <c r="JXB244" s="590"/>
      <c r="JXC244" s="590"/>
      <c r="JXD244" s="590"/>
      <c r="JXE244" s="590"/>
      <c r="JXF244" s="590"/>
      <c r="JXG244" s="590"/>
      <c r="JXH244" s="590"/>
      <c r="JXI244" s="590"/>
      <c r="JXJ244" s="590"/>
      <c r="JXK244" s="590"/>
      <c r="JXL244" s="590"/>
      <c r="JXM244" s="590"/>
      <c r="JXN244" s="590"/>
      <c r="JXO244" s="590"/>
      <c r="JXP244" s="590"/>
      <c r="JXQ244" s="590"/>
      <c r="JXR244" s="590"/>
      <c r="JXS244" s="590"/>
      <c r="JXT244" s="590"/>
      <c r="JXU244" s="590"/>
      <c r="JXV244" s="590"/>
      <c r="JXW244" s="590"/>
      <c r="JXX244" s="590"/>
      <c r="JXY244" s="590"/>
      <c r="JXZ244" s="590"/>
      <c r="JYA244" s="590"/>
      <c r="JYB244" s="590"/>
      <c r="JYC244" s="590"/>
      <c r="JYD244" s="590"/>
      <c r="JYE244" s="590"/>
      <c r="JYF244" s="590"/>
      <c r="JYG244" s="590"/>
      <c r="JYH244" s="590"/>
      <c r="JYI244" s="590"/>
      <c r="JYJ244" s="590"/>
      <c r="JYK244" s="590"/>
      <c r="JYL244" s="590"/>
      <c r="JYM244" s="590"/>
      <c r="JYN244" s="590"/>
      <c r="JYO244" s="590"/>
      <c r="JYP244" s="590"/>
      <c r="JYQ244" s="590"/>
      <c r="JYR244" s="590"/>
      <c r="JYS244" s="590"/>
      <c r="JYT244" s="590"/>
      <c r="JYU244" s="590"/>
      <c r="JYV244" s="590"/>
      <c r="JYW244" s="590"/>
      <c r="JYX244" s="590"/>
      <c r="JYY244" s="590"/>
      <c r="JYZ244" s="590"/>
      <c r="JZA244" s="590"/>
      <c r="JZB244" s="590"/>
      <c r="JZC244" s="590"/>
      <c r="JZD244" s="590"/>
      <c r="JZE244" s="590"/>
      <c r="JZF244" s="590"/>
      <c r="JZG244" s="590"/>
      <c r="JZH244" s="590"/>
      <c r="JZI244" s="590"/>
      <c r="JZJ244" s="590"/>
      <c r="JZK244" s="590"/>
      <c r="JZL244" s="590"/>
      <c r="JZM244" s="590"/>
      <c r="JZN244" s="590"/>
      <c r="JZO244" s="590"/>
      <c r="JZP244" s="590"/>
      <c r="JZQ244" s="590"/>
      <c r="JZR244" s="590"/>
      <c r="JZS244" s="590"/>
      <c r="JZT244" s="590"/>
      <c r="JZU244" s="590"/>
      <c r="JZV244" s="590"/>
      <c r="JZW244" s="590"/>
      <c r="JZX244" s="590"/>
      <c r="JZY244" s="590"/>
      <c r="JZZ244" s="590"/>
      <c r="KAA244" s="590"/>
      <c r="KAB244" s="590"/>
      <c r="KAC244" s="590"/>
      <c r="KAD244" s="590"/>
      <c r="KAE244" s="590"/>
      <c r="KAF244" s="590"/>
      <c r="KAG244" s="590"/>
      <c r="KAH244" s="590"/>
      <c r="KAI244" s="590"/>
      <c r="KAJ244" s="590"/>
      <c r="KAK244" s="590"/>
      <c r="KAL244" s="590"/>
      <c r="KAM244" s="590"/>
      <c r="KAN244" s="590"/>
      <c r="KAO244" s="590"/>
      <c r="KAP244" s="590"/>
      <c r="KAQ244" s="590"/>
      <c r="KAR244" s="590"/>
      <c r="KAS244" s="590"/>
      <c r="KAT244" s="590"/>
      <c r="KAU244" s="590"/>
      <c r="KAV244" s="590"/>
      <c r="KAW244" s="590"/>
      <c r="KAX244" s="590"/>
      <c r="KAY244" s="590"/>
      <c r="KAZ244" s="590"/>
      <c r="KBA244" s="590"/>
      <c r="KBB244" s="590"/>
      <c r="KBC244" s="590"/>
      <c r="KBD244" s="590"/>
      <c r="KBE244" s="590"/>
      <c r="KBF244" s="590"/>
      <c r="KBG244" s="590"/>
      <c r="KBH244" s="590"/>
      <c r="KBI244" s="590"/>
      <c r="KBJ244" s="590"/>
      <c r="KBK244" s="590"/>
      <c r="KBL244" s="590"/>
      <c r="KBM244" s="590"/>
      <c r="KBN244" s="590"/>
      <c r="KBO244" s="590"/>
      <c r="KBP244" s="590"/>
      <c r="KBQ244" s="590"/>
      <c r="KBR244" s="590"/>
      <c r="KBS244" s="590"/>
      <c r="KBT244" s="590"/>
      <c r="KBU244" s="590"/>
      <c r="KBV244" s="590"/>
      <c r="KBW244" s="590"/>
      <c r="KBX244" s="590"/>
      <c r="KBY244" s="590"/>
      <c r="KBZ244" s="590"/>
      <c r="KCA244" s="590"/>
      <c r="KCB244" s="590"/>
      <c r="KCC244" s="590"/>
      <c r="KCD244" s="590"/>
      <c r="KCE244" s="590"/>
      <c r="KCF244" s="590"/>
      <c r="KCG244" s="590"/>
      <c r="KCH244" s="590"/>
      <c r="KCI244" s="590"/>
      <c r="KCJ244" s="590"/>
      <c r="KCK244" s="590"/>
      <c r="KCL244" s="590"/>
      <c r="KCM244" s="590"/>
      <c r="KCN244" s="590"/>
      <c r="KCO244" s="590"/>
      <c r="KCP244" s="590"/>
      <c r="KCQ244" s="590"/>
      <c r="KCR244" s="590"/>
      <c r="KCS244" s="590"/>
      <c r="KCT244" s="590"/>
      <c r="KCU244" s="590"/>
      <c r="KCV244" s="590"/>
      <c r="KCW244" s="590"/>
      <c r="KCX244" s="590"/>
      <c r="KCY244" s="590"/>
      <c r="KCZ244" s="590"/>
      <c r="KDA244" s="590"/>
      <c r="KDB244" s="590"/>
      <c r="KDC244" s="590"/>
      <c r="KDD244" s="590"/>
      <c r="KDE244" s="590"/>
      <c r="KDF244" s="590"/>
      <c r="KDG244" s="590"/>
      <c r="KDH244" s="590"/>
      <c r="KDI244" s="590"/>
      <c r="KDJ244" s="590"/>
      <c r="KDK244" s="590"/>
      <c r="KDL244" s="590"/>
      <c r="KDM244" s="590"/>
      <c r="KDN244" s="590"/>
      <c r="KDO244" s="590"/>
      <c r="KDP244" s="590"/>
      <c r="KDQ244" s="590"/>
      <c r="KDR244" s="590"/>
      <c r="KDS244" s="590"/>
      <c r="KDT244" s="590"/>
      <c r="KDU244" s="590"/>
      <c r="KDV244" s="590"/>
      <c r="KDW244" s="590"/>
      <c r="KDX244" s="590"/>
      <c r="KDY244" s="590"/>
      <c r="KDZ244" s="590"/>
      <c r="KEA244" s="590"/>
      <c r="KEB244" s="590"/>
      <c r="KEC244" s="590"/>
      <c r="KED244" s="590"/>
      <c r="KEE244" s="590"/>
      <c r="KEF244" s="590"/>
      <c r="KEG244" s="590"/>
      <c r="KEH244" s="590"/>
      <c r="KEI244" s="590"/>
      <c r="KEJ244" s="590"/>
      <c r="KEK244" s="590"/>
      <c r="KEL244" s="590"/>
      <c r="KEM244" s="590"/>
      <c r="KEN244" s="590"/>
      <c r="KEO244" s="590"/>
      <c r="KEP244" s="590"/>
      <c r="KEQ244" s="590"/>
      <c r="KER244" s="590"/>
      <c r="KES244" s="590"/>
      <c r="KET244" s="590"/>
      <c r="KEU244" s="590"/>
      <c r="KEV244" s="590"/>
      <c r="KEW244" s="590"/>
      <c r="KEX244" s="590"/>
      <c r="KEY244" s="590"/>
      <c r="KEZ244" s="590"/>
      <c r="KFA244" s="590"/>
      <c r="KFB244" s="590"/>
      <c r="KFC244" s="590"/>
      <c r="KFD244" s="590"/>
      <c r="KFE244" s="590"/>
      <c r="KFF244" s="590"/>
      <c r="KFG244" s="590"/>
      <c r="KFH244" s="590"/>
      <c r="KFI244" s="590"/>
      <c r="KFJ244" s="590"/>
      <c r="KFK244" s="590"/>
      <c r="KFL244" s="590"/>
      <c r="KFM244" s="590"/>
      <c r="KFN244" s="590"/>
      <c r="KFO244" s="590"/>
      <c r="KFP244" s="590"/>
      <c r="KFQ244" s="590"/>
      <c r="KFR244" s="590"/>
      <c r="KFS244" s="590"/>
      <c r="KFT244" s="590"/>
      <c r="KFU244" s="590"/>
      <c r="KFV244" s="590"/>
      <c r="KFW244" s="590"/>
      <c r="KFX244" s="590"/>
      <c r="KFY244" s="590"/>
      <c r="KFZ244" s="590"/>
      <c r="KGA244" s="590"/>
      <c r="KGB244" s="590"/>
      <c r="KGC244" s="590"/>
      <c r="KGD244" s="590"/>
      <c r="KGE244" s="590"/>
      <c r="KGF244" s="590"/>
      <c r="KGG244" s="590"/>
      <c r="KGH244" s="590"/>
      <c r="KGI244" s="590"/>
      <c r="KGJ244" s="590"/>
      <c r="KGK244" s="590"/>
      <c r="KGL244" s="590"/>
      <c r="KGM244" s="590"/>
      <c r="KGN244" s="590"/>
      <c r="KGO244" s="590"/>
      <c r="KGP244" s="590"/>
      <c r="KGQ244" s="590"/>
      <c r="KGR244" s="590"/>
      <c r="KGS244" s="590"/>
      <c r="KGT244" s="590"/>
      <c r="KGU244" s="590"/>
      <c r="KGV244" s="590"/>
      <c r="KGW244" s="590"/>
      <c r="KGX244" s="590"/>
      <c r="KGY244" s="590"/>
      <c r="KGZ244" s="590"/>
      <c r="KHA244" s="590"/>
      <c r="KHB244" s="590"/>
      <c r="KHC244" s="590"/>
      <c r="KHD244" s="590"/>
      <c r="KHE244" s="590"/>
      <c r="KHF244" s="590"/>
      <c r="KHG244" s="590"/>
      <c r="KHH244" s="590"/>
      <c r="KHI244" s="590"/>
      <c r="KHJ244" s="590"/>
      <c r="KHK244" s="590"/>
      <c r="KHL244" s="590"/>
      <c r="KHM244" s="590"/>
      <c r="KHN244" s="590"/>
      <c r="KHO244" s="590"/>
      <c r="KHP244" s="590"/>
      <c r="KHQ244" s="590"/>
      <c r="KHR244" s="590"/>
      <c r="KHS244" s="590"/>
      <c r="KHT244" s="590"/>
      <c r="KHU244" s="590"/>
      <c r="KHV244" s="590"/>
      <c r="KHW244" s="590"/>
      <c r="KHX244" s="590"/>
      <c r="KHY244" s="590"/>
      <c r="KHZ244" s="590"/>
      <c r="KIA244" s="590"/>
      <c r="KIB244" s="590"/>
      <c r="KIC244" s="590"/>
      <c r="KID244" s="590"/>
      <c r="KIE244" s="590"/>
      <c r="KIF244" s="590"/>
      <c r="KIG244" s="590"/>
      <c r="KIH244" s="590"/>
      <c r="KII244" s="590"/>
      <c r="KIJ244" s="590"/>
      <c r="KIK244" s="590"/>
      <c r="KIL244" s="590"/>
      <c r="KIM244" s="590"/>
      <c r="KIN244" s="590"/>
      <c r="KIO244" s="590"/>
      <c r="KIP244" s="590"/>
      <c r="KIQ244" s="590"/>
      <c r="KIR244" s="590"/>
      <c r="KIS244" s="590"/>
      <c r="KIT244" s="590"/>
      <c r="KIU244" s="590"/>
      <c r="KIV244" s="590"/>
      <c r="KIW244" s="590"/>
      <c r="KIX244" s="590"/>
      <c r="KIY244" s="590"/>
      <c r="KIZ244" s="590"/>
      <c r="KJA244" s="590"/>
      <c r="KJB244" s="590"/>
      <c r="KJC244" s="590"/>
      <c r="KJD244" s="590"/>
      <c r="KJE244" s="590"/>
      <c r="KJF244" s="590"/>
      <c r="KJG244" s="590"/>
      <c r="KJH244" s="590"/>
      <c r="KJI244" s="590"/>
      <c r="KJJ244" s="590"/>
      <c r="KJK244" s="590"/>
      <c r="KJL244" s="590"/>
      <c r="KJM244" s="590"/>
      <c r="KJN244" s="590"/>
      <c r="KJO244" s="590"/>
      <c r="KJP244" s="590"/>
      <c r="KJQ244" s="590"/>
      <c r="KJR244" s="590"/>
      <c r="KJS244" s="590"/>
      <c r="KJT244" s="590"/>
      <c r="KJU244" s="590"/>
      <c r="KJV244" s="590"/>
      <c r="KJW244" s="590"/>
      <c r="KJX244" s="590"/>
      <c r="KJY244" s="590"/>
      <c r="KJZ244" s="590"/>
      <c r="KKA244" s="590"/>
      <c r="KKB244" s="590"/>
      <c r="KKC244" s="590"/>
      <c r="KKD244" s="590"/>
      <c r="KKE244" s="590"/>
      <c r="KKF244" s="590"/>
      <c r="KKG244" s="590"/>
      <c r="KKH244" s="590"/>
      <c r="KKI244" s="590"/>
      <c r="KKJ244" s="590"/>
      <c r="KKK244" s="590"/>
      <c r="KKL244" s="590"/>
      <c r="KKM244" s="590"/>
      <c r="KKN244" s="590"/>
      <c r="KKO244" s="590"/>
      <c r="KKP244" s="590"/>
      <c r="KKQ244" s="590"/>
      <c r="KKR244" s="590"/>
      <c r="KKS244" s="590"/>
      <c r="KKT244" s="590"/>
      <c r="KKU244" s="590"/>
      <c r="KKV244" s="590"/>
      <c r="KKW244" s="590"/>
      <c r="KKX244" s="590"/>
      <c r="KKY244" s="590"/>
      <c r="KKZ244" s="590"/>
      <c r="KLA244" s="590"/>
      <c r="KLB244" s="590"/>
      <c r="KLC244" s="590"/>
      <c r="KLD244" s="590"/>
      <c r="KLE244" s="590"/>
      <c r="KLF244" s="590"/>
      <c r="KLG244" s="590"/>
      <c r="KLH244" s="590"/>
      <c r="KLI244" s="590"/>
      <c r="KLJ244" s="590"/>
      <c r="KLK244" s="590"/>
      <c r="KLL244" s="590"/>
      <c r="KLM244" s="590"/>
      <c r="KLN244" s="590"/>
      <c r="KLO244" s="590"/>
      <c r="KLP244" s="590"/>
      <c r="KLQ244" s="590"/>
      <c r="KLR244" s="590"/>
      <c r="KLS244" s="590"/>
      <c r="KLT244" s="590"/>
      <c r="KLU244" s="590"/>
      <c r="KLV244" s="590"/>
      <c r="KLW244" s="590"/>
      <c r="KLX244" s="590"/>
      <c r="KLY244" s="590"/>
      <c r="KLZ244" s="590"/>
      <c r="KMA244" s="590"/>
      <c r="KMB244" s="590"/>
      <c r="KMC244" s="590"/>
      <c r="KMD244" s="590"/>
      <c r="KME244" s="590"/>
      <c r="KMF244" s="590"/>
      <c r="KMG244" s="590"/>
      <c r="KMH244" s="590"/>
      <c r="KMI244" s="590"/>
      <c r="KMJ244" s="590"/>
      <c r="KMK244" s="590"/>
      <c r="KML244" s="590"/>
      <c r="KMM244" s="590"/>
      <c r="KMN244" s="590"/>
      <c r="KMO244" s="590"/>
      <c r="KMP244" s="590"/>
      <c r="KMQ244" s="590"/>
      <c r="KMR244" s="590"/>
      <c r="KMS244" s="590"/>
      <c r="KMT244" s="590"/>
      <c r="KMU244" s="590"/>
      <c r="KMV244" s="590"/>
      <c r="KMW244" s="590"/>
      <c r="KMX244" s="590"/>
      <c r="KMY244" s="590"/>
      <c r="KMZ244" s="590"/>
      <c r="KNA244" s="590"/>
      <c r="KNB244" s="590"/>
      <c r="KNC244" s="590"/>
      <c r="KND244" s="590"/>
      <c r="KNE244" s="590"/>
      <c r="KNF244" s="590"/>
      <c r="KNG244" s="590"/>
      <c r="KNH244" s="590"/>
      <c r="KNI244" s="590"/>
      <c r="KNJ244" s="590"/>
      <c r="KNK244" s="590"/>
      <c r="KNL244" s="590"/>
      <c r="KNM244" s="590"/>
      <c r="KNN244" s="590"/>
      <c r="KNO244" s="590"/>
      <c r="KNP244" s="590"/>
      <c r="KNQ244" s="590"/>
      <c r="KNR244" s="590"/>
      <c r="KNS244" s="590"/>
      <c r="KNT244" s="590"/>
      <c r="KNU244" s="590"/>
      <c r="KNV244" s="590"/>
      <c r="KNW244" s="590"/>
      <c r="KNX244" s="590"/>
      <c r="KNY244" s="590"/>
      <c r="KNZ244" s="590"/>
      <c r="KOA244" s="590"/>
      <c r="KOB244" s="590"/>
      <c r="KOC244" s="590"/>
      <c r="KOD244" s="590"/>
      <c r="KOE244" s="590"/>
      <c r="KOF244" s="590"/>
      <c r="KOG244" s="590"/>
      <c r="KOH244" s="590"/>
      <c r="KOI244" s="590"/>
      <c r="KOJ244" s="590"/>
      <c r="KOK244" s="590"/>
      <c r="KOL244" s="590"/>
      <c r="KOM244" s="590"/>
      <c r="KON244" s="590"/>
      <c r="KOO244" s="590"/>
      <c r="KOP244" s="590"/>
      <c r="KOQ244" s="590"/>
      <c r="KOR244" s="590"/>
      <c r="KOS244" s="590"/>
      <c r="KOT244" s="590"/>
      <c r="KOU244" s="590"/>
      <c r="KOV244" s="590"/>
      <c r="KOW244" s="590"/>
      <c r="KOX244" s="590"/>
      <c r="KOY244" s="590"/>
      <c r="KOZ244" s="590"/>
      <c r="KPA244" s="590"/>
      <c r="KPB244" s="590"/>
      <c r="KPC244" s="590"/>
      <c r="KPD244" s="590"/>
      <c r="KPE244" s="590"/>
      <c r="KPF244" s="590"/>
      <c r="KPG244" s="590"/>
      <c r="KPH244" s="590"/>
      <c r="KPI244" s="590"/>
      <c r="KPJ244" s="590"/>
      <c r="KPK244" s="590"/>
      <c r="KPL244" s="590"/>
      <c r="KPM244" s="590"/>
      <c r="KPN244" s="590"/>
      <c r="KPO244" s="590"/>
      <c r="KPP244" s="590"/>
      <c r="KPQ244" s="590"/>
      <c r="KPR244" s="590"/>
      <c r="KPS244" s="590"/>
      <c r="KPT244" s="590"/>
      <c r="KPU244" s="590"/>
      <c r="KPV244" s="590"/>
      <c r="KPW244" s="590"/>
      <c r="KPX244" s="590"/>
      <c r="KPY244" s="590"/>
      <c r="KPZ244" s="590"/>
      <c r="KQA244" s="590"/>
      <c r="KQB244" s="590"/>
      <c r="KQC244" s="590"/>
      <c r="KQD244" s="590"/>
      <c r="KQE244" s="590"/>
      <c r="KQF244" s="590"/>
      <c r="KQG244" s="590"/>
      <c r="KQH244" s="590"/>
      <c r="KQI244" s="590"/>
      <c r="KQJ244" s="590"/>
      <c r="KQK244" s="590"/>
      <c r="KQL244" s="590"/>
      <c r="KQM244" s="590"/>
      <c r="KQN244" s="590"/>
      <c r="KQO244" s="590"/>
      <c r="KQP244" s="590"/>
      <c r="KQQ244" s="590"/>
      <c r="KQR244" s="590"/>
      <c r="KQS244" s="590"/>
      <c r="KQT244" s="590"/>
      <c r="KQU244" s="590"/>
      <c r="KQV244" s="590"/>
      <c r="KQW244" s="590"/>
      <c r="KQX244" s="590"/>
      <c r="KQY244" s="590"/>
      <c r="KQZ244" s="590"/>
      <c r="KRA244" s="590"/>
      <c r="KRB244" s="590"/>
      <c r="KRC244" s="590"/>
      <c r="KRD244" s="590"/>
      <c r="KRE244" s="590"/>
      <c r="KRF244" s="590"/>
      <c r="KRG244" s="590"/>
      <c r="KRH244" s="590"/>
      <c r="KRI244" s="590"/>
      <c r="KRJ244" s="590"/>
      <c r="KRK244" s="590"/>
      <c r="KRL244" s="590"/>
      <c r="KRM244" s="590"/>
      <c r="KRN244" s="590"/>
      <c r="KRO244" s="590"/>
      <c r="KRP244" s="590"/>
      <c r="KRQ244" s="590"/>
      <c r="KRR244" s="590"/>
      <c r="KRS244" s="590"/>
      <c r="KRT244" s="590"/>
      <c r="KRU244" s="590"/>
      <c r="KRV244" s="590"/>
      <c r="KRW244" s="590"/>
      <c r="KRX244" s="590"/>
      <c r="KRY244" s="590"/>
      <c r="KRZ244" s="590"/>
      <c r="KSA244" s="590"/>
      <c r="KSB244" s="590"/>
      <c r="KSC244" s="590"/>
      <c r="KSD244" s="590"/>
      <c r="KSE244" s="590"/>
      <c r="KSF244" s="590"/>
      <c r="KSG244" s="590"/>
      <c r="KSH244" s="590"/>
      <c r="KSI244" s="590"/>
      <c r="KSJ244" s="590"/>
      <c r="KSK244" s="590"/>
      <c r="KSL244" s="590"/>
      <c r="KSM244" s="590"/>
      <c r="KSN244" s="590"/>
      <c r="KSO244" s="590"/>
      <c r="KSP244" s="590"/>
      <c r="KSQ244" s="590"/>
      <c r="KSR244" s="590"/>
      <c r="KSS244" s="590"/>
      <c r="KST244" s="590"/>
      <c r="KSU244" s="590"/>
      <c r="KSV244" s="590"/>
      <c r="KSW244" s="590"/>
      <c r="KSX244" s="590"/>
      <c r="KSY244" s="590"/>
      <c r="KSZ244" s="590"/>
      <c r="KTA244" s="590"/>
      <c r="KTB244" s="590"/>
      <c r="KTC244" s="590"/>
      <c r="KTD244" s="590"/>
      <c r="KTE244" s="590"/>
      <c r="KTF244" s="590"/>
      <c r="KTG244" s="590"/>
      <c r="KTH244" s="590"/>
      <c r="KTI244" s="590"/>
      <c r="KTJ244" s="590"/>
      <c r="KTK244" s="590"/>
      <c r="KTL244" s="590"/>
      <c r="KTM244" s="590"/>
      <c r="KTN244" s="590"/>
      <c r="KTO244" s="590"/>
      <c r="KTP244" s="590"/>
      <c r="KTQ244" s="590"/>
      <c r="KTR244" s="590"/>
      <c r="KTS244" s="590"/>
      <c r="KTT244" s="590"/>
      <c r="KTU244" s="590"/>
      <c r="KTV244" s="590"/>
      <c r="KTW244" s="590"/>
      <c r="KTX244" s="590"/>
      <c r="KTY244" s="590"/>
      <c r="KTZ244" s="590"/>
      <c r="KUA244" s="590"/>
      <c r="KUB244" s="590"/>
      <c r="KUC244" s="590"/>
      <c r="KUD244" s="590"/>
      <c r="KUE244" s="590"/>
      <c r="KUF244" s="590"/>
      <c r="KUG244" s="590"/>
      <c r="KUH244" s="590"/>
      <c r="KUI244" s="590"/>
      <c r="KUJ244" s="590"/>
      <c r="KUK244" s="590"/>
      <c r="KUL244" s="590"/>
      <c r="KUM244" s="590"/>
      <c r="KUN244" s="590"/>
      <c r="KUO244" s="590"/>
      <c r="KUP244" s="590"/>
      <c r="KUQ244" s="590"/>
      <c r="KUR244" s="590"/>
      <c r="KUS244" s="590"/>
      <c r="KUT244" s="590"/>
      <c r="KUU244" s="590"/>
      <c r="KUV244" s="590"/>
      <c r="KUW244" s="590"/>
      <c r="KUX244" s="590"/>
      <c r="KUY244" s="590"/>
      <c r="KUZ244" s="590"/>
      <c r="KVA244" s="590"/>
      <c r="KVB244" s="590"/>
      <c r="KVC244" s="590"/>
      <c r="KVD244" s="590"/>
      <c r="KVE244" s="590"/>
      <c r="KVF244" s="590"/>
      <c r="KVG244" s="590"/>
      <c r="KVH244" s="590"/>
      <c r="KVI244" s="590"/>
      <c r="KVJ244" s="590"/>
      <c r="KVK244" s="590"/>
      <c r="KVL244" s="590"/>
      <c r="KVM244" s="590"/>
      <c r="KVN244" s="590"/>
      <c r="KVO244" s="590"/>
      <c r="KVP244" s="590"/>
      <c r="KVQ244" s="590"/>
      <c r="KVR244" s="590"/>
      <c r="KVS244" s="590"/>
      <c r="KVT244" s="590"/>
      <c r="KVU244" s="590"/>
      <c r="KVV244" s="590"/>
      <c r="KVW244" s="590"/>
      <c r="KVX244" s="590"/>
      <c r="KVY244" s="590"/>
      <c r="KVZ244" s="590"/>
      <c r="KWA244" s="590"/>
      <c r="KWB244" s="590"/>
      <c r="KWC244" s="590"/>
      <c r="KWD244" s="590"/>
      <c r="KWE244" s="590"/>
      <c r="KWF244" s="590"/>
      <c r="KWG244" s="590"/>
      <c r="KWH244" s="590"/>
      <c r="KWI244" s="590"/>
      <c r="KWJ244" s="590"/>
      <c r="KWK244" s="590"/>
      <c r="KWL244" s="590"/>
      <c r="KWM244" s="590"/>
      <c r="KWN244" s="590"/>
      <c r="KWO244" s="590"/>
      <c r="KWP244" s="590"/>
      <c r="KWQ244" s="590"/>
      <c r="KWR244" s="590"/>
      <c r="KWS244" s="590"/>
      <c r="KWT244" s="590"/>
      <c r="KWU244" s="590"/>
      <c r="KWV244" s="590"/>
      <c r="KWW244" s="590"/>
      <c r="KWX244" s="590"/>
      <c r="KWY244" s="590"/>
      <c r="KWZ244" s="590"/>
      <c r="KXA244" s="590"/>
      <c r="KXB244" s="590"/>
      <c r="KXC244" s="590"/>
      <c r="KXD244" s="590"/>
      <c r="KXE244" s="590"/>
      <c r="KXF244" s="590"/>
      <c r="KXG244" s="590"/>
      <c r="KXH244" s="590"/>
      <c r="KXI244" s="590"/>
      <c r="KXJ244" s="590"/>
      <c r="KXK244" s="590"/>
      <c r="KXL244" s="590"/>
      <c r="KXM244" s="590"/>
      <c r="KXN244" s="590"/>
      <c r="KXO244" s="590"/>
      <c r="KXP244" s="590"/>
      <c r="KXQ244" s="590"/>
      <c r="KXR244" s="590"/>
      <c r="KXS244" s="590"/>
      <c r="KXT244" s="590"/>
      <c r="KXU244" s="590"/>
      <c r="KXV244" s="590"/>
      <c r="KXW244" s="590"/>
      <c r="KXX244" s="590"/>
      <c r="KXY244" s="590"/>
      <c r="KXZ244" s="590"/>
      <c r="KYA244" s="590"/>
      <c r="KYB244" s="590"/>
      <c r="KYC244" s="590"/>
      <c r="KYD244" s="590"/>
      <c r="KYE244" s="590"/>
      <c r="KYF244" s="590"/>
      <c r="KYG244" s="590"/>
      <c r="KYH244" s="590"/>
      <c r="KYI244" s="590"/>
      <c r="KYJ244" s="590"/>
      <c r="KYK244" s="590"/>
      <c r="KYL244" s="590"/>
      <c r="KYM244" s="590"/>
      <c r="KYN244" s="590"/>
      <c r="KYO244" s="590"/>
      <c r="KYP244" s="590"/>
      <c r="KYQ244" s="590"/>
      <c r="KYR244" s="590"/>
      <c r="KYS244" s="590"/>
      <c r="KYT244" s="590"/>
      <c r="KYU244" s="590"/>
      <c r="KYV244" s="590"/>
      <c r="KYW244" s="590"/>
      <c r="KYX244" s="590"/>
      <c r="KYY244" s="590"/>
      <c r="KYZ244" s="590"/>
      <c r="KZA244" s="590"/>
      <c r="KZB244" s="590"/>
      <c r="KZC244" s="590"/>
      <c r="KZD244" s="590"/>
      <c r="KZE244" s="590"/>
      <c r="KZF244" s="590"/>
      <c r="KZG244" s="590"/>
      <c r="KZH244" s="590"/>
      <c r="KZI244" s="590"/>
      <c r="KZJ244" s="590"/>
      <c r="KZK244" s="590"/>
      <c r="KZL244" s="590"/>
      <c r="KZM244" s="590"/>
      <c r="KZN244" s="590"/>
      <c r="KZO244" s="590"/>
      <c r="KZP244" s="590"/>
      <c r="KZQ244" s="590"/>
      <c r="KZR244" s="590"/>
      <c r="KZS244" s="590"/>
      <c r="KZT244" s="590"/>
      <c r="KZU244" s="590"/>
      <c r="KZV244" s="590"/>
      <c r="KZW244" s="590"/>
      <c r="KZX244" s="590"/>
      <c r="KZY244" s="590"/>
      <c r="KZZ244" s="590"/>
      <c r="LAA244" s="590"/>
      <c r="LAB244" s="590"/>
      <c r="LAC244" s="590"/>
      <c r="LAD244" s="590"/>
      <c r="LAE244" s="590"/>
      <c r="LAF244" s="590"/>
      <c r="LAG244" s="590"/>
      <c r="LAH244" s="590"/>
      <c r="LAI244" s="590"/>
      <c r="LAJ244" s="590"/>
      <c r="LAK244" s="590"/>
      <c r="LAL244" s="590"/>
      <c r="LAM244" s="590"/>
      <c r="LAN244" s="590"/>
      <c r="LAO244" s="590"/>
      <c r="LAP244" s="590"/>
      <c r="LAQ244" s="590"/>
      <c r="LAR244" s="590"/>
      <c r="LAS244" s="590"/>
      <c r="LAT244" s="590"/>
      <c r="LAU244" s="590"/>
      <c r="LAV244" s="590"/>
      <c r="LAW244" s="590"/>
      <c r="LAX244" s="590"/>
      <c r="LAY244" s="590"/>
      <c r="LAZ244" s="590"/>
      <c r="LBA244" s="590"/>
      <c r="LBB244" s="590"/>
      <c r="LBC244" s="590"/>
      <c r="LBD244" s="590"/>
      <c r="LBE244" s="590"/>
      <c r="LBF244" s="590"/>
      <c r="LBG244" s="590"/>
      <c r="LBH244" s="590"/>
      <c r="LBI244" s="590"/>
      <c r="LBJ244" s="590"/>
      <c r="LBK244" s="590"/>
      <c r="LBL244" s="590"/>
      <c r="LBM244" s="590"/>
      <c r="LBN244" s="590"/>
      <c r="LBO244" s="590"/>
      <c r="LBP244" s="590"/>
      <c r="LBQ244" s="590"/>
      <c r="LBR244" s="590"/>
      <c r="LBS244" s="590"/>
      <c r="LBT244" s="590"/>
      <c r="LBU244" s="590"/>
      <c r="LBV244" s="590"/>
      <c r="LBW244" s="590"/>
      <c r="LBX244" s="590"/>
      <c r="LBY244" s="590"/>
      <c r="LBZ244" s="590"/>
      <c r="LCA244" s="590"/>
      <c r="LCB244" s="590"/>
      <c r="LCC244" s="590"/>
      <c r="LCD244" s="590"/>
      <c r="LCE244" s="590"/>
      <c r="LCF244" s="590"/>
      <c r="LCG244" s="590"/>
      <c r="LCH244" s="590"/>
      <c r="LCI244" s="590"/>
      <c r="LCJ244" s="590"/>
      <c r="LCK244" s="590"/>
      <c r="LCL244" s="590"/>
      <c r="LCM244" s="590"/>
      <c r="LCN244" s="590"/>
      <c r="LCO244" s="590"/>
      <c r="LCP244" s="590"/>
      <c r="LCQ244" s="590"/>
      <c r="LCR244" s="590"/>
      <c r="LCS244" s="590"/>
      <c r="LCT244" s="590"/>
      <c r="LCU244" s="590"/>
      <c r="LCV244" s="590"/>
      <c r="LCW244" s="590"/>
      <c r="LCX244" s="590"/>
      <c r="LCY244" s="590"/>
      <c r="LCZ244" s="590"/>
      <c r="LDA244" s="590"/>
      <c r="LDB244" s="590"/>
      <c r="LDC244" s="590"/>
      <c r="LDD244" s="590"/>
      <c r="LDE244" s="590"/>
      <c r="LDF244" s="590"/>
      <c r="LDG244" s="590"/>
      <c r="LDH244" s="590"/>
      <c r="LDI244" s="590"/>
      <c r="LDJ244" s="590"/>
      <c r="LDK244" s="590"/>
      <c r="LDL244" s="590"/>
      <c r="LDM244" s="590"/>
      <c r="LDN244" s="590"/>
      <c r="LDO244" s="590"/>
      <c r="LDP244" s="590"/>
      <c r="LDQ244" s="590"/>
      <c r="LDR244" s="590"/>
      <c r="LDS244" s="590"/>
      <c r="LDT244" s="590"/>
      <c r="LDU244" s="590"/>
      <c r="LDV244" s="590"/>
      <c r="LDW244" s="590"/>
      <c r="LDX244" s="590"/>
      <c r="LDY244" s="590"/>
      <c r="LDZ244" s="590"/>
      <c r="LEA244" s="590"/>
      <c r="LEB244" s="590"/>
      <c r="LEC244" s="590"/>
      <c r="LED244" s="590"/>
      <c r="LEE244" s="590"/>
      <c r="LEF244" s="590"/>
      <c r="LEG244" s="590"/>
      <c r="LEH244" s="590"/>
      <c r="LEI244" s="590"/>
      <c r="LEJ244" s="590"/>
      <c r="LEK244" s="590"/>
      <c r="LEL244" s="590"/>
      <c r="LEM244" s="590"/>
      <c r="LEN244" s="590"/>
      <c r="LEO244" s="590"/>
      <c r="LEP244" s="590"/>
      <c r="LEQ244" s="590"/>
      <c r="LER244" s="590"/>
      <c r="LES244" s="590"/>
      <c r="LET244" s="590"/>
      <c r="LEU244" s="590"/>
      <c r="LEV244" s="590"/>
      <c r="LEW244" s="590"/>
      <c r="LEX244" s="590"/>
      <c r="LEY244" s="590"/>
      <c r="LEZ244" s="590"/>
      <c r="LFA244" s="590"/>
      <c r="LFB244" s="590"/>
      <c r="LFC244" s="590"/>
      <c r="LFD244" s="590"/>
      <c r="LFE244" s="590"/>
      <c r="LFF244" s="590"/>
      <c r="LFG244" s="590"/>
      <c r="LFH244" s="590"/>
      <c r="LFI244" s="590"/>
      <c r="LFJ244" s="590"/>
      <c r="LFK244" s="590"/>
      <c r="LFL244" s="590"/>
      <c r="LFM244" s="590"/>
      <c r="LFN244" s="590"/>
      <c r="LFO244" s="590"/>
      <c r="LFP244" s="590"/>
      <c r="LFQ244" s="590"/>
      <c r="LFR244" s="590"/>
      <c r="LFS244" s="590"/>
      <c r="LFT244" s="590"/>
      <c r="LFU244" s="590"/>
      <c r="LFV244" s="590"/>
      <c r="LFW244" s="590"/>
      <c r="LFX244" s="590"/>
      <c r="LFY244" s="590"/>
      <c r="LFZ244" s="590"/>
      <c r="LGA244" s="590"/>
      <c r="LGB244" s="590"/>
      <c r="LGC244" s="590"/>
      <c r="LGD244" s="590"/>
      <c r="LGE244" s="590"/>
      <c r="LGF244" s="590"/>
      <c r="LGG244" s="590"/>
      <c r="LGH244" s="590"/>
      <c r="LGI244" s="590"/>
      <c r="LGJ244" s="590"/>
      <c r="LGK244" s="590"/>
      <c r="LGL244" s="590"/>
      <c r="LGM244" s="590"/>
      <c r="LGN244" s="590"/>
      <c r="LGO244" s="590"/>
      <c r="LGP244" s="590"/>
      <c r="LGQ244" s="590"/>
      <c r="LGR244" s="590"/>
      <c r="LGS244" s="590"/>
      <c r="LGT244" s="590"/>
      <c r="LGU244" s="590"/>
      <c r="LGV244" s="590"/>
      <c r="LGW244" s="590"/>
      <c r="LGX244" s="590"/>
      <c r="LGY244" s="590"/>
      <c r="LGZ244" s="590"/>
      <c r="LHA244" s="590"/>
      <c r="LHB244" s="590"/>
      <c r="LHC244" s="590"/>
      <c r="LHD244" s="590"/>
      <c r="LHE244" s="590"/>
      <c r="LHF244" s="590"/>
      <c r="LHG244" s="590"/>
      <c r="LHH244" s="590"/>
      <c r="LHI244" s="590"/>
      <c r="LHJ244" s="590"/>
      <c r="LHK244" s="590"/>
      <c r="LHL244" s="590"/>
      <c r="LHM244" s="590"/>
      <c r="LHN244" s="590"/>
      <c r="LHO244" s="590"/>
      <c r="LHP244" s="590"/>
      <c r="LHQ244" s="590"/>
      <c r="LHR244" s="590"/>
      <c r="LHS244" s="590"/>
      <c r="LHT244" s="590"/>
      <c r="LHU244" s="590"/>
      <c r="LHV244" s="590"/>
      <c r="LHW244" s="590"/>
      <c r="LHX244" s="590"/>
      <c r="LHY244" s="590"/>
      <c r="LHZ244" s="590"/>
      <c r="LIA244" s="590"/>
      <c r="LIB244" s="590"/>
      <c r="LIC244" s="590"/>
      <c r="LID244" s="590"/>
      <c r="LIE244" s="590"/>
      <c r="LIF244" s="590"/>
      <c r="LIG244" s="590"/>
      <c r="LIH244" s="590"/>
      <c r="LII244" s="590"/>
      <c r="LIJ244" s="590"/>
      <c r="LIK244" s="590"/>
      <c r="LIL244" s="590"/>
      <c r="LIM244" s="590"/>
      <c r="LIN244" s="590"/>
      <c r="LIO244" s="590"/>
      <c r="LIP244" s="590"/>
      <c r="LIQ244" s="590"/>
      <c r="LIR244" s="590"/>
      <c r="LIS244" s="590"/>
      <c r="LIT244" s="590"/>
      <c r="LIU244" s="590"/>
      <c r="LIV244" s="590"/>
      <c r="LIW244" s="590"/>
      <c r="LIX244" s="590"/>
      <c r="LIY244" s="590"/>
      <c r="LIZ244" s="590"/>
      <c r="LJA244" s="590"/>
      <c r="LJB244" s="590"/>
      <c r="LJC244" s="590"/>
      <c r="LJD244" s="590"/>
      <c r="LJE244" s="590"/>
      <c r="LJF244" s="590"/>
      <c r="LJG244" s="590"/>
      <c r="LJH244" s="590"/>
      <c r="LJI244" s="590"/>
      <c r="LJJ244" s="590"/>
      <c r="LJK244" s="590"/>
      <c r="LJL244" s="590"/>
      <c r="LJM244" s="590"/>
      <c r="LJN244" s="590"/>
      <c r="LJO244" s="590"/>
      <c r="LJP244" s="590"/>
      <c r="LJQ244" s="590"/>
      <c r="LJR244" s="590"/>
      <c r="LJS244" s="590"/>
      <c r="LJT244" s="590"/>
      <c r="LJU244" s="590"/>
      <c r="LJV244" s="590"/>
      <c r="LJW244" s="590"/>
      <c r="LJX244" s="590"/>
      <c r="LJY244" s="590"/>
      <c r="LJZ244" s="590"/>
      <c r="LKA244" s="590"/>
      <c r="LKB244" s="590"/>
      <c r="LKC244" s="590"/>
      <c r="LKD244" s="590"/>
      <c r="LKE244" s="590"/>
      <c r="LKF244" s="590"/>
      <c r="LKG244" s="590"/>
      <c r="LKH244" s="590"/>
      <c r="LKI244" s="590"/>
      <c r="LKJ244" s="590"/>
      <c r="LKK244" s="590"/>
      <c r="LKL244" s="590"/>
      <c r="LKM244" s="590"/>
      <c r="LKN244" s="590"/>
      <c r="LKO244" s="590"/>
      <c r="LKP244" s="590"/>
      <c r="LKQ244" s="590"/>
      <c r="LKR244" s="590"/>
      <c r="LKS244" s="590"/>
      <c r="LKT244" s="590"/>
      <c r="LKU244" s="590"/>
      <c r="LKV244" s="590"/>
      <c r="LKW244" s="590"/>
      <c r="LKX244" s="590"/>
      <c r="LKY244" s="590"/>
      <c r="LKZ244" s="590"/>
      <c r="LLA244" s="590"/>
      <c r="LLB244" s="590"/>
      <c r="LLC244" s="590"/>
      <c r="LLD244" s="590"/>
      <c r="LLE244" s="590"/>
      <c r="LLF244" s="590"/>
      <c r="LLG244" s="590"/>
      <c r="LLH244" s="590"/>
      <c r="LLI244" s="590"/>
      <c r="LLJ244" s="590"/>
      <c r="LLK244" s="590"/>
      <c r="LLL244" s="590"/>
      <c r="LLM244" s="590"/>
      <c r="LLN244" s="590"/>
      <c r="LLO244" s="590"/>
      <c r="LLP244" s="590"/>
      <c r="LLQ244" s="590"/>
      <c r="LLR244" s="590"/>
      <c r="LLS244" s="590"/>
      <c r="LLT244" s="590"/>
      <c r="LLU244" s="590"/>
      <c r="LLV244" s="590"/>
      <c r="LLW244" s="590"/>
      <c r="LLX244" s="590"/>
      <c r="LLY244" s="590"/>
      <c r="LLZ244" s="590"/>
      <c r="LMA244" s="590"/>
      <c r="LMB244" s="590"/>
      <c r="LMC244" s="590"/>
      <c r="LMD244" s="590"/>
      <c r="LME244" s="590"/>
      <c r="LMF244" s="590"/>
      <c r="LMG244" s="590"/>
      <c r="LMH244" s="590"/>
      <c r="LMI244" s="590"/>
      <c r="LMJ244" s="590"/>
      <c r="LMK244" s="590"/>
      <c r="LML244" s="590"/>
      <c r="LMM244" s="590"/>
      <c r="LMN244" s="590"/>
      <c r="LMO244" s="590"/>
      <c r="LMP244" s="590"/>
      <c r="LMQ244" s="590"/>
      <c r="LMR244" s="590"/>
      <c r="LMS244" s="590"/>
      <c r="LMT244" s="590"/>
      <c r="LMU244" s="590"/>
      <c r="LMV244" s="590"/>
      <c r="LMW244" s="590"/>
      <c r="LMX244" s="590"/>
      <c r="LMY244" s="590"/>
      <c r="LMZ244" s="590"/>
      <c r="LNA244" s="590"/>
      <c r="LNB244" s="590"/>
      <c r="LNC244" s="590"/>
      <c r="LND244" s="590"/>
      <c r="LNE244" s="590"/>
      <c r="LNF244" s="590"/>
      <c r="LNG244" s="590"/>
      <c r="LNH244" s="590"/>
      <c r="LNI244" s="590"/>
      <c r="LNJ244" s="590"/>
      <c r="LNK244" s="590"/>
      <c r="LNL244" s="590"/>
      <c r="LNM244" s="590"/>
      <c r="LNN244" s="590"/>
      <c r="LNO244" s="590"/>
      <c r="LNP244" s="590"/>
      <c r="LNQ244" s="590"/>
      <c r="LNR244" s="590"/>
      <c r="LNS244" s="590"/>
      <c r="LNT244" s="590"/>
      <c r="LNU244" s="590"/>
      <c r="LNV244" s="590"/>
      <c r="LNW244" s="590"/>
      <c r="LNX244" s="590"/>
      <c r="LNY244" s="590"/>
      <c r="LNZ244" s="590"/>
      <c r="LOA244" s="590"/>
      <c r="LOB244" s="590"/>
      <c r="LOC244" s="590"/>
      <c r="LOD244" s="590"/>
      <c r="LOE244" s="590"/>
      <c r="LOF244" s="590"/>
      <c r="LOG244" s="590"/>
      <c r="LOH244" s="590"/>
      <c r="LOI244" s="590"/>
      <c r="LOJ244" s="590"/>
      <c r="LOK244" s="590"/>
      <c r="LOL244" s="590"/>
      <c r="LOM244" s="590"/>
      <c r="LON244" s="590"/>
      <c r="LOO244" s="590"/>
      <c r="LOP244" s="590"/>
      <c r="LOQ244" s="590"/>
      <c r="LOR244" s="590"/>
      <c r="LOS244" s="590"/>
      <c r="LOT244" s="590"/>
      <c r="LOU244" s="590"/>
      <c r="LOV244" s="590"/>
      <c r="LOW244" s="590"/>
      <c r="LOX244" s="590"/>
      <c r="LOY244" s="590"/>
      <c r="LOZ244" s="590"/>
      <c r="LPA244" s="590"/>
      <c r="LPB244" s="590"/>
      <c r="LPC244" s="590"/>
      <c r="LPD244" s="590"/>
      <c r="LPE244" s="590"/>
      <c r="LPF244" s="590"/>
      <c r="LPG244" s="590"/>
      <c r="LPH244" s="590"/>
      <c r="LPI244" s="590"/>
      <c r="LPJ244" s="590"/>
      <c r="LPK244" s="590"/>
      <c r="LPL244" s="590"/>
      <c r="LPM244" s="590"/>
      <c r="LPN244" s="590"/>
      <c r="LPO244" s="590"/>
      <c r="LPP244" s="590"/>
      <c r="LPQ244" s="590"/>
      <c r="LPR244" s="590"/>
      <c r="LPS244" s="590"/>
      <c r="LPT244" s="590"/>
      <c r="LPU244" s="590"/>
      <c r="LPV244" s="590"/>
      <c r="LPW244" s="590"/>
      <c r="LPX244" s="590"/>
      <c r="LPY244" s="590"/>
      <c r="LPZ244" s="590"/>
      <c r="LQA244" s="590"/>
      <c r="LQB244" s="590"/>
      <c r="LQC244" s="590"/>
      <c r="LQD244" s="590"/>
      <c r="LQE244" s="590"/>
      <c r="LQF244" s="590"/>
      <c r="LQG244" s="590"/>
      <c r="LQH244" s="590"/>
      <c r="LQI244" s="590"/>
      <c r="LQJ244" s="590"/>
      <c r="LQK244" s="590"/>
      <c r="LQL244" s="590"/>
      <c r="LQM244" s="590"/>
      <c r="LQN244" s="590"/>
      <c r="LQO244" s="590"/>
      <c r="LQP244" s="590"/>
      <c r="LQQ244" s="590"/>
      <c r="LQR244" s="590"/>
      <c r="LQS244" s="590"/>
      <c r="LQT244" s="590"/>
      <c r="LQU244" s="590"/>
      <c r="LQV244" s="590"/>
      <c r="LQW244" s="590"/>
      <c r="LQX244" s="590"/>
      <c r="LQY244" s="590"/>
      <c r="LQZ244" s="590"/>
      <c r="LRA244" s="590"/>
      <c r="LRB244" s="590"/>
      <c r="LRC244" s="590"/>
      <c r="LRD244" s="590"/>
      <c r="LRE244" s="590"/>
      <c r="LRF244" s="590"/>
      <c r="LRG244" s="590"/>
      <c r="LRH244" s="590"/>
      <c r="LRI244" s="590"/>
      <c r="LRJ244" s="590"/>
      <c r="LRK244" s="590"/>
      <c r="LRL244" s="590"/>
      <c r="LRM244" s="590"/>
      <c r="LRN244" s="590"/>
      <c r="LRO244" s="590"/>
      <c r="LRP244" s="590"/>
      <c r="LRQ244" s="590"/>
      <c r="LRR244" s="590"/>
      <c r="LRS244" s="590"/>
      <c r="LRT244" s="590"/>
      <c r="LRU244" s="590"/>
      <c r="LRV244" s="590"/>
      <c r="LRW244" s="590"/>
      <c r="LRX244" s="590"/>
      <c r="LRY244" s="590"/>
      <c r="LRZ244" s="590"/>
      <c r="LSA244" s="590"/>
      <c r="LSB244" s="590"/>
      <c r="LSC244" s="590"/>
      <c r="LSD244" s="590"/>
      <c r="LSE244" s="590"/>
      <c r="LSF244" s="590"/>
      <c r="LSG244" s="590"/>
      <c r="LSH244" s="590"/>
      <c r="LSI244" s="590"/>
      <c r="LSJ244" s="590"/>
      <c r="LSK244" s="590"/>
      <c r="LSL244" s="590"/>
      <c r="LSM244" s="590"/>
      <c r="LSN244" s="590"/>
      <c r="LSO244" s="590"/>
      <c r="LSP244" s="590"/>
      <c r="LSQ244" s="590"/>
      <c r="LSR244" s="590"/>
      <c r="LSS244" s="590"/>
      <c r="LST244" s="590"/>
      <c r="LSU244" s="590"/>
      <c r="LSV244" s="590"/>
      <c r="LSW244" s="590"/>
      <c r="LSX244" s="590"/>
      <c r="LSY244" s="590"/>
      <c r="LSZ244" s="590"/>
      <c r="LTA244" s="590"/>
      <c r="LTB244" s="590"/>
      <c r="LTC244" s="590"/>
      <c r="LTD244" s="590"/>
      <c r="LTE244" s="590"/>
      <c r="LTF244" s="590"/>
      <c r="LTG244" s="590"/>
      <c r="LTH244" s="590"/>
      <c r="LTI244" s="590"/>
      <c r="LTJ244" s="590"/>
      <c r="LTK244" s="590"/>
      <c r="LTL244" s="590"/>
      <c r="LTM244" s="590"/>
      <c r="LTN244" s="590"/>
      <c r="LTO244" s="590"/>
      <c r="LTP244" s="590"/>
      <c r="LTQ244" s="590"/>
      <c r="LTR244" s="590"/>
      <c r="LTS244" s="590"/>
      <c r="LTT244" s="590"/>
      <c r="LTU244" s="590"/>
      <c r="LTV244" s="590"/>
      <c r="LTW244" s="590"/>
      <c r="LTX244" s="590"/>
      <c r="LTY244" s="590"/>
      <c r="LTZ244" s="590"/>
      <c r="LUA244" s="590"/>
      <c r="LUB244" s="590"/>
      <c r="LUC244" s="590"/>
      <c r="LUD244" s="590"/>
      <c r="LUE244" s="590"/>
      <c r="LUF244" s="590"/>
      <c r="LUG244" s="590"/>
      <c r="LUH244" s="590"/>
      <c r="LUI244" s="590"/>
      <c r="LUJ244" s="590"/>
      <c r="LUK244" s="590"/>
      <c r="LUL244" s="590"/>
      <c r="LUM244" s="590"/>
      <c r="LUN244" s="590"/>
      <c r="LUO244" s="590"/>
      <c r="LUP244" s="590"/>
      <c r="LUQ244" s="590"/>
      <c r="LUR244" s="590"/>
      <c r="LUS244" s="590"/>
      <c r="LUT244" s="590"/>
      <c r="LUU244" s="590"/>
      <c r="LUV244" s="590"/>
      <c r="LUW244" s="590"/>
      <c r="LUX244" s="590"/>
      <c r="LUY244" s="590"/>
      <c r="LUZ244" s="590"/>
      <c r="LVA244" s="590"/>
      <c r="LVB244" s="590"/>
      <c r="LVC244" s="590"/>
      <c r="LVD244" s="590"/>
      <c r="LVE244" s="590"/>
      <c r="LVF244" s="590"/>
      <c r="LVG244" s="590"/>
      <c r="LVH244" s="590"/>
      <c r="LVI244" s="590"/>
      <c r="LVJ244" s="590"/>
      <c r="LVK244" s="590"/>
      <c r="LVL244" s="590"/>
      <c r="LVM244" s="590"/>
      <c r="LVN244" s="590"/>
      <c r="LVO244" s="590"/>
      <c r="LVP244" s="590"/>
      <c r="LVQ244" s="590"/>
      <c r="LVR244" s="590"/>
      <c r="LVS244" s="590"/>
      <c r="LVT244" s="590"/>
      <c r="LVU244" s="590"/>
      <c r="LVV244" s="590"/>
      <c r="LVW244" s="590"/>
      <c r="LVX244" s="590"/>
      <c r="LVY244" s="590"/>
      <c r="LVZ244" s="590"/>
      <c r="LWA244" s="590"/>
      <c r="LWB244" s="590"/>
      <c r="LWC244" s="590"/>
      <c r="LWD244" s="590"/>
      <c r="LWE244" s="590"/>
      <c r="LWF244" s="590"/>
      <c r="LWG244" s="590"/>
      <c r="LWH244" s="590"/>
      <c r="LWI244" s="590"/>
      <c r="LWJ244" s="590"/>
      <c r="LWK244" s="590"/>
      <c r="LWL244" s="590"/>
      <c r="LWM244" s="590"/>
      <c r="LWN244" s="590"/>
      <c r="LWO244" s="590"/>
      <c r="LWP244" s="590"/>
      <c r="LWQ244" s="590"/>
      <c r="LWR244" s="590"/>
      <c r="LWS244" s="590"/>
      <c r="LWT244" s="590"/>
      <c r="LWU244" s="590"/>
      <c r="LWV244" s="590"/>
      <c r="LWW244" s="590"/>
      <c r="LWX244" s="590"/>
      <c r="LWY244" s="590"/>
      <c r="LWZ244" s="590"/>
      <c r="LXA244" s="590"/>
      <c r="LXB244" s="590"/>
      <c r="LXC244" s="590"/>
      <c r="LXD244" s="590"/>
      <c r="LXE244" s="590"/>
      <c r="LXF244" s="590"/>
      <c r="LXG244" s="590"/>
      <c r="LXH244" s="590"/>
      <c r="LXI244" s="590"/>
      <c r="LXJ244" s="590"/>
      <c r="LXK244" s="590"/>
      <c r="LXL244" s="590"/>
      <c r="LXM244" s="590"/>
      <c r="LXN244" s="590"/>
      <c r="LXO244" s="590"/>
      <c r="LXP244" s="590"/>
      <c r="LXQ244" s="590"/>
      <c r="LXR244" s="590"/>
      <c r="LXS244" s="590"/>
      <c r="LXT244" s="590"/>
      <c r="LXU244" s="590"/>
      <c r="LXV244" s="590"/>
      <c r="LXW244" s="590"/>
      <c r="LXX244" s="590"/>
      <c r="LXY244" s="590"/>
      <c r="LXZ244" s="590"/>
      <c r="LYA244" s="590"/>
      <c r="LYB244" s="590"/>
      <c r="LYC244" s="590"/>
      <c r="LYD244" s="590"/>
      <c r="LYE244" s="590"/>
      <c r="LYF244" s="590"/>
      <c r="LYG244" s="590"/>
      <c r="LYH244" s="590"/>
      <c r="LYI244" s="590"/>
      <c r="LYJ244" s="590"/>
      <c r="LYK244" s="590"/>
      <c r="LYL244" s="590"/>
      <c r="LYM244" s="590"/>
      <c r="LYN244" s="590"/>
      <c r="LYO244" s="590"/>
      <c r="LYP244" s="590"/>
      <c r="LYQ244" s="590"/>
      <c r="LYR244" s="590"/>
      <c r="LYS244" s="590"/>
      <c r="LYT244" s="590"/>
      <c r="LYU244" s="590"/>
      <c r="LYV244" s="590"/>
      <c r="LYW244" s="590"/>
      <c r="LYX244" s="590"/>
      <c r="LYY244" s="590"/>
      <c r="LYZ244" s="590"/>
      <c r="LZA244" s="590"/>
      <c r="LZB244" s="590"/>
      <c r="LZC244" s="590"/>
      <c r="LZD244" s="590"/>
      <c r="LZE244" s="590"/>
      <c r="LZF244" s="590"/>
      <c r="LZG244" s="590"/>
      <c r="LZH244" s="590"/>
      <c r="LZI244" s="590"/>
      <c r="LZJ244" s="590"/>
      <c r="LZK244" s="590"/>
      <c r="LZL244" s="590"/>
      <c r="LZM244" s="590"/>
      <c r="LZN244" s="590"/>
      <c r="LZO244" s="590"/>
      <c r="LZP244" s="590"/>
      <c r="LZQ244" s="590"/>
      <c r="LZR244" s="590"/>
      <c r="LZS244" s="590"/>
      <c r="LZT244" s="590"/>
      <c r="LZU244" s="590"/>
      <c r="LZV244" s="590"/>
      <c r="LZW244" s="590"/>
      <c r="LZX244" s="590"/>
      <c r="LZY244" s="590"/>
      <c r="LZZ244" s="590"/>
      <c r="MAA244" s="590"/>
      <c r="MAB244" s="590"/>
      <c r="MAC244" s="590"/>
      <c r="MAD244" s="590"/>
      <c r="MAE244" s="590"/>
      <c r="MAF244" s="590"/>
      <c r="MAG244" s="590"/>
      <c r="MAH244" s="590"/>
      <c r="MAI244" s="590"/>
      <c r="MAJ244" s="590"/>
      <c r="MAK244" s="590"/>
      <c r="MAL244" s="590"/>
      <c r="MAM244" s="590"/>
      <c r="MAN244" s="590"/>
      <c r="MAO244" s="590"/>
      <c r="MAP244" s="590"/>
      <c r="MAQ244" s="590"/>
      <c r="MAR244" s="590"/>
      <c r="MAS244" s="590"/>
      <c r="MAT244" s="590"/>
      <c r="MAU244" s="590"/>
      <c r="MAV244" s="590"/>
      <c r="MAW244" s="590"/>
      <c r="MAX244" s="590"/>
      <c r="MAY244" s="590"/>
      <c r="MAZ244" s="590"/>
      <c r="MBA244" s="590"/>
      <c r="MBB244" s="590"/>
      <c r="MBC244" s="590"/>
      <c r="MBD244" s="590"/>
      <c r="MBE244" s="590"/>
      <c r="MBF244" s="590"/>
      <c r="MBG244" s="590"/>
      <c r="MBH244" s="590"/>
      <c r="MBI244" s="590"/>
      <c r="MBJ244" s="590"/>
      <c r="MBK244" s="590"/>
      <c r="MBL244" s="590"/>
      <c r="MBM244" s="590"/>
      <c r="MBN244" s="590"/>
      <c r="MBO244" s="590"/>
      <c r="MBP244" s="590"/>
      <c r="MBQ244" s="590"/>
      <c r="MBR244" s="590"/>
      <c r="MBS244" s="590"/>
      <c r="MBT244" s="590"/>
      <c r="MBU244" s="590"/>
      <c r="MBV244" s="590"/>
      <c r="MBW244" s="590"/>
      <c r="MBX244" s="590"/>
      <c r="MBY244" s="590"/>
      <c r="MBZ244" s="590"/>
      <c r="MCA244" s="590"/>
      <c r="MCB244" s="590"/>
      <c r="MCC244" s="590"/>
      <c r="MCD244" s="590"/>
      <c r="MCE244" s="590"/>
      <c r="MCF244" s="590"/>
      <c r="MCG244" s="590"/>
      <c r="MCH244" s="590"/>
      <c r="MCI244" s="590"/>
      <c r="MCJ244" s="590"/>
      <c r="MCK244" s="590"/>
      <c r="MCL244" s="590"/>
      <c r="MCM244" s="590"/>
      <c r="MCN244" s="590"/>
      <c r="MCO244" s="590"/>
      <c r="MCP244" s="590"/>
      <c r="MCQ244" s="590"/>
      <c r="MCR244" s="590"/>
      <c r="MCS244" s="590"/>
      <c r="MCT244" s="590"/>
      <c r="MCU244" s="590"/>
      <c r="MCV244" s="590"/>
      <c r="MCW244" s="590"/>
      <c r="MCX244" s="590"/>
      <c r="MCY244" s="590"/>
      <c r="MCZ244" s="590"/>
      <c r="MDA244" s="590"/>
      <c r="MDB244" s="590"/>
      <c r="MDC244" s="590"/>
      <c r="MDD244" s="590"/>
      <c r="MDE244" s="590"/>
      <c r="MDF244" s="590"/>
      <c r="MDG244" s="590"/>
      <c r="MDH244" s="590"/>
      <c r="MDI244" s="590"/>
      <c r="MDJ244" s="590"/>
      <c r="MDK244" s="590"/>
      <c r="MDL244" s="590"/>
      <c r="MDM244" s="590"/>
      <c r="MDN244" s="590"/>
      <c r="MDO244" s="590"/>
      <c r="MDP244" s="590"/>
      <c r="MDQ244" s="590"/>
      <c r="MDR244" s="590"/>
      <c r="MDS244" s="590"/>
      <c r="MDT244" s="590"/>
      <c r="MDU244" s="590"/>
      <c r="MDV244" s="590"/>
      <c r="MDW244" s="590"/>
      <c r="MDX244" s="590"/>
      <c r="MDY244" s="590"/>
      <c r="MDZ244" s="590"/>
      <c r="MEA244" s="590"/>
      <c r="MEB244" s="590"/>
      <c r="MEC244" s="590"/>
      <c r="MED244" s="590"/>
      <c r="MEE244" s="590"/>
      <c r="MEF244" s="590"/>
      <c r="MEG244" s="590"/>
      <c r="MEH244" s="590"/>
      <c r="MEI244" s="590"/>
      <c r="MEJ244" s="590"/>
      <c r="MEK244" s="590"/>
      <c r="MEL244" s="590"/>
      <c r="MEM244" s="590"/>
      <c r="MEN244" s="590"/>
      <c r="MEO244" s="590"/>
      <c r="MEP244" s="590"/>
      <c r="MEQ244" s="590"/>
      <c r="MER244" s="590"/>
      <c r="MES244" s="590"/>
      <c r="MET244" s="590"/>
      <c r="MEU244" s="590"/>
      <c r="MEV244" s="590"/>
      <c r="MEW244" s="590"/>
      <c r="MEX244" s="590"/>
      <c r="MEY244" s="590"/>
      <c r="MEZ244" s="590"/>
      <c r="MFA244" s="590"/>
      <c r="MFB244" s="590"/>
      <c r="MFC244" s="590"/>
      <c r="MFD244" s="590"/>
      <c r="MFE244" s="590"/>
      <c r="MFF244" s="590"/>
      <c r="MFG244" s="590"/>
      <c r="MFH244" s="590"/>
      <c r="MFI244" s="590"/>
      <c r="MFJ244" s="590"/>
      <c r="MFK244" s="590"/>
      <c r="MFL244" s="590"/>
      <c r="MFM244" s="590"/>
      <c r="MFN244" s="590"/>
      <c r="MFO244" s="590"/>
      <c r="MFP244" s="590"/>
      <c r="MFQ244" s="590"/>
      <c r="MFR244" s="590"/>
      <c r="MFS244" s="590"/>
      <c r="MFT244" s="590"/>
      <c r="MFU244" s="590"/>
      <c r="MFV244" s="590"/>
      <c r="MFW244" s="590"/>
      <c r="MFX244" s="590"/>
      <c r="MFY244" s="590"/>
      <c r="MFZ244" s="590"/>
      <c r="MGA244" s="590"/>
      <c r="MGB244" s="590"/>
      <c r="MGC244" s="590"/>
      <c r="MGD244" s="590"/>
      <c r="MGE244" s="590"/>
      <c r="MGF244" s="590"/>
      <c r="MGG244" s="590"/>
      <c r="MGH244" s="590"/>
      <c r="MGI244" s="590"/>
      <c r="MGJ244" s="590"/>
      <c r="MGK244" s="590"/>
      <c r="MGL244" s="590"/>
      <c r="MGM244" s="590"/>
      <c r="MGN244" s="590"/>
      <c r="MGO244" s="590"/>
      <c r="MGP244" s="590"/>
      <c r="MGQ244" s="590"/>
      <c r="MGR244" s="590"/>
      <c r="MGS244" s="590"/>
      <c r="MGT244" s="590"/>
      <c r="MGU244" s="590"/>
      <c r="MGV244" s="590"/>
      <c r="MGW244" s="590"/>
      <c r="MGX244" s="590"/>
      <c r="MGY244" s="590"/>
      <c r="MGZ244" s="590"/>
      <c r="MHA244" s="590"/>
      <c r="MHB244" s="590"/>
      <c r="MHC244" s="590"/>
      <c r="MHD244" s="590"/>
      <c r="MHE244" s="590"/>
      <c r="MHF244" s="590"/>
      <c r="MHG244" s="590"/>
      <c r="MHH244" s="590"/>
      <c r="MHI244" s="590"/>
      <c r="MHJ244" s="590"/>
      <c r="MHK244" s="590"/>
      <c r="MHL244" s="590"/>
      <c r="MHM244" s="590"/>
      <c r="MHN244" s="590"/>
      <c r="MHO244" s="590"/>
      <c r="MHP244" s="590"/>
      <c r="MHQ244" s="590"/>
      <c r="MHR244" s="590"/>
      <c r="MHS244" s="590"/>
      <c r="MHT244" s="590"/>
      <c r="MHU244" s="590"/>
      <c r="MHV244" s="590"/>
      <c r="MHW244" s="590"/>
      <c r="MHX244" s="590"/>
      <c r="MHY244" s="590"/>
      <c r="MHZ244" s="590"/>
      <c r="MIA244" s="590"/>
      <c r="MIB244" s="590"/>
      <c r="MIC244" s="590"/>
      <c r="MID244" s="590"/>
      <c r="MIE244" s="590"/>
      <c r="MIF244" s="590"/>
      <c r="MIG244" s="590"/>
      <c r="MIH244" s="590"/>
      <c r="MII244" s="590"/>
      <c r="MIJ244" s="590"/>
      <c r="MIK244" s="590"/>
      <c r="MIL244" s="590"/>
      <c r="MIM244" s="590"/>
      <c r="MIN244" s="590"/>
      <c r="MIO244" s="590"/>
      <c r="MIP244" s="590"/>
      <c r="MIQ244" s="590"/>
      <c r="MIR244" s="590"/>
      <c r="MIS244" s="590"/>
      <c r="MIT244" s="590"/>
      <c r="MIU244" s="590"/>
      <c r="MIV244" s="590"/>
      <c r="MIW244" s="590"/>
      <c r="MIX244" s="590"/>
      <c r="MIY244" s="590"/>
      <c r="MIZ244" s="590"/>
      <c r="MJA244" s="590"/>
      <c r="MJB244" s="590"/>
      <c r="MJC244" s="590"/>
      <c r="MJD244" s="590"/>
      <c r="MJE244" s="590"/>
      <c r="MJF244" s="590"/>
      <c r="MJG244" s="590"/>
      <c r="MJH244" s="590"/>
      <c r="MJI244" s="590"/>
      <c r="MJJ244" s="590"/>
      <c r="MJK244" s="590"/>
      <c r="MJL244" s="590"/>
      <c r="MJM244" s="590"/>
      <c r="MJN244" s="590"/>
      <c r="MJO244" s="590"/>
      <c r="MJP244" s="590"/>
      <c r="MJQ244" s="590"/>
      <c r="MJR244" s="590"/>
      <c r="MJS244" s="590"/>
      <c r="MJT244" s="590"/>
      <c r="MJU244" s="590"/>
      <c r="MJV244" s="590"/>
      <c r="MJW244" s="590"/>
      <c r="MJX244" s="590"/>
      <c r="MJY244" s="590"/>
      <c r="MJZ244" s="590"/>
      <c r="MKA244" s="590"/>
      <c r="MKB244" s="590"/>
      <c r="MKC244" s="590"/>
      <c r="MKD244" s="590"/>
      <c r="MKE244" s="590"/>
      <c r="MKF244" s="590"/>
      <c r="MKG244" s="590"/>
      <c r="MKH244" s="590"/>
      <c r="MKI244" s="590"/>
      <c r="MKJ244" s="590"/>
      <c r="MKK244" s="590"/>
      <c r="MKL244" s="590"/>
      <c r="MKM244" s="590"/>
      <c r="MKN244" s="590"/>
      <c r="MKO244" s="590"/>
      <c r="MKP244" s="590"/>
      <c r="MKQ244" s="590"/>
      <c r="MKR244" s="590"/>
      <c r="MKS244" s="590"/>
      <c r="MKT244" s="590"/>
      <c r="MKU244" s="590"/>
      <c r="MKV244" s="590"/>
      <c r="MKW244" s="590"/>
      <c r="MKX244" s="590"/>
      <c r="MKY244" s="590"/>
      <c r="MKZ244" s="590"/>
      <c r="MLA244" s="590"/>
      <c r="MLB244" s="590"/>
      <c r="MLC244" s="590"/>
      <c r="MLD244" s="590"/>
      <c r="MLE244" s="590"/>
      <c r="MLF244" s="590"/>
      <c r="MLG244" s="590"/>
      <c r="MLH244" s="590"/>
      <c r="MLI244" s="590"/>
      <c r="MLJ244" s="590"/>
      <c r="MLK244" s="590"/>
      <c r="MLL244" s="590"/>
      <c r="MLM244" s="590"/>
      <c r="MLN244" s="590"/>
      <c r="MLO244" s="590"/>
      <c r="MLP244" s="590"/>
      <c r="MLQ244" s="590"/>
      <c r="MLR244" s="590"/>
      <c r="MLS244" s="590"/>
      <c r="MLT244" s="590"/>
      <c r="MLU244" s="590"/>
      <c r="MLV244" s="590"/>
      <c r="MLW244" s="590"/>
      <c r="MLX244" s="590"/>
      <c r="MLY244" s="590"/>
      <c r="MLZ244" s="590"/>
      <c r="MMA244" s="590"/>
      <c r="MMB244" s="590"/>
      <c r="MMC244" s="590"/>
      <c r="MMD244" s="590"/>
      <c r="MME244" s="590"/>
      <c r="MMF244" s="590"/>
      <c r="MMG244" s="590"/>
      <c r="MMH244" s="590"/>
      <c r="MMI244" s="590"/>
      <c r="MMJ244" s="590"/>
      <c r="MMK244" s="590"/>
      <c r="MML244" s="590"/>
      <c r="MMM244" s="590"/>
      <c r="MMN244" s="590"/>
      <c r="MMO244" s="590"/>
      <c r="MMP244" s="590"/>
      <c r="MMQ244" s="590"/>
      <c r="MMR244" s="590"/>
      <c r="MMS244" s="590"/>
      <c r="MMT244" s="590"/>
      <c r="MMU244" s="590"/>
      <c r="MMV244" s="590"/>
      <c r="MMW244" s="590"/>
      <c r="MMX244" s="590"/>
      <c r="MMY244" s="590"/>
      <c r="MMZ244" s="590"/>
      <c r="MNA244" s="590"/>
      <c r="MNB244" s="590"/>
      <c r="MNC244" s="590"/>
      <c r="MND244" s="590"/>
      <c r="MNE244" s="590"/>
      <c r="MNF244" s="590"/>
      <c r="MNG244" s="590"/>
      <c r="MNH244" s="590"/>
      <c r="MNI244" s="590"/>
      <c r="MNJ244" s="590"/>
      <c r="MNK244" s="590"/>
      <c r="MNL244" s="590"/>
      <c r="MNM244" s="590"/>
      <c r="MNN244" s="590"/>
      <c r="MNO244" s="590"/>
      <c r="MNP244" s="590"/>
      <c r="MNQ244" s="590"/>
      <c r="MNR244" s="590"/>
      <c r="MNS244" s="590"/>
      <c r="MNT244" s="590"/>
      <c r="MNU244" s="590"/>
      <c r="MNV244" s="590"/>
      <c r="MNW244" s="590"/>
      <c r="MNX244" s="590"/>
      <c r="MNY244" s="590"/>
      <c r="MNZ244" s="590"/>
      <c r="MOA244" s="590"/>
      <c r="MOB244" s="590"/>
      <c r="MOC244" s="590"/>
      <c r="MOD244" s="590"/>
      <c r="MOE244" s="590"/>
      <c r="MOF244" s="590"/>
      <c r="MOG244" s="590"/>
      <c r="MOH244" s="590"/>
      <c r="MOI244" s="590"/>
      <c r="MOJ244" s="590"/>
      <c r="MOK244" s="590"/>
      <c r="MOL244" s="590"/>
      <c r="MOM244" s="590"/>
      <c r="MON244" s="590"/>
      <c r="MOO244" s="590"/>
      <c r="MOP244" s="590"/>
      <c r="MOQ244" s="590"/>
      <c r="MOR244" s="590"/>
      <c r="MOS244" s="590"/>
      <c r="MOT244" s="590"/>
      <c r="MOU244" s="590"/>
      <c r="MOV244" s="590"/>
      <c r="MOW244" s="590"/>
      <c r="MOX244" s="590"/>
      <c r="MOY244" s="590"/>
      <c r="MOZ244" s="590"/>
      <c r="MPA244" s="590"/>
      <c r="MPB244" s="590"/>
      <c r="MPC244" s="590"/>
      <c r="MPD244" s="590"/>
      <c r="MPE244" s="590"/>
      <c r="MPF244" s="590"/>
      <c r="MPG244" s="590"/>
      <c r="MPH244" s="590"/>
      <c r="MPI244" s="590"/>
      <c r="MPJ244" s="590"/>
      <c r="MPK244" s="590"/>
      <c r="MPL244" s="590"/>
      <c r="MPM244" s="590"/>
      <c r="MPN244" s="590"/>
      <c r="MPO244" s="590"/>
      <c r="MPP244" s="590"/>
      <c r="MPQ244" s="590"/>
      <c r="MPR244" s="590"/>
      <c r="MPS244" s="590"/>
      <c r="MPT244" s="590"/>
      <c r="MPU244" s="590"/>
      <c r="MPV244" s="590"/>
      <c r="MPW244" s="590"/>
      <c r="MPX244" s="590"/>
      <c r="MPY244" s="590"/>
      <c r="MPZ244" s="590"/>
      <c r="MQA244" s="590"/>
      <c r="MQB244" s="590"/>
      <c r="MQC244" s="590"/>
      <c r="MQD244" s="590"/>
      <c r="MQE244" s="590"/>
      <c r="MQF244" s="590"/>
      <c r="MQG244" s="590"/>
      <c r="MQH244" s="590"/>
      <c r="MQI244" s="590"/>
      <c r="MQJ244" s="590"/>
      <c r="MQK244" s="590"/>
      <c r="MQL244" s="590"/>
      <c r="MQM244" s="590"/>
      <c r="MQN244" s="590"/>
      <c r="MQO244" s="590"/>
      <c r="MQP244" s="590"/>
      <c r="MQQ244" s="590"/>
      <c r="MQR244" s="590"/>
      <c r="MQS244" s="590"/>
      <c r="MQT244" s="590"/>
      <c r="MQU244" s="590"/>
      <c r="MQV244" s="590"/>
      <c r="MQW244" s="590"/>
      <c r="MQX244" s="590"/>
      <c r="MQY244" s="590"/>
      <c r="MQZ244" s="590"/>
      <c r="MRA244" s="590"/>
      <c r="MRB244" s="590"/>
      <c r="MRC244" s="590"/>
      <c r="MRD244" s="590"/>
      <c r="MRE244" s="590"/>
      <c r="MRF244" s="590"/>
      <c r="MRG244" s="590"/>
      <c r="MRH244" s="590"/>
      <c r="MRI244" s="590"/>
      <c r="MRJ244" s="590"/>
      <c r="MRK244" s="590"/>
      <c r="MRL244" s="590"/>
      <c r="MRM244" s="590"/>
      <c r="MRN244" s="590"/>
      <c r="MRO244" s="590"/>
      <c r="MRP244" s="590"/>
      <c r="MRQ244" s="590"/>
      <c r="MRR244" s="590"/>
      <c r="MRS244" s="590"/>
      <c r="MRT244" s="590"/>
      <c r="MRU244" s="590"/>
      <c r="MRV244" s="590"/>
      <c r="MRW244" s="590"/>
      <c r="MRX244" s="590"/>
      <c r="MRY244" s="590"/>
      <c r="MRZ244" s="590"/>
      <c r="MSA244" s="590"/>
      <c r="MSB244" s="590"/>
      <c r="MSC244" s="590"/>
      <c r="MSD244" s="590"/>
      <c r="MSE244" s="590"/>
      <c r="MSF244" s="590"/>
      <c r="MSG244" s="590"/>
      <c r="MSH244" s="590"/>
      <c r="MSI244" s="590"/>
      <c r="MSJ244" s="590"/>
      <c r="MSK244" s="590"/>
      <c r="MSL244" s="590"/>
      <c r="MSM244" s="590"/>
      <c r="MSN244" s="590"/>
      <c r="MSO244" s="590"/>
      <c r="MSP244" s="590"/>
      <c r="MSQ244" s="590"/>
      <c r="MSR244" s="590"/>
      <c r="MSS244" s="590"/>
      <c r="MST244" s="590"/>
      <c r="MSU244" s="590"/>
      <c r="MSV244" s="590"/>
      <c r="MSW244" s="590"/>
      <c r="MSX244" s="590"/>
      <c r="MSY244" s="590"/>
      <c r="MSZ244" s="590"/>
      <c r="MTA244" s="590"/>
      <c r="MTB244" s="590"/>
      <c r="MTC244" s="590"/>
      <c r="MTD244" s="590"/>
      <c r="MTE244" s="590"/>
      <c r="MTF244" s="590"/>
      <c r="MTG244" s="590"/>
      <c r="MTH244" s="590"/>
      <c r="MTI244" s="590"/>
      <c r="MTJ244" s="590"/>
      <c r="MTK244" s="590"/>
      <c r="MTL244" s="590"/>
      <c r="MTM244" s="590"/>
      <c r="MTN244" s="590"/>
      <c r="MTO244" s="590"/>
      <c r="MTP244" s="590"/>
      <c r="MTQ244" s="590"/>
      <c r="MTR244" s="590"/>
      <c r="MTS244" s="590"/>
      <c r="MTT244" s="590"/>
      <c r="MTU244" s="590"/>
      <c r="MTV244" s="590"/>
      <c r="MTW244" s="590"/>
      <c r="MTX244" s="590"/>
      <c r="MTY244" s="590"/>
      <c r="MTZ244" s="590"/>
      <c r="MUA244" s="590"/>
      <c r="MUB244" s="590"/>
      <c r="MUC244" s="590"/>
      <c r="MUD244" s="590"/>
      <c r="MUE244" s="590"/>
      <c r="MUF244" s="590"/>
      <c r="MUG244" s="590"/>
      <c r="MUH244" s="590"/>
      <c r="MUI244" s="590"/>
      <c r="MUJ244" s="590"/>
      <c r="MUK244" s="590"/>
      <c r="MUL244" s="590"/>
      <c r="MUM244" s="590"/>
      <c r="MUN244" s="590"/>
      <c r="MUO244" s="590"/>
      <c r="MUP244" s="590"/>
      <c r="MUQ244" s="590"/>
      <c r="MUR244" s="590"/>
      <c r="MUS244" s="590"/>
      <c r="MUT244" s="590"/>
      <c r="MUU244" s="590"/>
      <c r="MUV244" s="590"/>
      <c r="MUW244" s="590"/>
      <c r="MUX244" s="590"/>
      <c r="MUY244" s="590"/>
      <c r="MUZ244" s="590"/>
      <c r="MVA244" s="590"/>
      <c r="MVB244" s="590"/>
      <c r="MVC244" s="590"/>
      <c r="MVD244" s="590"/>
      <c r="MVE244" s="590"/>
      <c r="MVF244" s="590"/>
      <c r="MVG244" s="590"/>
      <c r="MVH244" s="590"/>
      <c r="MVI244" s="590"/>
      <c r="MVJ244" s="590"/>
      <c r="MVK244" s="590"/>
      <c r="MVL244" s="590"/>
      <c r="MVM244" s="590"/>
      <c r="MVN244" s="590"/>
      <c r="MVO244" s="590"/>
      <c r="MVP244" s="590"/>
      <c r="MVQ244" s="590"/>
      <c r="MVR244" s="590"/>
      <c r="MVS244" s="590"/>
      <c r="MVT244" s="590"/>
      <c r="MVU244" s="590"/>
      <c r="MVV244" s="590"/>
      <c r="MVW244" s="590"/>
      <c r="MVX244" s="590"/>
      <c r="MVY244" s="590"/>
      <c r="MVZ244" s="590"/>
      <c r="MWA244" s="590"/>
      <c r="MWB244" s="590"/>
      <c r="MWC244" s="590"/>
      <c r="MWD244" s="590"/>
      <c r="MWE244" s="590"/>
      <c r="MWF244" s="590"/>
      <c r="MWG244" s="590"/>
      <c r="MWH244" s="590"/>
      <c r="MWI244" s="590"/>
      <c r="MWJ244" s="590"/>
      <c r="MWK244" s="590"/>
      <c r="MWL244" s="590"/>
      <c r="MWM244" s="590"/>
      <c r="MWN244" s="590"/>
      <c r="MWO244" s="590"/>
      <c r="MWP244" s="590"/>
      <c r="MWQ244" s="590"/>
      <c r="MWR244" s="590"/>
      <c r="MWS244" s="590"/>
      <c r="MWT244" s="590"/>
      <c r="MWU244" s="590"/>
      <c r="MWV244" s="590"/>
      <c r="MWW244" s="590"/>
      <c r="MWX244" s="590"/>
      <c r="MWY244" s="590"/>
      <c r="MWZ244" s="590"/>
      <c r="MXA244" s="590"/>
      <c r="MXB244" s="590"/>
      <c r="MXC244" s="590"/>
      <c r="MXD244" s="590"/>
      <c r="MXE244" s="590"/>
      <c r="MXF244" s="590"/>
      <c r="MXG244" s="590"/>
      <c r="MXH244" s="590"/>
      <c r="MXI244" s="590"/>
      <c r="MXJ244" s="590"/>
      <c r="MXK244" s="590"/>
      <c r="MXL244" s="590"/>
      <c r="MXM244" s="590"/>
      <c r="MXN244" s="590"/>
      <c r="MXO244" s="590"/>
      <c r="MXP244" s="590"/>
      <c r="MXQ244" s="590"/>
      <c r="MXR244" s="590"/>
      <c r="MXS244" s="590"/>
      <c r="MXT244" s="590"/>
      <c r="MXU244" s="590"/>
      <c r="MXV244" s="590"/>
      <c r="MXW244" s="590"/>
      <c r="MXX244" s="590"/>
      <c r="MXY244" s="590"/>
      <c r="MXZ244" s="590"/>
      <c r="MYA244" s="590"/>
      <c r="MYB244" s="590"/>
      <c r="MYC244" s="590"/>
      <c r="MYD244" s="590"/>
      <c r="MYE244" s="590"/>
      <c r="MYF244" s="590"/>
      <c r="MYG244" s="590"/>
      <c r="MYH244" s="590"/>
      <c r="MYI244" s="590"/>
      <c r="MYJ244" s="590"/>
      <c r="MYK244" s="590"/>
      <c r="MYL244" s="590"/>
      <c r="MYM244" s="590"/>
      <c r="MYN244" s="590"/>
      <c r="MYO244" s="590"/>
      <c r="MYP244" s="590"/>
      <c r="MYQ244" s="590"/>
      <c r="MYR244" s="590"/>
      <c r="MYS244" s="590"/>
      <c r="MYT244" s="590"/>
      <c r="MYU244" s="590"/>
      <c r="MYV244" s="590"/>
      <c r="MYW244" s="590"/>
      <c r="MYX244" s="590"/>
      <c r="MYY244" s="590"/>
      <c r="MYZ244" s="590"/>
      <c r="MZA244" s="590"/>
      <c r="MZB244" s="590"/>
      <c r="MZC244" s="590"/>
      <c r="MZD244" s="590"/>
      <c r="MZE244" s="590"/>
      <c r="MZF244" s="590"/>
      <c r="MZG244" s="590"/>
      <c r="MZH244" s="590"/>
      <c r="MZI244" s="590"/>
      <c r="MZJ244" s="590"/>
      <c r="MZK244" s="590"/>
      <c r="MZL244" s="590"/>
      <c r="MZM244" s="590"/>
      <c r="MZN244" s="590"/>
      <c r="MZO244" s="590"/>
      <c r="MZP244" s="590"/>
      <c r="MZQ244" s="590"/>
      <c r="MZR244" s="590"/>
      <c r="MZS244" s="590"/>
      <c r="MZT244" s="590"/>
      <c r="MZU244" s="590"/>
      <c r="MZV244" s="590"/>
      <c r="MZW244" s="590"/>
      <c r="MZX244" s="590"/>
      <c r="MZY244" s="590"/>
      <c r="MZZ244" s="590"/>
      <c r="NAA244" s="590"/>
      <c r="NAB244" s="590"/>
      <c r="NAC244" s="590"/>
      <c r="NAD244" s="590"/>
      <c r="NAE244" s="590"/>
      <c r="NAF244" s="590"/>
      <c r="NAG244" s="590"/>
      <c r="NAH244" s="590"/>
      <c r="NAI244" s="590"/>
      <c r="NAJ244" s="590"/>
      <c r="NAK244" s="590"/>
      <c r="NAL244" s="590"/>
      <c r="NAM244" s="590"/>
      <c r="NAN244" s="590"/>
      <c r="NAO244" s="590"/>
      <c r="NAP244" s="590"/>
      <c r="NAQ244" s="590"/>
      <c r="NAR244" s="590"/>
      <c r="NAS244" s="590"/>
      <c r="NAT244" s="590"/>
      <c r="NAU244" s="590"/>
      <c r="NAV244" s="590"/>
      <c r="NAW244" s="590"/>
      <c r="NAX244" s="590"/>
      <c r="NAY244" s="590"/>
      <c r="NAZ244" s="590"/>
      <c r="NBA244" s="590"/>
      <c r="NBB244" s="590"/>
      <c r="NBC244" s="590"/>
      <c r="NBD244" s="590"/>
      <c r="NBE244" s="590"/>
      <c r="NBF244" s="590"/>
      <c r="NBG244" s="590"/>
      <c r="NBH244" s="590"/>
      <c r="NBI244" s="590"/>
      <c r="NBJ244" s="590"/>
      <c r="NBK244" s="590"/>
      <c r="NBL244" s="590"/>
      <c r="NBM244" s="590"/>
      <c r="NBN244" s="590"/>
      <c r="NBO244" s="590"/>
      <c r="NBP244" s="590"/>
      <c r="NBQ244" s="590"/>
      <c r="NBR244" s="590"/>
      <c r="NBS244" s="590"/>
      <c r="NBT244" s="590"/>
      <c r="NBU244" s="590"/>
      <c r="NBV244" s="590"/>
      <c r="NBW244" s="590"/>
      <c r="NBX244" s="590"/>
      <c r="NBY244" s="590"/>
      <c r="NBZ244" s="590"/>
      <c r="NCA244" s="590"/>
      <c r="NCB244" s="590"/>
      <c r="NCC244" s="590"/>
      <c r="NCD244" s="590"/>
      <c r="NCE244" s="590"/>
      <c r="NCF244" s="590"/>
      <c r="NCG244" s="590"/>
      <c r="NCH244" s="590"/>
      <c r="NCI244" s="590"/>
      <c r="NCJ244" s="590"/>
      <c r="NCK244" s="590"/>
      <c r="NCL244" s="590"/>
      <c r="NCM244" s="590"/>
      <c r="NCN244" s="590"/>
      <c r="NCO244" s="590"/>
      <c r="NCP244" s="590"/>
      <c r="NCQ244" s="590"/>
      <c r="NCR244" s="590"/>
      <c r="NCS244" s="590"/>
      <c r="NCT244" s="590"/>
      <c r="NCU244" s="590"/>
      <c r="NCV244" s="590"/>
      <c r="NCW244" s="590"/>
      <c r="NCX244" s="590"/>
      <c r="NCY244" s="590"/>
      <c r="NCZ244" s="590"/>
      <c r="NDA244" s="590"/>
      <c r="NDB244" s="590"/>
      <c r="NDC244" s="590"/>
      <c r="NDD244" s="590"/>
      <c r="NDE244" s="590"/>
      <c r="NDF244" s="590"/>
      <c r="NDG244" s="590"/>
      <c r="NDH244" s="590"/>
      <c r="NDI244" s="590"/>
      <c r="NDJ244" s="590"/>
      <c r="NDK244" s="590"/>
      <c r="NDL244" s="590"/>
      <c r="NDM244" s="590"/>
      <c r="NDN244" s="590"/>
      <c r="NDO244" s="590"/>
      <c r="NDP244" s="590"/>
      <c r="NDQ244" s="590"/>
      <c r="NDR244" s="590"/>
      <c r="NDS244" s="590"/>
      <c r="NDT244" s="590"/>
      <c r="NDU244" s="590"/>
      <c r="NDV244" s="590"/>
      <c r="NDW244" s="590"/>
      <c r="NDX244" s="590"/>
      <c r="NDY244" s="590"/>
      <c r="NDZ244" s="590"/>
      <c r="NEA244" s="590"/>
      <c r="NEB244" s="590"/>
      <c r="NEC244" s="590"/>
      <c r="NED244" s="590"/>
      <c r="NEE244" s="590"/>
      <c r="NEF244" s="590"/>
      <c r="NEG244" s="590"/>
      <c r="NEH244" s="590"/>
      <c r="NEI244" s="590"/>
      <c r="NEJ244" s="590"/>
      <c r="NEK244" s="590"/>
      <c r="NEL244" s="590"/>
      <c r="NEM244" s="590"/>
      <c r="NEN244" s="590"/>
      <c r="NEO244" s="590"/>
      <c r="NEP244" s="590"/>
      <c r="NEQ244" s="590"/>
      <c r="NER244" s="590"/>
      <c r="NES244" s="590"/>
      <c r="NET244" s="590"/>
      <c r="NEU244" s="590"/>
      <c r="NEV244" s="590"/>
      <c r="NEW244" s="590"/>
      <c r="NEX244" s="590"/>
      <c r="NEY244" s="590"/>
      <c r="NEZ244" s="590"/>
      <c r="NFA244" s="590"/>
      <c r="NFB244" s="590"/>
      <c r="NFC244" s="590"/>
      <c r="NFD244" s="590"/>
      <c r="NFE244" s="590"/>
      <c r="NFF244" s="590"/>
      <c r="NFG244" s="590"/>
      <c r="NFH244" s="590"/>
      <c r="NFI244" s="590"/>
      <c r="NFJ244" s="590"/>
      <c r="NFK244" s="590"/>
      <c r="NFL244" s="590"/>
      <c r="NFM244" s="590"/>
      <c r="NFN244" s="590"/>
      <c r="NFO244" s="590"/>
      <c r="NFP244" s="590"/>
      <c r="NFQ244" s="590"/>
      <c r="NFR244" s="590"/>
      <c r="NFS244" s="590"/>
      <c r="NFT244" s="590"/>
      <c r="NFU244" s="590"/>
      <c r="NFV244" s="590"/>
      <c r="NFW244" s="590"/>
      <c r="NFX244" s="590"/>
      <c r="NFY244" s="590"/>
      <c r="NFZ244" s="590"/>
      <c r="NGA244" s="590"/>
      <c r="NGB244" s="590"/>
      <c r="NGC244" s="590"/>
      <c r="NGD244" s="590"/>
      <c r="NGE244" s="590"/>
      <c r="NGF244" s="590"/>
      <c r="NGG244" s="590"/>
      <c r="NGH244" s="590"/>
      <c r="NGI244" s="590"/>
      <c r="NGJ244" s="590"/>
      <c r="NGK244" s="590"/>
      <c r="NGL244" s="590"/>
      <c r="NGM244" s="590"/>
      <c r="NGN244" s="590"/>
      <c r="NGO244" s="590"/>
      <c r="NGP244" s="590"/>
      <c r="NGQ244" s="590"/>
      <c r="NGR244" s="590"/>
      <c r="NGS244" s="590"/>
      <c r="NGT244" s="590"/>
      <c r="NGU244" s="590"/>
      <c r="NGV244" s="590"/>
      <c r="NGW244" s="590"/>
      <c r="NGX244" s="590"/>
      <c r="NGY244" s="590"/>
      <c r="NGZ244" s="590"/>
      <c r="NHA244" s="590"/>
      <c r="NHB244" s="590"/>
      <c r="NHC244" s="590"/>
      <c r="NHD244" s="590"/>
      <c r="NHE244" s="590"/>
      <c r="NHF244" s="590"/>
      <c r="NHG244" s="590"/>
      <c r="NHH244" s="590"/>
      <c r="NHI244" s="590"/>
      <c r="NHJ244" s="590"/>
      <c r="NHK244" s="590"/>
      <c r="NHL244" s="590"/>
      <c r="NHM244" s="590"/>
      <c r="NHN244" s="590"/>
      <c r="NHO244" s="590"/>
      <c r="NHP244" s="590"/>
      <c r="NHQ244" s="590"/>
      <c r="NHR244" s="590"/>
      <c r="NHS244" s="590"/>
      <c r="NHT244" s="590"/>
      <c r="NHU244" s="590"/>
      <c r="NHV244" s="590"/>
      <c r="NHW244" s="590"/>
      <c r="NHX244" s="590"/>
      <c r="NHY244" s="590"/>
      <c r="NHZ244" s="590"/>
      <c r="NIA244" s="590"/>
      <c r="NIB244" s="590"/>
      <c r="NIC244" s="590"/>
      <c r="NID244" s="590"/>
      <c r="NIE244" s="590"/>
      <c r="NIF244" s="590"/>
      <c r="NIG244" s="590"/>
      <c r="NIH244" s="590"/>
      <c r="NII244" s="590"/>
      <c r="NIJ244" s="590"/>
      <c r="NIK244" s="590"/>
      <c r="NIL244" s="590"/>
      <c r="NIM244" s="590"/>
      <c r="NIN244" s="590"/>
      <c r="NIO244" s="590"/>
      <c r="NIP244" s="590"/>
      <c r="NIQ244" s="590"/>
      <c r="NIR244" s="590"/>
      <c r="NIS244" s="590"/>
      <c r="NIT244" s="590"/>
      <c r="NIU244" s="590"/>
      <c r="NIV244" s="590"/>
      <c r="NIW244" s="590"/>
      <c r="NIX244" s="590"/>
      <c r="NIY244" s="590"/>
      <c r="NIZ244" s="590"/>
      <c r="NJA244" s="590"/>
      <c r="NJB244" s="590"/>
      <c r="NJC244" s="590"/>
      <c r="NJD244" s="590"/>
      <c r="NJE244" s="590"/>
      <c r="NJF244" s="590"/>
      <c r="NJG244" s="590"/>
      <c r="NJH244" s="590"/>
      <c r="NJI244" s="590"/>
      <c r="NJJ244" s="590"/>
      <c r="NJK244" s="590"/>
      <c r="NJL244" s="590"/>
      <c r="NJM244" s="590"/>
      <c r="NJN244" s="590"/>
      <c r="NJO244" s="590"/>
      <c r="NJP244" s="590"/>
      <c r="NJQ244" s="590"/>
      <c r="NJR244" s="590"/>
      <c r="NJS244" s="590"/>
      <c r="NJT244" s="590"/>
      <c r="NJU244" s="590"/>
      <c r="NJV244" s="590"/>
      <c r="NJW244" s="590"/>
      <c r="NJX244" s="590"/>
      <c r="NJY244" s="590"/>
      <c r="NJZ244" s="590"/>
      <c r="NKA244" s="590"/>
      <c r="NKB244" s="590"/>
      <c r="NKC244" s="590"/>
      <c r="NKD244" s="590"/>
      <c r="NKE244" s="590"/>
      <c r="NKF244" s="590"/>
      <c r="NKG244" s="590"/>
      <c r="NKH244" s="590"/>
      <c r="NKI244" s="590"/>
      <c r="NKJ244" s="590"/>
      <c r="NKK244" s="590"/>
      <c r="NKL244" s="590"/>
      <c r="NKM244" s="590"/>
      <c r="NKN244" s="590"/>
      <c r="NKO244" s="590"/>
      <c r="NKP244" s="590"/>
      <c r="NKQ244" s="590"/>
      <c r="NKR244" s="590"/>
      <c r="NKS244" s="590"/>
      <c r="NKT244" s="590"/>
      <c r="NKU244" s="590"/>
      <c r="NKV244" s="590"/>
      <c r="NKW244" s="590"/>
      <c r="NKX244" s="590"/>
      <c r="NKY244" s="590"/>
      <c r="NKZ244" s="590"/>
      <c r="NLA244" s="590"/>
      <c r="NLB244" s="590"/>
      <c r="NLC244" s="590"/>
      <c r="NLD244" s="590"/>
      <c r="NLE244" s="590"/>
      <c r="NLF244" s="590"/>
      <c r="NLG244" s="590"/>
      <c r="NLH244" s="590"/>
      <c r="NLI244" s="590"/>
      <c r="NLJ244" s="590"/>
      <c r="NLK244" s="590"/>
      <c r="NLL244" s="590"/>
      <c r="NLM244" s="590"/>
      <c r="NLN244" s="590"/>
      <c r="NLO244" s="590"/>
      <c r="NLP244" s="590"/>
      <c r="NLQ244" s="590"/>
      <c r="NLR244" s="590"/>
      <c r="NLS244" s="590"/>
      <c r="NLT244" s="590"/>
      <c r="NLU244" s="590"/>
      <c r="NLV244" s="590"/>
      <c r="NLW244" s="590"/>
      <c r="NLX244" s="590"/>
      <c r="NLY244" s="590"/>
      <c r="NLZ244" s="590"/>
      <c r="NMA244" s="590"/>
      <c r="NMB244" s="590"/>
      <c r="NMC244" s="590"/>
      <c r="NMD244" s="590"/>
      <c r="NME244" s="590"/>
      <c r="NMF244" s="590"/>
      <c r="NMG244" s="590"/>
      <c r="NMH244" s="590"/>
      <c r="NMI244" s="590"/>
      <c r="NMJ244" s="590"/>
      <c r="NMK244" s="590"/>
      <c r="NML244" s="590"/>
      <c r="NMM244" s="590"/>
      <c r="NMN244" s="590"/>
      <c r="NMO244" s="590"/>
      <c r="NMP244" s="590"/>
      <c r="NMQ244" s="590"/>
      <c r="NMR244" s="590"/>
      <c r="NMS244" s="590"/>
      <c r="NMT244" s="590"/>
      <c r="NMU244" s="590"/>
      <c r="NMV244" s="590"/>
      <c r="NMW244" s="590"/>
      <c r="NMX244" s="590"/>
      <c r="NMY244" s="590"/>
      <c r="NMZ244" s="590"/>
      <c r="NNA244" s="590"/>
      <c r="NNB244" s="590"/>
      <c r="NNC244" s="590"/>
      <c r="NND244" s="590"/>
      <c r="NNE244" s="590"/>
      <c r="NNF244" s="590"/>
      <c r="NNG244" s="590"/>
      <c r="NNH244" s="590"/>
      <c r="NNI244" s="590"/>
      <c r="NNJ244" s="590"/>
      <c r="NNK244" s="590"/>
      <c r="NNL244" s="590"/>
      <c r="NNM244" s="590"/>
      <c r="NNN244" s="590"/>
      <c r="NNO244" s="590"/>
      <c r="NNP244" s="590"/>
      <c r="NNQ244" s="590"/>
      <c r="NNR244" s="590"/>
      <c r="NNS244" s="590"/>
      <c r="NNT244" s="590"/>
      <c r="NNU244" s="590"/>
      <c r="NNV244" s="590"/>
      <c r="NNW244" s="590"/>
      <c r="NNX244" s="590"/>
      <c r="NNY244" s="590"/>
      <c r="NNZ244" s="590"/>
      <c r="NOA244" s="590"/>
      <c r="NOB244" s="590"/>
      <c r="NOC244" s="590"/>
      <c r="NOD244" s="590"/>
      <c r="NOE244" s="590"/>
      <c r="NOF244" s="590"/>
      <c r="NOG244" s="590"/>
      <c r="NOH244" s="590"/>
      <c r="NOI244" s="590"/>
      <c r="NOJ244" s="590"/>
      <c r="NOK244" s="590"/>
      <c r="NOL244" s="590"/>
      <c r="NOM244" s="590"/>
      <c r="NON244" s="590"/>
      <c r="NOO244" s="590"/>
      <c r="NOP244" s="590"/>
      <c r="NOQ244" s="590"/>
      <c r="NOR244" s="590"/>
      <c r="NOS244" s="590"/>
      <c r="NOT244" s="590"/>
      <c r="NOU244" s="590"/>
      <c r="NOV244" s="590"/>
      <c r="NOW244" s="590"/>
      <c r="NOX244" s="590"/>
      <c r="NOY244" s="590"/>
      <c r="NOZ244" s="590"/>
      <c r="NPA244" s="590"/>
      <c r="NPB244" s="590"/>
      <c r="NPC244" s="590"/>
      <c r="NPD244" s="590"/>
      <c r="NPE244" s="590"/>
      <c r="NPF244" s="590"/>
      <c r="NPG244" s="590"/>
      <c r="NPH244" s="590"/>
      <c r="NPI244" s="590"/>
      <c r="NPJ244" s="590"/>
      <c r="NPK244" s="590"/>
      <c r="NPL244" s="590"/>
      <c r="NPM244" s="590"/>
      <c r="NPN244" s="590"/>
      <c r="NPO244" s="590"/>
      <c r="NPP244" s="590"/>
      <c r="NPQ244" s="590"/>
      <c r="NPR244" s="590"/>
      <c r="NPS244" s="590"/>
      <c r="NPT244" s="590"/>
      <c r="NPU244" s="590"/>
      <c r="NPV244" s="590"/>
      <c r="NPW244" s="590"/>
      <c r="NPX244" s="590"/>
      <c r="NPY244" s="590"/>
      <c r="NPZ244" s="590"/>
      <c r="NQA244" s="590"/>
      <c r="NQB244" s="590"/>
      <c r="NQC244" s="590"/>
      <c r="NQD244" s="590"/>
      <c r="NQE244" s="590"/>
      <c r="NQF244" s="590"/>
      <c r="NQG244" s="590"/>
      <c r="NQH244" s="590"/>
      <c r="NQI244" s="590"/>
      <c r="NQJ244" s="590"/>
      <c r="NQK244" s="590"/>
      <c r="NQL244" s="590"/>
      <c r="NQM244" s="590"/>
      <c r="NQN244" s="590"/>
      <c r="NQO244" s="590"/>
      <c r="NQP244" s="590"/>
      <c r="NQQ244" s="590"/>
      <c r="NQR244" s="590"/>
      <c r="NQS244" s="590"/>
      <c r="NQT244" s="590"/>
      <c r="NQU244" s="590"/>
      <c r="NQV244" s="590"/>
      <c r="NQW244" s="590"/>
      <c r="NQX244" s="590"/>
      <c r="NQY244" s="590"/>
      <c r="NQZ244" s="590"/>
      <c r="NRA244" s="590"/>
      <c r="NRB244" s="590"/>
      <c r="NRC244" s="590"/>
      <c r="NRD244" s="590"/>
      <c r="NRE244" s="590"/>
      <c r="NRF244" s="590"/>
      <c r="NRG244" s="590"/>
      <c r="NRH244" s="590"/>
      <c r="NRI244" s="590"/>
      <c r="NRJ244" s="590"/>
      <c r="NRK244" s="590"/>
      <c r="NRL244" s="590"/>
      <c r="NRM244" s="590"/>
      <c r="NRN244" s="590"/>
      <c r="NRO244" s="590"/>
      <c r="NRP244" s="590"/>
      <c r="NRQ244" s="590"/>
      <c r="NRR244" s="590"/>
      <c r="NRS244" s="590"/>
      <c r="NRT244" s="590"/>
      <c r="NRU244" s="590"/>
      <c r="NRV244" s="590"/>
      <c r="NRW244" s="590"/>
      <c r="NRX244" s="590"/>
      <c r="NRY244" s="590"/>
      <c r="NRZ244" s="590"/>
      <c r="NSA244" s="590"/>
      <c r="NSB244" s="590"/>
      <c r="NSC244" s="590"/>
      <c r="NSD244" s="590"/>
      <c r="NSE244" s="590"/>
      <c r="NSF244" s="590"/>
      <c r="NSG244" s="590"/>
      <c r="NSH244" s="590"/>
      <c r="NSI244" s="590"/>
      <c r="NSJ244" s="590"/>
      <c r="NSK244" s="590"/>
      <c r="NSL244" s="590"/>
      <c r="NSM244" s="590"/>
      <c r="NSN244" s="590"/>
      <c r="NSO244" s="590"/>
      <c r="NSP244" s="590"/>
      <c r="NSQ244" s="590"/>
      <c r="NSR244" s="590"/>
      <c r="NSS244" s="590"/>
      <c r="NST244" s="590"/>
      <c r="NSU244" s="590"/>
      <c r="NSV244" s="590"/>
      <c r="NSW244" s="590"/>
      <c r="NSX244" s="590"/>
      <c r="NSY244" s="590"/>
      <c r="NSZ244" s="590"/>
      <c r="NTA244" s="590"/>
      <c r="NTB244" s="590"/>
      <c r="NTC244" s="590"/>
      <c r="NTD244" s="590"/>
      <c r="NTE244" s="590"/>
      <c r="NTF244" s="590"/>
      <c r="NTG244" s="590"/>
      <c r="NTH244" s="590"/>
      <c r="NTI244" s="590"/>
      <c r="NTJ244" s="590"/>
      <c r="NTK244" s="590"/>
      <c r="NTL244" s="590"/>
      <c r="NTM244" s="590"/>
      <c r="NTN244" s="590"/>
      <c r="NTO244" s="590"/>
      <c r="NTP244" s="590"/>
      <c r="NTQ244" s="590"/>
      <c r="NTR244" s="590"/>
      <c r="NTS244" s="590"/>
      <c r="NTT244" s="590"/>
      <c r="NTU244" s="590"/>
      <c r="NTV244" s="590"/>
      <c r="NTW244" s="590"/>
      <c r="NTX244" s="590"/>
      <c r="NTY244" s="590"/>
      <c r="NTZ244" s="590"/>
      <c r="NUA244" s="590"/>
      <c r="NUB244" s="590"/>
      <c r="NUC244" s="590"/>
      <c r="NUD244" s="590"/>
      <c r="NUE244" s="590"/>
      <c r="NUF244" s="590"/>
      <c r="NUG244" s="590"/>
      <c r="NUH244" s="590"/>
      <c r="NUI244" s="590"/>
      <c r="NUJ244" s="590"/>
      <c r="NUK244" s="590"/>
      <c r="NUL244" s="590"/>
      <c r="NUM244" s="590"/>
      <c r="NUN244" s="590"/>
      <c r="NUO244" s="590"/>
      <c r="NUP244" s="590"/>
      <c r="NUQ244" s="590"/>
      <c r="NUR244" s="590"/>
      <c r="NUS244" s="590"/>
      <c r="NUT244" s="590"/>
      <c r="NUU244" s="590"/>
      <c r="NUV244" s="590"/>
      <c r="NUW244" s="590"/>
      <c r="NUX244" s="590"/>
      <c r="NUY244" s="590"/>
      <c r="NUZ244" s="590"/>
      <c r="NVA244" s="590"/>
      <c r="NVB244" s="590"/>
      <c r="NVC244" s="590"/>
      <c r="NVD244" s="590"/>
      <c r="NVE244" s="590"/>
      <c r="NVF244" s="590"/>
      <c r="NVG244" s="590"/>
      <c r="NVH244" s="590"/>
      <c r="NVI244" s="590"/>
      <c r="NVJ244" s="590"/>
      <c r="NVK244" s="590"/>
      <c r="NVL244" s="590"/>
      <c r="NVM244" s="590"/>
      <c r="NVN244" s="590"/>
      <c r="NVO244" s="590"/>
      <c r="NVP244" s="590"/>
      <c r="NVQ244" s="590"/>
      <c r="NVR244" s="590"/>
      <c r="NVS244" s="590"/>
      <c r="NVT244" s="590"/>
      <c r="NVU244" s="590"/>
      <c r="NVV244" s="590"/>
      <c r="NVW244" s="590"/>
      <c r="NVX244" s="590"/>
      <c r="NVY244" s="590"/>
      <c r="NVZ244" s="590"/>
      <c r="NWA244" s="590"/>
      <c r="NWB244" s="590"/>
      <c r="NWC244" s="590"/>
      <c r="NWD244" s="590"/>
      <c r="NWE244" s="590"/>
      <c r="NWF244" s="590"/>
      <c r="NWG244" s="590"/>
      <c r="NWH244" s="590"/>
      <c r="NWI244" s="590"/>
      <c r="NWJ244" s="590"/>
      <c r="NWK244" s="590"/>
      <c r="NWL244" s="590"/>
      <c r="NWM244" s="590"/>
      <c r="NWN244" s="590"/>
      <c r="NWO244" s="590"/>
      <c r="NWP244" s="590"/>
      <c r="NWQ244" s="590"/>
      <c r="NWR244" s="590"/>
      <c r="NWS244" s="590"/>
      <c r="NWT244" s="590"/>
      <c r="NWU244" s="590"/>
      <c r="NWV244" s="590"/>
      <c r="NWW244" s="590"/>
      <c r="NWX244" s="590"/>
      <c r="NWY244" s="590"/>
      <c r="NWZ244" s="590"/>
      <c r="NXA244" s="590"/>
      <c r="NXB244" s="590"/>
      <c r="NXC244" s="590"/>
      <c r="NXD244" s="590"/>
      <c r="NXE244" s="590"/>
      <c r="NXF244" s="590"/>
      <c r="NXG244" s="590"/>
      <c r="NXH244" s="590"/>
      <c r="NXI244" s="590"/>
      <c r="NXJ244" s="590"/>
      <c r="NXK244" s="590"/>
      <c r="NXL244" s="590"/>
      <c r="NXM244" s="590"/>
      <c r="NXN244" s="590"/>
      <c r="NXO244" s="590"/>
      <c r="NXP244" s="590"/>
      <c r="NXQ244" s="590"/>
      <c r="NXR244" s="590"/>
      <c r="NXS244" s="590"/>
      <c r="NXT244" s="590"/>
      <c r="NXU244" s="590"/>
      <c r="NXV244" s="590"/>
      <c r="NXW244" s="590"/>
      <c r="NXX244" s="590"/>
      <c r="NXY244" s="590"/>
      <c r="NXZ244" s="590"/>
      <c r="NYA244" s="590"/>
      <c r="NYB244" s="590"/>
      <c r="NYC244" s="590"/>
      <c r="NYD244" s="590"/>
      <c r="NYE244" s="590"/>
      <c r="NYF244" s="590"/>
      <c r="NYG244" s="590"/>
      <c r="NYH244" s="590"/>
      <c r="NYI244" s="590"/>
      <c r="NYJ244" s="590"/>
      <c r="NYK244" s="590"/>
      <c r="NYL244" s="590"/>
      <c r="NYM244" s="590"/>
      <c r="NYN244" s="590"/>
      <c r="NYO244" s="590"/>
      <c r="NYP244" s="590"/>
      <c r="NYQ244" s="590"/>
      <c r="NYR244" s="590"/>
      <c r="NYS244" s="590"/>
      <c r="NYT244" s="590"/>
      <c r="NYU244" s="590"/>
      <c r="NYV244" s="590"/>
      <c r="NYW244" s="590"/>
      <c r="NYX244" s="590"/>
      <c r="NYY244" s="590"/>
      <c r="NYZ244" s="590"/>
      <c r="NZA244" s="590"/>
      <c r="NZB244" s="590"/>
      <c r="NZC244" s="590"/>
      <c r="NZD244" s="590"/>
      <c r="NZE244" s="590"/>
      <c r="NZF244" s="590"/>
      <c r="NZG244" s="590"/>
      <c r="NZH244" s="590"/>
      <c r="NZI244" s="590"/>
      <c r="NZJ244" s="590"/>
      <c r="NZK244" s="590"/>
      <c r="NZL244" s="590"/>
      <c r="NZM244" s="590"/>
      <c r="NZN244" s="590"/>
      <c r="NZO244" s="590"/>
      <c r="NZP244" s="590"/>
      <c r="NZQ244" s="590"/>
      <c r="NZR244" s="590"/>
      <c r="NZS244" s="590"/>
      <c r="NZT244" s="590"/>
      <c r="NZU244" s="590"/>
      <c r="NZV244" s="590"/>
      <c r="NZW244" s="590"/>
      <c r="NZX244" s="590"/>
      <c r="NZY244" s="590"/>
      <c r="NZZ244" s="590"/>
      <c r="OAA244" s="590"/>
      <c r="OAB244" s="590"/>
      <c r="OAC244" s="590"/>
      <c r="OAD244" s="590"/>
      <c r="OAE244" s="590"/>
      <c r="OAF244" s="590"/>
      <c r="OAG244" s="590"/>
      <c r="OAH244" s="590"/>
      <c r="OAI244" s="590"/>
      <c r="OAJ244" s="590"/>
      <c r="OAK244" s="590"/>
      <c r="OAL244" s="590"/>
      <c r="OAM244" s="590"/>
      <c r="OAN244" s="590"/>
      <c r="OAO244" s="590"/>
      <c r="OAP244" s="590"/>
      <c r="OAQ244" s="590"/>
      <c r="OAR244" s="590"/>
      <c r="OAS244" s="590"/>
      <c r="OAT244" s="590"/>
      <c r="OAU244" s="590"/>
      <c r="OAV244" s="590"/>
      <c r="OAW244" s="590"/>
      <c r="OAX244" s="590"/>
      <c r="OAY244" s="590"/>
      <c r="OAZ244" s="590"/>
      <c r="OBA244" s="590"/>
      <c r="OBB244" s="590"/>
      <c r="OBC244" s="590"/>
      <c r="OBD244" s="590"/>
      <c r="OBE244" s="590"/>
      <c r="OBF244" s="590"/>
      <c r="OBG244" s="590"/>
      <c r="OBH244" s="590"/>
      <c r="OBI244" s="590"/>
      <c r="OBJ244" s="590"/>
      <c r="OBK244" s="590"/>
      <c r="OBL244" s="590"/>
      <c r="OBM244" s="590"/>
      <c r="OBN244" s="590"/>
      <c r="OBO244" s="590"/>
      <c r="OBP244" s="590"/>
      <c r="OBQ244" s="590"/>
      <c r="OBR244" s="590"/>
      <c r="OBS244" s="590"/>
      <c r="OBT244" s="590"/>
      <c r="OBU244" s="590"/>
      <c r="OBV244" s="590"/>
      <c r="OBW244" s="590"/>
      <c r="OBX244" s="590"/>
      <c r="OBY244" s="590"/>
      <c r="OBZ244" s="590"/>
      <c r="OCA244" s="590"/>
      <c r="OCB244" s="590"/>
      <c r="OCC244" s="590"/>
      <c r="OCD244" s="590"/>
      <c r="OCE244" s="590"/>
      <c r="OCF244" s="590"/>
      <c r="OCG244" s="590"/>
      <c r="OCH244" s="590"/>
      <c r="OCI244" s="590"/>
      <c r="OCJ244" s="590"/>
      <c r="OCK244" s="590"/>
      <c r="OCL244" s="590"/>
      <c r="OCM244" s="590"/>
      <c r="OCN244" s="590"/>
      <c r="OCO244" s="590"/>
      <c r="OCP244" s="590"/>
      <c r="OCQ244" s="590"/>
      <c r="OCR244" s="590"/>
      <c r="OCS244" s="590"/>
      <c r="OCT244" s="590"/>
      <c r="OCU244" s="590"/>
      <c r="OCV244" s="590"/>
      <c r="OCW244" s="590"/>
      <c r="OCX244" s="590"/>
      <c r="OCY244" s="590"/>
      <c r="OCZ244" s="590"/>
      <c r="ODA244" s="590"/>
      <c r="ODB244" s="590"/>
      <c r="ODC244" s="590"/>
      <c r="ODD244" s="590"/>
      <c r="ODE244" s="590"/>
      <c r="ODF244" s="590"/>
      <c r="ODG244" s="590"/>
      <c r="ODH244" s="590"/>
      <c r="ODI244" s="590"/>
      <c r="ODJ244" s="590"/>
      <c r="ODK244" s="590"/>
      <c r="ODL244" s="590"/>
      <c r="ODM244" s="590"/>
      <c r="ODN244" s="590"/>
      <c r="ODO244" s="590"/>
      <c r="ODP244" s="590"/>
      <c r="ODQ244" s="590"/>
      <c r="ODR244" s="590"/>
      <c r="ODS244" s="590"/>
      <c r="ODT244" s="590"/>
      <c r="ODU244" s="590"/>
      <c r="ODV244" s="590"/>
      <c r="ODW244" s="590"/>
      <c r="ODX244" s="590"/>
      <c r="ODY244" s="590"/>
      <c r="ODZ244" s="590"/>
      <c r="OEA244" s="590"/>
      <c r="OEB244" s="590"/>
      <c r="OEC244" s="590"/>
      <c r="OED244" s="590"/>
      <c r="OEE244" s="590"/>
      <c r="OEF244" s="590"/>
      <c r="OEG244" s="590"/>
      <c r="OEH244" s="590"/>
      <c r="OEI244" s="590"/>
      <c r="OEJ244" s="590"/>
      <c r="OEK244" s="590"/>
      <c r="OEL244" s="590"/>
      <c r="OEM244" s="590"/>
      <c r="OEN244" s="590"/>
      <c r="OEO244" s="590"/>
      <c r="OEP244" s="590"/>
      <c r="OEQ244" s="590"/>
      <c r="OER244" s="590"/>
      <c r="OES244" s="590"/>
      <c r="OET244" s="590"/>
      <c r="OEU244" s="590"/>
      <c r="OEV244" s="590"/>
      <c r="OEW244" s="590"/>
      <c r="OEX244" s="590"/>
      <c r="OEY244" s="590"/>
      <c r="OEZ244" s="590"/>
      <c r="OFA244" s="590"/>
      <c r="OFB244" s="590"/>
      <c r="OFC244" s="590"/>
      <c r="OFD244" s="590"/>
      <c r="OFE244" s="590"/>
      <c r="OFF244" s="590"/>
      <c r="OFG244" s="590"/>
      <c r="OFH244" s="590"/>
      <c r="OFI244" s="590"/>
      <c r="OFJ244" s="590"/>
      <c r="OFK244" s="590"/>
      <c r="OFL244" s="590"/>
      <c r="OFM244" s="590"/>
      <c r="OFN244" s="590"/>
      <c r="OFO244" s="590"/>
      <c r="OFP244" s="590"/>
      <c r="OFQ244" s="590"/>
      <c r="OFR244" s="590"/>
      <c r="OFS244" s="590"/>
      <c r="OFT244" s="590"/>
      <c r="OFU244" s="590"/>
      <c r="OFV244" s="590"/>
      <c r="OFW244" s="590"/>
      <c r="OFX244" s="590"/>
      <c r="OFY244" s="590"/>
      <c r="OFZ244" s="590"/>
      <c r="OGA244" s="590"/>
      <c r="OGB244" s="590"/>
      <c r="OGC244" s="590"/>
      <c r="OGD244" s="590"/>
      <c r="OGE244" s="590"/>
      <c r="OGF244" s="590"/>
      <c r="OGG244" s="590"/>
      <c r="OGH244" s="590"/>
      <c r="OGI244" s="590"/>
      <c r="OGJ244" s="590"/>
      <c r="OGK244" s="590"/>
      <c r="OGL244" s="590"/>
      <c r="OGM244" s="590"/>
      <c r="OGN244" s="590"/>
      <c r="OGO244" s="590"/>
      <c r="OGP244" s="590"/>
      <c r="OGQ244" s="590"/>
      <c r="OGR244" s="590"/>
      <c r="OGS244" s="590"/>
      <c r="OGT244" s="590"/>
      <c r="OGU244" s="590"/>
      <c r="OGV244" s="590"/>
      <c r="OGW244" s="590"/>
      <c r="OGX244" s="590"/>
      <c r="OGY244" s="590"/>
      <c r="OGZ244" s="590"/>
      <c r="OHA244" s="590"/>
      <c r="OHB244" s="590"/>
      <c r="OHC244" s="590"/>
      <c r="OHD244" s="590"/>
      <c r="OHE244" s="590"/>
      <c r="OHF244" s="590"/>
      <c r="OHG244" s="590"/>
      <c r="OHH244" s="590"/>
      <c r="OHI244" s="590"/>
      <c r="OHJ244" s="590"/>
      <c r="OHK244" s="590"/>
      <c r="OHL244" s="590"/>
      <c r="OHM244" s="590"/>
      <c r="OHN244" s="590"/>
      <c r="OHO244" s="590"/>
      <c r="OHP244" s="590"/>
      <c r="OHQ244" s="590"/>
      <c r="OHR244" s="590"/>
      <c r="OHS244" s="590"/>
      <c r="OHT244" s="590"/>
      <c r="OHU244" s="590"/>
      <c r="OHV244" s="590"/>
      <c r="OHW244" s="590"/>
      <c r="OHX244" s="590"/>
      <c r="OHY244" s="590"/>
      <c r="OHZ244" s="590"/>
      <c r="OIA244" s="590"/>
      <c r="OIB244" s="590"/>
      <c r="OIC244" s="590"/>
      <c r="OID244" s="590"/>
      <c r="OIE244" s="590"/>
      <c r="OIF244" s="590"/>
      <c r="OIG244" s="590"/>
      <c r="OIH244" s="590"/>
      <c r="OII244" s="590"/>
      <c r="OIJ244" s="590"/>
      <c r="OIK244" s="590"/>
      <c r="OIL244" s="590"/>
      <c r="OIM244" s="590"/>
      <c r="OIN244" s="590"/>
      <c r="OIO244" s="590"/>
      <c r="OIP244" s="590"/>
      <c r="OIQ244" s="590"/>
      <c r="OIR244" s="590"/>
      <c r="OIS244" s="590"/>
      <c r="OIT244" s="590"/>
      <c r="OIU244" s="590"/>
      <c r="OIV244" s="590"/>
      <c r="OIW244" s="590"/>
      <c r="OIX244" s="590"/>
      <c r="OIY244" s="590"/>
      <c r="OIZ244" s="590"/>
      <c r="OJA244" s="590"/>
      <c r="OJB244" s="590"/>
      <c r="OJC244" s="590"/>
      <c r="OJD244" s="590"/>
      <c r="OJE244" s="590"/>
      <c r="OJF244" s="590"/>
      <c r="OJG244" s="590"/>
      <c r="OJH244" s="590"/>
      <c r="OJI244" s="590"/>
      <c r="OJJ244" s="590"/>
      <c r="OJK244" s="590"/>
      <c r="OJL244" s="590"/>
      <c r="OJM244" s="590"/>
      <c r="OJN244" s="590"/>
      <c r="OJO244" s="590"/>
      <c r="OJP244" s="590"/>
      <c r="OJQ244" s="590"/>
      <c r="OJR244" s="590"/>
      <c r="OJS244" s="590"/>
      <c r="OJT244" s="590"/>
      <c r="OJU244" s="590"/>
      <c r="OJV244" s="590"/>
      <c r="OJW244" s="590"/>
      <c r="OJX244" s="590"/>
      <c r="OJY244" s="590"/>
      <c r="OJZ244" s="590"/>
      <c r="OKA244" s="590"/>
      <c r="OKB244" s="590"/>
      <c r="OKC244" s="590"/>
      <c r="OKD244" s="590"/>
      <c r="OKE244" s="590"/>
      <c r="OKF244" s="590"/>
      <c r="OKG244" s="590"/>
      <c r="OKH244" s="590"/>
      <c r="OKI244" s="590"/>
      <c r="OKJ244" s="590"/>
      <c r="OKK244" s="590"/>
      <c r="OKL244" s="590"/>
      <c r="OKM244" s="590"/>
      <c r="OKN244" s="590"/>
      <c r="OKO244" s="590"/>
      <c r="OKP244" s="590"/>
      <c r="OKQ244" s="590"/>
      <c r="OKR244" s="590"/>
      <c r="OKS244" s="590"/>
      <c r="OKT244" s="590"/>
      <c r="OKU244" s="590"/>
      <c r="OKV244" s="590"/>
      <c r="OKW244" s="590"/>
      <c r="OKX244" s="590"/>
      <c r="OKY244" s="590"/>
      <c r="OKZ244" s="590"/>
      <c r="OLA244" s="590"/>
      <c r="OLB244" s="590"/>
      <c r="OLC244" s="590"/>
      <c r="OLD244" s="590"/>
      <c r="OLE244" s="590"/>
      <c r="OLF244" s="590"/>
      <c r="OLG244" s="590"/>
      <c r="OLH244" s="590"/>
      <c r="OLI244" s="590"/>
      <c r="OLJ244" s="590"/>
      <c r="OLK244" s="590"/>
      <c r="OLL244" s="590"/>
      <c r="OLM244" s="590"/>
      <c r="OLN244" s="590"/>
      <c r="OLO244" s="590"/>
      <c r="OLP244" s="590"/>
      <c r="OLQ244" s="590"/>
      <c r="OLR244" s="590"/>
      <c r="OLS244" s="590"/>
      <c r="OLT244" s="590"/>
      <c r="OLU244" s="590"/>
      <c r="OLV244" s="590"/>
      <c r="OLW244" s="590"/>
      <c r="OLX244" s="590"/>
      <c r="OLY244" s="590"/>
      <c r="OLZ244" s="590"/>
      <c r="OMA244" s="590"/>
      <c r="OMB244" s="590"/>
      <c r="OMC244" s="590"/>
      <c r="OMD244" s="590"/>
      <c r="OME244" s="590"/>
      <c r="OMF244" s="590"/>
      <c r="OMG244" s="590"/>
      <c r="OMH244" s="590"/>
      <c r="OMI244" s="590"/>
      <c r="OMJ244" s="590"/>
      <c r="OMK244" s="590"/>
      <c r="OML244" s="590"/>
      <c r="OMM244" s="590"/>
      <c r="OMN244" s="590"/>
      <c r="OMO244" s="590"/>
      <c r="OMP244" s="590"/>
      <c r="OMQ244" s="590"/>
      <c r="OMR244" s="590"/>
      <c r="OMS244" s="590"/>
      <c r="OMT244" s="590"/>
      <c r="OMU244" s="590"/>
      <c r="OMV244" s="590"/>
      <c r="OMW244" s="590"/>
      <c r="OMX244" s="590"/>
      <c r="OMY244" s="590"/>
      <c r="OMZ244" s="590"/>
      <c r="ONA244" s="590"/>
      <c r="ONB244" s="590"/>
      <c r="ONC244" s="590"/>
      <c r="OND244" s="590"/>
      <c r="ONE244" s="590"/>
      <c r="ONF244" s="590"/>
      <c r="ONG244" s="590"/>
      <c r="ONH244" s="590"/>
      <c r="ONI244" s="590"/>
      <c r="ONJ244" s="590"/>
      <c r="ONK244" s="590"/>
      <c r="ONL244" s="590"/>
      <c r="ONM244" s="590"/>
      <c r="ONN244" s="590"/>
      <c r="ONO244" s="590"/>
      <c r="ONP244" s="590"/>
      <c r="ONQ244" s="590"/>
      <c r="ONR244" s="590"/>
      <c r="ONS244" s="590"/>
      <c r="ONT244" s="590"/>
      <c r="ONU244" s="590"/>
      <c r="ONV244" s="590"/>
      <c r="ONW244" s="590"/>
      <c r="ONX244" s="590"/>
      <c r="ONY244" s="590"/>
      <c r="ONZ244" s="590"/>
      <c r="OOA244" s="590"/>
      <c r="OOB244" s="590"/>
      <c r="OOC244" s="590"/>
      <c r="OOD244" s="590"/>
      <c r="OOE244" s="590"/>
      <c r="OOF244" s="590"/>
      <c r="OOG244" s="590"/>
      <c r="OOH244" s="590"/>
      <c r="OOI244" s="590"/>
      <c r="OOJ244" s="590"/>
      <c r="OOK244" s="590"/>
      <c r="OOL244" s="590"/>
      <c r="OOM244" s="590"/>
      <c r="OON244" s="590"/>
      <c r="OOO244" s="590"/>
      <c r="OOP244" s="590"/>
      <c r="OOQ244" s="590"/>
      <c r="OOR244" s="590"/>
      <c r="OOS244" s="590"/>
      <c r="OOT244" s="590"/>
      <c r="OOU244" s="590"/>
      <c r="OOV244" s="590"/>
      <c r="OOW244" s="590"/>
      <c r="OOX244" s="590"/>
      <c r="OOY244" s="590"/>
      <c r="OOZ244" s="590"/>
      <c r="OPA244" s="590"/>
      <c r="OPB244" s="590"/>
      <c r="OPC244" s="590"/>
      <c r="OPD244" s="590"/>
      <c r="OPE244" s="590"/>
      <c r="OPF244" s="590"/>
      <c r="OPG244" s="590"/>
      <c r="OPH244" s="590"/>
      <c r="OPI244" s="590"/>
      <c r="OPJ244" s="590"/>
      <c r="OPK244" s="590"/>
      <c r="OPL244" s="590"/>
      <c r="OPM244" s="590"/>
      <c r="OPN244" s="590"/>
      <c r="OPO244" s="590"/>
      <c r="OPP244" s="590"/>
      <c r="OPQ244" s="590"/>
      <c r="OPR244" s="590"/>
      <c r="OPS244" s="590"/>
      <c r="OPT244" s="590"/>
      <c r="OPU244" s="590"/>
      <c r="OPV244" s="590"/>
      <c r="OPW244" s="590"/>
      <c r="OPX244" s="590"/>
      <c r="OPY244" s="590"/>
      <c r="OPZ244" s="590"/>
      <c r="OQA244" s="590"/>
      <c r="OQB244" s="590"/>
      <c r="OQC244" s="590"/>
      <c r="OQD244" s="590"/>
      <c r="OQE244" s="590"/>
      <c r="OQF244" s="590"/>
      <c r="OQG244" s="590"/>
      <c r="OQH244" s="590"/>
      <c r="OQI244" s="590"/>
      <c r="OQJ244" s="590"/>
      <c r="OQK244" s="590"/>
      <c r="OQL244" s="590"/>
      <c r="OQM244" s="590"/>
      <c r="OQN244" s="590"/>
      <c r="OQO244" s="590"/>
      <c r="OQP244" s="590"/>
      <c r="OQQ244" s="590"/>
      <c r="OQR244" s="590"/>
      <c r="OQS244" s="590"/>
      <c r="OQT244" s="590"/>
      <c r="OQU244" s="590"/>
      <c r="OQV244" s="590"/>
      <c r="OQW244" s="590"/>
      <c r="OQX244" s="590"/>
      <c r="OQY244" s="590"/>
      <c r="OQZ244" s="590"/>
      <c r="ORA244" s="590"/>
      <c r="ORB244" s="590"/>
      <c r="ORC244" s="590"/>
      <c r="ORD244" s="590"/>
      <c r="ORE244" s="590"/>
      <c r="ORF244" s="590"/>
      <c r="ORG244" s="590"/>
      <c r="ORH244" s="590"/>
      <c r="ORI244" s="590"/>
      <c r="ORJ244" s="590"/>
      <c r="ORK244" s="590"/>
      <c r="ORL244" s="590"/>
      <c r="ORM244" s="590"/>
      <c r="ORN244" s="590"/>
      <c r="ORO244" s="590"/>
      <c r="ORP244" s="590"/>
      <c r="ORQ244" s="590"/>
      <c r="ORR244" s="590"/>
      <c r="ORS244" s="590"/>
      <c r="ORT244" s="590"/>
      <c r="ORU244" s="590"/>
      <c r="ORV244" s="590"/>
      <c r="ORW244" s="590"/>
      <c r="ORX244" s="590"/>
      <c r="ORY244" s="590"/>
      <c r="ORZ244" s="590"/>
      <c r="OSA244" s="590"/>
      <c r="OSB244" s="590"/>
      <c r="OSC244" s="590"/>
      <c r="OSD244" s="590"/>
      <c r="OSE244" s="590"/>
      <c r="OSF244" s="590"/>
      <c r="OSG244" s="590"/>
      <c r="OSH244" s="590"/>
      <c r="OSI244" s="590"/>
      <c r="OSJ244" s="590"/>
      <c r="OSK244" s="590"/>
      <c r="OSL244" s="590"/>
      <c r="OSM244" s="590"/>
      <c r="OSN244" s="590"/>
      <c r="OSO244" s="590"/>
      <c r="OSP244" s="590"/>
      <c r="OSQ244" s="590"/>
      <c r="OSR244" s="590"/>
      <c r="OSS244" s="590"/>
      <c r="OST244" s="590"/>
      <c r="OSU244" s="590"/>
      <c r="OSV244" s="590"/>
      <c r="OSW244" s="590"/>
      <c r="OSX244" s="590"/>
      <c r="OSY244" s="590"/>
      <c r="OSZ244" s="590"/>
      <c r="OTA244" s="590"/>
      <c r="OTB244" s="590"/>
      <c r="OTC244" s="590"/>
      <c r="OTD244" s="590"/>
      <c r="OTE244" s="590"/>
      <c r="OTF244" s="590"/>
      <c r="OTG244" s="590"/>
      <c r="OTH244" s="590"/>
      <c r="OTI244" s="590"/>
      <c r="OTJ244" s="590"/>
      <c r="OTK244" s="590"/>
      <c r="OTL244" s="590"/>
      <c r="OTM244" s="590"/>
      <c r="OTN244" s="590"/>
      <c r="OTO244" s="590"/>
      <c r="OTP244" s="590"/>
      <c r="OTQ244" s="590"/>
      <c r="OTR244" s="590"/>
      <c r="OTS244" s="590"/>
      <c r="OTT244" s="590"/>
      <c r="OTU244" s="590"/>
      <c r="OTV244" s="590"/>
      <c r="OTW244" s="590"/>
      <c r="OTX244" s="590"/>
      <c r="OTY244" s="590"/>
      <c r="OTZ244" s="590"/>
      <c r="OUA244" s="590"/>
      <c r="OUB244" s="590"/>
      <c r="OUC244" s="590"/>
      <c r="OUD244" s="590"/>
      <c r="OUE244" s="590"/>
      <c r="OUF244" s="590"/>
      <c r="OUG244" s="590"/>
      <c r="OUH244" s="590"/>
      <c r="OUI244" s="590"/>
      <c r="OUJ244" s="590"/>
      <c r="OUK244" s="590"/>
      <c r="OUL244" s="590"/>
      <c r="OUM244" s="590"/>
      <c r="OUN244" s="590"/>
      <c r="OUO244" s="590"/>
      <c r="OUP244" s="590"/>
      <c r="OUQ244" s="590"/>
      <c r="OUR244" s="590"/>
      <c r="OUS244" s="590"/>
      <c r="OUT244" s="590"/>
      <c r="OUU244" s="590"/>
      <c r="OUV244" s="590"/>
      <c r="OUW244" s="590"/>
      <c r="OUX244" s="590"/>
      <c r="OUY244" s="590"/>
      <c r="OUZ244" s="590"/>
      <c r="OVA244" s="590"/>
      <c r="OVB244" s="590"/>
      <c r="OVC244" s="590"/>
      <c r="OVD244" s="590"/>
      <c r="OVE244" s="590"/>
      <c r="OVF244" s="590"/>
      <c r="OVG244" s="590"/>
      <c r="OVH244" s="590"/>
      <c r="OVI244" s="590"/>
      <c r="OVJ244" s="590"/>
      <c r="OVK244" s="590"/>
      <c r="OVL244" s="590"/>
      <c r="OVM244" s="590"/>
      <c r="OVN244" s="590"/>
      <c r="OVO244" s="590"/>
      <c r="OVP244" s="590"/>
      <c r="OVQ244" s="590"/>
      <c r="OVR244" s="590"/>
      <c r="OVS244" s="590"/>
      <c r="OVT244" s="590"/>
      <c r="OVU244" s="590"/>
      <c r="OVV244" s="590"/>
      <c r="OVW244" s="590"/>
      <c r="OVX244" s="590"/>
      <c r="OVY244" s="590"/>
      <c r="OVZ244" s="590"/>
      <c r="OWA244" s="590"/>
      <c r="OWB244" s="590"/>
      <c r="OWC244" s="590"/>
      <c r="OWD244" s="590"/>
      <c r="OWE244" s="590"/>
      <c r="OWF244" s="590"/>
      <c r="OWG244" s="590"/>
      <c r="OWH244" s="590"/>
      <c r="OWI244" s="590"/>
      <c r="OWJ244" s="590"/>
      <c r="OWK244" s="590"/>
      <c r="OWL244" s="590"/>
      <c r="OWM244" s="590"/>
      <c r="OWN244" s="590"/>
      <c r="OWO244" s="590"/>
      <c r="OWP244" s="590"/>
      <c r="OWQ244" s="590"/>
      <c r="OWR244" s="590"/>
      <c r="OWS244" s="590"/>
      <c r="OWT244" s="590"/>
      <c r="OWU244" s="590"/>
      <c r="OWV244" s="590"/>
      <c r="OWW244" s="590"/>
      <c r="OWX244" s="590"/>
      <c r="OWY244" s="590"/>
      <c r="OWZ244" s="590"/>
      <c r="OXA244" s="590"/>
      <c r="OXB244" s="590"/>
      <c r="OXC244" s="590"/>
      <c r="OXD244" s="590"/>
      <c r="OXE244" s="590"/>
      <c r="OXF244" s="590"/>
      <c r="OXG244" s="590"/>
      <c r="OXH244" s="590"/>
      <c r="OXI244" s="590"/>
      <c r="OXJ244" s="590"/>
      <c r="OXK244" s="590"/>
      <c r="OXL244" s="590"/>
      <c r="OXM244" s="590"/>
      <c r="OXN244" s="590"/>
      <c r="OXO244" s="590"/>
      <c r="OXP244" s="590"/>
      <c r="OXQ244" s="590"/>
      <c r="OXR244" s="590"/>
      <c r="OXS244" s="590"/>
      <c r="OXT244" s="590"/>
      <c r="OXU244" s="590"/>
      <c r="OXV244" s="590"/>
      <c r="OXW244" s="590"/>
      <c r="OXX244" s="590"/>
      <c r="OXY244" s="590"/>
      <c r="OXZ244" s="590"/>
      <c r="OYA244" s="590"/>
      <c r="OYB244" s="590"/>
      <c r="OYC244" s="590"/>
      <c r="OYD244" s="590"/>
      <c r="OYE244" s="590"/>
      <c r="OYF244" s="590"/>
      <c r="OYG244" s="590"/>
      <c r="OYH244" s="590"/>
      <c r="OYI244" s="590"/>
      <c r="OYJ244" s="590"/>
      <c r="OYK244" s="590"/>
      <c r="OYL244" s="590"/>
      <c r="OYM244" s="590"/>
      <c r="OYN244" s="590"/>
      <c r="OYO244" s="590"/>
      <c r="OYP244" s="590"/>
      <c r="OYQ244" s="590"/>
      <c r="OYR244" s="590"/>
      <c r="OYS244" s="590"/>
      <c r="OYT244" s="590"/>
      <c r="OYU244" s="590"/>
      <c r="OYV244" s="590"/>
      <c r="OYW244" s="590"/>
      <c r="OYX244" s="590"/>
      <c r="OYY244" s="590"/>
      <c r="OYZ244" s="590"/>
      <c r="OZA244" s="590"/>
      <c r="OZB244" s="590"/>
      <c r="OZC244" s="590"/>
      <c r="OZD244" s="590"/>
      <c r="OZE244" s="590"/>
      <c r="OZF244" s="590"/>
      <c r="OZG244" s="590"/>
      <c r="OZH244" s="590"/>
      <c r="OZI244" s="590"/>
      <c r="OZJ244" s="590"/>
      <c r="OZK244" s="590"/>
      <c r="OZL244" s="590"/>
      <c r="OZM244" s="590"/>
      <c r="OZN244" s="590"/>
      <c r="OZO244" s="590"/>
      <c r="OZP244" s="590"/>
      <c r="OZQ244" s="590"/>
      <c r="OZR244" s="590"/>
      <c r="OZS244" s="590"/>
      <c r="OZT244" s="590"/>
      <c r="OZU244" s="590"/>
      <c r="OZV244" s="590"/>
      <c r="OZW244" s="590"/>
      <c r="OZX244" s="590"/>
      <c r="OZY244" s="590"/>
      <c r="OZZ244" s="590"/>
      <c r="PAA244" s="590"/>
      <c r="PAB244" s="590"/>
      <c r="PAC244" s="590"/>
      <c r="PAD244" s="590"/>
      <c r="PAE244" s="590"/>
      <c r="PAF244" s="590"/>
      <c r="PAG244" s="590"/>
      <c r="PAH244" s="590"/>
      <c r="PAI244" s="590"/>
      <c r="PAJ244" s="590"/>
      <c r="PAK244" s="590"/>
      <c r="PAL244" s="590"/>
      <c r="PAM244" s="590"/>
      <c r="PAN244" s="590"/>
      <c r="PAO244" s="590"/>
      <c r="PAP244" s="590"/>
      <c r="PAQ244" s="590"/>
      <c r="PAR244" s="590"/>
      <c r="PAS244" s="590"/>
      <c r="PAT244" s="590"/>
      <c r="PAU244" s="590"/>
      <c r="PAV244" s="590"/>
      <c r="PAW244" s="590"/>
      <c r="PAX244" s="590"/>
      <c r="PAY244" s="590"/>
      <c r="PAZ244" s="590"/>
      <c r="PBA244" s="590"/>
      <c r="PBB244" s="590"/>
      <c r="PBC244" s="590"/>
      <c r="PBD244" s="590"/>
      <c r="PBE244" s="590"/>
      <c r="PBF244" s="590"/>
      <c r="PBG244" s="590"/>
      <c r="PBH244" s="590"/>
      <c r="PBI244" s="590"/>
      <c r="PBJ244" s="590"/>
      <c r="PBK244" s="590"/>
      <c r="PBL244" s="590"/>
      <c r="PBM244" s="590"/>
      <c r="PBN244" s="590"/>
      <c r="PBO244" s="590"/>
      <c r="PBP244" s="590"/>
      <c r="PBQ244" s="590"/>
      <c r="PBR244" s="590"/>
      <c r="PBS244" s="590"/>
      <c r="PBT244" s="590"/>
      <c r="PBU244" s="590"/>
      <c r="PBV244" s="590"/>
      <c r="PBW244" s="590"/>
      <c r="PBX244" s="590"/>
      <c r="PBY244" s="590"/>
      <c r="PBZ244" s="590"/>
      <c r="PCA244" s="590"/>
      <c r="PCB244" s="590"/>
      <c r="PCC244" s="590"/>
      <c r="PCD244" s="590"/>
      <c r="PCE244" s="590"/>
      <c r="PCF244" s="590"/>
      <c r="PCG244" s="590"/>
      <c r="PCH244" s="590"/>
      <c r="PCI244" s="590"/>
      <c r="PCJ244" s="590"/>
      <c r="PCK244" s="590"/>
      <c r="PCL244" s="590"/>
      <c r="PCM244" s="590"/>
      <c r="PCN244" s="590"/>
      <c r="PCO244" s="590"/>
      <c r="PCP244" s="590"/>
      <c r="PCQ244" s="590"/>
      <c r="PCR244" s="590"/>
      <c r="PCS244" s="590"/>
      <c r="PCT244" s="590"/>
      <c r="PCU244" s="590"/>
      <c r="PCV244" s="590"/>
      <c r="PCW244" s="590"/>
      <c r="PCX244" s="590"/>
      <c r="PCY244" s="590"/>
      <c r="PCZ244" s="590"/>
      <c r="PDA244" s="590"/>
      <c r="PDB244" s="590"/>
      <c r="PDC244" s="590"/>
      <c r="PDD244" s="590"/>
      <c r="PDE244" s="590"/>
      <c r="PDF244" s="590"/>
      <c r="PDG244" s="590"/>
      <c r="PDH244" s="590"/>
      <c r="PDI244" s="590"/>
      <c r="PDJ244" s="590"/>
      <c r="PDK244" s="590"/>
      <c r="PDL244" s="590"/>
      <c r="PDM244" s="590"/>
      <c r="PDN244" s="590"/>
      <c r="PDO244" s="590"/>
      <c r="PDP244" s="590"/>
      <c r="PDQ244" s="590"/>
      <c r="PDR244" s="590"/>
      <c r="PDS244" s="590"/>
      <c r="PDT244" s="590"/>
      <c r="PDU244" s="590"/>
      <c r="PDV244" s="590"/>
      <c r="PDW244" s="590"/>
      <c r="PDX244" s="590"/>
      <c r="PDY244" s="590"/>
      <c r="PDZ244" s="590"/>
      <c r="PEA244" s="590"/>
      <c r="PEB244" s="590"/>
      <c r="PEC244" s="590"/>
      <c r="PED244" s="590"/>
      <c r="PEE244" s="590"/>
      <c r="PEF244" s="590"/>
      <c r="PEG244" s="590"/>
      <c r="PEH244" s="590"/>
      <c r="PEI244" s="590"/>
      <c r="PEJ244" s="590"/>
      <c r="PEK244" s="590"/>
      <c r="PEL244" s="590"/>
      <c r="PEM244" s="590"/>
      <c r="PEN244" s="590"/>
      <c r="PEO244" s="590"/>
      <c r="PEP244" s="590"/>
      <c r="PEQ244" s="590"/>
      <c r="PER244" s="590"/>
      <c r="PES244" s="590"/>
      <c r="PET244" s="590"/>
      <c r="PEU244" s="590"/>
      <c r="PEV244" s="590"/>
      <c r="PEW244" s="590"/>
      <c r="PEX244" s="590"/>
      <c r="PEY244" s="590"/>
      <c r="PEZ244" s="590"/>
      <c r="PFA244" s="590"/>
      <c r="PFB244" s="590"/>
      <c r="PFC244" s="590"/>
      <c r="PFD244" s="590"/>
      <c r="PFE244" s="590"/>
      <c r="PFF244" s="590"/>
      <c r="PFG244" s="590"/>
      <c r="PFH244" s="590"/>
      <c r="PFI244" s="590"/>
      <c r="PFJ244" s="590"/>
      <c r="PFK244" s="590"/>
      <c r="PFL244" s="590"/>
      <c r="PFM244" s="590"/>
      <c r="PFN244" s="590"/>
      <c r="PFO244" s="590"/>
      <c r="PFP244" s="590"/>
      <c r="PFQ244" s="590"/>
      <c r="PFR244" s="590"/>
      <c r="PFS244" s="590"/>
      <c r="PFT244" s="590"/>
      <c r="PFU244" s="590"/>
      <c r="PFV244" s="590"/>
      <c r="PFW244" s="590"/>
      <c r="PFX244" s="590"/>
      <c r="PFY244" s="590"/>
      <c r="PFZ244" s="590"/>
      <c r="PGA244" s="590"/>
      <c r="PGB244" s="590"/>
      <c r="PGC244" s="590"/>
      <c r="PGD244" s="590"/>
      <c r="PGE244" s="590"/>
      <c r="PGF244" s="590"/>
      <c r="PGG244" s="590"/>
      <c r="PGH244" s="590"/>
      <c r="PGI244" s="590"/>
      <c r="PGJ244" s="590"/>
      <c r="PGK244" s="590"/>
      <c r="PGL244" s="590"/>
      <c r="PGM244" s="590"/>
      <c r="PGN244" s="590"/>
      <c r="PGO244" s="590"/>
      <c r="PGP244" s="590"/>
      <c r="PGQ244" s="590"/>
      <c r="PGR244" s="590"/>
      <c r="PGS244" s="590"/>
      <c r="PGT244" s="590"/>
      <c r="PGU244" s="590"/>
      <c r="PGV244" s="590"/>
      <c r="PGW244" s="590"/>
      <c r="PGX244" s="590"/>
      <c r="PGY244" s="590"/>
      <c r="PGZ244" s="590"/>
      <c r="PHA244" s="590"/>
      <c r="PHB244" s="590"/>
      <c r="PHC244" s="590"/>
      <c r="PHD244" s="590"/>
      <c r="PHE244" s="590"/>
      <c r="PHF244" s="590"/>
      <c r="PHG244" s="590"/>
      <c r="PHH244" s="590"/>
      <c r="PHI244" s="590"/>
      <c r="PHJ244" s="590"/>
      <c r="PHK244" s="590"/>
      <c r="PHL244" s="590"/>
      <c r="PHM244" s="590"/>
      <c r="PHN244" s="590"/>
      <c r="PHO244" s="590"/>
      <c r="PHP244" s="590"/>
      <c r="PHQ244" s="590"/>
      <c r="PHR244" s="590"/>
      <c r="PHS244" s="590"/>
      <c r="PHT244" s="590"/>
      <c r="PHU244" s="590"/>
      <c r="PHV244" s="590"/>
      <c r="PHW244" s="590"/>
      <c r="PHX244" s="590"/>
      <c r="PHY244" s="590"/>
      <c r="PHZ244" s="590"/>
      <c r="PIA244" s="590"/>
      <c r="PIB244" s="590"/>
      <c r="PIC244" s="590"/>
      <c r="PID244" s="590"/>
      <c r="PIE244" s="590"/>
      <c r="PIF244" s="590"/>
      <c r="PIG244" s="590"/>
      <c r="PIH244" s="590"/>
      <c r="PII244" s="590"/>
      <c r="PIJ244" s="590"/>
      <c r="PIK244" s="590"/>
      <c r="PIL244" s="590"/>
      <c r="PIM244" s="590"/>
      <c r="PIN244" s="590"/>
      <c r="PIO244" s="590"/>
      <c r="PIP244" s="590"/>
      <c r="PIQ244" s="590"/>
      <c r="PIR244" s="590"/>
      <c r="PIS244" s="590"/>
      <c r="PIT244" s="590"/>
      <c r="PIU244" s="590"/>
      <c r="PIV244" s="590"/>
      <c r="PIW244" s="590"/>
      <c r="PIX244" s="590"/>
      <c r="PIY244" s="590"/>
      <c r="PIZ244" s="590"/>
      <c r="PJA244" s="590"/>
      <c r="PJB244" s="590"/>
      <c r="PJC244" s="590"/>
      <c r="PJD244" s="590"/>
      <c r="PJE244" s="590"/>
      <c r="PJF244" s="590"/>
      <c r="PJG244" s="590"/>
      <c r="PJH244" s="590"/>
      <c r="PJI244" s="590"/>
      <c r="PJJ244" s="590"/>
      <c r="PJK244" s="590"/>
      <c r="PJL244" s="590"/>
      <c r="PJM244" s="590"/>
      <c r="PJN244" s="590"/>
      <c r="PJO244" s="590"/>
      <c r="PJP244" s="590"/>
      <c r="PJQ244" s="590"/>
      <c r="PJR244" s="590"/>
      <c r="PJS244" s="590"/>
      <c r="PJT244" s="590"/>
      <c r="PJU244" s="590"/>
      <c r="PJV244" s="590"/>
      <c r="PJW244" s="590"/>
      <c r="PJX244" s="590"/>
      <c r="PJY244" s="590"/>
      <c r="PJZ244" s="590"/>
      <c r="PKA244" s="590"/>
      <c r="PKB244" s="590"/>
      <c r="PKC244" s="590"/>
      <c r="PKD244" s="590"/>
      <c r="PKE244" s="590"/>
      <c r="PKF244" s="590"/>
      <c r="PKG244" s="590"/>
      <c r="PKH244" s="590"/>
      <c r="PKI244" s="590"/>
      <c r="PKJ244" s="590"/>
      <c r="PKK244" s="590"/>
      <c r="PKL244" s="590"/>
      <c r="PKM244" s="590"/>
      <c r="PKN244" s="590"/>
      <c r="PKO244" s="590"/>
      <c r="PKP244" s="590"/>
      <c r="PKQ244" s="590"/>
      <c r="PKR244" s="590"/>
      <c r="PKS244" s="590"/>
      <c r="PKT244" s="590"/>
      <c r="PKU244" s="590"/>
      <c r="PKV244" s="590"/>
      <c r="PKW244" s="590"/>
      <c r="PKX244" s="590"/>
      <c r="PKY244" s="590"/>
      <c r="PKZ244" s="590"/>
      <c r="PLA244" s="590"/>
      <c r="PLB244" s="590"/>
      <c r="PLC244" s="590"/>
      <c r="PLD244" s="590"/>
      <c r="PLE244" s="590"/>
      <c r="PLF244" s="590"/>
      <c r="PLG244" s="590"/>
      <c r="PLH244" s="590"/>
      <c r="PLI244" s="590"/>
      <c r="PLJ244" s="590"/>
      <c r="PLK244" s="590"/>
      <c r="PLL244" s="590"/>
      <c r="PLM244" s="590"/>
      <c r="PLN244" s="590"/>
      <c r="PLO244" s="590"/>
      <c r="PLP244" s="590"/>
      <c r="PLQ244" s="590"/>
      <c r="PLR244" s="590"/>
      <c r="PLS244" s="590"/>
      <c r="PLT244" s="590"/>
      <c r="PLU244" s="590"/>
      <c r="PLV244" s="590"/>
      <c r="PLW244" s="590"/>
      <c r="PLX244" s="590"/>
      <c r="PLY244" s="590"/>
      <c r="PLZ244" s="590"/>
      <c r="PMA244" s="590"/>
      <c r="PMB244" s="590"/>
      <c r="PMC244" s="590"/>
      <c r="PMD244" s="590"/>
      <c r="PME244" s="590"/>
      <c r="PMF244" s="590"/>
      <c r="PMG244" s="590"/>
      <c r="PMH244" s="590"/>
      <c r="PMI244" s="590"/>
      <c r="PMJ244" s="590"/>
      <c r="PMK244" s="590"/>
      <c r="PML244" s="590"/>
      <c r="PMM244" s="590"/>
      <c r="PMN244" s="590"/>
      <c r="PMO244" s="590"/>
      <c r="PMP244" s="590"/>
      <c r="PMQ244" s="590"/>
      <c r="PMR244" s="590"/>
      <c r="PMS244" s="590"/>
      <c r="PMT244" s="590"/>
      <c r="PMU244" s="590"/>
      <c r="PMV244" s="590"/>
      <c r="PMW244" s="590"/>
      <c r="PMX244" s="590"/>
      <c r="PMY244" s="590"/>
      <c r="PMZ244" s="590"/>
      <c r="PNA244" s="590"/>
      <c r="PNB244" s="590"/>
      <c r="PNC244" s="590"/>
      <c r="PND244" s="590"/>
      <c r="PNE244" s="590"/>
      <c r="PNF244" s="590"/>
      <c r="PNG244" s="590"/>
      <c r="PNH244" s="590"/>
      <c r="PNI244" s="590"/>
      <c r="PNJ244" s="590"/>
      <c r="PNK244" s="590"/>
      <c r="PNL244" s="590"/>
      <c r="PNM244" s="590"/>
      <c r="PNN244" s="590"/>
      <c r="PNO244" s="590"/>
      <c r="PNP244" s="590"/>
      <c r="PNQ244" s="590"/>
      <c r="PNR244" s="590"/>
      <c r="PNS244" s="590"/>
      <c r="PNT244" s="590"/>
      <c r="PNU244" s="590"/>
      <c r="PNV244" s="590"/>
      <c r="PNW244" s="590"/>
      <c r="PNX244" s="590"/>
      <c r="PNY244" s="590"/>
      <c r="PNZ244" s="590"/>
      <c r="POA244" s="590"/>
      <c r="POB244" s="590"/>
      <c r="POC244" s="590"/>
      <c r="POD244" s="590"/>
      <c r="POE244" s="590"/>
      <c r="POF244" s="590"/>
      <c r="POG244" s="590"/>
      <c r="POH244" s="590"/>
      <c r="POI244" s="590"/>
      <c r="POJ244" s="590"/>
      <c r="POK244" s="590"/>
      <c r="POL244" s="590"/>
      <c r="POM244" s="590"/>
      <c r="PON244" s="590"/>
      <c r="POO244" s="590"/>
      <c r="POP244" s="590"/>
      <c r="POQ244" s="590"/>
      <c r="POR244" s="590"/>
      <c r="POS244" s="590"/>
      <c r="POT244" s="590"/>
      <c r="POU244" s="590"/>
      <c r="POV244" s="590"/>
      <c r="POW244" s="590"/>
      <c r="POX244" s="590"/>
      <c r="POY244" s="590"/>
      <c r="POZ244" s="590"/>
      <c r="PPA244" s="590"/>
      <c r="PPB244" s="590"/>
      <c r="PPC244" s="590"/>
      <c r="PPD244" s="590"/>
      <c r="PPE244" s="590"/>
      <c r="PPF244" s="590"/>
      <c r="PPG244" s="590"/>
      <c r="PPH244" s="590"/>
      <c r="PPI244" s="590"/>
      <c r="PPJ244" s="590"/>
      <c r="PPK244" s="590"/>
      <c r="PPL244" s="590"/>
      <c r="PPM244" s="590"/>
      <c r="PPN244" s="590"/>
      <c r="PPO244" s="590"/>
      <c r="PPP244" s="590"/>
      <c r="PPQ244" s="590"/>
      <c r="PPR244" s="590"/>
      <c r="PPS244" s="590"/>
      <c r="PPT244" s="590"/>
      <c r="PPU244" s="590"/>
      <c r="PPV244" s="590"/>
      <c r="PPW244" s="590"/>
      <c r="PPX244" s="590"/>
      <c r="PPY244" s="590"/>
      <c r="PPZ244" s="590"/>
      <c r="PQA244" s="590"/>
      <c r="PQB244" s="590"/>
      <c r="PQC244" s="590"/>
      <c r="PQD244" s="590"/>
      <c r="PQE244" s="590"/>
      <c r="PQF244" s="590"/>
      <c r="PQG244" s="590"/>
      <c r="PQH244" s="590"/>
      <c r="PQI244" s="590"/>
      <c r="PQJ244" s="590"/>
      <c r="PQK244" s="590"/>
      <c r="PQL244" s="590"/>
      <c r="PQM244" s="590"/>
      <c r="PQN244" s="590"/>
      <c r="PQO244" s="590"/>
      <c r="PQP244" s="590"/>
      <c r="PQQ244" s="590"/>
      <c r="PQR244" s="590"/>
      <c r="PQS244" s="590"/>
      <c r="PQT244" s="590"/>
      <c r="PQU244" s="590"/>
      <c r="PQV244" s="590"/>
      <c r="PQW244" s="590"/>
      <c r="PQX244" s="590"/>
      <c r="PQY244" s="590"/>
      <c r="PQZ244" s="590"/>
      <c r="PRA244" s="590"/>
      <c r="PRB244" s="590"/>
      <c r="PRC244" s="590"/>
      <c r="PRD244" s="590"/>
      <c r="PRE244" s="590"/>
      <c r="PRF244" s="590"/>
      <c r="PRG244" s="590"/>
      <c r="PRH244" s="590"/>
      <c r="PRI244" s="590"/>
      <c r="PRJ244" s="590"/>
      <c r="PRK244" s="590"/>
      <c r="PRL244" s="590"/>
      <c r="PRM244" s="590"/>
      <c r="PRN244" s="590"/>
      <c r="PRO244" s="590"/>
      <c r="PRP244" s="590"/>
      <c r="PRQ244" s="590"/>
      <c r="PRR244" s="590"/>
      <c r="PRS244" s="590"/>
      <c r="PRT244" s="590"/>
      <c r="PRU244" s="590"/>
      <c r="PRV244" s="590"/>
      <c r="PRW244" s="590"/>
      <c r="PRX244" s="590"/>
      <c r="PRY244" s="590"/>
      <c r="PRZ244" s="590"/>
      <c r="PSA244" s="590"/>
      <c r="PSB244" s="590"/>
      <c r="PSC244" s="590"/>
      <c r="PSD244" s="590"/>
      <c r="PSE244" s="590"/>
      <c r="PSF244" s="590"/>
      <c r="PSG244" s="590"/>
      <c r="PSH244" s="590"/>
      <c r="PSI244" s="590"/>
      <c r="PSJ244" s="590"/>
      <c r="PSK244" s="590"/>
      <c r="PSL244" s="590"/>
      <c r="PSM244" s="590"/>
      <c r="PSN244" s="590"/>
      <c r="PSO244" s="590"/>
      <c r="PSP244" s="590"/>
      <c r="PSQ244" s="590"/>
      <c r="PSR244" s="590"/>
      <c r="PSS244" s="590"/>
      <c r="PST244" s="590"/>
      <c r="PSU244" s="590"/>
      <c r="PSV244" s="590"/>
      <c r="PSW244" s="590"/>
      <c r="PSX244" s="590"/>
      <c r="PSY244" s="590"/>
      <c r="PSZ244" s="590"/>
      <c r="PTA244" s="590"/>
      <c r="PTB244" s="590"/>
      <c r="PTC244" s="590"/>
      <c r="PTD244" s="590"/>
      <c r="PTE244" s="590"/>
      <c r="PTF244" s="590"/>
      <c r="PTG244" s="590"/>
      <c r="PTH244" s="590"/>
      <c r="PTI244" s="590"/>
      <c r="PTJ244" s="590"/>
      <c r="PTK244" s="590"/>
      <c r="PTL244" s="590"/>
      <c r="PTM244" s="590"/>
      <c r="PTN244" s="590"/>
      <c r="PTO244" s="590"/>
      <c r="PTP244" s="590"/>
      <c r="PTQ244" s="590"/>
      <c r="PTR244" s="590"/>
      <c r="PTS244" s="590"/>
      <c r="PTT244" s="590"/>
      <c r="PTU244" s="590"/>
      <c r="PTV244" s="590"/>
      <c r="PTW244" s="590"/>
      <c r="PTX244" s="590"/>
      <c r="PTY244" s="590"/>
      <c r="PTZ244" s="590"/>
      <c r="PUA244" s="590"/>
      <c r="PUB244" s="590"/>
      <c r="PUC244" s="590"/>
      <c r="PUD244" s="590"/>
      <c r="PUE244" s="590"/>
      <c r="PUF244" s="590"/>
      <c r="PUG244" s="590"/>
      <c r="PUH244" s="590"/>
      <c r="PUI244" s="590"/>
      <c r="PUJ244" s="590"/>
      <c r="PUK244" s="590"/>
      <c r="PUL244" s="590"/>
      <c r="PUM244" s="590"/>
      <c r="PUN244" s="590"/>
      <c r="PUO244" s="590"/>
      <c r="PUP244" s="590"/>
      <c r="PUQ244" s="590"/>
      <c r="PUR244" s="590"/>
      <c r="PUS244" s="590"/>
      <c r="PUT244" s="590"/>
      <c r="PUU244" s="590"/>
      <c r="PUV244" s="590"/>
      <c r="PUW244" s="590"/>
      <c r="PUX244" s="590"/>
      <c r="PUY244" s="590"/>
      <c r="PUZ244" s="590"/>
      <c r="PVA244" s="590"/>
      <c r="PVB244" s="590"/>
      <c r="PVC244" s="590"/>
      <c r="PVD244" s="590"/>
      <c r="PVE244" s="590"/>
      <c r="PVF244" s="590"/>
      <c r="PVG244" s="590"/>
      <c r="PVH244" s="590"/>
      <c r="PVI244" s="590"/>
      <c r="PVJ244" s="590"/>
      <c r="PVK244" s="590"/>
      <c r="PVL244" s="590"/>
      <c r="PVM244" s="590"/>
      <c r="PVN244" s="590"/>
      <c r="PVO244" s="590"/>
      <c r="PVP244" s="590"/>
      <c r="PVQ244" s="590"/>
      <c r="PVR244" s="590"/>
      <c r="PVS244" s="590"/>
      <c r="PVT244" s="590"/>
      <c r="PVU244" s="590"/>
      <c r="PVV244" s="590"/>
      <c r="PVW244" s="590"/>
      <c r="PVX244" s="590"/>
      <c r="PVY244" s="590"/>
      <c r="PVZ244" s="590"/>
      <c r="PWA244" s="590"/>
      <c r="PWB244" s="590"/>
      <c r="PWC244" s="590"/>
      <c r="PWD244" s="590"/>
      <c r="PWE244" s="590"/>
      <c r="PWF244" s="590"/>
      <c r="PWG244" s="590"/>
      <c r="PWH244" s="590"/>
      <c r="PWI244" s="590"/>
      <c r="PWJ244" s="590"/>
      <c r="PWK244" s="590"/>
      <c r="PWL244" s="590"/>
      <c r="PWM244" s="590"/>
      <c r="PWN244" s="590"/>
      <c r="PWO244" s="590"/>
      <c r="PWP244" s="590"/>
      <c r="PWQ244" s="590"/>
      <c r="PWR244" s="590"/>
      <c r="PWS244" s="590"/>
      <c r="PWT244" s="590"/>
      <c r="PWU244" s="590"/>
      <c r="PWV244" s="590"/>
      <c r="PWW244" s="590"/>
      <c r="PWX244" s="590"/>
      <c r="PWY244" s="590"/>
      <c r="PWZ244" s="590"/>
      <c r="PXA244" s="590"/>
      <c r="PXB244" s="590"/>
      <c r="PXC244" s="590"/>
      <c r="PXD244" s="590"/>
      <c r="PXE244" s="590"/>
      <c r="PXF244" s="590"/>
      <c r="PXG244" s="590"/>
      <c r="PXH244" s="590"/>
      <c r="PXI244" s="590"/>
      <c r="PXJ244" s="590"/>
      <c r="PXK244" s="590"/>
      <c r="PXL244" s="590"/>
      <c r="PXM244" s="590"/>
      <c r="PXN244" s="590"/>
      <c r="PXO244" s="590"/>
      <c r="PXP244" s="590"/>
      <c r="PXQ244" s="590"/>
      <c r="PXR244" s="590"/>
      <c r="PXS244" s="590"/>
      <c r="PXT244" s="590"/>
      <c r="PXU244" s="590"/>
      <c r="PXV244" s="590"/>
      <c r="PXW244" s="590"/>
      <c r="PXX244" s="590"/>
      <c r="PXY244" s="590"/>
      <c r="PXZ244" s="590"/>
      <c r="PYA244" s="590"/>
      <c r="PYB244" s="590"/>
      <c r="PYC244" s="590"/>
      <c r="PYD244" s="590"/>
      <c r="PYE244" s="590"/>
      <c r="PYF244" s="590"/>
      <c r="PYG244" s="590"/>
      <c r="PYH244" s="590"/>
      <c r="PYI244" s="590"/>
      <c r="PYJ244" s="590"/>
      <c r="PYK244" s="590"/>
      <c r="PYL244" s="590"/>
      <c r="PYM244" s="590"/>
      <c r="PYN244" s="590"/>
      <c r="PYO244" s="590"/>
      <c r="PYP244" s="590"/>
      <c r="PYQ244" s="590"/>
      <c r="PYR244" s="590"/>
      <c r="PYS244" s="590"/>
      <c r="PYT244" s="590"/>
      <c r="PYU244" s="590"/>
      <c r="PYV244" s="590"/>
      <c r="PYW244" s="590"/>
      <c r="PYX244" s="590"/>
      <c r="PYY244" s="590"/>
      <c r="PYZ244" s="590"/>
      <c r="PZA244" s="590"/>
      <c r="PZB244" s="590"/>
      <c r="PZC244" s="590"/>
      <c r="PZD244" s="590"/>
      <c r="PZE244" s="590"/>
      <c r="PZF244" s="590"/>
      <c r="PZG244" s="590"/>
      <c r="PZH244" s="590"/>
      <c r="PZI244" s="590"/>
      <c r="PZJ244" s="590"/>
      <c r="PZK244" s="590"/>
      <c r="PZL244" s="590"/>
      <c r="PZM244" s="590"/>
      <c r="PZN244" s="590"/>
      <c r="PZO244" s="590"/>
      <c r="PZP244" s="590"/>
      <c r="PZQ244" s="590"/>
      <c r="PZR244" s="590"/>
      <c r="PZS244" s="590"/>
      <c r="PZT244" s="590"/>
      <c r="PZU244" s="590"/>
      <c r="PZV244" s="590"/>
      <c r="PZW244" s="590"/>
      <c r="PZX244" s="590"/>
      <c r="PZY244" s="590"/>
      <c r="PZZ244" s="590"/>
      <c r="QAA244" s="590"/>
      <c r="QAB244" s="590"/>
      <c r="QAC244" s="590"/>
      <c r="QAD244" s="590"/>
      <c r="QAE244" s="590"/>
      <c r="QAF244" s="590"/>
      <c r="QAG244" s="590"/>
      <c r="QAH244" s="590"/>
      <c r="QAI244" s="590"/>
      <c r="QAJ244" s="590"/>
      <c r="QAK244" s="590"/>
      <c r="QAL244" s="590"/>
      <c r="QAM244" s="590"/>
      <c r="QAN244" s="590"/>
      <c r="QAO244" s="590"/>
      <c r="QAP244" s="590"/>
      <c r="QAQ244" s="590"/>
      <c r="QAR244" s="590"/>
      <c r="QAS244" s="590"/>
      <c r="QAT244" s="590"/>
      <c r="QAU244" s="590"/>
      <c r="QAV244" s="590"/>
      <c r="QAW244" s="590"/>
      <c r="QAX244" s="590"/>
      <c r="QAY244" s="590"/>
      <c r="QAZ244" s="590"/>
      <c r="QBA244" s="590"/>
      <c r="QBB244" s="590"/>
      <c r="QBC244" s="590"/>
      <c r="QBD244" s="590"/>
      <c r="QBE244" s="590"/>
      <c r="QBF244" s="590"/>
      <c r="QBG244" s="590"/>
      <c r="QBH244" s="590"/>
      <c r="QBI244" s="590"/>
      <c r="QBJ244" s="590"/>
      <c r="QBK244" s="590"/>
      <c r="QBL244" s="590"/>
      <c r="QBM244" s="590"/>
      <c r="QBN244" s="590"/>
      <c r="QBO244" s="590"/>
      <c r="QBP244" s="590"/>
      <c r="QBQ244" s="590"/>
      <c r="QBR244" s="590"/>
      <c r="QBS244" s="590"/>
      <c r="QBT244" s="590"/>
      <c r="QBU244" s="590"/>
      <c r="QBV244" s="590"/>
      <c r="QBW244" s="590"/>
      <c r="QBX244" s="590"/>
      <c r="QBY244" s="590"/>
      <c r="QBZ244" s="590"/>
      <c r="QCA244" s="590"/>
      <c r="QCB244" s="590"/>
      <c r="QCC244" s="590"/>
      <c r="QCD244" s="590"/>
      <c r="QCE244" s="590"/>
      <c r="QCF244" s="590"/>
      <c r="QCG244" s="590"/>
      <c r="QCH244" s="590"/>
      <c r="QCI244" s="590"/>
      <c r="QCJ244" s="590"/>
      <c r="QCK244" s="590"/>
      <c r="QCL244" s="590"/>
      <c r="QCM244" s="590"/>
      <c r="QCN244" s="590"/>
      <c r="QCO244" s="590"/>
      <c r="QCP244" s="590"/>
      <c r="QCQ244" s="590"/>
      <c r="QCR244" s="590"/>
      <c r="QCS244" s="590"/>
      <c r="QCT244" s="590"/>
      <c r="QCU244" s="590"/>
      <c r="QCV244" s="590"/>
      <c r="QCW244" s="590"/>
      <c r="QCX244" s="590"/>
      <c r="QCY244" s="590"/>
      <c r="QCZ244" s="590"/>
      <c r="QDA244" s="590"/>
      <c r="QDB244" s="590"/>
      <c r="QDC244" s="590"/>
      <c r="QDD244" s="590"/>
      <c r="QDE244" s="590"/>
      <c r="QDF244" s="590"/>
      <c r="QDG244" s="590"/>
      <c r="QDH244" s="590"/>
      <c r="QDI244" s="590"/>
      <c r="QDJ244" s="590"/>
      <c r="QDK244" s="590"/>
      <c r="QDL244" s="590"/>
      <c r="QDM244" s="590"/>
      <c r="QDN244" s="590"/>
      <c r="QDO244" s="590"/>
      <c r="QDP244" s="590"/>
      <c r="QDQ244" s="590"/>
      <c r="QDR244" s="590"/>
      <c r="QDS244" s="590"/>
      <c r="QDT244" s="590"/>
      <c r="QDU244" s="590"/>
      <c r="QDV244" s="590"/>
      <c r="QDW244" s="590"/>
      <c r="QDX244" s="590"/>
      <c r="QDY244" s="590"/>
      <c r="QDZ244" s="590"/>
      <c r="QEA244" s="590"/>
      <c r="QEB244" s="590"/>
      <c r="QEC244" s="590"/>
      <c r="QED244" s="590"/>
      <c r="QEE244" s="590"/>
      <c r="QEF244" s="590"/>
      <c r="QEG244" s="590"/>
      <c r="QEH244" s="590"/>
      <c r="QEI244" s="590"/>
      <c r="QEJ244" s="590"/>
      <c r="QEK244" s="590"/>
      <c r="QEL244" s="590"/>
      <c r="QEM244" s="590"/>
      <c r="QEN244" s="590"/>
      <c r="QEO244" s="590"/>
      <c r="QEP244" s="590"/>
      <c r="QEQ244" s="590"/>
      <c r="QER244" s="590"/>
      <c r="QES244" s="590"/>
      <c r="QET244" s="590"/>
      <c r="QEU244" s="590"/>
      <c r="QEV244" s="590"/>
      <c r="QEW244" s="590"/>
      <c r="QEX244" s="590"/>
      <c r="QEY244" s="590"/>
      <c r="QEZ244" s="590"/>
      <c r="QFA244" s="590"/>
      <c r="QFB244" s="590"/>
      <c r="QFC244" s="590"/>
      <c r="QFD244" s="590"/>
      <c r="QFE244" s="590"/>
      <c r="QFF244" s="590"/>
      <c r="QFG244" s="590"/>
      <c r="QFH244" s="590"/>
      <c r="QFI244" s="590"/>
      <c r="QFJ244" s="590"/>
      <c r="QFK244" s="590"/>
      <c r="QFL244" s="590"/>
      <c r="QFM244" s="590"/>
      <c r="QFN244" s="590"/>
      <c r="QFO244" s="590"/>
      <c r="QFP244" s="590"/>
      <c r="QFQ244" s="590"/>
      <c r="QFR244" s="590"/>
      <c r="QFS244" s="590"/>
      <c r="QFT244" s="590"/>
      <c r="QFU244" s="590"/>
      <c r="QFV244" s="590"/>
      <c r="QFW244" s="590"/>
      <c r="QFX244" s="590"/>
      <c r="QFY244" s="590"/>
      <c r="QFZ244" s="590"/>
      <c r="QGA244" s="590"/>
      <c r="QGB244" s="590"/>
      <c r="QGC244" s="590"/>
      <c r="QGD244" s="590"/>
      <c r="QGE244" s="590"/>
      <c r="QGF244" s="590"/>
      <c r="QGG244" s="590"/>
      <c r="QGH244" s="590"/>
      <c r="QGI244" s="590"/>
      <c r="QGJ244" s="590"/>
      <c r="QGK244" s="590"/>
      <c r="QGL244" s="590"/>
      <c r="QGM244" s="590"/>
      <c r="QGN244" s="590"/>
      <c r="QGO244" s="590"/>
      <c r="QGP244" s="590"/>
      <c r="QGQ244" s="590"/>
      <c r="QGR244" s="590"/>
      <c r="QGS244" s="590"/>
      <c r="QGT244" s="590"/>
      <c r="QGU244" s="590"/>
      <c r="QGV244" s="590"/>
      <c r="QGW244" s="590"/>
      <c r="QGX244" s="590"/>
      <c r="QGY244" s="590"/>
      <c r="QGZ244" s="590"/>
      <c r="QHA244" s="590"/>
      <c r="QHB244" s="590"/>
      <c r="QHC244" s="590"/>
      <c r="QHD244" s="590"/>
      <c r="QHE244" s="590"/>
      <c r="QHF244" s="590"/>
      <c r="QHG244" s="590"/>
      <c r="QHH244" s="590"/>
      <c r="QHI244" s="590"/>
      <c r="QHJ244" s="590"/>
      <c r="QHK244" s="590"/>
      <c r="QHL244" s="590"/>
      <c r="QHM244" s="590"/>
      <c r="QHN244" s="590"/>
      <c r="QHO244" s="590"/>
      <c r="QHP244" s="590"/>
      <c r="QHQ244" s="590"/>
      <c r="QHR244" s="590"/>
      <c r="QHS244" s="590"/>
      <c r="QHT244" s="590"/>
      <c r="QHU244" s="590"/>
      <c r="QHV244" s="590"/>
      <c r="QHW244" s="590"/>
      <c r="QHX244" s="590"/>
      <c r="QHY244" s="590"/>
      <c r="QHZ244" s="590"/>
      <c r="QIA244" s="590"/>
      <c r="QIB244" s="590"/>
      <c r="QIC244" s="590"/>
      <c r="QID244" s="590"/>
      <c r="QIE244" s="590"/>
      <c r="QIF244" s="590"/>
      <c r="QIG244" s="590"/>
      <c r="QIH244" s="590"/>
      <c r="QII244" s="590"/>
      <c r="QIJ244" s="590"/>
      <c r="QIK244" s="590"/>
      <c r="QIL244" s="590"/>
      <c r="QIM244" s="590"/>
      <c r="QIN244" s="590"/>
      <c r="QIO244" s="590"/>
      <c r="QIP244" s="590"/>
      <c r="QIQ244" s="590"/>
      <c r="QIR244" s="590"/>
      <c r="QIS244" s="590"/>
      <c r="QIT244" s="590"/>
      <c r="QIU244" s="590"/>
      <c r="QIV244" s="590"/>
      <c r="QIW244" s="590"/>
      <c r="QIX244" s="590"/>
      <c r="QIY244" s="590"/>
      <c r="QIZ244" s="590"/>
      <c r="QJA244" s="590"/>
      <c r="QJB244" s="590"/>
      <c r="QJC244" s="590"/>
      <c r="QJD244" s="590"/>
      <c r="QJE244" s="590"/>
      <c r="QJF244" s="590"/>
      <c r="QJG244" s="590"/>
      <c r="QJH244" s="590"/>
      <c r="QJI244" s="590"/>
      <c r="QJJ244" s="590"/>
      <c r="QJK244" s="590"/>
      <c r="QJL244" s="590"/>
      <c r="QJM244" s="590"/>
      <c r="QJN244" s="590"/>
      <c r="QJO244" s="590"/>
      <c r="QJP244" s="590"/>
      <c r="QJQ244" s="590"/>
      <c r="QJR244" s="590"/>
      <c r="QJS244" s="590"/>
      <c r="QJT244" s="590"/>
      <c r="QJU244" s="590"/>
      <c r="QJV244" s="590"/>
      <c r="QJW244" s="590"/>
      <c r="QJX244" s="590"/>
      <c r="QJY244" s="590"/>
      <c r="QJZ244" s="590"/>
      <c r="QKA244" s="590"/>
      <c r="QKB244" s="590"/>
      <c r="QKC244" s="590"/>
      <c r="QKD244" s="590"/>
      <c r="QKE244" s="590"/>
      <c r="QKF244" s="590"/>
      <c r="QKG244" s="590"/>
      <c r="QKH244" s="590"/>
      <c r="QKI244" s="590"/>
      <c r="QKJ244" s="590"/>
      <c r="QKK244" s="590"/>
      <c r="QKL244" s="590"/>
      <c r="QKM244" s="590"/>
      <c r="QKN244" s="590"/>
      <c r="QKO244" s="590"/>
      <c r="QKP244" s="590"/>
      <c r="QKQ244" s="590"/>
      <c r="QKR244" s="590"/>
      <c r="QKS244" s="590"/>
      <c r="QKT244" s="590"/>
      <c r="QKU244" s="590"/>
      <c r="QKV244" s="590"/>
      <c r="QKW244" s="590"/>
      <c r="QKX244" s="590"/>
      <c r="QKY244" s="590"/>
      <c r="QKZ244" s="590"/>
      <c r="QLA244" s="590"/>
      <c r="QLB244" s="590"/>
      <c r="QLC244" s="590"/>
      <c r="QLD244" s="590"/>
      <c r="QLE244" s="590"/>
      <c r="QLF244" s="590"/>
      <c r="QLG244" s="590"/>
      <c r="QLH244" s="590"/>
      <c r="QLI244" s="590"/>
      <c r="QLJ244" s="590"/>
      <c r="QLK244" s="590"/>
      <c r="QLL244" s="590"/>
      <c r="QLM244" s="590"/>
      <c r="QLN244" s="590"/>
      <c r="QLO244" s="590"/>
      <c r="QLP244" s="590"/>
      <c r="QLQ244" s="590"/>
      <c r="QLR244" s="590"/>
      <c r="QLS244" s="590"/>
      <c r="QLT244" s="590"/>
      <c r="QLU244" s="590"/>
      <c r="QLV244" s="590"/>
      <c r="QLW244" s="590"/>
      <c r="QLX244" s="590"/>
      <c r="QLY244" s="590"/>
      <c r="QLZ244" s="590"/>
      <c r="QMA244" s="590"/>
      <c r="QMB244" s="590"/>
      <c r="QMC244" s="590"/>
      <c r="QMD244" s="590"/>
      <c r="QME244" s="590"/>
      <c r="QMF244" s="590"/>
      <c r="QMG244" s="590"/>
      <c r="QMH244" s="590"/>
      <c r="QMI244" s="590"/>
      <c r="QMJ244" s="590"/>
      <c r="QMK244" s="590"/>
      <c r="QML244" s="590"/>
      <c r="QMM244" s="590"/>
      <c r="QMN244" s="590"/>
      <c r="QMO244" s="590"/>
      <c r="QMP244" s="590"/>
      <c r="QMQ244" s="590"/>
      <c r="QMR244" s="590"/>
      <c r="QMS244" s="590"/>
      <c r="QMT244" s="590"/>
      <c r="QMU244" s="590"/>
      <c r="QMV244" s="590"/>
      <c r="QMW244" s="590"/>
      <c r="QMX244" s="590"/>
      <c r="QMY244" s="590"/>
      <c r="QMZ244" s="590"/>
      <c r="QNA244" s="590"/>
      <c r="QNB244" s="590"/>
      <c r="QNC244" s="590"/>
      <c r="QND244" s="590"/>
      <c r="QNE244" s="590"/>
      <c r="QNF244" s="590"/>
      <c r="QNG244" s="590"/>
      <c r="QNH244" s="590"/>
      <c r="QNI244" s="590"/>
      <c r="QNJ244" s="590"/>
      <c r="QNK244" s="590"/>
      <c r="QNL244" s="590"/>
      <c r="QNM244" s="590"/>
      <c r="QNN244" s="590"/>
      <c r="QNO244" s="590"/>
      <c r="QNP244" s="590"/>
      <c r="QNQ244" s="590"/>
      <c r="QNR244" s="590"/>
      <c r="QNS244" s="590"/>
      <c r="QNT244" s="590"/>
      <c r="QNU244" s="590"/>
      <c r="QNV244" s="590"/>
      <c r="QNW244" s="590"/>
      <c r="QNX244" s="590"/>
      <c r="QNY244" s="590"/>
      <c r="QNZ244" s="590"/>
      <c r="QOA244" s="590"/>
      <c r="QOB244" s="590"/>
      <c r="QOC244" s="590"/>
      <c r="QOD244" s="590"/>
      <c r="QOE244" s="590"/>
      <c r="QOF244" s="590"/>
      <c r="QOG244" s="590"/>
      <c r="QOH244" s="590"/>
      <c r="QOI244" s="590"/>
      <c r="QOJ244" s="590"/>
      <c r="QOK244" s="590"/>
      <c r="QOL244" s="590"/>
      <c r="QOM244" s="590"/>
      <c r="QON244" s="590"/>
      <c r="QOO244" s="590"/>
      <c r="QOP244" s="590"/>
      <c r="QOQ244" s="590"/>
      <c r="QOR244" s="590"/>
      <c r="QOS244" s="590"/>
      <c r="QOT244" s="590"/>
      <c r="QOU244" s="590"/>
      <c r="QOV244" s="590"/>
      <c r="QOW244" s="590"/>
      <c r="QOX244" s="590"/>
      <c r="QOY244" s="590"/>
      <c r="QOZ244" s="590"/>
      <c r="QPA244" s="590"/>
      <c r="QPB244" s="590"/>
      <c r="QPC244" s="590"/>
      <c r="QPD244" s="590"/>
      <c r="QPE244" s="590"/>
      <c r="QPF244" s="590"/>
      <c r="QPG244" s="590"/>
      <c r="QPH244" s="590"/>
      <c r="QPI244" s="590"/>
      <c r="QPJ244" s="590"/>
      <c r="QPK244" s="590"/>
      <c r="QPL244" s="590"/>
      <c r="QPM244" s="590"/>
      <c r="QPN244" s="590"/>
      <c r="QPO244" s="590"/>
      <c r="QPP244" s="590"/>
      <c r="QPQ244" s="590"/>
      <c r="QPR244" s="590"/>
      <c r="QPS244" s="590"/>
      <c r="QPT244" s="590"/>
      <c r="QPU244" s="590"/>
      <c r="QPV244" s="590"/>
      <c r="QPW244" s="590"/>
      <c r="QPX244" s="590"/>
      <c r="QPY244" s="590"/>
      <c r="QPZ244" s="590"/>
      <c r="QQA244" s="590"/>
      <c r="QQB244" s="590"/>
      <c r="QQC244" s="590"/>
      <c r="QQD244" s="590"/>
      <c r="QQE244" s="590"/>
      <c r="QQF244" s="590"/>
      <c r="QQG244" s="590"/>
      <c r="QQH244" s="590"/>
      <c r="QQI244" s="590"/>
      <c r="QQJ244" s="590"/>
      <c r="QQK244" s="590"/>
      <c r="QQL244" s="590"/>
      <c r="QQM244" s="590"/>
      <c r="QQN244" s="590"/>
      <c r="QQO244" s="590"/>
      <c r="QQP244" s="590"/>
      <c r="QQQ244" s="590"/>
      <c r="QQR244" s="590"/>
      <c r="QQS244" s="590"/>
      <c r="QQT244" s="590"/>
      <c r="QQU244" s="590"/>
      <c r="QQV244" s="590"/>
      <c r="QQW244" s="590"/>
      <c r="QQX244" s="590"/>
      <c r="QQY244" s="590"/>
      <c r="QQZ244" s="590"/>
      <c r="QRA244" s="590"/>
      <c r="QRB244" s="590"/>
      <c r="QRC244" s="590"/>
      <c r="QRD244" s="590"/>
      <c r="QRE244" s="590"/>
      <c r="QRF244" s="590"/>
      <c r="QRG244" s="590"/>
      <c r="QRH244" s="590"/>
      <c r="QRI244" s="590"/>
      <c r="QRJ244" s="590"/>
      <c r="QRK244" s="590"/>
      <c r="QRL244" s="590"/>
      <c r="QRM244" s="590"/>
      <c r="QRN244" s="590"/>
      <c r="QRO244" s="590"/>
      <c r="QRP244" s="590"/>
      <c r="QRQ244" s="590"/>
      <c r="QRR244" s="590"/>
      <c r="QRS244" s="590"/>
      <c r="QRT244" s="590"/>
      <c r="QRU244" s="590"/>
      <c r="QRV244" s="590"/>
      <c r="QRW244" s="590"/>
      <c r="QRX244" s="590"/>
      <c r="QRY244" s="590"/>
      <c r="QRZ244" s="590"/>
      <c r="QSA244" s="590"/>
      <c r="QSB244" s="590"/>
      <c r="QSC244" s="590"/>
      <c r="QSD244" s="590"/>
      <c r="QSE244" s="590"/>
      <c r="QSF244" s="590"/>
      <c r="QSG244" s="590"/>
      <c r="QSH244" s="590"/>
      <c r="QSI244" s="590"/>
      <c r="QSJ244" s="590"/>
      <c r="QSK244" s="590"/>
      <c r="QSL244" s="590"/>
      <c r="QSM244" s="590"/>
      <c r="QSN244" s="590"/>
      <c r="QSO244" s="590"/>
      <c r="QSP244" s="590"/>
      <c r="QSQ244" s="590"/>
      <c r="QSR244" s="590"/>
      <c r="QSS244" s="590"/>
      <c r="QST244" s="590"/>
      <c r="QSU244" s="590"/>
      <c r="QSV244" s="590"/>
      <c r="QSW244" s="590"/>
      <c r="QSX244" s="590"/>
      <c r="QSY244" s="590"/>
      <c r="QSZ244" s="590"/>
      <c r="QTA244" s="590"/>
      <c r="QTB244" s="590"/>
      <c r="QTC244" s="590"/>
      <c r="QTD244" s="590"/>
      <c r="QTE244" s="590"/>
      <c r="QTF244" s="590"/>
      <c r="QTG244" s="590"/>
      <c r="QTH244" s="590"/>
      <c r="QTI244" s="590"/>
      <c r="QTJ244" s="590"/>
      <c r="QTK244" s="590"/>
      <c r="QTL244" s="590"/>
      <c r="QTM244" s="590"/>
      <c r="QTN244" s="590"/>
      <c r="QTO244" s="590"/>
      <c r="QTP244" s="590"/>
      <c r="QTQ244" s="590"/>
      <c r="QTR244" s="590"/>
      <c r="QTS244" s="590"/>
      <c r="QTT244" s="590"/>
      <c r="QTU244" s="590"/>
      <c r="QTV244" s="590"/>
      <c r="QTW244" s="590"/>
      <c r="QTX244" s="590"/>
      <c r="QTY244" s="590"/>
      <c r="QTZ244" s="590"/>
      <c r="QUA244" s="590"/>
      <c r="QUB244" s="590"/>
      <c r="QUC244" s="590"/>
      <c r="QUD244" s="590"/>
      <c r="QUE244" s="590"/>
      <c r="QUF244" s="590"/>
      <c r="QUG244" s="590"/>
      <c r="QUH244" s="590"/>
      <c r="QUI244" s="590"/>
      <c r="QUJ244" s="590"/>
      <c r="QUK244" s="590"/>
      <c r="QUL244" s="590"/>
      <c r="QUM244" s="590"/>
      <c r="QUN244" s="590"/>
      <c r="QUO244" s="590"/>
      <c r="QUP244" s="590"/>
      <c r="QUQ244" s="590"/>
      <c r="QUR244" s="590"/>
      <c r="QUS244" s="590"/>
      <c r="QUT244" s="590"/>
      <c r="QUU244" s="590"/>
      <c r="QUV244" s="590"/>
      <c r="QUW244" s="590"/>
      <c r="QUX244" s="590"/>
      <c r="QUY244" s="590"/>
      <c r="QUZ244" s="590"/>
      <c r="QVA244" s="590"/>
      <c r="QVB244" s="590"/>
      <c r="QVC244" s="590"/>
      <c r="QVD244" s="590"/>
      <c r="QVE244" s="590"/>
      <c r="QVF244" s="590"/>
      <c r="QVG244" s="590"/>
      <c r="QVH244" s="590"/>
      <c r="QVI244" s="590"/>
      <c r="QVJ244" s="590"/>
      <c r="QVK244" s="590"/>
      <c r="QVL244" s="590"/>
      <c r="QVM244" s="590"/>
      <c r="QVN244" s="590"/>
      <c r="QVO244" s="590"/>
      <c r="QVP244" s="590"/>
      <c r="QVQ244" s="590"/>
      <c r="QVR244" s="590"/>
      <c r="QVS244" s="590"/>
      <c r="QVT244" s="590"/>
      <c r="QVU244" s="590"/>
      <c r="QVV244" s="590"/>
      <c r="QVW244" s="590"/>
      <c r="QVX244" s="590"/>
      <c r="QVY244" s="590"/>
      <c r="QVZ244" s="590"/>
      <c r="QWA244" s="590"/>
      <c r="QWB244" s="590"/>
      <c r="QWC244" s="590"/>
      <c r="QWD244" s="590"/>
      <c r="QWE244" s="590"/>
      <c r="QWF244" s="590"/>
      <c r="QWG244" s="590"/>
      <c r="QWH244" s="590"/>
      <c r="QWI244" s="590"/>
      <c r="QWJ244" s="590"/>
      <c r="QWK244" s="590"/>
      <c r="QWL244" s="590"/>
      <c r="QWM244" s="590"/>
      <c r="QWN244" s="590"/>
      <c r="QWO244" s="590"/>
      <c r="QWP244" s="590"/>
      <c r="QWQ244" s="590"/>
      <c r="QWR244" s="590"/>
      <c r="QWS244" s="590"/>
      <c r="QWT244" s="590"/>
      <c r="QWU244" s="590"/>
      <c r="QWV244" s="590"/>
      <c r="QWW244" s="590"/>
      <c r="QWX244" s="590"/>
      <c r="QWY244" s="590"/>
      <c r="QWZ244" s="590"/>
      <c r="QXA244" s="590"/>
      <c r="QXB244" s="590"/>
      <c r="QXC244" s="590"/>
      <c r="QXD244" s="590"/>
      <c r="QXE244" s="590"/>
      <c r="QXF244" s="590"/>
      <c r="QXG244" s="590"/>
      <c r="QXH244" s="590"/>
      <c r="QXI244" s="590"/>
      <c r="QXJ244" s="590"/>
      <c r="QXK244" s="590"/>
      <c r="QXL244" s="590"/>
      <c r="QXM244" s="590"/>
      <c r="QXN244" s="590"/>
      <c r="QXO244" s="590"/>
      <c r="QXP244" s="590"/>
      <c r="QXQ244" s="590"/>
      <c r="QXR244" s="590"/>
      <c r="QXS244" s="590"/>
      <c r="QXT244" s="590"/>
      <c r="QXU244" s="590"/>
      <c r="QXV244" s="590"/>
      <c r="QXW244" s="590"/>
      <c r="QXX244" s="590"/>
      <c r="QXY244" s="590"/>
      <c r="QXZ244" s="590"/>
      <c r="QYA244" s="590"/>
      <c r="QYB244" s="590"/>
      <c r="QYC244" s="590"/>
      <c r="QYD244" s="590"/>
      <c r="QYE244" s="590"/>
      <c r="QYF244" s="590"/>
      <c r="QYG244" s="590"/>
      <c r="QYH244" s="590"/>
      <c r="QYI244" s="590"/>
      <c r="QYJ244" s="590"/>
      <c r="QYK244" s="590"/>
      <c r="QYL244" s="590"/>
      <c r="QYM244" s="590"/>
      <c r="QYN244" s="590"/>
      <c r="QYO244" s="590"/>
      <c r="QYP244" s="590"/>
      <c r="QYQ244" s="590"/>
      <c r="QYR244" s="590"/>
      <c r="QYS244" s="590"/>
      <c r="QYT244" s="590"/>
      <c r="QYU244" s="590"/>
      <c r="QYV244" s="590"/>
      <c r="QYW244" s="590"/>
      <c r="QYX244" s="590"/>
      <c r="QYY244" s="590"/>
      <c r="QYZ244" s="590"/>
      <c r="QZA244" s="590"/>
      <c r="QZB244" s="590"/>
      <c r="QZC244" s="590"/>
      <c r="QZD244" s="590"/>
      <c r="QZE244" s="590"/>
      <c r="QZF244" s="590"/>
      <c r="QZG244" s="590"/>
      <c r="QZH244" s="590"/>
      <c r="QZI244" s="590"/>
      <c r="QZJ244" s="590"/>
      <c r="QZK244" s="590"/>
      <c r="QZL244" s="590"/>
      <c r="QZM244" s="590"/>
      <c r="QZN244" s="590"/>
      <c r="QZO244" s="590"/>
      <c r="QZP244" s="590"/>
      <c r="QZQ244" s="590"/>
      <c r="QZR244" s="590"/>
      <c r="QZS244" s="590"/>
      <c r="QZT244" s="590"/>
      <c r="QZU244" s="590"/>
      <c r="QZV244" s="590"/>
      <c r="QZW244" s="590"/>
      <c r="QZX244" s="590"/>
      <c r="QZY244" s="590"/>
      <c r="QZZ244" s="590"/>
      <c r="RAA244" s="590"/>
      <c r="RAB244" s="590"/>
      <c r="RAC244" s="590"/>
      <c r="RAD244" s="590"/>
      <c r="RAE244" s="590"/>
      <c r="RAF244" s="590"/>
      <c r="RAG244" s="590"/>
      <c r="RAH244" s="590"/>
      <c r="RAI244" s="590"/>
      <c r="RAJ244" s="590"/>
      <c r="RAK244" s="590"/>
      <c r="RAL244" s="590"/>
      <c r="RAM244" s="590"/>
      <c r="RAN244" s="590"/>
      <c r="RAO244" s="590"/>
      <c r="RAP244" s="590"/>
      <c r="RAQ244" s="590"/>
      <c r="RAR244" s="590"/>
      <c r="RAS244" s="590"/>
      <c r="RAT244" s="590"/>
      <c r="RAU244" s="590"/>
      <c r="RAV244" s="590"/>
      <c r="RAW244" s="590"/>
      <c r="RAX244" s="590"/>
      <c r="RAY244" s="590"/>
      <c r="RAZ244" s="590"/>
      <c r="RBA244" s="590"/>
      <c r="RBB244" s="590"/>
      <c r="RBC244" s="590"/>
      <c r="RBD244" s="590"/>
      <c r="RBE244" s="590"/>
      <c r="RBF244" s="590"/>
      <c r="RBG244" s="590"/>
      <c r="RBH244" s="590"/>
      <c r="RBI244" s="590"/>
      <c r="RBJ244" s="590"/>
      <c r="RBK244" s="590"/>
      <c r="RBL244" s="590"/>
      <c r="RBM244" s="590"/>
      <c r="RBN244" s="590"/>
      <c r="RBO244" s="590"/>
      <c r="RBP244" s="590"/>
      <c r="RBQ244" s="590"/>
      <c r="RBR244" s="590"/>
      <c r="RBS244" s="590"/>
      <c r="RBT244" s="590"/>
      <c r="RBU244" s="590"/>
      <c r="RBV244" s="590"/>
      <c r="RBW244" s="590"/>
      <c r="RBX244" s="590"/>
      <c r="RBY244" s="590"/>
      <c r="RBZ244" s="590"/>
      <c r="RCA244" s="590"/>
      <c r="RCB244" s="590"/>
      <c r="RCC244" s="590"/>
      <c r="RCD244" s="590"/>
      <c r="RCE244" s="590"/>
      <c r="RCF244" s="590"/>
      <c r="RCG244" s="590"/>
      <c r="RCH244" s="590"/>
      <c r="RCI244" s="590"/>
      <c r="RCJ244" s="590"/>
      <c r="RCK244" s="590"/>
      <c r="RCL244" s="590"/>
      <c r="RCM244" s="590"/>
      <c r="RCN244" s="590"/>
      <c r="RCO244" s="590"/>
      <c r="RCP244" s="590"/>
      <c r="RCQ244" s="590"/>
      <c r="RCR244" s="590"/>
      <c r="RCS244" s="590"/>
      <c r="RCT244" s="590"/>
      <c r="RCU244" s="590"/>
      <c r="RCV244" s="590"/>
      <c r="RCW244" s="590"/>
      <c r="RCX244" s="590"/>
      <c r="RCY244" s="590"/>
      <c r="RCZ244" s="590"/>
      <c r="RDA244" s="590"/>
      <c r="RDB244" s="590"/>
      <c r="RDC244" s="590"/>
      <c r="RDD244" s="590"/>
      <c r="RDE244" s="590"/>
      <c r="RDF244" s="590"/>
      <c r="RDG244" s="590"/>
      <c r="RDH244" s="590"/>
      <c r="RDI244" s="590"/>
      <c r="RDJ244" s="590"/>
      <c r="RDK244" s="590"/>
      <c r="RDL244" s="590"/>
      <c r="RDM244" s="590"/>
      <c r="RDN244" s="590"/>
      <c r="RDO244" s="590"/>
      <c r="RDP244" s="590"/>
      <c r="RDQ244" s="590"/>
      <c r="RDR244" s="590"/>
      <c r="RDS244" s="590"/>
      <c r="RDT244" s="590"/>
      <c r="RDU244" s="590"/>
      <c r="RDV244" s="590"/>
      <c r="RDW244" s="590"/>
      <c r="RDX244" s="590"/>
      <c r="RDY244" s="590"/>
      <c r="RDZ244" s="590"/>
      <c r="REA244" s="590"/>
      <c r="REB244" s="590"/>
      <c r="REC244" s="590"/>
      <c r="RED244" s="590"/>
      <c r="REE244" s="590"/>
      <c r="REF244" s="590"/>
      <c r="REG244" s="590"/>
      <c r="REH244" s="590"/>
      <c r="REI244" s="590"/>
      <c r="REJ244" s="590"/>
      <c r="REK244" s="590"/>
      <c r="REL244" s="590"/>
      <c r="REM244" s="590"/>
      <c r="REN244" s="590"/>
      <c r="REO244" s="590"/>
      <c r="REP244" s="590"/>
      <c r="REQ244" s="590"/>
      <c r="RER244" s="590"/>
      <c r="RES244" s="590"/>
      <c r="RET244" s="590"/>
      <c r="REU244" s="590"/>
      <c r="REV244" s="590"/>
      <c r="REW244" s="590"/>
      <c r="REX244" s="590"/>
      <c r="REY244" s="590"/>
      <c r="REZ244" s="590"/>
      <c r="RFA244" s="590"/>
      <c r="RFB244" s="590"/>
      <c r="RFC244" s="590"/>
      <c r="RFD244" s="590"/>
      <c r="RFE244" s="590"/>
      <c r="RFF244" s="590"/>
      <c r="RFG244" s="590"/>
      <c r="RFH244" s="590"/>
      <c r="RFI244" s="590"/>
      <c r="RFJ244" s="590"/>
      <c r="RFK244" s="590"/>
      <c r="RFL244" s="590"/>
      <c r="RFM244" s="590"/>
      <c r="RFN244" s="590"/>
      <c r="RFO244" s="590"/>
      <c r="RFP244" s="590"/>
      <c r="RFQ244" s="590"/>
      <c r="RFR244" s="590"/>
      <c r="RFS244" s="590"/>
      <c r="RFT244" s="590"/>
      <c r="RFU244" s="590"/>
      <c r="RFV244" s="590"/>
      <c r="RFW244" s="590"/>
      <c r="RFX244" s="590"/>
      <c r="RFY244" s="590"/>
      <c r="RFZ244" s="590"/>
      <c r="RGA244" s="590"/>
      <c r="RGB244" s="590"/>
      <c r="RGC244" s="590"/>
      <c r="RGD244" s="590"/>
      <c r="RGE244" s="590"/>
      <c r="RGF244" s="590"/>
      <c r="RGG244" s="590"/>
      <c r="RGH244" s="590"/>
      <c r="RGI244" s="590"/>
      <c r="RGJ244" s="590"/>
      <c r="RGK244" s="590"/>
      <c r="RGL244" s="590"/>
      <c r="RGM244" s="590"/>
      <c r="RGN244" s="590"/>
      <c r="RGO244" s="590"/>
      <c r="RGP244" s="590"/>
      <c r="RGQ244" s="590"/>
      <c r="RGR244" s="590"/>
      <c r="RGS244" s="590"/>
      <c r="RGT244" s="590"/>
      <c r="RGU244" s="590"/>
      <c r="RGV244" s="590"/>
      <c r="RGW244" s="590"/>
      <c r="RGX244" s="590"/>
      <c r="RGY244" s="590"/>
      <c r="RGZ244" s="590"/>
      <c r="RHA244" s="590"/>
      <c r="RHB244" s="590"/>
      <c r="RHC244" s="590"/>
      <c r="RHD244" s="590"/>
      <c r="RHE244" s="590"/>
      <c r="RHF244" s="590"/>
      <c r="RHG244" s="590"/>
      <c r="RHH244" s="590"/>
      <c r="RHI244" s="590"/>
      <c r="RHJ244" s="590"/>
      <c r="RHK244" s="590"/>
      <c r="RHL244" s="590"/>
      <c r="RHM244" s="590"/>
      <c r="RHN244" s="590"/>
      <c r="RHO244" s="590"/>
      <c r="RHP244" s="590"/>
      <c r="RHQ244" s="590"/>
      <c r="RHR244" s="590"/>
      <c r="RHS244" s="590"/>
      <c r="RHT244" s="590"/>
      <c r="RHU244" s="590"/>
      <c r="RHV244" s="590"/>
      <c r="RHW244" s="590"/>
      <c r="RHX244" s="590"/>
      <c r="RHY244" s="590"/>
      <c r="RHZ244" s="590"/>
      <c r="RIA244" s="590"/>
      <c r="RIB244" s="590"/>
      <c r="RIC244" s="590"/>
      <c r="RID244" s="590"/>
      <c r="RIE244" s="590"/>
      <c r="RIF244" s="590"/>
      <c r="RIG244" s="590"/>
      <c r="RIH244" s="590"/>
      <c r="RII244" s="590"/>
      <c r="RIJ244" s="590"/>
      <c r="RIK244" s="590"/>
      <c r="RIL244" s="590"/>
      <c r="RIM244" s="590"/>
      <c r="RIN244" s="590"/>
      <c r="RIO244" s="590"/>
      <c r="RIP244" s="590"/>
      <c r="RIQ244" s="590"/>
      <c r="RIR244" s="590"/>
      <c r="RIS244" s="590"/>
      <c r="RIT244" s="590"/>
      <c r="RIU244" s="590"/>
      <c r="RIV244" s="590"/>
      <c r="RIW244" s="590"/>
      <c r="RIX244" s="590"/>
      <c r="RIY244" s="590"/>
      <c r="RIZ244" s="590"/>
      <c r="RJA244" s="590"/>
      <c r="RJB244" s="590"/>
      <c r="RJC244" s="590"/>
      <c r="RJD244" s="590"/>
      <c r="RJE244" s="590"/>
      <c r="RJF244" s="590"/>
      <c r="RJG244" s="590"/>
      <c r="RJH244" s="590"/>
      <c r="RJI244" s="590"/>
      <c r="RJJ244" s="590"/>
      <c r="RJK244" s="590"/>
      <c r="RJL244" s="590"/>
      <c r="RJM244" s="590"/>
      <c r="RJN244" s="590"/>
      <c r="RJO244" s="590"/>
      <c r="RJP244" s="590"/>
      <c r="RJQ244" s="590"/>
      <c r="RJR244" s="590"/>
      <c r="RJS244" s="590"/>
      <c r="RJT244" s="590"/>
      <c r="RJU244" s="590"/>
      <c r="RJV244" s="590"/>
      <c r="RJW244" s="590"/>
      <c r="RJX244" s="590"/>
      <c r="RJY244" s="590"/>
      <c r="RJZ244" s="590"/>
      <c r="RKA244" s="590"/>
      <c r="RKB244" s="590"/>
      <c r="RKC244" s="590"/>
      <c r="RKD244" s="590"/>
      <c r="RKE244" s="590"/>
      <c r="RKF244" s="590"/>
      <c r="RKG244" s="590"/>
      <c r="RKH244" s="590"/>
      <c r="RKI244" s="590"/>
      <c r="RKJ244" s="590"/>
      <c r="RKK244" s="590"/>
      <c r="RKL244" s="590"/>
      <c r="RKM244" s="590"/>
      <c r="RKN244" s="590"/>
      <c r="RKO244" s="590"/>
      <c r="RKP244" s="590"/>
      <c r="RKQ244" s="590"/>
      <c r="RKR244" s="590"/>
      <c r="RKS244" s="590"/>
      <c r="RKT244" s="590"/>
      <c r="RKU244" s="590"/>
      <c r="RKV244" s="590"/>
      <c r="RKW244" s="590"/>
      <c r="RKX244" s="590"/>
      <c r="RKY244" s="590"/>
      <c r="RKZ244" s="590"/>
      <c r="RLA244" s="590"/>
      <c r="RLB244" s="590"/>
      <c r="RLC244" s="590"/>
      <c r="RLD244" s="590"/>
      <c r="RLE244" s="590"/>
      <c r="RLF244" s="590"/>
      <c r="RLG244" s="590"/>
      <c r="RLH244" s="590"/>
      <c r="RLI244" s="590"/>
      <c r="RLJ244" s="590"/>
      <c r="RLK244" s="590"/>
      <c r="RLL244" s="590"/>
      <c r="RLM244" s="590"/>
      <c r="RLN244" s="590"/>
      <c r="RLO244" s="590"/>
      <c r="RLP244" s="590"/>
      <c r="RLQ244" s="590"/>
      <c r="RLR244" s="590"/>
      <c r="RLS244" s="590"/>
      <c r="RLT244" s="590"/>
      <c r="RLU244" s="590"/>
      <c r="RLV244" s="590"/>
      <c r="RLW244" s="590"/>
      <c r="RLX244" s="590"/>
      <c r="RLY244" s="590"/>
      <c r="RLZ244" s="590"/>
      <c r="RMA244" s="590"/>
      <c r="RMB244" s="590"/>
      <c r="RMC244" s="590"/>
      <c r="RMD244" s="590"/>
      <c r="RME244" s="590"/>
      <c r="RMF244" s="590"/>
      <c r="RMG244" s="590"/>
      <c r="RMH244" s="590"/>
      <c r="RMI244" s="590"/>
      <c r="RMJ244" s="590"/>
      <c r="RMK244" s="590"/>
      <c r="RML244" s="590"/>
      <c r="RMM244" s="590"/>
      <c r="RMN244" s="590"/>
      <c r="RMO244" s="590"/>
      <c r="RMP244" s="590"/>
      <c r="RMQ244" s="590"/>
      <c r="RMR244" s="590"/>
      <c r="RMS244" s="590"/>
      <c r="RMT244" s="590"/>
      <c r="RMU244" s="590"/>
      <c r="RMV244" s="590"/>
      <c r="RMW244" s="590"/>
      <c r="RMX244" s="590"/>
      <c r="RMY244" s="590"/>
      <c r="RMZ244" s="590"/>
      <c r="RNA244" s="590"/>
      <c r="RNB244" s="590"/>
      <c r="RNC244" s="590"/>
      <c r="RND244" s="590"/>
      <c r="RNE244" s="590"/>
      <c r="RNF244" s="590"/>
      <c r="RNG244" s="590"/>
      <c r="RNH244" s="590"/>
      <c r="RNI244" s="590"/>
      <c r="RNJ244" s="590"/>
      <c r="RNK244" s="590"/>
      <c r="RNL244" s="590"/>
      <c r="RNM244" s="590"/>
      <c r="RNN244" s="590"/>
      <c r="RNO244" s="590"/>
      <c r="RNP244" s="590"/>
      <c r="RNQ244" s="590"/>
      <c r="RNR244" s="590"/>
      <c r="RNS244" s="590"/>
      <c r="RNT244" s="590"/>
      <c r="RNU244" s="590"/>
      <c r="RNV244" s="590"/>
      <c r="RNW244" s="590"/>
      <c r="RNX244" s="590"/>
      <c r="RNY244" s="590"/>
      <c r="RNZ244" s="590"/>
      <c r="ROA244" s="590"/>
      <c r="ROB244" s="590"/>
      <c r="ROC244" s="590"/>
      <c r="ROD244" s="590"/>
      <c r="ROE244" s="590"/>
      <c r="ROF244" s="590"/>
      <c r="ROG244" s="590"/>
      <c r="ROH244" s="590"/>
      <c r="ROI244" s="590"/>
      <c r="ROJ244" s="590"/>
      <c r="ROK244" s="590"/>
      <c r="ROL244" s="590"/>
      <c r="ROM244" s="590"/>
      <c r="RON244" s="590"/>
      <c r="ROO244" s="590"/>
      <c r="ROP244" s="590"/>
      <c r="ROQ244" s="590"/>
      <c r="ROR244" s="590"/>
      <c r="ROS244" s="590"/>
      <c r="ROT244" s="590"/>
      <c r="ROU244" s="590"/>
      <c r="ROV244" s="590"/>
      <c r="ROW244" s="590"/>
      <c r="ROX244" s="590"/>
      <c r="ROY244" s="590"/>
      <c r="ROZ244" s="590"/>
      <c r="RPA244" s="590"/>
      <c r="RPB244" s="590"/>
      <c r="RPC244" s="590"/>
      <c r="RPD244" s="590"/>
      <c r="RPE244" s="590"/>
      <c r="RPF244" s="590"/>
      <c r="RPG244" s="590"/>
      <c r="RPH244" s="590"/>
      <c r="RPI244" s="590"/>
      <c r="RPJ244" s="590"/>
      <c r="RPK244" s="590"/>
      <c r="RPL244" s="590"/>
      <c r="RPM244" s="590"/>
      <c r="RPN244" s="590"/>
      <c r="RPO244" s="590"/>
      <c r="RPP244" s="590"/>
      <c r="RPQ244" s="590"/>
      <c r="RPR244" s="590"/>
      <c r="RPS244" s="590"/>
      <c r="RPT244" s="590"/>
      <c r="RPU244" s="590"/>
      <c r="RPV244" s="590"/>
      <c r="RPW244" s="590"/>
      <c r="RPX244" s="590"/>
      <c r="RPY244" s="590"/>
      <c r="RPZ244" s="590"/>
      <c r="RQA244" s="590"/>
      <c r="RQB244" s="590"/>
      <c r="RQC244" s="590"/>
      <c r="RQD244" s="590"/>
      <c r="RQE244" s="590"/>
      <c r="RQF244" s="590"/>
      <c r="RQG244" s="590"/>
      <c r="RQH244" s="590"/>
      <c r="RQI244" s="590"/>
      <c r="RQJ244" s="590"/>
      <c r="RQK244" s="590"/>
      <c r="RQL244" s="590"/>
      <c r="RQM244" s="590"/>
      <c r="RQN244" s="590"/>
      <c r="RQO244" s="590"/>
      <c r="RQP244" s="590"/>
      <c r="RQQ244" s="590"/>
      <c r="RQR244" s="590"/>
      <c r="RQS244" s="590"/>
      <c r="RQT244" s="590"/>
      <c r="RQU244" s="590"/>
      <c r="RQV244" s="590"/>
      <c r="RQW244" s="590"/>
      <c r="RQX244" s="590"/>
      <c r="RQY244" s="590"/>
      <c r="RQZ244" s="590"/>
      <c r="RRA244" s="590"/>
      <c r="RRB244" s="590"/>
      <c r="RRC244" s="590"/>
      <c r="RRD244" s="590"/>
      <c r="RRE244" s="590"/>
      <c r="RRF244" s="590"/>
      <c r="RRG244" s="590"/>
      <c r="RRH244" s="590"/>
      <c r="RRI244" s="590"/>
      <c r="RRJ244" s="590"/>
      <c r="RRK244" s="590"/>
      <c r="RRL244" s="590"/>
      <c r="RRM244" s="590"/>
      <c r="RRN244" s="590"/>
      <c r="RRO244" s="590"/>
      <c r="RRP244" s="590"/>
      <c r="RRQ244" s="590"/>
      <c r="RRR244" s="590"/>
      <c r="RRS244" s="590"/>
      <c r="RRT244" s="590"/>
      <c r="RRU244" s="590"/>
      <c r="RRV244" s="590"/>
      <c r="RRW244" s="590"/>
      <c r="RRX244" s="590"/>
      <c r="RRY244" s="590"/>
      <c r="RRZ244" s="590"/>
      <c r="RSA244" s="590"/>
      <c r="RSB244" s="590"/>
      <c r="RSC244" s="590"/>
      <c r="RSD244" s="590"/>
      <c r="RSE244" s="590"/>
      <c r="RSF244" s="590"/>
      <c r="RSG244" s="590"/>
      <c r="RSH244" s="590"/>
      <c r="RSI244" s="590"/>
      <c r="RSJ244" s="590"/>
      <c r="RSK244" s="590"/>
      <c r="RSL244" s="590"/>
      <c r="RSM244" s="590"/>
      <c r="RSN244" s="590"/>
      <c r="RSO244" s="590"/>
      <c r="RSP244" s="590"/>
      <c r="RSQ244" s="590"/>
      <c r="RSR244" s="590"/>
      <c r="RSS244" s="590"/>
      <c r="RST244" s="590"/>
      <c r="RSU244" s="590"/>
      <c r="RSV244" s="590"/>
      <c r="RSW244" s="590"/>
      <c r="RSX244" s="590"/>
      <c r="RSY244" s="590"/>
      <c r="RSZ244" s="590"/>
      <c r="RTA244" s="590"/>
      <c r="RTB244" s="590"/>
      <c r="RTC244" s="590"/>
      <c r="RTD244" s="590"/>
      <c r="RTE244" s="590"/>
      <c r="RTF244" s="590"/>
      <c r="RTG244" s="590"/>
      <c r="RTH244" s="590"/>
      <c r="RTI244" s="590"/>
      <c r="RTJ244" s="590"/>
      <c r="RTK244" s="590"/>
      <c r="RTL244" s="590"/>
      <c r="RTM244" s="590"/>
      <c r="RTN244" s="590"/>
      <c r="RTO244" s="590"/>
      <c r="RTP244" s="590"/>
      <c r="RTQ244" s="590"/>
      <c r="RTR244" s="590"/>
      <c r="RTS244" s="590"/>
      <c r="RTT244" s="590"/>
      <c r="RTU244" s="590"/>
      <c r="RTV244" s="590"/>
      <c r="RTW244" s="590"/>
      <c r="RTX244" s="590"/>
      <c r="RTY244" s="590"/>
      <c r="RTZ244" s="590"/>
      <c r="RUA244" s="590"/>
      <c r="RUB244" s="590"/>
      <c r="RUC244" s="590"/>
      <c r="RUD244" s="590"/>
      <c r="RUE244" s="590"/>
      <c r="RUF244" s="590"/>
      <c r="RUG244" s="590"/>
      <c r="RUH244" s="590"/>
      <c r="RUI244" s="590"/>
      <c r="RUJ244" s="590"/>
      <c r="RUK244" s="590"/>
      <c r="RUL244" s="590"/>
      <c r="RUM244" s="590"/>
      <c r="RUN244" s="590"/>
      <c r="RUO244" s="590"/>
      <c r="RUP244" s="590"/>
      <c r="RUQ244" s="590"/>
      <c r="RUR244" s="590"/>
      <c r="RUS244" s="590"/>
      <c r="RUT244" s="590"/>
      <c r="RUU244" s="590"/>
      <c r="RUV244" s="590"/>
      <c r="RUW244" s="590"/>
      <c r="RUX244" s="590"/>
      <c r="RUY244" s="590"/>
      <c r="RUZ244" s="590"/>
      <c r="RVA244" s="590"/>
      <c r="RVB244" s="590"/>
      <c r="RVC244" s="590"/>
      <c r="RVD244" s="590"/>
      <c r="RVE244" s="590"/>
      <c r="RVF244" s="590"/>
      <c r="RVG244" s="590"/>
      <c r="RVH244" s="590"/>
      <c r="RVI244" s="590"/>
      <c r="RVJ244" s="590"/>
      <c r="RVK244" s="590"/>
      <c r="RVL244" s="590"/>
      <c r="RVM244" s="590"/>
      <c r="RVN244" s="590"/>
      <c r="RVO244" s="590"/>
      <c r="RVP244" s="590"/>
      <c r="RVQ244" s="590"/>
      <c r="RVR244" s="590"/>
      <c r="RVS244" s="590"/>
      <c r="RVT244" s="590"/>
      <c r="RVU244" s="590"/>
      <c r="RVV244" s="590"/>
      <c r="RVW244" s="590"/>
      <c r="RVX244" s="590"/>
      <c r="RVY244" s="590"/>
      <c r="RVZ244" s="590"/>
      <c r="RWA244" s="590"/>
      <c r="RWB244" s="590"/>
      <c r="RWC244" s="590"/>
      <c r="RWD244" s="590"/>
      <c r="RWE244" s="590"/>
      <c r="RWF244" s="590"/>
      <c r="RWG244" s="590"/>
      <c r="RWH244" s="590"/>
      <c r="RWI244" s="590"/>
      <c r="RWJ244" s="590"/>
      <c r="RWK244" s="590"/>
      <c r="RWL244" s="590"/>
      <c r="RWM244" s="590"/>
      <c r="RWN244" s="590"/>
      <c r="RWO244" s="590"/>
      <c r="RWP244" s="590"/>
      <c r="RWQ244" s="590"/>
      <c r="RWR244" s="590"/>
      <c r="RWS244" s="590"/>
      <c r="RWT244" s="590"/>
      <c r="RWU244" s="590"/>
      <c r="RWV244" s="590"/>
      <c r="RWW244" s="590"/>
      <c r="RWX244" s="590"/>
      <c r="RWY244" s="590"/>
      <c r="RWZ244" s="590"/>
      <c r="RXA244" s="590"/>
      <c r="RXB244" s="590"/>
      <c r="RXC244" s="590"/>
      <c r="RXD244" s="590"/>
      <c r="RXE244" s="590"/>
      <c r="RXF244" s="590"/>
      <c r="RXG244" s="590"/>
      <c r="RXH244" s="590"/>
      <c r="RXI244" s="590"/>
      <c r="RXJ244" s="590"/>
      <c r="RXK244" s="590"/>
      <c r="RXL244" s="590"/>
      <c r="RXM244" s="590"/>
      <c r="RXN244" s="590"/>
      <c r="RXO244" s="590"/>
      <c r="RXP244" s="590"/>
      <c r="RXQ244" s="590"/>
      <c r="RXR244" s="590"/>
      <c r="RXS244" s="590"/>
      <c r="RXT244" s="590"/>
      <c r="RXU244" s="590"/>
      <c r="RXV244" s="590"/>
      <c r="RXW244" s="590"/>
      <c r="RXX244" s="590"/>
      <c r="RXY244" s="590"/>
      <c r="RXZ244" s="590"/>
      <c r="RYA244" s="590"/>
      <c r="RYB244" s="590"/>
      <c r="RYC244" s="590"/>
      <c r="RYD244" s="590"/>
      <c r="RYE244" s="590"/>
      <c r="RYF244" s="590"/>
      <c r="RYG244" s="590"/>
      <c r="RYH244" s="590"/>
      <c r="RYI244" s="590"/>
      <c r="RYJ244" s="590"/>
      <c r="RYK244" s="590"/>
      <c r="RYL244" s="590"/>
      <c r="RYM244" s="590"/>
      <c r="RYN244" s="590"/>
      <c r="RYO244" s="590"/>
      <c r="RYP244" s="590"/>
      <c r="RYQ244" s="590"/>
      <c r="RYR244" s="590"/>
      <c r="RYS244" s="590"/>
      <c r="RYT244" s="590"/>
      <c r="RYU244" s="590"/>
      <c r="RYV244" s="590"/>
      <c r="RYW244" s="590"/>
      <c r="RYX244" s="590"/>
      <c r="RYY244" s="590"/>
      <c r="RYZ244" s="590"/>
      <c r="RZA244" s="590"/>
      <c r="RZB244" s="590"/>
      <c r="RZC244" s="590"/>
      <c r="RZD244" s="590"/>
      <c r="RZE244" s="590"/>
      <c r="RZF244" s="590"/>
      <c r="RZG244" s="590"/>
      <c r="RZH244" s="590"/>
      <c r="RZI244" s="590"/>
      <c r="RZJ244" s="590"/>
      <c r="RZK244" s="590"/>
      <c r="RZL244" s="590"/>
      <c r="RZM244" s="590"/>
      <c r="RZN244" s="590"/>
      <c r="RZO244" s="590"/>
      <c r="RZP244" s="590"/>
      <c r="RZQ244" s="590"/>
      <c r="RZR244" s="590"/>
      <c r="RZS244" s="590"/>
      <c r="RZT244" s="590"/>
      <c r="RZU244" s="590"/>
      <c r="RZV244" s="590"/>
      <c r="RZW244" s="590"/>
      <c r="RZX244" s="590"/>
      <c r="RZY244" s="590"/>
      <c r="RZZ244" s="590"/>
      <c r="SAA244" s="590"/>
      <c r="SAB244" s="590"/>
      <c r="SAC244" s="590"/>
      <c r="SAD244" s="590"/>
      <c r="SAE244" s="590"/>
      <c r="SAF244" s="590"/>
      <c r="SAG244" s="590"/>
      <c r="SAH244" s="590"/>
      <c r="SAI244" s="590"/>
      <c r="SAJ244" s="590"/>
      <c r="SAK244" s="590"/>
      <c r="SAL244" s="590"/>
      <c r="SAM244" s="590"/>
      <c r="SAN244" s="590"/>
      <c r="SAO244" s="590"/>
      <c r="SAP244" s="590"/>
      <c r="SAQ244" s="590"/>
      <c r="SAR244" s="590"/>
      <c r="SAS244" s="590"/>
      <c r="SAT244" s="590"/>
      <c r="SAU244" s="590"/>
      <c r="SAV244" s="590"/>
      <c r="SAW244" s="590"/>
      <c r="SAX244" s="590"/>
      <c r="SAY244" s="590"/>
      <c r="SAZ244" s="590"/>
      <c r="SBA244" s="590"/>
      <c r="SBB244" s="590"/>
      <c r="SBC244" s="590"/>
      <c r="SBD244" s="590"/>
      <c r="SBE244" s="590"/>
      <c r="SBF244" s="590"/>
      <c r="SBG244" s="590"/>
      <c r="SBH244" s="590"/>
      <c r="SBI244" s="590"/>
      <c r="SBJ244" s="590"/>
      <c r="SBK244" s="590"/>
      <c r="SBL244" s="590"/>
      <c r="SBM244" s="590"/>
      <c r="SBN244" s="590"/>
      <c r="SBO244" s="590"/>
      <c r="SBP244" s="590"/>
      <c r="SBQ244" s="590"/>
      <c r="SBR244" s="590"/>
      <c r="SBS244" s="590"/>
      <c r="SBT244" s="590"/>
      <c r="SBU244" s="590"/>
      <c r="SBV244" s="590"/>
      <c r="SBW244" s="590"/>
      <c r="SBX244" s="590"/>
      <c r="SBY244" s="590"/>
      <c r="SBZ244" s="590"/>
      <c r="SCA244" s="590"/>
      <c r="SCB244" s="590"/>
      <c r="SCC244" s="590"/>
      <c r="SCD244" s="590"/>
      <c r="SCE244" s="590"/>
      <c r="SCF244" s="590"/>
      <c r="SCG244" s="590"/>
      <c r="SCH244" s="590"/>
      <c r="SCI244" s="590"/>
      <c r="SCJ244" s="590"/>
      <c r="SCK244" s="590"/>
      <c r="SCL244" s="590"/>
      <c r="SCM244" s="590"/>
      <c r="SCN244" s="590"/>
      <c r="SCO244" s="590"/>
      <c r="SCP244" s="590"/>
      <c r="SCQ244" s="590"/>
      <c r="SCR244" s="590"/>
      <c r="SCS244" s="590"/>
      <c r="SCT244" s="590"/>
      <c r="SCU244" s="590"/>
      <c r="SCV244" s="590"/>
      <c r="SCW244" s="590"/>
      <c r="SCX244" s="590"/>
      <c r="SCY244" s="590"/>
      <c r="SCZ244" s="590"/>
      <c r="SDA244" s="590"/>
      <c r="SDB244" s="590"/>
      <c r="SDC244" s="590"/>
      <c r="SDD244" s="590"/>
      <c r="SDE244" s="590"/>
      <c r="SDF244" s="590"/>
      <c r="SDG244" s="590"/>
      <c r="SDH244" s="590"/>
      <c r="SDI244" s="590"/>
      <c r="SDJ244" s="590"/>
      <c r="SDK244" s="590"/>
      <c r="SDL244" s="590"/>
      <c r="SDM244" s="590"/>
      <c r="SDN244" s="590"/>
      <c r="SDO244" s="590"/>
      <c r="SDP244" s="590"/>
      <c r="SDQ244" s="590"/>
      <c r="SDR244" s="590"/>
      <c r="SDS244" s="590"/>
      <c r="SDT244" s="590"/>
      <c r="SDU244" s="590"/>
      <c r="SDV244" s="590"/>
      <c r="SDW244" s="590"/>
      <c r="SDX244" s="590"/>
      <c r="SDY244" s="590"/>
      <c r="SDZ244" s="590"/>
      <c r="SEA244" s="590"/>
      <c r="SEB244" s="590"/>
      <c r="SEC244" s="590"/>
      <c r="SED244" s="590"/>
      <c r="SEE244" s="590"/>
      <c r="SEF244" s="590"/>
      <c r="SEG244" s="590"/>
      <c r="SEH244" s="590"/>
      <c r="SEI244" s="590"/>
      <c r="SEJ244" s="590"/>
      <c r="SEK244" s="590"/>
      <c r="SEL244" s="590"/>
      <c r="SEM244" s="590"/>
      <c r="SEN244" s="590"/>
      <c r="SEO244" s="590"/>
      <c r="SEP244" s="590"/>
      <c r="SEQ244" s="590"/>
      <c r="SER244" s="590"/>
      <c r="SES244" s="590"/>
      <c r="SET244" s="590"/>
      <c r="SEU244" s="590"/>
      <c r="SEV244" s="590"/>
      <c r="SEW244" s="590"/>
      <c r="SEX244" s="590"/>
      <c r="SEY244" s="590"/>
      <c r="SEZ244" s="590"/>
      <c r="SFA244" s="590"/>
      <c r="SFB244" s="590"/>
      <c r="SFC244" s="590"/>
      <c r="SFD244" s="590"/>
      <c r="SFE244" s="590"/>
      <c r="SFF244" s="590"/>
      <c r="SFG244" s="590"/>
      <c r="SFH244" s="590"/>
      <c r="SFI244" s="590"/>
      <c r="SFJ244" s="590"/>
      <c r="SFK244" s="590"/>
      <c r="SFL244" s="590"/>
      <c r="SFM244" s="590"/>
      <c r="SFN244" s="590"/>
      <c r="SFO244" s="590"/>
      <c r="SFP244" s="590"/>
      <c r="SFQ244" s="590"/>
      <c r="SFR244" s="590"/>
      <c r="SFS244" s="590"/>
      <c r="SFT244" s="590"/>
      <c r="SFU244" s="590"/>
      <c r="SFV244" s="590"/>
      <c r="SFW244" s="590"/>
      <c r="SFX244" s="590"/>
      <c r="SFY244" s="590"/>
      <c r="SFZ244" s="590"/>
      <c r="SGA244" s="590"/>
      <c r="SGB244" s="590"/>
      <c r="SGC244" s="590"/>
      <c r="SGD244" s="590"/>
      <c r="SGE244" s="590"/>
      <c r="SGF244" s="590"/>
      <c r="SGG244" s="590"/>
      <c r="SGH244" s="590"/>
      <c r="SGI244" s="590"/>
      <c r="SGJ244" s="590"/>
      <c r="SGK244" s="590"/>
      <c r="SGL244" s="590"/>
      <c r="SGM244" s="590"/>
      <c r="SGN244" s="590"/>
      <c r="SGO244" s="590"/>
      <c r="SGP244" s="590"/>
      <c r="SGQ244" s="590"/>
      <c r="SGR244" s="590"/>
      <c r="SGS244" s="590"/>
      <c r="SGT244" s="590"/>
      <c r="SGU244" s="590"/>
      <c r="SGV244" s="590"/>
      <c r="SGW244" s="590"/>
      <c r="SGX244" s="590"/>
      <c r="SGY244" s="590"/>
      <c r="SGZ244" s="590"/>
      <c r="SHA244" s="590"/>
      <c r="SHB244" s="590"/>
      <c r="SHC244" s="590"/>
      <c r="SHD244" s="590"/>
      <c r="SHE244" s="590"/>
      <c r="SHF244" s="590"/>
      <c r="SHG244" s="590"/>
      <c r="SHH244" s="590"/>
      <c r="SHI244" s="590"/>
      <c r="SHJ244" s="590"/>
      <c r="SHK244" s="590"/>
      <c r="SHL244" s="590"/>
      <c r="SHM244" s="590"/>
      <c r="SHN244" s="590"/>
      <c r="SHO244" s="590"/>
      <c r="SHP244" s="590"/>
      <c r="SHQ244" s="590"/>
      <c r="SHR244" s="590"/>
      <c r="SHS244" s="590"/>
      <c r="SHT244" s="590"/>
      <c r="SHU244" s="590"/>
      <c r="SHV244" s="590"/>
      <c r="SHW244" s="590"/>
      <c r="SHX244" s="590"/>
      <c r="SHY244" s="590"/>
      <c r="SHZ244" s="590"/>
      <c r="SIA244" s="590"/>
      <c r="SIB244" s="590"/>
      <c r="SIC244" s="590"/>
      <c r="SID244" s="590"/>
      <c r="SIE244" s="590"/>
      <c r="SIF244" s="590"/>
      <c r="SIG244" s="590"/>
      <c r="SIH244" s="590"/>
      <c r="SII244" s="590"/>
      <c r="SIJ244" s="590"/>
      <c r="SIK244" s="590"/>
      <c r="SIL244" s="590"/>
      <c r="SIM244" s="590"/>
      <c r="SIN244" s="590"/>
      <c r="SIO244" s="590"/>
      <c r="SIP244" s="590"/>
      <c r="SIQ244" s="590"/>
      <c r="SIR244" s="590"/>
      <c r="SIS244" s="590"/>
      <c r="SIT244" s="590"/>
      <c r="SIU244" s="590"/>
      <c r="SIV244" s="590"/>
      <c r="SIW244" s="590"/>
      <c r="SIX244" s="590"/>
      <c r="SIY244" s="590"/>
      <c r="SIZ244" s="590"/>
      <c r="SJA244" s="590"/>
      <c r="SJB244" s="590"/>
      <c r="SJC244" s="590"/>
      <c r="SJD244" s="590"/>
      <c r="SJE244" s="590"/>
      <c r="SJF244" s="590"/>
      <c r="SJG244" s="590"/>
      <c r="SJH244" s="590"/>
      <c r="SJI244" s="590"/>
      <c r="SJJ244" s="590"/>
      <c r="SJK244" s="590"/>
      <c r="SJL244" s="590"/>
      <c r="SJM244" s="590"/>
      <c r="SJN244" s="590"/>
      <c r="SJO244" s="590"/>
      <c r="SJP244" s="590"/>
      <c r="SJQ244" s="590"/>
      <c r="SJR244" s="590"/>
      <c r="SJS244" s="590"/>
      <c r="SJT244" s="590"/>
      <c r="SJU244" s="590"/>
      <c r="SJV244" s="590"/>
      <c r="SJW244" s="590"/>
      <c r="SJX244" s="590"/>
      <c r="SJY244" s="590"/>
      <c r="SJZ244" s="590"/>
      <c r="SKA244" s="590"/>
      <c r="SKB244" s="590"/>
      <c r="SKC244" s="590"/>
      <c r="SKD244" s="590"/>
      <c r="SKE244" s="590"/>
      <c r="SKF244" s="590"/>
      <c r="SKG244" s="590"/>
      <c r="SKH244" s="590"/>
      <c r="SKI244" s="590"/>
      <c r="SKJ244" s="590"/>
      <c r="SKK244" s="590"/>
      <c r="SKL244" s="590"/>
      <c r="SKM244" s="590"/>
      <c r="SKN244" s="590"/>
      <c r="SKO244" s="590"/>
      <c r="SKP244" s="590"/>
      <c r="SKQ244" s="590"/>
      <c r="SKR244" s="590"/>
      <c r="SKS244" s="590"/>
      <c r="SKT244" s="590"/>
      <c r="SKU244" s="590"/>
      <c r="SKV244" s="590"/>
      <c r="SKW244" s="590"/>
      <c r="SKX244" s="590"/>
      <c r="SKY244" s="590"/>
      <c r="SKZ244" s="590"/>
      <c r="SLA244" s="590"/>
      <c r="SLB244" s="590"/>
      <c r="SLC244" s="590"/>
      <c r="SLD244" s="590"/>
      <c r="SLE244" s="590"/>
      <c r="SLF244" s="590"/>
      <c r="SLG244" s="590"/>
      <c r="SLH244" s="590"/>
      <c r="SLI244" s="590"/>
      <c r="SLJ244" s="590"/>
      <c r="SLK244" s="590"/>
      <c r="SLL244" s="590"/>
      <c r="SLM244" s="590"/>
      <c r="SLN244" s="590"/>
      <c r="SLO244" s="590"/>
      <c r="SLP244" s="590"/>
      <c r="SLQ244" s="590"/>
      <c r="SLR244" s="590"/>
      <c r="SLS244" s="590"/>
      <c r="SLT244" s="590"/>
      <c r="SLU244" s="590"/>
      <c r="SLV244" s="590"/>
      <c r="SLW244" s="590"/>
      <c r="SLX244" s="590"/>
      <c r="SLY244" s="590"/>
      <c r="SLZ244" s="590"/>
      <c r="SMA244" s="590"/>
      <c r="SMB244" s="590"/>
      <c r="SMC244" s="590"/>
      <c r="SMD244" s="590"/>
      <c r="SME244" s="590"/>
      <c r="SMF244" s="590"/>
      <c r="SMG244" s="590"/>
      <c r="SMH244" s="590"/>
      <c r="SMI244" s="590"/>
      <c r="SMJ244" s="590"/>
      <c r="SMK244" s="590"/>
      <c r="SML244" s="590"/>
      <c r="SMM244" s="590"/>
      <c r="SMN244" s="590"/>
      <c r="SMO244" s="590"/>
      <c r="SMP244" s="590"/>
      <c r="SMQ244" s="590"/>
      <c r="SMR244" s="590"/>
      <c r="SMS244" s="590"/>
      <c r="SMT244" s="590"/>
      <c r="SMU244" s="590"/>
      <c r="SMV244" s="590"/>
      <c r="SMW244" s="590"/>
      <c r="SMX244" s="590"/>
      <c r="SMY244" s="590"/>
      <c r="SMZ244" s="590"/>
      <c r="SNA244" s="590"/>
      <c r="SNB244" s="590"/>
      <c r="SNC244" s="590"/>
      <c r="SND244" s="590"/>
      <c r="SNE244" s="590"/>
      <c r="SNF244" s="590"/>
      <c r="SNG244" s="590"/>
      <c r="SNH244" s="590"/>
      <c r="SNI244" s="590"/>
      <c r="SNJ244" s="590"/>
      <c r="SNK244" s="590"/>
      <c r="SNL244" s="590"/>
      <c r="SNM244" s="590"/>
      <c r="SNN244" s="590"/>
      <c r="SNO244" s="590"/>
      <c r="SNP244" s="590"/>
      <c r="SNQ244" s="590"/>
      <c r="SNR244" s="590"/>
      <c r="SNS244" s="590"/>
      <c r="SNT244" s="590"/>
      <c r="SNU244" s="590"/>
      <c r="SNV244" s="590"/>
      <c r="SNW244" s="590"/>
      <c r="SNX244" s="590"/>
      <c r="SNY244" s="590"/>
      <c r="SNZ244" s="590"/>
      <c r="SOA244" s="590"/>
      <c r="SOB244" s="590"/>
      <c r="SOC244" s="590"/>
      <c r="SOD244" s="590"/>
      <c r="SOE244" s="590"/>
      <c r="SOF244" s="590"/>
      <c r="SOG244" s="590"/>
      <c r="SOH244" s="590"/>
      <c r="SOI244" s="590"/>
      <c r="SOJ244" s="590"/>
      <c r="SOK244" s="590"/>
      <c r="SOL244" s="590"/>
      <c r="SOM244" s="590"/>
      <c r="SON244" s="590"/>
      <c r="SOO244" s="590"/>
      <c r="SOP244" s="590"/>
      <c r="SOQ244" s="590"/>
      <c r="SOR244" s="590"/>
      <c r="SOS244" s="590"/>
      <c r="SOT244" s="590"/>
      <c r="SOU244" s="590"/>
      <c r="SOV244" s="590"/>
      <c r="SOW244" s="590"/>
      <c r="SOX244" s="590"/>
      <c r="SOY244" s="590"/>
      <c r="SOZ244" s="590"/>
      <c r="SPA244" s="590"/>
      <c r="SPB244" s="590"/>
      <c r="SPC244" s="590"/>
      <c r="SPD244" s="590"/>
      <c r="SPE244" s="590"/>
      <c r="SPF244" s="590"/>
      <c r="SPG244" s="590"/>
      <c r="SPH244" s="590"/>
      <c r="SPI244" s="590"/>
      <c r="SPJ244" s="590"/>
      <c r="SPK244" s="590"/>
      <c r="SPL244" s="590"/>
      <c r="SPM244" s="590"/>
      <c r="SPN244" s="590"/>
      <c r="SPO244" s="590"/>
      <c r="SPP244" s="590"/>
      <c r="SPQ244" s="590"/>
      <c r="SPR244" s="590"/>
      <c r="SPS244" s="590"/>
      <c r="SPT244" s="590"/>
      <c r="SPU244" s="590"/>
      <c r="SPV244" s="590"/>
      <c r="SPW244" s="590"/>
      <c r="SPX244" s="590"/>
      <c r="SPY244" s="590"/>
      <c r="SPZ244" s="590"/>
      <c r="SQA244" s="590"/>
      <c r="SQB244" s="590"/>
      <c r="SQC244" s="590"/>
      <c r="SQD244" s="590"/>
      <c r="SQE244" s="590"/>
      <c r="SQF244" s="590"/>
      <c r="SQG244" s="590"/>
      <c r="SQH244" s="590"/>
      <c r="SQI244" s="590"/>
      <c r="SQJ244" s="590"/>
      <c r="SQK244" s="590"/>
      <c r="SQL244" s="590"/>
      <c r="SQM244" s="590"/>
      <c r="SQN244" s="590"/>
      <c r="SQO244" s="590"/>
      <c r="SQP244" s="590"/>
      <c r="SQQ244" s="590"/>
      <c r="SQR244" s="590"/>
      <c r="SQS244" s="590"/>
      <c r="SQT244" s="590"/>
      <c r="SQU244" s="590"/>
      <c r="SQV244" s="590"/>
      <c r="SQW244" s="590"/>
      <c r="SQX244" s="590"/>
      <c r="SQY244" s="590"/>
      <c r="SQZ244" s="590"/>
      <c r="SRA244" s="590"/>
      <c r="SRB244" s="590"/>
      <c r="SRC244" s="590"/>
      <c r="SRD244" s="590"/>
      <c r="SRE244" s="590"/>
      <c r="SRF244" s="590"/>
      <c r="SRG244" s="590"/>
      <c r="SRH244" s="590"/>
      <c r="SRI244" s="590"/>
      <c r="SRJ244" s="590"/>
      <c r="SRK244" s="590"/>
      <c r="SRL244" s="590"/>
      <c r="SRM244" s="590"/>
      <c r="SRN244" s="590"/>
      <c r="SRO244" s="590"/>
      <c r="SRP244" s="590"/>
      <c r="SRQ244" s="590"/>
      <c r="SRR244" s="590"/>
      <c r="SRS244" s="590"/>
      <c r="SRT244" s="590"/>
      <c r="SRU244" s="590"/>
      <c r="SRV244" s="590"/>
      <c r="SRW244" s="590"/>
      <c r="SRX244" s="590"/>
      <c r="SRY244" s="590"/>
      <c r="SRZ244" s="590"/>
      <c r="SSA244" s="590"/>
      <c r="SSB244" s="590"/>
      <c r="SSC244" s="590"/>
      <c r="SSD244" s="590"/>
      <c r="SSE244" s="590"/>
      <c r="SSF244" s="590"/>
      <c r="SSG244" s="590"/>
      <c r="SSH244" s="590"/>
      <c r="SSI244" s="590"/>
      <c r="SSJ244" s="590"/>
      <c r="SSK244" s="590"/>
      <c r="SSL244" s="590"/>
      <c r="SSM244" s="590"/>
      <c r="SSN244" s="590"/>
      <c r="SSO244" s="590"/>
      <c r="SSP244" s="590"/>
      <c r="SSQ244" s="590"/>
      <c r="SSR244" s="590"/>
      <c r="SSS244" s="590"/>
      <c r="SST244" s="590"/>
      <c r="SSU244" s="590"/>
      <c r="SSV244" s="590"/>
      <c r="SSW244" s="590"/>
      <c r="SSX244" s="590"/>
      <c r="SSY244" s="590"/>
      <c r="SSZ244" s="590"/>
      <c r="STA244" s="590"/>
      <c r="STB244" s="590"/>
      <c r="STC244" s="590"/>
      <c r="STD244" s="590"/>
      <c r="STE244" s="590"/>
      <c r="STF244" s="590"/>
      <c r="STG244" s="590"/>
      <c r="STH244" s="590"/>
      <c r="STI244" s="590"/>
      <c r="STJ244" s="590"/>
      <c r="STK244" s="590"/>
      <c r="STL244" s="590"/>
      <c r="STM244" s="590"/>
      <c r="STN244" s="590"/>
      <c r="STO244" s="590"/>
      <c r="STP244" s="590"/>
      <c r="STQ244" s="590"/>
      <c r="STR244" s="590"/>
      <c r="STS244" s="590"/>
      <c r="STT244" s="590"/>
      <c r="STU244" s="590"/>
      <c r="STV244" s="590"/>
      <c r="STW244" s="590"/>
      <c r="STX244" s="590"/>
      <c r="STY244" s="590"/>
      <c r="STZ244" s="590"/>
      <c r="SUA244" s="590"/>
      <c r="SUB244" s="590"/>
      <c r="SUC244" s="590"/>
      <c r="SUD244" s="590"/>
      <c r="SUE244" s="590"/>
      <c r="SUF244" s="590"/>
      <c r="SUG244" s="590"/>
      <c r="SUH244" s="590"/>
      <c r="SUI244" s="590"/>
      <c r="SUJ244" s="590"/>
      <c r="SUK244" s="590"/>
      <c r="SUL244" s="590"/>
      <c r="SUM244" s="590"/>
      <c r="SUN244" s="590"/>
      <c r="SUO244" s="590"/>
      <c r="SUP244" s="590"/>
      <c r="SUQ244" s="590"/>
      <c r="SUR244" s="590"/>
      <c r="SUS244" s="590"/>
      <c r="SUT244" s="590"/>
      <c r="SUU244" s="590"/>
      <c r="SUV244" s="590"/>
      <c r="SUW244" s="590"/>
      <c r="SUX244" s="590"/>
      <c r="SUY244" s="590"/>
      <c r="SUZ244" s="590"/>
      <c r="SVA244" s="590"/>
      <c r="SVB244" s="590"/>
      <c r="SVC244" s="590"/>
      <c r="SVD244" s="590"/>
      <c r="SVE244" s="590"/>
      <c r="SVF244" s="590"/>
      <c r="SVG244" s="590"/>
      <c r="SVH244" s="590"/>
      <c r="SVI244" s="590"/>
      <c r="SVJ244" s="590"/>
      <c r="SVK244" s="590"/>
      <c r="SVL244" s="590"/>
      <c r="SVM244" s="590"/>
      <c r="SVN244" s="590"/>
      <c r="SVO244" s="590"/>
      <c r="SVP244" s="590"/>
      <c r="SVQ244" s="590"/>
      <c r="SVR244" s="590"/>
      <c r="SVS244" s="590"/>
      <c r="SVT244" s="590"/>
      <c r="SVU244" s="590"/>
      <c r="SVV244" s="590"/>
      <c r="SVW244" s="590"/>
      <c r="SVX244" s="590"/>
      <c r="SVY244" s="590"/>
      <c r="SVZ244" s="590"/>
      <c r="SWA244" s="590"/>
      <c r="SWB244" s="590"/>
      <c r="SWC244" s="590"/>
      <c r="SWD244" s="590"/>
      <c r="SWE244" s="590"/>
      <c r="SWF244" s="590"/>
      <c r="SWG244" s="590"/>
      <c r="SWH244" s="590"/>
      <c r="SWI244" s="590"/>
      <c r="SWJ244" s="590"/>
      <c r="SWK244" s="590"/>
      <c r="SWL244" s="590"/>
      <c r="SWM244" s="590"/>
      <c r="SWN244" s="590"/>
      <c r="SWO244" s="590"/>
      <c r="SWP244" s="590"/>
      <c r="SWQ244" s="590"/>
      <c r="SWR244" s="590"/>
      <c r="SWS244" s="590"/>
      <c r="SWT244" s="590"/>
      <c r="SWU244" s="590"/>
      <c r="SWV244" s="590"/>
      <c r="SWW244" s="590"/>
      <c r="SWX244" s="590"/>
      <c r="SWY244" s="590"/>
      <c r="SWZ244" s="590"/>
      <c r="SXA244" s="590"/>
      <c r="SXB244" s="590"/>
      <c r="SXC244" s="590"/>
      <c r="SXD244" s="590"/>
      <c r="SXE244" s="590"/>
      <c r="SXF244" s="590"/>
      <c r="SXG244" s="590"/>
      <c r="SXH244" s="590"/>
      <c r="SXI244" s="590"/>
      <c r="SXJ244" s="590"/>
      <c r="SXK244" s="590"/>
      <c r="SXL244" s="590"/>
      <c r="SXM244" s="590"/>
      <c r="SXN244" s="590"/>
      <c r="SXO244" s="590"/>
      <c r="SXP244" s="590"/>
      <c r="SXQ244" s="590"/>
      <c r="SXR244" s="590"/>
      <c r="SXS244" s="590"/>
      <c r="SXT244" s="590"/>
      <c r="SXU244" s="590"/>
      <c r="SXV244" s="590"/>
      <c r="SXW244" s="590"/>
      <c r="SXX244" s="590"/>
      <c r="SXY244" s="590"/>
      <c r="SXZ244" s="590"/>
      <c r="SYA244" s="590"/>
      <c r="SYB244" s="590"/>
      <c r="SYC244" s="590"/>
      <c r="SYD244" s="590"/>
      <c r="SYE244" s="590"/>
      <c r="SYF244" s="590"/>
      <c r="SYG244" s="590"/>
      <c r="SYH244" s="590"/>
      <c r="SYI244" s="590"/>
      <c r="SYJ244" s="590"/>
      <c r="SYK244" s="590"/>
      <c r="SYL244" s="590"/>
      <c r="SYM244" s="590"/>
      <c r="SYN244" s="590"/>
      <c r="SYO244" s="590"/>
      <c r="SYP244" s="590"/>
      <c r="SYQ244" s="590"/>
      <c r="SYR244" s="590"/>
      <c r="SYS244" s="590"/>
      <c r="SYT244" s="590"/>
      <c r="SYU244" s="590"/>
      <c r="SYV244" s="590"/>
      <c r="SYW244" s="590"/>
      <c r="SYX244" s="590"/>
      <c r="SYY244" s="590"/>
      <c r="SYZ244" s="590"/>
      <c r="SZA244" s="590"/>
      <c r="SZB244" s="590"/>
      <c r="SZC244" s="590"/>
      <c r="SZD244" s="590"/>
      <c r="SZE244" s="590"/>
      <c r="SZF244" s="590"/>
      <c r="SZG244" s="590"/>
      <c r="SZH244" s="590"/>
      <c r="SZI244" s="590"/>
      <c r="SZJ244" s="590"/>
      <c r="SZK244" s="590"/>
      <c r="SZL244" s="590"/>
      <c r="SZM244" s="590"/>
      <c r="SZN244" s="590"/>
      <c r="SZO244" s="590"/>
      <c r="SZP244" s="590"/>
      <c r="SZQ244" s="590"/>
      <c r="SZR244" s="590"/>
      <c r="SZS244" s="590"/>
      <c r="SZT244" s="590"/>
      <c r="SZU244" s="590"/>
      <c r="SZV244" s="590"/>
      <c r="SZW244" s="590"/>
      <c r="SZX244" s="590"/>
      <c r="SZY244" s="590"/>
      <c r="SZZ244" s="590"/>
      <c r="TAA244" s="590"/>
      <c r="TAB244" s="590"/>
      <c r="TAC244" s="590"/>
      <c r="TAD244" s="590"/>
      <c r="TAE244" s="590"/>
      <c r="TAF244" s="590"/>
      <c r="TAG244" s="590"/>
      <c r="TAH244" s="590"/>
      <c r="TAI244" s="590"/>
      <c r="TAJ244" s="590"/>
      <c r="TAK244" s="590"/>
      <c r="TAL244" s="590"/>
      <c r="TAM244" s="590"/>
      <c r="TAN244" s="590"/>
      <c r="TAO244" s="590"/>
      <c r="TAP244" s="590"/>
      <c r="TAQ244" s="590"/>
      <c r="TAR244" s="590"/>
      <c r="TAS244" s="590"/>
      <c r="TAT244" s="590"/>
      <c r="TAU244" s="590"/>
      <c r="TAV244" s="590"/>
      <c r="TAW244" s="590"/>
      <c r="TAX244" s="590"/>
      <c r="TAY244" s="590"/>
      <c r="TAZ244" s="590"/>
      <c r="TBA244" s="590"/>
      <c r="TBB244" s="590"/>
      <c r="TBC244" s="590"/>
      <c r="TBD244" s="590"/>
      <c r="TBE244" s="590"/>
      <c r="TBF244" s="590"/>
      <c r="TBG244" s="590"/>
      <c r="TBH244" s="590"/>
      <c r="TBI244" s="590"/>
      <c r="TBJ244" s="590"/>
      <c r="TBK244" s="590"/>
      <c r="TBL244" s="590"/>
      <c r="TBM244" s="590"/>
      <c r="TBN244" s="590"/>
      <c r="TBO244" s="590"/>
      <c r="TBP244" s="590"/>
      <c r="TBQ244" s="590"/>
      <c r="TBR244" s="590"/>
      <c r="TBS244" s="590"/>
      <c r="TBT244" s="590"/>
      <c r="TBU244" s="590"/>
      <c r="TBV244" s="590"/>
      <c r="TBW244" s="590"/>
      <c r="TBX244" s="590"/>
      <c r="TBY244" s="590"/>
      <c r="TBZ244" s="590"/>
      <c r="TCA244" s="590"/>
      <c r="TCB244" s="590"/>
      <c r="TCC244" s="590"/>
      <c r="TCD244" s="590"/>
      <c r="TCE244" s="590"/>
      <c r="TCF244" s="590"/>
      <c r="TCG244" s="590"/>
      <c r="TCH244" s="590"/>
      <c r="TCI244" s="590"/>
      <c r="TCJ244" s="590"/>
      <c r="TCK244" s="590"/>
      <c r="TCL244" s="590"/>
      <c r="TCM244" s="590"/>
      <c r="TCN244" s="590"/>
      <c r="TCO244" s="590"/>
      <c r="TCP244" s="590"/>
      <c r="TCQ244" s="590"/>
      <c r="TCR244" s="590"/>
      <c r="TCS244" s="590"/>
      <c r="TCT244" s="590"/>
      <c r="TCU244" s="590"/>
      <c r="TCV244" s="590"/>
      <c r="TCW244" s="590"/>
      <c r="TCX244" s="590"/>
      <c r="TCY244" s="590"/>
      <c r="TCZ244" s="590"/>
      <c r="TDA244" s="590"/>
      <c r="TDB244" s="590"/>
      <c r="TDC244" s="590"/>
      <c r="TDD244" s="590"/>
      <c r="TDE244" s="590"/>
      <c r="TDF244" s="590"/>
      <c r="TDG244" s="590"/>
      <c r="TDH244" s="590"/>
      <c r="TDI244" s="590"/>
      <c r="TDJ244" s="590"/>
      <c r="TDK244" s="590"/>
      <c r="TDL244" s="590"/>
      <c r="TDM244" s="590"/>
      <c r="TDN244" s="590"/>
      <c r="TDO244" s="590"/>
      <c r="TDP244" s="590"/>
      <c r="TDQ244" s="590"/>
      <c r="TDR244" s="590"/>
      <c r="TDS244" s="590"/>
      <c r="TDT244" s="590"/>
      <c r="TDU244" s="590"/>
      <c r="TDV244" s="590"/>
      <c r="TDW244" s="590"/>
      <c r="TDX244" s="590"/>
      <c r="TDY244" s="590"/>
      <c r="TDZ244" s="590"/>
      <c r="TEA244" s="590"/>
      <c r="TEB244" s="590"/>
      <c r="TEC244" s="590"/>
      <c r="TED244" s="590"/>
      <c r="TEE244" s="590"/>
      <c r="TEF244" s="590"/>
      <c r="TEG244" s="590"/>
      <c r="TEH244" s="590"/>
      <c r="TEI244" s="590"/>
      <c r="TEJ244" s="590"/>
      <c r="TEK244" s="590"/>
      <c r="TEL244" s="590"/>
      <c r="TEM244" s="590"/>
      <c r="TEN244" s="590"/>
      <c r="TEO244" s="590"/>
      <c r="TEP244" s="590"/>
      <c r="TEQ244" s="590"/>
      <c r="TER244" s="590"/>
      <c r="TES244" s="590"/>
      <c r="TET244" s="590"/>
      <c r="TEU244" s="590"/>
      <c r="TEV244" s="590"/>
      <c r="TEW244" s="590"/>
      <c r="TEX244" s="590"/>
      <c r="TEY244" s="590"/>
      <c r="TEZ244" s="590"/>
      <c r="TFA244" s="590"/>
      <c r="TFB244" s="590"/>
      <c r="TFC244" s="590"/>
      <c r="TFD244" s="590"/>
      <c r="TFE244" s="590"/>
      <c r="TFF244" s="590"/>
      <c r="TFG244" s="590"/>
      <c r="TFH244" s="590"/>
      <c r="TFI244" s="590"/>
      <c r="TFJ244" s="590"/>
      <c r="TFK244" s="590"/>
      <c r="TFL244" s="590"/>
      <c r="TFM244" s="590"/>
      <c r="TFN244" s="590"/>
      <c r="TFO244" s="590"/>
      <c r="TFP244" s="590"/>
      <c r="TFQ244" s="590"/>
      <c r="TFR244" s="590"/>
      <c r="TFS244" s="590"/>
      <c r="TFT244" s="590"/>
      <c r="TFU244" s="590"/>
      <c r="TFV244" s="590"/>
      <c r="TFW244" s="590"/>
      <c r="TFX244" s="590"/>
      <c r="TFY244" s="590"/>
      <c r="TFZ244" s="590"/>
      <c r="TGA244" s="590"/>
      <c r="TGB244" s="590"/>
      <c r="TGC244" s="590"/>
      <c r="TGD244" s="590"/>
      <c r="TGE244" s="590"/>
      <c r="TGF244" s="590"/>
      <c r="TGG244" s="590"/>
      <c r="TGH244" s="590"/>
      <c r="TGI244" s="590"/>
      <c r="TGJ244" s="590"/>
      <c r="TGK244" s="590"/>
      <c r="TGL244" s="590"/>
      <c r="TGM244" s="590"/>
      <c r="TGN244" s="590"/>
      <c r="TGO244" s="590"/>
      <c r="TGP244" s="590"/>
      <c r="TGQ244" s="590"/>
      <c r="TGR244" s="590"/>
      <c r="TGS244" s="590"/>
      <c r="TGT244" s="590"/>
      <c r="TGU244" s="590"/>
      <c r="TGV244" s="590"/>
      <c r="TGW244" s="590"/>
      <c r="TGX244" s="590"/>
      <c r="TGY244" s="590"/>
      <c r="TGZ244" s="590"/>
      <c r="THA244" s="590"/>
      <c r="THB244" s="590"/>
      <c r="THC244" s="590"/>
      <c r="THD244" s="590"/>
      <c r="THE244" s="590"/>
      <c r="THF244" s="590"/>
      <c r="THG244" s="590"/>
      <c r="THH244" s="590"/>
      <c r="THI244" s="590"/>
      <c r="THJ244" s="590"/>
      <c r="THK244" s="590"/>
      <c r="THL244" s="590"/>
      <c r="THM244" s="590"/>
      <c r="THN244" s="590"/>
      <c r="THO244" s="590"/>
      <c r="THP244" s="590"/>
      <c r="THQ244" s="590"/>
      <c r="THR244" s="590"/>
      <c r="THS244" s="590"/>
      <c r="THT244" s="590"/>
      <c r="THU244" s="590"/>
      <c r="THV244" s="590"/>
      <c r="THW244" s="590"/>
      <c r="THX244" s="590"/>
      <c r="THY244" s="590"/>
      <c r="THZ244" s="590"/>
      <c r="TIA244" s="590"/>
      <c r="TIB244" s="590"/>
      <c r="TIC244" s="590"/>
      <c r="TID244" s="590"/>
      <c r="TIE244" s="590"/>
      <c r="TIF244" s="590"/>
      <c r="TIG244" s="590"/>
      <c r="TIH244" s="590"/>
      <c r="TII244" s="590"/>
      <c r="TIJ244" s="590"/>
      <c r="TIK244" s="590"/>
      <c r="TIL244" s="590"/>
      <c r="TIM244" s="590"/>
      <c r="TIN244" s="590"/>
      <c r="TIO244" s="590"/>
      <c r="TIP244" s="590"/>
      <c r="TIQ244" s="590"/>
      <c r="TIR244" s="590"/>
      <c r="TIS244" s="590"/>
      <c r="TIT244" s="590"/>
      <c r="TIU244" s="590"/>
      <c r="TIV244" s="590"/>
      <c r="TIW244" s="590"/>
      <c r="TIX244" s="590"/>
      <c r="TIY244" s="590"/>
      <c r="TIZ244" s="590"/>
      <c r="TJA244" s="590"/>
      <c r="TJB244" s="590"/>
      <c r="TJC244" s="590"/>
      <c r="TJD244" s="590"/>
      <c r="TJE244" s="590"/>
      <c r="TJF244" s="590"/>
      <c r="TJG244" s="590"/>
      <c r="TJH244" s="590"/>
      <c r="TJI244" s="590"/>
      <c r="TJJ244" s="590"/>
      <c r="TJK244" s="590"/>
      <c r="TJL244" s="590"/>
      <c r="TJM244" s="590"/>
      <c r="TJN244" s="590"/>
      <c r="TJO244" s="590"/>
      <c r="TJP244" s="590"/>
      <c r="TJQ244" s="590"/>
      <c r="TJR244" s="590"/>
      <c r="TJS244" s="590"/>
      <c r="TJT244" s="590"/>
      <c r="TJU244" s="590"/>
      <c r="TJV244" s="590"/>
      <c r="TJW244" s="590"/>
      <c r="TJX244" s="590"/>
      <c r="TJY244" s="590"/>
      <c r="TJZ244" s="590"/>
      <c r="TKA244" s="590"/>
      <c r="TKB244" s="590"/>
      <c r="TKC244" s="590"/>
      <c r="TKD244" s="590"/>
      <c r="TKE244" s="590"/>
      <c r="TKF244" s="590"/>
      <c r="TKG244" s="590"/>
      <c r="TKH244" s="590"/>
      <c r="TKI244" s="590"/>
      <c r="TKJ244" s="590"/>
      <c r="TKK244" s="590"/>
      <c r="TKL244" s="590"/>
      <c r="TKM244" s="590"/>
      <c r="TKN244" s="590"/>
      <c r="TKO244" s="590"/>
      <c r="TKP244" s="590"/>
      <c r="TKQ244" s="590"/>
      <c r="TKR244" s="590"/>
      <c r="TKS244" s="590"/>
      <c r="TKT244" s="590"/>
      <c r="TKU244" s="590"/>
      <c r="TKV244" s="590"/>
      <c r="TKW244" s="590"/>
      <c r="TKX244" s="590"/>
      <c r="TKY244" s="590"/>
      <c r="TKZ244" s="590"/>
      <c r="TLA244" s="590"/>
      <c r="TLB244" s="590"/>
      <c r="TLC244" s="590"/>
      <c r="TLD244" s="590"/>
      <c r="TLE244" s="590"/>
      <c r="TLF244" s="590"/>
      <c r="TLG244" s="590"/>
      <c r="TLH244" s="590"/>
      <c r="TLI244" s="590"/>
      <c r="TLJ244" s="590"/>
      <c r="TLK244" s="590"/>
      <c r="TLL244" s="590"/>
      <c r="TLM244" s="590"/>
      <c r="TLN244" s="590"/>
      <c r="TLO244" s="590"/>
      <c r="TLP244" s="590"/>
      <c r="TLQ244" s="590"/>
      <c r="TLR244" s="590"/>
      <c r="TLS244" s="590"/>
      <c r="TLT244" s="590"/>
      <c r="TLU244" s="590"/>
      <c r="TLV244" s="590"/>
      <c r="TLW244" s="590"/>
      <c r="TLX244" s="590"/>
      <c r="TLY244" s="590"/>
      <c r="TLZ244" s="590"/>
      <c r="TMA244" s="590"/>
      <c r="TMB244" s="590"/>
      <c r="TMC244" s="590"/>
      <c r="TMD244" s="590"/>
      <c r="TME244" s="590"/>
      <c r="TMF244" s="590"/>
      <c r="TMG244" s="590"/>
      <c r="TMH244" s="590"/>
      <c r="TMI244" s="590"/>
      <c r="TMJ244" s="590"/>
      <c r="TMK244" s="590"/>
      <c r="TML244" s="590"/>
      <c r="TMM244" s="590"/>
      <c r="TMN244" s="590"/>
      <c r="TMO244" s="590"/>
      <c r="TMP244" s="590"/>
      <c r="TMQ244" s="590"/>
      <c r="TMR244" s="590"/>
      <c r="TMS244" s="590"/>
      <c r="TMT244" s="590"/>
      <c r="TMU244" s="590"/>
      <c r="TMV244" s="590"/>
      <c r="TMW244" s="590"/>
      <c r="TMX244" s="590"/>
      <c r="TMY244" s="590"/>
      <c r="TMZ244" s="590"/>
      <c r="TNA244" s="590"/>
      <c r="TNB244" s="590"/>
      <c r="TNC244" s="590"/>
      <c r="TND244" s="590"/>
      <c r="TNE244" s="590"/>
      <c r="TNF244" s="590"/>
      <c r="TNG244" s="590"/>
      <c r="TNH244" s="590"/>
      <c r="TNI244" s="590"/>
      <c r="TNJ244" s="590"/>
      <c r="TNK244" s="590"/>
      <c r="TNL244" s="590"/>
      <c r="TNM244" s="590"/>
      <c r="TNN244" s="590"/>
      <c r="TNO244" s="590"/>
      <c r="TNP244" s="590"/>
      <c r="TNQ244" s="590"/>
      <c r="TNR244" s="590"/>
      <c r="TNS244" s="590"/>
      <c r="TNT244" s="590"/>
      <c r="TNU244" s="590"/>
      <c r="TNV244" s="590"/>
      <c r="TNW244" s="590"/>
      <c r="TNX244" s="590"/>
      <c r="TNY244" s="590"/>
      <c r="TNZ244" s="590"/>
      <c r="TOA244" s="590"/>
      <c r="TOB244" s="590"/>
      <c r="TOC244" s="590"/>
      <c r="TOD244" s="590"/>
      <c r="TOE244" s="590"/>
      <c r="TOF244" s="590"/>
      <c r="TOG244" s="590"/>
      <c r="TOH244" s="590"/>
      <c r="TOI244" s="590"/>
      <c r="TOJ244" s="590"/>
      <c r="TOK244" s="590"/>
      <c r="TOL244" s="590"/>
      <c r="TOM244" s="590"/>
      <c r="TON244" s="590"/>
      <c r="TOO244" s="590"/>
      <c r="TOP244" s="590"/>
      <c r="TOQ244" s="590"/>
      <c r="TOR244" s="590"/>
      <c r="TOS244" s="590"/>
      <c r="TOT244" s="590"/>
      <c r="TOU244" s="590"/>
      <c r="TOV244" s="590"/>
      <c r="TOW244" s="590"/>
      <c r="TOX244" s="590"/>
      <c r="TOY244" s="590"/>
      <c r="TOZ244" s="590"/>
      <c r="TPA244" s="590"/>
      <c r="TPB244" s="590"/>
      <c r="TPC244" s="590"/>
      <c r="TPD244" s="590"/>
      <c r="TPE244" s="590"/>
      <c r="TPF244" s="590"/>
      <c r="TPG244" s="590"/>
      <c r="TPH244" s="590"/>
      <c r="TPI244" s="590"/>
      <c r="TPJ244" s="590"/>
      <c r="TPK244" s="590"/>
      <c r="TPL244" s="590"/>
      <c r="TPM244" s="590"/>
      <c r="TPN244" s="590"/>
      <c r="TPO244" s="590"/>
      <c r="TPP244" s="590"/>
      <c r="TPQ244" s="590"/>
      <c r="TPR244" s="590"/>
      <c r="TPS244" s="590"/>
      <c r="TPT244" s="590"/>
      <c r="TPU244" s="590"/>
      <c r="TPV244" s="590"/>
      <c r="TPW244" s="590"/>
      <c r="TPX244" s="590"/>
      <c r="TPY244" s="590"/>
      <c r="TPZ244" s="590"/>
      <c r="TQA244" s="590"/>
      <c r="TQB244" s="590"/>
      <c r="TQC244" s="590"/>
      <c r="TQD244" s="590"/>
      <c r="TQE244" s="590"/>
      <c r="TQF244" s="590"/>
      <c r="TQG244" s="590"/>
      <c r="TQH244" s="590"/>
      <c r="TQI244" s="590"/>
      <c r="TQJ244" s="590"/>
      <c r="TQK244" s="590"/>
      <c r="TQL244" s="590"/>
      <c r="TQM244" s="590"/>
      <c r="TQN244" s="590"/>
      <c r="TQO244" s="590"/>
      <c r="TQP244" s="590"/>
      <c r="TQQ244" s="590"/>
      <c r="TQR244" s="590"/>
      <c r="TQS244" s="590"/>
      <c r="TQT244" s="590"/>
      <c r="TQU244" s="590"/>
      <c r="TQV244" s="590"/>
      <c r="TQW244" s="590"/>
      <c r="TQX244" s="590"/>
      <c r="TQY244" s="590"/>
      <c r="TQZ244" s="590"/>
      <c r="TRA244" s="590"/>
      <c r="TRB244" s="590"/>
      <c r="TRC244" s="590"/>
      <c r="TRD244" s="590"/>
      <c r="TRE244" s="590"/>
      <c r="TRF244" s="590"/>
      <c r="TRG244" s="590"/>
      <c r="TRH244" s="590"/>
      <c r="TRI244" s="590"/>
      <c r="TRJ244" s="590"/>
      <c r="TRK244" s="590"/>
      <c r="TRL244" s="590"/>
      <c r="TRM244" s="590"/>
      <c r="TRN244" s="590"/>
      <c r="TRO244" s="590"/>
      <c r="TRP244" s="590"/>
      <c r="TRQ244" s="590"/>
      <c r="TRR244" s="590"/>
      <c r="TRS244" s="590"/>
      <c r="TRT244" s="590"/>
      <c r="TRU244" s="590"/>
      <c r="TRV244" s="590"/>
      <c r="TRW244" s="590"/>
      <c r="TRX244" s="590"/>
      <c r="TRY244" s="590"/>
      <c r="TRZ244" s="590"/>
      <c r="TSA244" s="590"/>
      <c r="TSB244" s="590"/>
      <c r="TSC244" s="590"/>
      <c r="TSD244" s="590"/>
      <c r="TSE244" s="590"/>
      <c r="TSF244" s="590"/>
      <c r="TSG244" s="590"/>
      <c r="TSH244" s="590"/>
      <c r="TSI244" s="590"/>
      <c r="TSJ244" s="590"/>
      <c r="TSK244" s="590"/>
      <c r="TSL244" s="590"/>
      <c r="TSM244" s="590"/>
      <c r="TSN244" s="590"/>
      <c r="TSO244" s="590"/>
      <c r="TSP244" s="590"/>
      <c r="TSQ244" s="590"/>
      <c r="TSR244" s="590"/>
      <c r="TSS244" s="590"/>
      <c r="TST244" s="590"/>
      <c r="TSU244" s="590"/>
      <c r="TSV244" s="590"/>
      <c r="TSW244" s="590"/>
      <c r="TSX244" s="590"/>
      <c r="TSY244" s="590"/>
      <c r="TSZ244" s="590"/>
      <c r="TTA244" s="590"/>
      <c r="TTB244" s="590"/>
      <c r="TTC244" s="590"/>
      <c r="TTD244" s="590"/>
      <c r="TTE244" s="590"/>
      <c r="TTF244" s="590"/>
      <c r="TTG244" s="590"/>
      <c r="TTH244" s="590"/>
      <c r="TTI244" s="590"/>
      <c r="TTJ244" s="590"/>
      <c r="TTK244" s="590"/>
      <c r="TTL244" s="590"/>
      <c r="TTM244" s="590"/>
      <c r="TTN244" s="590"/>
      <c r="TTO244" s="590"/>
      <c r="TTP244" s="590"/>
      <c r="TTQ244" s="590"/>
      <c r="TTR244" s="590"/>
      <c r="TTS244" s="590"/>
      <c r="TTT244" s="590"/>
      <c r="TTU244" s="590"/>
      <c r="TTV244" s="590"/>
      <c r="TTW244" s="590"/>
      <c r="TTX244" s="590"/>
      <c r="TTY244" s="590"/>
      <c r="TTZ244" s="590"/>
      <c r="TUA244" s="590"/>
      <c r="TUB244" s="590"/>
      <c r="TUC244" s="590"/>
      <c r="TUD244" s="590"/>
      <c r="TUE244" s="590"/>
      <c r="TUF244" s="590"/>
      <c r="TUG244" s="590"/>
      <c r="TUH244" s="590"/>
      <c r="TUI244" s="590"/>
      <c r="TUJ244" s="590"/>
      <c r="TUK244" s="590"/>
      <c r="TUL244" s="590"/>
      <c r="TUM244" s="590"/>
      <c r="TUN244" s="590"/>
      <c r="TUO244" s="590"/>
      <c r="TUP244" s="590"/>
      <c r="TUQ244" s="590"/>
      <c r="TUR244" s="590"/>
      <c r="TUS244" s="590"/>
      <c r="TUT244" s="590"/>
      <c r="TUU244" s="590"/>
      <c r="TUV244" s="590"/>
      <c r="TUW244" s="590"/>
      <c r="TUX244" s="590"/>
      <c r="TUY244" s="590"/>
      <c r="TUZ244" s="590"/>
      <c r="TVA244" s="590"/>
      <c r="TVB244" s="590"/>
      <c r="TVC244" s="590"/>
      <c r="TVD244" s="590"/>
      <c r="TVE244" s="590"/>
      <c r="TVF244" s="590"/>
      <c r="TVG244" s="590"/>
      <c r="TVH244" s="590"/>
      <c r="TVI244" s="590"/>
      <c r="TVJ244" s="590"/>
      <c r="TVK244" s="590"/>
      <c r="TVL244" s="590"/>
      <c r="TVM244" s="590"/>
      <c r="TVN244" s="590"/>
      <c r="TVO244" s="590"/>
      <c r="TVP244" s="590"/>
      <c r="TVQ244" s="590"/>
      <c r="TVR244" s="590"/>
      <c r="TVS244" s="590"/>
      <c r="TVT244" s="590"/>
      <c r="TVU244" s="590"/>
      <c r="TVV244" s="590"/>
      <c r="TVW244" s="590"/>
      <c r="TVX244" s="590"/>
      <c r="TVY244" s="590"/>
      <c r="TVZ244" s="590"/>
      <c r="TWA244" s="590"/>
      <c r="TWB244" s="590"/>
      <c r="TWC244" s="590"/>
      <c r="TWD244" s="590"/>
      <c r="TWE244" s="590"/>
      <c r="TWF244" s="590"/>
      <c r="TWG244" s="590"/>
      <c r="TWH244" s="590"/>
      <c r="TWI244" s="590"/>
      <c r="TWJ244" s="590"/>
      <c r="TWK244" s="590"/>
      <c r="TWL244" s="590"/>
      <c r="TWM244" s="590"/>
      <c r="TWN244" s="590"/>
      <c r="TWO244" s="590"/>
      <c r="TWP244" s="590"/>
      <c r="TWQ244" s="590"/>
      <c r="TWR244" s="590"/>
      <c r="TWS244" s="590"/>
      <c r="TWT244" s="590"/>
      <c r="TWU244" s="590"/>
      <c r="TWV244" s="590"/>
      <c r="TWW244" s="590"/>
      <c r="TWX244" s="590"/>
      <c r="TWY244" s="590"/>
      <c r="TWZ244" s="590"/>
      <c r="TXA244" s="590"/>
      <c r="TXB244" s="590"/>
      <c r="TXC244" s="590"/>
      <c r="TXD244" s="590"/>
      <c r="TXE244" s="590"/>
      <c r="TXF244" s="590"/>
      <c r="TXG244" s="590"/>
      <c r="TXH244" s="590"/>
      <c r="TXI244" s="590"/>
      <c r="TXJ244" s="590"/>
      <c r="TXK244" s="590"/>
      <c r="TXL244" s="590"/>
      <c r="TXM244" s="590"/>
      <c r="TXN244" s="590"/>
      <c r="TXO244" s="590"/>
      <c r="TXP244" s="590"/>
      <c r="TXQ244" s="590"/>
      <c r="TXR244" s="590"/>
      <c r="TXS244" s="590"/>
      <c r="TXT244" s="590"/>
      <c r="TXU244" s="590"/>
      <c r="TXV244" s="590"/>
      <c r="TXW244" s="590"/>
      <c r="TXX244" s="590"/>
      <c r="TXY244" s="590"/>
      <c r="TXZ244" s="590"/>
      <c r="TYA244" s="590"/>
      <c r="TYB244" s="590"/>
      <c r="TYC244" s="590"/>
      <c r="TYD244" s="590"/>
      <c r="TYE244" s="590"/>
      <c r="TYF244" s="590"/>
      <c r="TYG244" s="590"/>
      <c r="TYH244" s="590"/>
      <c r="TYI244" s="590"/>
      <c r="TYJ244" s="590"/>
      <c r="TYK244" s="590"/>
      <c r="TYL244" s="590"/>
      <c r="TYM244" s="590"/>
      <c r="TYN244" s="590"/>
      <c r="TYO244" s="590"/>
      <c r="TYP244" s="590"/>
      <c r="TYQ244" s="590"/>
      <c r="TYR244" s="590"/>
      <c r="TYS244" s="590"/>
      <c r="TYT244" s="590"/>
      <c r="TYU244" s="590"/>
      <c r="TYV244" s="590"/>
      <c r="TYW244" s="590"/>
      <c r="TYX244" s="590"/>
      <c r="TYY244" s="590"/>
      <c r="TYZ244" s="590"/>
      <c r="TZA244" s="590"/>
      <c r="TZB244" s="590"/>
      <c r="TZC244" s="590"/>
      <c r="TZD244" s="590"/>
      <c r="TZE244" s="590"/>
      <c r="TZF244" s="590"/>
      <c r="TZG244" s="590"/>
      <c r="TZH244" s="590"/>
      <c r="TZI244" s="590"/>
      <c r="TZJ244" s="590"/>
      <c r="TZK244" s="590"/>
      <c r="TZL244" s="590"/>
      <c r="TZM244" s="590"/>
      <c r="TZN244" s="590"/>
      <c r="TZO244" s="590"/>
      <c r="TZP244" s="590"/>
      <c r="TZQ244" s="590"/>
      <c r="TZR244" s="590"/>
      <c r="TZS244" s="590"/>
      <c r="TZT244" s="590"/>
      <c r="TZU244" s="590"/>
      <c r="TZV244" s="590"/>
      <c r="TZW244" s="590"/>
      <c r="TZX244" s="590"/>
      <c r="TZY244" s="590"/>
      <c r="TZZ244" s="590"/>
      <c r="UAA244" s="590"/>
      <c r="UAB244" s="590"/>
      <c r="UAC244" s="590"/>
      <c r="UAD244" s="590"/>
      <c r="UAE244" s="590"/>
      <c r="UAF244" s="590"/>
      <c r="UAG244" s="590"/>
      <c r="UAH244" s="590"/>
      <c r="UAI244" s="590"/>
      <c r="UAJ244" s="590"/>
      <c r="UAK244" s="590"/>
      <c r="UAL244" s="590"/>
      <c r="UAM244" s="590"/>
      <c r="UAN244" s="590"/>
      <c r="UAO244" s="590"/>
      <c r="UAP244" s="590"/>
      <c r="UAQ244" s="590"/>
      <c r="UAR244" s="590"/>
      <c r="UAS244" s="590"/>
      <c r="UAT244" s="590"/>
      <c r="UAU244" s="590"/>
      <c r="UAV244" s="590"/>
      <c r="UAW244" s="590"/>
      <c r="UAX244" s="590"/>
      <c r="UAY244" s="590"/>
      <c r="UAZ244" s="590"/>
      <c r="UBA244" s="590"/>
      <c r="UBB244" s="590"/>
      <c r="UBC244" s="590"/>
      <c r="UBD244" s="590"/>
      <c r="UBE244" s="590"/>
      <c r="UBF244" s="590"/>
      <c r="UBG244" s="590"/>
      <c r="UBH244" s="590"/>
      <c r="UBI244" s="590"/>
      <c r="UBJ244" s="590"/>
      <c r="UBK244" s="590"/>
      <c r="UBL244" s="590"/>
      <c r="UBM244" s="590"/>
      <c r="UBN244" s="590"/>
      <c r="UBO244" s="590"/>
      <c r="UBP244" s="590"/>
      <c r="UBQ244" s="590"/>
      <c r="UBR244" s="590"/>
      <c r="UBS244" s="590"/>
      <c r="UBT244" s="590"/>
      <c r="UBU244" s="590"/>
      <c r="UBV244" s="590"/>
      <c r="UBW244" s="590"/>
      <c r="UBX244" s="590"/>
      <c r="UBY244" s="590"/>
      <c r="UBZ244" s="590"/>
      <c r="UCA244" s="590"/>
      <c r="UCB244" s="590"/>
      <c r="UCC244" s="590"/>
      <c r="UCD244" s="590"/>
      <c r="UCE244" s="590"/>
      <c r="UCF244" s="590"/>
      <c r="UCG244" s="590"/>
      <c r="UCH244" s="590"/>
      <c r="UCI244" s="590"/>
      <c r="UCJ244" s="590"/>
      <c r="UCK244" s="590"/>
      <c r="UCL244" s="590"/>
      <c r="UCM244" s="590"/>
      <c r="UCN244" s="590"/>
      <c r="UCO244" s="590"/>
      <c r="UCP244" s="590"/>
      <c r="UCQ244" s="590"/>
      <c r="UCR244" s="590"/>
      <c r="UCS244" s="590"/>
      <c r="UCT244" s="590"/>
      <c r="UCU244" s="590"/>
      <c r="UCV244" s="590"/>
      <c r="UCW244" s="590"/>
      <c r="UCX244" s="590"/>
      <c r="UCY244" s="590"/>
      <c r="UCZ244" s="590"/>
      <c r="UDA244" s="590"/>
      <c r="UDB244" s="590"/>
      <c r="UDC244" s="590"/>
      <c r="UDD244" s="590"/>
      <c r="UDE244" s="590"/>
      <c r="UDF244" s="590"/>
      <c r="UDG244" s="590"/>
      <c r="UDH244" s="590"/>
      <c r="UDI244" s="590"/>
      <c r="UDJ244" s="590"/>
      <c r="UDK244" s="590"/>
      <c r="UDL244" s="590"/>
      <c r="UDM244" s="590"/>
      <c r="UDN244" s="590"/>
      <c r="UDO244" s="590"/>
      <c r="UDP244" s="590"/>
      <c r="UDQ244" s="590"/>
      <c r="UDR244" s="590"/>
      <c r="UDS244" s="590"/>
      <c r="UDT244" s="590"/>
      <c r="UDU244" s="590"/>
      <c r="UDV244" s="590"/>
      <c r="UDW244" s="590"/>
      <c r="UDX244" s="590"/>
      <c r="UDY244" s="590"/>
      <c r="UDZ244" s="590"/>
      <c r="UEA244" s="590"/>
      <c r="UEB244" s="590"/>
      <c r="UEC244" s="590"/>
      <c r="UED244" s="590"/>
      <c r="UEE244" s="590"/>
      <c r="UEF244" s="590"/>
      <c r="UEG244" s="590"/>
      <c r="UEH244" s="590"/>
      <c r="UEI244" s="590"/>
      <c r="UEJ244" s="590"/>
      <c r="UEK244" s="590"/>
      <c r="UEL244" s="590"/>
      <c r="UEM244" s="590"/>
      <c r="UEN244" s="590"/>
      <c r="UEO244" s="590"/>
      <c r="UEP244" s="590"/>
      <c r="UEQ244" s="590"/>
      <c r="UER244" s="590"/>
      <c r="UES244" s="590"/>
      <c r="UET244" s="590"/>
      <c r="UEU244" s="590"/>
      <c r="UEV244" s="590"/>
      <c r="UEW244" s="590"/>
      <c r="UEX244" s="590"/>
      <c r="UEY244" s="590"/>
      <c r="UEZ244" s="590"/>
      <c r="UFA244" s="590"/>
      <c r="UFB244" s="590"/>
      <c r="UFC244" s="590"/>
      <c r="UFD244" s="590"/>
      <c r="UFE244" s="590"/>
      <c r="UFF244" s="590"/>
      <c r="UFG244" s="590"/>
      <c r="UFH244" s="590"/>
      <c r="UFI244" s="590"/>
      <c r="UFJ244" s="590"/>
      <c r="UFK244" s="590"/>
      <c r="UFL244" s="590"/>
      <c r="UFM244" s="590"/>
      <c r="UFN244" s="590"/>
      <c r="UFO244" s="590"/>
      <c r="UFP244" s="590"/>
      <c r="UFQ244" s="590"/>
      <c r="UFR244" s="590"/>
      <c r="UFS244" s="590"/>
      <c r="UFT244" s="590"/>
      <c r="UFU244" s="590"/>
      <c r="UFV244" s="590"/>
      <c r="UFW244" s="590"/>
      <c r="UFX244" s="590"/>
      <c r="UFY244" s="590"/>
      <c r="UFZ244" s="590"/>
      <c r="UGA244" s="590"/>
      <c r="UGB244" s="590"/>
      <c r="UGC244" s="590"/>
      <c r="UGD244" s="590"/>
      <c r="UGE244" s="590"/>
      <c r="UGF244" s="590"/>
      <c r="UGG244" s="590"/>
      <c r="UGH244" s="590"/>
      <c r="UGI244" s="590"/>
      <c r="UGJ244" s="590"/>
      <c r="UGK244" s="590"/>
      <c r="UGL244" s="590"/>
      <c r="UGM244" s="590"/>
      <c r="UGN244" s="590"/>
      <c r="UGO244" s="590"/>
      <c r="UGP244" s="590"/>
      <c r="UGQ244" s="590"/>
      <c r="UGR244" s="590"/>
      <c r="UGS244" s="590"/>
      <c r="UGT244" s="590"/>
      <c r="UGU244" s="590"/>
      <c r="UGV244" s="590"/>
      <c r="UGW244" s="590"/>
      <c r="UGX244" s="590"/>
      <c r="UGY244" s="590"/>
      <c r="UGZ244" s="590"/>
      <c r="UHA244" s="590"/>
      <c r="UHB244" s="590"/>
      <c r="UHC244" s="590"/>
      <c r="UHD244" s="590"/>
      <c r="UHE244" s="590"/>
      <c r="UHF244" s="590"/>
      <c r="UHG244" s="590"/>
      <c r="UHH244" s="590"/>
      <c r="UHI244" s="590"/>
      <c r="UHJ244" s="590"/>
      <c r="UHK244" s="590"/>
      <c r="UHL244" s="590"/>
      <c r="UHM244" s="590"/>
      <c r="UHN244" s="590"/>
      <c r="UHO244" s="590"/>
      <c r="UHP244" s="590"/>
      <c r="UHQ244" s="590"/>
      <c r="UHR244" s="590"/>
      <c r="UHS244" s="590"/>
      <c r="UHT244" s="590"/>
      <c r="UHU244" s="590"/>
      <c r="UHV244" s="590"/>
      <c r="UHW244" s="590"/>
      <c r="UHX244" s="590"/>
      <c r="UHY244" s="590"/>
      <c r="UHZ244" s="590"/>
      <c r="UIA244" s="590"/>
      <c r="UIB244" s="590"/>
      <c r="UIC244" s="590"/>
      <c r="UID244" s="590"/>
      <c r="UIE244" s="590"/>
      <c r="UIF244" s="590"/>
      <c r="UIG244" s="590"/>
      <c r="UIH244" s="590"/>
      <c r="UII244" s="590"/>
      <c r="UIJ244" s="590"/>
      <c r="UIK244" s="590"/>
      <c r="UIL244" s="590"/>
      <c r="UIM244" s="590"/>
      <c r="UIN244" s="590"/>
      <c r="UIO244" s="590"/>
      <c r="UIP244" s="590"/>
      <c r="UIQ244" s="590"/>
      <c r="UIR244" s="590"/>
      <c r="UIS244" s="590"/>
      <c r="UIT244" s="590"/>
      <c r="UIU244" s="590"/>
      <c r="UIV244" s="590"/>
      <c r="UIW244" s="590"/>
      <c r="UIX244" s="590"/>
      <c r="UIY244" s="590"/>
      <c r="UIZ244" s="590"/>
      <c r="UJA244" s="590"/>
      <c r="UJB244" s="590"/>
      <c r="UJC244" s="590"/>
      <c r="UJD244" s="590"/>
      <c r="UJE244" s="590"/>
      <c r="UJF244" s="590"/>
      <c r="UJG244" s="590"/>
      <c r="UJH244" s="590"/>
      <c r="UJI244" s="590"/>
      <c r="UJJ244" s="590"/>
      <c r="UJK244" s="590"/>
      <c r="UJL244" s="590"/>
      <c r="UJM244" s="590"/>
      <c r="UJN244" s="590"/>
      <c r="UJO244" s="590"/>
      <c r="UJP244" s="590"/>
      <c r="UJQ244" s="590"/>
      <c r="UJR244" s="590"/>
      <c r="UJS244" s="590"/>
      <c r="UJT244" s="590"/>
      <c r="UJU244" s="590"/>
      <c r="UJV244" s="590"/>
      <c r="UJW244" s="590"/>
      <c r="UJX244" s="590"/>
      <c r="UJY244" s="590"/>
      <c r="UJZ244" s="590"/>
      <c r="UKA244" s="590"/>
      <c r="UKB244" s="590"/>
      <c r="UKC244" s="590"/>
      <c r="UKD244" s="590"/>
      <c r="UKE244" s="590"/>
      <c r="UKF244" s="590"/>
      <c r="UKG244" s="590"/>
      <c r="UKH244" s="590"/>
      <c r="UKI244" s="590"/>
      <c r="UKJ244" s="590"/>
      <c r="UKK244" s="590"/>
      <c r="UKL244" s="590"/>
      <c r="UKM244" s="590"/>
      <c r="UKN244" s="590"/>
      <c r="UKO244" s="590"/>
      <c r="UKP244" s="590"/>
      <c r="UKQ244" s="590"/>
      <c r="UKR244" s="590"/>
      <c r="UKS244" s="590"/>
      <c r="UKT244" s="590"/>
      <c r="UKU244" s="590"/>
      <c r="UKV244" s="590"/>
      <c r="UKW244" s="590"/>
      <c r="UKX244" s="590"/>
      <c r="UKY244" s="590"/>
      <c r="UKZ244" s="590"/>
      <c r="ULA244" s="590"/>
      <c r="ULB244" s="590"/>
      <c r="ULC244" s="590"/>
      <c r="ULD244" s="590"/>
      <c r="ULE244" s="590"/>
      <c r="ULF244" s="590"/>
      <c r="ULG244" s="590"/>
      <c r="ULH244" s="590"/>
      <c r="ULI244" s="590"/>
      <c r="ULJ244" s="590"/>
      <c r="ULK244" s="590"/>
      <c r="ULL244" s="590"/>
      <c r="ULM244" s="590"/>
      <c r="ULN244" s="590"/>
      <c r="ULO244" s="590"/>
      <c r="ULP244" s="590"/>
      <c r="ULQ244" s="590"/>
      <c r="ULR244" s="590"/>
      <c r="ULS244" s="590"/>
      <c r="ULT244" s="590"/>
      <c r="ULU244" s="590"/>
      <c r="ULV244" s="590"/>
      <c r="ULW244" s="590"/>
      <c r="ULX244" s="590"/>
      <c r="ULY244" s="590"/>
      <c r="ULZ244" s="590"/>
      <c r="UMA244" s="590"/>
      <c r="UMB244" s="590"/>
      <c r="UMC244" s="590"/>
      <c r="UMD244" s="590"/>
      <c r="UME244" s="590"/>
      <c r="UMF244" s="590"/>
      <c r="UMG244" s="590"/>
      <c r="UMH244" s="590"/>
      <c r="UMI244" s="590"/>
      <c r="UMJ244" s="590"/>
      <c r="UMK244" s="590"/>
      <c r="UML244" s="590"/>
      <c r="UMM244" s="590"/>
      <c r="UMN244" s="590"/>
      <c r="UMO244" s="590"/>
      <c r="UMP244" s="590"/>
      <c r="UMQ244" s="590"/>
      <c r="UMR244" s="590"/>
      <c r="UMS244" s="590"/>
      <c r="UMT244" s="590"/>
      <c r="UMU244" s="590"/>
      <c r="UMV244" s="590"/>
      <c r="UMW244" s="590"/>
      <c r="UMX244" s="590"/>
      <c r="UMY244" s="590"/>
      <c r="UMZ244" s="590"/>
      <c r="UNA244" s="590"/>
      <c r="UNB244" s="590"/>
      <c r="UNC244" s="590"/>
      <c r="UND244" s="590"/>
      <c r="UNE244" s="590"/>
      <c r="UNF244" s="590"/>
      <c r="UNG244" s="590"/>
      <c r="UNH244" s="590"/>
      <c r="UNI244" s="590"/>
      <c r="UNJ244" s="590"/>
      <c r="UNK244" s="590"/>
      <c r="UNL244" s="590"/>
      <c r="UNM244" s="590"/>
      <c r="UNN244" s="590"/>
      <c r="UNO244" s="590"/>
      <c r="UNP244" s="590"/>
      <c r="UNQ244" s="590"/>
      <c r="UNR244" s="590"/>
      <c r="UNS244" s="590"/>
      <c r="UNT244" s="590"/>
      <c r="UNU244" s="590"/>
      <c r="UNV244" s="590"/>
      <c r="UNW244" s="590"/>
      <c r="UNX244" s="590"/>
      <c r="UNY244" s="590"/>
      <c r="UNZ244" s="590"/>
      <c r="UOA244" s="590"/>
      <c r="UOB244" s="590"/>
      <c r="UOC244" s="590"/>
      <c r="UOD244" s="590"/>
      <c r="UOE244" s="590"/>
      <c r="UOF244" s="590"/>
      <c r="UOG244" s="590"/>
      <c r="UOH244" s="590"/>
      <c r="UOI244" s="590"/>
      <c r="UOJ244" s="590"/>
      <c r="UOK244" s="590"/>
      <c r="UOL244" s="590"/>
      <c r="UOM244" s="590"/>
      <c r="UON244" s="590"/>
      <c r="UOO244" s="590"/>
      <c r="UOP244" s="590"/>
      <c r="UOQ244" s="590"/>
      <c r="UOR244" s="590"/>
      <c r="UOS244" s="590"/>
      <c r="UOT244" s="590"/>
      <c r="UOU244" s="590"/>
      <c r="UOV244" s="590"/>
      <c r="UOW244" s="590"/>
      <c r="UOX244" s="590"/>
      <c r="UOY244" s="590"/>
      <c r="UOZ244" s="590"/>
      <c r="UPA244" s="590"/>
      <c r="UPB244" s="590"/>
      <c r="UPC244" s="590"/>
      <c r="UPD244" s="590"/>
      <c r="UPE244" s="590"/>
      <c r="UPF244" s="590"/>
      <c r="UPG244" s="590"/>
      <c r="UPH244" s="590"/>
      <c r="UPI244" s="590"/>
      <c r="UPJ244" s="590"/>
      <c r="UPK244" s="590"/>
      <c r="UPL244" s="590"/>
      <c r="UPM244" s="590"/>
      <c r="UPN244" s="590"/>
      <c r="UPO244" s="590"/>
      <c r="UPP244" s="590"/>
      <c r="UPQ244" s="590"/>
      <c r="UPR244" s="590"/>
      <c r="UPS244" s="590"/>
      <c r="UPT244" s="590"/>
      <c r="UPU244" s="590"/>
      <c r="UPV244" s="590"/>
      <c r="UPW244" s="590"/>
      <c r="UPX244" s="590"/>
      <c r="UPY244" s="590"/>
      <c r="UPZ244" s="590"/>
      <c r="UQA244" s="590"/>
      <c r="UQB244" s="590"/>
      <c r="UQC244" s="590"/>
      <c r="UQD244" s="590"/>
      <c r="UQE244" s="590"/>
      <c r="UQF244" s="590"/>
      <c r="UQG244" s="590"/>
      <c r="UQH244" s="590"/>
      <c r="UQI244" s="590"/>
      <c r="UQJ244" s="590"/>
      <c r="UQK244" s="590"/>
      <c r="UQL244" s="590"/>
      <c r="UQM244" s="590"/>
      <c r="UQN244" s="590"/>
      <c r="UQO244" s="590"/>
      <c r="UQP244" s="590"/>
      <c r="UQQ244" s="590"/>
      <c r="UQR244" s="590"/>
      <c r="UQS244" s="590"/>
      <c r="UQT244" s="590"/>
      <c r="UQU244" s="590"/>
      <c r="UQV244" s="590"/>
      <c r="UQW244" s="590"/>
      <c r="UQX244" s="590"/>
      <c r="UQY244" s="590"/>
      <c r="UQZ244" s="590"/>
      <c r="URA244" s="590"/>
      <c r="URB244" s="590"/>
      <c r="URC244" s="590"/>
      <c r="URD244" s="590"/>
      <c r="URE244" s="590"/>
      <c r="URF244" s="590"/>
      <c r="URG244" s="590"/>
      <c r="URH244" s="590"/>
      <c r="URI244" s="590"/>
      <c r="URJ244" s="590"/>
      <c r="URK244" s="590"/>
      <c r="URL244" s="590"/>
      <c r="URM244" s="590"/>
      <c r="URN244" s="590"/>
      <c r="URO244" s="590"/>
      <c r="URP244" s="590"/>
      <c r="URQ244" s="590"/>
      <c r="URR244" s="590"/>
      <c r="URS244" s="590"/>
      <c r="URT244" s="590"/>
      <c r="URU244" s="590"/>
      <c r="URV244" s="590"/>
      <c r="URW244" s="590"/>
      <c r="URX244" s="590"/>
      <c r="URY244" s="590"/>
      <c r="URZ244" s="590"/>
      <c r="USA244" s="590"/>
      <c r="USB244" s="590"/>
      <c r="USC244" s="590"/>
      <c r="USD244" s="590"/>
      <c r="USE244" s="590"/>
      <c r="USF244" s="590"/>
      <c r="USG244" s="590"/>
      <c r="USH244" s="590"/>
      <c r="USI244" s="590"/>
      <c r="USJ244" s="590"/>
      <c r="USK244" s="590"/>
      <c r="USL244" s="590"/>
      <c r="USM244" s="590"/>
      <c r="USN244" s="590"/>
      <c r="USO244" s="590"/>
      <c r="USP244" s="590"/>
      <c r="USQ244" s="590"/>
      <c r="USR244" s="590"/>
      <c r="USS244" s="590"/>
      <c r="UST244" s="590"/>
      <c r="USU244" s="590"/>
      <c r="USV244" s="590"/>
      <c r="USW244" s="590"/>
      <c r="USX244" s="590"/>
      <c r="USY244" s="590"/>
      <c r="USZ244" s="590"/>
      <c r="UTA244" s="590"/>
      <c r="UTB244" s="590"/>
      <c r="UTC244" s="590"/>
      <c r="UTD244" s="590"/>
      <c r="UTE244" s="590"/>
      <c r="UTF244" s="590"/>
      <c r="UTG244" s="590"/>
      <c r="UTH244" s="590"/>
      <c r="UTI244" s="590"/>
      <c r="UTJ244" s="590"/>
      <c r="UTK244" s="590"/>
      <c r="UTL244" s="590"/>
      <c r="UTM244" s="590"/>
      <c r="UTN244" s="590"/>
      <c r="UTO244" s="590"/>
      <c r="UTP244" s="590"/>
      <c r="UTQ244" s="590"/>
      <c r="UTR244" s="590"/>
      <c r="UTS244" s="590"/>
      <c r="UTT244" s="590"/>
      <c r="UTU244" s="590"/>
      <c r="UTV244" s="590"/>
      <c r="UTW244" s="590"/>
      <c r="UTX244" s="590"/>
      <c r="UTY244" s="590"/>
      <c r="UTZ244" s="590"/>
      <c r="UUA244" s="590"/>
      <c r="UUB244" s="590"/>
      <c r="UUC244" s="590"/>
      <c r="UUD244" s="590"/>
      <c r="UUE244" s="590"/>
      <c r="UUF244" s="590"/>
      <c r="UUG244" s="590"/>
      <c r="UUH244" s="590"/>
      <c r="UUI244" s="590"/>
      <c r="UUJ244" s="590"/>
      <c r="UUK244" s="590"/>
      <c r="UUL244" s="590"/>
      <c r="UUM244" s="590"/>
      <c r="UUN244" s="590"/>
      <c r="UUO244" s="590"/>
      <c r="UUP244" s="590"/>
      <c r="UUQ244" s="590"/>
      <c r="UUR244" s="590"/>
      <c r="UUS244" s="590"/>
      <c r="UUT244" s="590"/>
      <c r="UUU244" s="590"/>
      <c r="UUV244" s="590"/>
      <c r="UUW244" s="590"/>
      <c r="UUX244" s="590"/>
      <c r="UUY244" s="590"/>
      <c r="UUZ244" s="590"/>
      <c r="UVA244" s="590"/>
      <c r="UVB244" s="590"/>
      <c r="UVC244" s="590"/>
      <c r="UVD244" s="590"/>
      <c r="UVE244" s="590"/>
      <c r="UVF244" s="590"/>
      <c r="UVG244" s="590"/>
      <c r="UVH244" s="590"/>
      <c r="UVI244" s="590"/>
      <c r="UVJ244" s="590"/>
      <c r="UVK244" s="590"/>
      <c r="UVL244" s="590"/>
      <c r="UVM244" s="590"/>
      <c r="UVN244" s="590"/>
      <c r="UVO244" s="590"/>
      <c r="UVP244" s="590"/>
      <c r="UVQ244" s="590"/>
      <c r="UVR244" s="590"/>
      <c r="UVS244" s="590"/>
      <c r="UVT244" s="590"/>
      <c r="UVU244" s="590"/>
      <c r="UVV244" s="590"/>
      <c r="UVW244" s="590"/>
      <c r="UVX244" s="590"/>
      <c r="UVY244" s="590"/>
      <c r="UVZ244" s="590"/>
      <c r="UWA244" s="590"/>
      <c r="UWB244" s="590"/>
      <c r="UWC244" s="590"/>
      <c r="UWD244" s="590"/>
      <c r="UWE244" s="590"/>
      <c r="UWF244" s="590"/>
      <c r="UWG244" s="590"/>
      <c r="UWH244" s="590"/>
      <c r="UWI244" s="590"/>
      <c r="UWJ244" s="590"/>
      <c r="UWK244" s="590"/>
      <c r="UWL244" s="590"/>
      <c r="UWM244" s="590"/>
      <c r="UWN244" s="590"/>
      <c r="UWO244" s="590"/>
      <c r="UWP244" s="590"/>
      <c r="UWQ244" s="590"/>
      <c r="UWR244" s="590"/>
      <c r="UWS244" s="590"/>
      <c r="UWT244" s="590"/>
      <c r="UWU244" s="590"/>
      <c r="UWV244" s="590"/>
      <c r="UWW244" s="590"/>
      <c r="UWX244" s="590"/>
      <c r="UWY244" s="590"/>
      <c r="UWZ244" s="590"/>
      <c r="UXA244" s="590"/>
      <c r="UXB244" s="590"/>
      <c r="UXC244" s="590"/>
      <c r="UXD244" s="590"/>
      <c r="UXE244" s="590"/>
      <c r="UXF244" s="590"/>
      <c r="UXG244" s="590"/>
      <c r="UXH244" s="590"/>
      <c r="UXI244" s="590"/>
      <c r="UXJ244" s="590"/>
      <c r="UXK244" s="590"/>
      <c r="UXL244" s="590"/>
      <c r="UXM244" s="590"/>
      <c r="UXN244" s="590"/>
      <c r="UXO244" s="590"/>
      <c r="UXP244" s="590"/>
      <c r="UXQ244" s="590"/>
      <c r="UXR244" s="590"/>
      <c r="UXS244" s="590"/>
      <c r="UXT244" s="590"/>
      <c r="UXU244" s="590"/>
      <c r="UXV244" s="590"/>
      <c r="UXW244" s="590"/>
      <c r="UXX244" s="590"/>
      <c r="UXY244" s="590"/>
      <c r="UXZ244" s="590"/>
      <c r="UYA244" s="590"/>
      <c r="UYB244" s="590"/>
      <c r="UYC244" s="590"/>
      <c r="UYD244" s="590"/>
      <c r="UYE244" s="590"/>
      <c r="UYF244" s="590"/>
      <c r="UYG244" s="590"/>
      <c r="UYH244" s="590"/>
      <c r="UYI244" s="590"/>
      <c r="UYJ244" s="590"/>
      <c r="UYK244" s="590"/>
      <c r="UYL244" s="590"/>
      <c r="UYM244" s="590"/>
      <c r="UYN244" s="590"/>
      <c r="UYO244" s="590"/>
      <c r="UYP244" s="590"/>
      <c r="UYQ244" s="590"/>
      <c r="UYR244" s="590"/>
      <c r="UYS244" s="590"/>
      <c r="UYT244" s="590"/>
      <c r="UYU244" s="590"/>
      <c r="UYV244" s="590"/>
      <c r="UYW244" s="590"/>
      <c r="UYX244" s="590"/>
      <c r="UYY244" s="590"/>
      <c r="UYZ244" s="590"/>
      <c r="UZA244" s="590"/>
      <c r="UZB244" s="590"/>
      <c r="UZC244" s="590"/>
      <c r="UZD244" s="590"/>
      <c r="UZE244" s="590"/>
      <c r="UZF244" s="590"/>
      <c r="UZG244" s="590"/>
      <c r="UZH244" s="590"/>
      <c r="UZI244" s="590"/>
      <c r="UZJ244" s="590"/>
      <c r="UZK244" s="590"/>
      <c r="UZL244" s="590"/>
      <c r="UZM244" s="590"/>
      <c r="UZN244" s="590"/>
      <c r="UZO244" s="590"/>
      <c r="UZP244" s="590"/>
      <c r="UZQ244" s="590"/>
      <c r="UZR244" s="590"/>
      <c r="UZS244" s="590"/>
      <c r="UZT244" s="590"/>
      <c r="UZU244" s="590"/>
      <c r="UZV244" s="590"/>
      <c r="UZW244" s="590"/>
      <c r="UZX244" s="590"/>
      <c r="UZY244" s="590"/>
      <c r="UZZ244" s="590"/>
      <c r="VAA244" s="590"/>
      <c r="VAB244" s="590"/>
      <c r="VAC244" s="590"/>
      <c r="VAD244" s="590"/>
      <c r="VAE244" s="590"/>
      <c r="VAF244" s="590"/>
      <c r="VAG244" s="590"/>
      <c r="VAH244" s="590"/>
      <c r="VAI244" s="590"/>
      <c r="VAJ244" s="590"/>
      <c r="VAK244" s="590"/>
      <c r="VAL244" s="590"/>
      <c r="VAM244" s="590"/>
      <c r="VAN244" s="590"/>
      <c r="VAO244" s="590"/>
      <c r="VAP244" s="590"/>
      <c r="VAQ244" s="590"/>
      <c r="VAR244" s="590"/>
      <c r="VAS244" s="590"/>
      <c r="VAT244" s="590"/>
      <c r="VAU244" s="590"/>
      <c r="VAV244" s="590"/>
      <c r="VAW244" s="590"/>
      <c r="VAX244" s="590"/>
      <c r="VAY244" s="590"/>
      <c r="VAZ244" s="590"/>
      <c r="VBA244" s="590"/>
      <c r="VBB244" s="590"/>
      <c r="VBC244" s="590"/>
      <c r="VBD244" s="590"/>
      <c r="VBE244" s="590"/>
      <c r="VBF244" s="590"/>
      <c r="VBG244" s="590"/>
      <c r="VBH244" s="590"/>
      <c r="VBI244" s="590"/>
      <c r="VBJ244" s="590"/>
      <c r="VBK244" s="590"/>
      <c r="VBL244" s="590"/>
      <c r="VBM244" s="590"/>
      <c r="VBN244" s="590"/>
      <c r="VBO244" s="590"/>
      <c r="VBP244" s="590"/>
      <c r="VBQ244" s="590"/>
      <c r="VBR244" s="590"/>
      <c r="VBS244" s="590"/>
      <c r="VBT244" s="590"/>
      <c r="VBU244" s="590"/>
      <c r="VBV244" s="590"/>
      <c r="VBW244" s="590"/>
      <c r="VBX244" s="590"/>
      <c r="VBY244" s="590"/>
      <c r="VBZ244" s="590"/>
      <c r="VCA244" s="590"/>
      <c r="VCB244" s="590"/>
      <c r="VCC244" s="590"/>
      <c r="VCD244" s="590"/>
      <c r="VCE244" s="590"/>
      <c r="VCF244" s="590"/>
      <c r="VCG244" s="590"/>
      <c r="VCH244" s="590"/>
      <c r="VCI244" s="590"/>
      <c r="VCJ244" s="590"/>
      <c r="VCK244" s="590"/>
      <c r="VCL244" s="590"/>
      <c r="VCM244" s="590"/>
      <c r="VCN244" s="590"/>
      <c r="VCO244" s="590"/>
      <c r="VCP244" s="590"/>
      <c r="VCQ244" s="590"/>
      <c r="VCR244" s="590"/>
      <c r="VCS244" s="590"/>
      <c r="VCT244" s="590"/>
      <c r="VCU244" s="590"/>
      <c r="VCV244" s="590"/>
      <c r="VCW244" s="590"/>
      <c r="VCX244" s="590"/>
      <c r="VCY244" s="590"/>
      <c r="VCZ244" s="590"/>
      <c r="VDA244" s="590"/>
      <c r="VDB244" s="590"/>
      <c r="VDC244" s="590"/>
      <c r="VDD244" s="590"/>
      <c r="VDE244" s="590"/>
      <c r="VDF244" s="590"/>
      <c r="VDG244" s="590"/>
      <c r="VDH244" s="590"/>
      <c r="VDI244" s="590"/>
      <c r="VDJ244" s="590"/>
      <c r="VDK244" s="590"/>
      <c r="VDL244" s="590"/>
      <c r="VDM244" s="590"/>
      <c r="VDN244" s="590"/>
      <c r="VDO244" s="590"/>
      <c r="VDP244" s="590"/>
      <c r="VDQ244" s="590"/>
      <c r="VDR244" s="590"/>
      <c r="VDS244" s="590"/>
      <c r="VDT244" s="590"/>
      <c r="VDU244" s="590"/>
      <c r="VDV244" s="590"/>
      <c r="VDW244" s="590"/>
      <c r="VDX244" s="590"/>
      <c r="VDY244" s="590"/>
      <c r="VDZ244" s="590"/>
      <c r="VEA244" s="590"/>
      <c r="VEB244" s="590"/>
      <c r="VEC244" s="590"/>
      <c r="VED244" s="590"/>
      <c r="VEE244" s="590"/>
      <c r="VEF244" s="590"/>
      <c r="VEG244" s="590"/>
      <c r="VEH244" s="590"/>
      <c r="VEI244" s="590"/>
      <c r="VEJ244" s="590"/>
      <c r="VEK244" s="590"/>
      <c r="VEL244" s="590"/>
      <c r="VEM244" s="590"/>
      <c r="VEN244" s="590"/>
      <c r="VEO244" s="590"/>
      <c r="VEP244" s="590"/>
      <c r="VEQ244" s="590"/>
      <c r="VER244" s="590"/>
      <c r="VES244" s="590"/>
      <c r="VET244" s="590"/>
      <c r="VEU244" s="590"/>
      <c r="VEV244" s="590"/>
      <c r="VEW244" s="590"/>
      <c r="VEX244" s="590"/>
      <c r="VEY244" s="590"/>
      <c r="VEZ244" s="590"/>
      <c r="VFA244" s="590"/>
      <c r="VFB244" s="590"/>
      <c r="VFC244" s="590"/>
      <c r="VFD244" s="590"/>
      <c r="VFE244" s="590"/>
      <c r="VFF244" s="590"/>
      <c r="VFG244" s="590"/>
      <c r="VFH244" s="590"/>
      <c r="VFI244" s="590"/>
      <c r="VFJ244" s="590"/>
      <c r="VFK244" s="590"/>
      <c r="VFL244" s="590"/>
      <c r="VFM244" s="590"/>
      <c r="VFN244" s="590"/>
      <c r="VFO244" s="590"/>
      <c r="VFP244" s="590"/>
      <c r="VFQ244" s="590"/>
      <c r="VFR244" s="590"/>
      <c r="VFS244" s="590"/>
      <c r="VFT244" s="590"/>
      <c r="VFU244" s="590"/>
      <c r="VFV244" s="590"/>
      <c r="VFW244" s="590"/>
      <c r="VFX244" s="590"/>
      <c r="VFY244" s="590"/>
      <c r="VFZ244" s="590"/>
      <c r="VGA244" s="590"/>
      <c r="VGB244" s="590"/>
      <c r="VGC244" s="590"/>
      <c r="VGD244" s="590"/>
      <c r="VGE244" s="590"/>
      <c r="VGF244" s="590"/>
      <c r="VGG244" s="590"/>
      <c r="VGH244" s="590"/>
      <c r="VGI244" s="590"/>
      <c r="VGJ244" s="590"/>
      <c r="VGK244" s="590"/>
      <c r="VGL244" s="590"/>
      <c r="VGM244" s="590"/>
      <c r="VGN244" s="590"/>
      <c r="VGO244" s="590"/>
      <c r="VGP244" s="590"/>
      <c r="VGQ244" s="590"/>
      <c r="VGR244" s="590"/>
      <c r="VGS244" s="590"/>
      <c r="VGT244" s="590"/>
      <c r="VGU244" s="590"/>
      <c r="VGV244" s="590"/>
      <c r="VGW244" s="590"/>
      <c r="VGX244" s="590"/>
      <c r="VGY244" s="590"/>
      <c r="VGZ244" s="590"/>
      <c r="VHA244" s="590"/>
      <c r="VHB244" s="590"/>
      <c r="VHC244" s="590"/>
      <c r="VHD244" s="590"/>
      <c r="VHE244" s="590"/>
      <c r="VHF244" s="590"/>
      <c r="VHG244" s="590"/>
      <c r="VHH244" s="590"/>
      <c r="VHI244" s="590"/>
      <c r="VHJ244" s="590"/>
      <c r="VHK244" s="590"/>
      <c r="VHL244" s="590"/>
      <c r="VHM244" s="590"/>
      <c r="VHN244" s="590"/>
      <c r="VHO244" s="590"/>
      <c r="VHP244" s="590"/>
      <c r="VHQ244" s="590"/>
      <c r="VHR244" s="590"/>
      <c r="VHS244" s="590"/>
      <c r="VHT244" s="590"/>
      <c r="VHU244" s="590"/>
      <c r="VHV244" s="590"/>
      <c r="VHW244" s="590"/>
      <c r="VHX244" s="590"/>
      <c r="VHY244" s="590"/>
      <c r="VHZ244" s="590"/>
      <c r="VIA244" s="590"/>
      <c r="VIB244" s="590"/>
      <c r="VIC244" s="590"/>
      <c r="VID244" s="590"/>
      <c r="VIE244" s="590"/>
      <c r="VIF244" s="590"/>
      <c r="VIG244" s="590"/>
      <c r="VIH244" s="590"/>
      <c r="VII244" s="590"/>
      <c r="VIJ244" s="590"/>
      <c r="VIK244" s="590"/>
      <c r="VIL244" s="590"/>
      <c r="VIM244" s="590"/>
      <c r="VIN244" s="590"/>
      <c r="VIO244" s="590"/>
      <c r="VIP244" s="590"/>
      <c r="VIQ244" s="590"/>
      <c r="VIR244" s="590"/>
      <c r="VIS244" s="590"/>
      <c r="VIT244" s="590"/>
      <c r="VIU244" s="590"/>
      <c r="VIV244" s="590"/>
      <c r="VIW244" s="590"/>
      <c r="VIX244" s="590"/>
      <c r="VIY244" s="590"/>
      <c r="VIZ244" s="590"/>
      <c r="VJA244" s="590"/>
      <c r="VJB244" s="590"/>
      <c r="VJC244" s="590"/>
      <c r="VJD244" s="590"/>
      <c r="VJE244" s="590"/>
      <c r="VJF244" s="590"/>
      <c r="VJG244" s="590"/>
      <c r="VJH244" s="590"/>
      <c r="VJI244" s="590"/>
      <c r="VJJ244" s="590"/>
      <c r="VJK244" s="590"/>
      <c r="VJL244" s="590"/>
      <c r="VJM244" s="590"/>
      <c r="VJN244" s="590"/>
      <c r="VJO244" s="590"/>
      <c r="VJP244" s="590"/>
      <c r="VJQ244" s="590"/>
      <c r="VJR244" s="590"/>
      <c r="VJS244" s="590"/>
      <c r="VJT244" s="590"/>
      <c r="VJU244" s="590"/>
      <c r="VJV244" s="590"/>
      <c r="VJW244" s="590"/>
      <c r="VJX244" s="590"/>
      <c r="VJY244" s="590"/>
      <c r="VJZ244" s="590"/>
      <c r="VKA244" s="590"/>
      <c r="VKB244" s="590"/>
      <c r="VKC244" s="590"/>
      <c r="VKD244" s="590"/>
      <c r="VKE244" s="590"/>
      <c r="VKF244" s="590"/>
      <c r="VKG244" s="590"/>
      <c r="VKH244" s="590"/>
      <c r="VKI244" s="590"/>
      <c r="VKJ244" s="590"/>
      <c r="VKK244" s="590"/>
      <c r="VKL244" s="590"/>
      <c r="VKM244" s="590"/>
      <c r="VKN244" s="590"/>
      <c r="VKO244" s="590"/>
      <c r="VKP244" s="590"/>
      <c r="VKQ244" s="590"/>
      <c r="VKR244" s="590"/>
      <c r="VKS244" s="590"/>
      <c r="VKT244" s="590"/>
      <c r="VKU244" s="590"/>
      <c r="VKV244" s="590"/>
      <c r="VKW244" s="590"/>
      <c r="VKX244" s="590"/>
      <c r="VKY244" s="590"/>
      <c r="VKZ244" s="590"/>
      <c r="VLA244" s="590"/>
      <c r="VLB244" s="590"/>
      <c r="VLC244" s="590"/>
      <c r="VLD244" s="590"/>
      <c r="VLE244" s="590"/>
      <c r="VLF244" s="590"/>
      <c r="VLG244" s="590"/>
      <c r="VLH244" s="590"/>
      <c r="VLI244" s="590"/>
      <c r="VLJ244" s="590"/>
      <c r="VLK244" s="590"/>
      <c r="VLL244" s="590"/>
      <c r="VLM244" s="590"/>
      <c r="VLN244" s="590"/>
      <c r="VLO244" s="590"/>
      <c r="VLP244" s="590"/>
      <c r="VLQ244" s="590"/>
      <c r="VLR244" s="590"/>
      <c r="VLS244" s="590"/>
      <c r="VLT244" s="590"/>
      <c r="VLU244" s="590"/>
      <c r="VLV244" s="590"/>
      <c r="VLW244" s="590"/>
      <c r="VLX244" s="590"/>
      <c r="VLY244" s="590"/>
      <c r="VLZ244" s="590"/>
      <c r="VMA244" s="590"/>
      <c r="VMB244" s="590"/>
      <c r="VMC244" s="590"/>
      <c r="VMD244" s="590"/>
      <c r="VME244" s="590"/>
      <c r="VMF244" s="590"/>
      <c r="VMG244" s="590"/>
      <c r="VMH244" s="590"/>
      <c r="VMI244" s="590"/>
      <c r="VMJ244" s="590"/>
      <c r="VMK244" s="590"/>
      <c r="VML244" s="590"/>
      <c r="VMM244" s="590"/>
      <c r="VMN244" s="590"/>
      <c r="VMO244" s="590"/>
      <c r="VMP244" s="590"/>
      <c r="VMQ244" s="590"/>
      <c r="VMR244" s="590"/>
      <c r="VMS244" s="590"/>
      <c r="VMT244" s="590"/>
      <c r="VMU244" s="590"/>
      <c r="VMV244" s="590"/>
      <c r="VMW244" s="590"/>
      <c r="VMX244" s="590"/>
      <c r="VMY244" s="590"/>
      <c r="VMZ244" s="590"/>
      <c r="VNA244" s="590"/>
      <c r="VNB244" s="590"/>
      <c r="VNC244" s="590"/>
      <c r="VND244" s="590"/>
      <c r="VNE244" s="590"/>
      <c r="VNF244" s="590"/>
      <c r="VNG244" s="590"/>
      <c r="VNH244" s="590"/>
      <c r="VNI244" s="590"/>
      <c r="VNJ244" s="590"/>
      <c r="VNK244" s="590"/>
      <c r="VNL244" s="590"/>
      <c r="VNM244" s="590"/>
      <c r="VNN244" s="590"/>
      <c r="VNO244" s="590"/>
      <c r="VNP244" s="590"/>
      <c r="VNQ244" s="590"/>
      <c r="VNR244" s="590"/>
      <c r="VNS244" s="590"/>
      <c r="VNT244" s="590"/>
      <c r="VNU244" s="590"/>
      <c r="VNV244" s="590"/>
      <c r="VNW244" s="590"/>
      <c r="VNX244" s="590"/>
      <c r="VNY244" s="590"/>
      <c r="VNZ244" s="590"/>
      <c r="VOA244" s="590"/>
      <c r="VOB244" s="590"/>
      <c r="VOC244" s="590"/>
      <c r="VOD244" s="590"/>
      <c r="VOE244" s="590"/>
      <c r="VOF244" s="590"/>
      <c r="VOG244" s="590"/>
      <c r="VOH244" s="590"/>
      <c r="VOI244" s="590"/>
      <c r="VOJ244" s="590"/>
      <c r="VOK244" s="590"/>
      <c r="VOL244" s="590"/>
      <c r="VOM244" s="590"/>
      <c r="VON244" s="590"/>
      <c r="VOO244" s="590"/>
      <c r="VOP244" s="590"/>
      <c r="VOQ244" s="590"/>
      <c r="VOR244" s="590"/>
      <c r="VOS244" s="590"/>
      <c r="VOT244" s="590"/>
      <c r="VOU244" s="590"/>
      <c r="VOV244" s="590"/>
      <c r="VOW244" s="590"/>
      <c r="VOX244" s="590"/>
      <c r="VOY244" s="590"/>
      <c r="VOZ244" s="590"/>
      <c r="VPA244" s="590"/>
      <c r="VPB244" s="590"/>
      <c r="VPC244" s="590"/>
      <c r="VPD244" s="590"/>
      <c r="VPE244" s="590"/>
      <c r="VPF244" s="590"/>
      <c r="VPG244" s="590"/>
      <c r="VPH244" s="590"/>
      <c r="VPI244" s="590"/>
      <c r="VPJ244" s="590"/>
      <c r="VPK244" s="590"/>
      <c r="VPL244" s="590"/>
      <c r="VPM244" s="590"/>
      <c r="VPN244" s="590"/>
      <c r="VPO244" s="590"/>
      <c r="VPP244" s="590"/>
      <c r="VPQ244" s="590"/>
      <c r="VPR244" s="590"/>
      <c r="VPS244" s="590"/>
      <c r="VPT244" s="590"/>
      <c r="VPU244" s="590"/>
      <c r="VPV244" s="590"/>
      <c r="VPW244" s="590"/>
      <c r="VPX244" s="590"/>
      <c r="VPY244" s="590"/>
      <c r="VPZ244" s="590"/>
      <c r="VQA244" s="590"/>
      <c r="VQB244" s="590"/>
      <c r="VQC244" s="590"/>
      <c r="VQD244" s="590"/>
      <c r="VQE244" s="590"/>
      <c r="VQF244" s="590"/>
      <c r="VQG244" s="590"/>
      <c r="VQH244" s="590"/>
      <c r="VQI244" s="590"/>
      <c r="VQJ244" s="590"/>
      <c r="VQK244" s="590"/>
      <c r="VQL244" s="590"/>
      <c r="VQM244" s="590"/>
      <c r="VQN244" s="590"/>
      <c r="VQO244" s="590"/>
      <c r="VQP244" s="590"/>
      <c r="VQQ244" s="590"/>
      <c r="VQR244" s="590"/>
      <c r="VQS244" s="590"/>
      <c r="VQT244" s="590"/>
      <c r="VQU244" s="590"/>
      <c r="VQV244" s="590"/>
      <c r="VQW244" s="590"/>
      <c r="VQX244" s="590"/>
      <c r="VQY244" s="590"/>
      <c r="VQZ244" s="590"/>
      <c r="VRA244" s="590"/>
      <c r="VRB244" s="590"/>
      <c r="VRC244" s="590"/>
      <c r="VRD244" s="590"/>
      <c r="VRE244" s="590"/>
      <c r="VRF244" s="590"/>
      <c r="VRG244" s="590"/>
      <c r="VRH244" s="590"/>
      <c r="VRI244" s="590"/>
      <c r="VRJ244" s="590"/>
      <c r="VRK244" s="590"/>
      <c r="VRL244" s="590"/>
      <c r="VRM244" s="590"/>
      <c r="VRN244" s="590"/>
      <c r="VRO244" s="590"/>
      <c r="VRP244" s="590"/>
      <c r="VRQ244" s="590"/>
      <c r="VRR244" s="590"/>
      <c r="VRS244" s="590"/>
      <c r="VRT244" s="590"/>
      <c r="VRU244" s="590"/>
      <c r="VRV244" s="590"/>
      <c r="VRW244" s="590"/>
      <c r="VRX244" s="590"/>
      <c r="VRY244" s="590"/>
      <c r="VRZ244" s="590"/>
      <c r="VSA244" s="590"/>
      <c r="VSB244" s="590"/>
      <c r="VSC244" s="590"/>
      <c r="VSD244" s="590"/>
      <c r="VSE244" s="590"/>
      <c r="VSF244" s="590"/>
      <c r="VSG244" s="590"/>
      <c r="VSH244" s="590"/>
      <c r="VSI244" s="590"/>
      <c r="VSJ244" s="590"/>
      <c r="VSK244" s="590"/>
      <c r="VSL244" s="590"/>
      <c r="VSM244" s="590"/>
      <c r="VSN244" s="590"/>
      <c r="VSO244" s="590"/>
      <c r="VSP244" s="590"/>
      <c r="VSQ244" s="590"/>
      <c r="VSR244" s="590"/>
      <c r="VSS244" s="590"/>
      <c r="VST244" s="590"/>
      <c r="VSU244" s="590"/>
      <c r="VSV244" s="590"/>
      <c r="VSW244" s="590"/>
      <c r="VSX244" s="590"/>
      <c r="VSY244" s="590"/>
      <c r="VSZ244" s="590"/>
      <c r="VTA244" s="590"/>
      <c r="VTB244" s="590"/>
      <c r="VTC244" s="590"/>
      <c r="VTD244" s="590"/>
      <c r="VTE244" s="590"/>
      <c r="VTF244" s="590"/>
      <c r="VTG244" s="590"/>
      <c r="VTH244" s="590"/>
      <c r="VTI244" s="590"/>
      <c r="VTJ244" s="590"/>
      <c r="VTK244" s="590"/>
      <c r="VTL244" s="590"/>
      <c r="VTM244" s="590"/>
      <c r="VTN244" s="590"/>
      <c r="VTO244" s="590"/>
      <c r="VTP244" s="590"/>
      <c r="VTQ244" s="590"/>
      <c r="VTR244" s="590"/>
      <c r="VTS244" s="590"/>
      <c r="VTT244" s="590"/>
      <c r="VTU244" s="590"/>
      <c r="VTV244" s="590"/>
      <c r="VTW244" s="590"/>
      <c r="VTX244" s="590"/>
      <c r="VTY244" s="590"/>
      <c r="VTZ244" s="590"/>
      <c r="VUA244" s="590"/>
      <c r="VUB244" s="590"/>
      <c r="VUC244" s="590"/>
      <c r="VUD244" s="590"/>
      <c r="VUE244" s="590"/>
      <c r="VUF244" s="590"/>
      <c r="VUG244" s="590"/>
      <c r="VUH244" s="590"/>
      <c r="VUI244" s="590"/>
      <c r="VUJ244" s="590"/>
      <c r="VUK244" s="590"/>
      <c r="VUL244" s="590"/>
      <c r="VUM244" s="590"/>
      <c r="VUN244" s="590"/>
      <c r="VUO244" s="590"/>
      <c r="VUP244" s="590"/>
      <c r="VUQ244" s="590"/>
      <c r="VUR244" s="590"/>
      <c r="VUS244" s="590"/>
      <c r="VUT244" s="590"/>
      <c r="VUU244" s="590"/>
      <c r="VUV244" s="590"/>
      <c r="VUW244" s="590"/>
      <c r="VUX244" s="590"/>
      <c r="VUY244" s="590"/>
      <c r="VUZ244" s="590"/>
      <c r="VVA244" s="590"/>
      <c r="VVB244" s="590"/>
      <c r="VVC244" s="590"/>
      <c r="VVD244" s="590"/>
      <c r="VVE244" s="590"/>
      <c r="VVF244" s="590"/>
      <c r="VVG244" s="590"/>
      <c r="VVH244" s="590"/>
      <c r="VVI244" s="590"/>
      <c r="VVJ244" s="590"/>
      <c r="VVK244" s="590"/>
      <c r="VVL244" s="590"/>
      <c r="VVM244" s="590"/>
      <c r="VVN244" s="590"/>
      <c r="VVO244" s="590"/>
      <c r="VVP244" s="590"/>
      <c r="VVQ244" s="590"/>
      <c r="VVR244" s="590"/>
      <c r="VVS244" s="590"/>
      <c r="VVT244" s="590"/>
      <c r="VVU244" s="590"/>
      <c r="VVV244" s="590"/>
      <c r="VVW244" s="590"/>
      <c r="VVX244" s="590"/>
      <c r="VVY244" s="590"/>
      <c r="VVZ244" s="590"/>
      <c r="VWA244" s="590"/>
      <c r="VWB244" s="590"/>
      <c r="VWC244" s="590"/>
      <c r="VWD244" s="590"/>
      <c r="VWE244" s="590"/>
      <c r="VWF244" s="590"/>
      <c r="VWG244" s="590"/>
      <c r="VWH244" s="590"/>
      <c r="VWI244" s="590"/>
      <c r="VWJ244" s="590"/>
      <c r="VWK244" s="590"/>
      <c r="VWL244" s="590"/>
      <c r="VWM244" s="590"/>
      <c r="VWN244" s="590"/>
      <c r="VWO244" s="590"/>
      <c r="VWP244" s="590"/>
      <c r="VWQ244" s="590"/>
      <c r="VWR244" s="590"/>
      <c r="VWS244" s="590"/>
      <c r="VWT244" s="590"/>
      <c r="VWU244" s="590"/>
      <c r="VWV244" s="590"/>
      <c r="VWW244" s="590"/>
      <c r="VWX244" s="590"/>
      <c r="VWY244" s="590"/>
      <c r="VWZ244" s="590"/>
      <c r="VXA244" s="590"/>
      <c r="VXB244" s="590"/>
      <c r="VXC244" s="590"/>
      <c r="VXD244" s="590"/>
      <c r="VXE244" s="590"/>
      <c r="VXF244" s="590"/>
      <c r="VXG244" s="590"/>
      <c r="VXH244" s="590"/>
      <c r="VXI244" s="590"/>
      <c r="VXJ244" s="590"/>
      <c r="VXK244" s="590"/>
      <c r="VXL244" s="590"/>
      <c r="VXM244" s="590"/>
      <c r="VXN244" s="590"/>
      <c r="VXO244" s="590"/>
      <c r="VXP244" s="590"/>
      <c r="VXQ244" s="590"/>
      <c r="VXR244" s="590"/>
      <c r="VXS244" s="590"/>
      <c r="VXT244" s="590"/>
      <c r="VXU244" s="590"/>
      <c r="VXV244" s="590"/>
      <c r="VXW244" s="590"/>
      <c r="VXX244" s="590"/>
      <c r="VXY244" s="590"/>
      <c r="VXZ244" s="590"/>
      <c r="VYA244" s="590"/>
      <c r="VYB244" s="590"/>
      <c r="VYC244" s="590"/>
      <c r="VYD244" s="590"/>
      <c r="VYE244" s="590"/>
      <c r="VYF244" s="590"/>
      <c r="VYG244" s="590"/>
      <c r="VYH244" s="590"/>
      <c r="VYI244" s="590"/>
      <c r="VYJ244" s="590"/>
      <c r="VYK244" s="590"/>
      <c r="VYL244" s="590"/>
      <c r="VYM244" s="590"/>
      <c r="VYN244" s="590"/>
      <c r="VYO244" s="590"/>
      <c r="VYP244" s="590"/>
      <c r="VYQ244" s="590"/>
      <c r="VYR244" s="590"/>
      <c r="VYS244" s="590"/>
      <c r="VYT244" s="590"/>
      <c r="VYU244" s="590"/>
      <c r="VYV244" s="590"/>
      <c r="VYW244" s="590"/>
      <c r="VYX244" s="590"/>
      <c r="VYY244" s="590"/>
      <c r="VYZ244" s="590"/>
      <c r="VZA244" s="590"/>
      <c r="VZB244" s="590"/>
      <c r="VZC244" s="590"/>
      <c r="VZD244" s="590"/>
      <c r="VZE244" s="590"/>
      <c r="VZF244" s="590"/>
      <c r="VZG244" s="590"/>
      <c r="VZH244" s="590"/>
      <c r="VZI244" s="590"/>
      <c r="VZJ244" s="590"/>
      <c r="VZK244" s="590"/>
      <c r="VZL244" s="590"/>
      <c r="VZM244" s="590"/>
      <c r="VZN244" s="590"/>
      <c r="VZO244" s="590"/>
      <c r="VZP244" s="590"/>
      <c r="VZQ244" s="590"/>
      <c r="VZR244" s="590"/>
      <c r="VZS244" s="590"/>
      <c r="VZT244" s="590"/>
      <c r="VZU244" s="590"/>
      <c r="VZV244" s="590"/>
      <c r="VZW244" s="590"/>
      <c r="VZX244" s="590"/>
      <c r="VZY244" s="590"/>
      <c r="VZZ244" s="590"/>
      <c r="WAA244" s="590"/>
      <c r="WAB244" s="590"/>
      <c r="WAC244" s="590"/>
      <c r="WAD244" s="590"/>
      <c r="WAE244" s="590"/>
      <c r="WAF244" s="590"/>
      <c r="WAG244" s="590"/>
      <c r="WAH244" s="590"/>
      <c r="WAI244" s="590"/>
      <c r="WAJ244" s="590"/>
      <c r="WAK244" s="590"/>
      <c r="WAL244" s="590"/>
      <c r="WAM244" s="590"/>
      <c r="WAN244" s="590"/>
      <c r="WAO244" s="590"/>
      <c r="WAP244" s="590"/>
      <c r="WAQ244" s="590"/>
      <c r="WAR244" s="590"/>
      <c r="WAS244" s="590"/>
      <c r="WAT244" s="590"/>
      <c r="WAU244" s="590"/>
      <c r="WAV244" s="590"/>
      <c r="WAW244" s="590"/>
      <c r="WAX244" s="590"/>
      <c r="WAY244" s="590"/>
      <c r="WAZ244" s="590"/>
      <c r="WBA244" s="590"/>
      <c r="WBB244" s="590"/>
      <c r="WBC244" s="590"/>
      <c r="WBD244" s="590"/>
      <c r="WBE244" s="590"/>
      <c r="WBF244" s="590"/>
      <c r="WBG244" s="590"/>
      <c r="WBH244" s="590"/>
      <c r="WBI244" s="590"/>
      <c r="WBJ244" s="590"/>
      <c r="WBK244" s="590"/>
      <c r="WBL244" s="590"/>
      <c r="WBM244" s="590"/>
      <c r="WBN244" s="590"/>
      <c r="WBO244" s="590"/>
      <c r="WBP244" s="590"/>
      <c r="WBQ244" s="590"/>
      <c r="WBR244" s="590"/>
      <c r="WBS244" s="590"/>
      <c r="WBT244" s="590"/>
      <c r="WBU244" s="590"/>
      <c r="WBV244" s="590"/>
      <c r="WBW244" s="590"/>
      <c r="WBX244" s="590"/>
      <c r="WBY244" s="590"/>
      <c r="WBZ244" s="590"/>
      <c r="WCA244" s="590"/>
      <c r="WCB244" s="590"/>
      <c r="WCC244" s="590"/>
      <c r="WCD244" s="590"/>
      <c r="WCE244" s="590"/>
      <c r="WCF244" s="590"/>
      <c r="WCG244" s="590"/>
      <c r="WCH244" s="590"/>
      <c r="WCI244" s="590"/>
      <c r="WCJ244" s="590"/>
      <c r="WCK244" s="590"/>
      <c r="WCL244" s="590"/>
      <c r="WCM244" s="590"/>
      <c r="WCN244" s="590"/>
      <c r="WCO244" s="590"/>
      <c r="WCP244" s="590"/>
      <c r="WCQ244" s="590"/>
      <c r="WCR244" s="590"/>
      <c r="WCS244" s="590"/>
      <c r="WCT244" s="590"/>
      <c r="WCU244" s="590"/>
      <c r="WCV244" s="590"/>
      <c r="WCW244" s="590"/>
      <c r="WCX244" s="590"/>
      <c r="WCY244" s="590"/>
      <c r="WCZ244" s="590"/>
      <c r="WDA244" s="590"/>
      <c r="WDB244" s="590"/>
      <c r="WDC244" s="590"/>
      <c r="WDD244" s="590"/>
      <c r="WDE244" s="590"/>
      <c r="WDF244" s="590"/>
      <c r="WDG244" s="590"/>
      <c r="WDH244" s="590"/>
      <c r="WDI244" s="590"/>
      <c r="WDJ244" s="590"/>
      <c r="WDK244" s="590"/>
      <c r="WDL244" s="590"/>
      <c r="WDM244" s="590"/>
      <c r="WDN244" s="590"/>
      <c r="WDO244" s="590"/>
      <c r="WDP244" s="590"/>
      <c r="WDQ244" s="590"/>
      <c r="WDR244" s="590"/>
      <c r="WDS244" s="590"/>
      <c r="WDT244" s="590"/>
      <c r="WDU244" s="590"/>
      <c r="WDV244" s="590"/>
      <c r="WDW244" s="590"/>
      <c r="WDX244" s="590"/>
      <c r="WDY244" s="590"/>
      <c r="WDZ244" s="590"/>
      <c r="WEA244" s="590"/>
      <c r="WEB244" s="590"/>
      <c r="WEC244" s="590"/>
      <c r="WED244" s="590"/>
      <c r="WEE244" s="590"/>
      <c r="WEF244" s="590"/>
      <c r="WEG244" s="590"/>
      <c r="WEH244" s="590"/>
      <c r="WEI244" s="590"/>
      <c r="WEJ244" s="590"/>
      <c r="WEK244" s="590"/>
      <c r="WEL244" s="590"/>
      <c r="WEM244" s="590"/>
      <c r="WEN244" s="590"/>
      <c r="WEO244" s="590"/>
      <c r="WEP244" s="590"/>
      <c r="WEQ244" s="590"/>
      <c r="WER244" s="590"/>
      <c r="WES244" s="590"/>
      <c r="WET244" s="590"/>
      <c r="WEU244" s="590"/>
      <c r="WEV244" s="590"/>
      <c r="WEW244" s="590"/>
      <c r="WEX244" s="590"/>
      <c r="WEY244" s="590"/>
      <c r="WEZ244" s="590"/>
      <c r="WFA244" s="590"/>
      <c r="WFB244" s="590"/>
      <c r="WFC244" s="590"/>
      <c r="WFD244" s="590"/>
      <c r="WFE244" s="590"/>
      <c r="WFF244" s="590"/>
      <c r="WFG244" s="590"/>
      <c r="WFH244" s="590"/>
      <c r="WFI244" s="590"/>
      <c r="WFJ244" s="590"/>
      <c r="WFK244" s="590"/>
      <c r="WFL244" s="590"/>
      <c r="WFM244" s="590"/>
      <c r="WFN244" s="590"/>
      <c r="WFO244" s="590"/>
      <c r="WFP244" s="590"/>
      <c r="WFQ244" s="590"/>
      <c r="WFR244" s="590"/>
      <c r="WFS244" s="590"/>
      <c r="WFT244" s="590"/>
      <c r="WFU244" s="590"/>
      <c r="WFV244" s="590"/>
      <c r="WFW244" s="590"/>
      <c r="WFX244" s="590"/>
      <c r="WFY244" s="590"/>
      <c r="WFZ244" s="590"/>
      <c r="WGA244" s="590"/>
      <c r="WGB244" s="590"/>
      <c r="WGC244" s="590"/>
      <c r="WGD244" s="590"/>
      <c r="WGE244" s="590"/>
      <c r="WGF244" s="590"/>
      <c r="WGG244" s="590"/>
      <c r="WGH244" s="590"/>
      <c r="WGI244" s="590"/>
      <c r="WGJ244" s="590"/>
      <c r="WGK244" s="590"/>
      <c r="WGL244" s="590"/>
      <c r="WGM244" s="590"/>
      <c r="WGN244" s="590"/>
      <c r="WGO244" s="590"/>
      <c r="WGP244" s="590"/>
      <c r="WGQ244" s="590"/>
      <c r="WGR244" s="590"/>
      <c r="WGS244" s="590"/>
      <c r="WGT244" s="590"/>
      <c r="WGU244" s="590"/>
      <c r="WGV244" s="590"/>
      <c r="WGW244" s="590"/>
      <c r="WGX244" s="590"/>
      <c r="WGY244" s="590"/>
      <c r="WGZ244" s="590"/>
      <c r="WHA244" s="590"/>
      <c r="WHB244" s="590"/>
      <c r="WHC244" s="590"/>
      <c r="WHD244" s="590"/>
      <c r="WHE244" s="590"/>
      <c r="WHF244" s="590"/>
      <c r="WHG244" s="590"/>
      <c r="WHH244" s="590"/>
      <c r="WHI244" s="590"/>
      <c r="WHJ244" s="590"/>
      <c r="WHK244" s="590"/>
      <c r="WHL244" s="590"/>
      <c r="WHM244" s="590"/>
      <c r="WHN244" s="590"/>
      <c r="WHO244" s="590"/>
      <c r="WHP244" s="590"/>
      <c r="WHQ244" s="590"/>
      <c r="WHR244" s="590"/>
      <c r="WHS244" s="590"/>
      <c r="WHT244" s="590"/>
      <c r="WHU244" s="590"/>
      <c r="WHV244" s="590"/>
      <c r="WHW244" s="590"/>
      <c r="WHX244" s="590"/>
      <c r="WHY244" s="590"/>
      <c r="WHZ244" s="590"/>
      <c r="WIA244" s="590"/>
      <c r="WIB244" s="590"/>
      <c r="WIC244" s="590"/>
      <c r="WID244" s="590"/>
      <c r="WIE244" s="590"/>
      <c r="WIF244" s="590"/>
      <c r="WIG244" s="590"/>
      <c r="WIH244" s="590"/>
      <c r="WII244" s="590"/>
      <c r="WIJ244" s="590"/>
      <c r="WIK244" s="590"/>
      <c r="WIL244" s="590"/>
      <c r="WIM244" s="590"/>
      <c r="WIN244" s="590"/>
      <c r="WIO244" s="590"/>
      <c r="WIP244" s="590"/>
      <c r="WIQ244" s="590"/>
      <c r="WIR244" s="590"/>
      <c r="WIS244" s="590"/>
      <c r="WIT244" s="590"/>
      <c r="WIU244" s="590"/>
      <c r="WIV244" s="590"/>
      <c r="WIW244" s="590"/>
      <c r="WIX244" s="590"/>
      <c r="WIY244" s="590"/>
      <c r="WIZ244" s="590"/>
      <c r="WJA244" s="590"/>
      <c r="WJB244" s="590"/>
      <c r="WJC244" s="590"/>
      <c r="WJD244" s="590"/>
      <c r="WJE244" s="590"/>
      <c r="WJF244" s="590"/>
      <c r="WJG244" s="590"/>
      <c r="WJH244" s="590"/>
      <c r="WJI244" s="590"/>
      <c r="WJJ244" s="590"/>
      <c r="WJK244" s="590"/>
      <c r="WJL244" s="590"/>
      <c r="WJM244" s="590"/>
      <c r="WJN244" s="590"/>
      <c r="WJO244" s="590"/>
      <c r="WJP244" s="590"/>
      <c r="WJQ244" s="590"/>
      <c r="WJR244" s="590"/>
      <c r="WJS244" s="590"/>
      <c r="WJT244" s="590"/>
      <c r="WJU244" s="590"/>
      <c r="WJV244" s="590"/>
      <c r="WJW244" s="590"/>
      <c r="WJX244" s="590"/>
      <c r="WJY244" s="590"/>
      <c r="WJZ244" s="590"/>
      <c r="WKA244" s="590"/>
      <c r="WKB244" s="590"/>
      <c r="WKC244" s="590"/>
      <c r="WKD244" s="590"/>
      <c r="WKE244" s="590"/>
      <c r="WKF244" s="590"/>
      <c r="WKG244" s="590"/>
      <c r="WKH244" s="590"/>
      <c r="WKI244" s="590"/>
      <c r="WKJ244" s="590"/>
      <c r="WKK244" s="590"/>
      <c r="WKL244" s="590"/>
      <c r="WKM244" s="590"/>
      <c r="WKN244" s="590"/>
      <c r="WKO244" s="590"/>
      <c r="WKP244" s="590"/>
      <c r="WKQ244" s="590"/>
      <c r="WKR244" s="590"/>
      <c r="WKS244" s="590"/>
      <c r="WKT244" s="590"/>
      <c r="WKU244" s="590"/>
      <c r="WKV244" s="590"/>
      <c r="WKW244" s="590"/>
      <c r="WKX244" s="590"/>
      <c r="WKY244" s="590"/>
      <c r="WKZ244" s="590"/>
      <c r="WLA244" s="590"/>
      <c r="WLB244" s="590"/>
      <c r="WLC244" s="590"/>
      <c r="WLD244" s="590"/>
      <c r="WLE244" s="590"/>
      <c r="WLF244" s="590"/>
      <c r="WLG244" s="590"/>
      <c r="WLH244" s="590"/>
      <c r="WLI244" s="590"/>
      <c r="WLJ244" s="590"/>
      <c r="WLK244" s="590"/>
      <c r="WLL244" s="590"/>
      <c r="WLM244" s="590"/>
      <c r="WLN244" s="590"/>
      <c r="WLO244" s="590"/>
      <c r="WLP244" s="590"/>
      <c r="WLQ244" s="590"/>
      <c r="WLR244" s="590"/>
      <c r="WLS244" s="590"/>
      <c r="WLT244" s="590"/>
      <c r="WLU244" s="590"/>
      <c r="WLV244" s="590"/>
      <c r="WLW244" s="590"/>
      <c r="WLX244" s="590"/>
      <c r="WLY244" s="590"/>
      <c r="WLZ244" s="590"/>
      <c r="WMA244" s="590"/>
      <c r="WMB244" s="590"/>
      <c r="WMC244" s="590"/>
      <c r="WMD244" s="590"/>
      <c r="WME244" s="590"/>
      <c r="WMF244" s="590"/>
      <c r="WMG244" s="590"/>
      <c r="WMH244" s="590"/>
      <c r="WMI244" s="590"/>
      <c r="WMJ244" s="590"/>
      <c r="WMK244" s="590"/>
      <c r="WML244" s="590"/>
      <c r="WMM244" s="590"/>
      <c r="WMN244" s="590"/>
      <c r="WMO244" s="590"/>
      <c r="WMP244" s="590"/>
      <c r="WMQ244" s="590"/>
      <c r="WMR244" s="590"/>
      <c r="WMS244" s="590"/>
      <c r="WMT244" s="590"/>
      <c r="WMU244" s="590"/>
      <c r="WMV244" s="590"/>
      <c r="WMW244" s="590"/>
      <c r="WMX244" s="590"/>
      <c r="WMY244" s="590"/>
      <c r="WMZ244" s="590"/>
      <c r="WNA244" s="590"/>
      <c r="WNB244" s="590"/>
      <c r="WNC244" s="590"/>
      <c r="WND244" s="590"/>
      <c r="WNE244" s="590"/>
      <c r="WNF244" s="590"/>
      <c r="WNG244" s="590"/>
      <c r="WNH244" s="590"/>
      <c r="WNI244" s="590"/>
      <c r="WNJ244" s="590"/>
      <c r="WNK244" s="590"/>
      <c r="WNL244" s="590"/>
      <c r="WNM244" s="590"/>
      <c r="WNN244" s="590"/>
      <c r="WNO244" s="590"/>
      <c r="WNP244" s="590"/>
      <c r="WNQ244" s="590"/>
      <c r="WNR244" s="590"/>
      <c r="WNS244" s="590"/>
      <c r="WNT244" s="590"/>
      <c r="WNU244" s="590"/>
      <c r="WNV244" s="590"/>
      <c r="WNW244" s="590"/>
      <c r="WNX244" s="590"/>
      <c r="WNY244" s="590"/>
      <c r="WNZ244" s="590"/>
      <c r="WOA244" s="590"/>
      <c r="WOB244" s="590"/>
      <c r="WOC244" s="590"/>
      <c r="WOD244" s="590"/>
      <c r="WOE244" s="590"/>
      <c r="WOF244" s="590"/>
      <c r="WOG244" s="590"/>
      <c r="WOH244" s="590"/>
      <c r="WOI244" s="590"/>
      <c r="WOJ244" s="590"/>
      <c r="WOK244" s="590"/>
      <c r="WOL244" s="590"/>
      <c r="WOM244" s="590"/>
      <c r="WON244" s="590"/>
      <c r="WOO244" s="590"/>
      <c r="WOP244" s="590"/>
      <c r="WOQ244" s="590"/>
      <c r="WOR244" s="590"/>
      <c r="WOS244" s="590"/>
      <c r="WOT244" s="590"/>
      <c r="WOU244" s="590"/>
      <c r="WOV244" s="590"/>
      <c r="WOW244" s="590"/>
      <c r="WOX244" s="590"/>
      <c r="WOY244" s="590"/>
      <c r="WOZ244" s="590"/>
      <c r="WPA244" s="590"/>
      <c r="WPB244" s="590"/>
      <c r="WPC244" s="590"/>
      <c r="WPD244" s="590"/>
      <c r="WPE244" s="590"/>
      <c r="WPF244" s="590"/>
      <c r="WPG244" s="590"/>
      <c r="WPH244" s="590"/>
      <c r="WPI244" s="590"/>
      <c r="WPJ244" s="590"/>
      <c r="WPK244" s="590"/>
      <c r="WPL244" s="590"/>
      <c r="WPM244" s="590"/>
      <c r="WPN244" s="590"/>
      <c r="WPO244" s="590"/>
      <c r="WPP244" s="590"/>
      <c r="WPQ244" s="590"/>
      <c r="WPR244" s="590"/>
      <c r="WPS244" s="590"/>
      <c r="WPT244" s="590"/>
      <c r="WPU244" s="590"/>
      <c r="WPV244" s="590"/>
      <c r="WPW244" s="590"/>
      <c r="WPX244" s="590"/>
      <c r="WPY244" s="590"/>
      <c r="WPZ244" s="590"/>
      <c r="WQA244" s="590"/>
      <c r="WQB244" s="590"/>
      <c r="WQC244" s="590"/>
      <c r="WQD244" s="590"/>
      <c r="WQE244" s="590"/>
      <c r="WQF244" s="590"/>
      <c r="WQG244" s="590"/>
      <c r="WQH244" s="590"/>
      <c r="WQI244" s="590"/>
      <c r="WQJ244" s="590"/>
      <c r="WQK244" s="590"/>
      <c r="WQL244" s="590"/>
      <c r="WQM244" s="590"/>
      <c r="WQN244" s="590"/>
      <c r="WQO244" s="590"/>
      <c r="WQP244" s="590"/>
      <c r="WQQ244" s="590"/>
      <c r="WQR244" s="590"/>
      <c r="WQS244" s="590"/>
      <c r="WQT244" s="590"/>
      <c r="WQU244" s="590"/>
      <c r="WQV244" s="590"/>
      <c r="WQW244" s="590"/>
      <c r="WQX244" s="590"/>
      <c r="WQY244" s="590"/>
      <c r="WQZ244" s="590"/>
      <c r="WRA244" s="590"/>
      <c r="WRB244" s="590"/>
      <c r="WRC244" s="590"/>
      <c r="WRD244" s="590"/>
      <c r="WRE244" s="590"/>
      <c r="WRF244" s="590"/>
      <c r="WRG244" s="590"/>
      <c r="WRH244" s="590"/>
      <c r="WRI244" s="590"/>
      <c r="WRJ244" s="590"/>
      <c r="WRK244" s="590"/>
      <c r="WRL244" s="590"/>
      <c r="WRM244" s="590"/>
      <c r="WRN244" s="590"/>
      <c r="WRO244" s="590"/>
      <c r="WRP244" s="590"/>
      <c r="WRQ244" s="590"/>
      <c r="WRR244" s="590"/>
      <c r="WRS244" s="590"/>
      <c r="WRT244" s="590"/>
      <c r="WRU244" s="590"/>
      <c r="WRV244" s="590"/>
      <c r="WRW244" s="590"/>
      <c r="WRX244" s="590"/>
      <c r="WRY244" s="590"/>
      <c r="WRZ244" s="590"/>
      <c r="WSA244" s="590"/>
      <c r="WSB244" s="590"/>
      <c r="WSC244" s="590"/>
      <c r="WSD244" s="590"/>
      <c r="WSE244" s="590"/>
      <c r="WSF244" s="590"/>
      <c r="WSG244" s="590"/>
      <c r="WSH244" s="590"/>
      <c r="WSI244" s="590"/>
      <c r="WSJ244" s="590"/>
      <c r="WSK244" s="590"/>
      <c r="WSL244" s="590"/>
      <c r="WSM244" s="590"/>
      <c r="WSN244" s="590"/>
      <c r="WSO244" s="590"/>
      <c r="WSP244" s="590"/>
      <c r="WSQ244" s="590"/>
      <c r="WSR244" s="590"/>
      <c r="WSS244" s="590"/>
      <c r="WST244" s="590"/>
      <c r="WSU244" s="590"/>
      <c r="WSV244" s="590"/>
      <c r="WSW244" s="590"/>
      <c r="WSX244" s="590"/>
      <c r="WSY244" s="590"/>
      <c r="WSZ244" s="590"/>
      <c r="WTA244" s="590"/>
      <c r="WTB244" s="590"/>
      <c r="WTC244" s="590"/>
      <c r="WTD244" s="590"/>
      <c r="WTE244" s="590"/>
      <c r="WTF244" s="590"/>
      <c r="WTG244" s="590"/>
      <c r="WTH244" s="590"/>
      <c r="WTI244" s="590"/>
      <c r="WTJ244" s="590"/>
      <c r="WTK244" s="590"/>
      <c r="WTL244" s="590"/>
      <c r="WTM244" s="590"/>
      <c r="WTN244" s="590"/>
      <c r="WTO244" s="590"/>
      <c r="WTP244" s="590"/>
      <c r="WTQ244" s="590"/>
      <c r="WTR244" s="590"/>
      <c r="WTS244" s="590"/>
      <c r="WTT244" s="590"/>
      <c r="WTU244" s="590"/>
      <c r="WTV244" s="590"/>
      <c r="WTW244" s="590"/>
      <c r="WTX244" s="590"/>
      <c r="WTY244" s="590"/>
      <c r="WTZ244" s="590"/>
      <c r="WUA244" s="590"/>
      <c r="WUB244" s="590"/>
      <c r="WUC244" s="590"/>
      <c r="WUD244" s="590"/>
      <c r="WUE244" s="590"/>
      <c r="WUF244" s="590"/>
      <c r="WUG244" s="590"/>
      <c r="WUH244" s="590"/>
      <c r="WUI244" s="590"/>
      <c r="WUJ244" s="590"/>
      <c r="WUK244" s="590"/>
      <c r="WUL244" s="590"/>
      <c r="WUM244" s="590"/>
      <c r="WUN244" s="590"/>
      <c r="WUO244" s="590"/>
      <c r="WUP244" s="590"/>
      <c r="WUQ244" s="590"/>
      <c r="WUR244" s="590"/>
      <c r="WUS244" s="590"/>
      <c r="WUT244" s="590"/>
      <c r="WUU244" s="590"/>
      <c r="WUV244" s="590"/>
      <c r="WUW244" s="590"/>
      <c r="WUX244" s="590"/>
      <c r="WUY244" s="590"/>
      <c r="WUZ244" s="590"/>
      <c r="WVA244" s="590"/>
      <c r="WVB244" s="590"/>
      <c r="WVC244" s="590"/>
      <c r="WVD244" s="590"/>
      <c r="WVE244" s="590"/>
      <c r="WVF244" s="590"/>
      <c r="WVG244" s="590"/>
      <c r="WVH244" s="590"/>
      <c r="WVI244" s="590"/>
      <c r="WVJ244" s="590"/>
      <c r="WVK244" s="590"/>
      <c r="WVL244" s="590"/>
      <c r="WVM244" s="590"/>
      <c r="WVN244" s="590"/>
      <c r="WVO244" s="590"/>
      <c r="WVP244" s="590"/>
      <c r="WVQ244" s="590"/>
      <c r="WVR244" s="590"/>
      <c r="WVS244" s="590"/>
      <c r="WVT244" s="590"/>
      <c r="WVU244" s="590"/>
      <c r="WVV244" s="590"/>
      <c r="WVW244" s="590"/>
      <c r="WVX244" s="590"/>
      <c r="WVY244" s="590"/>
      <c r="WVZ244" s="590"/>
      <c r="WWA244" s="590"/>
      <c r="WWB244" s="590"/>
      <c r="WWC244" s="590"/>
      <c r="WWD244" s="590"/>
      <c r="WWE244" s="590"/>
      <c r="WWF244" s="590"/>
      <c r="WWG244" s="590"/>
      <c r="WWH244" s="590"/>
      <c r="WWI244" s="590"/>
      <c r="WWJ244" s="590"/>
      <c r="WWK244" s="590"/>
      <c r="WWL244" s="590"/>
      <c r="WWM244" s="590"/>
      <c r="WWN244" s="590"/>
      <c r="WWO244" s="590"/>
      <c r="WWP244" s="590"/>
      <c r="WWQ244" s="590"/>
      <c r="WWR244" s="590"/>
      <c r="WWS244" s="590"/>
      <c r="WWT244" s="590"/>
      <c r="WWU244" s="590"/>
      <c r="WWV244" s="590"/>
      <c r="WWW244" s="590"/>
      <c r="WWX244" s="590"/>
      <c r="WWY244" s="590"/>
      <c r="WWZ244" s="590"/>
      <c r="WXA244" s="590"/>
      <c r="WXB244" s="590"/>
      <c r="WXC244" s="590"/>
      <c r="WXD244" s="590"/>
      <c r="WXE244" s="590"/>
      <c r="WXF244" s="590"/>
      <c r="WXG244" s="590"/>
      <c r="WXH244" s="590"/>
      <c r="WXI244" s="590"/>
      <c r="WXJ244" s="590"/>
      <c r="WXK244" s="590"/>
      <c r="WXL244" s="590"/>
      <c r="WXM244" s="590"/>
      <c r="WXN244" s="590"/>
      <c r="WXO244" s="590"/>
      <c r="WXP244" s="590"/>
      <c r="WXQ244" s="590"/>
      <c r="WXR244" s="590"/>
      <c r="WXS244" s="590"/>
      <c r="WXT244" s="590"/>
      <c r="WXU244" s="590"/>
      <c r="WXV244" s="590"/>
      <c r="WXW244" s="590"/>
      <c r="WXX244" s="590"/>
      <c r="WXY244" s="590"/>
      <c r="WXZ244" s="590"/>
      <c r="WYA244" s="590"/>
      <c r="WYB244" s="590"/>
      <c r="WYC244" s="590"/>
      <c r="WYD244" s="590"/>
      <c r="WYE244" s="590"/>
      <c r="WYF244" s="590"/>
      <c r="WYG244" s="590"/>
      <c r="WYH244" s="590"/>
      <c r="WYI244" s="590"/>
      <c r="WYJ244" s="590"/>
      <c r="WYK244" s="590"/>
      <c r="WYL244" s="590"/>
      <c r="WYM244" s="590"/>
      <c r="WYN244" s="590"/>
      <c r="WYO244" s="590"/>
      <c r="WYP244" s="590"/>
      <c r="WYQ244" s="590"/>
      <c r="WYR244" s="590"/>
      <c r="WYS244" s="590"/>
      <c r="WYT244" s="590"/>
      <c r="WYU244" s="590"/>
      <c r="WYV244" s="590"/>
      <c r="WYW244" s="590"/>
      <c r="WYX244" s="590"/>
      <c r="WYY244" s="590"/>
      <c r="WYZ244" s="590"/>
      <c r="WZA244" s="590"/>
      <c r="WZB244" s="590"/>
      <c r="WZC244" s="590"/>
      <c r="WZD244" s="590"/>
      <c r="WZE244" s="590"/>
      <c r="WZF244" s="590"/>
      <c r="WZG244" s="590"/>
      <c r="WZH244" s="590"/>
      <c r="WZI244" s="590"/>
      <c r="WZJ244" s="590"/>
      <c r="WZK244" s="590"/>
      <c r="WZL244" s="590"/>
      <c r="WZM244" s="590"/>
      <c r="WZN244" s="590"/>
      <c r="WZO244" s="590"/>
      <c r="WZP244" s="590"/>
      <c r="WZQ244" s="590"/>
      <c r="WZR244" s="590"/>
      <c r="WZS244" s="590"/>
      <c r="WZT244" s="590"/>
      <c r="WZU244" s="590"/>
      <c r="WZV244" s="590"/>
      <c r="WZW244" s="590"/>
      <c r="WZX244" s="590"/>
      <c r="WZY244" s="590"/>
      <c r="WZZ244" s="590"/>
      <c r="XAA244" s="590"/>
      <c r="XAB244" s="590"/>
      <c r="XAC244" s="590"/>
      <c r="XAD244" s="590"/>
      <c r="XAE244" s="590"/>
      <c r="XAF244" s="590"/>
      <c r="XAG244" s="590"/>
      <c r="XAH244" s="590"/>
      <c r="XAI244" s="590"/>
      <c r="XAJ244" s="590"/>
      <c r="XAK244" s="590"/>
      <c r="XAL244" s="590"/>
      <c r="XAM244" s="590"/>
      <c r="XAN244" s="590"/>
      <c r="XAO244" s="590"/>
      <c r="XAP244" s="590"/>
      <c r="XAQ244" s="590"/>
      <c r="XAR244" s="590"/>
      <c r="XAS244" s="590"/>
      <c r="XAT244" s="590"/>
      <c r="XAU244" s="590"/>
      <c r="XAV244" s="590"/>
      <c r="XAW244" s="590"/>
      <c r="XAX244" s="590"/>
      <c r="XAY244" s="590"/>
      <c r="XAZ244" s="590"/>
      <c r="XBA244" s="590"/>
      <c r="XBB244" s="590"/>
      <c r="XBC244" s="590"/>
      <c r="XBD244" s="590"/>
      <c r="XBE244" s="590"/>
      <c r="XBF244" s="590"/>
      <c r="XBG244" s="590"/>
      <c r="XBH244" s="590"/>
      <c r="XBI244" s="590"/>
      <c r="XBJ244" s="590"/>
      <c r="XBK244" s="590"/>
      <c r="XBL244" s="590"/>
      <c r="XBM244" s="590"/>
      <c r="XBN244" s="590"/>
      <c r="XBO244" s="590"/>
      <c r="XBP244" s="590"/>
      <c r="XBQ244" s="590"/>
      <c r="XBR244" s="590"/>
      <c r="XBS244" s="590"/>
      <c r="XBT244" s="590"/>
      <c r="XBU244" s="590"/>
      <c r="XBV244" s="590"/>
      <c r="XBW244" s="590"/>
      <c r="XBX244" s="590"/>
      <c r="XBY244" s="590"/>
      <c r="XBZ244" s="590"/>
      <c r="XCA244" s="590"/>
      <c r="XCB244" s="590"/>
      <c r="XCC244" s="590"/>
      <c r="XCD244" s="590"/>
      <c r="XCE244" s="590"/>
      <c r="XCF244" s="590"/>
      <c r="XCG244" s="590"/>
      <c r="XCH244" s="590"/>
      <c r="XCI244" s="590"/>
      <c r="XCJ244" s="590"/>
      <c r="XCK244" s="590"/>
      <c r="XCL244" s="590"/>
      <c r="XCM244" s="590"/>
      <c r="XCN244" s="590"/>
      <c r="XCO244" s="590"/>
      <c r="XCP244" s="590"/>
      <c r="XCQ244" s="590"/>
      <c r="XCR244" s="590"/>
      <c r="XCS244" s="590"/>
      <c r="XCT244" s="590"/>
      <c r="XCU244" s="590"/>
      <c r="XCV244" s="590"/>
      <c r="XCW244" s="590"/>
      <c r="XCX244" s="590"/>
      <c r="XCY244" s="590"/>
      <c r="XCZ244" s="590"/>
      <c r="XDA244" s="590"/>
      <c r="XDB244" s="590"/>
      <c r="XDC244" s="590"/>
      <c r="XDD244" s="590"/>
      <c r="XDE244" s="590"/>
      <c r="XDF244" s="590"/>
      <c r="XDG244" s="590"/>
      <c r="XDH244" s="590"/>
      <c r="XDI244" s="590"/>
      <c r="XDJ244" s="590"/>
      <c r="XDK244" s="590"/>
      <c r="XDL244" s="590"/>
      <c r="XDM244" s="590"/>
      <c r="XDN244" s="590"/>
      <c r="XDO244" s="590"/>
      <c r="XDP244" s="590"/>
      <c r="XDQ244" s="590"/>
      <c r="XDR244" s="590"/>
      <c r="XDS244" s="590"/>
      <c r="XDT244" s="590"/>
      <c r="XDU244" s="590"/>
      <c r="XDV244" s="590"/>
      <c r="XDW244" s="590"/>
      <c r="XDX244" s="590"/>
      <c r="XDY244" s="590"/>
      <c r="XDZ244" s="590"/>
      <c r="XEA244" s="590"/>
      <c r="XEB244" s="590"/>
      <c r="XEC244" s="590"/>
      <c r="XED244" s="590"/>
      <c r="XEE244" s="590"/>
      <c r="XEF244" s="590"/>
      <c r="XEG244" s="590"/>
      <c r="XEH244" s="590"/>
      <c r="XEI244" s="590"/>
      <c r="XEJ244" s="590"/>
      <c r="XEK244" s="590"/>
      <c r="XEL244" s="590"/>
      <c r="XEM244" s="590"/>
      <c r="XEN244" s="590"/>
      <c r="XEO244" s="590"/>
      <c r="XEP244" s="590"/>
      <c r="XEQ244" s="590"/>
      <c r="XER244" s="590"/>
      <c r="XES244" s="590"/>
      <c r="XET244" s="590"/>
      <c r="XEU244" s="590"/>
      <c r="XEV244" s="590"/>
      <c r="XEW244" s="590"/>
      <c r="XEX244" s="590"/>
      <c r="XEY244" s="590"/>
      <c r="XEZ244" s="590"/>
      <c r="XFA244" s="590"/>
      <c r="XFB244" s="590"/>
      <c r="XFC244" s="590"/>
      <c r="XFD244" s="590"/>
    </row>
    <row r="245" spans="1:16384">
      <c r="A245" s="533" t="s">
        <v>571</v>
      </c>
      <c r="B245" s="533" t="s">
        <v>590</v>
      </c>
      <c r="C245" s="533"/>
      <c r="D245" s="533" t="s">
        <v>582</v>
      </c>
      <c r="E245" s="533" t="s">
        <v>583</v>
      </c>
      <c r="F245" s="533" t="s">
        <v>584</v>
      </c>
      <c r="G245" s="533" t="s">
        <v>573</v>
      </c>
      <c r="H245" s="533" t="s">
        <v>585</v>
      </c>
      <c r="I245" s="533" t="s">
        <v>575</v>
      </c>
      <c r="J245" s="533" t="s">
        <v>576</v>
      </c>
      <c r="K245" s="533" t="s">
        <v>281</v>
      </c>
    </row>
    <row r="246" spans="1:16384">
      <c r="A246" s="584">
        <f>+A24</f>
        <v>0</v>
      </c>
      <c r="B246" s="585">
        <f>+B24</f>
        <v>0</v>
      </c>
      <c r="D246" s="586">
        <f>+D24</f>
        <v>0</v>
      </c>
      <c r="E246" s="586">
        <f t="shared" ref="E246:K246" si="1641">+E24</f>
        <v>0</v>
      </c>
      <c r="F246" s="586">
        <f t="shared" si="1641"/>
        <v>0</v>
      </c>
      <c r="G246" s="586">
        <f t="shared" si="1641"/>
        <v>0</v>
      </c>
      <c r="H246" s="586">
        <f t="shared" si="1641"/>
        <v>0</v>
      </c>
      <c r="I246" s="588">
        <f t="shared" si="1641"/>
        <v>0</v>
      </c>
      <c r="J246" s="586">
        <f t="shared" si="1641"/>
        <v>0</v>
      </c>
      <c r="K246" s="586">
        <f t="shared" si="1641"/>
        <v>0</v>
      </c>
    </row>
    <row r="247" spans="1:16384">
      <c r="B247" s="585"/>
      <c r="D247" s="586"/>
      <c r="E247" s="586"/>
      <c r="F247" s="586"/>
      <c r="G247" s="586"/>
      <c r="H247" s="586"/>
      <c r="I247" s="586"/>
      <c r="J247" s="586"/>
      <c r="K247" s="586"/>
    </row>
    <row r="248" spans="1:16384" ht="15">
      <c r="A248" s="589" t="s">
        <v>595</v>
      </c>
      <c r="B248" s="485"/>
      <c r="C248" s="485"/>
      <c r="D248" s="485"/>
      <c r="E248" s="531">
        <f t="shared" ref="E248:AJ248" si="1642">+E$47</f>
        <v>41305</v>
      </c>
      <c r="F248" s="531">
        <f t="shared" si="1642"/>
        <v>41333</v>
      </c>
      <c r="G248" s="531">
        <f t="shared" si="1642"/>
        <v>41364</v>
      </c>
      <c r="H248" s="531">
        <f t="shared" si="1642"/>
        <v>41394</v>
      </c>
      <c r="I248" s="531">
        <f t="shared" si="1642"/>
        <v>41425</v>
      </c>
      <c r="J248" s="531">
        <f t="shared" si="1642"/>
        <v>41455</v>
      </c>
      <c r="K248" s="531">
        <f t="shared" si="1642"/>
        <v>41486</v>
      </c>
      <c r="L248" s="531">
        <f t="shared" si="1642"/>
        <v>41517</v>
      </c>
      <c r="M248" s="531">
        <f t="shared" si="1642"/>
        <v>41547</v>
      </c>
      <c r="N248" s="531">
        <f t="shared" si="1642"/>
        <v>41578</v>
      </c>
      <c r="O248" s="531">
        <f t="shared" si="1642"/>
        <v>41608</v>
      </c>
      <c r="P248" s="531">
        <f t="shared" si="1642"/>
        <v>41639</v>
      </c>
      <c r="Q248" s="531">
        <f t="shared" si="1642"/>
        <v>41670</v>
      </c>
      <c r="R248" s="531">
        <f t="shared" si="1642"/>
        <v>41698</v>
      </c>
      <c r="S248" s="531">
        <f t="shared" si="1642"/>
        <v>41729</v>
      </c>
      <c r="T248" s="531">
        <f t="shared" si="1642"/>
        <v>41759</v>
      </c>
      <c r="U248" s="531">
        <f t="shared" si="1642"/>
        <v>41790</v>
      </c>
      <c r="V248" s="531">
        <f t="shared" si="1642"/>
        <v>41820</v>
      </c>
      <c r="W248" s="531">
        <f t="shared" si="1642"/>
        <v>41851</v>
      </c>
      <c r="X248" s="531">
        <f t="shared" si="1642"/>
        <v>41882</v>
      </c>
      <c r="Y248" s="531">
        <f t="shared" si="1642"/>
        <v>41912</v>
      </c>
      <c r="Z248" s="531">
        <f t="shared" si="1642"/>
        <v>41943</v>
      </c>
      <c r="AA248" s="531">
        <f t="shared" si="1642"/>
        <v>41973</v>
      </c>
      <c r="AB248" s="531">
        <f t="shared" si="1642"/>
        <v>42004</v>
      </c>
      <c r="AC248" s="531">
        <f t="shared" si="1642"/>
        <v>42035</v>
      </c>
      <c r="AD248" s="531">
        <f t="shared" si="1642"/>
        <v>42063</v>
      </c>
      <c r="AE248" s="531">
        <f t="shared" si="1642"/>
        <v>42094</v>
      </c>
      <c r="AF248" s="531">
        <f t="shared" si="1642"/>
        <v>42124</v>
      </c>
      <c r="AG248" s="531">
        <f t="shared" si="1642"/>
        <v>42155</v>
      </c>
      <c r="AH248" s="531">
        <f t="shared" si="1642"/>
        <v>42185</v>
      </c>
      <c r="AI248" s="531">
        <f t="shared" si="1642"/>
        <v>42216</v>
      </c>
      <c r="AJ248" s="531">
        <f t="shared" si="1642"/>
        <v>42247</v>
      </c>
      <c r="AK248" s="531">
        <f t="shared" ref="AK248:BP248" si="1643">+AK$47</f>
        <v>42277</v>
      </c>
      <c r="AL248" s="531">
        <f t="shared" si="1643"/>
        <v>42308</v>
      </c>
      <c r="AM248" s="531">
        <f t="shared" si="1643"/>
        <v>42338</v>
      </c>
      <c r="AN248" s="531">
        <f t="shared" si="1643"/>
        <v>42369</v>
      </c>
      <c r="AO248" s="531">
        <f t="shared" si="1643"/>
        <v>42400</v>
      </c>
      <c r="AP248" s="531">
        <f t="shared" si="1643"/>
        <v>42429</v>
      </c>
      <c r="AQ248" s="531">
        <f t="shared" si="1643"/>
        <v>42460</v>
      </c>
      <c r="AR248" s="531">
        <f t="shared" si="1643"/>
        <v>42490</v>
      </c>
      <c r="AS248" s="531">
        <f t="shared" si="1643"/>
        <v>42521</v>
      </c>
      <c r="AT248" s="531">
        <f t="shared" si="1643"/>
        <v>42551</v>
      </c>
      <c r="AU248" s="531">
        <f t="shared" si="1643"/>
        <v>42582</v>
      </c>
      <c r="AV248" s="531">
        <f t="shared" si="1643"/>
        <v>42613</v>
      </c>
      <c r="AW248" s="531">
        <f t="shared" si="1643"/>
        <v>42643</v>
      </c>
      <c r="AX248" s="531">
        <f t="shared" si="1643"/>
        <v>42674</v>
      </c>
      <c r="AY248" s="531">
        <f t="shared" si="1643"/>
        <v>42704</v>
      </c>
      <c r="AZ248" s="531">
        <f t="shared" si="1643"/>
        <v>42735</v>
      </c>
      <c r="BA248" s="531">
        <f t="shared" si="1643"/>
        <v>42766</v>
      </c>
      <c r="BB248" s="531">
        <f t="shared" si="1643"/>
        <v>42794</v>
      </c>
      <c r="BC248" s="531">
        <f t="shared" si="1643"/>
        <v>42825</v>
      </c>
      <c r="BD248" s="531">
        <f t="shared" si="1643"/>
        <v>42855</v>
      </c>
      <c r="BE248" s="531">
        <f t="shared" si="1643"/>
        <v>42886</v>
      </c>
      <c r="BF248" s="531">
        <f t="shared" si="1643"/>
        <v>42916</v>
      </c>
      <c r="BG248" s="531">
        <f t="shared" si="1643"/>
        <v>42947</v>
      </c>
      <c r="BH248" s="531">
        <f t="shared" si="1643"/>
        <v>42978</v>
      </c>
      <c r="BI248" s="531">
        <f t="shared" si="1643"/>
        <v>43008</v>
      </c>
      <c r="BJ248" s="531">
        <f t="shared" si="1643"/>
        <v>43039</v>
      </c>
      <c r="BK248" s="531">
        <f t="shared" si="1643"/>
        <v>43069</v>
      </c>
      <c r="BL248" s="531">
        <f t="shared" si="1643"/>
        <v>43100</v>
      </c>
      <c r="BM248" s="531">
        <f t="shared" si="1643"/>
        <v>43131</v>
      </c>
      <c r="BN248" s="531">
        <f t="shared" si="1643"/>
        <v>43159</v>
      </c>
      <c r="BO248" s="531">
        <f t="shared" si="1643"/>
        <v>43190</v>
      </c>
      <c r="BP248" s="531">
        <f t="shared" si="1643"/>
        <v>43220</v>
      </c>
      <c r="BQ248" s="531">
        <f t="shared" ref="BQ248:BY248" si="1644">+BQ$47</f>
        <v>43251</v>
      </c>
      <c r="BR248" s="531">
        <f t="shared" si="1644"/>
        <v>43281</v>
      </c>
      <c r="BS248" s="531">
        <f t="shared" si="1644"/>
        <v>43312</v>
      </c>
      <c r="BT248" s="531">
        <f t="shared" si="1644"/>
        <v>43343</v>
      </c>
      <c r="BU248" s="531">
        <f t="shared" si="1644"/>
        <v>43373</v>
      </c>
      <c r="BV248" s="531">
        <f t="shared" si="1644"/>
        <v>43404</v>
      </c>
      <c r="BW248" s="531">
        <f t="shared" si="1644"/>
        <v>43434</v>
      </c>
      <c r="BX248" s="531">
        <f t="shared" si="1644"/>
        <v>43465</v>
      </c>
      <c r="BY248" s="531">
        <f t="shared" si="1644"/>
        <v>43495</v>
      </c>
    </row>
    <row r="249" spans="1:16384">
      <c r="A249" s="604"/>
      <c r="B249" s="591" t="s">
        <v>326</v>
      </c>
      <c r="D249" s="591"/>
      <c r="E249" s="592">
        <f t="shared" ref="E249" si="1645">+(+IF(EOMONTH($B246,0)=E$47,$F246,0)+(IF(D249=0,0,(D249-($G246/12))))*(+IF(+ROUND(D249,2)=0,0,1)))</f>
        <v>0</v>
      </c>
      <c r="F249" s="592">
        <f>+(+IF(EOMONTH($B246,0)=F$47,$F246,0)+(IF(E249=0,0,(E249-($G246/12))))*(+IF(+ROUND(E249,2)=0,0,1)))</f>
        <v>0</v>
      </c>
      <c r="G249" s="592">
        <f t="shared" ref="G249:BR249" si="1646">+(+IF(EOMONTH($B246,0)=G$47,$F246,0)+(IF(F249=0,0,(F249-($G246/12))))*(+IF(+ROUND(F249,2)=0,0,1)))</f>
        <v>0</v>
      </c>
      <c r="H249" s="592">
        <f t="shared" si="1646"/>
        <v>0</v>
      </c>
      <c r="I249" s="592">
        <f t="shared" si="1646"/>
        <v>0</v>
      </c>
      <c r="J249" s="592">
        <f t="shared" si="1646"/>
        <v>0</v>
      </c>
      <c r="K249" s="592">
        <f t="shared" si="1646"/>
        <v>0</v>
      </c>
      <c r="L249" s="592">
        <f t="shared" si="1646"/>
        <v>0</v>
      </c>
      <c r="M249" s="592">
        <f t="shared" si="1646"/>
        <v>0</v>
      </c>
      <c r="N249" s="592">
        <f t="shared" si="1646"/>
        <v>0</v>
      </c>
      <c r="O249" s="592">
        <f t="shared" si="1646"/>
        <v>0</v>
      </c>
      <c r="P249" s="592">
        <f t="shared" si="1646"/>
        <v>0</v>
      </c>
      <c r="Q249" s="592">
        <f t="shared" si="1646"/>
        <v>0</v>
      </c>
      <c r="R249" s="592">
        <f t="shared" si="1646"/>
        <v>0</v>
      </c>
      <c r="S249" s="592">
        <f t="shared" si="1646"/>
        <v>0</v>
      </c>
      <c r="T249" s="592">
        <f t="shared" si="1646"/>
        <v>0</v>
      </c>
      <c r="U249" s="592">
        <f t="shared" si="1646"/>
        <v>0</v>
      </c>
      <c r="V249" s="592">
        <f t="shared" si="1646"/>
        <v>0</v>
      </c>
      <c r="W249" s="592">
        <f t="shared" si="1646"/>
        <v>0</v>
      </c>
      <c r="X249" s="592">
        <f t="shared" si="1646"/>
        <v>0</v>
      </c>
      <c r="Y249" s="592">
        <f t="shared" si="1646"/>
        <v>0</v>
      </c>
      <c r="Z249" s="592">
        <f t="shared" si="1646"/>
        <v>0</v>
      </c>
      <c r="AA249" s="592">
        <f t="shared" si="1646"/>
        <v>0</v>
      </c>
      <c r="AB249" s="592">
        <f t="shared" si="1646"/>
        <v>0</v>
      </c>
      <c r="AC249" s="592">
        <f t="shared" si="1646"/>
        <v>0</v>
      </c>
      <c r="AD249" s="592">
        <f t="shared" si="1646"/>
        <v>0</v>
      </c>
      <c r="AE249" s="592">
        <f t="shared" si="1646"/>
        <v>0</v>
      </c>
      <c r="AF249" s="592">
        <f t="shared" si="1646"/>
        <v>0</v>
      </c>
      <c r="AG249" s="592">
        <f t="shared" si="1646"/>
        <v>0</v>
      </c>
      <c r="AH249" s="592">
        <f t="shared" si="1646"/>
        <v>0</v>
      </c>
      <c r="AI249" s="592">
        <f t="shared" si="1646"/>
        <v>0</v>
      </c>
      <c r="AJ249" s="592">
        <f t="shared" si="1646"/>
        <v>0</v>
      </c>
      <c r="AK249" s="592">
        <f t="shared" si="1646"/>
        <v>0</v>
      </c>
      <c r="AL249" s="592">
        <f t="shared" si="1646"/>
        <v>0</v>
      </c>
      <c r="AM249" s="592">
        <f t="shared" si="1646"/>
        <v>0</v>
      </c>
      <c r="AN249" s="592">
        <f t="shared" si="1646"/>
        <v>0</v>
      </c>
      <c r="AO249" s="592">
        <f t="shared" si="1646"/>
        <v>0</v>
      </c>
      <c r="AP249" s="592">
        <f t="shared" si="1646"/>
        <v>0</v>
      </c>
      <c r="AQ249" s="592">
        <f t="shared" si="1646"/>
        <v>0</v>
      </c>
      <c r="AR249" s="592">
        <f t="shared" si="1646"/>
        <v>0</v>
      </c>
      <c r="AS249" s="592">
        <f t="shared" si="1646"/>
        <v>0</v>
      </c>
      <c r="AT249" s="592">
        <f t="shared" si="1646"/>
        <v>0</v>
      </c>
      <c r="AU249" s="592">
        <f t="shared" si="1646"/>
        <v>0</v>
      </c>
      <c r="AV249" s="592">
        <f t="shared" si="1646"/>
        <v>0</v>
      </c>
      <c r="AW249" s="592">
        <f t="shared" si="1646"/>
        <v>0</v>
      </c>
      <c r="AX249" s="592">
        <f t="shared" si="1646"/>
        <v>0</v>
      </c>
      <c r="AY249" s="592">
        <f t="shared" si="1646"/>
        <v>0</v>
      </c>
      <c r="AZ249" s="592">
        <f t="shared" si="1646"/>
        <v>0</v>
      </c>
      <c r="BA249" s="592">
        <f t="shared" si="1646"/>
        <v>0</v>
      </c>
      <c r="BB249" s="592">
        <f t="shared" si="1646"/>
        <v>0</v>
      </c>
      <c r="BC249" s="592">
        <f t="shared" si="1646"/>
        <v>0</v>
      </c>
      <c r="BD249" s="592">
        <f t="shared" si="1646"/>
        <v>0</v>
      </c>
      <c r="BE249" s="592">
        <f t="shared" si="1646"/>
        <v>0</v>
      </c>
      <c r="BF249" s="592">
        <f t="shared" si="1646"/>
        <v>0</v>
      </c>
      <c r="BG249" s="592">
        <f t="shared" si="1646"/>
        <v>0</v>
      </c>
      <c r="BH249" s="592">
        <f t="shared" si="1646"/>
        <v>0</v>
      </c>
      <c r="BI249" s="592">
        <f t="shared" si="1646"/>
        <v>0</v>
      </c>
      <c r="BJ249" s="592">
        <f t="shared" si="1646"/>
        <v>0</v>
      </c>
      <c r="BK249" s="592">
        <f t="shared" si="1646"/>
        <v>0</v>
      </c>
      <c r="BL249" s="592">
        <f t="shared" si="1646"/>
        <v>0</v>
      </c>
      <c r="BM249" s="592">
        <f t="shared" si="1646"/>
        <v>0</v>
      </c>
      <c r="BN249" s="592">
        <f t="shared" si="1646"/>
        <v>0</v>
      </c>
      <c r="BO249" s="592">
        <f t="shared" si="1646"/>
        <v>0</v>
      </c>
      <c r="BP249" s="592">
        <f t="shared" si="1646"/>
        <v>0</v>
      </c>
      <c r="BQ249" s="592">
        <f t="shared" si="1646"/>
        <v>0</v>
      </c>
      <c r="BR249" s="592">
        <f t="shared" si="1646"/>
        <v>0</v>
      </c>
      <c r="BS249" s="592">
        <f t="shared" ref="BS249:BX249" si="1647">+(+IF(EOMONTH($B246,0)=BS$47,$F246,0)+(IF(BR249=0,0,(BR249-($G246/12))))*(+IF(+ROUND(BR249,2)=0,0,1)))</f>
        <v>0</v>
      </c>
      <c r="BT249" s="592">
        <f t="shared" si="1647"/>
        <v>0</v>
      </c>
      <c r="BU249" s="592">
        <f t="shared" si="1647"/>
        <v>0</v>
      </c>
      <c r="BV249" s="592">
        <f t="shared" si="1647"/>
        <v>0</v>
      </c>
      <c r="BW249" s="592">
        <f t="shared" si="1647"/>
        <v>0</v>
      </c>
      <c r="BX249" s="592">
        <f t="shared" si="1647"/>
        <v>0</v>
      </c>
      <c r="BY249" s="592">
        <f t="shared" ref="BY249" si="1648">+(+IF(EOMONTH($B246,0)=BY$47,$F246,0)+(IF(BX249=0,0,(BX249-($G246/12))))*(+IF(+ROUND(BX249,2)=0,0,1)))</f>
        <v>0</v>
      </c>
    </row>
    <row r="250" spans="1:16384">
      <c r="A250" s="590"/>
      <c r="B250" s="591" t="s">
        <v>578</v>
      </c>
      <c r="D250" s="591"/>
      <c r="E250" s="593">
        <f t="shared" ref="E250:BP250" si="1649">IF(E252&lt;=0,0,1+D250)</f>
        <v>1</v>
      </c>
      <c r="F250" s="593">
        <f t="shared" si="1649"/>
        <v>2</v>
      </c>
      <c r="G250" s="593">
        <f t="shared" si="1649"/>
        <v>3</v>
      </c>
      <c r="H250" s="593">
        <f t="shared" si="1649"/>
        <v>4</v>
      </c>
      <c r="I250" s="593">
        <f t="shared" si="1649"/>
        <v>5</v>
      </c>
      <c r="J250" s="593">
        <f t="shared" si="1649"/>
        <v>6</v>
      </c>
      <c r="K250" s="593">
        <f t="shared" si="1649"/>
        <v>7</v>
      </c>
      <c r="L250" s="593">
        <f t="shared" si="1649"/>
        <v>8</v>
      </c>
      <c r="M250" s="593">
        <f t="shared" si="1649"/>
        <v>9</v>
      </c>
      <c r="N250" s="593">
        <f t="shared" si="1649"/>
        <v>10</v>
      </c>
      <c r="O250" s="593">
        <f t="shared" si="1649"/>
        <v>11</v>
      </c>
      <c r="P250" s="593">
        <f t="shared" si="1649"/>
        <v>12</v>
      </c>
      <c r="Q250" s="593">
        <f t="shared" si="1649"/>
        <v>13</v>
      </c>
      <c r="R250" s="593">
        <f t="shared" si="1649"/>
        <v>14</v>
      </c>
      <c r="S250" s="593">
        <f t="shared" si="1649"/>
        <v>15</v>
      </c>
      <c r="T250" s="593">
        <f t="shared" si="1649"/>
        <v>16</v>
      </c>
      <c r="U250" s="593">
        <f t="shared" si="1649"/>
        <v>17</v>
      </c>
      <c r="V250" s="593">
        <f t="shared" si="1649"/>
        <v>18</v>
      </c>
      <c r="W250" s="593">
        <f t="shared" si="1649"/>
        <v>19</v>
      </c>
      <c r="X250" s="593">
        <f t="shared" si="1649"/>
        <v>20</v>
      </c>
      <c r="Y250" s="593">
        <f t="shared" si="1649"/>
        <v>21</v>
      </c>
      <c r="Z250" s="593">
        <f t="shared" si="1649"/>
        <v>22</v>
      </c>
      <c r="AA250" s="593">
        <f t="shared" si="1649"/>
        <v>23</v>
      </c>
      <c r="AB250" s="593">
        <f t="shared" si="1649"/>
        <v>24</v>
      </c>
      <c r="AC250" s="593">
        <f t="shared" si="1649"/>
        <v>25</v>
      </c>
      <c r="AD250" s="593">
        <f t="shared" si="1649"/>
        <v>26</v>
      </c>
      <c r="AE250" s="593">
        <f t="shared" si="1649"/>
        <v>27</v>
      </c>
      <c r="AF250" s="593">
        <f t="shared" si="1649"/>
        <v>28</v>
      </c>
      <c r="AG250" s="593">
        <f t="shared" si="1649"/>
        <v>29</v>
      </c>
      <c r="AH250" s="593">
        <f t="shared" si="1649"/>
        <v>30</v>
      </c>
      <c r="AI250" s="593">
        <f t="shared" si="1649"/>
        <v>31</v>
      </c>
      <c r="AJ250" s="593">
        <f t="shared" si="1649"/>
        <v>32</v>
      </c>
      <c r="AK250" s="593">
        <f t="shared" si="1649"/>
        <v>33</v>
      </c>
      <c r="AL250" s="593">
        <f t="shared" si="1649"/>
        <v>34</v>
      </c>
      <c r="AM250" s="593">
        <f t="shared" si="1649"/>
        <v>35</v>
      </c>
      <c r="AN250" s="593">
        <f t="shared" si="1649"/>
        <v>36</v>
      </c>
      <c r="AO250" s="593">
        <f t="shared" si="1649"/>
        <v>37</v>
      </c>
      <c r="AP250" s="593">
        <f t="shared" si="1649"/>
        <v>38</v>
      </c>
      <c r="AQ250" s="593">
        <f t="shared" si="1649"/>
        <v>39</v>
      </c>
      <c r="AR250" s="593">
        <f t="shared" si="1649"/>
        <v>40</v>
      </c>
      <c r="AS250" s="593">
        <f t="shared" si="1649"/>
        <v>41</v>
      </c>
      <c r="AT250" s="593">
        <f t="shared" si="1649"/>
        <v>42</v>
      </c>
      <c r="AU250" s="593">
        <f t="shared" si="1649"/>
        <v>43</v>
      </c>
      <c r="AV250" s="593">
        <f t="shared" si="1649"/>
        <v>44</v>
      </c>
      <c r="AW250" s="593">
        <f t="shared" si="1649"/>
        <v>45</v>
      </c>
      <c r="AX250" s="593">
        <f t="shared" si="1649"/>
        <v>46</v>
      </c>
      <c r="AY250" s="593">
        <f t="shared" si="1649"/>
        <v>47</v>
      </c>
      <c r="AZ250" s="593">
        <f t="shared" si="1649"/>
        <v>48</v>
      </c>
      <c r="BA250" s="593">
        <f t="shared" si="1649"/>
        <v>49</v>
      </c>
      <c r="BB250" s="593">
        <f t="shared" si="1649"/>
        <v>50</v>
      </c>
      <c r="BC250" s="593">
        <f t="shared" si="1649"/>
        <v>51</v>
      </c>
      <c r="BD250" s="593">
        <f t="shared" si="1649"/>
        <v>52</v>
      </c>
      <c r="BE250" s="593">
        <f t="shared" si="1649"/>
        <v>53</v>
      </c>
      <c r="BF250" s="593">
        <f t="shared" si="1649"/>
        <v>54</v>
      </c>
      <c r="BG250" s="593">
        <f t="shared" si="1649"/>
        <v>55</v>
      </c>
      <c r="BH250" s="593">
        <f t="shared" si="1649"/>
        <v>56</v>
      </c>
      <c r="BI250" s="593">
        <f t="shared" si="1649"/>
        <v>57</v>
      </c>
      <c r="BJ250" s="593">
        <f t="shared" si="1649"/>
        <v>58</v>
      </c>
      <c r="BK250" s="593">
        <f t="shared" si="1649"/>
        <v>59</v>
      </c>
      <c r="BL250" s="593">
        <f t="shared" si="1649"/>
        <v>60</v>
      </c>
      <c r="BM250" s="593">
        <f t="shared" si="1649"/>
        <v>61</v>
      </c>
      <c r="BN250" s="593">
        <f t="shared" si="1649"/>
        <v>62</v>
      </c>
      <c r="BO250" s="593">
        <f t="shared" si="1649"/>
        <v>63</v>
      </c>
      <c r="BP250" s="593">
        <f t="shared" si="1649"/>
        <v>64</v>
      </c>
      <c r="BQ250" s="593">
        <f t="shared" ref="BQ250:BX250" si="1650">IF(BQ252&lt;=0,0,1+BP250)</f>
        <v>65</v>
      </c>
      <c r="BR250" s="593">
        <f t="shared" si="1650"/>
        <v>66</v>
      </c>
      <c r="BS250" s="593">
        <f t="shared" si="1650"/>
        <v>67</v>
      </c>
      <c r="BT250" s="593">
        <f t="shared" si="1650"/>
        <v>68</v>
      </c>
      <c r="BU250" s="593">
        <f t="shared" si="1650"/>
        <v>69</v>
      </c>
      <c r="BV250" s="593">
        <f t="shared" si="1650"/>
        <v>70</v>
      </c>
      <c r="BW250" s="593">
        <f t="shared" si="1650"/>
        <v>71</v>
      </c>
      <c r="BX250" s="593">
        <f t="shared" si="1650"/>
        <v>72</v>
      </c>
      <c r="BY250" s="593">
        <f t="shared" ref="BY250" si="1651">IF(BY252&lt;=0,0,1+BX250)</f>
        <v>73</v>
      </c>
    </row>
    <row r="251" spans="1:16384">
      <c r="A251" s="590"/>
      <c r="B251" s="591" t="s">
        <v>593</v>
      </c>
      <c r="D251" s="591"/>
      <c r="E251" s="593">
        <f t="shared" ref="E251" si="1652">IF(E250&gt;0,+INT(+E250*$G246/12),0)</f>
        <v>0</v>
      </c>
      <c r="F251" s="593">
        <f>IF(F250&gt;0,+INT(+F250*$G246/12),0)</f>
        <v>0</v>
      </c>
      <c r="G251" s="593">
        <f t="shared" ref="G251:BR251" si="1653">IF(G250&gt;0,+INT(+G250*$G246/12),0)</f>
        <v>0</v>
      </c>
      <c r="H251" s="593">
        <f t="shared" si="1653"/>
        <v>0</v>
      </c>
      <c r="I251" s="593">
        <f t="shared" si="1653"/>
        <v>0</v>
      </c>
      <c r="J251" s="593">
        <f t="shared" si="1653"/>
        <v>0</v>
      </c>
      <c r="K251" s="593">
        <f t="shared" si="1653"/>
        <v>0</v>
      </c>
      <c r="L251" s="593">
        <f t="shared" si="1653"/>
        <v>0</v>
      </c>
      <c r="M251" s="593">
        <f t="shared" si="1653"/>
        <v>0</v>
      </c>
      <c r="N251" s="593">
        <f t="shared" si="1653"/>
        <v>0</v>
      </c>
      <c r="O251" s="593">
        <f t="shared" si="1653"/>
        <v>0</v>
      </c>
      <c r="P251" s="593">
        <f t="shared" si="1653"/>
        <v>0</v>
      </c>
      <c r="Q251" s="593">
        <f t="shared" si="1653"/>
        <v>0</v>
      </c>
      <c r="R251" s="593">
        <f t="shared" si="1653"/>
        <v>0</v>
      </c>
      <c r="S251" s="593">
        <f t="shared" si="1653"/>
        <v>0</v>
      </c>
      <c r="T251" s="593">
        <f t="shared" si="1653"/>
        <v>0</v>
      </c>
      <c r="U251" s="593">
        <f t="shared" si="1653"/>
        <v>0</v>
      </c>
      <c r="V251" s="593">
        <f t="shared" si="1653"/>
        <v>0</v>
      </c>
      <c r="W251" s="593">
        <f t="shared" si="1653"/>
        <v>0</v>
      </c>
      <c r="X251" s="593">
        <f t="shared" si="1653"/>
        <v>0</v>
      </c>
      <c r="Y251" s="593">
        <f t="shared" si="1653"/>
        <v>0</v>
      </c>
      <c r="Z251" s="593">
        <f t="shared" si="1653"/>
        <v>0</v>
      </c>
      <c r="AA251" s="593">
        <f t="shared" si="1653"/>
        <v>0</v>
      </c>
      <c r="AB251" s="593">
        <f t="shared" si="1653"/>
        <v>0</v>
      </c>
      <c r="AC251" s="593">
        <f t="shared" si="1653"/>
        <v>0</v>
      </c>
      <c r="AD251" s="593">
        <f t="shared" si="1653"/>
        <v>0</v>
      </c>
      <c r="AE251" s="593">
        <f t="shared" si="1653"/>
        <v>0</v>
      </c>
      <c r="AF251" s="593">
        <f t="shared" si="1653"/>
        <v>0</v>
      </c>
      <c r="AG251" s="593">
        <f t="shared" si="1653"/>
        <v>0</v>
      </c>
      <c r="AH251" s="593">
        <f t="shared" si="1653"/>
        <v>0</v>
      </c>
      <c r="AI251" s="593">
        <f t="shared" si="1653"/>
        <v>0</v>
      </c>
      <c r="AJ251" s="593">
        <f t="shared" si="1653"/>
        <v>0</v>
      </c>
      <c r="AK251" s="593">
        <f t="shared" si="1653"/>
        <v>0</v>
      </c>
      <c r="AL251" s="593">
        <f t="shared" si="1653"/>
        <v>0</v>
      </c>
      <c r="AM251" s="593">
        <f t="shared" si="1653"/>
        <v>0</v>
      </c>
      <c r="AN251" s="593">
        <f t="shared" si="1653"/>
        <v>0</v>
      </c>
      <c r="AO251" s="593">
        <f t="shared" si="1653"/>
        <v>0</v>
      </c>
      <c r="AP251" s="593">
        <f t="shared" si="1653"/>
        <v>0</v>
      </c>
      <c r="AQ251" s="593">
        <f t="shared" si="1653"/>
        <v>0</v>
      </c>
      <c r="AR251" s="593">
        <f t="shared" si="1653"/>
        <v>0</v>
      </c>
      <c r="AS251" s="593">
        <f t="shared" si="1653"/>
        <v>0</v>
      </c>
      <c r="AT251" s="593">
        <f t="shared" si="1653"/>
        <v>0</v>
      </c>
      <c r="AU251" s="593">
        <f t="shared" si="1653"/>
        <v>0</v>
      </c>
      <c r="AV251" s="593">
        <f t="shared" si="1653"/>
        <v>0</v>
      </c>
      <c r="AW251" s="593">
        <f t="shared" si="1653"/>
        <v>0</v>
      </c>
      <c r="AX251" s="593">
        <f t="shared" si="1653"/>
        <v>0</v>
      </c>
      <c r="AY251" s="593">
        <f t="shared" si="1653"/>
        <v>0</v>
      </c>
      <c r="AZ251" s="593">
        <f t="shared" si="1653"/>
        <v>0</v>
      </c>
      <c r="BA251" s="593">
        <f t="shared" si="1653"/>
        <v>0</v>
      </c>
      <c r="BB251" s="593">
        <f t="shared" si="1653"/>
        <v>0</v>
      </c>
      <c r="BC251" s="593">
        <f t="shared" si="1653"/>
        <v>0</v>
      </c>
      <c r="BD251" s="593">
        <f t="shared" si="1653"/>
        <v>0</v>
      </c>
      <c r="BE251" s="593">
        <f t="shared" si="1653"/>
        <v>0</v>
      </c>
      <c r="BF251" s="593">
        <f t="shared" si="1653"/>
        <v>0</v>
      </c>
      <c r="BG251" s="593">
        <f t="shared" si="1653"/>
        <v>0</v>
      </c>
      <c r="BH251" s="593">
        <f t="shared" si="1653"/>
        <v>0</v>
      </c>
      <c r="BI251" s="593">
        <f t="shared" si="1653"/>
        <v>0</v>
      </c>
      <c r="BJ251" s="593">
        <f t="shared" si="1653"/>
        <v>0</v>
      </c>
      <c r="BK251" s="593">
        <f t="shared" si="1653"/>
        <v>0</v>
      </c>
      <c r="BL251" s="593">
        <f t="shared" si="1653"/>
        <v>0</v>
      </c>
      <c r="BM251" s="593">
        <f t="shared" si="1653"/>
        <v>0</v>
      </c>
      <c r="BN251" s="593">
        <f t="shared" si="1653"/>
        <v>0</v>
      </c>
      <c r="BO251" s="593">
        <f t="shared" si="1653"/>
        <v>0</v>
      </c>
      <c r="BP251" s="593">
        <f t="shared" si="1653"/>
        <v>0</v>
      </c>
      <c r="BQ251" s="593">
        <f t="shared" si="1653"/>
        <v>0</v>
      </c>
      <c r="BR251" s="593">
        <f t="shared" si="1653"/>
        <v>0</v>
      </c>
      <c r="BS251" s="593">
        <f t="shared" ref="BS251:BY251" si="1654">IF(BS250&gt;0,+INT(+BS250*$G246/12),0)</f>
        <v>0</v>
      </c>
      <c r="BT251" s="593">
        <f t="shared" si="1654"/>
        <v>0</v>
      </c>
      <c r="BU251" s="593">
        <f t="shared" si="1654"/>
        <v>0</v>
      </c>
      <c r="BV251" s="593">
        <f t="shared" si="1654"/>
        <v>0</v>
      </c>
      <c r="BW251" s="593">
        <f t="shared" si="1654"/>
        <v>0</v>
      </c>
      <c r="BX251" s="593">
        <f t="shared" si="1654"/>
        <v>0</v>
      </c>
      <c r="BY251" s="593">
        <f t="shared" si="1654"/>
        <v>0</v>
      </c>
    </row>
    <row r="252" spans="1:16384">
      <c r="A252" s="590"/>
      <c r="B252" s="591" t="s">
        <v>579</v>
      </c>
      <c r="D252" s="591"/>
      <c r="E252" s="593">
        <f t="shared" ref="E252:BP252" si="1655">ROUND(-EOMONTH($B246,0)+EOMONTH(E248,0),0)</f>
        <v>41274</v>
      </c>
      <c r="F252" s="593">
        <f t="shared" si="1655"/>
        <v>41302</v>
      </c>
      <c r="G252" s="593">
        <f t="shared" si="1655"/>
        <v>41333</v>
      </c>
      <c r="H252" s="593">
        <f t="shared" si="1655"/>
        <v>41363</v>
      </c>
      <c r="I252" s="593">
        <f t="shared" si="1655"/>
        <v>41394</v>
      </c>
      <c r="J252" s="593">
        <f t="shared" si="1655"/>
        <v>41424</v>
      </c>
      <c r="K252" s="593">
        <f t="shared" si="1655"/>
        <v>41455</v>
      </c>
      <c r="L252" s="593">
        <f t="shared" si="1655"/>
        <v>41486</v>
      </c>
      <c r="M252" s="593">
        <f t="shared" si="1655"/>
        <v>41516</v>
      </c>
      <c r="N252" s="593">
        <f t="shared" si="1655"/>
        <v>41547</v>
      </c>
      <c r="O252" s="593">
        <f t="shared" si="1655"/>
        <v>41577</v>
      </c>
      <c r="P252" s="593">
        <f t="shared" si="1655"/>
        <v>41608</v>
      </c>
      <c r="Q252" s="593">
        <f t="shared" si="1655"/>
        <v>41639</v>
      </c>
      <c r="R252" s="593">
        <f t="shared" si="1655"/>
        <v>41667</v>
      </c>
      <c r="S252" s="593">
        <f t="shared" si="1655"/>
        <v>41698</v>
      </c>
      <c r="T252" s="593">
        <f t="shared" si="1655"/>
        <v>41728</v>
      </c>
      <c r="U252" s="593">
        <f t="shared" si="1655"/>
        <v>41759</v>
      </c>
      <c r="V252" s="593">
        <f t="shared" si="1655"/>
        <v>41789</v>
      </c>
      <c r="W252" s="593">
        <f t="shared" si="1655"/>
        <v>41820</v>
      </c>
      <c r="X252" s="593">
        <f t="shared" si="1655"/>
        <v>41851</v>
      </c>
      <c r="Y252" s="593">
        <f t="shared" si="1655"/>
        <v>41881</v>
      </c>
      <c r="Z252" s="593">
        <f t="shared" si="1655"/>
        <v>41912</v>
      </c>
      <c r="AA252" s="593">
        <f t="shared" si="1655"/>
        <v>41942</v>
      </c>
      <c r="AB252" s="593">
        <f t="shared" si="1655"/>
        <v>41973</v>
      </c>
      <c r="AC252" s="593">
        <f t="shared" si="1655"/>
        <v>42004</v>
      </c>
      <c r="AD252" s="593">
        <f t="shared" si="1655"/>
        <v>42032</v>
      </c>
      <c r="AE252" s="593">
        <f t="shared" si="1655"/>
        <v>42063</v>
      </c>
      <c r="AF252" s="593">
        <f t="shared" si="1655"/>
        <v>42093</v>
      </c>
      <c r="AG252" s="593">
        <f t="shared" si="1655"/>
        <v>42124</v>
      </c>
      <c r="AH252" s="593">
        <f t="shared" si="1655"/>
        <v>42154</v>
      </c>
      <c r="AI252" s="593">
        <f t="shared" si="1655"/>
        <v>42185</v>
      </c>
      <c r="AJ252" s="593">
        <f t="shared" si="1655"/>
        <v>42216</v>
      </c>
      <c r="AK252" s="593">
        <f t="shared" si="1655"/>
        <v>42246</v>
      </c>
      <c r="AL252" s="593">
        <f t="shared" si="1655"/>
        <v>42277</v>
      </c>
      <c r="AM252" s="593">
        <f t="shared" si="1655"/>
        <v>42307</v>
      </c>
      <c r="AN252" s="593">
        <f t="shared" si="1655"/>
        <v>42338</v>
      </c>
      <c r="AO252" s="593">
        <f t="shared" si="1655"/>
        <v>42369</v>
      </c>
      <c r="AP252" s="593">
        <f t="shared" si="1655"/>
        <v>42398</v>
      </c>
      <c r="AQ252" s="593">
        <f t="shared" si="1655"/>
        <v>42429</v>
      </c>
      <c r="AR252" s="593">
        <f t="shared" si="1655"/>
        <v>42459</v>
      </c>
      <c r="AS252" s="593">
        <f t="shared" si="1655"/>
        <v>42490</v>
      </c>
      <c r="AT252" s="593">
        <f t="shared" si="1655"/>
        <v>42520</v>
      </c>
      <c r="AU252" s="593">
        <f t="shared" si="1655"/>
        <v>42551</v>
      </c>
      <c r="AV252" s="593">
        <f t="shared" si="1655"/>
        <v>42582</v>
      </c>
      <c r="AW252" s="593">
        <f t="shared" si="1655"/>
        <v>42612</v>
      </c>
      <c r="AX252" s="593">
        <f t="shared" si="1655"/>
        <v>42643</v>
      </c>
      <c r="AY252" s="593">
        <f t="shared" si="1655"/>
        <v>42673</v>
      </c>
      <c r="AZ252" s="593">
        <f t="shared" si="1655"/>
        <v>42704</v>
      </c>
      <c r="BA252" s="593">
        <f t="shared" si="1655"/>
        <v>42735</v>
      </c>
      <c r="BB252" s="593">
        <f t="shared" si="1655"/>
        <v>42763</v>
      </c>
      <c r="BC252" s="593">
        <f t="shared" si="1655"/>
        <v>42794</v>
      </c>
      <c r="BD252" s="593">
        <f t="shared" si="1655"/>
        <v>42824</v>
      </c>
      <c r="BE252" s="593">
        <f t="shared" si="1655"/>
        <v>42855</v>
      </c>
      <c r="BF252" s="593">
        <f t="shared" si="1655"/>
        <v>42885</v>
      </c>
      <c r="BG252" s="593">
        <f t="shared" si="1655"/>
        <v>42916</v>
      </c>
      <c r="BH252" s="593">
        <f t="shared" si="1655"/>
        <v>42947</v>
      </c>
      <c r="BI252" s="593">
        <f t="shared" si="1655"/>
        <v>42977</v>
      </c>
      <c r="BJ252" s="593">
        <f t="shared" si="1655"/>
        <v>43008</v>
      </c>
      <c r="BK252" s="593">
        <f t="shared" si="1655"/>
        <v>43038</v>
      </c>
      <c r="BL252" s="593">
        <f t="shared" si="1655"/>
        <v>43069</v>
      </c>
      <c r="BM252" s="593">
        <f t="shared" si="1655"/>
        <v>43100</v>
      </c>
      <c r="BN252" s="593">
        <f t="shared" si="1655"/>
        <v>43128</v>
      </c>
      <c r="BO252" s="593">
        <f t="shared" si="1655"/>
        <v>43159</v>
      </c>
      <c r="BP252" s="593">
        <f t="shared" si="1655"/>
        <v>43189</v>
      </c>
      <c r="BQ252" s="593">
        <f t="shared" ref="BQ252:BX252" si="1656">ROUND(-EOMONTH($B246,0)+EOMONTH(BQ248,0),0)</f>
        <v>43220</v>
      </c>
      <c r="BR252" s="593">
        <f t="shared" si="1656"/>
        <v>43250</v>
      </c>
      <c r="BS252" s="593">
        <f t="shared" si="1656"/>
        <v>43281</v>
      </c>
      <c r="BT252" s="593">
        <f t="shared" si="1656"/>
        <v>43312</v>
      </c>
      <c r="BU252" s="593">
        <f t="shared" si="1656"/>
        <v>43342</v>
      </c>
      <c r="BV252" s="593">
        <f t="shared" si="1656"/>
        <v>43373</v>
      </c>
      <c r="BW252" s="593">
        <f t="shared" si="1656"/>
        <v>43403</v>
      </c>
      <c r="BX252" s="593">
        <f t="shared" si="1656"/>
        <v>43434</v>
      </c>
      <c r="BY252" s="593">
        <f t="shared" ref="BY252" si="1657">ROUND(-EOMONTH($B246,0)+EOMONTH(BY248,0),0)</f>
        <v>43465</v>
      </c>
    </row>
    <row r="253" spans="1:16384">
      <c r="A253" s="594"/>
      <c r="B253" s="591" t="s">
        <v>323</v>
      </c>
      <c r="D253" s="576"/>
      <c r="E253" s="592"/>
      <c r="F253" s="592"/>
      <c r="G253" s="592"/>
      <c r="H253" s="592"/>
      <c r="I253" s="592"/>
      <c r="J253" s="592"/>
      <c r="K253" s="592"/>
      <c r="L253" s="592"/>
      <c r="M253" s="592"/>
      <c r="N253" s="592"/>
      <c r="O253" s="592"/>
      <c r="P253" s="592"/>
      <c r="Q253" s="592"/>
      <c r="R253" s="592"/>
      <c r="S253" s="592"/>
      <c r="T253" s="592"/>
      <c r="U253" s="592"/>
      <c r="V253" s="592"/>
      <c r="W253" s="592"/>
      <c r="X253" s="592"/>
      <c r="Y253" s="592"/>
      <c r="Z253" s="592"/>
      <c r="AA253" s="592"/>
      <c r="AB253" s="592"/>
      <c r="AC253" s="592"/>
      <c r="AD253" s="592"/>
      <c r="AE253" s="592"/>
      <c r="AF253" s="592"/>
      <c r="AG253" s="592"/>
      <c r="AH253" s="592"/>
      <c r="AI253" s="592"/>
      <c r="AJ253" s="592"/>
      <c r="AK253" s="592"/>
      <c r="AL253" s="592"/>
      <c r="AM253" s="592"/>
      <c r="AN253" s="592"/>
      <c r="AO253" s="592"/>
      <c r="AP253" s="592"/>
      <c r="AQ253" s="592"/>
      <c r="AR253" s="592"/>
      <c r="AS253" s="592"/>
      <c r="AT253" s="592"/>
      <c r="AU253" s="592"/>
      <c r="AV253" s="592"/>
      <c r="AW253" s="592"/>
      <c r="AX253" s="592"/>
      <c r="AY253" s="592"/>
      <c r="AZ253" s="592"/>
      <c r="BA253" s="592"/>
      <c r="BB253" s="592"/>
      <c r="BC253" s="592"/>
      <c r="BD253" s="592"/>
      <c r="BE253" s="592"/>
      <c r="BF253" s="592"/>
      <c r="BG253" s="592"/>
      <c r="BH253" s="592"/>
      <c r="BI253" s="592"/>
      <c r="BJ253" s="592"/>
      <c r="BK253" s="592"/>
      <c r="BL253" s="592"/>
      <c r="BM253" s="592"/>
      <c r="BN253" s="592"/>
      <c r="BO253" s="592"/>
      <c r="BP253" s="592"/>
      <c r="BQ253" s="592"/>
      <c r="BR253" s="592"/>
      <c r="BS253" s="592"/>
      <c r="BT253" s="592"/>
      <c r="BU253" s="592"/>
      <c r="BV253" s="592"/>
      <c r="BW253" s="592"/>
      <c r="BX253" s="592"/>
      <c r="BY253" s="592"/>
    </row>
    <row r="254" spans="1:16384">
      <c r="A254" s="594"/>
      <c r="B254" s="590" t="s">
        <v>317</v>
      </c>
      <c r="D254" s="577"/>
      <c r="E254" s="592">
        <f t="shared" ref="E254" si="1658">+IF(E253&gt;0,+E253,0)+D258</f>
        <v>0</v>
      </c>
      <c r="F254" s="592">
        <f>+IF(F253&gt;0,+F253,0)+E258</f>
        <v>0</v>
      </c>
      <c r="G254" s="592">
        <f t="shared" ref="G254:BR254" si="1659">+IF(G253&gt;0,+G253,0)+F258</f>
        <v>0</v>
      </c>
      <c r="H254" s="592">
        <f t="shared" si="1659"/>
        <v>0</v>
      </c>
      <c r="I254" s="592">
        <f t="shared" si="1659"/>
        <v>0</v>
      </c>
      <c r="J254" s="592">
        <f t="shared" si="1659"/>
        <v>0</v>
      </c>
      <c r="K254" s="592">
        <f t="shared" si="1659"/>
        <v>0</v>
      </c>
      <c r="L254" s="592">
        <f t="shared" si="1659"/>
        <v>0</v>
      </c>
      <c r="M254" s="592">
        <f t="shared" si="1659"/>
        <v>0</v>
      </c>
      <c r="N254" s="592">
        <f t="shared" si="1659"/>
        <v>0</v>
      </c>
      <c r="O254" s="592">
        <f t="shared" si="1659"/>
        <v>0</v>
      </c>
      <c r="P254" s="592">
        <f t="shared" si="1659"/>
        <v>0</v>
      </c>
      <c r="Q254" s="592">
        <f t="shared" si="1659"/>
        <v>0</v>
      </c>
      <c r="R254" s="592">
        <f t="shared" si="1659"/>
        <v>0</v>
      </c>
      <c r="S254" s="592">
        <f t="shared" si="1659"/>
        <v>0</v>
      </c>
      <c r="T254" s="592">
        <f t="shared" si="1659"/>
        <v>0</v>
      </c>
      <c r="U254" s="592">
        <f t="shared" si="1659"/>
        <v>0</v>
      </c>
      <c r="V254" s="592">
        <f t="shared" si="1659"/>
        <v>0</v>
      </c>
      <c r="W254" s="592">
        <f t="shared" si="1659"/>
        <v>0</v>
      </c>
      <c r="X254" s="592">
        <f t="shared" si="1659"/>
        <v>0</v>
      </c>
      <c r="Y254" s="592">
        <f t="shared" si="1659"/>
        <v>0</v>
      </c>
      <c r="Z254" s="592">
        <f t="shared" si="1659"/>
        <v>0</v>
      </c>
      <c r="AA254" s="592">
        <f t="shared" si="1659"/>
        <v>0</v>
      </c>
      <c r="AB254" s="592">
        <f t="shared" si="1659"/>
        <v>0</v>
      </c>
      <c r="AC254" s="592">
        <f t="shared" si="1659"/>
        <v>0</v>
      </c>
      <c r="AD254" s="592">
        <f t="shared" si="1659"/>
        <v>0</v>
      </c>
      <c r="AE254" s="592">
        <f t="shared" si="1659"/>
        <v>0</v>
      </c>
      <c r="AF254" s="592">
        <f t="shared" si="1659"/>
        <v>0</v>
      </c>
      <c r="AG254" s="592">
        <f t="shared" si="1659"/>
        <v>0</v>
      </c>
      <c r="AH254" s="592">
        <f t="shared" si="1659"/>
        <v>0</v>
      </c>
      <c r="AI254" s="592">
        <f t="shared" si="1659"/>
        <v>0</v>
      </c>
      <c r="AJ254" s="592">
        <f t="shared" si="1659"/>
        <v>0</v>
      </c>
      <c r="AK254" s="592">
        <f t="shared" si="1659"/>
        <v>0</v>
      </c>
      <c r="AL254" s="592">
        <f t="shared" si="1659"/>
        <v>0</v>
      </c>
      <c r="AM254" s="592">
        <f t="shared" si="1659"/>
        <v>0</v>
      </c>
      <c r="AN254" s="592">
        <f t="shared" si="1659"/>
        <v>0</v>
      </c>
      <c r="AO254" s="592">
        <f t="shared" si="1659"/>
        <v>0</v>
      </c>
      <c r="AP254" s="592">
        <f t="shared" si="1659"/>
        <v>0</v>
      </c>
      <c r="AQ254" s="592">
        <f t="shared" si="1659"/>
        <v>0</v>
      </c>
      <c r="AR254" s="592">
        <f t="shared" si="1659"/>
        <v>0</v>
      </c>
      <c r="AS254" s="592">
        <f t="shared" si="1659"/>
        <v>0</v>
      </c>
      <c r="AT254" s="592">
        <f t="shared" si="1659"/>
        <v>0</v>
      </c>
      <c r="AU254" s="592">
        <f t="shared" si="1659"/>
        <v>0</v>
      </c>
      <c r="AV254" s="592">
        <f t="shared" si="1659"/>
        <v>0</v>
      </c>
      <c r="AW254" s="592">
        <f t="shared" si="1659"/>
        <v>0</v>
      </c>
      <c r="AX254" s="592">
        <f t="shared" si="1659"/>
        <v>0</v>
      </c>
      <c r="AY254" s="592">
        <f t="shared" si="1659"/>
        <v>0</v>
      </c>
      <c r="AZ254" s="592">
        <f t="shared" si="1659"/>
        <v>0</v>
      </c>
      <c r="BA254" s="592">
        <f t="shared" si="1659"/>
        <v>0</v>
      </c>
      <c r="BB254" s="592">
        <f t="shared" si="1659"/>
        <v>0</v>
      </c>
      <c r="BC254" s="592">
        <f t="shared" si="1659"/>
        <v>0</v>
      </c>
      <c r="BD254" s="592">
        <f t="shared" si="1659"/>
        <v>0</v>
      </c>
      <c r="BE254" s="592">
        <f t="shared" si="1659"/>
        <v>0</v>
      </c>
      <c r="BF254" s="592">
        <f t="shared" si="1659"/>
        <v>0</v>
      </c>
      <c r="BG254" s="592">
        <f t="shared" si="1659"/>
        <v>0</v>
      </c>
      <c r="BH254" s="592">
        <f t="shared" si="1659"/>
        <v>0</v>
      </c>
      <c r="BI254" s="592">
        <f t="shared" si="1659"/>
        <v>0</v>
      </c>
      <c r="BJ254" s="592">
        <f t="shared" si="1659"/>
        <v>0</v>
      </c>
      <c r="BK254" s="592">
        <f t="shared" si="1659"/>
        <v>0</v>
      </c>
      <c r="BL254" s="592">
        <f t="shared" si="1659"/>
        <v>0</v>
      </c>
      <c r="BM254" s="592">
        <f t="shared" si="1659"/>
        <v>0</v>
      </c>
      <c r="BN254" s="592">
        <f t="shared" si="1659"/>
        <v>0</v>
      </c>
      <c r="BO254" s="592">
        <f t="shared" si="1659"/>
        <v>0</v>
      </c>
      <c r="BP254" s="592">
        <f t="shared" si="1659"/>
        <v>0</v>
      </c>
      <c r="BQ254" s="592">
        <f t="shared" si="1659"/>
        <v>0</v>
      </c>
      <c r="BR254" s="592">
        <f t="shared" si="1659"/>
        <v>0</v>
      </c>
      <c r="BS254" s="592">
        <f t="shared" ref="BS254:BY254" si="1660">+IF(BS253&gt;0,+BS253,0)+BR258</f>
        <v>0</v>
      </c>
      <c r="BT254" s="592">
        <f t="shared" si="1660"/>
        <v>0</v>
      </c>
      <c r="BU254" s="592">
        <f t="shared" si="1660"/>
        <v>0</v>
      </c>
      <c r="BV254" s="592">
        <f t="shared" si="1660"/>
        <v>0</v>
      </c>
      <c r="BW254" s="592">
        <f t="shared" si="1660"/>
        <v>0</v>
      </c>
      <c r="BX254" s="592">
        <f t="shared" si="1660"/>
        <v>0</v>
      </c>
      <c r="BY254" s="592">
        <f t="shared" si="1660"/>
        <v>0</v>
      </c>
    </row>
    <row r="255" spans="1:16384">
      <c r="A255" s="594"/>
      <c r="B255" s="594" t="s">
        <v>318</v>
      </c>
      <c r="D255" s="577"/>
      <c r="E255" s="592">
        <f t="shared" ref="E255:AV255" si="1661">(+IF(F251-E251=1,$K246,0)*IF(E249&gt;0,0,1)*IF(ROUND(E254,2)=0,0,1)+IF(E249&gt;0,E257,0))*IF(E251&gt;=($F246+$H246),0,1)+IF(ROUND(E254,2)=$J246,+E254,0)</f>
        <v>0</v>
      </c>
      <c r="F255" s="592">
        <f t="shared" si="1661"/>
        <v>0</v>
      </c>
      <c r="G255" s="592">
        <f t="shared" si="1661"/>
        <v>0</v>
      </c>
      <c r="H255" s="592">
        <f t="shared" si="1661"/>
        <v>0</v>
      </c>
      <c r="I255" s="592">
        <f t="shared" si="1661"/>
        <v>0</v>
      </c>
      <c r="J255" s="592">
        <f t="shared" si="1661"/>
        <v>0</v>
      </c>
      <c r="K255" s="592">
        <f t="shared" si="1661"/>
        <v>0</v>
      </c>
      <c r="L255" s="592">
        <f t="shared" si="1661"/>
        <v>0</v>
      </c>
      <c r="M255" s="592">
        <f t="shared" si="1661"/>
        <v>0</v>
      </c>
      <c r="N255" s="592">
        <f t="shared" si="1661"/>
        <v>0</v>
      </c>
      <c r="O255" s="592">
        <f t="shared" si="1661"/>
        <v>0</v>
      </c>
      <c r="P255" s="592">
        <f t="shared" si="1661"/>
        <v>0</v>
      </c>
      <c r="Q255" s="592">
        <f t="shared" si="1661"/>
        <v>0</v>
      </c>
      <c r="R255" s="592">
        <f t="shared" si="1661"/>
        <v>0</v>
      </c>
      <c r="S255" s="592">
        <f t="shared" si="1661"/>
        <v>0</v>
      </c>
      <c r="T255" s="592">
        <f t="shared" si="1661"/>
        <v>0</v>
      </c>
      <c r="U255" s="592">
        <f t="shared" si="1661"/>
        <v>0</v>
      </c>
      <c r="V255" s="592">
        <f t="shared" si="1661"/>
        <v>0</v>
      </c>
      <c r="W255" s="592">
        <f t="shared" si="1661"/>
        <v>0</v>
      </c>
      <c r="X255" s="592">
        <f t="shared" si="1661"/>
        <v>0</v>
      </c>
      <c r="Y255" s="592">
        <f t="shared" si="1661"/>
        <v>0</v>
      </c>
      <c r="Z255" s="592">
        <f t="shared" si="1661"/>
        <v>0</v>
      </c>
      <c r="AA255" s="592">
        <f t="shared" si="1661"/>
        <v>0</v>
      </c>
      <c r="AB255" s="592">
        <f t="shared" si="1661"/>
        <v>0</v>
      </c>
      <c r="AC255" s="592">
        <f t="shared" si="1661"/>
        <v>0</v>
      </c>
      <c r="AD255" s="592">
        <f t="shared" si="1661"/>
        <v>0</v>
      </c>
      <c r="AE255" s="592">
        <f t="shared" si="1661"/>
        <v>0</v>
      </c>
      <c r="AF255" s="592">
        <f t="shared" si="1661"/>
        <v>0</v>
      </c>
      <c r="AG255" s="592">
        <f t="shared" si="1661"/>
        <v>0</v>
      </c>
      <c r="AH255" s="592">
        <f t="shared" si="1661"/>
        <v>0</v>
      </c>
      <c r="AI255" s="592">
        <f t="shared" si="1661"/>
        <v>0</v>
      </c>
      <c r="AJ255" s="592">
        <f t="shared" si="1661"/>
        <v>0</v>
      </c>
      <c r="AK255" s="592">
        <f t="shared" si="1661"/>
        <v>0</v>
      </c>
      <c r="AL255" s="592">
        <f t="shared" si="1661"/>
        <v>0</v>
      </c>
      <c r="AM255" s="592">
        <f t="shared" si="1661"/>
        <v>0</v>
      </c>
      <c r="AN255" s="592">
        <f t="shared" si="1661"/>
        <v>0</v>
      </c>
      <c r="AO255" s="592">
        <f t="shared" si="1661"/>
        <v>0</v>
      </c>
      <c r="AP255" s="592">
        <f t="shared" si="1661"/>
        <v>0</v>
      </c>
      <c r="AQ255" s="592">
        <f t="shared" si="1661"/>
        <v>0</v>
      </c>
      <c r="AR255" s="592">
        <f t="shared" si="1661"/>
        <v>0</v>
      </c>
      <c r="AS255" s="592">
        <f t="shared" si="1661"/>
        <v>0</v>
      </c>
      <c r="AT255" s="592">
        <f t="shared" si="1661"/>
        <v>0</v>
      </c>
      <c r="AU255" s="592">
        <f t="shared" si="1661"/>
        <v>0</v>
      </c>
      <c r="AV255" s="592">
        <f t="shared" si="1661"/>
        <v>0</v>
      </c>
      <c r="AW255" s="592">
        <f>(+IF(AX251-AW251=1,$K246,0)*IF(AW249&gt;0,0,1)*IF(ROUND(AW254,2)=0,0,1)+IF(AW249&gt;0,AW257,0))*IF(AW251&gt;=($F246+$H246),0,1)+IF(ROUND(AW254,2)=$J246,+AW254,0)</f>
        <v>0</v>
      </c>
      <c r="AX255" s="592">
        <f t="shared" ref="AX255:BY255" si="1662">(+IF(AY251-AX251=1,$K246,0)*IF(AX249&gt;0,0,1)*IF(ROUND(AX254,2)=0,0,1)+IF(AX249&gt;0,AX257,0))*IF(AX251&gt;=($F246+$H246),0,1)+IF(ROUND(AX254,2)=$J246,+AX254,0)</f>
        <v>0</v>
      </c>
      <c r="AY255" s="592">
        <f t="shared" si="1662"/>
        <v>0</v>
      </c>
      <c r="AZ255" s="592">
        <f t="shared" si="1662"/>
        <v>0</v>
      </c>
      <c r="BA255" s="592">
        <f t="shared" si="1662"/>
        <v>0</v>
      </c>
      <c r="BB255" s="592">
        <f t="shared" si="1662"/>
        <v>0</v>
      </c>
      <c r="BC255" s="592">
        <f t="shared" si="1662"/>
        <v>0</v>
      </c>
      <c r="BD255" s="592">
        <f t="shared" si="1662"/>
        <v>0</v>
      </c>
      <c r="BE255" s="592">
        <f t="shared" si="1662"/>
        <v>0</v>
      </c>
      <c r="BF255" s="592">
        <f t="shared" si="1662"/>
        <v>0</v>
      </c>
      <c r="BG255" s="592">
        <f t="shared" si="1662"/>
        <v>0</v>
      </c>
      <c r="BH255" s="592">
        <f t="shared" si="1662"/>
        <v>0</v>
      </c>
      <c r="BI255" s="592">
        <f t="shared" si="1662"/>
        <v>0</v>
      </c>
      <c r="BJ255" s="592">
        <f t="shared" si="1662"/>
        <v>0</v>
      </c>
      <c r="BK255" s="592">
        <f t="shared" si="1662"/>
        <v>0</v>
      </c>
      <c r="BL255" s="592">
        <f t="shared" si="1662"/>
        <v>0</v>
      </c>
      <c r="BM255" s="592">
        <f t="shared" si="1662"/>
        <v>0</v>
      </c>
      <c r="BN255" s="592">
        <f t="shared" si="1662"/>
        <v>0</v>
      </c>
      <c r="BO255" s="592">
        <f t="shared" si="1662"/>
        <v>0</v>
      </c>
      <c r="BP255" s="592">
        <f t="shared" si="1662"/>
        <v>0</v>
      </c>
      <c r="BQ255" s="592">
        <f t="shared" si="1662"/>
        <v>0</v>
      </c>
      <c r="BR255" s="592">
        <f t="shared" si="1662"/>
        <v>0</v>
      </c>
      <c r="BS255" s="592">
        <f t="shared" si="1662"/>
        <v>0</v>
      </c>
      <c r="BT255" s="592">
        <f t="shared" si="1662"/>
        <v>0</v>
      </c>
      <c r="BU255" s="592">
        <f t="shared" si="1662"/>
        <v>0</v>
      </c>
      <c r="BV255" s="592">
        <f t="shared" si="1662"/>
        <v>0</v>
      </c>
      <c r="BW255" s="592">
        <f t="shared" si="1662"/>
        <v>0</v>
      </c>
      <c r="BX255" s="592">
        <f t="shared" si="1662"/>
        <v>0</v>
      </c>
      <c r="BY255" s="592">
        <f t="shared" si="1662"/>
        <v>0</v>
      </c>
    </row>
    <row r="256" spans="1:16384">
      <c r="A256" s="594"/>
      <c r="B256" s="595" t="s">
        <v>319</v>
      </c>
      <c r="C256" s="591"/>
      <c r="D256" s="591"/>
      <c r="E256" s="592">
        <f t="shared" ref="E256:X256" si="1663">IF(E255=0,0,+E255-E257)</f>
        <v>0</v>
      </c>
      <c r="F256" s="592">
        <f t="shared" si="1663"/>
        <v>0</v>
      </c>
      <c r="G256" s="592">
        <f t="shared" si="1663"/>
        <v>0</v>
      </c>
      <c r="H256" s="592">
        <f t="shared" si="1663"/>
        <v>0</v>
      </c>
      <c r="I256" s="592">
        <f t="shared" si="1663"/>
        <v>0</v>
      </c>
      <c r="J256" s="592">
        <f t="shared" si="1663"/>
        <v>0</v>
      </c>
      <c r="K256" s="592">
        <f t="shared" si="1663"/>
        <v>0</v>
      </c>
      <c r="L256" s="592">
        <f t="shared" si="1663"/>
        <v>0</v>
      </c>
      <c r="M256" s="592">
        <f t="shared" si="1663"/>
        <v>0</v>
      </c>
      <c r="N256" s="592">
        <f t="shared" si="1663"/>
        <v>0</v>
      </c>
      <c r="O256" s="592">
        <f t="shared" si="1663"/>
        <v>0</v>
      </c>
      <c r="P256" s="592">
        <f t="shared" si="1663"/>
        <v>0</v>
      </c>
      <c r="Q256" s="592">
        <f t="shared" si="1663"/>
        <v>0</v>
      </c>
      <c r="R256" s="592">
        <f t="shared" si="1663"/>
        <v>0</v>
      </c>
      <c r="S256" s="592">
        <f t="shared" si="1663"/>
        <v>0</v>
      </c>
      <c r="T256" s="592">
        <f t="shared" si="1663"/>
        <v>0</v>
      </c>
      <c r="U256" s="592">
        <f t="shared" si="1663"/>
        <v>0</v>
      </c>
      <c r="V256" s="592">
        <f t="shared" si="1663"/>
        <v>0</v>
      </c>
      <c r="W256" s="592">
        <f t="shared" si="1663"/>
        <v>0</v>
      </c>
      <c r="X256" s="592">
        <f t="shared" si="1663"/>
        <v>0</v>
      </c>
      <c r="Y256" s="592">
        <f>IF(Y255=0,0,+Y255-Y257)</f>
        <v>0</v>
      </c>
      <c r="Z256" s="592">
        <f t="shared" ref="Z256:BY256" si="1664">IF(Z255=0,0,+Z255-Z257)</f>
        <v>0</v>
      </c>
      <c r="AA256" s="592">
        <f t="shared" si="1664"/>
        <v>0</v>
      </c>
      <c r="AB256" s="592">
        <f t="shared" si="1664"/>
        <v>0</v>
      </c>
      <c r="AC256" s="592">
        <f t="shared" si="1664"/>
        <v>0</v>
      </c>
      <c r="AD256" s="592">
        <f t="shared" si="1664"/>
        <v>0</v>
      </c>
      <c r="AE256" s="592">
        <f t="shared" si="1664"/>
        <v>0</v>
      </c>
      <c r="AF256" s="592">
        <f t="shared" si="1664"/>
        <v>0</v>
      </c>
      <c r="AG256" s="592">
        <f t="shared" si="1664"/>
        <v>0</v>
      </c>
      <c r="AH256" s="592">
        <f t="shared" si="1664"/>
        <v>0</v>
      </c>
      <c r="AI256" s="592">
        <f t="shared" si="1664"/>
        <v>0</v>
      </c>
      <c r="AJ256" s="592">
        <f t="shared" si="1664"/>
        <v>0</v>
      </c>
      <c r="AK256" s="592">
        <f t="shared" si="1664"/>
        <v>0</v>
      </c>
      <c r="AL256" s="592">
        <f t="shared" si="1664"/>
        <v>0</v>
      </c>
      <c r="AM256" s="592">
        <f t="shared" si="1664"/>
        <v>0</v>
      </c>
      <c r="AN256" s="592">
        <f t="shared" si="1664"/>
        <v>0</v>
      </c>
      <c r="AO256" s="592">
        <f t="shared" si="1664"/>
        <v>0</v>
      </c>
      <c r="AP256" s="592">
        <f t="shared" si="1664"/>
        <v>0</v>
      </c>
      <c r="AQ256" s="592">
        <f t="shared" si="1664"/>
        <v>0</v>
      </c>
      <c r="AR256" s="592">
        <f t="shared" si="1664"/>
        <v>0</v>
      </c>
      <c r="AS256" s="592">
        <f t="shared" si="1664"/>
        <v>0</v>
      </c>
      <c r="AT256" s="592">
        <f t="shared" si="1664"/>
        <v>0</v>
      </c>
      <c r="AU256" s="592">
        <f t="shared" si="1664"/>
        <v>0</v>
      </c>
      <c r="AV256" s="592">
        <f t="shared" si="1664"/>
        <v>0</v>
      </c>
      <c r="AW256" s="592">
        <f t="shared" si="1664"/>
        <v>0</v>
      </c>
      <c r="AX256" s="592">
        <f t="shared" si="1664"/>
        <v>0</v>
      </c>
      <c r="AY256" s="592">
        <f t="shared" si="1664"/>
        <v>0</v>
      </c>
      <c r="AZ256" s="592">
        <f t="shared" si="1664"/>
        <v>0</v>
      </c>
      <c r="BA256" s="592">
        <f t="shared" si="1664"/>
        <v>0</v>
      </c>
      <c r="BB256" s="592">
        <f t="shared" si="1664"/>
        <v>0</v>
      </c>
      <c r="BC256" s="592">
        <f t="shared" si="1664"/>
        <v>0</v>
      </c>
      <c r="BD256" s="592">
        <f t="shared" si="1664"/>
        <v>0</v>
      </c>
      <c r="BE256" s="592">
        <f t="shared" si="1664"/>
        <v>0</v>
      </c>
      <c r="BF256" s="592">
        <f t="shared" si="1664"/>
        <v>0</v>
      </c>
      <c r="BG256" s="592">
        <f t="shared" si="1664"/>
        <v>0</v>
      </c>
      <c r="BH256" s="592">
        <f t="shared" si="1664"/>
        <v>0</v>
      </c>
      <c r="BI256" s="592">
        <f t="shared" si="1664"/>
        <v>0</v>
      </c>
      <c r="BJ256" s="592">
        <f t="shared" si="1664"/>
        <v>0</v>
      </c>
      <c r="BK256" s="592">
        <f t="shared" si="1664"/>
        <v>0</v>
      </c>
      <c r="BL256" s="592">
        <f t="shared" si="1664"/>
        <v>0</v>
      </c>
      <c r="BM256" s="592">
        <f t="shared" si="1664"/>
        <v>0</v>
      </c>
      <c r="BN256" s="592">
        <f t="shared" si="1664"/>
        <v>0</v>
      </c>
      <c r="BO256" s="592">
        <f t="shared" si="1664"/>
        <v>0</v>
      </c>
      <c r="BP256" s="592">
        <f t="shared" si="1664"/>
        <v>0</v>
      </c>
      <c r="BQ256" s="592">
        <f t="shared" si="1664"/>
        <v>0</v>
      </c>
      <c r="BR256" s="592">
        <f t="shared" si="1664"/>
        <v>0</v>
      </c>
      <c r="BS256" s="592">
        <f t="shared" si="1664"/>
        <v>0</v>
      </c>
      <c r="BT256" s="592">
        <f t="shared" si="1664"/>
        <v>0</v>
      </c>
      <c r="BU256" s="592">
        <f t="shared" si="1664"/>
        <v>0</v>
      </c>
      <c r="BV256" s="592">
        <f t="shared" si="1664"/>
        <v>0</v>
      </c>
      <c r="BW256" s="592">
        <f t="shared" si="1664"/>
        <v>0</v>
      </c>
      <c r="BX256" s="592">
        <f t="shared" si="1664"/>
        <v>0</v>
      </c>
      <c r="BY256" s="592">
        <f t="shared" si="1664"/>
        <v>0</v>
      </c>
    </row>
    <row r="257" spans="1:77">
      <c r="A257" s="595"/>
      <c r="B257" s="577" t="s">
        <v>137</v>
      </c>
      <c r="C257" s="591"/>
      <c r="D257" s="591"/>
      <c r="E257" s="592">
        <f t="shared" ref="E257:BP257" si="1665">+IF(F251-E251=1,E254*$I246/$G246,0)*IF($H246+$F246&lt;=E251,0,1)</f>
        <v>0</v>
      </c>
      <c r="F257" s="592">
        <f t="shared" si="1665"/>
        <v>0</v>
      </c>
      <c r="G257" s="592">
        <f t="shared" si="1665"/>
        <v>0</v>
      </c>
      <c r="H257" s="592">
        <f t="shared" si="1665"/>
        <v>0</v>
      </c>
      <c r="I257" s="592">
        <f t="shared" si="1665"/>
        <v>0</v>
      </c>
      <c r="J257" s="592">
        <f t="shared" si="1665"/>
        <v>0</v>
      </c>
      <c r="K257" s="592">
        <f t="shared" si="1665"/>
        <v>0</v>
      </c>
      <c r="L257" s="592">
        <f t="shared" si="1665"/>
        <v>0</v>
      </c>
      <c r="M257" s="592">
        <f t="shared" si="1665"/>
        <v>0</v>
      </c>
      <c r="N257" s="592">
        <f t="shared" si="1665"/>
        <v>0</v>
      </c>
      <c r="O257" s="592">
        <f t="shared" si="1665"/>
        <v>0</v>
      </c>
      <c r="P257" s="592">
        <f t="shared" si="1665"/>
        <v>0</v>
      </c>
      <c r="Q257" s="592">
        <f t="shared" si="1665"/>
        <v>0</v>
      </c>
      <c r="R257" s="592">
        <f t="shared" si="1665"/>
        <v>0</v>
      </c>
      <c r="S257" s="592">
        <f t="shared" si="1665"/>
        <v>0</v>
      </c>
      <c r="T257" s="592">
        <f t="shared" si="1665"/>
        <v>0</v>
      </c>
      <c r="U257" s="592">
        <f t="shared" si="1665"/>
        <v>0</v>
      </c>
      <c r="V257" s="592">
        <f t="shared" si="1665"/>
        <v>0</v>
      </c>
      <c r="W257" s="592">
        <f t="shared" si="1665"/>
        <v>0</v>
      </c>
      <c r="X257" s="592">
        <f t="shared" si="1665"/>
        <v>0</v>
      </c>
      <c r="Y257" s="592">
        <f t="shared" si="1665"/>
        <v>0</v>
      </c>
      <c r="Z257" s="592">
        <f t="shared" si="1665"/>
        <v>0</v>
      </c>
      <c r="AA257" s="592">
        <f t="shared" si="1665"/>
        <v>0</v>
      </c>
      <c r="AB257" s="592">
        <f t="shared" si="1665"/>
        <v>0</v>
      </c>
      <c r="AC257" s="592">
        <f t="shared" si="1665"/>
        <v>0</v>
      </c>
      <c r="AD257" s="592">
        <f t="shared" si="1665"/>
        <v>0</v>
      </c>
      <c r="AE257" s="592">
        <f t="shared" si="1665"/>
        <v>0</v>
      </c>
      <c r="AF257" s="592">
        <f t="shared" si="1665"/>
        <v>0</v>
      </c>
      <c r="AG257" s="592">
        <f t="shared" si="1665"/>
        <v>0</v>
      </c>
      <c r="AH257" s="592">
        <f t="shared" si="1665"/>
        <v>0</v>
      </c>
      <c r="AI257" s="592">
        <f t="shared" si="1665"/>
        <v>0</v>
      </c>
      <c r="AJ257" s="592">
        <f t="shared" si="1665"/>
        <v>0</v>
      </c>
      <c r="AK257" s="592">
        <f t="shared" si="1665"/>
        <v>0</v>
      </c>
      <c r="AL257" s="592">
        <f t="shared" si="1665"/>
        <v>0</v>
      </c>
      <c r="AM257" s="592">
        <f t="shared" si="1665"/>
        <v>0</v>
      </c>
      <c r="AN257" s="592">
        <f t="shared" si="1665"/>
        <v>0</v>
      </c>
      <c r="AO257" s="592">
        <f t="shared" si="1665"/>
        <v>0</v>
      </c>
      <c r="AP257" s="592">
        <f t="shared" si="1665"/>
        <v>0</v>
      </c>
      <c r="AQ257" s="592">
        <f t="shared" si="1665"/>
        <v>0</v>
      </c>
      <c r="AR257" s="592">
        <f t="shared" si="1665"/>
        <v>0</v>
      </c>
      <c r="AS257" s="592">
        <f t="shared" si="1665"/>
        <v>0</v>
      </c>
      <c r="AT257" s="592">
        <f t="shared" si="1665"/>
        <v>0</v>
      </c>
      <c r="AU257" s="592">
        <f t="shared" si="1665"/>
        <v>0</v>
      </c>
      <c r="AV257" s="592">
        <f t="shared" si="1665"/>
        <v>0</v>
      </c>
      <c r="AW257" s="592">
        <f t="shared" si="1665"/>
        <v>0</v>
      </c>
      <c r="AX257" s="592">
        <f t="shared" si="1665"/>
        <v>0</v>
      </c>
      <c r="AY257" s="592">
        <f t="shared" si="1665"/>
        <v>0</v>
      </c>
      <c r="AZ257" s="592">
        <f t="shared" si="1665"/>
        <v>0</v>
      </c>
      <c r="BA257" s="592">
        <f t="shared" si="1665"/>
        <v>0</v>
      </c>
      <c r="BB257" s="592">
        <f t="shared" si="1665"/>
        <v>0</v>
      </c>
      <c r="BC257" s="592">
        <f t="shared" si="1665"/>
        <v>0</v>
      </c>
      <c r="BD257" s="592">
        <f t="shared" si="1665"/>
        <v>0</v>
      </c>
      <c r="BE257" s="592">
        <f t="shared" si="1665"/>
        <v>0</v>
      </c>
      <c r="BF257" s="592">
        <f t="shared" si="1665"/>
        <v>0</v>
      </c>
      <c r="BG257" s="592">
        <f t="shared" si="1665"/>
        <v>0</v>
      </c>
      <c r="BH257" s="592">
        <f t="shared" si="1665"/>
        <v>0</v>
      </c>
      <c r="BI257" s="592">
        <f t="shared" si="1665"/>
        <v>0</v>
      </c>
      <c r="BJ257" s="592">
        <f t="shared" si="1665"/>
        <v>0</v>
      </c>
      <c r="BK257" s="592">
        <f t="shared" si="1665"/>
        <v>0</v>
      </c>
      <c r="BL257" s="592">
        <f t="shared" si="1665"/>
        <v>0</v>
      </c>
      <c r="BM257" s="592">
        <f t="shared" si="1665"/>
        <v>0</v>
      </c>
      <c r="BN257" s="592">
        <f t="shared" si="1665"/>
        <v>0</v>
      </c>
      <c r="BO257" s="592">
        <f t="shared" si="1665"/>
        <v>0</v>
      </c>
      <c r="BP257" s="592">
        <f t="shared" si="1665"/>
        <v>0</v>
      </c>
      <c r="BQ257" s="592">
        <f t="shared" ref="BQ257:BX257" si="1666">+IF(BR251-BQ251=1,BQ254*$I246/$G246,0)*IF($H246+$F246&lt;=BQ251,0,1)</f>
        <v>0</v>
      </c>
      <c r="BR257" s="592">
        <f t="shared" si="1666"/>
        <v>0</v>
      </c>
      <c r="BS257" s="592">
        <f t="shared" si="1666"/>
        <v>0</v>
      </c>
      <c r="BT257" s="592">
        <f t="shared" si="1666"/>
        <v>0</v>
      </c>
      <c r="BU257" s="592">
        <f t="shared" si="1666"/>
        <v>0</v>
      </c>
      <c r="BV257" s="592">
        <f t="shared" si="1666"/>
        <v>0</v>
      </c>
      <c r="BW257" s="592">
        <f t="shared" si="1666"/>
        <v>0</v>
      </c>
      <c r="BX257" s="592">
        <f t="shared" si="1666"/>
        <v>0</v>
      </c>
      <c r="BY257" s="592">
        <f t="shared" ref="BY257" si="1667">+IF(BZ251-BY251=1,BY254*$I246/$G246,0)*IF($H246+$F246&lt;=BY251,0,1)</f>
        <v>0</v>
      </c>
    </row>
    <row r="258" spans="1:77">
      <c r="A258" s="577"/>
      <c r="B258" s="595" t="s">
        <v>107</v>
      </c>
      <c r="C258" s="591"/>
      <c r="D258" s="605">
        <f>+D246</f>
        <v>0</v>
      </c>
      <c r="E258" s="592">
        <f t="shared" ref="E258:BP258" si="1668">+E254-E256</f>
        <v>0</v>
      </c>
      <c r="F258" s="592">
        <f t="shared" si="1668"/>
        <v>0</v>
      </c>
      <c r="G258" s="592">
        <f t="shared" si="1668"/>
        <v>0</v>
      </c>
      <c r="H258" s="592">
        <f t="shared" si="1668"/>
        <v>0</v>
      </c>
      <c r="I258" s="592">
        <f t="shared" si="1668"/>
        <v>0</v>
      </c>
      <c r="J258" s="592">
        <f t="shared" si="1668"/>
        <v>0</v>
      </c>
      <c r="K258" s="592">
        <f t="shared" si="1668"/>
        <v>0</v>
      </c>
      <c r="L258" s="592">
        <f t="shared" si="1668"/>
        <v>0</v>
      </c>
      <c r="M258" s="592">
        <f t="shared" si="1668"/>
        <v>0</v>
      </c>
      <c r="N258" s="592">
        <f t="shared" si="1668"/>
        <v>0</v>
      </c>
      <c r="O258" s="592">
        <f t="shared" si="1668"/>
        <v>0</v>
      </c>
      <c r="P258" s="592">
        <f t="shared" si="1668"/>
        <v>0</v>
      </c>
      <c r="Q258" s="592">
        <f t="shared" si="1668"/>
        <v>0</v>
      </c>
      <c r="R258" s="592">
        <f t="shared" si="1668"/>
        <v>0</v>
      </c>
      <c r="S258" s="592">
        <f t="shared" si="1668"/>
        <v>0</v>
      </c>
      <c r="T258" s="592">
        <f t="shared" si="1668"/>
        <v>0</v>
      </c>
      <c r="U258" s="592">
        <f t="shared" si="1668"/>
        <v>0</v>
      </c>
      <c r="V258" s="592">
        <f t="shared" si="1668"/>
        <v>0</v>
      </c>
      <c r="W258" s="592">
        <f t="shared" si="1668"/>
        <v>0</v>
      </c>
      <c r="X258" s="592">
        <f t="shared" si="1668"/>
        <v>0</v>
      </c>
      <c r="Y258" s="592">
        <f t="shared" si="1668"/>
        <v>0</v>
      </c>
      <c r="Z258" s="592">
        <f t="shared" si="1668"/>
        <v>0</v>
      </c>
      <c r="AA258" s="592">
        <f t="shared" si="1668"/>
        <v>0</v>
      </c>
      <c r="AB258" s="592">
        <f t="shared" si="1668"/>
        <v>0</v>
      </c>
      <c r="AC258" s="592">
        <f t="shared" si="1668"/>
        <v>0</v>
      </c>
      <c r="AD258" s="592">
        <f t="shared" si="1668"/>
        <v>0</v>
      </c>
      <c r="AE258" s="592">
        <f t="shared" si="1668"/>
        <v>0</v>
      </c>
      <c r="AF258" s="592">
        <f t="shared" si="1668"/>
        <v>0</v>
      </c>
      <c r="AG258" s="592">
        <f t="shared" si="1668"/>
        <v>0</v>
      </c>
      <c r="AH258" s="592">
        <f t="shared" si="1668"/>
        <v>0</v>
      </c>
      <c r="AI258" s="592">
        <f t="shared" si="1668"/>
        <v>0</v>
      </c>
      <c r="AJ258" s="592">
        <f t="shared" si="1668"/>
        <v>0</v>
      </c>
      <c r="AK258" s="592">
        <f t="shared" si="1668"/>
        <v>0</v>
      </c>
      <c r="AL258" s="592">
        <f t="shared" si="1668"/>
        <v>0</v>
      </c>
      <c r="AM258" s="592">
        <f t="shared" si="1668"/>
        <v>0</v>
      </c>
      <c r="AN258" s="592">
        <f t="shared" si="1668"/>
        <v>0</v>
      </c>
      <c r="AO258" s="592">
        <f t="shared" si="1668"/>
        <v>0</v>
      </c>
      <c r="AP258" s="592">
        <f t="shared" si="1668"/>
        <v>0</v>
      </c>
      <c r="AQ258" s="592">
        <f t="shared" si="1668"/>
        <v>0</v>
      </c>
      <c r="AR258" s="592">
        <f t="shared" si="1668"/>
        <v>0</v>
      </c>
      <c r="AS258" s="592">
        <f t="shared" si="1668"/>
        <v>0</v>
      </c>
      <c r="AT258" s="592">
        <f t="shared" si="1668"/>
        <v>0</v>
      </c>
      <c r="AU258" s="592">
        <f t="shared" si="1668"/>
        <v>0</v>
      </c>
      <c r="AV258" s="592">
        <f t="shared" si="1668"/>
        <v>0</v>
      </c>
      <c r="AW258" s="592">
        <f t="shared" si="1668"/>
        <v>0</v>
      </c>
      <c r="AX258" s="592">
        <f t="shared" si="1668"/>
        <v>0</v>
      </c>
      <c r="AY258" s="592">
        <f t="shared" si="1668"/>
        <v>0</v>
      </c>
      <c r="AZ258" s="592">
        <f t="shared" si="1668"/>
        <v>0</v>
      </c>
      <c r="BA258" s="592">
        <f t="shared" si="1668"/>
        <v>0</v>
      </c>
      <c r="BB258" s="592">
        <f t="shared" si="1668"/>
        <v>0</v>
      </c>
      <c r="BC258" s="592">
        <f t="shared" si="1668"/>
        <v>0</v>
      </c>
      <c r="BD258" s="592">
        <f t="shared" si="1668"/>
        <v>0</v>
      </c>
      <c r="BE258" s="592">
        <f t="shared" si="1668"/>
        <v>0</v>
      </c>
      <c r="BF258" s="592">
        <f t="shared" si="1668"/>
        <v>0</v>
      </c>
      <c r="BG258" s="592">
        <f t="shared" si="1668"/>
        <v>0</v>
      </c>
      <c r="BH258" s="592">
        <f t="shared" si="1668"/>
        <v>0</v>
      </c>
      <c r="BI258" s="592">
        <f t="shared" si="1668"/>
        <v>0</v>
      </c>
      <c r="BJ258" s="592">
        <f t="shared" si="1668"/>
        <v>0</v>
      </c>
      <c r="BK258" s="592">
        <f t="shared" si="1668"/>
        <v>0</v>
      </c>
      <c r="BL258" s="592">
        <f t="shared" si="1668"/>
        <v>0</v>
      </c>
      <c r="BM258" s="592">
        <f t="shared" si="1668"/>
        <v>0</v>
      </c>
      <c r="BN258" s="592">
        <f t="shared" si="1668"/>
        <v>0</v>
      </c>
      <c r="BO258" s="592">
        <f t="shared" si="1668"/>
        <v>0</v>
      </c>
      <c r="BP258" s="592">
        <f t="shared" si="1668"/>
        <v>0</v>
      </c>
      <c r="BQ258" s="592">
        <f t="shared" ref="BQ258:BX258" si="1669">+BQ254-BQ256</f>
        <v>0</v>
      </c>
      <c r="BR258" s="592">
        <f t="shared" si="1669"/>
        <v>0</v>
      </c>
      <c r="BS258" s="592">
        <f t="shared" si="1669"/>
        <v>0</v>
      </c>
      <c r="BT258" s="592">
        <f t="shared" si="1669"/>
        <v>0</v>
      </c>
      <c r="BU258" s="592">
        <f t="shared" si="1669"/>
        <v>0</v>
      </c>
      <c r="BV258" s="592">
        <f t="shared" si="1669"/>
        <v>0</v>
      </c>
      <c r="BW258" s="592">
        <f t="shared" si="1669"/>
        <v>0</v>
      </c>
      <c r="BX258" s="592">
        <f t="shared" si="1669"/>
        <v>0</v>
      </c>
      <c r="BY258" s="592">
        <f t="shared" ref="BY258" si="1670">+BY254-BY256</f>
        <v>0</v>
      </c>
    </row>
    <row r="260" spans="1:77">
      <c r="A260" s="533" t="s">
        <v>571</v>
      </c>
      <c r="B260" s="533" t="s">
        <v>590</v>
      </c>
      <c r="C260" s="533"/>
      <c r="D260" s="533" t="s">
        <v>582</v>
      </c>
      <c r="E260" s="533" t="s">
        <v>583</v>
      </c>
      <c r="F260" s="533" t="s">
        <v>584</v>
      </c>
      <c r="G260" s="533" t="s">
        <v>573</v>
      </c>
      <c r="H260" s="533" t="s">
        <v>585</v>
      </c>
      <c r="I260" s="533" t="s">
        <v>575</v>
      </c>
      <c r="J260" s="533" t="s">
        <v>576</v>
      </c>
      <c r="K260" s="533" t="s">
        <v>281</v>
      </c>
    </row>
    <row r="261" spans="1:77">
      <c r="A261" s="584">
        <f>+A25</f>
        <v>0</v>
      </c>
      <c r="B261" s="585">
        <f>+B25</f>
        <v>0</v>
      </c>
      <c r="D261" s="586">
        <f>+D25</f>
        <v>0</v>
      </c>
      <c r="E261" s="586">
        <f t="shared" ref="E261:K261" si="1671">+E25</f>
        <v>0</v>
      </c>
      <c r="F261" s="586">
        <f t="shared" si="1671"/>
        <v>0</v>
      </c>
      <c r="G261" s="586">
        <f t="shared" si="1671"/>
        <v>0</v>
      </c>
      <c r="H261" s="586">
        <f t="shared" si="1671"/>
        <v>0</v>
      </c>
      <c r="I261" s="588">
        <f t="shared" si="1671"/>
        <v>0</v>
      </c>
      <c r="J261" s="586">
        <f t="shared" si="1671"/>
        <v>0</v>
      </c>
      <c r="K261" s="586">
        <f t="shared" si="1671"/>
        <v>0</v>
      </c>
    </row>
    <row r="262" spans="1:77">
      <c r="B262" s="585"/>
      <c r="D262" s="586"/>
      <c r="E262" s="586"/>
      <c r="F262" s="586"/>
      <c r="G262" s="586"/>
      <c r="H262" s="586"/>
      <c r="I262" s="586"/>
      <c r="J262" s="586"/>
      <c r="K262" s="586"/>
    </row>
    <row r="263" spans="1:77" ht="15">
      <c r="A263" s="589" t="s">
        <v>595</v>
      </c>
      <c r="B263" s="485"/>
      <c r="C263" s="485"/>
      <c r="D263" s="485"/>
      <c r="E263" s="531">
        <f t="shared" ref="E263:AJ263" si="1672">+E$47</f>
        <v>41305</v>
      </c>
      <c r="F263" s="531">
        <f t="shared" si="1672"/>
        <v>41333</v>
      </c>
      <c r="G263" s="531">
        <f t="shared" si="1672"/>
        <v>41364</v>
      </c>
      <c r="H263" s="531">
        <f t="shared" si="1672"/>
        <v>41394</v>
      </c>
      <c r="I263" s="531">
        <f t="shared" si="1672"/>
        <v>41425</v>
      </c>
      <c r="J263" s="531">
        <f t="shared" si="1672"/>
        <v>41455</v>
      </c>
      <c r="K263" s="531">
        <f t="shared" si="1672"/>
        <v>41486</v>
      </c>
      <c r="L263" s="531">
        <f t="shared" si="1672"/>
        <v>41517</v>
      </c>
      <c r="M263" s="531">
        <f t="shared" si="1672"/>
        <v>41547</v>
      </c>
      <c r="N263" s="531">
        <f t="shared" si="1672"/>
        <v>41578</v>
      </c>
      <c r="O263" s="531">
        <f t="shared" si="1672"/>
        <v>41608</v>
      </c>
      <c r="P263" s="531">
        <f t="shared" si="1672"/>
        <v>41639</v>
      </c>
      <c r="Q263" s="531">
        <f t="shared" si="1672"/>
        <v>41670</v>
      </c>
      <c r="R263" s="531">
        <f t="shared" si="1672"/>
        <v>41698</v>
      </c>
      <c r="S263" s="531">
        <f t="shared" si="1672"/>
        <v>41729</v>
      </c>
      <c r="T263" s="531">
        <f t="shared" si="1672"/>
        <v>41759</v>
      </c>
      <c r="U263" s="531">
        <f t="shared" si="1672"/>
        <v>41790</v>
      </c>
      <c r="V263" s="531">
        <f t="shared" si="1672"/>
        <v>41820</v>
      </c>
      <c r="W263" s="531">
        <f t="shared" si="1672"/>
        <v>41851</v>
      </c>
      <c r="X263" s="531">
        <f t="shared" si="1672"/>
        <v>41882</v>
      </c>
      <c r="Y263" s="531">
        <f t="shared" si="1672"/>
        <v>41912</v>
      </c>
      <c r="Z263" s="531">
        <f t="shared" si="1672"/>
        <v>41943</v>
      </c>
      <c r="AA263" s="531">
        <f t="shared" si="1672"/>
        <v>41973</v>
      </c>
      <c r="AB263" s="531">
        <f t="shared" si="1672"/>
        <v>42004</v>
      </c>
      <c r="AC263" s="531">
        <f t="shared" si="1672"/>
        <v>42035</v>
      </c>
      <c r="AD263" s="531">
        <f t="shared" si="1672"/>
        <v>42063</v>
      </c>
      <c r="AE263" s="531">
        <f t="shared" si="1672"/>
        <v>42094</v>
      </c>
      <c r="AF263" s="531">
        <f t="shared" si="1672"/>
        <v>42124</v>
      </c>
      <c r="AG263" s="531">
        <f t="shared" si="1672"/>
        <v>42155</v>
      </c>
      <c r="AH263" s="531">
        <f t="shared" si="1672"/>
        <v>42185</v>
      </c>
      <c r="AI263" s="531">
        <f t="shared" si="1672"/>
        <v>42216</v>
      </c>
      <c r="AJ263" s="531">
        <f t="shared" si="1672"/>
        <v>42247</v>
      </c>
      <c r="AK263" s="531">
        <f t="shared" ref="AK263:BP263" si="1673">+AK$47</f>
        <v>42277</v>
      </c>
      <c r="AL263" s="531">
        <f t="shared" si="1673"/>
        <v>42308</v>
      </c>
      <c r="AM263" s="531">
        <f t="shared" si="1673"/>
        <v>42338</v>
      </c>
      <c r="AN263" s="531">
        <f t="shared" si="1673"/>
        <v>42369</v>
      </c>
      <c r="AO263" s="531">
        <f t="shared" si="1673"/>
        <v>42400</v>
      </c>
      <c r="AP263" s="531">
        <f t="shared" si="1673"/>
        <v>42429</v>
      </c>
      <c r="AQ263" s="531">
        <f t="shared" si="1673"/>
        <v>42460</v>
      </c>
      <c r="AR263" s="531">
        <f t="shared" si="1673"/>
        <v>42490</v>
      </c>
      <c r="AS263" s="531">
        <f t="shared" si="1673"/>
        <v>42521</v>
      </c>
      <c r="AT263" s="531">
        <f t="shared" si="1673"/>
        <v>42551</v>
      </c>
      <c r="AU263" s="531">
        <f t="shared" si="1673"/>
        <v>42582</v>
      </c>
      <c r="AV263" s="531">
        <f t="shared" si="1673"/>
        <v>42613</v>
      </c>
      <c r="AW263" s="531">
        <f t="shared" si="1673"/>
        <v>42643</v>
      </c>
      <c r="AX263" s="531">
        <f t="shared" si="1673"/>
        <v>42674</v>
      </c>
      <c r="AY263" s="531">
        <f t="shared" si="1673"/>
        <v>42704</v>
      </c>
      <c r="AZ263" s="531">
        <f t="shared" si="1673"/>
        <v>42735</v>
      </c>
      <c r="BA263" s="531">
        <f t="shared" si="1673"/>
        <v>42766</v>
      </c>
      <c r="BB263" s="531">
        <f t="shared" si="1673"/>
        <v>42794</v>
      </c>
      <c r="BC263" s="531">
        <f t="shared" si="1673"/>
        <v>42825</v>
      </c>
      <c r="BD263" s="531">
        <f t="shared" si="1673"/>
        <v>42855</v>
      </c>
      <c r="BE263" s="531">
        <f t="shared" si="1673"/>
        <v>42886</v>
      </c>
      <c r="BF263" s="531">
        <f t="shared" si="1673"/>
        <v>42916</v>
      </c>
      <c r="BG263" s="531">
        <f t="shared" si="1673"/>
        <v>42947</v>
      </c>
      <c r="BH263" s="531">
        <f t="shared" si="1673"/>
        <v>42978</v>
      </c>
      <c r="BI263" s="531">
        <f t="shared" si="1673"/>
        <v>43008</v>
      </c>
      <c r="BJ263" s="531">
        <f t="shared" si="1673"/>
        <v>43039</v>
      </c>
      <c r="BK263" s="531">
        <f t="shared" si="1673"/>
        <v>43069</v>
      </c>
      <c r="BL263" s="531">
        <f t="shared" si="1673"/>
        <v>43100</v>
      </c>
      <c r="BM263" s="531">
        <f t="shared" si="1673"/>
        <v>43131</v>
      </c>
      <c r="BN263" s="531">
        <f t="shared" si="1673"/>
        <v>43159</v>
      </c>
      <c r="BO263" s="531">
        <f t="shared" si="1673"/>
        <v>43190</v>
      </c>
      <c r="BP263" s="531">
        <f t="shared" si="1673"/>
        <v>43220</v>
      </c>
      <c r="BQ263" s="531">
        <f t="shared" ref="BQ263:BY263" si="1674">+BQ$47</f>
        <v>43251</v>
      </c>
      <c r="BR263" s="531">
        <f t="shared" si="1674"/>
        <v>43281</v>
      </c>
      <c r="BS263" s="531">
        <f t="shared" si="1674"/>
        <v>43312</v>
      </c>
      <c r="BT263" s="531">
        <f t="shared" si="1674"/>
        <v>43343</v>
      </c>
      <c r="BU263" s="531">
        <f t="shared" si="1674"/>
        <v>43373</v>
      </c>
      <c r="BV263" s="531">
        <f t="shared" si="1674"/>
        <v>43404</v>
      </c>
      <c r="BW263" s="531">
        <f t="shared" si="1674"/>
        <v>43434</v>
      </c>
      <c r="BX263" s="531">
        <f t="shared" si="1674"/>
        <v>43465</v>
      </c>
      <c r="BY263" s="531">
        <f t="shared" si="1674"/>
        <v>43495</v>
      </c>
    </row>
    <row r="264" spans="1:77">
      <c r="A264" s="604"/>
      <c r="B264" s="591" t="s">
        <v>326</v>
      </c>
      <c r="D264" s="591"/>
      <c r="E264" s="592">
        <f t="shared" ref="E264" si="1675">+(+IF(EOMONTH($B261,0)=E$47,$F261,0)+(IF(D264=0,0,(D264-($G261/12))))*(+IF(+ROUND(D264,2)=0,0,1)))</f>
        <v>0</v>
      </c>
      <c r="F264" s="592">
        <f>+(+IF(EOMONTH($B261,0)=F$47,$F261,0)+(IF(E264=0,0,(E264-($G261/12))))*(+IF(+ROUND(E264,2)=0,0,1)))</f>
        <v>0</v>
      </c>
      <c r="G264" s="592">
        <f t="shared" ref="G264:BR264" si="1676">+(+IF(EOMONTH($B261,0)=G$47,$F261,0)+(IF(F264=0,0,(F264-($G261/12))))*(+IF(+ROUND(F264,2)=0,0,1)))</f>
        <v>0</v>
      </c>
      <c r="H264" s="592">
        <f t="shared" si="1676"/>
        <v>0</v>
      </c>
      <c r="I264" s="592">
        <f t="shared" si="1676"/>
        <v>0</v>
      </c>
      <c r="J264" s="592">
        <f t="shared" si="1676"/>
        <v>0</v>
      </c>
      <c r="K264" s="592">
        <f t="shared" si="1676"/>
        <v>0</v>
      </c>
      <c r="L264" s="592">
        <f t="shared" si="1676"/>
        <v>0</v>
      </c>
      <c r="M264" s="592">
        <f t="shared" si="1676"/>
        <v>0</v>
      </c>
      <c r="N264" s="592">
        <f t="shared" si="1676"/>
        <v>0</v>
      </c>
      <c r="O264" s="592">
        <f t="shared" si="1676"/>
        <v>0</v>
      </c>
      <c r="P264" s="592">
        <f t="shared" si="1676"/>
        <v>0</v>
      </c>
      <c r="Q264" s="592">
        <f t="shared" si="1676"/>
        <v>0</v>
      </c>
      <c r="R264" s="592">
        <f t="shared" si="1676"/>
        <v>0</v>
      </c>
      <c r="S264" s="592">
        <f t="shared" si="1676"/>
        <v>0</v>
      </c>
      <c r="T264" s="592">
        <f t="shared" si="1676"/>
        <v>0</v>
      </c>
      <c r="U264" s="592">
        <f t="shared" si="1676"/>
        <v>0</v>
      </c>
      <c r="V264" s="592">
        <f t="shared" si="1676"/>
        <v>0</v>
      </c>
      <c r="W264" s="592">
        <f t="shared" si="1676"/>
        <v>0</v>
      </c>
      <c r="X264" s="592">
        <f t="shared" si="1676"/>
        <v>0</v>
      </c>
      <c r="Y264" s="592">
        <f t="shared" si="1676"/>
        <v>0</v>
      </c>
      <c r="Z264" s="592">
        <f t="shared" si="1676"/>
        <v>0</v>
      </c>
      <c r="AA264" s="592">
        <f t="shared" si="1676"/>
        <v>0</v>
      </c>
      <c r="AB264" s="592">
        <f t="shared" si="1676"/>
        <v>0</v>
      </c>
      <c r="AC264" s="592">
        <f t="shared" si="1676"/>
        <v>0</v>
      </c>
      <c r="AD264" s="592">
        <f t="shared" si="1676"/>
        <v>0</v>
      </c>
      <c r="AE264" s="592">
        <f t="shared" si="1676"/>
        <v>0</v>
      </c>
      <c r="AF264" s="592">
        <f t="shared" si="1676"/>
        <v>0</v>
      </c>
      <c r="AG264" s="592">
        <f t="shared" si="1676"/>
        <v>0</v>
      </c>
      <c r="AH264" s="592">
        <f t="shared" si="1676"/>
        <v>0</v>
      </c>
      <c r="AI264" s="592">
        <f t="shared" si="1676"/>
        <v>0</v>
      </c>
      <c r="AJ264" s="592">
        <f t="shared" si="1676"/>
        <v>0</v>
      </c>
      <c r="AK264" s="592">
        <f t="shared" si="1676"/>
        <v>0</v>
      </c>
      <c r="AL264" s="592">
        <f t="shared" si="1676"/>
        <v>0</v>
      </c>
      <c r="AM264" s="592">
        <f t="shared" si="1676"/>
        <v>0</v>
      </c>
      <c r="AN264" s="592">
        <f t="shared" si="1676"/>
        <v>0</v>
      </c>
      <c r="AO264" s="592">
        <f t="shared" si="1676"/>
        <v>0</v>
      </c>
      <c r="AP264" s="592">
        <f t="shared" si="1676"/>
        <v>0</v>
      </c>
      <c r="AQ264" s="592">
        <f t="shared" si="1676"/>
        <v>0</v>
      </c>
      <c r="AR264" s="592">
        <f t="shared" si="1676"/>
        <v>0</v>
      </c>
      <c r="AS264" s="592">
        <f t="shared" si="1676"/>
        <v>0</v>
      </c>
      <c r="AT264" s="592">
        <f t="shared" si="1676"/>
        <v>0</v>
      </c>
      <c r="AU264" s="592">
        <f t="shared" si="1676"/>
        <v>0</v>
      </c>
      <c r="AV264" s="592">
        <f t="shared" si="1676"/>
        <v>0</v>
      </c>
      <c r="AW264" s="592">
        <f t="shared" si="1676"/>
        <v>0</v>
      </c>
      <c r="AX264" s="592">
        <f t="shared" si="1676"/>
        <v>0</v>
      </c>
      <c r="AY264" s="592">
        <f t="shared" si="1676"/>
        <v>0</v>
      </c>
      <c r="AZ264" s="592">
        <f t="shared" si="1676"/>
        <v>0</v>
      </c>
      <c r="BA264" s="592">
        <f t="shared" si="1676"/>
        <v>0</v>
      </c>
      <c r="BB264" s="592">
        <f t="shared" si="1676"/>
        <v>0</v>
      </c>
      <c r="BC264" s="592">
        <f t="shared" si="1676"/>
        <v>0</v>
      </c>
      <c r="BD264" s="592">
        <f t="shared" si="1676"/>
        <v>0</v>
      </c>
      <c r="BE264" s="592">
        <f t="shared" si="1676"/>
        <v>0</v>
      </c>
      <c r="BF264" s="592">
        <f t="shared" si="1676"/>
        <v>0</v>
      </c>
      <c r="BG264" s="592">
        <f t="shared" si="1676"/>
        <v>0</v>
      </c>
      <c r="BH264" s="592">
        <f t="shared" si="1676"/>
        <v>0</v>
      </c>
      <c r="BI264" s="592">
        <f t="shared" si="1676"/>
        <v>0</v>
      </c>
      <c r="BJ264" s="592">
        <f t="shared" si="1676"/>
        <v>0</v>
      </c>
      <c r="BK264" s="592">
        <f t="shared" si="1676"/>
        <v>0</v>
      </c>
      <c r="BL264" s="592">
        <f t="shared" si="1676"/>
        <v>0</v>
      </c>
      <c r="BM264" s="592">
        <f t="shared" si="1676"/>
        <v>0</v>
      </c>
      <c r="BN264" s="592">
        <f t="shared" si="1676"/>
        <v>0</v>
      </c>
      <c r="BO264" s="592">
        <f t="shared" si="1676"/>
        <v>0</v>
      </c>
      <c r="BP264" s="592">
        <f t="shared" si="1676"/>
        <v>0</v>
      </c>
      <c r="BQ264" s="592">
        <f t="shared" si="1676"/>
        <v>0</v>
      </c>
      <c r="BR264" s="592">
        <f t="shared" si="1676"/>
        <v>0</v>
      </c>
      <c r="BS264" s="592">
        <f t="shared" ref="BS264:BX264" si="1677">+(+IF(EOMONTH($B261,0)=BS$47,$F261,0)+(IF(BR264=0,0,(BR264-($G261/12))))*(+IF(+ROUND(BR264,2)=0,0,1)))</f>
        <v>0</v>
      </c>
      <c r="BT264" s="592">
        <f t="shared" si="1677"/>
        <v>0</v>
      </c>
      <c r="BU264" s="592">
        <f t="shared" si="1677"/>
        <v>0</v>
      </c>
      <c r="BV264" s="592">
        <f t="shared" si="1677"/>
        <v>0</v>
      </c>
      <c r="BW264" s="592">
        <f t="shared" si="1677"/>
        <v>0</v>
      </c>
      <c r="BX264" s="592">
        <f t="shared" si="1677"/>
        <v>0</v>
      </c>
      <c r="BY264" s="592">
        <f t="shared" ref="BY264" si="1678">+(+IF(EOMONTH($B261,0)=BY$47,$F261,0)+(IF(BX264=0,0,(BX264-($G261/12))))*(+IF(+ROUND(BX264,2)=0,0,1)))</f>
        <v>0</v>
      </c>
    </row>
    <row r="265" spans="1:77">
      <c r="A265" s="590"/>
      <c r="B265" s="591" t="s">
        <v>578</v>
      </c>
      <c r="D265" s="591"/>
      <c r="E265" s="593">
        <f t="shared" ref="E265:BP265" si="1679">IF(E267&lt;=0,0,1+D265)</f>
        <v>1</v>
      </c>
      <c r="F265" s="593">
        <f t="shared" si="1679"/>
        <v>2</v>
      </c>
      <c r="G265" s="593">
        <f t="shared" si="1679"/>
        <v>3</v>
      </c>
      <c r="H265" s="593">
        <f t="shared" si="1679"/>
        <v>4</v>
      </c>
      <c r="I265" s="593">
        <f t="shared" si="1679"/>
        <v>5</v>
      </c>
      <c r="J265" s="593">
        <f t="shared" si="1679"/>
        <v>6</v>
      </c>
      <c r="K265" s="593">
        <f t="shared" si="1679"/>
        <v>7</v>
      </c>
      <c r="L265" s="593">
        <f t="shared" si="1679"/>
        <v>8</v>
      </c>
      <c r="M265" s="593">
        <f t="shared" si="1679"/>
        <v>9</v>
      </c>
      <c r="N265" s="593">
        <f t="shared" si="1679"/>
        <v>10</v>
      </c>
      <c r="O265" s="593">
        <f t="shared" si="1679"/>
        <v>11</v>
      </c>
      <c r="P265" s="593">
        <f t="shared" si="1679"/>
        <v>12</v>
      </c>
      <c r="Q265" s="593">
        <f t="shared" si="1679"/>
        <v>13</v>
      </c>
      <c r="R265" s="593">
        <f t="shared" si="1679"/>
        <v>14</v>
      </c>
      <c r="S265" s="593">
        <f t="shared" si="1679"/>
        <v>15</v>
      </c>
      <c r="T265" s="593">
        <f t="shared" si="1679"/>
        <v>16</v>
      </c>
      <c r="U265" s="593">
        <f t="shared" si="1679"/>
        <v>17</v>
      </c>
      <c r="V265" s="593">
        <f t="shared" si="1679"/>
        <v>18</v>
      </c>
      <c r="W265" s="593">
        <f t="shared" si="1679"/>
        <v>19</v>
      </c>
      <c r="X265" s="593">
        <f t="shared" si="1679"/>
        <v>20</v>
      </c>
      <c r="Y265" s="593">
        <f t="shared" si="1679"/>
        <v>21</v>
      </c>
      <c r="Z265" s="593">
        <f t="shared" si="1679"/>
        <v>22</v>
      </c>
      <c r="AA265" s="593">
        <f t="shared" si="1679"/>
        <v>23</v>
      </c>
      <c r="AB265" s="593">
        <f t="shared" si="1679"/>
        <v>24</v>
      </c>
      <c r="AC265" s="593">
        <f t="shared" si="1679"/>
        <v>25</v>
      </c>
      <c r="AD265" s="593">
        <f t="shared" si="1679"/>
        <v>26</v>
      </c>
      <c r="AE265" s="593">
        <f t="shared" si="1679"/>
        <v>27</v>
      </c>
      <c r="AF265" s="593">
        <f t="shared" si="1679"/>
        <v>28</v>
      </c>
      <c r="AG265" s="593">
        <f t="shared" si="1679"/>
        <v>29</v>
      </c>
      <c r="AH265" s="593">
        <f t="shared" si="1679"/>
        <v>30</v>
      </c>
      <c r="AI265" s="593">
        <f t="shared" si="1679"/>
        <v>31</v>
      </c>
      <c r="AJ265" s="593">
        <f t="shared" si="1679"/>
        <v>32</v>
      </c>
      <c r="AK265" s="593">
        <f t="shared" si="1679"/>
        <v>33</v>
      </c>
      <c r="AL265" s="593">
        <f t="shared" si="1679"/>
        <v>34</v>
      </c>
      <c r="AM265" s="593">
        <f t="shared" si="1679"/>
        <v>35</v>
      </c>
      <c r="AN265" s="593">
        <f t="shared" si="1679"/>
        <v>36</v>
      </c>
      <c r="AO265" s="593">
        <f t="shared" si="1679"/>
        <v>37</v>
      </c>
      <c r="AP265" s="593">
        <f t="shared" si="1679"/>
        <v>38</v>
      </c>
      <c r="AQ265" s="593">
        <f t="shared" si="1679"/>
        <v>39</v>
      </c>
      <c r="AR265" s="593">
        <f t="shared" si="1679"/>
        <v>40</v>
      </c>
      <c r="AS265" s="593">
        <f t="shared" si="1679"/>
        <v>41</v>
      </c>
      <c r="AT265" s="593">
        <f t="shared" si="1679"/>
        <v>42</v>
      </c>
      <c r="AU265" s="593">
        <f t="shared" si="1679"/>
        <v>43</v>
      </c>
      <c r="AV265" s="593">
        <f t="shared" si="1679"/>
        <v>44</v>
      </c>
      <c r="AW265" s="593">
        <f t="shared" si="1679"/>
        <v>45</v>
      </c>
      <c r="AX265" s="593">
        <f t="shared" si="1679"/>
        <v>46</v>
      </c>
      <c r="AY265" s="593">
        <f t="shared" si="1679"/>
        <v>47</v>
      </c>
      <c r="AZ265" s="593">
        <f t="shared" si="1679"/>
        <v>48</v>
      </c>
      <c r="BA265" s="593">
        <f t="shared" si="1679"/>
        <v>49</v>
      </c>
      <c r="BB265" s="593">
        <f t="shared" si="1679"/>
        <v>50</v>
      </c>
      <c r="BC265" s="593">
        <f t="shared" si="1679"/>
        <v>51</v>
      </c>
      <c r="BD265" s="593">
        <f t="shared" si="1679"/>
        <v>52</v>
      </c>
      <c r="BE265" s="593">
        <f t="shared" si="1679"/>
        <v>53</v>
      </c>
      <c r="BF265" s="593">
        <f t="shared" si="1679"/>
        <v>54</v>
      </c>
      <c r="BG265" s="593">
        <f t="shared" si="1679"/>
        <v>55</v>
      </c>
      <c r="BH265" s="593">
        <f t="shared" si="1679"/>
        <v>56</v>
      </c>
      <c r="BI265" s="593">
        <f t="shared" si="1679"/>
        <v>57</v>
      </c>
      <c r="BJ265" s="593">
        <f t="shared" si="1679"/>
        <v>58</v>
      </c>
      <c r="BK265" s="593">
        <f t="shared" si="1679"/>
        <v>59</v>
      </c>
      <c r="BL265" s="593">
        <f t="shared" si="1679"/>
        <v>60</v>
      </c>
      <c r="BM265" s="593">
        <f t="shared" si="1679"/>
        <v>61</v>
      </c>
      <c r="BN265" s="593">
        <f t="shared" si="1679"/>
        <v>62</v>
      </c>
      <c r="BO265" s="593">
        <f t="shared" si="1679"/>
        <v>63</v>
      </c>
      <c r="BP265" s="593">
        <f t="shared" si="1679"/>
        <v>64</v>
      </c>
      <c r="BQ265" s="593">
        <f t="shared" ref="BQ265:BX265" si="1680">IF(BQ267&lt;=0,0,1+BP265)</f>
        <v>65</v>
      </c>
      <c r="BR265" s="593">
        <f t="shared" si="1680"/>
        <v>66</v>
      </c>
      <c r="BS265" s="593">
        <f t="shared" si="1680"/>
        <v>67</v>
      </c>
      <c r="BT265" s="593">
        <f t="shared" si="1680"/>
        <v>68</v>
      </c>
      <c r="BU265" s="593">
        <f t="shared" si="1680"/>
        <v>69</v>
      </c>
      <c r="BV265" s="593">
        <f t="shared" si="1680"/>
        <v>70</v>
      </c>
      <c r="BW265" s="593">
        <f t="shared" si="1680"/>
        <v>71</v>
      </c>
      <c r="BX265" s="593">
        <f t="shared" si="1680"/>
        <v>72</v>
      </c>
      <c r="BY265" s="593">
        <f t="shared" ref="BY265" si="1681">IF(BY267&lt;=0,0,1+BX265)</f>
        <v>73</v>
      </c>
    </row>
    <row r="266" spans="1:77">
      <c r="A266" s="590"/>
      <c r="B266" s="591" t="s">
        <v>593</v>
      </c>
      <c r="D266" s="591"/>
      <c r="E266" s="593">
        <f t="shared" ref="E266" si="1682">IF(E265&gt;0,+INT(+E265*$G261/12),0)</f>
        <v>0</v>
      </c>
      <c r="F266" s="593">
        <f>IF(F265&gt;0,+INT(+F265*$G261/12),0)</f>
        <v>0</v>
      </c>
      <c r="G266" s="593">
        <f t="shared" ref="G266:BR266" si="1683">IF(G265&gt;0,+INT(+G265*$G261/12),0)</f>
        <v>0</v>
      </c>
      <c r="H266" s="593">
        <f t="shared" si="1683"/>
        <v>0</v>
      </c>
      <c r="I266" s="593">
        <f t="shared" si="1683"/>
        <v>0</v>
      </c>
      <c r="J266" s="593">
        <f t="shared" si="1683"/>
        <v>0</v>
      </c>
      <c r="K266" s="593">
        <f t="shared" si="1683"/>
        <v>0</v>
      </c>
      <c r="L266" s="593">
        <f t="shared" si="1683"/>
        <v>0</v>
      </c>
      <c r="M266" s="593">
        <f t="shared" si="1683"/>
        <v>0</v>
      </c>
      <c r="N266" s="593">
        <f t="shared" si="1683"/>
        <v>0</v>
      </c>
      <c r="O266" s="593">
        <f t="shared" si="1683"/>
        <v>0</v>
      </c>
      <c r="P266" s="593">
        <f t="shared" si="1683"/>
        <v>0</v>
      </c>
      <c r="Q266" s="593">
        <f t="shared" si="1683"/>
        <v>0</v>
      </c>
      <c r="R266" s="593">
        <f t="shared" si="1683"/>
        <v>0</v>
      </c>
      <c r="S266" s="593">
        <f t="shared" si="1683"/>
        <v>0</v>
      </c>
      <c r="T266" s="593">
        <f t="shared" si="1683"/>
        <v>0</v>
      </c>
      <c r="U266" s="593">
        <f t="shared" si="1683"/>
        <v>0</v>
      </c>
      <c r="V266" s="593">
        <f t="shared" si="1683"/>
        <v>0</v>
      </c>
      <c r="W266" s="593">
        <f t="shared" si="1683"/>
        <v>0</v>
      </c>
      <c r="X266" s="593">
        <f t="shared" si="1683"/>
        <v>0</v>
      </c>
      <c r="Y266" s="593">
        <f t="shared" si="1683"/>
        <v>0</v>
      </c>
      <c r="Z266" s="593">
        <f t="shared" si="1683"/>
        <v>0</v>
      </c>
      <c r="AA266" s="593">
        <f t="shared" si="1683"/>
        <v>0</v>
      </c>
      <c r="AB266" s="593">
        <f t="shared" si="1683"/>
        <v>0</v>
      </c>
      <c r="AC266" s="593">
        <f t="shared" si="1683"/>
        <v>0</v>
      </c>
      <c r="AD266" s="593">
        <f t="shared" si="1683"/>
        <v>0</v>
      </c>
      <c r="AE266" s="593">
        <f t="shared" si="1683"/>
        <v>0</v>
      </c>
      <c r="AF266" s="593">
        <f t="shared" si="1683"/>
        <v>0</v>
      </c>
      <c r="AG266" s="593">
        <f t="shared" si="1683"/>
        <v>0</v>
      </c>
      <c r="AH266" s="593">
        <f t="shared" si="1683"/>
        <v>0</v>
      </c>
      <c r="AI266" s="593">
        <f t="shared" si="1683"/>
        <v>0</v>
      </c>
      <c r="AJ266" s="593">
        <f t="shared" si="1683"/>
        <v>0</v>
      </c>
      <c r="AK266" s="593">
        <f t="shared" si="1683"/>
        <v>0</v>
      </c>
      <c r="AL266" s="593">
        <f t="shared" si="1683"/>
        <v>0</v>
      </c>
      <c r="AM266" s="593">
        <f t="shared" si="1683"/>
        <v>0</v>
      </c>
      <c r="AN266" s="593">
        <f t="shared" si="1683"/>
        <v>0</v>
      </c>
      <c r="AO266" s="593">
        <f t="shared" si="1683"/>
        <v>0</v>
      </c>
      <c r="AP266" s="593">
        <f t="shared" si="1683"/>
        <v>0</v>
      </c>
      <c r="AQ266" s="593">
        <f t="shared" si="1683"/>
        <v>0</v>
      </c>
      <c r="AR266" s="593">
        <f t="shared" si="1683"/>
        <v>0</v>
      </c>
      <c r="AS266" s="593">
        <f t="shared" si="1683"/>
        <v>0</v>
      </c>
      <c r="AT266" s="593">
        <f t="shared" si="1683"/>
        <v>0</v>
      </c>
      <c r="AU266" s="593">
        <f t="shared" si="1683"/>
        <v>0</v>
      </c>
      <c r="AV266" s="593">
        <f t="shared" si="1683"/>
        <v>0</v>
      </c>
      <c r="AW266" s="593">
        <f t="shared" si="1683"/>
        <v>0</v>
      </c>
      <c r="AX266" s="593">
        <f t="shared" si="1683"/>
        <v>0</v>
      </c>
      <c r="AY266" s="593">
        <f t="shared" si="1683"/>
        <v>0</v>
      </c>
      <c r="AZ266" s="593">
        <f t="shared" si="1683"/>
        <v>0</v>
      </c>
      <c r="BA266" s="593">
        <f t="shared" si="1683"/>
        <v>0</v>
      </c>
      <c r="BB266" s="593">
        <f t="shared" si="1683"/>
        <v>0</v>
      </c>
      <c r="BC266" s="593">
        <f t="shared" si="1683"/>
        <v>0</v>
      </c>
      <c r="BD266" s="593">
        <f t="shared" si="1683"/>
        <v>0</v>
      </c>
      <c r="BE266" s="593">
        <f t="shared" si="1683"/>
        <v>0</v>
      </c>
      <c r="BF266" s="593">
        <f t="shared" si="1683"/>
        <v>0</v>
      </c>
      <c r="BG266" s="593">
        <f t="shared" si="1683"/>
        <v>0</v>
      </c>
      <c r="BH266" s="593">
        <f t="shared" si="1683"/>
        <v>0</v>
      </c>
      <c r="BI266" s="593">
        <f t="shared" si="1683"/>
        <v>0</v>
      </c>
      <c r="BJ266" s="593">
        <f t="shared" si="1683"/>
        <v>0</v>
      </c>
      <c r="BK266" s="593">
        <f t="shared" si="1683"/>
        <v>0</v>
      </c>
      <c r="BL266" s="593">
        <f t="shared" si="1683"/>
        <v>0</v>
      </c>
      <c r="BM266" s="593">
        <f t="shared" si="1683"/>
        <v>0</v>
      </c>
      <c r="BN266" s="593">
        <f t="shared" si="1683"/>
        <v>0</v>
      </c>
      <c r="BO266" s="593">
        <f t="shared" si="1683"/>
        <v>0</v>
      </c>
      <c r="BP266" s="593">
        <f t="shared" si="1683"/>
        <v>0</v>
      </c>
      <c r="BQ266" s="593">
        <f t="shared" si="1683"/>
        <v>0</v>
      </c>
      <c r="BR266" s="593">
        <f t="shared" si="1683"/>
        <v>0</v>
      </c>
      <c r="BS266" s="593">
        <f t="shared" ref="BS266:BY266" si="1684">IF(BS265&gt;0,+INT(+BS265*$G261/12),0)</f>
        <v>0</v>
      </c>
      <c r="BT266" s="593">
        <f t="shared" si="1684"/>
        <v>0</v>
      </c>
      <c r="BU266" s="593">
        <f t="shared" si="1684"/>
        <v>0</v>
      </c>
      <c r="BV266" s="593">
        <f t="shared" si="1684"/>
        <v>0</v>
      </c>
      <c r="BW266" s="593">
        <f t="shared" si="1684"/>
        <v>0</v>
      </c>
      <c r="BX266" s="593">
        <f t="shared" si="1684"/>
        <v>0</v>
      </c>
      <c r="BY266" s="593">
        <f t="shared" si="1684"/>
        <v>0</v>
      </c>
    </row>
    <row r="267" spans="1:77">
      <c r="A267" s="590"/>
      <c r="B267" s="591" t="s">
        <v>579</v>
      </c>
      <c r="D267" s="591"/>
      <c r="E267" s="593">
        <f t="shared" ref="E267:BP267" si="1685">ROUND(-EOMONTH($B261,0)+EOMONTH(E263,0),0)</f>
        <v>41274</v>
      </c>
      <c r="F267" s="593">
        <f t="shared" si="1685"/>
        <v>41302</v>
      </c>
      <c r="G267" s="593">
        <f t="shared" si="1685"/>
        <v>41333</v>
      </c>
      <c r="H267" s="593">
        <f t="shared" si="1685"/>
        <v>41363</v>
      </c>
      <c r="I267" s="593">
        <f t="shared" si="1685"/>
        <v>41394</v>
      </c>
      <c r="J267" s="593">
        <f t="shared" si="1685"/>
        <v>41424</v>
      </c>
      <c r="K267" s="593">
        <f t="shared" si="1685"/>
        <v>41455</v>
      </c>
      <c r="L267" s="593">
        <f t="shared" si="1685"/>
        <v>41486</v>
      </c>
      <c r="M267" s="593">
        <f t="shared" si="1685"/>
        <v>41516</v>
      </c>
      <c r="N267" s="593">
        <f t="shared" si="1685"/>
        <v>41547</v>
      </c>
      <c r="O267" s="593">
        <f t="shared" si="1685"/>
        <v>41577</v>
      </c>
      <c r="P267" s="593">
        <f t="shared" si="1685"/>
        <v>41608</v>
      </c>
      <c r="Q267" s="593">
        <f t="shared" si="1685"/>
        <v>41639</v>
      </c>
      <c r="R267" s="593">
        <f t="shared" si="1685"/>
        <v>41667</v>
      </c>
      <c r="S267" s="593">
        <f t="shared" si="1685"/>
        <v>41698</v>
      </c>
      <c r="T267" s="593">
        <f t="shared" si="1685"/>
        <v>41728</v>
      </c>
      <c r="U267" s="593">
        <f t="shared" si="1685"/>
        <v>41759</v>
      </c>
      <c r="V267" s="593">
        <f t="shared" si="1685"/>
        <v>41789</v>
      </c>
      <c r="W267" s="593">
        <f t="shared" si="1685"/>
        <v>41820</v>
      </c>
      <c r="X267" s="593">
        <f t="shared" si="1685"/>
        <v>41851</v>
      </c>
      <c r="Y267" s="593">
        <f t="shared" si="1685"/>
        <v>41881</v>
      </c>
      <c r="Z267" s="593">
        <f t="shared" si="1685"/>
        <v>41912</v>
      </c>
      <c r="AA267" s="593">
        <f t="shared" si="1685"/>
        <v>41942</v>
      </c>
      <c r="AB267" s="593">
        <f t="shared" si="1685"/>
        <v>41973</v>
      </c>
      <c r="AC267" s="593">
        <f t="shared" si="1685"/>
        <v>42004</v>
      </c>
      <c r="AD267" s="593">
        <f t="shared" si="1685"/>
        <v>42032</v>
      </c>
      <c r="AE267" s="593">
        <f t="shared" si="1685"/>
        <v>42063</v>
      </c>
      <c r="AF267" s="593">
        <f t="shared" si="1685"/>
        <v>42093</v>
      </c>
      <c r="AG267" s="593">
        <f t="shared" si="1685"/>
        <v>42124</v>
      </c>
      <c r="AH267" s="593">
        <f t="shared" si="1685"/>
        <v>42154</v>
      </c>
      <c r="AI267" s="593">
        <f t="shared" si="1685"/>
        <v>42185</v>
      </c>
      <c r="AJ267" s="593">
        <f t="shared" si="1685"/>
        <v>42216</v>
      </c>
      <c r="AK267" s="593">
        <f t="shared" si="1685"/>
        <v>42246</v>
      </c>
      <c r="AL267" s="593">
        <f t="shared" si="1685"/>
        <v>42277</v>
      </c>
      <c r="AM267" s="593">
        <f t="shared" si="1685"/>
        <v>42307</v>
      </c>
      <c r="AN267" s="593">
        <f t="shared" si="1685"/>
        <v>42338</v>
      </c>
      <c r="AO267" s="593">
        <f t="shared" si="1685"/>
        <v>42369</v>
      </c>
      <c r="AP267" s="593">
        <f t="shared" si="1685"/>
        <v>42398</v>
      </c>
      <c r="AQ267" s="593">
        <f t="shared" si="1685"/>
        <v>42429</v>
      </c>
      <c r="AR267" s="593">
        <f t="shared" si="1685"/>
        <v>42459</v>
      </c>
      <c r="AS267" s="593">
        <f t="shared" si="1685"/>
        <v>42490</v>
      </c>
      <c r="AT267" s="593">
        <f t="shared" si="1685"/>
        <v>42520</v>
      </c>
      <c r="AU267" s="593">
        <f t="shared" si="1685"/>
        <v>42551</v>
      </c>
      <c r="AV267" s="593">
        <f t="shared" si="1685"/>
        <v>42582</v>
      </c>
      <c r="AW267" s="593">
        <f t="shared" si="1685"/>
        <v>42612</v>
      </c>
      <c r="AX267" s="593">
        <f t="shared" si="1685"/>
        <v>42643</v>
      </c>
      <c r="AY267" s="593">
        <f t="shared" si="1685"/>
        <v>42673</v>
      </c>
      <c r="AZ267" s="593">
        <f t="shared" si="1685"/>
        <v>42704</v>
      </c>
      <c r="BA267" s="593">
        <f t="shared" si="1685"/>
        <v>42735</v>
      </c>
      <c r="BB267" s="593">
        <f t="shared" si="1685"/>
        <v>42763</v>
      </c>
      <c r="BC267" s="593">
        <f t="shared" si="1685"/>
        <v>42794</v>
      </c>
      <c r="BD267" s="593">
        <f t="shared" si="1685"/>
        <v>42824</v>
      </c>
      <c r="BE267" s="593">
        <f t="shared" si="1685"/>
        <v>42855</v>
      </c>
      <c r="BF267" s="593">
        <f t="shared" si="1685"/>
        <v>42885</v>
      </c>
      <c r="BG267" s="593">
        <f t="shared" si="1685"/>
        <v>42916</v>
      </c>
      <c r="BH267" s="593">
        <f t="shared" si="1685"/>
        <v>42947</v>
      </c>
      <c r="BI267" s="593">
        <f t="shared" si="1685"/>
        <v>42977</v>
      </c>
      <c r="BJ267" s="593">
        <f t="shared" si="1685"/>
        <v>43008</v>
      </c>
      <c r="BK267" s="593">
        <f t="shared" si="1685"/>
        <v>43038</v>
      </c>
      <c r="BL267" s="593">
        <f t="shared" si="1685"/>
        <v>43069</v>
      </c>
      <c r="BM267" s="593">
        <f t="shared" si="1685"/>
        <v>43100</v>
      </c>
      <c r="BN267" s="593">
        <f t="shared" si="1685"/>
        <v>43128</v>
      </c>
      <c r="BO267" s="593">
        <f t="shared" si="1685"/>
        <v>43159</v>
      </c>
      <c r="BP267" s="593">
        <f t="shared" si="1685"/>
        <v>43189</v>
      </c>
      <c r="BQ267" s="593">
        <f t="shared" ref="BQ267:BX267" si="1686">ROUND(-EOMONTH($B261,0)+EOMONTH(BQ263,0),0)</f>
        <v>43220</v>
      </c>
      <c r="BR267" s="593">
        <f t="shared" si="1686"/>
        <v>43250</v>
      </c>
      <c r="BS267" s="593">
        <f t="shared" si="1686"/>
        <v>43281</v>
      </c>
      <c r="BT267" s="593">
        <f t="shared" si="1686"/>
        <v>43312</v>
      </c>
      <c r="BU267" s="593">
        <f t="shared" si="1686"/>
        <v>43342</v>
      </c>
      <c r="BV267" s="593">
        <f t="shared" si="1686"/>
        <v>43373</v>
      </c>
      <c r="BW267" s="593">
        <f t="shared" si="1686"/>
        <v>43403</v>
      </c>
      <c r="BX267" s="593">
        <f t="shared" si="1686"/>
        <v>43434</v>
      </c>
      <c r="BY267" s="593">
        <f t="shared" ref="BY267" si="1687">ROUND(-EOMONTH($B261,0)+EOMONTH(BY263,0),0)</f>
        <v>43465</v>
      </c>
    </row>
    <row r="268" spans="1:77">
      <c r="A268" s="594"/>
      <c r="B268" s="591" t="s">
        <v>323</v>
      </c>
      <c r="D268" s="576"/>
      <c r="E268" s="592"/>
      <c r="F268" s="592"/>
      <c r="G268" s="592"/>
      <c r="H268" s="592"/>
      <c r="I268" s="592"/>
      <c r="J268" s="592"/>
      <c r="K268" s="592"/>
      <c r="L268" s="592"/>
      <c r="M268" s="592"/>
      <c r="N268" s="592"/>
      <c r="O268" s="592"/>
      <c r="P268" s="592"/>
      <c r="Q268" s="592"/>
      <c r="R268" s="592"/>
      <c r="S268" s="592"/>
      <c r="T268" s="592"/>
      <c r="U268" s="592"/>
      <c r="V268" s="592"/>
      <c r="W268" s="592"/>
      <c r="X268" s="592"/>
      <c r="Y268" s="592"/>
      <c r="Z268" s="592"/>
      <c r="AA268" s="592"/>
      <c r="AB268" s="592"/>
      <c r="AC268" s="592"/>
      <c r="AD268" s="592"/>
      <c r="AE268" s="592"/>
      <c r="AF268" s="592"/>
      <c r="AG268" s="592"/>
      <c r="AH268" s="592"/>
      <c r="AI268" s="592"/>
      <c r="AJ268" s="592"/>
      <c r="AK268" s="592"/>
      <c r="AL268" s="592"/>
      <c r="AM268" s="592"/>
      <c r="AN268" s="592"/>
      <c r="AO268" s="592"/>
      <c r="AP268" s="592"/>
      <c r="AQ268" s="592"/>
      <c r="AR268" s="592"/>
      <c r="AS268" s="592"/>
      <c r="AT268" s="592"/>
      <c r="AU268" s="592"/>
      <c r="AV268" s="592"/>
      <c r="AW268" s="592"/>
      <c r="AX268" s="592"/>
      <c r="AY268" s="592"/>
      <c r="AZ268" s="592"/>
      <c r="BA268" s="592"/>
      <c r="BB268" s="592"/>
      <c r="BC268" s="592"/>
      <c r="BD268" s="592"/>
      <c r="BE268" s="592"/>
      <c r="BF268" s="592"/>
      <c r="BG268" s="592"/>
      <c r="BH268" s="592"/>
      <c r="BI268" s="592"/>
      <c r="BJ268" s="592"/>
      <c r="BK268" s="592"/>
      <c r="BL268" s="592"/>
      <c r="BM268" s="592"/>
      <c r="BN268" s="592"/>
      <c r="BO268" s="592"/>
      <c r="BP268" s="592"/>
      <c r="BQ268" s="592"/>
      <c r="BR268" s="592"/>
      <c r="BS268" s="592"/>
      <c r="BT268" s="592"/>
      <c r="BU268" s="592"/>
      <c r="BV268" s="592"/>
      <c r="BW268" s="592"/>
      <c r="BX268" s="592"/>
      <c r="BY268" s="592"/>
    </row>
    <row r="269" spans="1:77">
      <c r="A269" s="594"/>
      <c r="B269" s="590" t="s">
        <v>317</v>
      </c>
      <c r="D269" s="577"/>
      <c r="E269" s="592">
        <f t="shared" ref="E269" si="1688">+IF(E268&gt;0,+E268,0)+D273</f>
        <v>0</v>
      </c>
      <c r="F269" s="592">
        <f>+IF(F268&gt;0,+F268,0)+E273</f>
        <v>0</v>
      </c>
      <c r="G269" s="592">
        <f t="shared" ref="G269:BR269" si="1689">+IF(G268&gt;0,+G268,0)+F273</f>
        <v>0</v>
      </c>
      <c r="H269" s="592">
        <f t="shared" si="1689"/>
        <v>0</v>
      </c>
      <c r="I269" s="592">
        <f t="shared" si="1689"/>
        <v>0</v>
      </c>
      <c r="J269" s="592">
        <f t="shared" si="1689"/>
        <v>0</v>
      </c>
      <c r="K269" s="592">
        <f t="shared" si="1689"/>
        <v>0</v>
      </c>
      <c r="L269" s="592">
        <f t="shared" si="1689"/>
        <v>0</v>
      </c>
      <c r="M269" s="592">
        <f t="shared" si="1689"/>
        <v>0</v>
      </c>
      <c r="N269" s="592">
        <f t="shared" si="1689"/>
        <v>0</v>
      </c>
      <c r="O269" s="592">
        <f t="shared" si="1689"/>
        <v>0</v>
      </c>
      <c r="P269" s="592">
        <f t="shared" si="1689"/>
        <v>0</v>
      </c>
      <c r="Q269" s="592">
        <f t="shared" si="1689"/>
        <v>0</v>
      </c>
      <c r="R269" s="592">
        <f t="shared" si="1689"/>
        <v>0</v>
      </c>
      <c r="S269" s="592">
        <f t="shared" si="1689"/>
        <v>0</v>
      </c>
      <c r="T269" s="592">
        <f t="shared" si="1689"/>
        <v>0</v>
      </c>
      <c r="U269" s="592">
        <f t="shared" si="1689"/>
        <v>0</v>
      </c>
      <c r="V269" s="592">
        <f t="shared" si="1689"/>
        <v>0</v>
      </c>
      <c r="W269" s="592">
        <f t="shared" si="1689"/>
        <v>0</v>
      </c>
      <c r="X269" s="592">
        <f t="shared" si="1689"/>
        <v>0</v>
      </c>
      <c r="Y269" s="592">
        <f t="shared" si="1689"/>
        <v>0</v>
      </c>
      <c r="Z269" s="592">
        <f t="shared" si="1689"/>
        <v>0</v>
      </c>
      <c r="AA269" s="592">
        <f t="shared" si="1689"/>
        <v>0</v>
      </c>
      <c r="AB269" s="592">
        <f t="shared" si="1689"/>
        <v>0</v>
      </c>
      <c r="AC269" s="592">
        <f t="shared" si="1689"/>
        <v>0</v>
      </c>
      <c r="AD269" s="592">
        <f t="shared" si="1689"/>
        <v>0</v>
      </c>
      <c r="AE269" s="592">
        <f t="shared" si="1689"/>
        <v>0</v>
      </c>
      <c r="AF269" s="592">
        <f t="shared" si="1689"/>
        <v>0</v>
      </c>
      <c r="AG269" s="592">
        <f t="shared" si="1689"/>
        <v>0</v>
      </c>
      <c r="AH269" s="592">
        <f t="shared" si="1689"/>
        <v>0</v>
      </c>
      <c r="AI269" s="592">
        <f t="shared" si="1689"/>
        <v>0</v>
      </c>
      <c r="AJ269" s="592">
        <f t="shared" si="1689"/>
        <v>0</v>
      </c>
      <c r="AK269" s="592">
        <f t="shared" si="1689"/>
        <v>0</v>
      </c>
      <c r="AL269" s="592">
        <f t="shared" si="1689"/>
        <v>0</v>
      </c>
      <c r="AM269" s="592">
        <f t="shared" si="1689"/>
        <v>0</v>
      </c>
      <c r="AN269" s="592">
        <f t="shared" si="1689"/>
        <v>0</v>
      </c>
      <c r="AO269" s="592">
        <f t="shared" si="1689"/>
        <v>0</v>
      </c>
      <c r="AP269" s="592">
        <f t="shared" si="1689"/>
        <v>0</v>
      </c>
      <c r="AQ269" s="592">
        <f t="shared" si="1689"/>
        <v>0</v>
      </c>
      <c r="AR269" s="592">
        <f t="shared" si="1689"/>
        <v>0</v>
      </c>
      <c r="AS269" s="592">
        <f t="shared" si="1689"/>
        <v>0</v>
      </c>
      <c r="AT269" s="592">
        <f t="shared" si="1689"/>
        <v>0</v>
      </c>
      <c r="AU269" s="592">
        <f t="shared" si="1689"/>
        <v>0</v>
      </c>
      <c r="AV269" s="592">
        <f t="shared" si="1689"/>
        <v>0</v>
      </c>
      <c r="AW269" s="592">
        <f t="shared" si="1689"/>
        <v>0</v>
      </c>
      <c r="AX269" s="592">
        <f t="shared" si="1689"/>
        <v>0</v>
      </c>
      <c r="AY269" s="592">
        <f t="shared" si="1689"/>
        <v>0</v>
      </c>
      <c r="AZ269" s="592">
        <f t="shared" si="1689"/>
        <v>0</v>
      </c>
      <c r="BA269" s="592">
        <f t="shared" si="1689"/>
        <v>0</v>
      </c>
      <c r="BB269" s="592">
        <f t="shared" si="1689"/>
        <v>0</v>
      </c>
      <c r="BC269" s="592">
        <f t="shared" si="1689"/>
        <v>0</v>
      </c>
      <c r="BD269" s="592">
        <f t="shared" si="1689"/>
        <v>0</v>
      </c>
      <c r="BE269" s="592">
        <f t="shared" si="1689"/>
        <v>0</v>
      </c>
      <c r="BF269" s="592">
        <f t="shared" si="1689"/>
        <v>0</v>
      </c>
      <c r="BG269" s="592">
        <f t="shared" si="1689"/>
        <v>0</v>
      </c>
      <c r="BH269" s="592">
        <f t="shared" si="1689"/>
        <v>0</v>
      </c>
      <c r="BI269" s="592">
        <f t="shared" si="1689"/>
        <v>0</v>
      </c>
      <c r="BJ269" s="592">
        <f t="shared" si="1689"/>
        <v>0</v>
      </c>
      <c r="BK269" s="592">
        <f t="shared" si="1689"/>
        <v>0</v>
      </c>
      <c r="BL269" s="592">
        <f t="shared" si="1689"/>
        <v>0</v>
      </c>
      <c r="BM269" s="592">
        <f t="shared" si="1689"/>
        <v>0</v>
      </c>
      <c r="BN269" s="592">
        <f t="shared" si="1689"/>
        <v>0</v>
      </c>
      <c r="BO269" s="592">
        <f t="shared" si="1689"/>
        <v>0</v>
      </c>
      <c r="BP269" s="592">
        <f t="shared" si="1689"/>
        <v>0</v>
      </c>
      <c r="BQ269" s="592">
        <f t="shared" si="1689"/>
        <v>0</v>
      </c>
      <c r="BR269" s="592">
        <f t="shared" si="1689"/>
        <v>0</v>
      </c>
      <c r="BS269" s="592">
        <f t="shared" ref="BS269:BY269" si="1690">+IF(BS268&gt;0,+BS268,0)+BR273</f>
        <v>0</v>
      </c>
      <c r="BT269" s="592">
        <f t="shared" si="1690"/>
        <v>0</v>
      </c>
      <c r="BU269" s="592">
        <f t="shared" si="1690"/>
        <v>0</v>
      </c>
      <c r="BV269" s="592">
        <f t="shared" si="1690"/>
        <v>0</v>
      </c>
      <c r="BW269" s="592">
        <f t="shared" si="1690"/>
        <v>0</v>
      </c>
      <c r="BX269" s="592">
        <f t="shared" si="1690"/>
        <v>0</v>
      </c>
      <c r="BY269" s="592">
        <f t="shared" si="1690"/>
        <v>0</v>
      </c>
    </row>
    <row r="270" spans="1:77">
      <c r="A270" s="594"/>
      <c r="B270" s="594" t="s">
        <v>318</v>
      </c>
      <c r="D270" s="577"/>
      <c r="E270" s="592">
        <f t="shared" ref="E270:AV270" si="1691">(+IF(F266-E266=1,$K261,0)*IF(E264&gt;0,0,1)*IF(ROUND(E269,2)=0,0,1)+IF(E264&gt;0,E272,0))*IF(E266&gt;=($F261+$H261),0,1)+IF(ROUND(E269,2)=$J261,+E269,0)</f>
        <v>0</v>
      </c>
      <c r="F270" s="592">
        <f t="shared" si="1691"/>
        <v>0</v>
      </c>
      <c r="G270" s="592">
        <f t="shared" si="1691"/>
        <v>0</v>
      </c>
      <c r="H270" s="592">
        <f t="shared" si="1691"/>
        <v>0</v>
      </c>
      <c r="I270" s="592">
        <f t="shared" si="1691"/>
        <v>0</v>
      </c>
      <c r="J270" s="592">
        <f t="shared" si="1691"/>
        <v>0</v>
      </c>
      <c r="K270" s="592">
        <f t="shared" si="1691"/>
        <v>0</v>
      </c>
      <c r="L270" s="592">
        <f t="shared" si="1691"/>
        <v>0</v>
      </c>
      <c r="M270" s="592">
        <f t="shared" si="1691"/>
        <v>0</v>
      </c>
      <c r="N270" s="592">
        <f t="shared" si="1691"/>
        <v>0</v>
      </c>
      <c r="O270" s="592">
        <f t="shared" si="1691"/>
        <v>0</v>
      </c>
      <c r="P270" s="592">
        <f t="shared" si="1691"/>
        <v>0</v>
      </c>
      <c r="Q270" s="592">
        <f t="shared" si="1691"/>
        <v>0</v>
      </c>
      <c r="R270" s="592">
        <f t="shared" si="1691"/>
        <v>0</v>
      </c>
      <c r="S270" s="592">
        <f t="shared" si="1691"/>
        <v>0</v>
      </c>
      <c r="T270" s="592">
        <f t="shared" si="1691"/>
        <v>0</v>
      </c>
      <c r="U270" s="592">
        <f t="shared" si="1691"/>
        <v>0</v>
      </c>
      <c r="V270" s="592">
        <f t="shared" si="1691"/>
        <v>0</v>
      </c>
      <c r="W270" s="592">
        <f t="shared" si="1691"/>
        <v>0</v>
      </c>
      <c r="X270" s="592">
        <f t="shared" si="1691"/>
        <v>0</v>
      </c>
      <c r="Y270" s="592">
        <f t="shared" si="1691"/>
        <v>0</v>
      </c>
      <c r="Z270" s="592">
        <f t="shared" si="1691"/>
        <v>0</v>
      </c>
      <c r="AA270" s="592">
        <f t="shared" si="1691"/>
        <v>0</v>
      </c>
      <c r="AB270" s="592">
        <f t="shared" si="1691"/>
        <v>0</v>
      </c>
      <c r="AC270" s="592">
        <f t="shared" si="1691"/>
        <v>0</v>
      </c>
      <c r="AD270" s="592">
        <f t="shared" si="1691"/>
        <v>0</v>
      </c>
      <c r="AE270" s="592">
        <f t="shared" si="1691"/>
        <v>0</v>
      </c>
      <c r="AF270" s="592">
        <f t="shared" si="1691"/>
        <v>0</v>
      </c>
      <c r="AG270" s="592">
        <f t="shared" si="1691"/>
        <v>0</v>
      </c>
      <c r="AH270" s="592">
        <f t="shared" si="1691"/>
        <v>0</v>
      </c>
      <c r="AI270" s="592">
        <f t="shared" si="1691"/>
        <v>0</v>
      </c>
      <c r="AJ270" s="592">
        <f t="shared" si="1691"/>
        <v>0</v>
      </c>
      <c r="AK270" s="592">
        <f t="shared" si="1691"/>
        <v>0</v>
      </c>
      <c r="AL270" s="592">
        <f t="shared" si="1691"/>
        <v>0</v>
      </c>
      <c r="AM270" s="592">
        <f t="shared" si="1691"/>
        <v>0</v>
      </c>
      <c r="AN270" s="592">
        <f t="shared" si="1691"/>
        <v>0</v>
      </c>
      <c r="AO270" s="592">
        <f t="shared" si="1691"/>
        <v>0</v>
      </c>
      <c r="AP270" s="592">
        <f t="shared" si="1691"/>
        <v>0</v>
      </c>
      <c r="AQ270" s="592">
        <f t="shared" si="1691"/>
        <v>0</v>
      </c>
      <c r="AR270" s="592">
        <f t="shared" si="1691"/>
        <v>0</v>
      </c>
      <c r="AS270" s="592">
        <f t="shared" si="1691"/>
        <v>0</v>
      </c>
      <c r="AT270" s="592">
        <f t="shared" si="1691"/>
        <v>0</v>
      </c>
      <c r="AU270" s="592">
        <f t="shared" si="1691"/>
        <v>0</v>
      </c>
      <c r="AV270" s="592">
        <f t="shared" si="1691"/>
        <v>0</v>
      </c>
      <c r="AW270" s="592">
        <f>(+IF(AX266-AW266=1,$K261,0)*IF(AW264&gt;0,0,1)*IF(ROUND(AW269,2)=0,0,1)+IF(AW264&gt;0,AW272,0))*IF(AW266&gt;=($F261+$H261),0,1)+IF(ROUND(AW269,2)=$J261,+AW269,0)</f>
        <v>0</v>
      </c>
      <c r="AX270" s="592">
        <f t="shared" ref="AX270:BY270" si="1692">(+IF(AY266-AX266=1,$K261,0)*IF(AX264&gt;0,0,1)*IF(ROUND(AX269,2)=0,0,1)+IF(AX264&gt;0,AX272,0))*IF(AX266&gt;=($F261+$H261),0,1)+IF(ROUND(AX269,2)=$J261,+AX269,0)</f>
        <v>0</v>
      </c>
      <c r="AY270" s="592">
        <f t="shared" si="1692"/>
        <v>0</v>
      </c>
      <c r="AZ270" s="592">
        <f t="shared" si="1692"/>
        <v>0</v>
      </c>
      <c r="BA270" s="592">
        <f t="shared" si="1692"/>
        <v>0</v>
      </c>
      <c r="BB270" s="592">
        <f t="shared" si="1692"/>
        <v>0</v>
      </c>
      <c r="BC270" s="592">
        <f t="shared" si="1692"/>
        <v>0</v>
      </c>
      <c r="BD270" s="592">
        <f t="shared" si="1692"/>
        <v>0</v>
      </c>
      <c r="BE270" s="592">
        <f t="shared" si="1692"/>
        <v>0</v>
      </c>
      <c r="BF270" s="592">
        <f t="shared" si="1692"/>
        <v>0</v>
      </c>
      <c r="BG270" s="592">
        <f t="shared" si="1692"/>
        <v>0</v>
      </c>
      <c r="BH270" s="592">
        <f t="shared" si="1692"/>
        <v>0</v>
      </c>
      <c r="BI270" s="592">
        <f t="shared" si="1692"/>
        <v>0</v>
      </c>
      <c r="BJ270" s="592">
        <f t="shared" si="1692"/>
        <v>0</v>
      </c>
      <c r="BK270" s="592">
        <f t="shared" si="1692"/>
        <v>0</v>
      </c>
      <c r="BL270" s="592">
        <f t="shared" si="1692"/>
        <v>0</v>
      </c>
      <c r="BM270" s="592">
        <f t="shared" si="1692"/>
        <v>0</v>
      </c>
      <c r="BN270" s="592">
        <f t="shared" si="1692"/>
        <v>0</v>
      </c>
      <c r="BO270" s="592">
        <f t="shared" si="1692"/>
        <v>0</v>
      </c>
      <c r="BP270" s="592">
        <f t="shared" si="1692"/>
        <v>0</v>
      </c>
      <c r="BQ270" s="592">
        <f t="shared" si="1692"/>
        <v>0</v>
      </c>
      <c r="BR270" s="592">
        <f t="shared" si="1692"/>
        <v>0</v>
      </c>
      <c r="BS270" s="592">
        <f t="shared" si="1692"/>
        <v>0</v>
      </c>
      <c r="BT270" s="592">
        <f t="shared" si="1692"/>
        <v>0</v>
      </c>
      <c r="BU270" s="592">
        <f t="shared" si="1692"/>
        <v>0</v>
      </c>
      <c r="BV270" s="592">
        <f t="shared" si="1692"/>
        <v>0</v>
      </c>
      <c r="BW270" s="592">
        <f t="shared" si="1692"/>
        <v>0</v>
      </c>
      <c r="BX270" s="592">
        <f t="shared" si="1692"/>
        <v>0</v>
      </c>
      <c r="BY270" s="592">
        <f t="shared" si="1692"/>
        <v>0</v>
      </c>
    </row>
    <row r="271" spans="1:77">
      <c r="A271" s="594"/>
      <c r="B271" s="595" t="s">
        <v>319</v>
      </c>
      <c r="C271" s="591"/>
      <c r="D271" s="591"/>
      <c r="E271" s="592">
        <f t="shared" ref="E271:X271" si="1693">IF(E270=0,0,+E270-E272)</f>
        <v>0</v>
      </c>
      <c r="F271" s="592">
        <f t="shared" si="1693"/>
        <v>0</v>
      </c>
      <c r="G271" s="592">
        <f t="shared" si="1693"/>
        <v>0</v>
      </c>
      <c r="H271" s="592">
        <f t="shared" si="1693"/>
        <v>0</v>
      </c>
      <c r="I271" s="592">
        <f t="shared" si="1693"/>
        <v>0</v>
      </c>
      <c r="J271" s="592">
        <f t="shared" si="1693"/>
        <v>0</v>
      </c>
      <c r="K271" s="592">
        <f t="shared" si="1693"/>
        <v>0</v>
      </c>
      <c r="L271" s="592">
        <f t="shared" si="1693"/>
        <v>0</v>
      </c>
      <c r="M271" s="592">
        <f t="shared" si="1693"/>
        <v>0</v>
      </c>
      <c r="N271" s="592">
        <f t="shared" si="1693"/>
        <v>0</v>
      </c>
      <c r="O271" s="592">
        <f t="shared" si="1693"/>
        <v>0</v>
      </c>
      <c r="P271" s="592">
        <f t="shared" si="1693"/>
        <v>0</v>
      </c>
      <c r="Q271" s="592">
        <f t="shared" si="1693"/>
        <v>0</v>
      </c>
      <c r="R271" s="592">
        <f t="shared" si="1693"/>
        <v>0</v>
      </c>
      <c r="S271" s="592">
        <f t="shared" si="1693"/>
        <v>0</v>
      </c>
      <c r="T271" s="592">
        <f t="shared" si="1693"/>
        <v>0</v>
      </c>
      <c r="U271" s="592">
        <f t="shared" si="1693"/>
        <v>0</v>
      </c>
      <c r="V271" s="592">
        <f t="shared" si="1693"/>
        <v>0</v>
      </c>
      <c r="W271" s="592">
        <f t="shared" si="1693"/>
        <v>0</v>
      </c>
      <c r="X271" s="592">
        <f t="shared" si="1693"/>
        <v>0</v>
      </c>
      <c r="Y271" s="592">
        <f>IF(Y270=0,0,+Y270-Y272)</f>
        <v>0</v>
      </c>
      <c r="Z271" s="592">
        <f t="shared" ref="Z271:BY271" si="1694">IF(Z270=0,0,+Z270-Z272)</f>
        <v>0</v>
      </c>
      <c r="AA271" s="592">
        <f t="shared" si="1694"/>
        <v>0</v>
      </c>
      <c r="AB271" s="592">
        <f t="shared" si="1694"/>
        <v>0</v>
      </c>
      <c r="AC271" s="592">
        <f t="shared" si="1694"/>
        <v>0</v>
      </c>
      <c r="AD271" s="592">
        <f t="shared" si="1694"/>
        <v>0</v>
      </c>
      <c r="AE271" s="592">
        <f t="shared" si="1694"/>
        <v>0</v>
      </c>
      <c r="AF271" s="592">
        <f t="shared" si="1694"/>
        <v>0</v>
      </c>
      <c r="AG271" s="592">
        <f t="shared" si="1694"/>
        <v>0</v>
      </c>
      <c r="AH271" s="592">
        <f t="shared" si="1694"/>
        <v>0</v>
      </c>
      <c r="AI271" s="592">
        <f t="shared" si="1694"/>
        <v>0</v>
      </c>
      <c r="AJ271" s="592">
        <f t="shared" si="1694"/>
        <v>0</v>
      </c>
      <c r="AK271" s="592">
        <f t="shared" si="1694"/>
        <v>0</v>
      </c>
      <c r="AL271" s="592">
        <f t="shared" si="1694"/>
        <v>0</v>
      </c>
      <c r="AM271" s="592">
        <f t="shared" si="1694"/>
        <v>0</v>
      </c>
      <c r="AN271" s="592">
        <f t="shared" si="1694"/>
        <v>0</v>
      </c>
      <c r="AO271" s="592">
        <f t="shared" si="1694"/>
        <v>0</v>
      </c>
      <c r="AP271" s="592">
        <f t="shared" si="1694"/>
        <v>0</v>
      </c>
      <c r="AQ271" s="592">
        <f t="shared" si="1694"/>
        <v>0</v>
      </c>
      <c r="AR271" s="592">
        <f t="shared" si="1694"/>
        <v>0</v>
      </c>
      <c r="AS271" s="592">
        <f t="shared" si="1694"/>
        <v>0</v>
      </c>
      <c r="AT271" s="592">
        <f t="shared" si="1694"/>
        <v>0</v>
      </c>
      <c r="AU271" s="592">
        <f t="shared" si="1694"/>
        <v>0</v>
      </c>
      <c r="AV271" s="592">
        <f t="shared" si="1694"/>
        <v>0</v>
      </c>
      <c r="AW271" s="592">
        <f t="shared" si="1694"/>
        <v>0</v>
      </c>
      <c r="AX271" s="592">
        <f t="shared" si="1694"/>
        <v>0</v>
      </c>
      <c r="AY271" s="592">
        <f t="shared" si="1694"/>
        <v>0</v>
      </c>
      <c r="AZ271" s="592">
        <f t="shared" si="1694"/>
        <v>0</v>
      </c>
      <c r="BA271" s="592">
        <f t="shared" si="1694"/>
        <v>0</v>
      </c>
      <c r="BB271" s="592">
        <f t="shared" si="1694"/>
        <v>0</v>
      </c>
      <c r="BC271" s="592">
        <f t="shared" si="1694"/>
        <v>0</v>
      </c>
      <c r="BD271" s="592">
        <f t="shared" si="1694"/>
        <v>0</v>
      </c>
      <c r="BE271" s="592">
        <f t="shared" si="1694"/>
        <v>0</v>
      </c>
      <c r="BF271" s="592">
        <f t="shared" si="1694"/>
        <v>0</v>
      </c>
      <c r="BG271" s="592">
        <f t="shared" si="1694"/>
        <v>0</v>
      </c>
      <c r="BH271" s="592">
        <f t="shared" si="1694"/>
        <v>0</v>
      </c>
      <c r="BI271" s="592">
        <f t="shared" si="1694"/>
        <v>0</v>
      </c>
      <c r="BJ271" s="592">
        <f t="shared" si="1694"/>
        <v>0</v>
      </c>
      <c r="BK271" s="592">
        <f t="shared" si="1694"/>
        <v>0</v>
      </c>
      <c r="BL271" s="592">
        <f t="shared" si="1694"/>
        <v>0</v>
      </c>
      <c r="BM271" s="592">
        <f t="shared" si="1694"/>
        <v>0</v>
      </c>
      <c r="BN271" s="592">
        <f t="shared" si="1694"/>
        <v>0</v>
      </c>
      <c r="BO271" s="592">
        <f t="shared" si="1694"/>
        <v>0</v>
      </c>
      <c r="BP271" s="592">
        <f t="shared" si="1694"/>
        <v>0</v>
      </c>
      <c r="BQ271" s="592">
        <f t="shared" si="1694"/>
        <v>0</v>
      </c>
      <c r="BR271" s="592">
        <f t="shared" si="1694"/>
        <v>0</v>
      </c>
      <c r="BS271" s="592">
        <f t="shared" si="1694"/>
        <v>0</v>
      </c>
      <c r="BT271" s="592">
        <f t="shared" si="1694"/>
        <v>0</v>
      </c>
      <c r="BU271" s="592">
        <f t="shared" si="1694"/>
        <v>0</v>
      </c>
      <c r="BV271" s="592">
        <f t="shared" si="1694"/>
        <v>0</v>
      </c>
      <c r="BW271" s="592">
        <f t="shared" si="1694"/>
        <v>0</v>
      </c>
      <c r="BX271" s="592">
        <f t="shared" si="1694"/>
        <v>0</v>
      </c>
      <c r="BY271" s="592">
        <f t="shared" si="1694"/>
        <v>0</v>
      </c>
    </row>
    <row r="272" spans="1:77">
      <c r="A272" s="595"/>
      <c r="B272" s="577" t="s">
        <v>137</v>
      </c>
      <c r="C272" s="591"/>
      <c r="D272" s="591"/>
      <c r="E272" s="592">
        <f t="shared" ref="E272:BP272" si="1695">+IF(F266-E266=1,E269*$I261/$G261,0)*IF($H261+$F261&lt;=E266,0,1)</f>
        <v>0</v>
      </c>
      <c r="F272" s="592">
        <f t="shared" si="1695"/>
        <v>0</v>
      </c>
      <c r="G272" s="592">
        <f t="shared" si="1695"/>
        <v>0</v>
      </c>
      <c r="H272" s="592">
        <f t="shared" si="1695"/>
        <v>0</v>
      </c>
      <c r="I272" s="592">
        <f t="shared" si="1695"/>
        <v>0</v>
      </c>
      <c r="J272" s="592">
        <f t="shared" si="1695"/>
        <v>0</v>
      </c>
      <c r="K272" s="592">
        <f t="shared" si="1695"/>
        <v>0</v>
      </c>
      <c r="L272" s="592">
        <f t="shared" si="1695"/>
        <v>0</v>
      </c>
      <c r="M272" s="592">
        <f t="shared" si="1695"/>
        <v>0</v>
      </c>
      <c r="N272" s="592">
        <f t="shared" si="1695"/>
        <v>0</v>
      </c>
      <c r="O272" s="592">
        <f t="shared" si="1695"/>
        <v>0</v>
      </c>
      <c r="P272" s="592">
        <f t="shared" si="1695"/>
        <v>0</v>
      </c>
      <c r="Q272" s="592">
        <f t="shared" si="1695"/>
        <v>0</v>
      </c>
      <c r="R272" s="592">
        <f t="shared" si="1695"/>
        <v>0</v>
      </c>
      <c r="S272" s="592">
        <f t="shared" si="1695"/>
        <v>0</v>
      </c>
      <c r="T272" s="592">
        <f t="shared" si="1695"/>
        <v>0</v>
      </c>
      <c r="U272" s="592">
        <f t="shared" si="1695"/>
        <v>0</v>
      </c>
      <c r="V272" s="592">
        <f t="shared" si="1695"/>
        <v>0</v>
      </c>
      <c r="W272" s="592">
        <f t="shared" si="1695"/>
        <v>0</v>
      </c>
      <c r="X272" s="592">
        <f t="shared" si="1695"/>
        <v>0</v>
      </c>
      <c r="Y272" s="592">
        <f t="shared" si="1695"/>
        <v>0</v>
      </c>
      <c r="Z272" s="592">
        <f t="shared" si="1695"/>
        <v>0</v>
      </c>
      <c r="AA272" s="592">
        <f t="shared" si="1695"/>
        <v>0</v>
      </c>
      <c r="AB272" s="592">
        <f t="shared" si="1695"/>
        <v>0</v>
      </c>
      <c r="AC272" s="592">
        <f t="shared" si="1695"/>
        <v>0</v>
      </c>
      <c r="AD272" s="592">
        <f t="shared" si="1695"/>
        <v>0</v>
      </c>
      <c r="AE272" s="592">
        <f t="shared" si="1695"/>
        <v>0</v>
      </c>
      <c r="AF272" s="592">
        <f t="shared" si="1695"/>
        <v>0</v>
      </c>
      <c r="AG272" s="592">
        <f t="shared" si="1695"/>
        <v>0</v>
      </c>
      <c r="AH272" s="592">
        <f t="shared" si="1695"/>
        <v>0</v>
      </c>
      <c r="AI272" s="592">
        <f t="shared" si="1695"/>
        <v>0</v>
      </c>
      <c r="AJ272" s="592">
        <f t="shared" si="1695"/>
        <v>0</v>
      </c>
      <c r="AK272" s="592">
        <f t="shared" si="1695"/>
        <v>0</v>
      </c>
      <c r="AL272" s="592">
        <f t="shared" si="1695"/>
        <v>0</v>
      </c>
      <c r="AM272" s="592">
        <f t="shared" si="1695"/>
        <v>0</v>
      </c>
      <c r="AN272" s="592">
        <f t="shared" si="1695"/>
        <v>0</v>
      </c>
      <c r="AO272" s="592">
        <f t="shared" si="1695"/>
        <v>0</v>
      </c>
      <c r="AP272" s="592">
        <f t="shared" si="1695"/>
        <v>0</v>
      </c>
      <c r="AQ272" s="592">
        <f t="shared" si="1695"/>
        <v>0</v>
      </c>
      <c r="AR272" s="592">
        <f t="shared" si="1695"/>
        <v>0</v>
      </c>
      <c r="AS272" s="592">
        <f t="shared" si="1695"/>
        <v>0</v>
      </c>
      <c r="AT272" s="592">
        <f t="shared" si="1695"/>
        <v>0</v>
      </c>
      <c r="AU272" s="592">
        <f t="shared" si="1695"/>
        <v>0</v>
      </c>
      <c r="AV272" s="592">
        <f t="shared" si="1695"/>
        <v>0</v>
      </c>
      <c r="AW272" s="592">
        <f t="shared" si="1695"/>
        <v>0</v>
      </c>
      <c r="AX272" s="592">
        <f t="shared" si="1695"/>
        <v>0</v>
      </c>
      <c r="AY272" s="592">
        <f t="shared" si="1695"/>
        <v>0</v>
      </c>
      <c r="AZ272" s="592">
        <f t="shared" si="1695"/>
        <v>0</v>
      </c>
      <c r="BA272" s="592">
        <f t="shared" si="1695"/>
        <v>0</v>
      </c>
      <c r="BB272" s="592">
        <f t="shared" si="1695"/>
        <v>0</v>
      </c>
      <c r="BC272" s="592">
        <f t="shared" si="1695"/>
        <v>0</v>
      </c>
      <c r="BD272" s="592">
        <f t="shared" si="1695"/>
        <v>0</v>
      </c>
      <c r="BE272" s="592">
        <f t="shared" si="1695"/>
        <v>0</v>
      </c>
      <c r="BF272" s="592">
        <f t="shared" si="1695"/>
        <v>0</v>
      </c>
      <c r="BG272" s="592">
        <f t="shared" si="1695"/>
        <v>0</v>
      </c>
      <c r="BH272" s="592">
        <f t="shared" si="1695"/>
        <v>0</v>
      </c>
      <c r="BI272" s="592">
        <f t="shared" si="1695"/>
        <v>0</v>
      </c>
      <c r="BJ272" s="592">
        <f t="shared" si="1695"/>
        <v>0</v>
      </c>
      <c r="BK272" s="592">
        <f t="shared" si="1695"/>
        <v>0</v>
      </c>
      <c r="BL272" s="592">
        <f t="shared" si="1695"/>
        <v>0</v>
      </c>
      <c r="BM272" s="592">
        <f t="shared" si="1695"/>
        <v>0</v>
      </c>
      <c r="BN272" s="592">
        <f t="shared" si="1695"/>
        <v>0</v>
      </c>
      <c r="BO272" s="592">
        <f t="shared" si="1695"/>
        <v>0</v>
      </c>
      <c r="BP272" s="592">
        <f t="shared" si="1695"/>
        <v>0</v>
      </c>
      <c r="BQ272" s="592">
        <f t="shared" ref="BQ272:BX272" si="1696">+IF(BR266-BQ266=1,BQ269*$I261/$G261,0)*IF($H261+$F261&lt;=BQ266,0,1)</f>
        <v>0</v>
      </c>
      <c r="BR272" s="592">
        <f t="shared" si="1696"/>
        <v>0</v>
      </c>
      <c r="BS272" s="592">
        <f t="shared" si="1696"/>
        <v>0</v>
      </c>
      <c r="BT272" s="592">
        <f t="shared" si="1696"/>
        <v>0</v>
      </c>
      <c r="BU272" s="592">
        <f t="shared" si="1696"/>
        <v>0</v>
      </c>
      <c r="BV272" s="592">
        <f t="shared" si="1696"/>
        <v>0</v>
      </c>
      <c r="BW272" s="592">
        <f t="shared" si="1696"/>
        <v>0</v>
      </c>
      <c r="BX272" s="592">
        <f t="shared" si="1696"/>
        <v>0</v>
      </c>
      <c r="BY272" s="592">
        <f t="shared" ref="BY272" si="1697">+IF(BZ266-BY266=1,BY269*$I261/$G261,0)*IF($H261+$F261&lt;=BY266,0,1)</f>
        <v>0</v>
      </c>
    </row>
    <row r="273" spans="1:77">
      <c r="A273" s="577"/>
      <c r="B273" s="595" t="s">
        <v>107</v>
      </c>
      <c r="C273" s="591"/>
      <c r="D273" s="605">
        <f>+D261</f>
        <v>0</v>
      </c>
      <c r="E273" s="592">
        <f t="shared" ref="E273:BP273" si="1698">+E269-E271</f>
        <v>0</v>
      </c>
      <c r="F273" s="592">
        <f t="shared" si="1698"/>
        <v>0</v>
      </c>
      <c r="G273" s="592">
        <f t="shared" si="1698"/>
        <v>0</v>
      </c>
      <c r="H273" s="592">
        <f t="shared" si="1698"/>
        <v>0</v>
      </c>
      <c r="I273" s="592">
        <f t="shared" si="1698"/>
        <v>0</v>
      </c>
      <c r="J273" s="592">
        <f t="shared" si="1698"/>
        <v>0</v>
      </c>
      <c r="K273" s="592">
        <f t="shared" si="1698"/>
        <v>0</v>
      </c>
      <c r="L273" s="592">
        <f t="shared" si="1698"/>
        <v>0</v>
      </c>
      <c r="M273" s="592">
        <f t="shared" si="1698"/>
        <v>0</v>
      </c>
      <c r="N273" s="592">
        <f t="shared" si="1698"/>
        <v>0</v>
      </c>
      <c r="O273" s="592">
        <f t="shared" si="1698"/>
        <v>0</v>
      </c>
      <c r="P273" s="592">
        <f t="shared" si="1698"/>
        <v>0</v>
      </c>
      <c r="Q273" s="592">
        <f t="shared" si="1698"/>
        <v>0</v>
      </c>
      <c r="R273" s="592">
        <f t="shared" si="1698"/>
        <v>0</v>
      </c>
      <c r="S273" s="592">
        <f t="shared" si="1698"/>
        <v>0</v>
      </c>
      <c r="T273" s="592">
        <f t="shared" si="1698"/>
        <v>0</v>
      </c>
      <c r="U273" s="592">
        <f t="shared" si="1698"/>
        <v>0</v>
      </c>
      <c r="V273" s="592">
        <f t="shared" si="1698"/>
        <v>0</v>
      </c>
      <c r="W273" s="592">
        <f t="shared" si="1698"/>
        <v>0</v>
      </c>
      <c r="X273" s="592">
        <f t="shared" si="1698"/>
        <v>0</v>
      </c>
      <c r="Y273" s="592">
        <f t="shared" si="1698"/>
        <v>0</v>
      </c>
      <c r="Z273" s="592">
        <f t="shared" si="1698"/>
        <v>0</v>
      </c>
      <c r="AA273" s="592">
        <f t="shared" si="1698"/>
        <v>0</v>
      </c>
      <c r="AB273" s="592">
        <f t="shared" si="1698"/>
        <v>0</v>
      </c>
      <c r="AC273" s="592">
        <f t="shared" si="1698"/>
        <v>0</v>
      </c>
      <c r="AD273" s="592">
        <f t="shared" si="1698"/>
        <v>0</v>
      </c>
      <c r="AE273" s="592">
        <f t="shared" si="1698"/>
        <v>0</v>
      </c>
      <c r="AF273" s="592">
        <f t="shared" si="1698"/>
        <v>0</v>
      </c>
      <c r="AG273" s="592">
        <f t="shared" si="1698"/>
        <v>0</v>
      </c>
      <c r="AH273" s="592">
        <f t="shared" si="1698"/>
        <v>0</v>
      </c>
      <c r="AI273" s="592">
        <f t="shared" si="1698"/>
        <v>0</v>
      </c>
      <c r="AJ273" s="592">
        <f t="shared" si="1698"/>
        <v>0</v>
      </c>
      <c r="AK273" s="592">
        <f t="shared" si="1698"/>
        <v>0</v>
      </c>
      <c r="AL273" s="592">
        <f t="shared" si="1698"/>
        <v>0</v>
      </c>
      <c r="AM273" s="592">
        <f t="shared" si="1698"/>
        <v>0</v>
      </c>
      <c r="AN273" s="592">
        <f t="shared" si="1698"/>
        <v>0</v>
      </c>
      <c r="AO273" s="592">
        <f t="shared" si="1698"/>
        <v>0</v>
      </c>
      <c r="AP273" s="592">
        <f t="shared" si="1698"/>
        <v>0</v>
      </c>
      <c r="AQ273" s="592">
        <f t="shared" si="1698"/>
        <v>0</v>
      </c>
      <c r="AR273" s="592">
        <f t="shared" si="1698"/>
        <v>0</v>
      </c>
      <c r="AS273" s="592">
        <f t="shared" si="1698"/>
        <v>0</v>
      </c>
      <c r="AT273" s="592">
        <f t="shared" si="1698"/>
        <v>0</v>
      </c>
      <c r="AU273" s="592">
        <f t="shared" si="1698"/>
        <v>0</v>
      </c>
      <c r="AV273" s="592">
        <f t="shared" si="1698"/>
        <v>0</v>
      </c>
      <c r="AW273" s="592">
        <f t="shared" si="1698"/>
        <v>0</v>
      </c>
      <c r="AX273" s="592">
        <f t="shared" si="1698"/>
        <v>0</v>
      </c>
      <c r="AY273" s="592">
        <f t="shared" si="1698"/>
        <v>0</v>
      </c>
      <c r="AZ273" s="592">
        <f t="shared" si="1698"/>
        <v>0</v>
      </c>
      <c r="BA273" s="592">
        <f t="shared" si="1698"/>
        <v>0</v>
      </c>
      <c r="BB273" s="592">
        <f t="shared" si="1698"/>
        <v>0</v>
      </c>
      <c r="BC273" s="592">
        <f t="shared" si="1698"/>
        <v>0</v>
      </c>
      <c r="BD273" s="592">
        <f t="shared" si="1698"/>
        <v>0</v>
      </c>
      <c r="BE273" s="592">
        <f t="shared" si="1698"/>
        <v>0</v>
      </c>
      <c r="BF273" s="592">
        <f t="shared" si="1698"/>
        <v>0</v>
      </c>
      <c r="BG273" s="592">
        <f t="shared" si="1698"/>
        <v>0</v>
      </c>
      <c r="BH273" s="592">
        <f t="shared" si="1698"/>
        <v>0</v>
      </c>
      <c r="BI273" s="592">
        <f t="shared" si="1698"/>
        <v>0</v>
      </c>
      <c r="BJ273" s="592">
        <f t="shared" si="1698"/>
        <v>0</v>
      </c>
      <c r="BK273" s="592">
        <f t="shared" si="1698"/>
        <v>0</v>
      </c>
      <c r="BL273" s="592">
        <f t="shared" si="1698"/>
        <v>0</v>
      </c>
      <c r="BM273" s="592">
        <f t="shared" si="1698"/>
        <v>0</v>
      </c>
      <c r="BN273" s="592">
        <f t="shared" si="1698"/>
        <v>0</v>
      </c>
      <c r="BO273" s="592">
        <f t="shared" si="1698"/>
        <v>0</v>
      </c>
      <c r="BP273" s="592">
        <f t="shared" si="1698"/>
        <v>0</v>
      </c>
      <c r="BQ273" s="592">
        <f t="shared" ref="BQ273:BX273" si="1699">+BQ269-BQ271</f>
        <v>0</v>
      </c>
      <c r="BR273" s="592">
        <f t="shared" si="1699"/>
        <v>0</v>
      </c>
      <c r="BS273" s="592">
        <f t="shared" si="1699"/>
        <v>0</v>
      </c>
      <c r="BT273" s="592">
        <f t="shared" si="1699"/>
        <v>0</v>
      </c>
      <c r="BU273" s="592">
        <f t="shared" si="1699"/>
        <v>0</v>
      </c>
      <c r="BV273" s="592">
        <f t="shared" si="1699"/>
        <v>0</v>
      </c>
      <c r="BW273" s="592">
        <f t="shared" si="1699"/>
        <v>0</v>
      </c>
      <c r="BX273" s="592">
        <f t="shared" si="1699"/>
        <v>0</v>
      </c>
      <c r="BY273" s="592">
        <f t="shared" ref="BY273" si="1700">+BY269-BY271</f>
        <v>0</v>
      </c>
    </row>
    <row r="274" spans="1:77">
      <c r="A274" s="533" t="s">
        <v>571</v>
      </c>
      <c r="B274" s="533" t="s">
        <v>590</v>
      </c>
      <c r="C274" s="533"/>
      <c r="D274" s="533" t="s">
        <v>582</v>
      </c>
      <c r="E274" s="533" t="s">
        <v>583</v>
      </c>
      <c r="F274" s="533" t="s">
        <v>584</v>
      </c>
      <c r="G274" s="533" t="s">
        <v>573</v>
      </c>
      <c r="H274" s="533" t="s">
        <v>585</v>
      </c>
      <c r="I274" s="533" t="s">
        <v>575</v>
      </c>
      <c r="J274" s="533" t="s">
        <v>576</v>
      </c>
      <c r="K274" s="533" t="s">
        <v>281</v>
      </c>
    </row>
    <row r="275" spans="1:77">
      <c r="A275" s="584">
        <f>+A26</f>
        <v>0</v>
      </c>
      <c r="B275" s="585">
        <f>+B26</f>
        <v>0</v>
      </c>
      <c r="D275" s="586">
        <f>+D26</f>
        <v>0</v>
      </c>
      <c r="E275" s="586">
        <f t="shared" ref="E275:K275" si="1701">+E26</f>
        <v>0</v>
      </c>
      <c r="F275" s="586">
        <f t="shared" si="1701"/>
        <v>0</v>
      </c>
      <c r="G275" s="586">
        <f t="shared" si="1701"/>
        <v>0</v>
      </c>
      <c r="H275" s="586">
        <f t="shared" si="1701"/>
        <v>0</v>
      </c>
      <c r="I275" s="588">
        <f t="shared" si="1701"/>
        <v>0</v>
      </c>
      <c r="J275" s="586">
        <f t="shared" si="1701"/>
        <v>0</v>
      </c>
      <c r="K275" s="586">
        <f t="shared" si="1701"/>
        <v>0</v>
      </c>
    </row>
    <row r="276" spans="1:77">
      <c r="B276" s="585"/>
      <c r="D276" s="586"/>
      <c r="E276" s="586"/>
      <c r="F276" s="586"/>
      <c r="G276" s="586"/>
      <c r="H276" s="586"/>
      <c r="I276" s="586"/>
      <c r="J276" s="586"/>
      <c r="K276" s="586"/>
    </row>
    <row r="277" spans="1:77" ht="15">
      <c r="A277" s="589" t="s">
        <v>595</v>
      </c>
      <c r="B277" s="485"/>
      <c r="C277" s="485"/>
      <c r="D277" s="485"/>
      <c r="E277" s="531">
        <f t="shared" ref="E277:AJ277" si="1702">+E$47</f>
        <v>41305</v>
      </c>
      <c r="F277" s="531">
        <f t="shared" si="1702"/>
        <v>41333</v>
      </c>
      <c r="G277" s="531">
        <f t="shared" si="1702"/>
        <v>41364</v>
      </c>
      <c r="H277" s="531">
        <f t="shared" si="1702"/>
        <v>41394</v>
      </c>
      <c r="I277" s="531">
        <f t="shared" si="1702"/>
        <v>41425</v>
      </c>
      <c r="J277" s="531">
        <f t="shared" si="1702"/>
        <v>41455</v>
      </c>
      <c r="K277" s="531">
        <f t="shared" si="1702"/>
        <v>41486</v>
      </c>
      <c r="L277" s="531">
        <f t="shared" si="1702"/>
        <v>41517</v>
      </c>
      <c r="M277" s="531">
        <f t="shared" si="1702"/>
        <v>41547</v>
      </c>
      <c r="N277" s="531">
        <f t="shared" si="1702"/>
        <v>41578</v>
      </c>
      <c r="O277" s="531">
        <f t="shared" si="1702"/>
        <v>41608</v>
      </c>
      <c r="P277" s="531">
        <f t="shared" si="1702"/>
        <v>41639</v>
      </c>
      <c r="Q277" s="531">
        <f t="shared" si="1702"/>
        <v>41670</v>
      </c>
      <c r="R277" s="531">
        <f t="shared" si="1702"/>
        <v>41698</v>
      </c>
      <c r="S277" s="531">
        <f t="shared" si="1702"/>
        <v>41729</v>
      </c>
      <c r="T277" s="531">
        <f t="shared" si="1702"/>
        <v>41759</v>
      </c>
      <c r="U277" s="531">
        <f t="shared" si="1702"/>
        <v>41790</v>
      </c>
      <c r="V277" s="531">
        <f t="shared" si="1702"/>
        <v>41820</v>
      </c>
      <c r="W277" s="531">
        <f t="shared" si="1702"/>
        <v>41851</v>
      </c>
      <c r="X277" s="531">
        <f t="shared" si="1702"/>
        <v>41882</v>
      </c>
      <c r="Y277" s="531">
        <f t="shared" si="1702"/>
        <v>41912</v>
      </c>
      <c r="Z277" s="531">
        <f t="shared" si="1702"/>
        <v>41943</v>
      </c>
      <c r="AA277" s="531">
        <f t="shared" si="1702"/>
        <v>41973</v>
      </c>
      <c r="AB277" s="531">
        <f t="shared" si="1702"/>
        <v>42004</v>
      </c>
      <c r="AC277" s="531">
        <f t="shared" si="1702"/>
        <v>42035</v>
      </c>
      <c r="AD277" s="531">
        <f t="shared" si="1702"/>
        <v>42063</v>
      </c>
      <c r="AE277" s="531">
        <f t="shared" si="1702"/>
        <v>42094</v>
      </c>
      <c r="AF277" s="531">
        <f t="shared" si="1702"/>
        <v>42124</v>
      </c>
      <c r="AG277" s="531">
        <f t="shared" si="1702"/>
        <v>42155</v>
      </c>
      <c r="AH277" s="531">
        <f t="shared" si="1702"/>
        <v>42185</v>
      </c>
      <c r="AI277" s="531">
        <f t="shared" si="1702"/>
        <v>42216</v>
      </c>
      <c r="AJ277" s="531">
        <f t="shared" si="1702"/>
        <v>42247</v>
      </c>
      <c r="AK277" s="531">
        <f t="shared" ref="AK277:BP277" si="1703">+AK$47</f>
        <v>42277</v>
      </c>
      <c r="AL277" s="531">
        <f t="shared" si="1703"/>
        <v>42308</v>
      </c>
      <c r="AM277" s="531">
        <f t="shared" si="1703"/>
        <v>42338</v>
      </c>
      <c r="AN277" s="531">
        <f t="shared" si="1703"/>
        <v>42369</v>
      </c>
      <c r="AO277" s="531">
        <f t="shared" si="1703"/>
        <v>42400</v>
      </c>
      <c r="AP277" s="531">
        <f t="shared" si="1703"/>
        <v>42429</v>
      </c>
      <c r="AQ277" s="531">
        <f t="shared" si="1703"/>
        <v>42460</v>
      </c>
      <c r="AR277" s="531">
        <f t="shared" si="1703"/>
        <v>42490</v>
      </c>
      <c r="AS277" s="531">
        <f t="shared" si="1703"/>
        <v>42521</v>
      </c>
      <c r="AT277" s="531">
        <f t="shared" si="1703"/>
        <v>42551</v>
      </c>
      <c r="AU277" s="531">
        <f t="shared" si="1703"/>
        <v>42582</v>
      </c>
      <c r="AV277" s="531">
        <f t="shared" si="1703"/>
        <v>42613</v>
      </c>
      <c r="AW277" s="531">
        <f t="shared" si="1703"/>
        <v>42643</v>
      </c>
      <c r="AX277" s="531">
        <f t="shared" si="1703"/>
        <v>42674</v>
      </c>
      <c r="AY277" s="531">
        <f t="shared" si="1703"/>
        <v>42704</v>
      </c>
      <c r="AZ277" s="531">
        <f t="shared" si="1703"/>
        <v>42735</v>
      </c>
      <c r="BA277" s="531">
        <f t="shared" si="1703"/>
        <v>42766</v>
      </c>
      <c r="BB277" s="531">
        <f t="shared" si="1703"/>
        <v>42794</v>
      </c>
      <c r="BC277" s="531">
        <f t="shared" si="1703"/>
        <v>42825</v>
      </c>
      <c r="BD277" s="531">
        <f t="shared" si="1703"/>
        <v>42855</v>
      </c>
      <c r="BE277" s="531">
        <f t="shared" si="1703"/>
        <v>42886</v>
      </c>
      <c r="BF277" s="531">
        <f t="shared" si="1703"/>
        <v>42916</v>
      </c>
      <c r="BG277" s="531">
        <f t="shared" si="1703"/>
        <v>42947</v>
      </c>
      <c r="BH277" s="531">
        <f t="shared" si="1703"/>
        <v>42978</v>
      </c>
      <c r="BI277" s="531">
        <f t="shared" si="1703"/>
        <v>43008</v>
      </c>
      <c r="BJ277" s="531">
        <f t="shared" si="1703"/>
        <v>43039</v>
      </c>
      <c r="BK277" s="531">
        <f t="shared" si="1703"/>
        <v>43069</v>
      </c>
      <c r="BL277" s="531">
        <f t="shared" si="1703"/>
        <v>43100</v>
      </c>
      <c r="BM277" s="531">
        <f t="shared" si="1703"/>
        <v>43131</v>
      </c>
      <c r="BN277" s="531">
        <f t="shared" si="1703"/>
        <v>43159</v>
      </c>
      <c r="BO277" s="531">
        <f t="shared" si="1703"/>
        <v>43190</v>
      </c>
      <c r="BP277" s="531">
        <f t="shared" si="1703"/>
        <v>43220</v>
      </c>
      <c r="BQ277" s="531">
        <f t="shared" ref="BQ277:BY277" si="1704">+BQ$47</f>
        <v>43251</v>
      </c>
      <c r="BR277" s="531">
        <f t="shared" si="1704"/>
        <v>43281</v>
      </c>
      <c r="BS277" s="531">
        <f t="shared" si="1704"/>
        <v>43312</v>
      </c>
      <c r="BT277" s="531">
        <f t="shared" si="1704"/>
        <v>43343</v>
      </c>
      <c r="BU277" s="531">
        <f t="shared" si="1704"/>
        <v>43373</v>
      </c>
      <c r="BV277" s="531">
        <f t="shared" si="1704"/>
        <v>43404</v>
      </c>
      <c r="BW277" s="531">
        <f t="shared" si="1704"/>
        <v>43434</v>
      </c>
      <c r="BX277" s="531">
        <f t="shared" si="1704"/>
        <v>43465</v>
      </c>
      <c r="BY277" s="531">
        <f t="shared" si="1704"/>
        <v>43495</v>
      </c>
    </row>
    <row r="278" spans="1:77">
      <c r="A278" s="604"/>
      <c r="B278" s="591" t="s">
        <v>326</v>
      </c>
      <c r="D278" s="591"/>
      <c r="E278" s="592">
        <f t="shared" ref="E278" si="1705">+(+IF(EOMONTH($B275,0)=E$47,$F275,0)+(IF(D278=0,0,(D278-($G275/12))))*(+IF(+ROUND(D278,2)=0,0,1)))</f>
        <v>0</v>
      </c>
      <c r="F278" s="592">
        <f>+(+IF(EOMONTH($B275,0)=F$47,$F275,0)+(IF(E278=0,0,(E278-($G275/12))))*(+IF(+ROUND(E278,2)=0,0,1)))</f>
        <v>0</v>
      </c>
      <c r="G278" s="592">
        <f t="shared" ref="G278:BR278" si="1706">+(+IF(EOMONTH($B275,0)=G$47,$F275,0)+(IF(F278=0,0,(F278-($G275/12))))*(+IF(+ROUND(F278,2)=0,0,1)))</f>
        <v>0</v>
      </c>
      <c r="H278" s="592">
        <f t="shared" si="1706"/>
        <v>0</v>
      </c>
      <c r="I278" s="592">
        <f t="shared" si="1706"/>
        <v>0</v>
      </c>
      <c r="J278" s="592">
        <f t="shared" si="1706"/>
        <v>0</v>
      </c>
      <c r="K278" s="592">
        <f t="shared" si="1706"/>
        <v>0</v>
      </c>
      <c r="L278" s="592">
        <f t="shared" si="1706"/>
        <v>0</v>
      </c>
      <c r="M278" s="592">
        <f t="shared" si="1706"/>
        <v>0</v>
      </c>
      <c r="N278" s="592">
        <f t="shared" si="1706"/>
        <v>0</v>
      </c>
      <c r="O278" s="592">
        <f t="shared" si="1706"/>
        <v>0</v>
      </c>
      <c r="P278" s="592">
        <f t="shared" si="1706"/>
        <v>0</v>
      </c>
      <c r="Q278" s="592">
        <f t="shared" si="1706"/>
        <v>0</v>
      </c>
      <c r="R278" s="592">
        <f t="shared" si="1706"/>
        <v>0</v>
      </c>
      <c r="S278" s="592">
        <f t="shared" si="1706"/>
        <v>0</v>
      </c>
      <c r="T278" s="592">
        <f t="shared" si="1706"/>
        <v>0</v>
      </c>
      <c r="U278" s="592">
        <f t="shared" si="1706"/>
        <v>0</v>
      </c>
      <c r="V278" s="592">
        <f t="shared" si="1706"/>
        <v>0</v>
      </c>
      <c r="W278" s="592">
        <f t="shared" si="1706"/>
        <v>0</v>
      </c>
      <c r="X278" s="592">
        <f t="shared" si="1706"/>
        <v>0</v>
      </c>
      <c r="Y278" s="592">
        <f t="shared" si="1706"/>
        <v>0</v>
      </c>
      <c r="Z278" s="592">
        <f t="shared" si="1706"/>
        <v>0</v>
      </c>
      <c r="AA278" s="592">
        <f t="shared" si="1706"/>
        <v>0</v>
      </c>
      <c r="AB278" s="592">
        <f t="shared" si="1706"/>
        <v>0</v>
      </c>
      <c r="AC278" s="592">
        <f t="shared" si="1706"/>
        <v>0</v>
      </c>
      <c r="AD278" s="592">
        <f t="shared" si="1706"/>
        <v>0</v>
      </c>
      <c r="AE278" s="592">
        <f t="shared" si="1706"/>
        <v>0</v>
      </c>
      <c r="AF278" s="592">
        <f t="shared" si="1706"/>
        <v>0</v>
      </c>
      <c r="AG278" s="592">
        <f t="shared" si="1706"/>
        <v>0</v>
      </c>
      <c r="AH278" s="592">
        <f t="shared" si="1706"/>
        <v>0</v>
      </c>
      <c r="AI278" s="592">
        <f t="shared" si="1706"/>
        <v>0</v>
      </c>
      <c r="AJ278" s="592">
        <f t="shared" si="1706"/>
        <v>0</v>
      </c>
      <c r="AK278" s="592">
        <f t="shared" si="1706"/>
        <v>0</v>
      </c>
      <c r="AL278" s="592">
        <f t="shared" si="1706"/>
        <v>0</v>
      </c>
      <c r="AM278" s="592">
        <f t="shared" si="1706"/>
        <v>0</v>
      </c>
      <c r="AN278" s="592">
        <f t="shared" si="1706"/>
        <v>0</v>
      </c>
      <c r="AO278" s="592">
        <f t="shared" si="1706"/>
        <v>0</v>
      </c>
      <c r="AP278" s="592">
        <f t="shared" si="1706"/>
        <v>0</v>
      </c>
      <c r="AQ278" s="592">
        <f t="shared" si="1706"/>
        <v>0</v>
      </c>
      <c r="AR278" s="592">
        <f t="shared" si="1706"/>
        <v>0</v>
      </c>
      <c r="AS278" s="592">
        <f t="shared" si="1706"/>
        <v>0</v>
      </c>
      <c r="AT278" s="592">
        <f t="shared" si="1706"/>
        <v>0</v>
      </c>
      <c r="AU278" s="592">
        <f t="shared" si="1706"/>
        <v>0</v>
      </c>
      <c r="AV278" s="592">
        <f t="shared" si="1706"/>
        <v>0</v>
      </c>
      <c r="AW278" s="592">
        <f t="shared" si="1706"/>
        <v>0</v>
      </c>
      <c r="AX278" s="592">
        <f t="shared" si="1706"/>
        <v>0</v>
      </c>
      <c r="AY278" s="592">
        <f t="shared" si="1706"/>
        <v>0</v>
      </c>
      <c r="AZ278" s="592">
        <f t="shared" si="1706"/>
        <v>0</v>
      </c>
      <c r="BA278" s="592">
        <f t="shared" si="1706"/>
        <v>0</v>
      </c>
      <c r="BB278" s="592">
        <f t="shared" si="1706"/>
        <v>0</v>
      </c>
      <c r="BC278" s="592">
        <f t="shared" si="1706"/>
        <v>0</v>
      </c>
      <c r="BD278" s="592">
        <f t="shared" si="1706"/>
        <v>0</v>
      </c>
      <c r="BE278" s="592">
        <f t="shared" si="1706"/>
        <v>0</v>
      </c>
      <c r="BF278" s="592">
        <f t="shared" si="1706"/>
        <v>0</v>
      </c>
      <c r="BG278" s="592">
        <f t="shared" si="1706"/>
        <v>0</v>
      </c>
      <c r="BH278" s="592">
        <f t="shared" si="1706"/>
        <v>0</v>
      </c>
      <c r="BI278" s="592">
        <f t="shared" si="1706"/>
        <v>0</v>
      </c>
      <c r="BJ278" s="592">
        <f t="shared" si="1706"/>
        <v>0</v>
      </c>
      <c r="BK278" s="592">
        <f t="shared" si="1706"/>
        <v>0</v>
      </c>
      <c r="BL278" s="592">
        <f t="shared" si="1706"/>
        <v>0</v>
      </c>
      <c r="BM278" s="592">
        <f t="shared" si="1706"/>
        <v>0</v>
      </c>
      <c r="BN278" s="592">
        <f t="shared" si="1706"/>
        <v>0</v>
      </c>
      <c r="BO278" s="592">
        <f t="shared" si="1706"/>
        <v>0</v>
      </c>
      <c r="BP278" s="592">
        <f t="shared" si="1706"/>
        <v>0</v>
      </c>
      <c r="BQ278" s="592">
        <f t="shared" si="1706"/>
        <v>0</v>
      </c>
      <c r="BR278" s="592">
        <f t="shared" si="1706"/>
        <v>0</v>
      </c>
      <c r="BS278" s="592">
        <f t="shared" ref="BS278:BX278" si="1707">+(+IF(EOMONTH($B275,0)=BS$47,$F275,0)+(IF(BR278=0,0,(BR278-($G275/12))))*(+IF(+ROUND(BR278,2)=0,0,1)))</f>
        <v>0</v>
      </c>
      <c r="BT278" s="592">
        <f t="shared" si="1707"/>
        <v>0</v>
      </c>
      <c r="BU278" s="592">
        <f t="shared" si="1707"/>
        <v>0</v>
      </c>
      <c r="BV278" s="592">
        <f t="shared" si="1707"/>
        <v>0</v>
      </c>
      <c r="BW278" s="592">
        <f t="shared" si="1707"/>
        <v>0</v>
      </c>
      <c r="BX278" s="592">
        <f t="shared" si="1707"/>
        <v>0</v>
      </c>
      <c r="BY278" s="592">
        <f t="shared" ref="BY278" si="1708">+(+IF(EOMONTH($B275,0)=BY$47,$F275,0)+(IF(BX278=0,0,(BX278-($G275/12))))*(+IF(+ROUND(BX278,2)=0,0,1)))</f>
        <v>0</v>
      </c>
    </row>
    <row r="279" spans="1:77">
      <c r="A279" s="590"/>
      <c r="B279" s="591" t="s">
        <v>578</v>
      </c>
      <c r="D279" s="591"/>
      <c r="E279" s="593">
        <f t="shared" ref="E279:BP279" si="1709">IF(E281&lt;=0,0,1+D279)</f>
        <v>1</v>
      </c>
      <c r="F279" s="593">
        <f t="shared" si="1709"/>
        <v>2</v>
      </c>
      <c r="G279" s="593">
        <f t="shared" si="1709"/>
        <v>3</v>
      </c>
      <c r="H279" s="593">
        <f t="shared" si="1709"/>
        <v>4</v>
      </c>
      <c r="I279" s="593">
        <f t="shared" si="1709"/>
        <v>5</v>
      </c>
      <c r="J279" s="593">
        <f t="shared" si="1709"/>
        <v>6</v>
      </c>
      <c r="K279" s="593">
        <f t="shared" si="1709"/>
        <v>7</v>
      </c>
      <c r="L279" s="593">
        <f t="shared" si="1709"/>
        <v>8</v>
      </c>
      <c r="M279" s="593">
        <f t="shared" si="1709"/>
        <v>9</v>
      </c>
      <c r="N279" s="593">
        <f t="shared" si="1709"/>
        <v>10</v>
      </c>
      <c r="O279" s="593">
        <f t="shared" si="1709"/>
        <v>11</v>
      </c>
      <c r="P279" s="593">
        <f t="shared" si="1709"/>
        <v>12</v>
      </c>
      <c r="Q279" s="593">
        <f t="shared" si="1709"/>
        <v>13</v>
      </c>
      <c r="R279" s="593">
        <f t="shared" si="1709"/>
        <v>14</v>
      </c>
      <c r="S279" s="593">
        <f t="shared" si="1709"/>
        <v>15</v>
      </c>
      <c r="T279" s="593">
        <f t="shared" si="1709"/>
        <v>16</v>
      </c>
      <c r="U279" s="593">
        <f t="shared" si="1709"/>
        <v>17</v>
      </c>
      <c r="V279" s="593">
        <f t="shared" si="1709"/>
        <v>18</v>
      </c>
      <c r="W279" s="593">
        <f t="shared" si="1709"/>
        <v>19</v>
      </c>
      <c r="X279" s="593">
        <f t="shared" si="1709"/>
        <v>20</v>
      </c>
      <c r="Y279" s="593">
        <f t="shared" si="1709"/>
        <v>21</v>
      </c>
      <c r="Z279" s="593">
        <f t="shared" si="1709"/>
        <v>22</v>
      </c>
      <c r="AA279" s="593">
        <f t="shared" si="1709"/>
        <v>23</v>
      </c>
      <c r="AB279" s="593">
        <f t="shared" si="1709"/>
        <v>24</v>
      </c>
      <c r="AC279" s="593">
        <f t="shared" si="1709"/>
        <v>25</v>
      </c>
      <c r="AD279" s="593">
        <f t="shared" si="1709"/>
        <v>26</v>
      </c>
      <c r="AE279" s="593">
        <f t="shared" si="1709"/>
        <v>27</v>
      </c>
      <c r="AF279" s="593">
        <f t="shared" si="1709"/>
        <v>28</v>
      </c>
      <c r="AG279" s="593">
        <f t="shared" si="1709"/>
        <v>29</v>
      </c>
      <c r="AH279" s="593">
        <f t="shared" si="1709"/>
        <v>30</v>
      </c>
      <c r="AI279" s="593">
        <f t="shared" si="1709"/>
        <v>31</v>
      </c>
      <c r="AJ279" s="593">
        <f t="shared" si="1709"/>
        <v>32</v>
      </c>
      <c r="AK279" s="593">
        <f t="shared" si="1709"/>
        <v>33</v>
      </c>
      <c r="AL279" s="593">
        <f t="shared" si="1709"/>
        <v>34</v>
      </c>
      <c r="AM279" s="593">
        <f t="shared" si="1709"/>
        <v>35</v>
      </c>
      <c r="AN279" s="593">
        <f t="shared" si="1709"/>
        <v>36</v>
      </c>
      <c r="AO279" s="593">
        <f t="shared" si="1709"/>
        <v>37</v>
      </c>
      <c r="AP279" s="593">
        <f t="shared" si="1709"/>
        <v>38</v>
      </c>
      <c r="AQ279" s="593">
        <f t="shared" si="1709"/>
        <v>39</v>
      </c>
      <c r="AR279" s="593">
        <f t="shared" si="1709"/>
        <v>40</v>
      </c>
      <c r="AS279" s="593">
        <f t="shared" si="1709"/>
        <v>41</v>
      </c>
      <c r="AT279" s="593">
        <f t="shared" si="1709"/>
        <v>42</v>
      </c>
      <c r="AU279" s="593">
        <f t="shared" si="1709"/>
        <v>43</v>
      </c>
      <c r="AV279" s="593">
        <f t="shared" si="1709"/>
        <v>44</v>
      </c>
      <c r="AW279" s="593">
        <f t="shared" si="1709"/>
        <v>45</v>
      </c>
      <c r="AX279" s="593">
        <f t="shared" si="1709"/>
        <v>46</v>
      </c>
      <c r="AY279" s="593">
        <f t="shared" si="1709"/>
        <v>47</v>
      </c>
      <c r="AZ279" s="593">
        <f t="shared" si="1709"/>
        <v>48</v>
      </c>
      <c r="BA279" s="593">
        <f t="shared" si="1709"/>
        <v>49</v>
      </c>
      <c r="BB279" s="593">
        <f t="shared" si="1709"/>
        <v>50</v>
      </c>
      <c r="BC279" s="593">
        <f t="shared" si="1709"/>
        <v>51</v>
      </c>
      <c r="BD279" s="593">
        <f t="shared" si="1709"/>
        <v>52</v>
      </c>
      <c r="BE279" s="593">
        <f t="shared" si="1709"/>
        <v>53</v>
      </c>
      <c r="BF279" s="593">
        <f t="shared" si="1709"/>
        <v>54</v>
      </c>
      <c r="BG279" s="593">
        <f t="shared" si="1709"/>
        <v>55</v>
      </c>
      <c r="BH279" s="593">
        <f t="shared" si="1709"/>
        <v>56</v>
      </c>
      <c r="BI279" s="593">
        <f t="shared" si="1709"/>
        <v>57</v>
      </c>
      <c r="BJ279" s="593">
        <f t="shared" si="1709"/>
        <v>58</v>
      </c>
      <c r="BK279" s="593">
        <f t="shared" si="1709"/>
        <v>59</v>
      </c>
      <c r="BL279" s="593">
        <f t="shared" si="1709"/>
        <v>60</v>
      </c>
      <c r="BM279" s="593">
        <f t="shared" si="1709"/>
        <v>61</v>
      </c>
      <c r="BN279" s="593">
        <f t="shared" si="1709"/>
        <v>62</v>
      </c>
      <c r="BO279" s="593">
        <f t="shared" si="1709"/>
        <v>63</v>
      </c>
      <c r="BP279" s="593">
        <f t="shared" si="1709"/>
        <v>64</v>
      </c>
      <c r="BQ279" s="593">
        <f t="shared" ref="BQ279:BX279" si="1710">IF(BQ281&lt;=0,0,1+BP279)</f>
        <v>65</v>
      </c>
      <c r="BR279" s="593">
        <f t="shared" si="1710"/>
        <v>66</v>
      </c>
      <c r="BS279" s="593">
        <f t="shared" si="1710"/>
        <v>67</v>
      </c>
      <c r="BT279" s="593">
        <f t="shared" si="1710"/>
        <v>68</v>
      </c>
      <c r="BU279" s="593">
        <f t="shared" si="1710"/>
        <v>69</v>
      </c>
      <c r="BV279" s="593">
        <f t="shared" si="1710"/>
        <v>70</v>
      </c>
      <c r="BW279" s="593">
        <f t="shared" si="1710"/>
        <v>71</v>
      </c>
      <c r="BX279" s="593">
        <f t="shared" si="1710"/>
        <v>72</v>
      </c>
      <c r="BY279" s="593">
        <f t="shared" ref="BY279" si="1711">IF(BY281&lt;=0,0,1+BX279)</f>
        <v>73</v>
      </c>
    </row>
    <row r="280" spans="1:77">
      <c r="A280" s="590"/>
      <c r="B280" s="591" t="s">
        <v>593</v>
      </c>
      <c r="D280" s="591"/>
      <c r="E280" s="593">
        <f t="shared" ref="E280" si="1712">IF(E279&gt;0,+INT(+E279*$G275/12),0)</f>
        <v>0</v>
      </c>
      <c r="F280" s="593">
        <f>IF(F279&gt;0,+INT(+F279*$G275/12),0)</f>
        <v>0</v>
      </c>
      <c r="G280" s="593">
        <f t="shared" ref="G280:BR280" si="1713">IF(G279&gt;0,+INT(+G279*$G275/12),0)</f>
        <v>0</v>
      </c>
      <c r="H280" s="593">
        <f t="shared" si="1713"/>
        <v>0</v>
      </c>
      <c r="I280" s="593">
        <f t="shared" si="1713"/>
        <v>0</v>
      </c>
      <c r="J280" s="593">
        <f t="shared" si="1713"/>
        <v>0</v>
      </c>
      <c r="K280" s="593">
        <f t="shared" si="1713"/>
        <v>0</v>
      </c>
      <c r="L280" s="593">
        <f t="shared" si="1713"/>
        <v>0</v>
      </c>
      <c r="M280" s="593">
        <f t="shared" si="1713"/>
        <v>0</v>
      </c>
      <c r="N280" s="593">
        <f t="shared" si="1713"/>
        <v>0</v>
      </c>
      <c r="O280" s="593">
        <f t="shared" si="1713"/>
        <v>0</v>
      </c>
      <c r="P280" s="593">
        <f t="shared" si="1713"/>
        <v>0</v>
      </c>
      <c r="Q280" s="593">
        <f t="shared" si="1713"/>
        <v>0</v>
      </c>
      <c r="R280" s="593">
        <f t="shared" si="1713"/>
        <v>0</v>
      </c>
      <c r="S280" s="593">
        <f t="shared" si="1713"/>
        <v>0</v>
      </c>
      <c r="T280" s="593">
        <f t="shared" si="1713"/>
        <v>0</v>
      </c>
      <c r="U280" s="593">
        <f t="shared" si="1713"/>
        <v>0</v>
      </c>
      <c r="V280" s="593">
        <f t="shared" si="1713"/>
        <v>0</v>
      </c>
      <c r="W280" s="593">
        <f t="shared" si="1713"/>
        <v>0</v>
      </c>
      <c r="X280" s="593">
        <f t="shared" si="1713"/>
        <v>0</v>
      </c>
      <c r="Y280" s="593">
        <f t="shared" si="1713"/>
        <v>0</v>
      </c>
      <c r="Z280" s="593">
        <f t="shared" si="1713"/>
        <v>0</v>
      </c>
      <c r="AA280" s="593">
        <f t="shared" si="1713"/>
        <v>0</v>
      </c>
      <c r="AB280" s="593">
        <f t="shared" si="1713"/>
        <v>0</v>
      </c>
      <c r="AC280" s="593">
        <f t="shared" si="1713"/>
        <v>0</v>
      </c>
      <c r="AD280" s="593">
        <f t="shared" si="1713"/>
        <v>0</v>
      </c>
      <c r="AE280" s="593">
        <f t="shared" si="1713"/>
        <v>0</v>
      </c>
      <c r="AF280" s="593">
        <f t="shared" si="1713"/>
        <v>0</v>
      </c>
      <c r="AG280" s="593">
        <f t="shared" si="1713"/>
        <v>0</v>
      </c>
      <c r="AH280" s="593">
        <f t="shared" si="1713"/>
        <v>0</v>
      </c>
      <c r="AI280" s="593">
        <f t="shared" si="1713"/>
        <v>0</v>
      </c>
      <c r="AJ280" s="593">
        <f t="shared" si="1713"/>
        <v>0</v>
      </c>
      <c r="AK280" s="593">
        <f t="shared" si="1713"/>
        <v>0</v>
      </c>
      <c r="AL280" s="593">
        <f t="shared" si="1713"/>
        <v>0</v>
      </c>
      <c r="AM280" s="593">
        <f t="shared" si="1713"/>
        <v>0</v>
      </c>
      <c r="AN280" s="593">
        <f t="shared" si="1713"/>
        <v>0</v>
      </c>
      <c r="AO280" s="593">
        <f t="shared" si="1713"/>
        <v>0</v>
      </c>
      <c r="AP280" s="593">
        <f t="shared" si="1713"/>
        <v>0</v>
      </c>
      <c r="AQ280" s="593">
        <f t="shared" si="1713"/>
        <v>0</v>
      </c>
      <c r="AR280" s="593">
        <f t="shared" si="1713"/>
        <v>0</v>
      </c>
      <c r="AS280" s="593">
        <f t="shared" si="1713"/>
        <v>0</v>
      </c>
      <c r="AT280" s="593">
        <f t="shared" si="1713"/>
        <v>0</v>
      </c>
      <c r="AU280" s="593">
        <f t="shared" si="1713"/>
        <v>0</v>
      </c>
      <c r="AV280" s="593">
        <f t="shared" si="1713"/>
        <v>0</v>
      </c>
      <c r="AW280" s="593">
        <f t="shared" si="1713"/>
        <v>0</v>
      </c>
      <c r="AX280" s="593">
        <f t="shared" si="1713"/>
        <v>0</v>
      </c>
      <c r="AY280" s="593">
        <f t="shared" si="1713"/>
        <v>0</v>
      </c>
      <c r="AZ280" s="593">
        <f t="shared" si="1713"/>
        <v>0</v>
      </c>
      <c r="BA280" s="593">
        <f t="shared" si="1713"/>
        <v>0</v>
      </c>
      <c r="BB280" s="593">
        <f t="shared" si="1713"/>
        <v>0</v>
      </c>
      <c r="BC280" s="593">
        <f t="shared" si="1713"/>
        <v>0</v>
      </c>
      <c r="BD280" s="593">
        <f t="shared" si="1713"/>
        <v>0</v>
      </c>
      <c r="BE280" s="593">
        <f t="shared" si="1713"/>
        <v>0</v>
      </c>
      <c r="BF280" s="593">
        <f t="shared" si="1713"/>
        <v>0</v>
      </c>
      <c r="BG280" s="593">
        <f t="shared" si="1713"/>
        <v>0</v>
      </c>
      <c r="BH280" s="593">
        <f t="shared" si="1713"/>
        <v>0</v>
      </c>
      <c r="BI280" s="593">
        <f t="shared" si="1713"/>
        <v>0</v>
      </c>
      <c r="BJ280" s="593">
        <f t="shared" si="1713"/>
        <v>0</v>
      </c>
      <c r="BK280" s="593">
        <f t="shared" si="1713"/>
        <v>0</v>
      </c>
      <c r="BL280" s="593">
        <f t="shared" si="1713"/>
        <v>0</v>
      </c>
      <c r="BM280" s="593">
        <f t="shared" si="1713"/>
        <v>0</v>
      </c>
      <c r="BN280" s="593">
        <f t="shared" si="1713"/>
        <v>0</v>
      </c>
      <c r="BO280" s="593">
        <f t="shared" si="1713"/>
        <v>0</v>
      </c>
      <c r="BP280" s="593">
        <f t="shared" si="1713"/>
        <v>0</v>
      </c>
      <c r="BQ280" s="593">
        <f t="shared" si="1713"/>
        <v>0</v>
      </c>
      <c r="BR280" s="593">
        <f t="shared" si="1713"/>
        <v>0</v>
      </c>
      <c r="BS280" s="593">
        <f t="shared" ref="BS280:BY280" si="1714">IF(BS279&gt;0,+INT(+BS279*$G275/12),0)</f>
        <v>0</v>
      </c>
      <c r="BT280" s="593">
        <f t="shared" si="1714"/>
        <v>0</v>
      </c>
      <c r="BU280" s="593">
        <f t="shared" si="1714"/>
        <v>0</v>
      </c>
      <c r="BV280" s="593">
        <f t="shared" si="1714"/>
        <v>0</v>
      </c>
      <c r="BW280" s="593">
        <f t="shared" si="1714"/>
        <v>0</v>
      </c>
      <c r="BX280" s="593">
        <f t="shared" si="1714"/>
        <v>0</v>
      </c>
      <c r="BY280" s="593">
        <f t="shared" si="1714"/>
        <v>0</v>
      </c>
    </row>
    <row r="281" spans="1:77">
      <c r="A281" s="590"/>
      <c r="B281" s="591" t="s">
        <v>579</v>
      </c>
      <c r="D281" s="591"/>
      <c r="E281" s="593">
        <f t="shared" ref="E281:BP281" si="1715">ROUND(-EOMONTH($B275,0)+EOMONTH(E277,0),0)</f>
        <v>41274</v>
      </c>
      <c r="F281" s="593">
        <f t="shared" si="1715"/>
        <v>41302</v>
      </c>
      <c r="G281" s="593">
        <f t="shared" si="1715"/>
        <v>41333</v>
      </c>
      <c r="H281" s="593">
        <f t="shared" si="1715"/>
        <v>41363</v>
      </c>
      <c r="I281" s="593">
        <f t="shared" si="1715"/>
        <v>41394</v>
      </c>
      <c r="J281" s="593">
        <f t="shared" si="1715"/>
        <v>41424</v>
      </c>
      <c r="K281" s="593">
        <f t="shared" si="1715"/>
        <v>41455</v>
      </c>
      <c r="L281" s="593">
        <f t="shared" si="1715"/>
        <v>41486</v>
      </c>
      <c r="M281" s="593">
        <f t="shared" si="1715"/>
        <v>41516</v>
      </c>
      <c r="N281" s="593">
        <f t="shared" si="1715"/>
        <v>41547</v>
      </c>
      <c r="O281" s="593">
        <f t="shared" si="1715"/>
        <v>41577</v>
      </c>
      <c r="P281" s="593">
        <f t="shared" si="1715"/>
        <v>41608</v>
      </c>
      <c r="Q281" s="593">
        <f t="shared" si="1715"/>
        <v>41639</v>
      </c>
      <c r="R281" s="593">
        <f t="shared" si="1715"/>
        <v>41667</v>
      </c>
      <c r="S281" s="593">
        <f t="shared" si="1715"/>
        <v>41698</v>
      </c>
      <c r="T281" s="593">
        <f t="shared" si="1715"/>
        <v>41728</v>
      </c>
      <c r="U281" s="593">
        <f t="shared" si="1715"/>
        <v>41759</v>
      </c>
      <c r="V281" s="593">
        <f t="shared" si="1715"/>
        <v>41789</v>
      </c>
      <c r="W281" s="593">
        <f t="shared" si="1715"/>
        <v>41820</v>
      </c>
      <c r="X281" s="593">
        <f t="shared" si="1715"/>
        <v>41851</v>
      </c>
      <c r="Y281" s="593">
        <f t="shared" si="1715"/>
        <v>41881</v>
      </c>
      <c r="Z281" s="593">
        <f t="shared" si="1715"/>
        <v>41912</v>
      </c>
      <c r="AA281" s="593">
        <f t="shared" si="1715"/>
        <v>41942</v>
      </c>
      <c r="AB281" s="593">
        <f t="shared" si="1715"/>
        <v>41973</v>
      </c>
      <c r="AC281" s="593">
        <f t="shared" si="1715"/>
        <v>42004</v>
      </c>
      <c r="AD281" s="593">
        <f t="shared" si="1715"/>
        <v>42032</v>
      </c>
      <c r="AE281" s="593">
        <f t="shared" si="1715"/>
        <v>42063</v>
      </c>
      <c r="AF281" s="593">
        <f t="shared" si="1715"/>
        <v>42093</v>
      </c>
      <c r="AG281" s="593">
        <f t="shared" si="1715"/>
        <v>42124</v>
      </c>
      <c r="AH281" s="593">
        <f t="shared" si="1715"/>
        <v>42154</v>
      </c>
      <c r="AI281" s="593">
        <f t="shared" si="1715"/>
        <v>42185</v>
      </c>
      <c r="AJ281" s="593">
        <f t="shared" si="1715"/>
        <v>42216</v>
      </c>
      <c r="AK281" s="593">
        <f t="shared" si="1715"/>
        <v>42246</v>
      </c>
      <c r="AL281" s="593">
        <f t="shared" si="1715"/>
        <v>42277</v>
      </c>
      <c r="AM281" s="593">
        <f t="shared" si="1715"/>
        <v>42307</v>
      </c>
      <c r="AN281" s="593">
        <f t="shared" si="1715"/>
        <v>42338</v>
      </c>
      <c r="AO281" s="593">
        <f t="shared" si="1715"/>
        <v>42369</v>
      </c>
      <c r="AP281" s="593">
        <f t="shared" si="1715"/>
        <v>42398</v>
      </c>
      <c r="AQ281" s="593">
        <f t="shared" si="1715"/>
        <v>42429</v>
      </c>
      <c r="AR281" s="593">
        <f t="shared" si="1715"/>
        <v>42459</v>
      </c>
      <c r="AS281" s="593">
        <f t="shared" si="1715"/>
        <v>42490</v>
      </c>
      <c r="AT281" s="593">
        <f t="shared" si="1715"/>
        <v>42520</v>
      </c>
      <c r="AU281" s="593">
        <f t="shared" si="1715"/>
        <v>42551</v>
      </c>
      <c r="AV281" s="593">
        <f t="shared" si="1715"/>
        <v>42582</v>
      </c>
      <c r="AW281" s="593">
        <f t="shared" si="1715"/>
        <v>42612</v>
      </c>
      <c r="AX281" s="593">
        <f t="shared" si="1715"/>
        <v>42643</v>
      </c>
      <c r="AY281" s="593">
        <f t="shared" si="1715"/>
        <v>42673</v>
      </c>
      <c r="AZ281" s="593">
        <f t="shared" si="1715"/>
        <v>42704</v>
      </c>
      <c r="BA281" s="593">
        <f t="shared" si="1715"/>
        <v>42735</v>
      </c>
      <c r="BB281" s="593">
        <f t="shared" si="1715"/>
        <v>42763</v>
      </c>
      <c r="BC281" s="593">
        <f t="shared" si="1715"/>
        <v>42794</v>
      </c>
      <c r="BD281" s="593">
        <f t="shared" si="1715"/>
        <v>42824</v>
      </c>
      <c r="BE281" s="593">
        <f t="shared" si="1715"/>
        <v>42855</v>
      </c>
      <c r="BF281" s="593">
        <f t="shared" si="1715"/>
        <v>42885</v>
      </c>
      <c r="BG281" s="593">
        <f t="shared" si="1715"/>
        <v>42916</v>
      </c>
      <c r="BH281" s="593">
        <f t="shared" si="1715"/>
        <v>42947</v>
      </c>
      <c r="BI281" s="593">
        <f t="shared" si="1715"/>
        <v>42977</v>
      </c>
      <c r="BJ281" s="593">
        <f t="shared" si="1715"/>
        <v>43008</v>
      </c>
      <c r="BK281" s="593">
        <f t="shared" si="1715"/>
        <v>43038</v>
      </c>
      <c r="BL281" s="593">
        <f t="shared" si="1715"/>
        <v>43069</v>
      </c>
      <c r="BM281" s="593">
        <f t="shared" si="1715"/>
        <v>43100</v>
      </c>
      <c r="BN281" s="593">
        <f t="shared" si="1715"/>
        <v>43128</v>
      </c>
      <c r="BO281" s="593">
        <f t="shared" si="1715"/>
        <v>43159</v>
      </c>
      <c r="BP281" s="593">
        <f t="shared" si="1715"/>
        <v>43189</v>
      </c>
      <c r="BQ281" s="593">
        <f t="shared" ref="BQ281:BX281" si="1716">ROUND(-EOMONTH($B275,0)+EOMONTH(BQ277,0),0)</f>
        <v>43220</v>
      </c>
      <c r="BR281" s="593">
        <f t="shared" si="1716"/>
        <v>43250</v>
      </c>
      <c r="BS281" s="593">
        <f t="shared" si="1716"/>
        <v>43281</v>
      </c>
      <c r="BT281" s="593">
        <f t="shared" si="1716"/>
        <v>43312</v>
      </c>
      <c r="BU281" s="593">
        <f t="shared" si="1716"/>
        <v>43342</v>
      </c>
      <c r="BV281" s="593">
        <f t="shared" si="1716"/>
        <v>43373</v>
      </c>
      <c r="BW281" s="593">
        <f t="shared" si="1716"/>
        <v>43403</v>
      </c>
      <c r="BX281" s="593">
        <f t="shared" si="1716"/>
        <v>43434</v>
      </c>
      <c r="BY281" s="593">
        <f t="shared" ref="BY281" si="1717">ROUND(-EOMONTH($B275,0)+EOMONTH(BY277,0),0)</f>
        <v>43465</v>
      </c>
    </row>
    <row r="282" spans="1:77">
      <c r="A282" s="594"/>
      <c r="B282" s="591" t="s">
        <v>323</v>
      </c>
      <c r="D282" s="576"/>
      <c r="E282" s="592"/>
      <c r="F282" s="592"/>
      <c r="G282" s="592"/>
      <c r="H282" s="592"/>
      <c r="I282" s="592"/>
      <c r="J282" s="592"/>
      <c r="K282" s="592"/>
      <c r="L282" s="592"/>
      <c r="M282" s="592"/>
      <c r="N282" s="592"/>
      <c r="O282" s="592"/>
      <c r="P282" s="592"/>
      <c r="Q282" s="592"/>
      <c r="R282" s="592"/>
      <c r="S282" s="592"/>
      <c r="T282" s="592"/>
      <c r="U282" s="592"/>
      <c r="V282" s="592"/>
      <c r="W282" s="592"/>
      <c r="X282" s="592"/>
      <c r="Y282" s="592"/>
      <c r="Z282" s="592"/>
      <c r="AA282" s="592"/>
      <c r="AB282" s="592"/>
      <c r="AC282" s="592"/>
      <c r="AD282" s="592"/>
      <c r="AE282" s="592"/>
      <c r="AF282" s="592"/>
      <c r="AG282" s="592"/>
      <c r="AH282" s="592"/>
      <c r="AI282" s="592"/>
      <c r="AJ282" s="592"/>
      <c r="AK282" s="592"/>
      <c r="AL282" s="592"/>
      <c r="AM282" s="592"/>
      <c r="AN282" s="592"/>
      <c r="AO282" s="592"/>
      <c r="AP282" s="592"/>
      <c r="AQ282" s="592"/>
      <c r="AR282" s="592"/>
      <c r="AS282" s="592"/>
      <c r="AT282" s="592"/>
      <c r="AU282" s="592"/>
      <c r="AV282" s="592"/>
      <c r="AW282" s="592"/>
      <c r="AX282" s="592"/>
      <c r="AY282" s="592"/>
      <c r="AZ282" s="592"/>
      <c r="BA282" s="592"/>
      <c r="BB282" s="592"/>
      <c r="BC282" s="592"/>
      <c r="BD282" s="592"/>
      <c r="BE282" s="592"/>
      <c r="BF282" s="592"/>
      <c r="BG282" s="592"/>
      <c r="BH282" s="592"/>
      <c r="BI282" s="592"/>
      <c r="BJ282" s="592"/>
      <c r="BK282" s="592"/>
      <c r="BL282" s="592"/>
      <c r="BM282" s="592"/>
      <c r="BN282" s="592"/>
      <c r="BO282" s="592"/>
      <c r="BP282" s="592"/>
      <c r="BQ282" s="592"/>
      <c r="BR282" s="592"/>
      <c r="BS282" s="592"/>
      <c r="BT282" s="592"/>
      <c r="BU282" s="592"/>
      <c r="BV282" s="592"/>
      <c r="BW282" s="592"/>
      <c r="BX282" s="592"/>
      <c r="BY282" s="592"/>
    </row>
    <row r="283" spans="1:77">
      <c r="A283" s="594"/>
      <c r="B283" s="590" t="s">
        <v>317</v>
      </c>
      <c r="D283" s="577"/>
      <c r="E283" s="592">
        <f t="shared" ref="E283" si="1718">+IF(E282&gt;0,+E282,0)+D287</f>
        <v>0</v>
      </c>
      <c r="F283" s="592">
        <f>+IF(F282&gt;0,+F282,0)+E287</f>
        <v>0</v>
      </c>
      <c r="G283" s="592">
        <f t="shared" ref="G283:BR283" si="1719">+IF(G282&gt;0,+G282,0)+F287</f>
        <v>0</v>
      </c>
      <c r="H283" s="592">
        <f t="shared" si="1719"/>
        <v>0</v>
      </c>
      <c r="I283" s="592">
        <f t="shared" si="1719"/>
        <v>0</v>
      </c>
      <c r="J283" s="592">
        <f t="shared" si="1719"/>
        <v>0</v>
      </c>
      <c r="K283" s="592">
        <f t="shared" si="1719"/>
        <v>0</v>
      </c>
      <c r="L283" s="592">
        <f t="shared" si="1719"/>
        <v>0</v>
      </c>
      <c r="M283" s="592">
        <f t="shared" si="1719"/>
        <v>0</v>
      </c>
      <c r="N283" s="592">
        <f t="shared" si="1719"/>
        <v>0</v>
      </c>
      <c r="O283" s="592">
        <f t="shared" si="1719"/>
        <v>0</v>
      </c>
      <c r="P283" s="592">
        <f t="shared" si="1719"/>
        <v>0</v>
      </c>
      <c r="Q283" s="592">
        <f t="shared" si="1719"/>
        <v>0</v>
      </c>
      <c r="R283" s="592">
        <f t="shared" si="1719"/>
        <v>0</v>
      </c>
      <c r="S283" s="592">
        <f t="shared" si="1719"/>
        <v>0</v>
      </c>
      <c r="T283" s="592">
        <f t="shared" si="1719"/>
        <v>0</v>
      </c>
      <c r="U283" s="592">
        <f t="shared" si="1719"/>
        <v>0</v>
      </c>
      <c r="V283" s="592">
        <f t="shared" si="1719"/>
        <v>0</v>
      </c>
      <c r="W283" s="592">
        <f t="shared" si="1719"/>
        <v>0</v>
      </c>
      <c r="X283" s="592">
        <f t="shared" si="1719"/>
        <v>0</v>
      </c>
      <c r="Y283" s="592">
        <f t="shared" si="1719"/>
        <v>0</v>
      </c>
      <c r="Z283" s="592">
        <f t="shared" si="1719"/>
        <v>0</v>
      </c>
      <c r="AA283" s="592">
        <f t="shared" si="1719"/>
        <v>0</v>
      </c>
      <c r="AB283" s="592">
        <f t="shared" si="1719"/>
        <v>0</v>
      </c>
      <c r="AC283" s="592">
        <f t="shared" si="1719"/>
        <v>0</v>
      </c>
      <c r="AD283" s="592">
        <f t="shared" si="1719"/>
        <v>0</v>
      </c>
      <c r="AE283" s="592">
        <f t="shared" si="1719"/>
        <v>0</v>
      </c>
      <c r="AF283" s="592">
        <f t="shared" si="1719"/>
        <v>0</v>
      </c>
      <c r="AG283" s="592">
        <f t="shared" si="1719"/>
        <v>0</v>
      </c>
      <c r="AH283" s="592">
        <f t="shared" si="1719"/>
        <v>0</v>
      </c>
      <c r="AI283" s="592">
        <f t="shared" si="1719"/>
        <v>0</v>
      </c>
      <c r="AJ283" s="592">
        <f t="shared" si="1719"/>
        <v>0</v>
      </c>
      <c r="AK283" s="592">
        <f t="shared" si="1719"/>
        <v>0</v>
      </c>
      <c r="AL283" s="592">
        <f t="shared" si="1719"/>
        <v>0</v>
      </c>
      <c r="AM283" s="592">
        <f t="shared" si="1719"/>
        <v>0</v>
      </c>
      <c r="AN283" s="592">
        <f t="shared" si="1719"/>
        <v>0</v>
      </c>
      <c r="AO283" s="592">
        <f t="shared" si="1719"/>
        <v>0</v>
      </c>
      <c r="AP283" s="592">
        <f t="shared" si="1719"/>
        <v>0</v>
      </c>
      <c r="AQ283" s="592">
        <f t="shared" si="1719"/>
        <v>0</v>
      </c>
      <c r="AR283" s="592">
        <f t="shared" si="1719"/>
        <v>0</v>
      </c>
      <c r="AS283" s="592">
        <f t="shared" si="1719"/>
        <v>0</v>
      </c>
      <c r="AT283" s="592">
        <f t="shared" si="1719"/>
        <v>0</v>
      </c>
      <c r="AU283" s="592">
        <f t="shared" si="1719"/>
        <v>0</v>
      </c>
      <c r="AV283" s="592">
        <f t="shared" si="1719"/>
        <v>0</v>
      </c>
      <c r="AW283" s="592">
        <f t="shared" si="1719"/>
        <v>0</v>
      </c>
      <c r="AX283" s="592">
        <f t="shared" si="1719"/>
        <v>0</v>
      </c>
      <c r="AY283" s="592">
        <f t="shared" si="1719"/>
        <v>0</v>
      </c>
      <c r="AZ283" s="592">
        <f t="shared" si="1719"/>
        <v>0</v>
      </c>
      <c r="BA283" s="592">
        <f t="shared" si="1719"/>
        <v>0</v>
      </c>
      <c r="BB283" s="592">
        <f t="shared" si="1719"/>
        <v>0</v>
      </c>
      <c r="BC283" s="592">
        <f t="shared" si="1719"/>
        <v>0</v>
      </c>
      <c r="BD283" s="592">
        <f t="shared" si="1719"/>
        <v>0</v>
      </c>
      <c r="BE283" s="592">
        <f t="shared" si="1719"/>
        <v>0</v>
      </c>
      <c r="BF283" s="592">
        <f t="shared" si="1719"/>
        <v>0</v>
      </c>
      <c r="BG283" s="592">
        <f t="shared" si="1719"/>
        <v>0</v>
      </c>
      <c r="BH283" s="592">
        <f t="shared" si="1719"/>
        <v>0</v>
      </c>
      <c r="BI283" s="592">
        <f t="shared" si="1719"/>
        <v>0</v>
      </c>
      <c r="BJ283" s="592">
        <f t="shared" si="1719"/>
        <v>0</v>
      </c>
      <c r="BK283" s="592">
        <f t="shared" si="1719"/>
        <v>0</v>
      </c>
      <c r="BL283" s="592">
        <f t="shared" si="1719"/>
        <v>0</v>
      </c>
      <c r="BM283" s="592">
        <f t="shared" si="1719"/>
        <v>0</v>
      </c>
      <c r="BN283" s="592">
        <f t="shared" si="1719"/>
        <v>0</v>
      </c>
      <c r="BO283" s="592">
        <f t="shared" si="1719"/>
        <v>0</v>
      </c>
      <c r="BP283" s="592">
        <f t="shared" si="1719"/>
        <v>0</v>
      </c>
      <c r="BQ283" s="592">
        <f t="shared" si="1719"/>
        <v>0</v>
      </c>
      <c r="BR283" s="592">
        <f t="shared" si="1719"/>
        <v>0</v>
      </c>
      <c r="BS283" s="592">
        <f t="shared" ref="BS283:BY283" si="1720">+IF(BS282&gt;0,+BS282,0)+BR287</f>
        <v>0</v>
      </c>
      <c r="BT283" s="592">
        <f t="shared" si="1720"/>
        <v>0</v>
      </c>
      <c r="BU283" s="592">
        <f t="shared" si="1720"/>
        <v>0</v>
      </c>
      <c r="BV283" s="592">
        <f t="shared" si="1720"/>
        <v>0</v>
      </c>
      <c r="BW283" s="592">
        <f t="shared" si="1720"/>
        <v>0</v>
      </c>
      <c r="BX283" s="592">
        <f t="shared" si="1720"/>
        <v>0</v>
      </c>
      <c r="BY283" s="592">
        <f t="shared" si="1720"/>
        <v>0</v>
      </c>
    </row>
    <row r="284" spans="1:77">
      <c r="A284" s="594"/>
      <c r="B284" s="594" t="s">
        <v>318</v>
      </c>
      <c r="D284" s="577"/>
      <c r="E284" s="592">
        <f t="shared" ref="E284:AV284" si="1721">(+IF(F280-E280=1,$K275,0)*IF(E278&gt;0,0,1)*IF(ROUND(E283,2)=0,0,1)+IF(E278&gt;0,E286,0))*IF(E280&gt;=($F275+$H275),0,1)+IF(ROUND(E283,2)=$J275,+E283,0)</f>
        <v>0</v>
      </c>
      <c r="F284" s="592">
        <f t="shared" si="1721"/>
        <v>0</v>
      </c>
      <c r="G284" s="592">
        <f t="shared" si="1721"/>
        <v>0</v>
      </c>
      <c r="H284" s="592">
        <f t="shared" si="1721"/>
        <v>0</v>
      </c>
      <c r="I284" s="592">
        <f t="shared" si="1721"/>
        <v>0</v>
      </c>
      <c r="J284" s="592">
        <f t="shared" si="1721"/>
        <v>0</v>
      </c>
      <c r="K284" s="592">
        <f t="shared" si="1721"/>
        <v>0</v>
      </c>
      <c r="L284" s="592">
        <f t="shared" si="1721"/>
        <v>0</v>
      </c>
      <c r="M284" s="592">
        <f t="shared" si="1721"/>
        <v>0</v>
      </c>
      <c r="N284" s="592">
        <f t="shared" si="1721"/>
        <v>0</v>
      </c>
      <c r="O284" s="592">
        <f t="shared" si="1721"/>
        <v>0</v>
      </c>
      <c r="P284" s="592">
        <f t="shared" si="1721"/>
        <v>0</v>
      </c>
      <c r="Q284" s="592">
        <f t="shared" si="1721"/>
        <v>0</v>
      </c>
      <c r="R284" s="592">
        <f t="shared" si="1721"/>
        <v>0</v>
      </c>
      <c r="S284" s="592">
        <f t="shared" si="1721"/>
        <v>0</v>
      </c>
      <c r="T284" s="592">
        <f t="shared" si="1721"/>
        <v>0</v>
      </c>
      <c r="U284" s="592">
        <f t="shared" si="1721"/>
        <v>0</v>
      </c>
      <c r="V284" s="592">
        <f t="shared" si="1721"/>
        <v>0</v>
      </c>
      <c r="W284" s="592">
        <f t="shared" si="1721"/>
        <v>0</v>
      </c>
      <c r="X284" s="592">
        <f t="shared" si="1721"/>
        <v>0</v>
      </c>
      <c r="Y284" s="592">
        <f t="shared" si="1721"/>
        <v>0</v>
      </c>
      <c r="Z284" s="592">
        <f t="shared" si="1721"/>
        <v>0</v>
      </c>
      <c r="AA284" s="592">
        <f t="shared" si="1721"/>
        <v>0</v>
      </c>
      <c r="AB284" s="592">
        <f t="shared" si="1721"/>
        <v>0</v>
      </c>
      <c r="AC284" s="592">
        <f t="shared" si="1721"/>
        <v>0</v>
      </c>
      <c r="AD284" s="592">
        <f t="shared" si="1721"/>
        <v>0</v>
      </c>
      <c r="AE284" s="592">
        <f t="shared" si="1721"/>
        <v>0</v>
      </c>
      <c r="AF284" s="592">
        <f t="shared" si="1721"/>
        <v>0</v>
      </c>
      <c r="AG284" s="592">
        <f t="shared" si="1721"/>
        <v>0</v>
      </c>
      <c r="AH284" s="592">
        <f t="shared" si="1721"/>
        <v>0</v>
      </c>
      <c r="AI284" s="592">
        <f t="shared" si="1721"/>
        <v>0</v>
      </c>
      <c r="AJ284" s="592">
        <f t="shared" si="1721"/>
        <v>0</v>
      </c>
      <c r="AK284" s="592">
        <f t="shared" si="1721"/>
        <v>0</v>
      </c>
      <c r="AL284" s="592">
        <f t="shared" si="1721"/>
        <v>0</v>
      </c>
      <c r="AM284" s="592">
        <f t="shared" si="1721"/>
        <v>0</v>
      </c>
      <c r="AN284" s="592">
        <f t="shared" si="1721"/>
        <v>0</v>
      </c>
      <c r="AO284" s="592">
        <f t="shared" si="1721"/>
        <v>0</v>
      </c>
      <c r="AP284" s="592">
        <f t="shared" si="1721"/>
        <v>0</v>
      </c>
      <c r="AQ284" s="592">
        <f t="shared" si="1721"/>
        <v>0</v>
      </c>
      <c r="AR284" s="592">
        <f t="shared" si="1721"/>
        <v>0</v>
      </c>
      <c r="AS284" s="592">
        <f t="shared" si="1721"/>
        <v>0</v>
      </c>
      <c r="AT284" s="592">
        <f t="shared" si="1721"/>
        <v>0</v>
      </c>
      <c r="AU284" s="592">
        <f t="shared" si="1721"/>
        <v>0</v>
      </c>
      <c r="AV284" s="592">
        <f t="shared" si="1721"/>
        <v>0</v>
      </c>
      <c r="AW284" s="592">
        <f>(+IF(AX280-AW280=1,$K275,0)*IF(AW278&gt;0,0,1)*IF(ROUND(AW283,2)=0,0,1)+IF(AW278&gt;0,AW286,0))*IF(AW280&gt;=($F275+$H275),0,1)+IF(ROUND(AW283,2)=$J275,+AW283,0)</f>
        <v>0</v>
      </c>
      <c r="AX284" s="592">
        <f t="shared" ref="AX284:BY284" si="1722">(+IF(AY280-AX280=1,$K275,0)*IF(AX278&gt;0,0,1)*IF(ROUND(AX283,2)=0,0,1)+IF(AX278&gt;0,AX286,0))*IF(AX280&gt;=($F275+$H275),0,1)+IF(ROUND(AX283,2)=$J275,+AX283,0)</f>
        <v>0</v>
      </c>
      <c r="AY284" s="592">
        <f t="shared" si="1722"/>
        <v>0</v>
      </c>
      <c r="AZ284" s="592">
        <f t="shared" si="1722"/>
        <v>0</v>
      </c>
      <c r="BA284" s="592">
        <f t="shared" si="1722"/>
        <v>0</v>
      </c>
      <c r="BB284" s="592">
        <f t="shared" si="1722"/>
        <v>0</v>
      </c>
      <c r="BC284" s="592">
        <f t="shared" si="1722"/>
        <v>0</v>
      </c>
      <c r="BD284" s="592">
        <f t="shared" si="1722"/>
        <v>0</v>
      </c>
      <c r="BE284" s="592">
        <f t="shared" si="1722"/>
        <v>0</v>
      </c>
      <c r="BF284" s="592">
        <f t="shared" si="1722"/>
        <v>0</v>
      </c>
      <c r="BG284" s="592">
        <f t="shared" si="1722"/>
        <v>0</v>
      </c>
      <c r="BH284" s="592">
        <f t="shared" si="1722"/>
        <v>0</v>
      </c>
      <c r="BI284" s="592">
        <f t="shared" si="1722"/>
        <v>0</v>
      </c>
      <c r="BJ284" s="592">
        <f t="shared" si="1722"/>
        <v>0</v>
      </c>
      <c r="BK284" s="592">
        <f t="shared" si="1722"/>
        <v>0</v>
      </c>
      <c r="BL284" s="592">
        <f t="shared" si="1722"/>
        <v>0</v>
      </c>
      <c r="BM284" s="592">
        <f t="shared" si="1722"/>
        <v>0</v>
      </c>
      <c r="BN284" s="592">
        <f t="shared" si="1722"/>
        <v>0</v>
      </c>
      <c r="BO284" s="592">
        <f t="shared" si="1722"/>
        <v>0</v>
      </c>
      <c r="BP284" s="592">
        <f t="shared" si="1722"/>
        <v>0</v>
      </c>
      <c r="BQ284" s="592">
        <f t="shared" si="1722"/>
        <v>0</v>
      </c>
      <c r="BR284" s="592">
        <f t="shared" si="1722"/>
        <v>0</v>
      </c>
      <c r="BS284" s="592">
        <f t="shared" si="1722"/>
        <v>0</v>
      </c>
      <c r="BT284" s="592">
        <f t="shared" si="1722"/>
        <v>0</v>
      </c>
      <c r="BU284" s="592">
        <f t="shared" si="1722"/>
        <v>0</v>
      </c>
      <c r="BV284" s="592">
        <f t="shared" si="1722"/>
        <v>0</v>
      </c>
      <c r="BW284" s="592">
        <f t="shared" si="1722"/>
        <v>0</v>
      </c>
      <c r="BX284" s="592">
        <f t="shared" si="1722"/>
        <v>0</v>
      </c>
      <c r="BY284" s="592">
        <f t="shared" si="1722"/>
        <v>0</v>
      </c>
    </row>
    <row r="285" spans="1:77">
      <c r="A285" s="594"/>
      <c r="B285" s="595" t="s">
        <v>319</v>
      </c>
      <c r="C285" s="591"/>
      <c r="D285" s="591"/>
      <c r="E285" s="592">
        <f t="shared" ref="E285:X285" si="1723">IF(E284=0,0,+E284-E286)</f>
        <v>0</v>
      </c>
      <c r="F285" s="592">
        <f t="shared" si="1723"/>
        <v>0</v>
      </c>
      <c r="G285" s="592">
        <f t="shared" si="1723"/>
        <v>0</v>
      </c>
      <c r="H285" s="592">
        <f t="shared" si="1723"/>
        <v>0</v>
      </c>
      <c r="I285" s="592">
        <f t="shared" si="1723"/>
        <v>0</v>
      </c>
      <c r="J285" s="592">
        <f t="shared" si="1723"/>
        <v>0</v>
      </c>
      <c r="K285" s="592">
        <f t="shared" si="1723"/>
        <v>0</v>
      </c>
      <c r="L285" s="592">
        <f t="shared" si="1723"/>
        <v>0</v>
      </c>
      <c r="M285" s="592">
        <f t="shared" si="1723"/>
        <v>0</v>
      </c>
      <c r="N285" s="592">
        <f t="shared" si="1723"/>
        <v>0</v>
      </c>
      <c r="O285" s="592">
        <f t="shared" si="1723"/>
        <v>0</v>
      </c>
      <c r="P285" s="592">
        <f t="shared" si="1723"/>
        <v>0</v>
      </c>
      <c r="Q285" s="592">
        <f t="shared" si="1723"/>
        <v>0</v>
      </c>
      <c r="R285" s="592">
        <f t="shared" si="1723"/>
        <v>0</v>
      </c>
      <c r="S285" s="592">
        <f t="shared" si="1723"/>
        <v>0</v>
      </c>
      <c r="T285" s="592">
        <f t="shared" si="1723"/>
        <v>0</v>
      </c>
      <c r="U285" s="592">
        <f t="shared" si="1723"/>
        <v>0</v>
      </c>
      <c r="V285" s="592">
        <f t="shared" si="1723"/>
        <v>0</v>
      </c>
      <c r="W285" s="592">
        <f t="shared" si="1723"/>
        <v>0</v>
      </c>
      <c r="X285" s="592">
        <f t="shared" si="1723"/>
        <v>0</v>
      </c>
      <c r="Y285" s="592">
        <f>IF(Y284=0,0,+Y284-Y286)</f>
        <v>0</v>
      </c>
      <c r="Z285" s="592">
        <f t="shared" ref="Z285:BY285" si="1724">IF(Z284=0,0,+Z284-Z286)</f>
        <v>0</v>
      </c>
      <c r="AA285" s="592">
        <f t="shared" si="1724"/>
        <v>0</v>
      </c>
      <c r="AB285" s="592">
        <f t="shared" si="1724"/>
        <v>0</v>
      </c>
      <c r="AC285" s="592">
        <f t="shared" si="1724"/>
        <v>0</v>
      </c>
      <c r="AD285" s="592">
        <f t="shared" si="1724"/>
        <v>0</v>
      </c>
      <c r="AE285" s="592">
        <f t="shared" si="1724"/>
        <v>0</v>
      </c>
      <c r="AF285" s="592">
        <f t="shared" si="1724"/>
        <v>0</v>
      </c>
      <c r="AG285" s="592">
        <f t="shared" si="1724"/>
        <v>0</v>
      </c>
      <c r="AH285" s="592">
        <f t="shared" si="1724"/>
        <v>0</v>
      </c>
      <c r="AI285" s="592">
        <f t="shared" si="1724"/>
        <v>0</v>
      </c>
      <c r="AJ285" s="592">
        <f t="shared" si="1724"/>
        <v>0</v>
      </c>
      <c r="AK285" s="592">
        <f t="shared" si="1724"/>
        <v>0</v>
      </c>
      <c r="AL285" s="592">
        <f t="shared" si="1724"/>
        <v>0</v>
      </c>
      <c r="AM285" s="592">
        <f t="shared" si="1724"/>
        <v>0</v>
      </c>
      <c r="AN285" s="592">
        <f t="shared" si="1724"/>
        <v>0</v>
      </c>
      <c r="AO285" s="592">
        <f t="shared" si="1724"/>
        <v>0</v>
      </c>
      <c r="AP285" s="592">
        <f t="shared" si="1724"/>
        <v>0</v>
      </c>
      <c r="AQ285" s="592">
        <f t="shared" si="1724"/>
        <v>0</v>
      </c>
      <c r="AR285" s="592">
        <f t="shared" si="1724"/>
        <v>0</v>
      </c>
      <c r="AS285" s="592">
        <f t="shared" si="1724"/>
        <v>0</v>
      </c>
      <c r="AT285" s="592">
        <f t="shared" si="1724"/>
        <v>0</v>
      </c>
      <c r="AU285" s="592">
        <f t="shared" si="1724"/>
        <v>0</v>
      </c>
      <c r="AV285" s="592">
        <f t="shared" si="1724"/>
        <v>0</v>
      </c>
      <c r="AW285" s="592">
        <f t="shared" si="1724"/>
        <v>0</v>
      </c>
      <c r="AX285" s="592">
        <f t="shared" si="1724"/>
        <v>0</v>
      </c>
      <c r="AY285" s="592">
        <f t="shared" si="1724"/>
        <v>0</v>
      </c>
      <c r="AZ285" s="592">
        <f t="shared" si="1724"/>
        <v>0</v>
      </c>
      <c r="BA285" s="592">
        <f t="shared" si="1724"/>
        <v>0</v>
      </c>
      <c r="BB285" s="592">
        <f t="shared" si="1724"/>
        <v>0</v>
      </c>
      <c r="BC285" s="592">
        <f t="shared" si="1724"/>
        <v>0</v>
      </c>
      <c r="BD285" s="592">
        <f t="shared" si="1724"/>
        <v>0</v>
      </c>
      <c r="BE285" s="592">
        <f t="shared" si="1724"/>
        <v>0</v>
      </c>
      <c r="BF285" s="592">
        <f t="shared" si="1724"/>
        <v>0</v>
      </c>
      <c r="BG285" s="592">
        <f t="shared" si="1724"/>
        <v>0</v>
      </c>
      <c r="BH285" s="592">
        <f t="shared" si="1724"/>
        <v>0</v>
      </c>
      <c r="BI285" s="592">
        <f t="shared" si="1724"/>
        <v>0</v>
      </c>
      <c r="BJ285" s="592">
        <f t="shared" si="1724"/>
        <v>0</v>
      </c>
      <c r="BK285" s="592">
        <f t="shared" si="1724"/>
        <v>0</v>
      </c>
      <c r="BL285" s="592">
        <f t="shared" si="1724"/>
        <v>0</v>
      </c>
      <c r="BM285" s="592">
        <f t="shared" si="1724"/>
        <v>0</v>
      </c>
      <c r="BN285" s="592">
        <f t="shared" si="1724"/>
        <v>0</v>
      </c>
      <c r="BO285" s="592">
        <f t="shared" si="1724"/>
        <v>0</v>
      </c>
      <c r="BP285" s="592">
        <f t="shared" si="1724"/>
        <v>0</v>
      </c>
      <c r="BQ285" s="592">
        <f t="shared" si="1724"/>
        <v>0</v>
      </c>
      <c r="BR285" s="592">
        <f t="shared" si="1724"/>
        <v>0</v>
      </c>
      <c r="BS285" s="592">
        <f t="shared" si="1724"/>
        <v>0</v>
      </c>
      <c r="BT285" s="592">
        <f t="shared" si="1724"/>
        <v>0</v>
      </c>
      <c r="BU285" s="592">
        <f t="shared" si="1724"/>
        <v>0</v>
      </c>
      <c r="BV285" s="592">
        <f t="shared" si="1724"/>
        <v>0</v>
      </c>
      <c r="BW285" s="592">
        <f t="shared" si="1724"/>
        <v>0</v>
      </c>
      <c r="BX285" s="592">
        <f t="shared" si="1724"/>
        <v>0</v>
      </c>
      <c r="BY285" s="592">
        <f t="shared" si="1724"/>
        <v>0</v>
      </c>
    </row>
    <row r="286" spans="1:77">
      <c r="A286" s="595"/>
      <c r="B286" s="577" t="s">
        <v>137</v>
      </c>
      <c r="C286" s="591"/>
      <c r="D286" s="591"/>
      <c r="E286" s="592">
        <f t="shared" ref="E286:BP286" si="1725">+IF(F280-E280=1,E283*$I275/$G275,0)*IF($H275+$F275&lt;=E280,0,1)</f>
        <v>0</v>
      </c>
      <c r="F286" s="592">
        <f t="shared" si="1725"/>
        <v>0</v>
      </c>
      <c r="G286" s="592">
        <f t="shared" si="1725"/>
        <v>0</v>
      </c>
      <c r="H286" s="592">
        <f t="shared" si="1725"/>
        <v>0</v>
      </c>
      <c r="I286" s="592">
        <f t="shared" si="1725"/>
        <v>0</v>
      </c>
      <c r="J286" s="592">
        <f t="shared" si="1725"/>
        <v>0</v>
      </c>
      <c r="K286" s="592">
        <f t="shared" si="1725"/>
        <v>0</v>
      </c>
      <c r="L286" s="592">
        <f t="shared" si="1725"/>
        <v>0</v>
      </c>
      <c r="M286" s="592">
        <f t="shared" si="1725"/>
        <v>0</v>
      </c>
      <c r="N286" s="592">
        <f t="shared" si="1725"/>
        <v>0</v>
      </c>
      <c r="O286" s="592">
        <f t="shared" si="1725"/>
        <v>0</v>
      </c>
      <c r="P286" s="592">
        <f t="shared" si="1725"/>
        <v>0</v>
      </c>
      <c r="Q286" s="592">
        <f t="shared" si="1725"/>
        <v>0</v>
      </c>
      <c r="R286" s="592">
        <f t="shared" si="1725"/>
        <v>0</v>
      </c>
      <c r="S286" s="592">
        <f t="shared" si="1725"/>
        <v>0</v>
      </c>
      <c r="T286" s="592">
        <f t="shared" si="1725"/>
        <v>0</v>
      </c>
      <c r="U286" s="592">
        <f t="shared" si="1725"/>
        <v>0</v>
      </c>
      <c r="V286" s="592">
        <f t="shared" si="1725"/>
        <v>0</v>
      </c>
      <c r="W286" s="592">
        <f t="shared" si="1725"/>
        <v>0</v>
      </c>
      <c r="X286" s="592">
        <f t="shared" si="1725"/>
        <v>0</v>
      </c>
      <c r="Y286" s="592">
        <f t="shared" si="1725"/>
        <v>0</v>
      </c>
      <c r="Z286" s="592">
        <f t="shared" si="1725"/>
        <v>0</v>
      </c>
      <c r="AA286" s="592">
        <f t="shared" si="1725"/>
        <v>0</v>
      </c>
      <c r="AB286" s="592">
        <f t="shared" si="1725"/>
        <v>0</v>
      </c>
      <c r="AC286" s="592">
        <f t="shared" si="1725"/>
        <v>0</v>
      </c>
      <c r="AD286" s="592">
        <f t="shared" si="1725"/>
        <v>0</v>
      </c>
      <c r="AE286" s="592">
        <f t="shared" si="1725"/>
        <v>0</v>
      </c>
      <c r="AF286" s="592">
        <f t="shared" si="1725"/>
        <v>0</v>
      </c>
      <c r="AG286" s="592">
        <f t="shared" si="1725"/>
        <v>0</v>
      </c>
      <c r="AH286" s="592">
        <f t="shared" si="1725"/>
        <v>0</v>
      </c>
      <c r="AI286" s="592">
        <f t="shared" si="1725"/>
        <v>0</v>
      </c>
      <c r="AJ286" s="592">
        <f t="shared" si="1725"/>
        <v>0</v>
      </c>
      <c r="AK286" s="592">
        <f t="shared" si="1725"/>
        <v>0</v>
      </c>
      <c r="AL286" s="592">
        <f t="shared" si="1725"/>
        <v>0</v>
      </c>
      <c r="AM286" s="592">
        <f t="shared" si="1725"/>
        <v>0</v>
      </c>
      <c r="AN286" s="592">
        <f t="shared" si="1725"/>
        <v>0</v>
      </c>
      <c r="AO286" s="592">
        <f t="shared" si="1725"/>
        <v>0</v>
      </c>
      <c r="AP286" s="592">
        <f t="shared" si="1725"/>
        <v>0</v>
      </c>
      <c r="AQ286" s="592">
        <f t="shared" si="1725"/>
        <v>0</v>
      </c>
      <c r="AR286" s="592">
        <f t="shared" si="1725"/>
        <v>0</v>
      </c>
      <c r="AS286" s="592">
        <f t="shared" si="1725"/>
        <v>0</v>
      </c>
      <c r="AT286" s="592">
        <f t="shared" si="1725"/>
        <v>0</v>
      </c>
      <c r="AU286" s="592">
        <f t="shared" si="1725"/>
        <v>0</v>
      </c>
      <c r="AV286" s="592">
        <f t="shared" si="1725"/>
        <v>0</v>
      </c>
      <c r="AW286" s="592">
        <f t="shared" si="1725"/>
        <v>0</v>
      </c>
      <c r="AX286" s="592">
        <f t="shared" si="1725"/>
        <v>0</v>
      </c>
      <c r="AY286" s="592">
        <f t="shared" si="1725"/>
        <v>0</v>
      </c>
      <c r="AZ286" s="592">
        <f t="shared" si="1725"/>
        <v>0</v>
      </c>
      <c r="BA286" s="592">
        <f t="shared" si="1725"/>
        <v>0</v>
      </c>
      <c r="BB286" s="592">
        <f t="shared" si="1725"/>
        <v>0</v>
      </c>
      <c r="BC286" s="592">
        <f t="shared" si="1725"/>
        <v>0</v>
      </c>
      <c r="BD286" s="592">
        <f t="shared" si="1725"/>
        <v>0</v>
      </c>
      <c r="BE286" s="592">
        <f t="shared" si="1725"/>
        <v>0</v>
      </c>
      <c r="BF286" s="592">
        <f t="shared" si="1725"/>
        <v>0</v>
      </c>
      <c r="BG286" s="592">
        <f t="shared" si="1725"/>
        <v>0</v>
      </c>
      <c r="BH286" s="592">
        <f t="shared" si="1725"/>
        <v>0</v>
      </c>
      <c r="BI286" s="592">
        <f t="shared" si="1725"/>
        <v>0</v>
      </c>
      <c r="BJ286" s="592">
        <f t="shared" si="1725"/>
        <v>0</v>
      </c>
      <c r="BK286" s="592">
        <f t="shared" si="1725"/>
        <v>0</v>
      </c>
      <c r="BL286" s="592">
        <f t="shared" si="1725"/>
        <v>0</v>
      </c>
      <c r="BM286" s="592">
        <f t="shared" si="1725"/>
        <v>0</v>
      </c>
      <c r="BN286" s="592">
        <f t="shared" si="1725"/>
        <v>0</v>
      </c>
      <c r="BO286" s="592">
        <f t="shared" si="1725"/>
        <v>0</v>
      </c>
      <c r="BP286" s="592">
        <f t="shared" si="1725"/>
        <v>0</v>
      </c>
      <c r="BQ286" s="592">
        <f t="shared" ref="BQ286:BX286" si="1726">+IF(BR280-BQ280=1,BQ283*$I275/$G275,0)*IF($H275+$F275&lt;=BQ280,0,1)</f>
        <v>0</v>
      </c>
      <c r="BR286" s="592">
        <f t="shared" si="1726"/>
        <v>0</v>
      </c>
      <c r="BS286" s="592">
        <f t="shared" si="1726"/>
        <v>0</v>
      </c>
      <c r="BT286" s="592">
        <f t="shared" si="1726"/>
        <v>0</v>
      </c>
      <c r="BU286" s="592">
        <f t="shared" si="1726"/>
        <v>0</v>
      </c>
      <c r="BV286" s="592">
        <f t="shared" si="1726"/>
        <v>0</v>
      </c>
      <c r="BW286" s="592">
        <f t="shared" si="1726"/>
        <v>0</v>
      </c>
      <c r="BX286" s="592">
        <f t="shared" si="1726"/>
        <v>0</v>
      </c>
      <c r="BY286" s="592">
        <f t="shared" ref="BY286" si="1727">+IF(BZ280-BY280=1,BY283*$I275/$G275,0)*IF($H275+$F275&lt;=BY280,0,1)</f>
        <v>0</v>
      </c>
    </row>
    <row r="287" spans="1:77">
      <c r="A287" s="577"/>
      <c r="B287" s="595" t="s">
        <v>107</v>
      </c>
      <c r="C287" s="591"/>
      <c r="D287" s="605">
        <f>+D275</f>
        <v>0</v>
      </c>
      <c r="E287" s="592">
        <f t="shared" ref="E287:BP287" si="1728">+E283-E285</f>
        <v>0</v>
      </c>
      <c r="F287" s="592">
        <f t="shared" si="1728"/>
        <v>0</v>
      </c>
      <c r="G287" s="592">
        <f t="shared" si="1728"/>
        <v>0</v>
      </c>
      <c r="H287" s="592">
        <f t="shared" si="1728"/>
        <v>0</v>
      </c>
      <c r="I287" s="592">
        <f t="shared" si="1728"/>
        <v>0</v>
      </c>
      <c r="J287" s="592">
        <f t="shared" si="1728"/>
        <v>0</v>
      </c>
      <c r="K287" s="592">
        <f t="shared" si="1728"/>
        <v>0</v>
      </c>
      <c r="L287" s="592">
        <f t="shared" si="1728"/>
        <v>0</v>
      </c>
      <c r="M287" s="592">
        <f t="shared" si="1728"/>
        <v>0</v>
      </c>
      <c r="N287" s="592">
        <f t="shared" si="1728"/>
        <v>0</v>
      </c>
      <c r="O287" s="592">
        <f t="shared" si="1728"/>
        <v>0</v>
      </c>
      <c r="P287" s="592">
        <f t="shared" si="1728"/>
        <v>0</v>
      </c>
      <c r="Q287" s="592">
        <f t="shared" si="1728"/>
        <v>0</v>
      </c>
      <c r="R287" s="592">
        <f t="shared" si="1728"/>
        <v>0</v>
      </c>
      <c r="S287" s="592">
        <f t="shared" si="1728"/>
        <v>0</v>
      </c>
      <c r="T287" s="592">
        <f t="shared" si="1728"/>
        <v>0</v>
      </c>
      <c r="U287" s="592">
        <f t="shared" si="1728"/>
        <v>0</v>
      </c>
      <c r="V287" s="592">
        <f t="shared" si="1728"/>
        <v>0</v>
      </c>
      <c r="W287" s="592">
        <f t="shared" si="1728"/>
        <v>0</v>
      </c>
      <c r="X287" s="592">
        <f t="shared" si="1728"/>
        <v>0</v>
      </c>
      <c r="Y287" s="592">
        <f t="shared" si="1728"/>
        <v>0</v>
      </c>
      <c r="Z287" s="592">
        <f t="shared" si="1728"/>
        <v>0</v>
      </c>
      <c r="AA287" s="592">
        <f t="shared" si="1728"/>
        <v>0</v>
      </c>
      <c r="AB287" s="592">
        <f t="shared" si="1728"/>
        <v>0</v>
      </c>
      <c r="AC287" s="592">
        <f t="shared" si="1728"/>
        <v>0</v>
      </c>
      <c r="AD287" s="592">
        <f t="shared" si="1728"/>
        <v>0</v>
      </c>
      <c r="AE287" s="592">
        <f t="shared" si="1728"/>
        <v>0</v>
      </c>
      <c r="AF287" s="592">
        <f t="shared" si="1728"/>
        <v>0</v>
      </c>
      <c r="AG287" s="592">
        <f t="shared" si="1728"/>
        <v>0</v>
      </c>
      <c r="AH287" s="592">
        <f t="shared" si="1728"/>
        <v>0</v>
      </c>
      <c r="AI287" s="592">
        <f t="shared" si="1728"/>
        <v>0</v>
      </c>
      <c r="AJ287" s="592">
        <f t="shared" si="1728"/>
        <v>0</v>
      </c>
      <c r="AK287" s="592">
        <f t="shared" si="1728"/>
        <v>0</v>
      </c>
      <c r="AL287" s="592">
        <f t="shared" si="1728"/>
        <v>0</v>
      </c>
      <c r="AM287" s="592">
        <f t="shared" si="1728"/>
        <v>0</v>
      </c>
      <c r="AN287" s="592">
        <f t="shared" si="1728"/>
        <v>0</v>
      </c>
      <c r="AO287" s="592">
        <f t="shared" si="1728"/>
        <v>0</v>
      </c>
      <c r="AP287" s="592">
        <f t="shared" si="1728"/>
        <v>0</v>
      </c>
      <c r="AQ287" s="592">
        <f t="shared" si="1728"/>
        <v>0</v>
      </c>
      <c r="AR287" s="592">
        <f t="shared" si="1728"/>
        <v>0</v>
      </c>
      <c r="AS287" s="592">
        <f t="shared" si="1728"/>
        <v>0</v>
      </c>
      <c r="AT287" s="592">
        <f t="shared" si="1728"/>
        <v>0</v>
      </c>
      <c r="AU287" s="592">
        <f t="shared" si="1728"/>
        <v>0</v>
      </c>
      <c r="AV287" s="592">
        <f t="shared" si="1728"/>
        <v>0</v>
      </c>
      <c r="AW287" s="592">
        <f t="shared" si="1728"/>
        <v>0</v>
      </c>
      <c r="AX287" s="592">
        <f t="shared" si="1728"/>
        <v>0</v>
      </c>
      <c r="AY287" s="592">
        <f t="shared" si="1728"/>
        <v>0</v>
      </c>
      <c r="AZ287" s="592">
        <f t="shared" si="1728"/>
        <v>0</v>
      </c>
      <c r="BA287" s="592">
        <f t="shared" si="1728"/>
        <v>0</v>
      </c>
      <c r="BB287" s="592">
        <f t="shared" si="1728"/>
        <v>0</v>
      </c>
      <c r="BC287" s="592">
        <f t="shared" si="1728"/>
        <v>0</v>
      </c>
      <c r="BD287" s="592">
        <f t="shared" si="1728"/>
        <v>0</v>
      </c>
      <c r="BE287" s="592">
        <f t="shared" si="1728"/>
        <v>0</v>
      </c>
      <c r="BF287" s="592">
        <f t="shared" si="1728"/>
        <v>0</v>
      </c>
      <c r="BG287" s="592">
        <f t="shared" si="1728"/>
        <v>0</v>
      </c>
      <c r="BH287" s="592">
        <f t="shared" si="1728"/>
        <v>0</v>
      </c>
      <c r="BI287" s="592">
        <f t="shared" si="1728"/>
        <v>0</v>
      </c>
      <c r="BJ287" s="592">
        <f t="shared" si="1728"/>
        <v>0</v>
      </c>
      <c r="BK287" s="592">
        <f t="shared" si="1728"/>
        <v>0</v>
      </c>
      <c r="BL287" s="592">
        <f t="shared" si="1728"/>
        <v>0</v>
      </c>
      <c r="BM287" s="592">
        <f t="shared" si="1728"/>
        <v>0</v>
      </c>
      <c r="BN287" s="592">
        <f t="shared" si="1728"/>
        <v>0</v>
      </c>
      <c r="BO287" s="592">
        <f t="shared" si="1728"/>
        <v>0</v>
      </c>
      <c r="BP287" s="592">
        <f t="shared" si="1728"/>
        <v>0</v>
      </c>
      <c r="BQ287" s="592">
        <f t="shared" ref="BQ287:BX287" si="1729">+BQ283-BQ285</f>
        <v>0</v>
      </c>
      <c r="BR287" s="592">
        <f t="shared" si="1729"/>
        <v>0</v>
      </c>
      <c r="BS287" s="592">
        <f t="shared" si="1729"/>
        <v>0</v>
      </c>
      <c r="BT287" s="592">
        <f t="shared" si="1729"/>
        <v>0</v>
      </c>
      <c r="BU287" s="592">
        <f t="shared" si="1729"/>
        <v>0</v>
      </c>
      <c r="BV287" s="592">
        <f t="shared" si="1729"/>
        <v>0</v>
      </c>
      <c r="BW287" s="592">
        <f t="shared" si="1729"/>
        <v>0</v>
      </c>
      <c r="BX287" s="592">
        <f t="shared" si="1729"/>
        <v>0</v>
      </c>
      <c r="BY287" s="592">
        <f t="shared" ref="BY287" si="1730">+BY283-BY285</f>
        <v>0</v>
      </c>
    </row>
    <row r="288" spans="1:77">
      <c r="A288" s="594"/>
      <c r="B288" s="590"/>
      <c r="D288" s="577"/>
      <c r="E288" s="592"/>
      <c r="F288" s="592"/>
      <c r="G288" s="592"/>
      <c r="H288" s="592"/>
      <c r="I288" s="592"/>
      <c r="J288" s="592"/>
      <c r="K288" s="592"/>
      <c r="L288" s="592"/>
      <c r="M288" s="592"/>
      <c r="N288" s="592"/>
      <c r="O288" s="592"/>
      <c r="P288" s="592"/>
      <c r="Q288" s="592"/>
      <c r="R288" s="592"/>
      <c r="S288" s="592"/>
      <c r="T288" s="592"/>
      <c r="U288" s="592"/>
      <c r="V288" s="592"/>
      <c r="W288" s="592"/>
      <c r="X288" s="592"/>
      <c r="Y288" s="592"/>
      <c r="Z288" s="592"/>
      <c r="AA288" s="592"/>
      <c r="AB288" s="592"/>
      <c r="AC288" s="592"/>
      <c r="AD288" s="592"/>
      <c r="AE288" s="592"/>
      <c r="AF288" s="592"/>
      <c r="AG288" s="592"/>
      <c r="AH288" s="592"/>
      <c r="AI288" s="592"/>
      <c r="AJ288" s="592"/>
      <c r="AK288" s="592"/>
      <c r="AL288" s="592"/>
      <c r="AM288" s="592"/>
      <c r="AN288" s="592"/>
      <c r="AO288" s="592"/>
      <c r="AP288" s="592"/>
      <c r="AQ288" s="592"/>
      <c r="AR288" s="592"/>
      <c r="AS288" s="592"/>
      <c r="AT288" s="592"/>
      <c r="AU288" s="592"/>
      <c r="AV288" s="592"/>
      <c r="AW288" s="592"/>
      <c r="AX288" s="592"/>
      <c r="AY288" s="592"/>
      <c r="AZ288" s="592"/>
      <c r="BA288" s="592"/>
      <c r="BB288" s="592"/>
      <c r="BC288" s="592"/>
      <c r="BD288" s="592"/>
      <c r="BE288" s="592"/>
      <c r="BF288" s="592"/>
      <c r="BG288" s="592"/>
      <c r="BH288" s="592"/>
      <c r="BI288" s="592"/>
      <c r="BJ288" s="592"/>
      <c r="BK288" s="592"/>
      <c r="BL288" s="592"/>
      <c r="BM288" s="592"/>
      <c r="BN288" s="592"/>
      <c r="BO288" s="592"/>
      <c r="BP288" s="592"/>
      <c r="BQ288" s="592"/>
      <c r="BR288" s="592"/>
      <c r="BS288" s="592"/>
      <c r="BT288" s="592"/>
      <c r="BU288" s="592"/>
      <c r="BV288" s="592"/>
      <c r="BW288" s="592"/>
      <c r="BX288" s="592"/>
      <c r="BY288" s="592"/>
    </row>
    <row r="289" spans="1:77">
      <c r="A289" s="533" t="s">
        <v>571</v>
      </c>
      <c r="B289" s="533" t="s">
        <v>590</v>
      </c>
      <c r="C289" s="533"/>
      <c r="D289" s="533" t="s">
        <v>582</v>
      </c>
      <c r="E289" s="533" t="s">
        <v>583</v>
      </c>
      <c r="F289" s="533" t="s">
        <v>584</v>
      </c>
      <c r="G289" s="533" t="s">
        <v>573</v>
      </c>
      <c r="H289" s="533" t="s">
        <v>585</v>
      </c>
      <c r="I289" s="533" t="s">
        <v>575</v>
      </c>
      <c r="J289" s="533" t="s">
        <v>576</v>
      </c>
      <c r="K289" s="533" t="s">
        <v>281</v>
      </c>
    </row>
    <row r="290" spans="1:77">
      <c r="A290" s="584">
        <f>+A27</f>
        <v>0</v>
      </c>
      <c r="B290" s="585">
        <f>+B27</f>
        <v>0</v>
      </c>
      <c r="D290" s="586">
        <f>+D27</f>
        <v>0</v>
      </c>
      <c r="E290" s="586">
        <f t="shared" ref="E290:K290" si="1731">+E27</f>
        <v>0</v>
      </c>
      <c r="F290" s="586">
        <f t="shared" si="1731"/>
        <v>0</v>
      </c>
      <c r="G290" s="586">
        <f t="shared" si="1731"/>
        <v>0</v>
      </c>
      <c r="H290" s="586">
        <f t="shared" si="1731"/>
        <v>0</v>
      </c>
      <c r="I290" s="588">
        <f t="shared" si="1731"/>
        <v>0</v>
      </c>
      <c r="J290" s="586">
        <f t="shared" si="1731"/>
        <v>0</v>
      </c>
      <c r="K290" s="586">
        <f t="shared" si="1731"/>
        <v>0</v>
      </c>
    </row>
    <row r="291" spans="1:77">
      <c r="B291" s="585"/>
      <c r="D291" s="586"/>
      <c r="E291" s="586"/>
      <c r="F291" s="586"/>
      <c r="G291" s="586"/>
      <c r="H291" s="586"/>
      <c r="I291" s="586"/>
      <c r="J291" s="586"/>
      <c r="K291" s="586"/>
    </row>
    <row r="292" spans="1:77" ht="15">
      <c r="A292" s="589" t="s">
        <v>595</v>
      </c>
      <c r="B292" s="485"/>
      <c r="C292" s="485"/>
      <c r="D292" s="485"/>
      <c r="E292" s="531">
        <f t="shared" ref="E292:AJ292" si="1732">+E$47</f>
        <v>41305</v>
      </c>
      <c r="F292" s="531">
        <f t="shared" si="1732"/>
        <v>41333</v>
      </c>
      <c r="G292" s="531">
        <f t="shared" si="1732"/>
        <v>41364</v>
      </c>
      <c r="H292" s="531">
        <f t="shared" si="1732"/>
        <v>41394</v>
      </c>
      <c r="I292" s="531">
        <f t="shared" si="1732"/>
        <v>41425</v>
      </c>
      <c r="J292" s="531">
        <f t="shared" si="1732"/>
        <v>41455</v>
      </c>
      <c r="K292" s="531">
        <f t="shared" si="1732"/>
        <v>41486</v>
      </c>
      <c r="L292" s="531">
        <f t="shared" si="1732"/>
        <v>41517</v>
      </c>
      <c r="M292" s="531">
        <f t="shared" si="1732"/>
        <v>41547</v>
      </c>
      <c r="N292" s="531">
        <f t="shared" si="1732"/>
        <v>41578</v>
      </c>
      <c r="O292" s="531">
        <f t="shared" si="1732"/>
        <v>41608</v>
      </c>
      <c r="P292" s="531">
        <f t="shared" si="1732"/>
        <v>41639</v>
      </c>
      <c r="Q292" s="531">
        <f t="shared" si="1732"/>
        <v>41670</v>
      </c>
      <c r="R292" s="531">
        <f t="shared" si="1732"/>
        <v>41698</v>
      </c>
      <c r="S292" s="531">
        <f t="shared" si="1732"/>
        <v>41729</v>
      </c>
      <c r="T292" s="531">
        <f t="shared" si="1732"/>
        <v>41759</v>
      </c>
      <c r="U292" s="531">
        <f t="shared" si="1732"/>
        <v>41790</v>
      </c>
      <c r="V292" s="531">
        <f t="shared" si="1732"/>
        <v>41820</v>
      </c>
      <c r="W292" s="531">
        <f t="shared" si="1732"/>
        <v>41851</v>
      </c>
      <c r="X292" s="531">
        <f t="shared" si="1732"/>
        <v>41882</v>
      </c>
      <c r="Y292" s="531">
        <f t="shared" si="1732"/>
        <v>41912</v>
      </c>
      <c r="Z292" s="531">
        <f t="shared" si="1732"/>
        <v>41943</v>
      </c>
      <c r="AA292" s="531">
        <f t="shared" si="1732"/>
        <v>41973</v>
      </c>
      <c r="AB292" s="531">
        <f t="shared" si="1732"/>
        <v>42004</v>
      </c>
      <c r="AC292" s="531">
        <f t="shared" si="1732"/>
        <v>42035</v>
      </c>
      <c r="AD292" s="531">
        <f t="shared" si="1732"/>
        <v>42063</v>
      </c>
      <c r="AE292" s="531">
        <f t="shared" si="1732"/>
        <v>42094</v>
      </c>
      <c r="AF292" s="531">
        <f t="shared" si="1732"/>
        <v>42124</v>
      </c>
      <c r="AG292" s="531">
        <f t="shared" si="1732"/>
        <v>42155</v>
      </c>
      <c r="AH292" s="531">
        <f t="shared" si="1732"/>
        <v>42185</v>
      </c>
      <c r="AI292" s="531">
        <f t="shared" si="1732"/>
        <v>42216</v>
      </c>
      <c r="AJ292" s="531">
        <f t="shared" si="1732"/>
        <v>42247</v>
      </c>
      <c r="AK292" s="531">
        <f t="shared" ref="AK292:BP292" si="1733">+AK$47</f>
        <v>42277</v>
      </c>
      <c r="AL292" s="531">
        <f t="shared" si="1733"/>
        <v>42308</v>
      </c>
      <c r="AM292" s="531">
        <f t="shared" si="1733"/>
        <v>42338</v>
      </c>
      <c r="AN292" s="531">
        <f t="shared" si="1733"/>
        <v>42369</v>
      </c>
      <c r="AO292" s="531">
        <f t="shared" si="1733"/>
        <v>42400</v>
      </c>
      <c r="AP292" s="531">
        <f t="shared" si="1733"/>
        <v>42429</v>
      </c>
      <c r="AQ292" s="531">
        <f t="shared" si="1733"/>
        <v>42460</v>
      </c>
      <c r="AR292" s="531">
        <f t="shared" si="1733"/>
        <v>42490</v>
      </c>
      <c r="AS292" s="531">
        <f t="shared" si="1733"/>
        <v>42521</v>
      </c>
      <c r="AT292" s="531">
        <f t="shared" si="1733"/>
        <v>42551</v>
      </c>
      <c r="AU292" s="531">
        <f t="shared" si="1733"/>
        <v>42582</v>
      </c>
      <c r="AV292" s="531">
        <f t="shared" si="1733"/>
        <v>42613</v>
      </c>
      <c r="AW292" s="531">
        <f t="shared" si="1733"/>
        <v>42643</v>
      </c>
      <c r="AX292" s="531">
        <f t="shared" si="1733"/>
        <v>42674</v>
      </c>
      <c r="AY292" s="531">
        <f t="shared" si="1733"/>
        <v>42704</v>
      </c>
      <c r="AZ292" s="531">
        <f t="shared" si="1733"/>
        <v>42735</v>
      </c>
      <c r="BA292" s="531">
        <f t="shared" si="1733"/>
        <v>42766</v>
      </c>
      <c r="BB292" s="531">
        <f t="shared" si="1733"/>
        <v>42794</v>
      </c>
      <c r="BC292" s="531">
        <f t="shared" si="1733"/>
        <v>42825</v>
      </c>
      <c r="BD292" s="531">
        <f t="shared" si="1733"/>
        <v>42855</v>
      </c>
      <c r="BE292" s="531">
        <f t="shared" si="1733"/>
        <v>42886</v>
      </c>
      <c r="BF292" s="531">
        <f t="shared" si="1733"/>
        <v>42916</v>
      </c>
      <c r="BG292" s="531">
        <f t="shared" si="1733"/>
        <v>42947</v>
      </c>
      <c r="BH292" s="531">
        <f t="shared" si="1733"/>
        <v>42978</v>
      </c>
      <c r="BI292" s="531">
        <f t="shared" si="1733"/>
        <v>43008</v>
      </c>
      <c r="BJ292" s="531">
        <f t="shared" si="1733"/>
        <v>43039</v>
      </c>
      <c r="BK292" s="531">
        <f t="shared" si="1733"/>
        <v>43069</v>
      </c>
      <c r="BL292" s="531">
        <f t="shared" si="1733"/>
        <v>43100</v>
      </c>
      <c r="BM292" s="531">
        <f t="shared" si="1733"/>
        <v>43131</v>
      </c>
      <c r="BN292" s="531">
        <f t="shared" si="1733"/>
        <v>43159</v>
      </c>
      <c r="BO292" s="531">
        <f t="shared" si="1733"/>
        <v>43190</v>
      </c>
      <c r="BP292" s="531">
        <f t="shared" si="1733"/>
        <v>43220</v>
      </c>
      <c r="BQ292" s="531">
        <f t="shared" ref="BQ292:BY292" si="1734">+BQ$47</f>
        <v>43251</v>
      </c>
      <c r="BR292" s="531">
        <f t="shared" si="1734"/>
        <v>43281</v>
      </c>
      <c r="BS292" s="531">
        <f t="shared" si="1734"/>
        <v>43312</v>
      </c>
      <c r="BT292" s="531">
        <f t="shared" si="1734"/>
        <v>43343</v>
      </c>
      <c r="BU292" s="531">
        <f t="shared" si="1734"/>
        <v>43373</v>
      </c>
      <c r="BV292" s="531">
        <f t="shared" si="1734"/>
        <v>43404</v>
      </c>
      <c r="BW292" s="531">
        <f t="shared" si="1734"/>
        <v>43434</v>
      </c>
      <c r="BX292" s="531">
        <f t="shared" si="1734"/>
        <v>43465</v>
      </c>
      <c r="BY292" s="531">
        <f t="shared" si="1734"/>
        <v>43495</v>
      </c>
    </row>
    <row r="293" spans="1:77">
      <c r="A293" s="606"/>
      <c r="B293" s="591" t="s">
        <v>326</v>
      </c>
      <c r="D293" s="607"/>
      <c r="E293" s="578">
        <f t="shared" ref="E293" si="1735">+(+IF(EOMONTH($B290,0)=E$47,$F290,0)+(IF(D293=0,0,(D293-($G290/12))))*(+IF(+ROUND(D293,2)=0,0,1)))</f>
        <v>0</v>
      </c>
      <c r="F293" s="578">
        <f>+(+IF(EOMONTH($B290,0)=F$47,$F290,0)+(IF(E293=0,0,(E293-($G290/12))))*(+IF(+ROUND(E293,2)=0,0,1)))</f>
        <v>0</v>
      </c>
      <c r="G293" s="578">
        <f t="shared" ref="G293:BR293" si="1736">+(+IF(EOMONTH($B290,0)=G$47,$F290,0)+(IF(F293=0,0,(F293-($G290/12))))*(+IF(+ROUND(F293,2)=0,0,1)))</f>
        <v>0</v>
      </c>
      <c r="H293" s="578">
        <f t="shared" si="1736"/>
        <v>0</v>
      </c>
      <c r="I293" s="578">
        <f t="shared" si="1736"/>
        <v>0</v>
      </c>
      <c r="J293" s="578">
        <f t="shared" si="1736"/>
        <v>0</v>
      </c>
      <c r="K293" s="578">
        <f t="shared" si="1736"/>
        <v>0</v>
      </c>
      <c r="L293" s="578">
        <f t="shared" si="1736"/>
        <v>0</v>
      </c>
      <c r="M293" s="578">
        <f t="shared" si="1736"/>
        <v>0</v>
      </c>
      <c r="N293" s="578">
        <f t="shared" si="1736"/>
        <v>0</v>
      </c>
      <c r="O293" s="578">
        <f t="shared" si="1736"/>
        <v>0</v>
      </c>
      <c r="P293" s="578">
        <f t="shared" si="1736"/>
        <v>0</v>
      </c>
      <c r="Q293" s="578">
        <f t="shared" si="1736"/>
        <v>0</v>
      </c>
      <c r="R293" s="578">
        <f t="shared" si="1736"/>
        <v>0</v>
      </c>
      <c r="S293" s="578">
        <f t="shared" si="1736"/>
        <v>0</v>
      </c>
      <c r="T293" s="578">
        <f t="shared" si="1736"/>
        <v>0</v>
      </c>
      <c r="U293" s="578">
        <f t="shared" si="1736"/>
        <v>0</v>
      </c>
      <c r="V293" s="578">
        <f t="shared" si="1736"/>
        <v>0</v>
      </c>
      <c r="W293" s="578">
        <f t="shared" si="1736"/>
        <v>0</v>
      </c>
      <c r="X293" s="578">
        <f t="shared" si="1736"/>
        <v>0</v>
      </c>
      <c r="Y293" s="578">
        <f t="shared" si="1736"/>
        <v>0</v>
      </c>
      <c r="Z293" s="578">
        <f t="shared" si="1736"/>
        <v>0</v>
      </c>
      <c r="AA293" s="578">
        <f t="shared" si="1736"/>
        <v>0</v>
      </c>
      <c r="AB293" s="578">
        <f t="shared" si="1736"/>
        <v>0</v>
      </c>
      <c r="AC293" s="578">
        <f t="shared" si="1736"/>
        <v>0</v>
      </c>
      <c r="AD293" s="578">
        <f t="shared" si="1736"/>
        <v>0</v>
      </c>
      <c r="AE293" s="578">
        <f t="shared" si="1736"/>
        <v>0</v>
      </c>
      <c r="AF293" s="578">
        <f t="shared" si="1736"/>
        <v>0</v>
      </c>
      <c r="AG293" s="578">
        <f t="shared" si="1736"/>
        <v>0</v>
      </c>
      <c r="AH293" s="578">
        <f t="shared" si="1736"/>
        <v>0</v>
      </c>
      <c r="AI293" s="578">
        <f t="shared" si="1736"/>
        <v>0</v>
      </c>
      <c r="AJ293" s="578">
        <f t="shared" si="1736"/>
        <v>0</v>
      </c>
      <c r="AK293" s="578">
        <f t="shared" si="1736"/>
        <v>0</v>
      </c>
      <c r="AL293" s="578">
        <f t="shared" si="1736"/>
        <v>0</v>
      </c>
      <c r="AM293" s="578">
        <f t="shared" si="1736"/>
        <v>0</v>
      </c>
      <c r="AN293" s="578">
        <f t="shared" si="1736"/>
        <v>0</v>
      </c>
      <c r="AO293" s="578">
        <f t="shared" si="1736"/>
        <v>0</v>
      </c>
      <c r="AP293" s="578">
        <f t="shared" si="1736"/>
        <v>0</v>
      </c>
      <c r="AQ293" s="578">
        <f t="shared" si="1736"/>
        <v>0</v>
      </c>
      <c r="AR293" s="578">
        <f t="shared" si="1736"/>
        <v>0</v>
      </c>
      <c r="AS293" s="578">
        <f t="shared" si="1736"/>
        <v>0</v>
      </c>
      <c r="AT293" s="578">
        <f t="shared" si="1736"/>
        <v>0</v>
      </c>
      <c r="AU293" s="578">
        <f t="shared" si="1736"/>
        <v>0</v>
      </c>
      <c r="AV293" s="578">
        <f t="shared" si="1736"/>
        <v>0</v>
      </c>
      <c r="AW293" s="578">
        <f t="shared" si="1736"/>
        <v>0</v>
      </c>
      <c r="AX293" s="578">
        <f t="shared" si="1736"/>
        <v>0</v>
      </c>
      <c r="AY293" s="578">
        <f t="shared" si="1736"/>
        <v>0</v>
      </c>
      <c r="AZ293" s="578">
        <f t="shared" si="1736"/>
        <v>0</v>
      </c>
      <c r="BA293" s="578">
        <f t="shared" si="1736"/>
        <v>0</v>
      </c>
      <c r="BB293" s="578">
        <f t="shared" si="1736"/>
        <v>0</v>
      </c>
      <c r="BC293" s="578">
        <f t="shared" si="1736"/>
        <v>0</v>
      </c>
      <c r="BD293" s="578">
        <f t="shared" si="1736"/>
        <v>0</v>
      </c>
      <c r="BE293" s="578">
        <f t="shared" si="1736"/>
        <v>0</v>
      </c>
      <c r="BF293" s="578">
        <f t="shared" si="1736"/>
        <v>0</v>
      </c>
      <c r="BG293" s="578">
        <f t="shared" si="1736"/>
        <v>0</v>
      </c>
      <c r="BH293" s="578">
        <f t="shared" si="1736"/>
        <v>0</v>
      </c>
      <c r="BI293" s="578">
        <f t="shared" si="1736"/>
        <v>0</v>
      </c>
      <c r="BJ293" s="578">
        <f t="shared" si="1736"/>
        <v>0</v>
      </c>
      <c r="BK293" s="578">
        <f t="shared" si="1736"/>
        <v>0</v>
      </c>
      <c r="BL293" s="578">
        <f t="shared" si="1736"/>
        <v>0</v>
      </c>
      <c r="BM293" s="578">
        <f t="shared" si="1736"/>
        <v>0</v>
      </c>
      <c r="BN293" s="578">
        <f t="shared" si="1736"/>
        <v>0</v>
      </c>
      <c r="BO293" s="578">
        <f t="shared" si="1736"/>
        <v>0</v>
      </c>
      <c r="BP293" s="578">
        <f t="shared" si="1736"/>
        <v>0</v>
      </c>
      <c r="BQ293" s="578">
        <f t="shared" si="1736"/>
        <v>0</v>
      </c>
      <c r="BR293" s="578">
        <f t="shared" si="1736"/>
        <v>0</v>
      </c>
      <c r="BS293" s="578">
        <f t="shared" ref="BS293:BX293" si="1737">+(+IF(EOMONTH($B290,0)=BS$47,$F290,0)+(IF(BR293=0,0,(BR293-($G290/12))))*(+IF(+ROUND(BR293,2)=0,0,1)))</f>
        <v>0</v>
      </c>
      <c r="BT293" s="578">
        <f t="shared" si="1737"/>
        <v>0</v>
      </c>
      <c r="BU293" s="578">
        <f t="shared" si="1737"/>
        <v>0</v>
      </c>
      <c r="BV293" s="578">
        <f t="shared" si="1737"/>
        <v>0</v>
      </c>
      <c r="BW293" s="578">
        <f t="shared" si="1737"/>
        <v>0</v>
      </c>
      <c r="BX293" s="578">
        <f t="shared" si="1737"/>
        <v>0</v>
      </c>
      <c r="BY293" s="578">
        <f t="shared" ref="BY293" si="1738">+(+IF(EOMONTH($B290,0)=BY$47,$F290,0)+(IF(BX293=0,0,(BX293-($G290/12))))*(+IF(+ROUND(BX293,2)=0,0,1)))</f>
        <v>0</v>
      </c>
    </row>
    <row r="294" spans="1:77">
      <c r="A294" s="590"/>
      <c r="B294" s="591" t="s">
        <v>578</v>
      </c>
      <c r="D294" s="607"/>
      <c r="E294" s="579">
        <f t="shared" ref="E294:BP294" si="1739">IF(E296&lt;=0,0,1+D294)</f>
        <v>1</v>
      </c>
      <c r="F294" s="579">
        <f t="shared" si="1739"/>
        <v>2</v>
      </c>
      <c r="G294" s="579">
        <f t="shared" si="1739"/>
        <v>3</v>
      </c>
      <c r="H294" s="579">
        <f t="shared" si="1739"/>
        <v>4</v>
      </c>
      <c r="I294" s="579">
        <f t="shared" si="1739"/>
        <v>5</v>
      </c>
      <c r="J294" s="579">
        <f t="shared" si="1739"/>
        <v>6</v>
      </c>
      <c r="K294" s="579">
        <f t="shared" si="1739"/>
        <v>7</v>
      </c>
      <c r="L294" s="579">
        <f t="shared" si="1739"/>
        <v>8</v>
      </c>
      <c r="M294" s="579">
        <f t="shared" si="1739"/>
        <v>9</v>
      </c>
      <c r="N294" s="579">
        <f t="shared" si="1739"/>
        <v>10</v>
      </c>
      <c r="O294" s="579">
        <f t="shared" si="1739"/>
        <v>11</v>
      </c>
      <c r="P294" s="579">
        <f t="shared" si="1739"/>
        <v>12</v>
      </c>
      <c r="Q294" s="579">
        <f t="shared" si="1739"/>
        <v>13</v>
      </c>
      <c r="R294" s="579">
        <f t="shared" si="1739"/>
        <v>14</v>
      </c>
      <c r="S294" s="579">
        <f t="shared" si="1739"/>
        <v>15</v>
      </c>
      <c r="T294" s="579">
        <f t="shared" si="1739"/>
        <v>16</v>
      </c>
      <c r="U294" s="579">
        <f t="shared" si="1739"/>
        <v>17</v>
      </c>
      <c r="V294" s="579">
        <f t="shared" si="1739"/>
        <v>18</v>
      </c>
      <c r="W294" s="579">
        <f t="shared" si="1739"/>
        <v>19</v>
      </c>
      <c r="X294" s="579">
        <f t="shared" si="1739"/>
        <v>20</v>
      </c>
      <c r="Y294" s="579">
        <f t="shared" si="1739"/>
        <v>21</v>
      </c>
      <c r="Z294" s="579">
        <f t="shared" si="1739"/>
        <v>22</v>
      </c>
      <c r="AA294" s="579">
        <f t="shared" si="1739"/>
        <v>23</v>
      </c>
      <c r="AB294" s="579">
        <f t="shared" si="1739"/>
        <v>24</v>
      </c>
      <c r="AC294" s="579">
        <f t="shared" si="1739"/>
        <v>25</v>
      </c>
      <c r="AD294" s="579">
        <f t="shared" si="1739"/>
        <v>26</v>
      </c>
      <c r="AE294" s="579">
        <f t="shared" si="1739"/>
        <v>27</v>
      </c>
      <c r="AF294" s="579">
        <f t="shared" si="1739"/>
        <v>28</v>
      </c>
      <c r="AG294" s="579">
        <f t="shared" si="1739"/>
        <v>29</v>
      </c>
      <c r="AH294" s="579">
        <f t="shared" si="1739"/>
        <v>30</v>
      </c>
      <c r="AI294" s="579">
        <f t="shared" si="1739"/>
        <v>31</v>
      </c>
      <c r="AJ294" s="579">
        <f t="shared" si="1739"/>
        <v>32</v>
      </c>
      <c r="AK294" s="579">
        <f t="shared" si="1739"/>
        <v>33</v>
      </c>
      <c r="AL294" s="579">
        <f t="shared" si="1739"/>
        <v>34</v>
      </c>
      <c r="AM294" s="579">
        <f t="shared" si="1739"/>
        <v>35</v>
      </c>
      <c r="AN294" s="579">
        <f t="shared" si="1739"/>
        <v>36</v>
      </c>
      <c r="AO294" s="579">
        <f t="shared" si="1739"/>
        <v>37</v>
      </c>
      <c r="AP294" s="579">
        <f t="shared" si="1739"/>
        <v>38</v>
      </c>
      <c r="AQ294" s="579">
        <f t="shared" si="1739"/>
        <v>39</v>
      </c>
      <c r="AR294" s="579">
        <f t="shared" si="1739"/>
        <v>40</v>
      </c>
      <c r="AS294" s="579">
        <f t="shared" si="1739"/>
        <v>41</v>
      </c>
      <c r="AT294" s="579">
        <f t="shared" si="1739"/>
        <v>42</v>
      </c>
      <c r="AU294" s="579">
        <f t="shared" si="1739"/>
        <v>43</v>
      </c>
      <c r="AV294" s="579">
        <f t="shared" si="1739"/>
        <v>44</v>
      </c>
      <c r="AW294" s="579">
        <f t="shared" si="1739"/>
        <v>45</v>
      </c>
      <c r="AX294" s="579">
        <f t="shared" si="1739"/>
        <v>46</v>
      </c>
      <c r="AY294" s="579">
        <f t="shared" si="1739"/>
        <v>47</v>
      </c>
      <c r="AZ294" s="579">
        <f t="shared" si="1739"/>
        <v>48</v>
      </c>
      <c r="BA294" s="579">
        <f t="shared" si="1739"/>
        <v>49</v>
      </c>
      <c r="BB294" s="579">
        <f t="shared" si="1739"/>
        <v>50</v>
      </c>
      <c r="BC294" s="579">
        <f t="shared" si="1739"/>
        <v>51</v>
      </c>
      <c r="BD294" s="579">
        <f t="shared" si="1739"/>
        <v>52</v>
      </c>
      <c r="BE294" s="579">
        <f t="shared" si="1739"/>
        <v>53</v>
      </c>
      <c r="BF294" s="579">
        <f t="shared" si="1739"/>
        <v>54</v>
      </c>
      <c r="BG294" s="579">
        <f t="shared" si="1739"/>
        <v>55</v>
      </c>
      <c r="BH294" s="579">
        <f t="shared" si="1739"/>
        <v>56</v>
      </c>
      <c r="BI294" s="579">
        <f t="shared" si="1739"/>
        <v>57</v>
      </c>
      <c r="BJ294" s="579">
        <f t="shared" si="1739"/>
        <v>58</v>
      </c>
      <c r="BK294" s="579">
        <f t="shared" si="1739"/>
        <v>59</v>
      </c>
      <c r="BL294" s="579">
        <f t="shared" si="1739"/>
        <v>60</v>
      </c>
      <c r="BM294" s="579">
        <f t="shared" si="1739"/>
        <v>61</v>
      </c>
      <c r="BN294" s="579">
        <f t="shared" si="1739"/>
        <v>62</v>
      </c>
      <c r="BO294" s="579">
        <f t="shared" si="1739"/>
        <v>63</v>
      </c>
      <c r="BP294" s="579">
        <f t="shared" si="1739"/>
        <v>64</v>
      </c>
      <c r="BQ294" s="579">
        <f t="shared" ref="BQ294:BX294" si="1740">IF(BQ296&lt;=0,0,1+BP294)</f>
        <v>65</v>
      </c>
      <c r="BR294" s="579">
        <f t="shared" si="1740"/>
        <v>66</v>
      </c>
      <c r="BS294" s="579">
        <f t="shared" si="1740"/>
        <v>67</v>
      </c>
      <c r="BT294" s="579">
        <f t="shared" si="1740"/>
        <v>68</v>
      </c>
      <c r="BU294" s="579">
        <f t="shared" si="1740"/>
        <v>69</v>
      </c>
      <c r="BV294" s="579">
        <f t="shared" si="1740"/>
        <v>70</v>
      </c>
      <c r="BW294" s="579">
        <f t="shared" si="1740"/>
        <v>71</v>
      </c>
      <c r="BX294" s="579">
        <f t="shared" si="1740"/>
        <v>72</v>
      </c>
      <c r="BY294" s="579">
        <f t="shared" ref="BY294" si="1741">IF(BY296&lt;=0,0,1+BX294)</f>
        <v>73</v>
      </c>
    </row>
    <row r="295" spans="1:77">
      <c r="A295" s="590"/>
      <c r="B295" s="591" t="s">
        <v>593</v>
      </c>
      <c r="D295" s="607"/>
      <c r="E295" s="579">
        <f t="shared" ref="E295" si="1742">IF(E294&gt;0,+INT(+E294*$G290/12),0)</f>
        <v>0</v>
      </c>
      <c r="F295" s="579">
        <f>IF(F294&gt;0,+INT(+F294*$G290/12),0)</f>
        <v>0</v>
      </c>
      <c r="G295" s="579">
        <f t="shared" ref="G295:BR295" si="1743">IF(G294&gt;0,+INT(+G294*$G290/12),0)</f>
        <v>0</v>
      </c>
      <c r="H295" s="579">
        <f t="shared" si="1743"/>
        <v>0</v>
      </c>
      <c r="I295" s="579">
        <f t="shared" si="1743"/>
        <v>0</v>
      </c>
      <c r="J295" s="579">
        <f t="shared" si="1743"/>
        <v>0</v>
      </c>
      <c r="K295" s="579">
        <f t="shared" si="1743"/>
        <v>0</v>
      </c>
      <c r="L295" s="579">
        <f t="shared" si="1743"/>
        <v>0</v>
      </c>
      <c r="M295" s="579">
        <f t="shared" si="1743"/>
        <v>0</v>
      </c>
      <c r="N295" s="579">
        <f t="shared" si="1743"/>
        <v>0</v>
      </c>
      <c r="O295" s="579">
        <f t="shared" si="1743"/>
        <v>0</v>
      </c>
      <c r="P295" s="579">
        <f t="shared" si="1743"/>
        <v>0</v>
      </c>
      <c r="Q295" s="579">
        <f t="shared" si="1743"/>
        <v>0</v>
      </c>
      <c r="R295" s="579">
        <f t="shared" si="1743"/>
        <v>0</v>
      </c>
      <c r="S295" s="579">
        <f t="shared" si="1743"/>
        <v>0</v>
      </c>
      <c r="T295" s="579">
        <f t="shared" si="1743"/>
        <v>0</v>
      </c>
      <c r="U295" s="579">
        <f t="shared" si="1743"/>
        <v>0</v>
      </c>
      <c r="V295" s="579">
        <f t="shared" si="1743"/>
        <v>0</v>
      </c>
      <c r="W295" s="579">
        <f t="shared" si="1743"/>
        <v>0</v>
      </c>
      <c r="X295" s="579">
        <f t="shared" si="1743"/>
        <v>0</v>
      </c>
      <c r="Y295" s="579">
        <f t="shared" si="1743"/>
        <v>0</v>
      </c>
      <c r="Z295" s="579">
        <f t="shared" si="1743"/>
        <v>0</v>
      </c>
      <c r="AA295" s="579">
        <f t="shared" si="1743"/>
        <v>0</v>
      </c>
      <c r="AB295" s="579">
        <f t="shared" si="1743"/>
        <v>0</v>
      </c>
      <c r="AC295" s="579">
        <f t="shared" si="1743"/>
        <v>0</v>
      </c>
      <c r="AD295" s="579">
        <f t="shared" si="1743"/>
        <v>0</v>
      </c>
      <c r="AE295" s="579">
        <f t="shared" si="1743"/>
        <v>0</v>
      </c>
      <c r="AF295" s="579">
        <f t="shared" si="1743"/>
        <v>0</v>
      </c>
      <c r="AG295" s="579">
        <f t="shared" si="1743"/>
        <v>0</v>
      </c>
      <c r="AH295" s="579">
        <f t="shared" si="1743"/>
        <v>0</v>
      </c>
      <c r="AI295" s="579">
        <f t="shared" si="1743"/>
        <v>0</v>
      </c>
      <c r="AJ295" s="579">
        <f t="shared" si="1743"/>
        <v>0</v>
      </c>
      <c r="AK295" s="579">
        <f t="shared" si="1743"/>
        <v>0</v>
      </c>
      <c r="AL295" s="579">
        <f t="shared" si="1743"/>
        <v>0</v>
      </c>
      <c r="AM295" s="579">
        <f t="shared" si="1743"/>
        <v>0</v>
      </c>
      <c r="AN295" s="579">
        <f t="shared" si="1743"/>
        <v>0</v>
      </c>
      <c r="AO295" s="579">
        <f t="shared" si="1743"/>
        <v>0</v>
      </c>
      <c r="AP295" s="579">
        <f t="shared" si="1743"/>
        <v>0</v>
      </c>
      <c r="AQ295" s="579">
        <f t="shared" si="1743"/>
        <v>0</v>
      </c>
      <c r="AR295" s="579">
        <f t="shared" si="1743"/>
        <v>0</v>
      </c>
      <c r="AS295" s="579">
        <f t="shared" si="1743"/>
        <v>0</v>
      </c>
      <c r="AT295" s="579">
        <f t="shared" si="1743"/>
        <v>0</v>
      </c>
      <c r="AU295" s="579">
        <f t="shared" si="1743"/>
        <v>0</v>
      </c>
      <c r="AV295" s="579">
        <f t="shared" si="1743"/>
        <v>0</v>
      </c>
      <c r="AW295" s="579">
        <f t="shared" si="1743"/>
        <v>0</v>
      </c>
      <c r="AX295" s="579">
        <f t="shared" si="1743"/>
        <v>0</v>
      </c>
      <c r="AY295" s="579">
        <f t="shared" si="1743"/>
        <v>0</v>
      </c>
      <c r="AZ295" s="579">
        <f t="shared" si="1743"/>
        <v>0</v>
      </c>
      <c r="BA295" s="579">
        <f t="shared" si="1743"/>
        <v>0</v>
      </c>
      <c r="BB295" s="579">
        <f t="shared" si="1743"/>
        <v>0</v>
      </c>
      <c r="BC295" s="579">
        <f t="shared" si="1743"/>
        <v>0</v>
      </c>
      <c r="BD295" s="579">
        <f t="shared" si="1743"/>
        <v>0</v>
      </c>
      <c r="BE295" s="579">
        <f t="shared" si="1743"/>
        <v>0</v>
      </c>
      <c r="BF295" s="579">
        <f t="shared" si="1743"/>
        <v>0</v>
      </c>
      <c r="BG295" s="579">
        <f t="shared" si="1743"/>
        <v>0</v>
      </c>
      <c r="BH295" s="579">
        <f t="shared" si="1743"/>
        <v>0</v>
      </c>
      <c r="BI295" s="579">
        <f t="shared" si="1743"/>
        <v>0</v>
      </c>
      <c r="BJ295" s="579">
        <f t="shared" si="1743"/>
        <v>0</v>
      </c>
      <c r="BK295" s="579">
        <f t="shared" si="1743"/>
        <v>0</v>
      </c>
      <c r="BL295" s="579">
        <f t="shared" si="1743"/>
        <v>0</v>
      </c>
      <c r="BM295" s="579">
        <f t="shared" si="1743"/>
        <v>0</v>
      </c>
      <c r="BN295" s="579">
        <f t="shared" si="1743"/>
        <v>0</v>
      </c>
      <c r="BO295" s="579">
        <f t="shared" si="1743"/>
        <v>0</v>
      </c>
      <c r="BP295" s="579">
        <f t="shared" si="1743"/>
        <v>0</v>
      </c>
      <c r="BQ295" s="579">
        <f t="shared" si="1743"/>
        <v>0</v>
      </c>
      <c r="BR295" s="579">
        <f t="shared" si="1743"/>
        <v>0</v>
      </c>
      <c r="BS295" s="579">
        <f t="shared" ref="BS295:BY295" si="1744">IF(BS294&gt;0,+INT(+BS294*$G290/12),0)</f>
        <v>0</v>
      </c>
      <c r="BT295" s="579">
        <f t="shared" si="1744"/>
        <v>0</v>
      </c>
      <c r="BU295" s="579">
        <f t="shared" si="1744"/>
        <v>0</v>
      </c>
      <c r="BV295" s="579">
        <f t="shared" si="1744"/>
        <v>0</v>
      </c>
      <c r="BW295" s="579">
        <f t="shared" si="1744"/>
        <v>0</v>
      </c>
      <c r="BX295" s="579">
        <f t="shared" si="1744"/>
        <v>0</v>
      </c>
      <c r="BY295" s="579">
        <f t="shared" si="1744"/>
        <v>0</v>
      </c>
    </row>
    <row r="296" spans="1:77">
      <c r="A296" s="590"/>
      <c r="B296" s="591" t="s">
        <v>579</v>
      </c>
      <c r="D296" s="607"/>
      <c r="E296" s="579">
        <f t="shared" ref="E296:BP296" si="1745">ROUND(-EOMONTH($B290,0)+EOMONTH(E292,0),0)</f>
        <v>41274</v>
      </c>
      <c r="F296" s="579">
        <f t="shared" si="1745"/>
        <v>41302</v>
      </c>
      <c r="G296" s="579">
        <f t="shared" si="1745"/>
        <v>41333</v>
      </c>
      <c r="H296" s="579">
        <f t="shared" si="1745"/>
        <v>41363</v>
      </c>
      <c r="I296" s="579">
        <f t="shared" si="1745"/>
        <v>41394</v>
      </c>
      <c r="J296" s="579">
        <f t="shared" si="1745"/>
        <v>41424</v>
      </c>
      <c r="K296" s="579">
        <f t="shared" si="1745"/>
        <v>41455</v>
      </c>
      <c r="L296" s="579">
        <f t="shared" si="1745"/>
        <v>41486</v>
      </c>
      <c r="M296" s="579">
        <f t="shared" si="1745"/>
        <v>41516</v>
      </c>
      <c r="N296" s="579">
        <f t="shared" si="1745"/>
        <v>41547</v>
      </c>
      <c r="O296" s="579">
        <f t="shared" si="1745"/>
        <v>41577</v>
      </c>
      <c r="P296" s="579">
        <f t="shared" si="1745"/>
        <v>41608</v>
      </c>
      <c r="Q296" s="579">
        <f t="shared" si="1745"/>
        <v>41639</v>
      </c>
      <c r="R296" s="579">
        <f t="shared" si="1745"/>
        <v>41667</v>
      </c>
      <c r="S296" s="579">
        <f t="shared" si="1745"/>
        <v>41698</v>
      </c>
      <c r="T296" s="579">
        <f t="shared" si="1745"/>
        <v>41728</v>
      </c>
      <c r="U296" s="579">
        <f t="shared" si="1745"/>
        <v>41759</v>
      </c>
      <c r="V296" s="579">
        <f t="shared" si="1745"/>
        <v>41789</v>
      </c>
      <c r="W296" s="579">
        <f t="shared" si="1745"/>
        <v>41820</v>
      </c>
      <c r="X296" s="579">
        <f t="shared" si="1745"/>
        <v>41851</v>
      </c>
      <c r="Y296" s="579">
        <f t="shared" si="1745"/>
        <v>41881</v>
      </c>
      <c r="Z296" s="579">
        <f t="shared" si="1745"/>
        <v>41912</v>
      </c>
      <c r="AA296" s="579">
        <f t="shared" si="1745"/>
        <v>41942</v>
      </c>
      <c r="AB296" s="579">
        <f t="shared" si="1745"/>
        <v>41973</v>
      </c>
      <c r="AC296" s="579">
        <f t="shared" si="1745"/>
        <v>42004</v>
      </c>
      <c r="AD296" s="579">
        <f t="shared" si="1745"/>
        <v>42032</v>
      </c>
      <c r="AE296" s="579">
        <f t="shared" si="1745"/>
        <v>42063</v>
      </c>
      <c r="AF296" s="579">
        <f t="shared" si="1745"/>
        <v>42093</v>
      </c>
      <c r="AG296" s="579">
        <f t="shared" si="1745"/>
        <v>42124</v>
      </c>
      <c r="AH296" s="579">
        <f t="shared" si="1745"/>
        <v>42154</v>
      </c>
      <c r="AI296" s="579">
        <f t="shared" si="1745"/>
        <v>42185</v>
      </c>
      <c r="AJ296" s="579">
        <f t="shared" si="1745"/>
        <v>42216</v>
      </c>
      <c r="AK296" s="579">
        <f t="shared" si="1745"/>
        <v>42246</v>
      </c>
      <c r="AL296" s="579">
        <f t="shared" si="1745"/>
        <v>42277</v>
      </c>
      <c r="AM296" s="579">
        <f t="shared" si="1745"/>
        <v>42307</v>
      </c>
      <c r="AN296" s="579">
        <f t="shared" si="1745"/>
        <v>42338</v>
      </c>
      <c r="AO296" s="579">
        <f t="shared" si="1745"/>
        <v>42369</v>
      </c>
      <c r="AP296" s="579">
        <f t="shared" si="1745"/>
        <v>42398</v>
      </c>
      <c r="AQ296" s="579">
        <f t="shared" si="1745"/>
        <v>42429</v>
      </c>
      <c r="AR296" s="579">
        <f t="shared" si="1745"/>
        <v>42459</v>
      </c>
      <c r="AS296" s="579">
        <f t="shared" si="1745"/>
        <v>42490</v>
      </c>
      <c r="AT296" s="579">
        <f t="shared" si="1745"/>
        <v>42520</v>
      </c>
      <c r="AU296" s="579">
        <f t="shared" si="1745"/>
        <v>42551</v>
      </c>
      <c r="AV296" s="579">
        <f t="shared" si="1745"/>
        <v>42582</v>
      </c>
      <c r="AW296" s="579">
        <f t="shared" si="1745"/>
        <v>42612</v>
      </c>
      <c r="AX296" s="579">
        <f t="shared" si="1745"/>
        <v>42643</v>
      </c>
      <c r="AY296" s="579">
        <f t="shared" si="1745"/>
        <v>42673</v>
      </c>
      <c r="AZ296" s="579">
        <f t="shared" si="1745"/>
        <v>42704</v>
      </c>
      <c r="BA296" s="579">
        <f t="shared" si="1745"/>
        <v>42735</v>
      </c>
      <c r="BB296" s="579">
        <f t="shared" si="1745"/>
        <v>42763</v>
      </c>
      <c r="BC296" s="579">
        <f t="shared" si="1745"/>
        <v>42794</v>
      </c>
      <c r="BD296" s="579">
        <f t="shared" si="1745"/>
        <v>42824</v>
      </c>
      <c r="BE296" s="579">
        <f t="shared" si="1745"/>
        <v>42855</v>
      </c>
      <c r="BF296" s="579">
        <f t="shared" si="1745"/>
        <v>42885</v>
      </c>
      <c r="BG296" s="579">
        <f t="shared" si="1745"/>
        <v>42916</v>
      </c>
      <c r="BH296" s="579">
        <f t="shared" si="1745"/>
        <v>42947</v>
      </c>
      <c r="BI296" s="579">
        <f t="shared" si="1745"/>
        <v>42977</v>
      </c>
      <c r="BJ296" s="579">
        <f t="shared" si="1745"/>
        <v>43008</v>
      </c>
      <c r="BK296" s="579">
        <f t="shared" si="1745"/>
        <v>43038</v>
      </c>
      <c r="BL296" s="579">
        <f t="shared" si="1745"/>
        <v>43069</v>
      </c>
      <c r="BM296" s="579">
        <f t="shared" si="1745"/>
        <v>43100</v>
      </c>
      <c r="BN296" s="579">
        <f t="shared" si="1745"/>
        <v>43128</v>
      </c>
      <c r="BO296" s="579">
        <f t="shared" si="1745"/>
        <v>43159</v>
      </c>
      <c r="BP296" s="579">
        <f t="shared" si="1745"/>
        <v>43189</v>
      </c>
      <c r="BQ296" s="579">
        <f t="shared" ref="BQ296:BX296" si="1746">ROUND(-EOMONTH($B290,0)+EOMONTH(BQ292,0),0)</f>
        <v>43220</v>
      </c>
      <c r="BR296" s="579">
        <f t="shared" si="1746"/>
        <v>43250</v>
      </c>
      <c r="BS296" s="579">
        <f t="shared" si="1746"/>
        <v>43281</v>
      </c>
      <c r="BT296" s="579">
        <f t="shared" si="1746"/>
        <v>43312</v>
      </c>
      <c r="BU296" s="579">
        <f t="shared" si="1746"/>
        <v>43342</v>
      </c>
      <c r="BV296" s="579">
        <f t="shared" si="1746"/>
        <v>43373</v>
      </c>
      <c r="BW296" s="579">
        <f t="shared" si="1746"/>
        <v>43403</v>
      </c>
      <c r="BX296" s="579">
        <f t="shared" si="1746"/>
        <v>43434</v>
      </c>
      <c r="BY296" s="579">
        <f t="shared" ref="BY296" si="1747">ROUND(-EOMONTH($B290,0)+EOMONTH(BY292,0),0)</f>
        <v>43465</v>
      </c>
    </row>
    <row r="297" spans="1:77">
      <c r="A297" s="594"/>
      <c r="B297" s="591" t="s">
        <v>323</v>
      </c>
      <c r="D297" s="580"/>
      <c r="E297" s="578"/>
      <c r="F297" s="578"/>
      <c r="G297" s="578"/>
      <c r="H297" s="578"/>
      <c r="I297" s="578"/>
      <c r="J297" s="578"/>
      <c r="K297" s="578"/>
      <c r="L297" s="578"/>
      <c r="M297" s="578"/>
      <c r="N297" s="578"/>
      <c r="O297" s="578"/>
      <c r="P297" s="578"/>
      <c r="Q297" s="578"/>
      <c r="R297" s="578"/>
      <c r="S297" s="578"/>
      <c r="T297" s="578"/>
      <c r="U297" s="578"/>
      <c r="V297" s="578"/>
      <c r="W297" s="578"/>
      <c r="X297" s="578"/>
      <c r="Y297" s="578"/>
      <c r="Z297" s="578"/>
      <c r="AA297" s="578"/>
      <c r="AB297" s="578"/>
      <c r="AC297" s="578"/>
      <c r="AD297" s="578"/>
      <c r="AE297" s="578"/>
      <c r="AF297" s="578"/>
      <c r="AG297" s="578"/>
      <c r="AH297" s="578"/>
      <c r="AI297" s="578"/>
      <c r="AJ297" s="578"/>
      <c r="AK297" s="578"/>
      <c r="AL297" s="578"/>
      <c r="AM297" s="578"/>
      <c r="AN297" s="578"/>
      <c r="AO297" s="578"/>
      <c r="AP297" s="578"/>
      <c r="AQ297" s="578"/>
      <c r="AR297" s="578"/>
      <c r="AS297" s="578"/>
      <c r="AT297" s="578"/>
      <c r="AU297" s="578"/>
      <c r="AV297" s="578"/>
      <c r="AW297" s="578"/>
      <c r="AX297" s="578"/>
      <c r="AY297" s="578"/>
      <c r="AZ297" s="578"/>
      <c r="BA297" s="578"/>
      <c r="BB297" s="578"/>
      <c r="BC297" s="578"/>
      <c r="BD297" s="578"/>
      <c r="BE297" s="578"/>
      <c r="BF297" s="578"/>
      <c r="BG297" s="578"/>
      <c r="BH297" s="578"/>
      <c r="BI297" s="578"/>
      <c r="BJ297" s="578"/>
      <c r="BK297" s="578"/>
      <c r="BL297" s="578"/>
      <c r="BM297" s="578"/>
      <c r="BN297" s="578"/>
      <c r="BO297" s="578"/>
      <c r="BP297" s="578"/>
      <c r="BQ297" s="578"/>
      <c r="BR297" s="578"/>
      <c r="BS297" s="578"/>
      <c r="BT297" s="578"/>
      <c r="BU297" s="578"/>
      <c r="BV297" s="578"/>
      <c r="BW297" s="578"/>
      <c r="BX297" s="578"/>
      <c r="BY297" s="578"/>
    </row>
    <row r="298" spans="1:77">
      <c r="A298" s="594"/>
      <c r="B298" s="590" t="s">
        <v>317</v>
      </c>
      <c r="D298" s="581"/>
      <c r="E298" s="581">
        <f t="shared" ref="E298" si="1748">+IF(E297&gt;0,+E297,0)+D302</f>
        <v>0</v>
      </c>
      <c r="F298" s="581">
        <f>+IF(F297&gt;0,+F297,0)+E302</f>
        <v>0</v>
      </c>
      <c r="G298" s="581">
        <f t="shared" ref="G298:BR298" si="1749">+IF(G297&gt;0,+G297,0)+F302</f>
        <v>0</v>
      </c>
      <c r="H298" s="581">
        <f t="shared" si="1749"/>
        <v>0</v>
      </c>
      <c r="I298" s="581">
        <f t="shared" si="1749"/>
        <v>0</v>
      </c>
      <c r="J298" s="581">
        <f t="shared" si="1749"/>
        <v>0</v>
      </c>
      <c r="K298" s="581">
        <f t="shared" si="1749"/>
        <v>0</v>
      </c>
      <c r="L298" s="581">
        <f t="shared" si="1749"/>
        <v>0</v>
      </c>
      <c r="M298" s="581">
        <f t="shared" si="1749"/>
        <v>0</v>
      </c>
      <c r="N298" s="581">
        <f t="shared" si="1749"/>
        <v>0</v>
      </c>
      <c r="O298" s="581">
        <f t="shared" si="1749"/>
        <v>0</v>
      </c>
      <c r="P298" s="581">
        <f t="shared" si="1749"/>
        <v>0</v>
      </c>
      <c r="Q298" s="581">
        <f t="shared" si="1749"/>
        <v>0</v>
      </c>
      <c r="R298" s="581">
        <f t="shared" si="1749"/>
        <v>0</v>
      </c>
      <c r="S298" s="581">
        <f t="shared" si="1749"/>
        <v>0</v>
      </c>
      <c r="T298" s="581">
        <f t="shared" si="1749"/>
        <v>0</v>
      </c>
      <c r="U298" s="581">
        <f t="shared" si="1749"/>
        <v>0</v>
      </c>
      <c r="V298" s="581">
        <f t="shared" si="1749"/>
        <v>0</v>
      </c>
      <c r="W298" s="581">
        <f t="shared" si="1749"/>
        <v>0</v>
      </c>
      <c r="X298" s="581">
        <f t="shared" si="1749"/>
        <v>0</v>
      </c>
      <c r="Y298" s="581">
        <f t="shared" si="1749"/>
        <v>0</v>
      </c>
      <c r="Z298" s="581">
        <f t="shared" si="1749"/>
        <v>0</v>
      </c>
      <c r="AA298" s="581">
        <f t="shared" si="1749"/>
        <v>0</v>
      </c>
      <c r="AB298" s="581">
        <f t="shared" si="1749"/>
        <v>0</v>
      </c>
      <c r="AC298" s="581">
        <f t="shared" si="1749"/>
        <v>0</v>
      </c>
      <c r="AD298" s="581">
        <f t="shared" si="1749"/>
        <v>0</v>
      </c>
      <c r="AE298" s="581">
        <f t="shared" si="1749"/>
        <v>0</v>
      </c>
      <c r="AF298" s="581">
        <f t="shared" si="1749"/>
        <v>0</v>
      </c>
      <c r="AG298" s="581">
        <f t="shared" si="1749"/>
        <v>0</v>
      </c>
      <c r="AH298" s="581">
        <f t="shared" si="1749"/>
        <v>0</v>
      </c>
      <c r="AI298" s="581">
        <f t="shared" si="1749"/>
        <v>0</v>
      </c>
      <c r="AJ298" s="581">
        <f t="shared" si="1749"/>
        <v>0</v>
      </c>
      <c r="AK298" s="581">
        <f t="shared" si="1749"/>
        <v>0</v>
      </c>
      <c r="AL298" s="581">
        <f t="shared" si="1749"/>
        <v>0</v>
      </c>
      <c r="AM298" s="581">
        <f t="shared" si="1749"/>
        <v>0</v>
      </c>
      <c r="AN298" s="581">
        <f t="shared" si="1749"/>
        <v>0</v>
      </c>
      <c r="AO298" s="581">
        <f t="shared" si="1749"/>
        <v>0</v>
      </c>
      <c r="AP298" s="581">
        <f t="shared" si="1749"/>
        <v>0</v>
      </c>
      <c r="AQ298" s="581">
        <f t="shared" si="1749"/>
        <v>0</v>
      </c>
      <c r="AR298" s="581">
        <f t="shared" si="1749"/>
        <v>0</v>
      </c>
      <c r="AS298" s="581">
        <f t="shared" si="1749"/>
        <v>0</v>
      </c>
      <c r="AT298" s="581">
        <f t="shared" si="1749"/>
        <v>0</v>
      </c>
      <c r="AU298" s="581">
        <f t="shared" si="1749"/>
        <v>0</v>
      </c>
      <c r="AV298" s="581">
        <f t="shared" si="1749"/>
        <v>0</v>
      </c>
      <c r="AW298" s="581">
        <f t="shared" si="1749"/>
        <v>0</v>
      </c>
      <c r="AX298" s="581">
        <f t="shared" si="1749"/>
        <v>0</v>
      </c>
      <c r="AY298" s="581">
        <f t="shared" si="1749"/>
        <v>0</v>
      </c>
      <c r="AZ298" s="581">
        <f t="shared" si="1749"/>
        <v>0</v>
      </c>
      <c r="BA298" s="581">
        <f t="shared" si="1749"/>
        <v>0</v>
      </c>
      <c r="BB298" s="581">
        <f t="shared" si="1749"/>
        <v>0</v>
      </c>
      <c r="BC298" s="581">
        <f t="shared" si="1749"/>
        <v>0</v>
      </c>
      <c r="BD298" s="581">
        <f t="shared" si="1749"/>
        <v>0</v>
      </c>
      <c r="BE298" s="581">
        <f t="shared" si="1749"/>
        <v>0</v>
      </c>
      <c r="BF298" s="581">
        <f t="shared" si="1749"/>
        <v>0</v>
      </c>
      <c r="BG298" s="581">
        <f t="shared" si="1749"/>
        <v>0</v>
      </c>
      <c r="BH298" s="581">
        <f t="shared" si="1749"/>
        <v>0</v>
      </c>
      <c r="BI298" s="581">
        <f t="shared" si="1749"/>
        <v>0</v>
      </c>
      <c r="BJ298" s="581">
        <f t="shared" si="1749"/>
        <v>0</v>
      </c>
      <c r="BK298" s="581">
        <f t="shared" si="1749"/>
        <v>0</v>
      </c>
      <c r="BL298" s="581">
        <f t="shared" si="1749"/>
        <v>0</v>
      </c>
      <c r="BM298" s="581">
        <f t="shared" si="1749"/>
        <v>0</v>
      </c>
      <c r="BN298" s="581">
        <f t="shared" si="1749"/>
        <v>0</v>
      </c>
      <c r="BO298" s="581">
        <f t="shared" si="1749"/>
        <v>0</v>
      </c>
      <c r="BP298" s="581">
        <f t="shared" si="1749"/>
        <v>0</v>
      </c>
      <c r="BQ298" s="581">
        <f t="shared" si="1749"/>
        <v>0</v>
      </c>
      <c r="BR298" s="581">
        <f t="shared" si="1749"/>
        <v>0</v>
      </c>
      <c r="BS298" s="581">
        <f t="shared" ref="BS298:BY298" si="1750">+IF(BS297&gt;0,+BS297,0)+BR302</f>
        <v>0</v>
      </c>
      <c r="BT298" s="581">
        <f t="shared" si="1750"/>
        <v>0</v>
      </c>
      <c r="BU298" s="581">
        <f t="shared" si="1750"/>
        <v>0</v>
      </c>
      <c r="BV298" s="581">
        <f t="shared" si="1750"/>
        <v>0</v>
      </c>
      <c r="BW298" s="581">
        <f t="shared" si="1750"/>
        <v>0</v>
      </c>
      <c r="BX298" s="581">
        <f t="shared" si="1750"/>
        <v>0</v>
      </c>
      <c r="BY298" s="581">
        <f t="shared" si="1750"/>
        <v>0</v>
      </c>
    </row>
    <row r="299" spans="1:77">
      <c r="A299" s="594"/>
      <c r="B299" s="594" t="s">
        <v>318</v>
      </c>
      <c r="D299" s="577"/>
      <c r="E299" s="592">
        <f t="shared" ref="E299:AV299" si="1751">(+IF(F295-E295=1,$K290,0)*IF(E293&gt;0,0,1)*IF(ROUND(E298,2)=0,0,1)+IF(E293&gt;0,E301,0))*IF(E295&gt;=($F290+$H290),0,1)+IF(ROUND(E298,2)=$J290,+E298,0)</f>
        <v>0</v>
      </c>
      <c r="F299" s="592">
        <f t="shared" si="1751"/>
        <v>0</v>
      </c>
      <c r="G299" s="592">
        <f t="shared" si="1751"/>
        <v>0</v>
      </c>
      <c r="H299" s="592">
        <f t="shared" si="1751"/>
        <v>0</v>
      </c>
      <c r="I299" s="592">
        <f t="shared" si="1751"/>
        <v>0</v>
      </c>
      <c r="J299" s="592">
        <f t="shared" si="1751"/>
        <v>0</v>
      </c>
      <c r="K299" s="592">
        <f t="shared" si="1751"/>
        <v>0</v>
      </c>
      <c r="L299" s="592">
        <f t="shared" si="1751"/>
        <v>0</v>
      </c>
      <c r="M299" s="592">
        <f t="shared" si="1751"/>
        <v>0</v>
      </c>
      <c r="N299" s="592">
        <f t="shared" si="1751"/>
        <v>0</v>
      </c>
      <c r="O299" s="592">
        <f t="shared" si="1751"/>
        <v>0</v>
      </c>
      <c r="P299" s="592">
        <f t="shared" si="1751"/>
        <v>0</v>
      </c>
      <c r="Q299" s="592">
        <f t="shared" si="1751"/>
        <v>0</v>
      </c>
      <c r="R299" s="592">
        <f t="shared" si="1751"/>
        <v>0</v>
      </c>
      <c r="S299" s="592">
        <f t="shared" si="1751"/>
        <v>0</v>
      </c>
      <c r="T299" s="592">
        <f t="shared" si="1751"/>
        <v>0</v>
      </c>
      <c r="U299" s="592">
        <f t="shared" si="1751"/>
        <v>0</v>
      </c>
      <c r="V299" s="592">
        <f t="shared" si="1751"/>
        <v>0</v>
      </c>
      <c r="W299" s="592">
        <f t="shared" si="1751"/>
        <v>0</v>
      </c>
      <c r="X299" s="592">
        <f t="shared" si="1751"/>
        <v>0</v>
      </c>
      <c r="Y299" s="592">
        <f t="shared" si="1751"/>
        <v>0</v>
      </c>
      <c r="Z299" s="592">
        <f t="shared" si="1751"/>
        <v>0</v>
      </c>
      <c r="AA299" s="592">
        <f t="shared" si="1751"/>
        <v>0</v>
      </c>
      <c r="AB299" s="592">
        <f t="shared" si="1751"/>
        <v>0</v>
      </c>
      <c r="AC299" s="592">
        <f t="shared" si="1751"/>
        <v>0</v>
      </c>
      <c r="AD299" s="592">
        <f t="shared" si="1751"/>
        <v>0</v>
      </c>
      <c r="AE299" s="592">
        <f t="shared" si="1751"/>
        <v>0</v>
      </c>
      <c r="AF299" s="592">
        <f t="shared" si="1751"/>
        <v>0</v>
      </c>
      <c r="AG299" s="592">
        <f t="shared" si="1751"/>
        <v>0</v>
      </c>
      <c r="AH299" s="592">
        <f t="shared" si="1751"/>
        <v>0</v>
      </c>
      <c r="AI299" s="592">
        <f t="shared" si="1751"/>
        <v>0</v>
      </c>
      <c r="AJ299" s="592">
        <f t="shared" si="1751"/>
        <v>0</v>
      </c>
      <c r="AK299" s="592">
        <f t="shared" si="1751"/>
        <v>0</v>
      </c>
      <c r="AL299" s="592">
        <f t="shared" si="1751"/>
        <v>0</v>
      </c>
      <c r="AM299" s="592">
        <f t="shared" si="1751"/>
        <v>0</v>
      </c>
      <c r="AN299" s="592">
        <f t="shared" si="1751"/>
        <v>0</v>
      </c>
      <c r="AO299" s="592">
        <f t="shared" si="1751"/>
        <v>0</v>
      </c>
      <c r="AP299" s="592">
        <f t="shared" si="1751"/>
        <v>0</v>
      </c>
      <c r="AQ299" s="592">
        <f t="shared" si="1751"/>
        <v>0</v>
      </c>
      <c r="AR299" s="592">
        <f t="shared" si="1751"/>
        <v>0</v>
      </c>
      <c r="AS299" s="592">
        <f t="shared" si="1751"/>
        <v>0</v>
      </c>
      <c r="AT299" s="592">
        <f t="shared" si="1751"/>
        <v>0</v>
      </c>
      <c r="AU299" s="592">
        <f t="shared" si="1751"/>
        <v>0</v>
      </c>
      <c r="AV299" s="592">
        <f t="shared" si="1751"/>
        <v>0</v>
      </c>
      <c r="AW299" s="592">
        <f>(+IF(AX295-AW295=1,$K290,0)*IF(AW293&gt;0,0,1)*IF(ROUND(AW298,2)=0,0,1)+IF(AW293&gt;0,AW301,0))*IF(AW295&gt;=($F290+$H290),0,1)+IF(ROUND(AW298,2)=$J290,+AW298,0)</f>
        <v>0</v>
      </c>
      <c r="AX299" s="592">
        <f t="shared" ref="AX299:BY299" si="1752">(+IF(AY295-AX295=1,$K290,0)*IF(AX293&gt;0,0,1)*IF(ROUND(AX298,2)=0,0,1)+IF(AX293&gt;0,AX301,0))*IF(AX295&gt;=($F290+$H290),0,1)+IF(ROUND(AX298,2)=$J290,+AX298,0)</f>
        <v>0</v>
      </c>
      <c r="AY299" s="592">
        <f t="shared" si="1752"/>
        <v>0</v>
      </c>
      <c r="AZ299" s="592">
        <f t="shared" si="1752"/>
        <v>0</v>
      </c>
      <c r="BA299" s="592">
        <f t="shared" si="1752"/>
        <v>0</v>
      </c>
      <c r="BB299" s="592">
        <f t="shared" si="1752"/>
        <v>0</v>
      </c>
      <c r="BC299" s="592">
        <f t="shared" si="1752"/>
        <v>0</v>
      </c>
      <c r="BD299" s="592">
        <f t="shared" si="1752"/>
        <v>0</v>
      </c>
      <c r="BE299" s="592">
        <f t="shared" si="1752"/>
        <v>0</v>
      </c>
      <c r="BF299" s="592">
        <f t="shared" si="1752"/>
        <v>0</v>
      </c>
      <c r="BG299" s="592">
        <f t="shared" si="1752"/>
        <v>0</v>
      </c>
      <c r="BH299" s="592">
        <f t="shared" si="1752"/>
        <v>0</v>
      </c>
      <c r="BI299" s="592">
        <f t="shared" si="1752"/>
        <v>0</v>
      </c>
      <c r="BJ299" s="592">
        <f t="shared" si="1752"/>
        <v>0</v>
      </c>
      <c r="BK299" s="592">
        <f t="shared" si="1752"/>
        <v>0</v>
      </c>
      <c r="BL299" s="592">
        <f t="shared" si="1752"/>
        <v>0</v>
      </c>
      <c r="BM299" s="592">
        <f t="shared" si="1752"/>
        <v>0</v>
      </c>
      <c r="BN299" s="592">
        <f t="shared" si="1752"/>
        <v>0</v>
      </c>
      <c r="BO299" s="592">
        <f t="shared" si="1752"/>
        <v>0</v>
      </c>
      <c r="BP299" s="592">
        <f t="shared" si="1752"/>
        <v>0</v>
      </c>
      <c r="BQ299" s="592">
        <f t="shared" si="1752"/>
        <v>0</v>
      </c>
      <c r="BR299" s="592">
        <f t="shared" si="1752"/>
        <v>0</v>
      </c>
      <c r="BS299" s="592">
        <f t="shared" si="1752"/>
        <v>0</v>
      </c>
      <c r="BT299" s="592">
        <f t="shared" si="1752"/>
        <v>0</v>
      </c>
      <c r="BU299" s="592">
        <f t="shared" si="1752"/>
        <v>0</v>
      </c>
      <c r="BV299" s="592">
        <f t="shared" si="1752"/>
        <v>0</v>
      </c>
      <c r="BW299" s="592">
        <f t="shared" si="1752"/>
        <v>0</v>
      </c>
      <c r="BX299" s="592">
        <f t="shared" si="1752"/>
        <v>0</v>
      </c>
      <c r="BY299" s="592">
        <f t="shared" si="1752"/>
        <v>0</v>
      </c>
    </row>
    <row r="300" spans="1:77">
      <c r="A300" s="594"/>
      <c r="B300" s="595" t="s">
        <v>319</v>
      </c>
      <c r="C300" s="591"/>
      <c r="D300" s="607"/>
      <c r="E300" s="581">
        <f t="shared" ref="E300:X300" si="1753">IF(E299=0,0,+E299-E301)</f>
        <v>0</v>
      </c>
      <c r="F300" s="581">
        <f t="shared" si="1753"/>
        <v>0</v>
      </c>
      <c r="G300" s="581">
        <f t="shared" si="1753"/>
        <v>0</v>
      </c>
      <c r="H300" s="581">
        <f t="shared" si="1753"/>
        <v>0</v>
      </c>
      <c r="I300" s="581">
        <f t="shared" si="1753"/>
        <v>0</v>
      </c>
      <c r="J300" s="581">
        <f t="shared" si="1753"/>
        <v>0</v>
      </c>
      <c r="K300" s="581">
        <f t="shared" si="1753"/>
        <v>0</v>
      </c>
      <c r="L300" s="581">
        <f t="shared" si="1753"/>
        <v>0</v>
      </c>
      <c r="M300" s="581">
        <f t="shared" si="1753"/>
        <v>0</v>
      </c>
      <c r="N300" s="581">
        <f t="shared" si="1753"/>
        <v>0</v>
      </c>
      <c r="O300" s="581">
        <f t="shared" si="1753"/>
        <v>0</v>
      </c>
      <c r="P300" s="581">
        <f t="shared" si="1753"/>
        <v>0</v>
      </c>
      <c r="Q300" s="581">
        <f t="shared" si="1753"/>
        <v>0</v>
      </c>
      <c r="R300" s="581">
        <f t="shared" si="1753"/>
        <v>0</v>
      </c>
      <c r="S300" s="581">
        <f t="shared" si="1753"/>
        <v>0</v>
      </c>
      <c r="T300" s="581">
        <f t="shared" si="1753"/>
        <v>0</v>
      </c>
      <c r="U300" s="581">
        <f t="shared" si="1753"/>
        <v>0</v>
      </c>
      <c r="V300" s="581">
        <f t="shared" si="1753"/>
        <v>0</v>
      </c>
      <c r="W300" s="581">
        <f t="shared" si="1753"/>
        <v>0</v>
      </c>
      <c r="X300" s="581">
        <f t="shared" si="1753"/>
        <v>0</v>
      </c>
      <c r="Y300" s="581">
        <f>IF(Y299=0,0,+Y299-Y301)</f>
        <v>0</v>
      </c>
      <c r="Z300" s="581">
        <f t="shared" ref="Z300:BY300" si="1754">IF(Z299=0,0,+Z299-Z301)</f>
        <v>0</v>
      </c>
      <c r="AA300" s="581">
        <f t="shared" si="1754"/>
        <v>0</v>
      </c>
      <c r="AB300" s="581">
        <f t="shared" si="1754"/>
        <v>0</v>
      </c>
      <c r="AC300" s="581">
        <f t="shared" si="1754"/>
        <v>0</v>
      </c>
      <c r="AD300" s="581">
        <f t="shared" si="1754"/>
        <v>0</v>
      </c>
      <c r="AE300" s="581">
        <f t="shared" si="1754"/>
        <v>0</v>
      </c>
      <c r="AF300" s="581">
        <f t="shared" si="1754"/>
        <v>0</v>
      </c>
      <c r="AG300" s="581">
        <f t="shared" si="1754"/>
        <v>0</v>
      </c>
      <c r="AH300" s="581">
        <f t="shared" si="1754"/>
        <v>0</v>
      </c>
      <c r="AI300" s="581">
        <f t="shared" si="1754"/>
        <v>0</v>
      </c>
      <c r="AJ300" s="581">
        <f t="shared" si="1754"/>
        <v>0</v>
      </c>
      <c r="AK300" s="581">
        <f t="shared" si="1754"/>
        <v>0</v>
      </c>
      <c r="AL300" s="581">
        <f t="shared" si="1754"/>
        <v>0</v>
      </c>
      <c r="AM300" s="581">
        <f t="shared" si="1754"/>
        <v>0</v>
      </c>
      <c r="AN300" s="581">
        <f t="shared" si="1754"/>
        <v>0</v>
      </c>
      <c r="AO300" s="581">
        <f t="shared" si="1754"/>
        <v>0</v>
      </c>
      <c r="AP300" s="581">
        <f t="shared" si="1754"/>
        <v>0</v>
      </c>
      <c r="AQ300" s="581">
        <f t="shared" si="1754"/>
        <v>0</v>
      </c>
      <c r="AR300" s="581">
        <f t="shared" si="1754"/>
        <v>0</v>
      </c>
      <c r="AS300" s="581">
        <f t="shared" si="1754"/>
        <v>0</v>
      </c>
      <c r="AT300" s="581">
        <f t="shared" si="1754"/>
        <v>0</v>
      </c>
      <c r="AU300" s="581">
        <f t="shared" si="1754"/>
        <v>0</v>
      </c>
      <c r="AV300" s="581">
        <f t="shared" si="1754"/>
        <v>0</v>
      </c>
      <c r="AW300" s="581">
        <f t="shared" si="1754"/>
        <v>0</v>
      </c>
      <c r="AX300" s="581">
        <f t="shared" si="1754"/>
        <v>0</v>
      </c>
      <c r="AY300" s="581">
        <f t="shared" si="1754"/>
        <v>0</v>
      </c>
      <c r="AZ300" s="581">
        <f t="shared" si="1754"/>
        <v>0</v>
      </c>
      <c r="BA300" s="581">
        <f t="shared" si="1754"/>
        <v>0</v>
      </c>
      <c r="BB300" s="581">
        <f t="shared" si="1754"/>
        <v>0</v>
      </c>
      <c r="BC300" s="581">
        <f t="shared" si="1754"/>
        <v>0</v>
      </c>
      <c r="BD300" s="581">
        <f t="shared" si="1754"/>
        <v>0</v>
      </c>
      <c r="BE300" s="581">
        <f t="shared" si="1754"/>
        <v>0</v>
      </c>
      <c r="BF300" s="581">
        <f t="shared" si="1754"/>
        <v>0</v>
      </c>
      <c r="BG300" s="581">
        <f t="shared" si="1754"/>
        <v>0</v>
      </c>
      <c r="BH300" s="581">
        <f t="shared" si="1754"/>
        <v>0</v>
      </c>
      <c r="BI300" s="581">
        <f t="shared" si="1754"/>
        <v>0</v>
      </c>
      <c r="BJ300" s="581">
        <f t="shared" si="1754"/>
        <v>0</v>
      </c>
      <c r="BK300" s="581">
        <f t="shared" si="1754"/>
        <v>0</v>
      </c>
      <c r="BL300" s="581">
        <f t="shared" si="1754"/>
        <v>0</v>
      </c>
      <c r="BM300" s="581">
        <f t="shared" si="1754"/>
        <v>0</v>
      </c>
      <c r="BN300" s="581">
        <f t="shared" si="1754"/>
        <v>0</v>
      </c>
      <c r="BO300" s="581">
        <f t="shared" si="1754"/>
        <v>0</v>
      </c>
      <c r="BP300" s="581">
        <f t="shared" si="1754"/>
        <v>0</v>
      </c>
      <c r="BQ300" s="581">
        <f t="shared" si="1754"/>
        <v>0</v>
      </c>
      <c r="BR300" s="581">
        <f t="shared" si="1754"/>
        <v>0</v>
      </c>
      <c r="BS300" s="581">
        <f t="shared" si="1754"/>
        <v>0</v>
      </c>
      <c r="BT300" s="581">
        <f t="shared" si="1754"/>
        <v>0</v>
      </c>
      <c r="BU300" s="581">
        <f t="shared" si="1754"/>
        <v>0</v>
      </c>
      <c r="BV300" s="581">
        <f t="shared" si="1754"/>
        <v>0</v>
      </c>
      <c r="BW300" s="581">
        <f t="shared" si="1754"/>
        <v>0</v>
      </c>
      <c r="BX300" s="581">
        <f t="shared" si="1754"/>
        <v>0</v>
      </c>
      <c r="BY300" s="581">
        <f t="shared" si="1754"/>
        <v>0</v>
      </c>
    </row>
    <row r="301" spans="1:77">
      <c r="A301" s="595"/>
      <c r="B301" s="577" t="s">
        <v>137</v>
      </c>
      <c r="C301" s="591"/>
      <c r="D301" s="607"/>
      <c r="E301" s="581">
        <f t="shared" ref="E301:BP301" si="1755">+IF(F295-E295=1,E298*$I290/$G290,0)*IF($H290+$F290&lt;=E295,0,1)</f>
        <v>0</v>
      </c>
      <c r="F301" s="581">
        <f t="shared" si="1755"/>
        <v>0</v>
      </c>
      <c r="G301" s="581">
        <f t="shared" si="1755"/>
        <v>0</v>
      </c>
      <c r="H301" s="581">
        <f t="shared" si="1755"/>
        <v>0</v>
      </c>
      <c r="I301" s="581">
        <f t="shared" si="1755"/>
        <v>0</v>
      </c>
      <c r="J301" s="581">
        <f t="shared" si="1755"/>
        <v>0</v>
      </c>
      <c r="K301" s="581">
        <f t="shared" si="1755"/>
        <v>0</v>
      </c>
      <c r="L301" s="581">
        <f t="shared" si="1755"/>
        <v>0</v>
      </c>
      <c r="M301" s="581">
        <f t="shared" si="1755"/>
        <v>0</v>
      </c>
      <c r="N301" s="581">
        <f t="shared" si="1755"/>
        <v>0</v>
      </c>
      <c r="O301" s="581">
        <f t="shared" si="1755"/>
        <v>0</v>
      </c>
      <c r="P301" s="581">
        <f t="shared" si="1755"/>
        <v>0</v>
      </c>
      <c r="Q301" s="581">
        <f t="shared" si="1755"/>
        <v>0</v>
      </c>
      <c r="R301" s="581">
        <f t="shared" si="1755"/>
        <v>0</v>
      </c>
      <c r="S301" s="581">
        <f t="shared" si="1755"/>
        <v>0</v>
      </c>
      <c r="T301" s="581">
        <f t="shared" si="1755"/>
        <v>0</v>
      </c>
      <c r="U301" s="581">
        <f t="shared" si="1755"/>
        <v>0</v>
      </c>
      <c r="V301" s="581">
        <f t="shared" si="1755"/>
        <v>0</v>
      </c>
      <c r="W301" s="581">
        <f t="shared" si="1755"/>
        <v>0</v>
      </c>
      <c r="X301" s="581">
        <f t="shared" si="1755"/>
        <v>0</v>
      </c>
      <c r="Y301" s="581">
        <f t="shared" si="1755"/>
        <v>0</v>
      </c>
      <c r="Z301" s="581">
        <f t="shared" si="1755"/>
        <v>0</v>
      </c>
      <c r="AA301" s="581">
        <f t="shared" si="1755"/>
        <v>0</v>
      </c>
      <c r="AB301" s="581">
        <f t="shared" si="1755"/>
        <v>0</v>
      </c>
      <c r="AC301" s="581">
        <f t="shared" si="1755"/>
        <v>0</v>
      </c>
      <c r="AD301" s="581">
        <f t="shared" si="1755"/>
        <v>0</v>
      </c>
      <c r="AE301" s="581">
        <f t="shared" si="1755"/>
        <v>0</v>
      </c>
      <c r="AF301" s="581">
        <f t="shared" si="1755"/>
        <v>0</v>
      </c>
      <c r="AG301" s="581">
        <f t="shared" si="1755"/>
        <v>0</v>
      </c>
      <c r="AH301" s="581">
        <f t="shared" si="1755"/>
        <v>0</v>
      </c>
      <c r="AI301" s="581">
        <f t="shared" si="1755"/>
        <v>0</v>
      </c>
      <c r="AJ301" s="581">
        <f t="shared" si="1755"/>
        <v>0</v>
      </c>
      <c r="AK301" s="581">
        <f t="shared" si="1755"/>
        <v>0</v>
      </c>
      <c r="AL301" s="581">
        <f t="shared" si="1755"/>
        <v>0</v>
      </c>
      <c r="AM301" s="581">
        <f t="shared" si="1755"/>
        <v>0</v>
      </c>
      <c r="AN301" s="581">
        <f t="shared" si="1755"/>
        <v>0</v>
      </c>
      <c r="AO301" s="581">
        <f t="shared" si="1755"/>
        <v>0</v>
      </c>
      <c r="AP301" s="581">
        <f t="shared" si="1755"/>
        <v>0</v>
      </c>
      <c r="AQ301" s="581">
        <f t="shared" si="1755"/>
        <v>0</v>
      </c>
      <c r="AR301" s="581">
        <f t="shared" si="1755"/>
        <v>0</v>
      </c>
      <c r="AS301" s="581">
        <f t="shared" si="1755"/>
        <v>0</v>
      </c>
      <c r="AT301" s="581">
        <f t="shared" si="1755"/>
        <v>0</v>
      </c>
      <c r="AU301" s="581">
        <f t="shared" si="1755"/>
        <v>0</v>
      </c>
      <c r="AV301" s="581">
        <f t="shared" si="1755"/>
        <v>0</v>
      </c>
      <c r="AW301" s="581">
        <f t="shared" si="1755"/>
        <v>0</v>
      </c>
      <c r="AX301" s="581">
        <f t="shared" si="1755"/>
        <v>0</v>
      </c>
      <c r="AY301" s="581">
        <f t="shared" si="1755"/>
        <v>0</v>
      </c>
      <c r="AZ301" s="581">
        <f t="shared" si="1755"/>
        <v>0</v>
      </c>
      <c r="BA301" s="581">
        <f t="shared" si="1755"/>
        <v>0</v>
      </c>
      <c r="BB301" s="581">
        <f t="shared" si="1755"/>
        <v>0</v>
      </c>
      <c r="BC301" s="581">
        <f t="shared" si="1755"/>
        <v>0</v>
      </c>
      <c r="BD301" s="581">
        <f t="shared" si="1755"/>
        <v>0</v>
      </c>
      <c r="BE301" s="581">
        <f t="shared" si="1755"/>
        <v>0</v>
      </c>
      <c r="BF301" s="581">
        <f t="shared" si="1755"/>
        <v>0</v>
      </c>
      <c r="BG301" s="581">
        <f t="shared" si="1755"/>
        <v>0</v>
      </c>
      <c r="BH301" s="581">
        <f t="shared" si="1755"/>
        <v>0</v>
      </c>
      <c r="BI301" s="581">
        <f t="shared" si="1755"/>
        <v>0</v>
      </c>
      <c r="BJ301" s="581">
        <f t="shared" si="1755"/>
        <v>0</v>
      </c>
      <c r="BK301" s="581">
        <f t="shared" si="1755"/>
        <v>0</v>
      </c>
      <c r="BL301" s="581">
        <f t="shared" si="1755"/>
        <v>0</v>
      </c>
      <c r="BM301" s="581">
        <f t="shared" si="1755"/>
        <v>0</v>
      </c>
      <c r="BN301" s="581">
        <f t="shared" si="1755"/>
        <v>0</v>
      </c>
      <c r="BO301" s="581">
        <f t="shared" si="1755"/>
        <v>0</v>
      </c>
      <c r="BP301" s="581">
        <f t="shared" si="1755"/>
        <v>0</v>
      </c>
      <c r="BQ301" s="581">
        <f t="shared" ref="BQ301:BX301" si="1756">+IF(BR295-BQ295=1,BQ298*$I290/$G290,0)*IF($H290+$F290&lt;=BQ295,0,1)</f>
        <v>0</v>
      </c>
      <c r="BR301" s="581">
        <f t="shared" si="1756"/>
        <v>0</v>
      </c>
      <c r="BS301" s="581">
        <f t="shared" si="1756"/>
        <v>0</v>
      </c>
      <c r="BT301" s="581">
        <f t="shared" si="1756"/>
        <v>0</v>
      </c>
      <c r="BU301" s="581">
        <f t="shared" si="1756"/>
        <v>0</v>
      </c>
      <c r="BV301" s="581">
        <f t="shared" si="1756"/>
        <v>0</v>
      </c>
      <c r="BW301" s="581">
        <f t="shared" si="1756"/>
        <v>0</v>
      </c>
      <c r="BX301" s="581">
        <f t="shared" si="1756"/>
        <v>0</v>
      </c>
      <c r="BY301" s="581">
        <f t="shared" ref="BY301" si="1757">+IF(BZ295-BY295=1,BY298*$I290/$G290,0)*IF($H290+$F290&lt;=BY295,0,1)</f>
        <v>0</v>
      </c>
    </row>
    <row r="302" spans="1:77">
      <c r="A302" s="577"/>
      <c r="B302" s="595" t="s">
        <v>107</v>
      </c>
      <c r="C302" s="591"/>
      <c r="D302" s="582">
        <f>+D290</f>
        <v>0</v>
      </c>
      <c r="E302" s="578">
        <f t="shared" ref="E302:BP302" si="1758">+E298-E300</f>
        <v>0</v>
      </c>
      <c r="F302" s="578">
        <f t="shared" si="1758"/>
        <v>0</v>
      </c>
      <c r="G302" s="578">
        <f t="shared" si="1758"/>
        <v>0</v>
      </c>
      <c r="H302" s="578">
        <f t="shared" si="1758"/>
        <v>0</v>
      </c>
      <c r="I302" s="578">
        <f t="shared" si="1758"/>
        <v>0</v>
      </c>
      <c r="J302" s="578">
        <f t="shared" si="1758"/>
        <v>0</v>
      </c>
      <c r="K302" s="578">
        <f t="shared" si="1758"/>
        <v>0</v>
      </c>
      <c r="L302" s="578">
        <f t="shared" si="1758"/>
        <v>0</v>
      </c>
      <c r="M302" s="578">
        <f t="shared" si="1758"/>
        <v>0</v>
      </c>
      <c r="N302" s="578">
        <f t="shared" si="1758"/>
        <v>0</v>
      </c>
      <c r="O302" s="578">
        <f t="shared" si="1758"/>
        <v>0</v>
      </c>
      <c r="P302" s="578">
        <f t="shared" si="1758"/>
        <v>0</v>
      </c>
      <c r="Q302" s="578">
        <f t="shared" si="1758"/>
        <v>0</v>
      </c>
      <c r="R302" s="578">
        <f t="shared" si="1758"/>
        <v>0</v>
      </c>
      <c r="S302" s="578">
        <f t="shared" si="1758"/>
        <v>0</v>
      </c>
      <c r="T302" s="578">
        <f t="shared" si="1758"/>
        <v>0</v>
      </c>
      <c r="U302" s="578">
        <f t="shared" si="1758"/>
        <v>0</v>
      </c>
      <c r="V302" s="578">
        <f t="shared" si="1758"/>
        <v>0</v>
      </c>
      <c r="W302" s="578">
        <f t="shared" si="1758"/>
        <v>0</v>
      </c>
      <c r="X302" s="578">
        <f t="shared" si="1758"/>
        <v>0</v>
      </c>
      <c r="Y302" s="578">
        <f t="shared" si="1758"/>
        <v>0</v>
      </c>
      <c r="Z302" s="578">
        <f t="shared" si="1758"/>
        <v>0</v>
      </c>
      <c r="AA302" s="578">
        <f t="shared" si="1758"/>
        <v>0</v>
      </c>
      <c r="AB302" s="578">
        <f t="shared" si="1758"/>
        <v>0</v>
      </c>
      <c r="AC302" s="578">
        <f t="shared" si="1758"/>
        <v>0</v>
      </c>
      <c r="AD302" s="578">
        <f t="shared" si="1758"/>
        <v>0</v>
      </c>
      <c r="AE302" s="578">
        <f t="shared" si="1758"/>
        <v>0</v>
      </c>
      <c r="AF302" s="578">
        <f t="shared" si="1758"/>
        <v>0</v>
      </c>
      <c r="AG302" s="578">
        <f t="shared" si="1758"/>
        <v>0</v>
      </c>
      <c r="AH302" s="578">
        <f t="shared" si="1758"/>
        <v>0</v>
      </c>
      <c r="AI302" s="578">
        <f t="shared" si="1758"/>
        <v>0</v>
      </c>
      <c r="AJ302" s="578">
        <f t="shared" si="1758"/>
        <v>0</v>
      </c>
      <c r="AK302" s="578">
        <f t="shared" si="1758"/>
        <v>0</v>
      </c>
      <c r="AL302" s="578">
        <f t="shared" si="1758"/>
        <v>0</v>
      </c>
      <c r="AM302" s="578">
        <f t="shared" si="1758"/>
        <v>0</v>
      </c>
      <c r="AN302" s="578">
        <f t="shared" si="1758"/>
        <v>0</v>
      </c>
      <c r="AO302" s="578">
        <f t="shared" si="1758"/>
        <v>0</v>
      </c>
      <c r="AP302" s="578">
        <f t="shared" si="1758"/>
        <v>0</v>
      </c>
      <c r="AQ302" s="578">
        <f t="shared" si="1758"/>
        <v>0</v>
      </c>
      <c r="AR302" s="578">
        <f t="shared" si="1758"/>
        <v>0</v>
      </c>
      <c r="AS302" s="578">
        <f t="shared" si="1758"/>
        <v>0</v>
      </c>
      <c r="AT302" s="578">
        <f t="shared" si="1758"/>
        <v>0</v>
      </c>
      <c r="AU302" s="578">
        <f t="shared" si="1758"/>
        <v>0</v>
      </c>
      <c r="AV302" s="578">
        <f t="shared" si="1758"/>
        <v>0</v>
      </c>
      <c r="AW302" s="578">
        <f t="shared" si="1758"/>
        <v>0</v>
      </c>
      <c r="AX302" s="578">
        <f t="shared" si="1758"/>
        <v>0</v>
      </c>
      <c r="AY302" s="578">
        <f t="shared" si="1758"/>
        <v>0</v>
      </c>
      <c r="AZ302" s="578">
        <f t="shared" si="1758"/>
        <v>0</v>
      </c>
      <c r="BA302" s="578">
        <f t="shared" si="1758"/>
        <v>0</v>
      </c>
      <c r="BB302" s="578">
        <f t="shared" si="1758"/>
        <v>0</v>
      </c>
      <c r="BC302" s="578">
        <f t="shared" si="1758"/>
        <v>0</v>
      </c>
      <c r="BD302" s="578">
        <f t="shared" si="1758"/>
        <v>0</v>
      </c>
      <c r="BE302" s="578">
        <f t="shared" si="1758"/>
        <v>0</v>
      </c>
      <c r="BF302" s="578">
        <f t="shared" si="1758"/>
        <v>0</v>
      </c>
      <c r="BG302" s="578">
        <f t="shared" si="1758"/>
        <v>0</v>
      </c>
      <c r="BH302" s="578">
        <f t="shared" si="1758"/>
        <v>0</v>
      </c>
      <c r="BI302" s="578">
        <f t="shared" si="1758"/>
        <v>0</v>
      </c>
      <c r="BJ302" s="578">
        <f t="shared" si="1758"/>
        <v>0</v>
      </c>
      <c r="BK302" s="578">
        <f t="shared" si="1758"/>
        <v>0</v>
      </c>
      <c r="BL302" s="578">
        <f t="shared" si="1758"/>
        <v>0</v>
      </c>
      <c r="BM302" s="578">
        <f t="shared" si="1758"/>
        <v>0</v>
      </c>
      <c r="BN302" s="578">
        <f t="shared" si="1758"/>
        <v>0</v>
      </c>
      <c r="BO302" s="578">
        <f t="shared" si="1758"/>
        <v>0</v>
      </c>
      <c r="BP302" s="578">
        <f t="shared" si="1758"/>
        <v>0</v>
      </c>
      <c r="BQ302" s="578">
        <f t="shared" ref="BQ302:BX302" si="1759">+BQ298-BQ300</f>
        <v>0</v>
      </c>
      <c r="BR302" s="578">
        <f t="shared" si="1759"/>
        <v>0</v>
      </c>
      <c r="BS302" s="578">
        <f t="shared" si="1759"/>
        <v>0</v>
      </c>
      <c r="BT302" s="578">
        <f t="shared" si="1759"/>
        <v>0</v>
      </c>
      <c r="BU302" s="578">
        <f t="shared" si="1759"/>
        <v>0</v>
      </c>
      <c r="BV302" s="578">
        <f t="shared" si="1759"/>
        <v>0</v>
      </c>
      <c r="BW302" s="578">
        <f t="shared" si="1759"/>
        <v>0</v>
      </c>
      <c r="BX302" s="578">
        <f t="shared" si="1759"/>
        <v>0</v>
      </c>
      <c r="BY302" s="578">
        <f t="shared" ref="BY302" si="1760">+BY298-BY300</f>
        <v>0</v>
      </c>
    </row>
    <row r="303" spans="1:77">
      <c r="A303" s="600"/>
      <c r="B303" s="600"/>
      <c r="C303" s="600"/>
      <c r="D303" s="600"/>
      <c r="E303" s="600"/>
      <c r="F303" s="600"/>
      <c r="G303" s="600"/>
      <c r="H303" s="600"/>
      <c r="I303" s="600"/>
      <c r="J303" s="600"/>
      <c r="K303" s="600"/>
      <c r="L303" s="600"/>
      <c r="M303" s="600"/>
      <c r="N303" s="600"/>
      <c r="O303" s="600"/>
      <c r="P303" s="600"/>
      <c r="Q303" s="600"/>
      <c r="R303" s="600"/>
      <c r="S303" s="600"/>
      <c r="T303" s="600"/>
      <c r="U303" s="600"/>
      <c r="V303" s="600"/>
      <c r="W303" s="600"/>
      <c r="X303" s="600"/>
      <c r="Y303" s="600"/>
      <c r="Z303" s="600"/>
      <c r="AA303" s="600"/>
      <c r="AB303" s="600"/>
      <c r="AC303" s="600"/>
      <c r="AD303" s="600"/>
      <c r="AE303" s="600"/>
      <c r="AF303" s="600"/>
      <c r="AG303" s="600"/>
      <c r="AH303" s="600"/>
      <c r="AI303" s="600"/>
      <c r="AJ303" s="600"/>
      <c r="AK303" s="600"/>
      <c r="AL303" s="600"/>
      <c r="AM303" s="600"/>
      <c r="AN303" s="600"/>
      <c r="AO303" s="600"/>
      <c r="AP303" s="600"/>
      <c r="AQ303" s="600"/>
      <c r="AR303" s="600"/>
      <c r="AS303" s="600"/>
      <c r="AT303" s="600"/>
      <c r="AU303" s="600"/>
      <c r="AV303" s="600"/>
      <c r="AW303" s="600"/>
      <c r="AX303" s="600"/>
      <c r="AY303" s="600"/>
      <c r="AZ303" s="600"/>
      <c r="BA303" s="600"/>
      <c r="BB303" s="600"/>
      <c r="BC303" s="600"/>
      <c r="BD303" s="600"/>
      <c r="BE303" s="600"/>
      <c r="BF303" s="600"/>
      <c r="BG303" s="600"/>
      <c r="BH303" s="600"/>
      <c r="BI303" s="600"/>
      <c r="BJ303" s="600"/>
      <c r="BK303" s="600"/>
      <c r="BL303" s="600"/>
      <c r="BM303" s="600"/>
      <c r="BN303" s="600"/>
      <c r="BO303" s="600"/>
      <c r="BP303" s="600"/>
      <c r="BQ303" s="600"/>
      <c r="BR303" s="600"/>
      <c r="BS303" s="600"/>
      <c r="BT303" s="600"/>
      <c r="BU303" s="600"/>
      <c r="BV303" s="600"/>
      <c r="BW303" s="600"/>
      <c r="BX303" s="600"/>
      <c r="BY303" s="600"/>
    </row>
    <row r="304" spans="1:77" s="607" customFormat="1" ht="15">
      <c r="A304" s="589" t="s">
        <v>595</v>
      </c>
    </row>
    <row r="305" spans="1:77">
      <c r="A305" s="594"/>
      <c r="B305" s="591" t="s">
        <v>323</v>
      </c>
      <c r="D305" s="576"/>
      <c r="E305" s="592"/>
      <c r="F305" s="592"/>
      <c r="G305" s="592"/>
      <c r="H305" s="592"/>
      <c r="I305" s="592"/>
      <c r="J305" s="592"/>
      <c r="K305" s="592"/>
      <c r="L305" s="592"/>
      <c r="M305" s="592"/>
      <c r="N305" s="592"/>
      <c r="O305" s="592"/>
      <c r="P305" s="592"/>
      <c r="Q305" s="592"/>
      <c r="R305" s="592"/>
      <c r="S305" s="592"/>
      <c r="T305" s="592"/>
      <c r="U305" s="592"/>
      <c r="V305" s="592"/>
      <c r="W305" s="592"/>
      <c r="X305" s="592"/>
      <c r="Y305" s="592"/>
      <c r="Z305" s="592"/>
      <c r="AA305" s="592"/>
      <c r="AB305" s="592"/>
      <c r="AC305" s="592"/>
      <c r="AD305" s="592"/>
      <c r="AE305" s="592"/>
      <c r="AF305" s="592"/>
      <c r="AG305" s="592"/>
      <c r="AH305" s="592"/>
      <c r="AI305" s="592"/>
      <c r="AJ305" s="592"/>
      <c r="AK305" s="592"/>
      <c r="AL305" s="592"/>
      <c r="AM305" s="592"/>
      <c r="AN305" s="592"/>
      <c r="AO305" s="592"/>
      <c r="AP305" s="592"/>
      <c r="AQ305" s="592"/>
      <c r="AR305" s="592"/>
      <c r="AS305" s="592"/>
      <c r="AT305" s="592"/>
      <c r="AU305" s="592"/>
      <c r="AV305" s="592"/>
      <c r="AW305" s="592"/>
      <c r="AX305" s="592"/>
      <c r="AY305" s="592"/>
      <c r="AZ305" s="592"/>
      <c r="BA305" s="592"/>
      <c r="BB305" s="592"/>
      <c r="BC305" s="592"/>
      <c r="BD305" s="592"/>
      <c r="BE305" s="592"/>
      <c r="BF305" s="592"/>
      <c r="BG305" s="592"/>
      <c r="BH305" s="592"/>
      <c r="BI305" s="592"/>
      <c r="BJ305" s="592"/>
      <c r="BK305" s="592"/>
      <c r="BL305" s="592"/>
      <c r="BM305" s="592"/>
      <c r="BN305" s="592"/>
      <c r="BO305" s="592"/>
      <c r="BP305" s="592"/>
      <c r="BQ305" s="592"/>
      <c r="BR305" s="592"/>
      <c r="BS305" s="592"/>
      <c r="BT305" s="592"/>
      <c r="BU305" s="592"/>
      <c r="BV305" s="592"/>
      <c r="BW305" s="592"/>
      <c r="BX305" s="592"/>
      <c r="BY305" s="592"/>
    </row>
    <row r="306" spans="1:77">
      <c r="A306" s="594"/>
      <c r="B306" s="590" t="s">
        <v>317</v>
      </c>
      <c r="C306" s="607"/>
      <c r="D306" s="577"/>
      <c r="E306" s="592">
        <f>+E298+E283+E269+E254+E239+E224+E209+E194</f>
        <v>0</v>
      </c>
      <c r="F306" s="592">
        <f t="shared" ref="F306:BQ306" si="1761">+F298+F283+F269+F254+F239+F224+F209+F194</f>
        <v>0</v>
      </c>
      <c r="G306" s="592">
        <f t="shared" si="1761"/>
        <v>0</v>
      </c>
      <c r="H306" s="592">
        <f t="shared" si="1761"/>
        <v>0</v>
      </c>
      <c r="I306" s="592">
        <f t="shared" si="1761"/>
        <v>0</v>
      </c>
      <c r="J306" s="592">
        <f t="shared" si="1761"/>
        <v>0</v>
      </c>
      <c r="K306" s="592">
        <f t="shared" si="1761"/>
        <v>0</v>
      </c>
      <c r="L306" s="592">
        <f t="shared" si="1761"/>
        <v>0</v>
      </c>
      <c r="M306" s="592">
        <f t="shared" si="1761"/>
        <v>0</v>
      </c>
      <c r="N306" s="592">
        <f t="shared" si="1761"/>
        <v>0</v>
      </c>
      <c r="O306" s="592">
        <f t="shared" si="1761"/>
        <v>0</v>
      </c>
      <c r="P306" s="592">
        <f t="shared" si="1761"/>
        <v>0</v>
      </c>
      <c r="Q306" s="592">
        <f t="shared" si="1761"/>
        <v>0</v>
      </c>
      <c r="R306" s="592">
        <f t="shared" si="1761"/>
        <v>0</v>
      </c>
      <c r="S306" s="592">
        <f t="shared" si="1761"/>
        <v>0</v>
      </c>
      <c r="T306" s="592">
        <f t="shared" si="1761"/>
        <v>0</v>
      </c>
      <c r="U306" s="592">
        <f t="shared" si="1761"/>
        <v>0</v>
      </c>
      <c r="V306" s="592">
        <f t="shared" si="1761"/>
        <v>0</v>
      </c>
      <c r="W306" s="592">
        <f t="shared" si="1761"/>
        <v>0</v>
      </c>
      <c r="X306" s="592">
        <f t="shared" si="1761"/>
        <v>0</v>
      </c>
      <c r="Y306" s="592">
        <f t="shared" si="1761"/>
        <v>0</v>
      </c>
      <c r="Z306" s="592">
        <f t="shared" si="1761"/>
        <v>0</v>
      </c>
      <c r="AA306" s="592">
        <f t="shared" si="1761"/>
        <v>0</v>
      </c>
      <c r="AB306" s="592">
        <f t="shared" si="1761"/>
        <v>0</v>
      </c>
      <c r="AC306" s="592">
        <f t="shared" si="1761"/>
        <v>0</v>
      </c>
      <c r="AD306" s="592">
        <f t="shared" si="1761"/>
        <v>0</v>
      </c>
      <c r="AE306" s="592">
        <f t="shared" si="1761"/>
        <v>0</v>
      </c>
      <c r="AF306" s="592">
        <f t="shared" si="1761"/>
        <v>0</v>
      </c>
      <c r="AG306" s="592">
        <f t="shared" si="1761"/>
        <v>0</v>
      </c>
      <c r="AH306" s="592">
        <f t="shared" si="1761"/>
        <v>0</v>
      </c>
      <c r="AI306" s="592">
        <f t="shared" si="1761"/>
        <v>0</v>
      </c>
      <c r="AJ306" s="592">
        <f t="shared" si="1761"/>
        <v>0</v>
      </c>
      <c r="AK306" s="592">
        <f t="shared" si="1761"/>
        <v>0</v>
      </c>
      <c r="AL306" s="592">
        <f t="shared" si="1761"/>
        <v>0</v>
      </c>
      <c r="AM306" s="592">
        <f t="shared" si="1761"/>
        <v>0</v>
      </c>
      <c r="AN306" s="592">
        <f t="shared" si="1761"/>
        <v>0</v>
      </c>
      <c r="AO306" s="592">
        <f t="shared" si="1761"/>
        <v>0</v>
      </c>
      <c r="AP306" s="592">
        <f t="shared" si="1761"/>
        <v>0</v>
      </c>
      <c r="AQ306" s="592">
        <f t="shared" si="1761"/>
        <v>0</v>
      </c>
      <c r="AR306" s="592">
        <f t="shared" si="1761"/>
        <v>0</v>
      </c>
      <c r="AS306" s="592">
        <f t="shared" si="1761"/>
        <v>0</v>
      </c>
      <c r="AT306" s="592">
        <f t="shared" si="1761"/>
        <v>0</v>
      </c>
      <c r="AU306" s="592">
        <f t="shared" si="1761"/>
        <v>0</v>
      </c>
      <c r="AV306" s="592">
        <f t="shared" si="1761"/>
        <v>0</v>
      </c>
      <c r="AW306" s="592">
        <f t="shared" si="1761"/>
        <v>0</v>
      </c>
      <c r="AX306" s="592">
        <f t="shared" si="1761"/>
        <v>0</v>
      </c>
      <c r="AY306" s="592">
        <f t="shared" si="1761"/>
        <v>0</v>
      </c>
      <c r="AZ306" s="592">
        <f t="shared" si="1761"/>
        <v>0</v>
      </c>
      <c r="BA306" s="592">
        <f t="shared" si="1761"/>
        <v>0</v>
      </c>
      <c r="BB306" s="592">
        <f t="shared" si="1761"/>
        <v>0</v>
      </c>
      <c r="BC306" s="592">
        <f t="shared" si="1761"/>
        <v>0</v>
      </c>
      <c r="BD306" s="592">
        <f t="shared" si="1761"/>
        <v>0</v>
      </c>
      <c r="BE306" s="592">
        <f t="shared" si="1761"/>
        <v>0</v>
      </c>
      <c r="BF306" s="592">
        <f t="shared" si="1761"/>
        <v>0</v>
      </c>
      <c r="BG306" s="592">
        <f t="shared" si="1761"/>
        <v>0</v>
      </c>
      <c r="BH306" s="592">
        <f t="shared" si="1761"/>
        <v>0</v>
      </c>
      <c r="BI306" s="592">
        <f t="shared" si="1761"/>
        <v>0</v>
      </c>
      <c r="BJ306" s="592">
        <f t="shared" si="1761"/>
        <v>0</v>
      </c>
      <c r="BK306" s="592">
        <f t="shared" si="1761"/>
        <v>0</v>
      </c>
      <c r="BL306" s="592">
        <f t="shared" si="1761"/>
        <v>0</v>
      </c>
      <c r="BM306" s="592">
        <f t="shared" si="1761"/>
        <v>0</v>
      </c>
      <c r="BN306" s="592">
        <f t="shared" si="1761"/>
        <v>0</v>
      </c>
      <c r="BO306" s="592">
        <f t="shared" si="1761"/>
        <v>0</v>
      </c>
      <c r="BP306" s="592">
        <f t="shared" si="1761"/>
        <v>0</v>
      </c>
      <c r="BQ306" s="592">
        <f t="shared" si="1761"/>
        <v>0</v>
      </c>
      <c r="BR306" s="592">
        <f t="shared" ref="BR306:BX306" si="1762">+BR298+BR283+BR269+BR254+BR239+BR224+BR209+BR194</f>
        <v>0</v>
      </c>
      <c r="BS306" s="592">
        <f t="shared" si="1762"/>
        <v>0</v>
      </c>
      <c r="BT306" s="592">
        <f t="shared" si="1762"/>
        <v>0</v>
      </c>
      <c r="BU306" s="592">
        <f t="shared" si="1762"/>
        <v>0</v>
      </c>
      <c r="BV306" s="592">
        <f t="shared" si="1762"/>
        <v>0</v>
      </c>
      <c r="BW306" s="592">
        <f t="shared" si="1762"/>
        <v>0</v>
      </c>
      <c r="BX306" s="592">
        <f t="shared" si="1762"/>
        <v>0</v>
      </c>
      <c r="BY306" s="592">
        <f t="shared" ref="BY306" si="1763">+BY298+BY283+BY269+BY254+BY239+BY224+BY209+BY194</f>
        <v>0</v>
      </c>
    </row>
    <row r="307" spans="1:77">
      <c r="A307" s="594"/>
      <c r="B307" s="594" t="s">
        <v>318</v>
      </c>
      <c r="D307" s="577"/>
      <c r="E307" s="592">
        <f t="shared" ref="E307:BP307" si="1764">+E299+E284+E270+E255+E240+E225+E210+E195</f>
        <v>0</v>
      </c>
      <c r="F307" s="592">
        <f t="shared" si="1764"/>
        <v>0</v>
      </c>
      <c r="G307" s="592">
        <f t="shared" si="1764"/>
        <v>0</v>
      </c>
      <c r="H307" s="592">
        <f t="shared" si="1764"/>
        <v>0</v>
      </c>
      <c r="I307" s="592">
        <f t="shared" si="1764"/>
        <v>0</v>
      </c>
      <c r="J307" s="592">
        <f t="shared" si="1764"/>
        <v>0</v>
      </c>
      <c r="K307" s="592">
        <f t="shared" si="1764"/>
        <v>0</v>
      </c>
      <c r="L307" s="592">
        <f t="shared" si="1764"/>
        <v>0</v>
      </c>
      <c r="M307" s="592">
        <f t="shared" si="1764"/>
        <v>0</v>
      </c>
      <c r="N307" s="592">
        <f t="shared" si="1764"/>
        <v>0</v>
      </c>
      <c r="O307" s="592">
        <f t="shared" si="1764"/>
        <v>0</v>
      </c>
      <c r="P307" s="592">
        <f t="shared" si="1764"/>
        <v>0</v>
      </c>
      <c r="Q307" s="592">
        <f t="shared" si="1764"/>
        <v>0</v>
      </c>
      <c r="R307" s="592">
        <f t="shared" si="1764"/>
        <v>0</v>
      </c>
      <c r="S307" s="592">
        <f t="shared" si="1764"/>
        <v>0</v>
      </c>
      <c r="T307" s="592">
        <f t="shared" si="1764"/>
        <v>0</v>
      </c>
      <c r="U307" s="592">
        <f t="shared" si="1764"/>
        <v>0</v>
      </c>
      <c r="V307" s="592">
        <f t="shared" si="1764"/>
        <v>0</v>
      </c>
      <c r="W307" s="592">
        <f t="shared" si="1764"/>
        <v>0</v>
      </c>
      <c r="X307" s="592">
        <f t="shared" si="1764"/>
        <v>0</v>
      </c>
      <c r="Y307" s="592">
        <f t="shared" si="1764"/>
        <v>0</v>
      </c>
      <c r="Z307" s="592">
        <f t="shared" si="1764"/>
        <v>0</v>
      </c>
      <c r="AA307" s="592">
        <f t="shared" si="1764"/>
        <v>0</v>
      </c>
      <c r="AB307" s="592">
        <f t="shared" si="1764"/>
        <v>0</v>
      </c>
      <c r="AC307" s="592">
        <f t="shared" si="1764"/>
        <v>0</v>
      </c>
      <c r="AD307" s="592">
        <f t="shared" si="1764"/>
        <v>0</v>
      </c>
      <c r="AE307" s="592">
        <f t="shared" si="1764"/>
        <v>0</v>
      </c>
      <c r="AF307" s="592">
        <f t="shared" si="1764"/>
        <v>0</v>
      </c>
      <c r="AG307" s="592">
        <f t="shared" si="1764"/>
        <v>0</v>
      </c>
      <c r="AH307" s="592">
        <f t="shared" si="1764"/>
        <v>0</v>
      </c>
      <c r="AI307" s="592">
        <f t="shared" si="1764"/>
        <v>0</v>
      </c>
      <c r="AJ307" s="592">
        <f t="shared" si="1764"/>
        <v>0</v>
      </c>
      <c r="AK307" s="592">
        <f t="shared" si="1764"/>
        <v>0</v>
      </c>
      <c r="AL307" s="592">
        <f t="shared" si="1764"/>
        <v>0</v>
      </c>
      <c r="AM307" s="592">
        <f t="shared" si="1764"/>
        <v>0</v>
      </c>
      <c r="AN307" s="592">
        <f t="shared" si="1764"/>
        <v>0</v>
      </c>
      <c r="AO307" s="592">
        <f t="shared" si="1764"/>
        <v>0</v>
      </c>
      <c r="AP307" s="592">
        <f t="shared" si="1764"/>
        <v>0</v>
      </c>
      <c r="AQ307" s="592">
        <f t="shared" si="1764"/>
        <v>0</v>
      </c>
      <c r="AR307" s="592">
        <f t="shared" si="1764"/>
        <v>0</v>
      </c>
      <c r="AS307" s="592">
        <f t="shared" si="1764"/>
        <v>0</v>
      </c>
      <c r="AT307" s="592">
        <f t="shared" si="1764"/>
        <v>0</v>
      </c>
      <c r="AU307" s="592">
        <f t="shared" si="1764"/>
        <v>0</v>
      </c>
      <c r="AV307" s="592">
        <f t="shared" si="1764"/>
        <v>0</v>
      </c>
      <c r="AW307" s="592">
        <f t="shared" si="1764"/>
        <v>0</v>
      </c>
      <c r="AX307" s="592">
        <f t="shared" si="1764"/>
        <v>0</v>
      </c>
      <c r="AY307" s="592">
        <f t="shared" si="1764"/>
        <v>0</v>
      </c>
      <c r="AZ307" s="592">
        <f t="shared" si="1764"/>
        <v>0</v>
      </c>
      <c r="BA307" s="592">
        <f t="shared" si="1764"/>
        <v>0</v>
      </c>
      <c r="BB307" s="592">
        <f t="shared" si="1764"/>
        <v>0</v>
      </c>
      <c r="BC307" s="592">
        <f t="shared" si="1764"/>
        <v>0</v>
      </c>
      <c r="BD307" s="592">
        <f t="shared" si="1764"/>
        <v>0</v>
      </c>
      <c r="BE307" s="592">
        <f t="shared" si="1764"/>
        <v>0</v>
      </c>
      <c r="BF307" s="592">
        <f t="shared" si="1764"/>
        <v>0</v>
      </c>
      <c r="BG307" s="592">
        <f t="shared" si="1764"/>
        <v>0</v>
      </c>
      <c r="BH307" s="592">
        <f t="shared" si="1764"/>
        <v>0</v>
      </c>
      <c r="BI307" s="592">
        <f t="shared" si="1764"/>
        <v>0</v>
      </c>
      <c r="BJ307" s="592">
        <f t="shared" si="1764"/>
        <v>0</v>
      </c>
      <c r="BK307" s="592">
        <f t="shared" si="1764"/>
        <v>0</v>
      </c>
      <c r="BL307" s="592">
        <f t="shared" si="1764"/>
        <v>0</v>
      </c>
      <c r="BM307" s="592">
        <f t="shared" si="1764"/>
        <v>0</v>
      </c>
      <c r="BN307" s="592">
        <f t="shared" si="1764"/>
        <v>0</v>
      </c>
      <c r="BO307" s="592">
        <f t="shared" si="1764"/>
        <v>0</v>
      </c>
      <c r="BP307" s="592">
        <f t="shared" si="1764"/>
        <v>0</v>
      </c>
      <c r="BQ307" s="592">
        <f t="shared" ref="BQ307:BX307" si="1765">+BQ299+BQ284+BQ270+BQ255+BQ240+BQ225+BQ210+BQ195</f>
        <v>0</v>
      </c>
      <c r="BR307" s="592">
        <f t="shared" si="1765"/>
        <v>0</v>
      </c>
      <c r="BS307" s="592">
        <f t="shared" si="1765"/>
        <v>0</v>
      </c>
      <c r="BT307" s="592">
        <f t="shared" si="1765"/>
        <v>0</v>
      </c>
      <c r="BU307" s="592">
        <f t="shared" si="1765"/>
        <v>0</v>
      </c>
      <c r="BV307" s="592">
        <f t="shared" si="1765"/>
        <v>0</v>
      </c>
      <c r="BW307" s="592">
        <f t="shared" si="1765"/>
        <v>0</v>
      </c>
      <c r="BX307" s="592">
        <f t="shared" si="1765"/>
        <v>0</v>
      </c>
      <c r="BY307" s="592">
        <f t="shared" ref="BY307" si="1766">+BY299+BY284+BY270+BY255+BY240+BY225+BY210+BY195</f>
        <v>0</v>
      </c>
    </row>
    <row r="308" spans="1:77">
      <c r="A308" s="594"/>
      <c r="B308" s="595" t="s">
        <v>319</v>
      </c>
      <c r="C308" s="591"/>
      <c r="D308" s="591"/>
      <c r="E308" s="592">
        <f t="shared" ref="E308:BP308" si="1767">+E300+E285+E271+E256+E241+E226+E211+E196</f>
        <v>0</v>
      </c>
      <c r="F308" s="592">
        <f t="shared" si="1767"/>
        <v>0</v>
      </c>
      <c r="G308" s="592">
        <f t="shared" si="1767"/>
        <v>0</v>
      </c>
      <c r="H308" s="592">
        <f t="shared" si="1767"/>
        <v>0</v>
      </c>
      <c r="I308" s="592">
        <f t="shared" si="1767"/>
        <v>0</v>
      </c>
      <c r="J308" s="592">
        <f t="shared" si="1767"/>
        <v>0</v>
      </c>
      <c r="K308" s="592">
        <f t="shared" si="1767"/>
        <v>0</v>
      </c>
      <c r="L308" s="592">
        <f t="shared" si="1767"/>
        <v>0</v>
      </c>
      <c r="M308" s="592">
        <f t="shared" si="1767"/>
        <v>0</v>
      </c>
      <c r="N308" s="592">
        <f t="shared" si="1767"/>
        <v>0</v>
      </c>
      <c r="O308" s="592">
        <f t="shared" si="1767"/>
        <v>0</v>
      </c>
      <c r="P308" s="592">
        <f t="shared" si="1767"/>
        <v>0</v>
      </c>
      <c r="Q308" s="592">
        <f t="shared" si="1767"/>
        <v>0</v>
      </c>
      <c r="R308" s="592">
        <f t="shared" si="1767"/>
        <v>0</v>
      </c>
      <c r="S308" s="592">
        <f t="shared" si="1767"/>
        <v>0</v>
      </c>
      <c r="T308" s="592">
        <f t="shared" si="1767"/>
        <v>0</v>
      </c>
      <c r="U308" s="592">
        <f t="shared" si="1767"/>
        <v>0</v>
      </c>
      <c r="V308" s="592">
        <f t="shared" si="1767"/>
        <v>0</v>
      </c>
      <c r="W308" s="592">
        <f t="shared" si="1767"/>
        <v>0</v>
      </c>
      <c r="X308" s="592">
        <f t="shared" si="1767"/>
        <v>0</v>
      </c>
      <c r="Y308" s="592">
        <f t="shared" si="1767"/>
        <v>0</v>
      </c>
      <c r="Z308" s="592">
        <f t="shared" si="1767"/>
        <v>0</v>
      </c>
      <c r="AA308" s="592">
        <f t="shared" si="1767"/>
        <v>0</v>
      </c>
      <c r="AB308" s="592">
        <f t="shared" si="1767"/>
        <v>0</v>
      </c>
      <c r="AC308" s="592">
        <f t="shared" si="1767"/>
        <v>0</v>
      </c>
      <c r="AD308" s="592">
        <f t="shared" si="1767"/>
        <v>0</v>
      </c>
      <c r="AE308" s="592">
        <f t="shared" si="1767"/>
        <v>0</v>
      </c>
      <c r="AF308" s="592">
        <f t="shared" si="1767"/>
        <v>0</v>
      </c>
      <c r="AG308" s="592">
        <f t="shared" si="1767"/>
        <v>0</v>
      </c>
      <c r="AH308" s="592">
        <f t="shared" si="1767"/>
        <v>0</v>
      </c>
      <c r="AI308" s="592">
        <f t="shared" si="1767"/>
        <v>0</v>
      </c>
      <c r="AJ308" s="592">
        <f t="shared" si="1767"/>
        <v>0</v>
      </c>
      <c r="AK308" s="592">
        <f t="shared" si="1767"/>
        <v>0</v>
      </c>
      <c r="AL308" s="592">
        <f t="shared" si="1767"/>
        <v>0</v>
      </c>
      <c r="AM308" s="592">
        <f t="shared" si="1767"/>
        <v>0</v>
      </c>
      <c r="AN308" s="592">
        <f t="shared" si="1767"/>
        <v>0</v>
      </c>
      <c r="AO308" s="592">
        <f t="shared" si="1767"/>
        <v>0</v>
      </c>
      <c r="AP308" s="592">
        <f t="shared" si="1767"/>
        <v>0</v>
      </c>
      <c r="AQ308" s="592">
        <f t="shared" si="1767"/>
        <v>0</v>
      </c>
      <c r="AR308" s="592">
        <f t="shared" si="1767"/>
        <v>0</v>
      </c>
      <c r="AS308" s="592">
        <f t="shared" si="1767"/>
        <v>0</v>
      </c>
      <c r="AT308" s="592">
        <f t="shared" si="1767"/>
        <v>0</v>
      </c>
      <c r="AU308" s="592">
        <f t="shared" si="1767"/>
        <v>0</v>
      </c>
      <c r="AV308" s="592">
        <f t="shared" si="1767"/>
        <v>0</v>
      </c>
      <c r="AW308" s="592">
        <f t="shared" si="1767"/>
        <v>0</v>
      </c>
      <c r="AX308" s="592">
        <f t="shared" si="1767"/>
        <v>0</v>
      </c>
      <c r="AY308" s="592">
        <f t="shared" si="1767"/>
        <v>0</v>
      </c>
      <c r="AZ308" s="592">
        <f t="shared" si="1767"/>
        <v>0</v>
      </c>
      <c r="BA308" s="592">
        <f t="shared" si="1767"/>
        <v>0</v>
      </c>
      <c r="BB308" s="592">
        <f t="shared" si="1767"/>
        <v>0</v>
      </c>
      <c r="BC308" s="592">
        <f t="shared" si="1767"/>
        <v>0</v>
      </c>
      <c r="BD308" s="592">
        <f t="shared" si="1767"/>
        <v>0</v>
      </c>
      <c r="BE308" s="592">
        <f t="shared" si="1767"/>
        <v>0</v>
      </c>
      <c r="BF308" s="592">
        <f t="shared" si="1767"/>
        <v>0</v>
      </c>
      <c r="BG308" s="592">
        <f t="shared" si="1767"/>
        <v>0</v>
      </c>
      <c r="BH308" s="592">
        <f t="shared" si="1767"/>
        <v>0</v>
      </c>
      <c r="BI308" s="592">
        <f t="shared" si="1767"/>
        <v>0</v>
      </c>
      <c r="BJ308" s="592">
        <f t="shared" si="1767"/>
        <v>0</v>
      </c>
      <c r="BK308" s="592">
        <f t="shared" si="1767"/>
        <v>0</v>
      </c>
      <c r="BL308" s="592">
        <f t="shared" si="1767"/>
        <v>0</v>
      </c>
      <c r="BM308" s="592">
        <f t="shared" si="1767"/>
        <v>0</v>
      </c>
      <c r="BN308" s="592">
        <f t="shared" si="1767"/>
        <v>0</v>
      </c>
      <c r="BO308" s="592">
        <f t="shared" si="1767"/>
        <v>0</v>
      </c>
      <c r="BP308" s="592">
        <f t="shared" si="1767"/>
        <v>0</v>
      </c>
      <c r="BQ308" s="592">
        <f t="shared" ref="BQ308:BX308" si="1768">+BQ300+BQ285+BQ271+BQ256+BQ241+BQ226+BQ211+BQ196</f>
        <v>0</v>
      </c>
      <c r="BR308" s="592">
        <f t="shared" si="1768"/>
        <v>0</v>
      </c>
      <c r="BS308" s="592">
        <f t="shared" si="1768"/>
        <v>0</v>
      </c>
      <c r="BT308" s="592">
        <f t="shared" si="1768"/>
        <v>0</v>
      </c>
      <c r="BU308" s="592">
        <f t="shared" si="1768"/>
        <v>0</v>
      </c>
      <c r="BV308" s="592">
        <f t="shared" si="1768"/>
        <v>0</v>
      </c>
      <c r="BW308" s="592">
        <f t="shared" si="1768"/>
        <v>0</v>
      </c>
      <c r="BX308" s="592">
        <f t="shared" si="1768"/>
        <v>0</v>
      </c>
      <c r="BY308" s="592">
        <f t="shared" ref="BY308" si="1769">+BY300+BY285+BY271+BY256+BY241+BY226+BY211+BY196</f>
        <v>0</v>
      </c>
    </row>
    <row r="309" spans="1:77">
      <c r="A309" s="595"/>
      <c r="B309" s="577" t="s">
        <v>137</v>
      </c>
      <c r="C309" s="591"/>
      <c r="D309" s="591"/>
      <c r="E309" s="592">
        <f t="shared" ref="E309:BP309" si="1770">+E301+E286+E272+E257+E242+E227+E212+E197</f>
        <v>0</v>
      </c>
      <c r="F309" s="592">
        <f t="shared" si="1770"/>
        <v>0</v>
      </c>
      <c r="G309" s="592">
        <f t="shared" si="1770"/>
        <v>0</v>
      </c>
      <c r="H309" s="592">
        <f t="shared" si="1770"/>
        <v>0</v>
      </c>
      <c r="I309" s="592">
        <f t="shared" si="1770"/>
        <v>0</v>
      </c>
      <c r="J309" s="592">
        <f t="shared" si="1770"/>
        <v>0</v>
      </c>
      <c r="K309" s="592">
        <f t="shared" si="1770"/>
        <v>0</v>
      </c>
      <c r="L309" s="592">
        <f t="shared" si="1770"/>
        <v>0</v>
      </c>
      <c r="M309" s="592">
        <f t="shared" si="1770"/>
        <v>0</v>
      </c>
      <c r="N309" s="592">
        <f t="shared" si="1770"/>
        <v>0</v>
      </c>
      <c r="O309" s="592">
        <f t="shared" si="1770"/>
        <v>0</v>
      </c>
      <c r="P309" s="592">
        <f t="shared" si="1770"/>
        <v>0</v>
      </c>
      <c r="Q309" s="592">
        <f t="shared" si="1770"/>
        <v>0</v>
      </c>
      <c r="R309" s="592">
        <f t="shared" si="1770"/>
        <v>0</v>
      </c>
      <c r="S309" s="592">
        <f t="shared" si="1770"/>
        <v>0</v>
      </c>
      <c r="T309" s="592">
        <f t="shared" si="1770"/>
        <v>0</v>
      </c>
      <c r="U309" s="592">
        <f t="shared" si="1770"/>
        <v>0</v>
      </c>
      <c r="V309" s="592">
        <f t="shared" si="1770"/>
        <v>0</v>
      </c>
      <c r="W309" s="592">
        <f t="shared" si="1770"/>
        <v>0</v>
      </c>
      <c r="X309" s="592">
        <f t="shared" si="1770"/>
        <v>0</v>
      </c>
      <c r="Y309" s="592">
        <f t="shared" si="1770"/>
        <v>0</v>
      </c>
      <c r="Z309" s="592">
        <f t="shared" si="1770"/>
        <v>0</v>
      </c>
      <c r="AA309" s="592">
        <f t="shared" si="1770"/>
        <v>0</v>
      </c>
      <c r="AB309" s="592">
        <f t="shared" si="1770"/>
        <v>0</v>
      </c>
      <c r="AC309" s="592">
        <f t="shared" si="1770"/>
        <v>0</v>
      </c>
      <c r="AD309" s="592">
        <f t="shared" si="1770"/>
        <v>0</v>
      </c>
      <c r="AE309" s="592">
        <f t="shared" si="1770"/>
        <v>0</v>
      </c>
      <c r="AF309" s="592">
        <f t="shared" si="1770"/>
        <v>0</v>
      </c>
      <c r="AG309" s="592">
        <f t="shared" si="1770"/>
        <v>0</v>
      </c>
      <c r="AH309" s="592">
        <f t="shared" si="1770"/>
        <v>0</v>
      </c>
      <c r="AI309" s="592">
        <f t="shared" si="1770"/>
        <v>0</v>
      </c>
      <c r="AJ309" s="592">
        <f t="shared" si="1770"/>
        <v>0</v>
      </c>
      <c r="AK309" s="592">
        <f t="shared" si="1770"/>
        <v>0</v>
      </c>
      <c r="AL309" s="592">
        <f t="shared" si="1770"/>
        <v>0</v>
      </c>
      <c r="AM309" s="592">
        <f t="shared" si="1770"/>
        <v>0</v>
      </c>
      <c r="AN309" s="592">
        <f t="shared" si="1770"/>
        <v>0</v>
      </c>
      <c r="AO309" s="592">
        <f t="shared" si="1770"/>
        <v>0</v>
      </c>
      <c r="AP309" s="592">
        <f t="shared" si="1770"/>
        <v>0</v>
      </c>
      <c r="AQ309" s="592">
        <f t="shared" si="1770"/>
        <v>0</v>
      </c>
      <c r="AR309" s="592">
        <f t="shared" si="1770"/>
        <v>0</v>
      </c>
      <c r="AS309" s="592">
        <f t="shared" si="1770"/>
        <v>0</v>
      </c>
      <c r="AT309" s="592">
        <f t="shared" si="1770"/>
        <v>0</v>
      </c>
      <c r="AU309" s="592">
        <f t="shared" si="1770"/>
        <v>0</v>
      </c>
      <c r="AV309" s="592">
        <f t="shared" si="1770"/>
        <v>0</v>
      </c>
      <c r="AW309" s="592">
        <f t="shared" si="1770"/>
        <v>0</v>
      </c>
      <c r="AX309" s="592">
        <f t="shared" si="1770"/>
        <v>0</v>
      </c>
      <c r="AY309" s="592">
        <f t="shared" si="1770"/>
        <v>0</v>
      </c>
      <c r="AZ309" s="592">
        <f t="shared" si="1770"/>
        <v>0</v>
      </c>
      <c r="BA309" s="592">
        <f t="shared" si="1770"/>
        <v>0</v>
      </c>
      <c r="BB309" s="592">
        <f t="shared" si="1770"/>
        <v>0</v>
      </c>
      <c r="BC309" s="592">
        <f t="shared" si="1770"/>
        <v>0</v>
      </c>
      <c r="BD309" s="592">
        <f t="shared" si="1770"/>
        <v>0</v>
      </c>
      <c r="BE309" s="592">
        <f t="shared" si="1770"/>
        <v>0</v>
      </c>
      <c r="BF309" s="592">
        <f t="shared" si="1770"/>
        <v>0</v>
      </c>
      <c r="BG309" s="592">
        <f t="shared" si="1770"/>
        <v>0</v>
      </c>
      <c r="BH309" s="592">
        <f t="shared" si="1770"/>
        <v>0</v>
      </c>
      <c r="BI309" s="592">
        <f t="shared" si="1770"/>
        <v>0</v>
      </c>
      <c r="BJ309" s="592">
        <f t="shared" si="1770"/>
        <v>0</v>
      </c>
      <c r="BK309" s="592">
        <f t="shared" si="1770"/>
        <v>0</v>
      </c>
      <c r="BL309" s="592">
        <f t="shared" si="1770"/>
        <v>0</v>
      </c>
      <c r="BM309" s="592">
        <f t="shared" si="1770"/>
        <v>0</v>
      </c>
      <c r="BN309" s="592">
        <f t="shared" si="1770"/>
        <v>0</v>
      </c>
      <c r="BO309" s="592">
        <f t="shared" si="1770"/>
        <v>0</v>
      </c>
      <c r="BP309" s="592">
        <f t="shared" si="1770"/>
        <v>0</v>
      </c>
      <c r="BQ309" s="592">
        <f t="shared" ref="BQ309:BX309" si="1771">+BQ301+BQ286+BQ272+BQ257+BQ242+BQ227+BQ212+BQ197</f>
        <v>0</v>
      </c>
      <c r="BR309" s="592">
        <f t="shared" si="1771"/>
        <v>0</v>
      </c>
      <c r="BS309" s="592">
        <f t="shared" si="1771"/>
        <v>0</v>
      </c>
      <c r="BT309" s="592">
        <f t="shared" si="1771"/>
        <v>0</v>
      </c>
      <c r="BU309" s="592">
        <f t="shared" si="1771"/>
        <v>0</v>
      </c>
      <c r="BV309" s="592">
        <f t="shared" si="1771"/>
        <v>0</v>
      </c>
      <c r="BW309" s="592">
        <f t="shared" si="1771"/>
        <v>0</v>
      </c>
      <c r="BX309" s="592">
        <f t="shared" si="1771"/>
        <v>0</v>
      </c>
      <c r="BY309" s="592">
        <f t="shared" ref="BY309" si="1772">+BY301+BY286+BY272+BY257+BY242+BY227+BY212+BY197</f>
        <v>0</v>
      </c>
    </row>
    <row r="310" spans="1:77">
      <c r="A310" s="577"/>
      <c r="B310" s="595" t="s">
        <v>107</v>
      </c>
      <c r="C310" s="591"/>
      <c r="D310" s="592">
        <f t="shared" ref="D310:BP310" si="1773">+D302+D287+D273+D258+D243+D228+D213+D198</f>
        <v>0</v>
      </c>
      <c r="E310" s="592">
        <f t="shared" si="1773"/>
        <v>0</v>
      </c>
      <c r="F310" s="592">
        <f t="shared" si="1773"/>
        <v>0</v>
      </c>
      <c r="G310" s="592">
        <f t="shared" si="1773"/>
        <v>0</v>
      </c>
      <c r="H310" s="592">
        <f t="shared" si="1773"/>
        <v>0</v>
      </c>
      <c r="I310" s="592">
        <f t="shared" si="1773"/>
        <v>0</v>
      </c>
      <c r="J310" s="592">
        <f t="shared" si="1773"/>
        <v>0</v>
      </c>
      <c r="K310" s="592">
        <f t="shared" si="1773"/>
        <v>0</v>
      </c>
      <c r="L310" s="592">
        <f t="shared" si="1773"/>
        <v>0</v>
      </c>
      <c r="M310" s="592">
        <f t="shared" si="1773"/>
        <v>0</v>
      </c>
      <c r="N310" s="592">
        <f t="shared" si="1773"/>
        <v>0</v>
      </c>
      <c r="O310" s="592">
        <f t="shared" si="1773"/>
        <v>0</v>
      </c>
      <c r="P310" s="592">
        <f t="shared" si="1773"/>
        <v>0</v>
      </c>
      <c r="Q310" s="592">
        <f t="shared" si="1773"/>
        <v>0</v>
      </c>
      <c r="R310" s="592">
        <f t="shared" si="1773"/>
        <v>0</v>
      </c>
      <c r="S310" s="592">
        <f t="shared" si="1773"/>
        <v>0</v>
      </c>
      <c r="T310" s="592">
        <f t="shared" si="1773"/>
        <v>0</v>
      </c>
      <c r="U310" s="592">
        <f t="shared" si="1773"/>
        <v>0</v>
      </c>
      <c r="V310" s="592">
        <f t="shared" si="1773"/>
        <v>0</v>
      </c>
      <c r="W310" s="592">
        <f t="shared" si="1773"/>
        <v>0</v>
      </c>
      <c r="X310" s="592">
        <f t="shared" si="1773"/>
        <v>0</v>
      </c>
      <c r="Y310" s="592">
        <f t="shared" si="1773"/>
        <v>0</v>
      </c>
      <c r="Z310" s="592">
        <f t="shared" si="1773"/>
        <v>0</v>
      </c>
      <c r="AA310" s="592">
        <f t="shared" si="1773"/>
        <v>0</v>
      </c>
      <c r="AB310" s="592">
        <f t="shared" si="1773"/>
        <v>0</v>
      </c>
      <c r="AC310" s="592">
        <f t="shared" si="1773"/>
        <v>0</v>
      </c>
      <c r="AD310" s="592">
        <f t="shared" si="1773"/>
        <v>0</v>
      </c>
      <c r="AE310" s="592">
        <f t="shared" si="1773"/>
        <v>0</v>
      </c>
      <c r="AF310" s="592">
        <f t="shared" si="1773"/>
        <v>0</v>
      </c>
      <c r="AG310" s="592">
        <f t="shared" si="1773"/>
        <v>0</v>
      </c>
      <c r="AH310" s="592">
        <f t="shared" si="1773"/>
        <v>0</v>
      </c>
      <c r="AI310" s="592">
        <f t="shared" si="1773"/>
        <v>0</v>
      </c>
      <c r="AJ310" s="592">
        <f t="shared" si="1773"/>
        <v>0</v>
      </c>
      <c r="AK310" s="592">
        <f t="shared" si="1773"/>
        <v>0</v>
      </c>
      <c r="AL310" s="592">
        <f t="shared" si="1773"/>
        <v>0</v>
      </c>
      <c r="AM310" s="592">
        <f t="shared" si="1773"/>
        <v>0</v>
      </c>
      <c r="AN310" s="592">
        <f t="shared" si="1773"/>
        <v>0</v>
      </c>
      <c r="AO310" s="592">
        <f t="shared" si="1773"/>
        <v>0</v>
      </c>
      <c r="AP310" s="592">
        <f t="shared" si="1773"/>
        <v>0</v>
      </c>
      <c r="AQ310" s="592">
        <f t="shared" si="1773"/>
        <v>0</v>
      </c>
      <c r="AR310" s="592">
        <f t="shared" si="1773"/>
        <v>0</v>
      </c>
      <c r="AS310" s="592">
        <f t="shared" si="1773"/>
        <v>0</v>
      </c>
      <c r="AT310" s="592">
        <f t="shared" si="1773"/>
        <v>0</v>
      </c>
      <c r="AU310" s="592">
        <f t="shared" si="1773"/>
        <v>0</v>
      </c>
      <c r="AV310" s="592">
        <f t="shared" si="1773"/>
        <v>0</v>
      </c>
      <c r="AW310" s="592">
        <f t="shared" si="1773"/>
        <v>0</v>
      </c>
      <c r="AX310" s="592">
        <f t="shared" si="1773"/>
        <v>0</v>
      </c>
      <c r="AY310" s="592">
        <f t="shared" si="1773"/>
        <v>0</v>
      </c>
      <c r="AZ310" s="592">
        <f t="shared" si="1773"/>
        <v>0</v>
      </c>
      <c r="BA310" s="592">
        <f t="shared" si="1773"/>
        <v>0</v>
      </c>
      <c r="BB310" s="592">
        <f t="shared" si="1773"/>
        <v>0</v>
      </c>
      <c r="BC310" s="592">
        <f t="shared" si="1773"/>
        <v>0</v>
      </c>
      <c r="BD310" s="592">
        <f t="shared" si="1773"/>
        <v>0</v>
      </c>
      <c r="BE310" s="592">
        <f t="shared" si="1773"/>
        <v>0</v>
      </c>
      <c r="BF310" s="592">
        <f t="shared" si="1773"/>
        <v>0</v>
      </c>
      <c r="BG310" s="592">
        <f t="shared" si="1773"/>
        <v>0</v>
      </c>
      <c r="BH310" s="592">
        <f t="shared" si="1773"/>
        <v>0</v>
      </c>
      <c r="BI310" s="592">
        <f t="shared" si="1773"/>
        <v>0</v>
      </c>
      <c r="BJ310" s="592">
        <f t="shared" si="1773"/>
        <v>0</v>
      </c>
      <c r="BK310" s="592">
        <f t="shared" si="1773"/>
        <v>0</v>
      </c>
      <c r="BL310" s="592">
        <f t="shared" si="1773"/>
        <v>0</v>
      </c>
      <c r="BM310" s="592">
        <f t="shared" si="1773"/>
        <v>0</v>
      </c>
      <c r="BN310" s="592">
        <f t="shared" si="1773"/>
        <v>0</v>
      </c>
      <c r="BO310" s="592">
        <f t="shared" si="1773"/>
        <v>0</v>
      </c>
      <c r="BP310" s="592">
        <f t="shared" si="1773"/>
        <v>0</v>
      </c>
      <c r="BQ310" s="592">
        <f t="shared" ref="BQ310:BX310" si="1774">+BQ302+BQ287+BQ273+BQ258+BQ243+BQ228+BQ213+BQ198</f>
        <v>0</v>
      </c>
      <c r="BR310" s="592">
        <f t="shared" si="1774"/>
        <v>0</v>
      </c>
      <c r="BS310" s="592">
        <f t="shared" si="1774"/>
        <v>0</v>
      </c>
      <c r="BT310" s="592">
        <f t="shared" si="1774"/>
        <v>0</v>
      </c>
      <c r="BU310" s="592">
        <f t="shared" si="1774"/>
        <v>0</v>
      </c>
      <c r="BV310" s="592">
        <f t="shared" si="1774"/>
        <v>0</v>
      </c>
      <c r="BW310" s="592">
        <f t="shared" si="1774"/>
        <v>0</v>
      </c>
      <c r="BX310" s="592">
        <f t="shared" si="1774"/>
        <v>0</v>
      </c>
      <c r="BY310" s="592">
        <f t="shared" ref="BY310" si="1775">+BY302+BY287+BY273+BY258+BY243+BY228+BY213+BY198</f>
        <v>0</v>
      </c>
    </row>
    <row r="312" spans="1:77">
      <c r="A312" s="600"/>
      <c r="B312" s="600"/>
      <c r="C312" s="600"/>
      <c r="D312" s="600"/>
      <c r="E312" s="600"/>
      <c r="F312" s="600"/>
      <c r="G312" s="600"/>
      <c r="H312" s="600"/>
      <c r="I312" s="600"/>
      <c r="J312" s="600"/>
      <c r="K312" s="600"/>
      <c r="L312" s="600"/>
      <c r="M312" s="600"/>
      <c r="N312" s="600"/>
      <c r="O312" s="600"/>
      <c r="P312" s="600"/>
      <c r="Q312" s="600"/>
      <c r="R312" s="600"/>
      <c r="S312" s="600"/>
      <c r="T312" s="600"/>
      <c r="U312" s="600"/>
      <c r="V312" s="600"/>
      <c r="W312" s="600"/>
      <c r="X312" s="600"/>
      <c r="Y312" s="600"/>
      <c r="Z312" s="600"/>
      <c r="AA312" s="600"/>
      <c r="AB312" s="600"/>
      <c r="AC312" s="600"/>
      <c r="AD312" s="600"/>
      <c r="AE312" s="600"/>
      <c r="AF312" s="600"/>
      <c r="AG312" s="600"/>
      <c r="AH312" s="600"/>
      <c r="AI312" s="600"/>
      <c r="AJ312" s="600"/>
      <c r="AK312" s="600"/>
      <c r="AL312" s="600"/>
      <c r="AM312" s="600"/>
      <c r="AN312" s="600"/>
      <c r="AO312" s="600"/>
      <c r="AP312" s="600"/>
      <c r="AQ312" s="600"/>
      <c r="AR312" s="600"/>
      <c r="AS312" s="600"/>
      <c r="AT312" s="600"/>
      <c r="AU312" s="600"/>
      <c r="AV312" s="600"/>
      <c r="AW312" s="600"/>
      <c r="AX312" s="600"/>
      <c r="AY312" s="600"/>
      <c r="AZ312" s="600"/>
      <c r="BA312" s="600"/>
      <c r="BB312" s="600"/>
      <c r="BC312" s="600"/>
      <c r="BD312" s="600"/>
      <c r="BE312" s="600"/>
      <c r="BF312" s="600"/>
      <c r="BG312" s="600"/>
      <c r="BH312" s="600"/>
      <c r="BI312" s="600"/>
      <c r="BJ312" s="600"/>
      <c r="BK312" s="600"/>
      <c r="BL312" s="600"/>
      <c r="BM312" s="600"/>
      <c r="BN312" s="600"/>
      <c r="BO312" s="600"/>
      <c r="BP312" s="600"/>
      <c r="BQ312" s="600"/>
      <c r="BR312" s="600"/>
      <c r="BS312" s="600"/>
      <c r="BT312" s="600"/>
      <c r="BU312" s="600"/>
      <c r="BV312" s="600"/>
      <c r="BW312" s="600"/>
      <c r="BX312" s="600"/>
      <c r="BY312" s="600"/>
    </row>
    <row r="314" spans="1:77">
      <c r="B314" s="591" t="s">
        <v>323</v>
      </c>
      <c r="E314" s="592">
        <f>+E305+E172</f>
        <v>0</v>
      </c>
      <c r="F314" s="592">
        <f t="shared" ref="F314:BQ314" si="1776">+F305+F172</f>
        <v>0</v>
      </c>
      <c r="G314" s="592">
        <f t="shared" si="1776"/>
        <v>0</v>
      </c>
      <c r="H314" s="592">
        <f t="shared" si="1776"/>
        <v>0</v>
      </c>
      <c r="I314" s="592">
        <f t="shared" si="1776"/>
        <v>0</v>
      </c>
      <c r="J314" s="592">
        <f t="shared" si="1776"/>
        <v>0</v>
      </c>
      <c r="K314" s="592">
        <f t="shared" si="1776"/>
        <v>0</v>
      </c>
      <c r="L314" s="592">
        <f t="shared" si="1776"/>
        <v>0</v>
      </c>
      <c r="M314" s="592">
        <f t="shared" si="1776"/>
        <v>0</v>
      </c>
      <c r="N314" s="592">
        <f t="shared" si="1776"/>
        <v>0</v>
      </c>
      <c r="O314" s="592">
        <f t="shared" si="1776"/>
        <v>0</v>
      </c>
      <c r="P314" s="592">
        <f t="shared" si="1776"/>
        <v>0</v>
      </c>
      <c r="Q314" s="592">
        <f t="shared" si="1776"/>
        <v>0</v>
      </c>
      <c r="R314" s="592">
        <f t="shared" si="1776"/>
        <v>0</v>
      </c>
      <c r="S314" s="592">
        <f t="shared" si="1776"/>
        <v>0</v>
      </c>
      <c r="T314" s="592">
        <f t="shared" si="1776"/>
        <v>0</v>
      </c>
      <c r="U314" s="592">
        <f t="shared" si="1776"/>
        <v>0</v>
      </c>
      <c r="V314" s="592">
        <f t="shared" si="1776"/>
        <v>20</v>
      </c>
      <c r="W314" s="592">
        <f t="shared" si="1776"/>
        <v>0</v>
      </c>
      <c r="X314" s="592">
        <f t="shared" si="1776"/>
        <v>0</v>
      </c>
      <c r="Y314" s="592">
        <f t="shared" si="1776"/>
        <v>0</v>
      </c>
      <c r="Z314" s="592">
        <f t="shared" si="1776"/>
        <v>0</v>
      </c>
      <c r="AA314" s="592">
        <f t="shared" si="1776"/>
        <v>0</v>
      </c>
      <c r="AB314" s="592">
        <f t="shared" si="1776"/>
        <v>0</v>
      </c>
      <c r="AC314" s="592">
        <f t="shared" si="1776"/>
        <v>0</v>
      </c>
      <c r="AD314" s="592">
        <f t="shared" si="1776"/>
        <v>0</v>
      </c>
      <c r="AE314" s="592">
        <f t="shared" si="1776"/>
        <v>0</v>
      </c>
      <c r="AF314" s="592">
        <f t="shared" si="1776"/>
        <v>0</v>
      </c>
      <c r="AG314" s="592">
        <f t="shared" si="1776"/>
        <v>0</v>
      </c>
      <c r="AH314" s="592">
        <f t="shared" si="1776"/>
        <v>0</v>
      </c>
      <c r="AI314" s="592">
        <f t="shared" si="1776"/>
        <v>0</v>
      </c>
      <c r="AJ314" s="592">
        <f t="shared" si="1776"/>
        <v>0</v>
      </c>
      <c r="AK314" s="592">
        <f t="shared" si="1776"/>
        <v>0</v>
      </c>
      <c r="AL314" s="592">
        <f t="shared" si="1776"/>
        <v>0</v>
      </c>
      <c r="AM314" s="592">
        <f t="shared" si="1776"/>
        <v>0</v>
      </c>
      <c r="AN314" s="592">
        <f t="shared" si="1776"/>
        <v>0</v>
      </c>
      <c r="AO314" s="592">
        <f t="shared" si="1776"/>
        <v>0</v>
      </c>
      <c r="AP314" s="592">
        <f t="shared" si="1776"/>
        <v>0</v>
      </c>
      <c r="AQ314" s="592">
        <f t="shared" si="1776"/>
        <v>0</v>
      </c>
      <c r="AR314" s="592">
        <f t="shared" si="1776"/>
        <v>0</v>
      </c>
      <c r="AS314" s="592">
        <f t="shared" si="1776"/>
        <v>0</v>
      </c>
      <c r="AT314" s="592">
        <f t="shared" si="1776"/>
        <v>0</v>
      </c>
      <c r="AU314" s="592">
        <f t="shared" si="1776"/>
        <v>0</v>
      </c>
      <c r="AV314" s="592">
        <f t="shared" si="1776"/>
        <v>0</v>
      </c>
      <c r="AW314" s="592">
        <f t="shared" si="1776"/>
        <v>0</v>
      </c>
      <c r="AX314" s="592">
        <f t="shared" si="1776"/>
        <v>0</v>
      </c>
      <c r="AY314" s="592">
        <f t="shared" si="1776"/>
        <v>0</v>
      </c>
      <c r="AZ314" s="592">
        <f t="shared" si="1776"/>
        <v>0</v>
      </c>
      <c r="BA314" s="592">
        <f t="shared" si="1776"/>
        <v>0</v>
      </c>
      <c r="BB314" s="592">
        <f t="shared" si="1776"/>
        <v>0</v>
      </c>
      <c r="BC314" s="592">
        <f t="shared" si="1776"/>
        <v>0</v>
      </c>
      <c r="BD314" s="592">
        <f t="shared" si="1776"/>
        <v>0</v>
      </c>
      <c r="BE314" s="592">
        <f t="shared" si="1776"/>
        <v>0</v>
      </c>
      <c r="BF314" s="592">
        <f t="shared" si="1776"/>
        <v>0</v>
      </c>
      <c r="BG314" s="592">
        <f t="shared" si="1776"/>
        <v>0</v>
      </c>
      <c r="BH314" s="592">
        <f t="shared" si="1776"/>
        <v>0</v>
      </c>
      <c r="BI314" s="592">
        <f t="shared" si="1776"/>
        <v>0</v>
      </c>
      <c r="BJ314" s="592">
        <f t="shared" si="1776"/>
        <v>0</v>
      </c>
      <c r="BK314" s="592">
        <f t="shared" si="1776"/>
        <v>0</v>
      </c>
      <c r="BL314" s="592">
        <f t="shared" si="1776"/>
        <v>0</v>
      </c>
      <c r="BM314" s="592">
        <f t="shared" si="1776"/>
        <v>0</v>
      </c>
      <c r="BN314" s="592">
        <f t="shared" si="1776"/>
        <v>0</v>
      </c>
      <c r="BO314" s="592">
        <f t="shared" si="1776"/>
        <v>0</v>
      </c>
      <c r="BP314" s="592">
        <f t="shared" si="1776"/>
        <v>0</v>
      </c>
      <c r="BQ314" s="592">
        <f t="shared" si="1776"/>
        <v>0</v>
      </c>
      <c r="BR314" s="592">
        <f t="shared" ref="BR314:BX314" si="1777">+BR305+BR172</f>
        <v>0</v>
      </c>
      <c r="BS314" s="592">
        <f t="shared" si="1777"/>
        <v>0</v>
      </c>
      <c r="BT314" s="592">
        <f t="shared" si="1777"/>
        <v>0</v>
      </c>
      <c r="BU314" s="592">
        <f t="shared" si="1777"/>
        <v>0</v>
      </c>
      <c r="BV314" s="592">
        <f t="shared" si="1777"/>
        <v>0</v>
      </c>
      <c r="BW314" s="592">
        <f t="shared" si="1777"/>
        <v>0</v>
      </c>
      <c r="BX314" s="592">
        <f t="shared" si="1777"/>
        <v>0</v>
      </c>
      <c r="BY314" s="592">
        <f t="shared" ref="BY314" si="1778">+BY305+BY172</f>
        <v>0</v>
      </c>
    </row>
    <row r="315" spans="1:77">
      <c r="B315" s="590" t="s">
        <v>317</v>
      </c>
      <c r="E315" s="592">
        <f t="shared" ref="E315:BP315" si="1779">+E306+E173</f>
        <v>0</v>
      </c>
      <c r="F315" s="592">
        <f t="shared" si="1779"/>
        <v>0</v>
      </c>
      <c r="G315" s="592">
        <f t="shared" si="1779"/>
        <v>0</v>
      </c>
      <c r="H315" s="592">
        <f t="shared" si="1779"/>
        <v>0</v>
      </c>
      <c r="I315" s="592">
        <f t="shared" si="1779"/>
        <v>0</v>
      </c>
      <c r="J315" s="592">
        <f t="shared" si="1779"/>
        <v>0</v>
      </c>
      <c r="K315" s="592">
        <f t="shared" si="1779"/>
        <v>0</v>
      </c>
      <c r="L315" s="592">
        <f t="shared" si="1779"/>
        <v>0</v>
      </c>
      <c r="M315" s="592">
        <f t="shared" si="1779"/>
        <v>0</v>
      </c>
      <c r="N315" s="592">
        <f t="shared" si="1779"/>
        <v>0</v>
      </c>
      <c r="O315" s="592">
        <f t="shared" si="1779"/>
        <v>0</v>
      </c>
      <c r="P315" s="592">
        <f t="shared" si="1779"/>
        <v>0</v>
      </c>
      <c r="Q315" s="592">
        <f t="shared" si="1779"/>
        <v>0</v>
      </c>
      <c r="R315" s="592">
        <f t="shared" si="1779"/>
        <v>0</v>
      </c>
      <c r="S315" s="592">
        <f t="shared" si="1779"/>
        <v>0</v>
      </c>
      <c r="T315" s="592">
        <f t="shared" si="1779"/>
        <v>0</v>
      </c>
      <c r="U315" s="592">
        <f t="shared" si="1779"/>
        <v>0</v>
      </c>
      <c r="V315" s="592">
        <f t="shared" si="1779"/>
        <v>20</v>
      </c>
      <c r="W315" s="592">
        <f t="shared" si="1779"/>
        <v>19.503116171663049</v>
      </c>
      <c r="X315" s="592">
        <f t="shared" si="1779"/>
        <v>19.003954959112885</v>
      </c>
      <c r="Y315" s="592">
        <f t="shared" si="1779"/>
        <v>18.502505924338536</v>
      </c>
      <c r="Z315" s="592">
        <f t="shared" si="1779"/>
        <v>17.998758581488136</v>
      </c>
      <c r="AA315" s="592">
        <f t="shared" si="1779"/>
        <v>17.492702396649673</v>
      </c>
      <c r="AB315" s="592">
        <f t="shared" si="1779"/>
        <v>16.9843267876307</v>
      </c>
      <c r="AC315" s="592">
        <f t="shared" si="1779"/>
        <v>16.473621123737054</v>
      </c>
      <c r="AD315" s="592">
        <f t="shared" si="1779"/>
        <v>15.960574725550563</v>
      </c>
      <c r="AE315" s="592">
        <f t="shared" si="1779"/>
        <v>15.445176864705719</v>
      </c>
      <c r="AF315" s="592">
        <f t="shared" si="1779"/>
        <v>14.927416763665335</v>
      </c>
      <c r="AG315" s="592">
        <f t="shared" si="1779"/>
        <v>14.407283595495182</v>
      </c>
      <c r="AH315" s="592">
        <f t="shared" si="1779"/>
        <v>13.884766483637582</v>
      </c>
      <c r="AI315" s="592">
        <f t="shared" si="1779"/>
        <v>13.359854501683969</v>
      </c>
      <c r="AJ315" s="592">
        <f t="shared" si="1779"/>
        <v>12.832536673146402</v>
      </c>
      <c r="AK315" s="592">
        <f t="shared" si="1779"/>
        <v>12.302801971228037</v>
      </c>
      <c r="AL315" s="592">
        <f t="shared" si="1779"/>
        <v>11.770639318592547</v>
      </c>
      <c r="AM315" s="592">
        <f t="shared" si="1779"/>
        <v>11.236037587132477</v>
      </c>
      <c r="AN315" s="592">
        <f t="shared" si="1779"/>
        <v>10.698985597736549</v>
      </c>
      <c r="AO315" s="592">
        <f t="shared" si="1779"/>
        <v>10.15947212005589</v>
      </c>
      <c r="AP315" s="592">
        <f t="shared" si="1779"/>
        <v>9.617485872269194</v>
      </c>
      <c r="AQ315" s="592">
        <f t="shared" si="1779"/>
        <v>9.0730155208468091</v>
      </c>
      <c r="AR315" s="592">
        <f t="shared" si="1779"/>
        <v>8.5260496803137382</v>
      </c>
      <c r="AS315" s="592">
        <f t="shared" si="1779"/>
        <v>7.9765769130115576</v>
      </c>
      <c r="AT315" s="592">
        <f t="shared" si="1779"/>
        <v>7.4245857288592418</v>
      </c>
      <c r="AU315" s="592">
        <f t="shared" si="1779"/>
        <v>6.8700645851128952</v>
      </c>
      <c r="AV315" s="592">
        <f t="shared" si="1779"/>
        <v>6.3130018861243773</v>
      </c>
      <c r="AW315" s="592">
        <f t="shared" si="1779"/>
        <v>5.7533859830988288</v>
      </c>
      <c r="AX315" s="592">
        <f t="shared" si="1779"/>
        <v>5.1912051738510803</v>
      </c>
      <c r="AY315" s="592">
        <f t="shared" si="1779"/>
        <v>4.6264477025609461</v>
      </c>
      <c r="AZ315" s="592">
        <f t="shared" si="1779"/>
        <v>4.0591017595273984</v>
      </c>
      <c r="BA315" s="592">
        <f t="shared" si="1779"/>
        <v>3.4891554809216139</v>
      </c>
      <c r="BB315" s="592">
        <f t="shared" si="1779"/>
        <v>2.9165969485388863</v>
      </c>
      <c r="BC315" s="592">
        <f t="shared" si="1779"/>
        <v>2.3414141895494045</v>
      </c>
      <c r="BD315" s="592">
        <f t="shared" si="1779"/>
        <v>1.7635951762478874</v>
      </c>
      <c r="BE315" s="592">
        <f t="shared" si="1779"/>
        <v>1.1831278258020719</v>
      </c>
      <c r="BF315" s="592">
        <f t="shared" si="1779"/>
        <v>0.60000000000004627</v>
      </c>
      <c r="BG315" s="592">
        <f t="shared" si="1779"/>
        <v>0</v>
      </c>
      <c r="BH315" s="592">
        <f t="shared" si="1779"/>
        <v>0</v>
      </c>
      <c r="BI315" s="592">
        <f t="shared" si="1779"/>
        <v>0</v>
      </c>
      <c r="BJ315" s="592">
        <f t="shared" si="1779"/>
        <v>0</v>
      </c>
      <c r="BK315" s="592">
        <f t="shared" si="1779"/>
        <v>0</v>
      </c>
      <c r="BL315" s="592">
        <f t="shared" si="1779"/>
        <v>0</v>
      </c>
      <c r="BM315" s="592">
        <f t="shared" si="1779"/>
        <v>0</v>
      </c>
      <c r="BN315" s="592">
        <f t="shared" si="1779"/>
        <v>0</v>
      </c>
      <c r="BO315" s="592">
        <f t="shared" si="1779"/>
        <v>0</v>
      </c>
      <c r="BP315" s="592">
        <f t="shared" si="1779"/>
        <v>0</v>
      </c>
      <c r="BQ315" s="592">
        <f t="shared" ref="BQ315:BX315" si="1780">+BQ306+BQ173</f>
        <v>0</v>
      </c>
      <c r="BR315" s="592">
        <f t="shared" si="1780"/>
        <v>0</v>
      </c>
      <c r="BS315" s="592">
        <f t="shared" si="1780"/>
        <v>0</v>
      </c>
      <c r="BT315" s="592">
        <f t="shared" si="1780"/>
        <v>0</v>
      </c>
      <c r="BU315" s="592">
        <f t="shared" si="1780"/>
        <v>0</v>
      </c>
      <c r="BV315" s="592">
        <f t="shared" si="1780"/>
        <v>0</v>
      </c>
      <c r="BW315" s="592">
        <f t="shared" si="1780"/>
        <v>0</v>
      </c>
      <c r="BX315" s="592">
        <f t="shared" si="1780"/>
        <v>0</v>
      </c>
      <c r="BY315" s="592">
        <f t="shared" ref="BY315" si="1781">+BY306+BY173</f>
        <v>0</v>
      </c>
    </row>
    <row r="316" spans="1:77">
      <c r="B316" s="594" t="s">
        <v>318</v>
      </c>
      <c r="E316" s="592">
        <f t="shared" ref="E316:BP316" si="1782">+E307+E174</f>
        <v>0</v>
      </c>
      <c r="F316" s="592">
        <f t="shared" si="1782"/>
        <v>0</v>
      </c>
      <c r="G316" s="592">
        <f t="shared" si="1782"/>
        <v>0</v>
      </c>
      <c r="H316" s="592">
        <f t="shared" si="1782"/>
        <v>0</v>
      </c>
      <c r="I316" s="592">
        <f t="shared" si="1782"/>
        <v>0</v>
      </c>
      <c r="J316" s="592">
        <f t="shared" si="1782"/>
        <v>0</v>
      </c>
      <c r="K316" s="592">
        <f t="shared" si="1782"/>
        <v>0</v>
      </c>
      <c r="L316" s="592">
        <f t="shared" si="1782"/>
        <v>0</v>
      </c>
      <c r="M316" s="592">
        <f t="shared" si="1782"/>
        <v>0</v>
      </c>
      <c r="N316" s="592">
        <f t="shared" si="1782"/>
        <v>0</v>
      </c>
      <c r="O316" s="592">
        <f t="shared" si="1782"/>
        <v>0</v>
      </c>
      <c r="P316" s="592">
        <f t="shared" si="1782"/>
        <v>0</v>
      </c>
      <c r="Q316" s="592">
        <f t="shared" si="1782"/>
        <v>0</v>
      </c>
      <c r="R316" s="592">
        <f t="shared" si="1782"/>
        <v>0</v>
      </c>
      <c r="S316" s="592">
        <f t="shared" si="1782"/>
        <v>0</v>
      </c>
      <c r="T316" s="592">
        <f t="shared" si="1782"/>
        <v>0</v>
      </c>
      <c r="U316" s="592">
        <f t="shared" si="1782"/>
        <v>0</v>
      </c>
      <c r="V316" s="592">
        <f t="shared" si="1782"/>
        <v>0.58855049500361845</v>
      </c>
      <c r="W316" s="592">
        <f t="shared" si="1782"/>
        <v>0.58855049500361845</v>
      </c>
      <c r="X316" s="592">
        <f t="shared" si="1782"/>
        <v>0.58855049500361845</v>
      </c>
      <c r="Y316" s="592">
        <f t="shared" si="1782"/>
        <v>0.58855049500361845</v>
      </c>
      <c r="Z316" s="592">
        <f t="shared" si="1782"/>
        <v>0.58855049500361845</v>
      </c>
      <c r="AA316" s="592">
        <f t="shared" si="1782"/>
        <v>0.58855049500361845</v>
      </c>
      <c r="AB316" s="592">
        <f t="shared" si="1782"/>
        <v>0.58855049500361845</v>
      </c>
      <c r="AC316" s="592">
        <f t="shared" si="1782"/>
        <v>0.58855049500361845</v>
      </c>
      <c r="AD316" s="592">
        <f t="shared" si="1782"/>
        <v>0.58855049500361845</v>
      </c>
      <c r="AE316" s="592">
        <f t="shared" si="1782"/>
        <v>0.58855049500361845</v>
      </c>
      <c r="AF316" s="592">
        <f t="shared" si="1782"/>
        <v>0.58855049500361845</v>
      </c>
      <c r="AG316" s="592">
        <f t="shared" si="1782"/>
        <v>0.58855049500361845</v>
      </c>
      <c r="AH316" s="592">
        <f t="shared" si="1782"/>
        <v>0.58855049500361845</v>
      </c>
      <c r="AI316" s="592">
        <f t="shared" si="1782"/>
        <v>0.58855049500361845</v>
      </c>
      <c r="AJ316" s="592">
        <f t="shared" si="1782"/>
        <v>0.58855049500361845</v>
      </c>
      <c r="AK316" s="592">
        <f t="shared" si="1782"/>
        <v>0.58855049500361845</v>
      </c>
      <c r="AL316" s="592">
        <f t="shared" si="1782"/>
        <v>0.58855049500361845</v>
      </c>
      <c r="AM316" s="592">
        <f t="shared" si="1782"/>
        <v>0.58855049500361845</v>
      </c>
      <c r="AN316" s="592">
        <f t="shared" si="1782"/>
        <v>0.58855049500361845</v>
      </c>
      <c r="AO316" s="592">
        <f t="shared" si="1782"/>
        <v>0.58855049500361845</v>
      </c>
      <c r="AP316" s="592">
        <f t="shared" si="1782"/>
        <v>0.58855049500361845</v>
      </c>
      <c r="AQ316" s="592">
        <f t="shared" si="1782"/>
        <v>0.58855049500361845</v>
      </c>
      <c r="AR316" s="592">
        <f t="shared" si="1782"/>
        <v>0.58855049500361845</v>
      </c>
      <c r="AS316" s="592">
        <f t="shared" si="1782"/>
        <v>0.58855049500361845</v>
      </c>
      <c r="AT316" s="592">
        <f t="shared" si="1782"/>
        <v>0.58855049500361845</v>
      </c>
      <c r="AU316" s="592">
        <f t="shared" si="1782"/>
        <v>0.58855049500361845</v>
      </c>
      <c r="AV316" s="592">
        <f t="shared" si="1782"/>
        <v>0.58855049500361845</v>
      </c>
      <c r="AW316" s="592">
        <f t="shared" si="1782"/>
        <v>0.58855049500361845</v>
      </c>
      <c r="AX316" s="592">
        <f t="shared" si="1782"/>
        <v>0.58855049500361845</v>
      </c>
      <c r="AY316" s="592">
        <f t="shared" si="1782"/>
        <v>0.58855049500361845</v>
      </c>
      <c r="AZ316" s="592">
        <f t="shared" si="1782"/>
        <v>0.58855049500361845</v>
      </c>
      <c r="BA316" s="592">
        <f t="shared" si="1782"/>
        <v>0.58855049500361845</v>
      </c>
      <c r="BB316" s="592">
        <f t="shared" si="1782"/>
        <v>0.58855049500361845</v>
      </c>
      <c r="BC316" s="592">
        <f t="shared" si="1782"/>
        <v>0.58855049500361845</v>
      </c>
      <c r="BD316" s="592">
        <f t="shared" si="1782"/>
        <v>0.58855049500361845</v>
      </c>
      <c r="BE316" s="592">
        <f t="shared" si="1782"/>
        <v>0.58855049500361845</v>
      </c>
      <c r="BF316" s="592">
        <f t="shared" si="1782"/>
        <v>0.60000000000004627</v>
      </c>
      <c r="BG316" s="592">
        <f t="shared" si="1782"/>
        <v>0</v>
      </c>
      <c r="BH316" s="592">
        <f t="shared" si="1782"/>
        <v>0</v>
      </c>
      <c r="BI316" s="592">
        <f t="shared" si="1782"/>
        <v>0</v>
      </c>
      <c r="BJ316" s="592">
        <f t="shared" si="1782"/>
        <v>0</v>
      </c>
      <c r="BK316" s="592">
        <f t="shared" si="1782"/>
        <v>0</v>
      </c>
      <c r="BL316" s="592">
        <f t="shared" si="1782"/>
        <v>0</v>
      </c>
      <c r="BM316" s="592">
        <f t="shared" si="1782"/>
        <v>0</v>
      </c>
      <c r="BN316" s="592">
        <f t="shared" si="1782"/>
        <v>0</v>
      </c>
      <c r="BO316" s="592">
        <f t="shared" si="1782"/>
        <v>0</v>
      </c>
      <c r="BP316" s="592">
        <f t="shared" si="1782"/>
        <v>0</v>
      </c>
      <c r="BQ316" s="592">
        <f t="shared" ref="BQ316:BX316" si="1783">+BQ307+BQ174</f>
        <v>0</v>
      </c>
      <c r="BR316" s="592">
        <f t="shared" si="1783"/>
        <v>0</v>
      </c>
      <c r="BS316" s="592">
        <f t="shared" si="1783"/>
        <v>0</v>
      </c>
      <c r="BT316" s="592">
        <f t="shared" si="1783"/>
        <v>0</v>
      </c>
      <c r="BU316" s="592">
        <f t="shared" si="1783"/>
        <v>0</v>
      </c>
      <c r="BV316" s="592">
        <f t="shared" si="1783"/>
        <v>0</v>
      </c>
      <c r="BW316" s="592">
        <f t="shared" si="1783"/>
        <v>0</v>
      </c>
      <c r="BX316" s="592">
        <f t="shared" si="1783"/>
        <v>0</v>
      </c>
      <c r="BY316" s="592">
        <f t="shared" ref="BY316" si="1784">+BY307+BY174</f>
        <v>0</v>
      </c>
    </row>
    <row r="317" spans="1:77">
      <c r="B317" s="595" t="s">
        <v>319</v>
      </c>
      <c r="E317" s="592">
        <f t="shared" ref="E317:BP317" si="1785">+E308+E175</f>
        <v>0</v>
      </c>
      <c r="F317" s="592">
        <f t="shared" si="1785"/>
        <v>0</v>
      </c>
      <c r="G317" s="592">
        <f t="shared" si="1785"/>
        <v>0</v>
      </c>
      <c r="H317" s="592">
        <f t="shared" si="1785"/>
        <v>0</v>
      </c>
      <c r="I317" s="592">
        <f t="shared" si="1785"/>
        <v>0</v>
      </c>
      <c r="J317" s="592">
        <f t="shared" si="1785"/>
        <v>0</v>
      </c>
      <c r="K317" s="592">
        <f t="shared" si="1785"/>
        <v>0</v>
      </c>
      <c r="L317" s="592">
        <f t="shared" si="1785"/>
        <v>0</v>
      </c>
      <c r="M317" s="592">
        <f t="shared" si="1785"/>
        <v>0</v>
      </c>
      <c r="N317" s="592">
        <f t="shared" si="1785"/>
        <v>0</v>
      </c>
      <c r="O317" s="592">
        <f t="shared" si="1785"/>
        <v>0</v>
      </c>
      <c r="P317" s="592">
        <f t="shared" si="1785"/>
        <v>0</v>
      </c>
      <c r="Q317" s="592">
        <f t="shared" si="1785"/>
        <v>0</v>
      </c>
      <c r="R317" s="592">
        <f t="shared" si="1785"/>
        <v>0</v>
      </c>
      <c r="S317" s="592">
        <f t="shared" si="1785"/>
        <v>0</v>
      </c>
      <c r="T317" s="592">
        <f t="shared" si="1785"/>
        <v>0</v>
      </c>
      <c r="U317" s="592">
        <f t="shared" si="1785"/>
        <v>0</v>
      </c>
      <c r="V317" s="592">
        <f t="shared" si="1785"/>
        <v>0.49688382833695177</v>
      </c>
      <c r="W317" s="592">
        <f t="shared" si="1785"/>
        <v>0.49916121255016282</v>
      </c>
      <c r="X317" s="592">
        <f t="shared" si="1785"/>
        <v>0.5014490347743511</v>
      </c>
      <c r="Y317" s="592">
        <f t="shared" si="1785"/>
        <v>0.50374734285040013</v>
      </c>
      <c r="Z317" s="592">
        <f t="shared" si="1785"/>
        <v>0.50605618483846448</v>
      </c>
      <c r="AA317" s="592">
        <f t="shared" si="1785"/>
        <v>0.50837560901897416</v>
      </c>
      <c r="AB317" s="592">
        <f t="shared" si="1785"/>
        <v>0.51070566389364436</v>
      </c>
      <c r="AC317" s="592">
        <f t="shared" si="1785"/>
        <v>0.51304639818649034</v>
      </c>
      <c r="AD317" s="592">
        <f t="shared" si="1785"/>
        <v>0.51539786084484507</v>
      </c>
      <c r="AE317" s="592">
        <f t="shared" si="1785"/>
        <v>0.51776010104038395</v>
      </c>
      <c r="AF317" s="592">
        <f t="shared" si="1785"/>
        <v>0.52013316817015232</v>
      </c>
      <c r="AG317" s="592">
        <f t="shared" si="1785"/>
        <v>0.52251711185759886</v>
      </c>
      <c r="AH317" s="592">
        <f t="shared" si="1785"/>
        <v>0.52491198195361288</v>
      </c>
      <c r="AI317" s="592">
        <f t="shared" si="1785"/>
        <v>0.52731782853756692</v>
      </c>
      <c r="AJ317" s="592">
        <f t="shared" si="1785"/>
        <v>0.52973470191836414</v>
      </c>
      <c r="AK317" s="592">
        <f t="shared" si="1785"/>
        <v>0.5321626526354899</v>
      </c>
      <c r="AL317" s="592">
        <f t="shared" si="1785"/>
        <v>0.53460173146006928</v>
      </c>
      <c r="AM317" s="592">
        <f t="shared" si="1785"/>
        <v>0.53705198939592791</v>
      </c>
      <c r="AN317" s="592">
        <f t="shared" si="1785"/>
        <v>0.53951347768065927</v>
      </c>
      <c r="AO317" s="592">
        <f t="shared" si="1785"/>
        <v>0.54198624778669557</v>
      </c>
      <c r="AP317" s="592">
        <f t="shared" si="1785"/>
        <v>0.54447035142238465</v>
      </c>
      <c r="AQ317" s="592">
        <f t="shared" si="1785"/>
        <v>0.54696584053307062</v>
      </c>
      <c r="AR317" s="592">
        <f t="shared" si="1785"/>
        <v>0.54947276730218053</v>
      </c>
      <c r="AS317" s="592">
        <f t="shared" si="1785"/>
        <v>0.55199118415231552</v>
      </c>
      <c r="AT317" s="592">
        <f t="shared" si="1785"/>
        <v>0.55452114374634687</v>
      </c>
      <c r="AU317" s="592">
        <f t="shared" si="1785"/>
        <v>0.55706269898851768</v>
      </c>
      <c r="AV317" s="592">
        <f t="shared" si="1785"/>
        <v>0.55961590302554842</v>
      </c>
      <c r="AW317" s="592">
        <f t="shared" si="1785"/>
        <v>0.56218080924774883</v>
      </c>
      <c r="AX317" s="592">
        <f t="shared" si="1785"/>
        <v>0.56475747129013432</v>
      </c>
      <c r="AY317" s="592">
        <f t="shared" si="1785"/>
        <v>0.56734594303354746</v>
      </c>
      <c r="AZ317" s="592">
        <f t="shared" si="1785"/>
        <v>0.56994627860578451</v>
      </c>
      <c r="BA317" s="592">
        <f t="shared" si="1785"/>
        <v>0.57255853238272769</v>
      </c>
      <c r="BB317" s="592">
        <f t="shared" si="1785"/>
        <v>0.5751827589894819</v>
      </c>
      <c r="BC317" s="592">
        <f t="shared" si="1785"/>
        <v>0.57781901330151697</v>
      </c>
      <c r="BD317" s="592">
        <f t="shared" si="1785"/>
        <v>0.58046735044581566</v>
      </c>
      <c r="BE317" s="592">
        <f t="shared" si="1785"/>
        <v>0.5831278258020256</v>
      </c>
      <c r="BF317" s="592">
        <f t="shared" si="1785"/>
        <v>0.60000000000004627</v>
      </c>
      <c r="BG317" s="592">
        <f t="shared" si="1785"/>
        <v>0</v>
      </c>
      <c r="BH317" s="592">
        <f t="shared" si="1785"/>
        <v>0</v>
      </c>
      <c r="BI317" s="592">
        <f t="shared" si="1785"/>
        <v>0</v>
      </c>
      <c r="BJ317" s="592">
        <f t="shared" si="1785"/>
        <v>0</v>
      </c>
      <c r="BK317" s="592">
        <f t="shared" si="1785"/>
        <v>0</v>
      </c>
      <c r="BL317" s="592">
        <f t="shared" si="1785"/>
        <v>0</v>
      </c>
      <c r="BM317" s="592">
        <f t="shared" si="1785"/>
        <v>0</v>
      </c>
      <c r="BN317" s="592">
        <f t="shared" si="1785"/>
        <v>0</v>
      </c>
      <c r="BO317" s="592">
        <f t="shared" si="1785"/>
        <v>0</v>
      </c>
      <c r="BP317" s="592">
        <f t="shared" si="1785"/>
        <v>0</v>
      </c>
      <c r="BQ317" s="592">
        <f t="shared" ref="BQ317:BX317" si="1786">+BQ308+BQ175</f>
        <v>0</v>
      </c>
      <c r="BR317" s="592">
        <f t="shared" si="1786"/>
        <v>0</v>
      </c>
      <c r="BS317" s="592">
        <f t="shared" si="1786"/>
        <v>0</v>
      </c>
      <c r="BT317" s="592">
        <f t="shared" si="1786"/>
        <v>0</v>
      </c>
      <c r="BU317" s="592">
        <f t="shared" si="1786"/>
        <v>0</v>
      </c>
      <c r="BV317" s="592">
        <f t="shared" si="1786"/>
        <v>0</v>
      </c>
      <c r="BW317" s="592">
        <f t="shared" si="1786"/>
        <v>0</v>
      </c>
      <c r="BX317" s="592">
        <f t="shared" si="1786"/>
        <v>0</v>
      </c>
      <c r="BY317" s="592">
        <f t="shared" ref="BY317" si="1787">+BY308+BY175</f>
        <v>0</v>
      </c>
    </row>
    <row r="318" spans="1:77">
      <c r="B318" s="577" t="s">
        <v>137</v>
      </c>
      <c r="E318" s="592">
        <f t="shared" ref="E318:BP318" si="1788">+E309+E176</f>
        <v>0</v>
      </c>
      <c r="F318" s="592">
        <f t="shared" si="1788"/>
        <v>0</v>
      </c>
      <c r="G318" s="592">
        <f t="shared" si="1788"/>
        <v>0</v>
      </c>
      <c r="H318" s="592">
        <f t="shared" si="1788"/>
        <v>0</v>
      </c>
      <c r="I318" s="592">
        <f t="shared" si="1788"/>
        <v>0</v>
      </c>
      <c r="J318" s="592">
        <f t="shared" si="1788"/>
        <v>0</v>
      </c>
      <c r="K318" s="592">
        <f t="shared" si="1788"/>
        <v>0</v>
      </c>
      <c r="L318" s="592">
        <f t="shared" si="1788"/>
        <v>0</v>
      </c>
      <c r="M318" s="592">
        <f t="shared" si="1788"/>
        <v>0</v>
      </c>
      <c r="N318" s="592">
        <f t="shared" si="1788"/>
        <v>0</v>
      </c>
      <c r="O318" s="592">
        <f t="shared" si="1788"/>
        <v>0</v>
      </c>
      <c r="P318" s="592">
        <f t="shared" si="1788"/>
        <v>0</v>
      </c>
      <c r="Q318" s="592">
        <f t="shared" si="1788"/>
        <v>0</v>
      </c>
      <c r="R318" s="592">
        <f t="shared" si="1788"/>
        <v>0</v>
      </c>
      <c r="S318" s="592">
        <f t="shared" si="1788"/>
        <v>0</v>
      </c>
      <c r="T318" s="592">
        <f t="shared" si="1788"/>
        <v>0</v>
      </c>
      <c r="U318" s="592">
        <f t="shared" si="1788"/>
        <v>0</v>
      </c>
      <c r="V318" s="592">
        <f t="shared" si="1788"/>
        <v>9.1666666666666674E-2</v>
      </c>
      <c r="W318" s="592">
        <f t="shared" si="1788"/>
        <v>8.9389282453455635E-2</v>
      </c>
      <c r="X318" s="592">
        <f t="shared" si="1788"/>
        <v>8.7101460229267388E-2</v>
      </c>
      <c r="Y318" s="592">
        <f t="shared" si="1788"/>
        <v>8.4803152153218278E-2</v>
      </c>
      <c r="Z318" s="592">
        <f t="shared" si="1788"/>
        <v>8.2494310165153961E-2</v>
      </c>
      <c r="AA318" s="592">
        <f t="shared" si="1788"/>
        <v>8.0174885984644326E-2</v>
      </c>
      <c r="AB318" s="592">
        <f t="shared" si="1788"/>
        <v>7.7844831109974047E-2</v>
      </c>
      <c r="AC318" s="592">
        <f t="shared" si="1788"/>
        <v>7.5504096817128163E-2</v>
      </c>
      <c r="AD318" s="592">
        <f t="shared" si="1788"/>
        <v>7.3152634158773419E-2</v>
      </c>
      <c r="AE318" s="592">
        <f t="shared" si="1788"/>
        <v>7.0790393963234541E-2</v>
      </c>
      <c r="AF318" s="592">
        <f t="shared" si="1788"/>
        <v>6.8417326833466116E-2</v>
      </c>
      <c r="AG318" s="592">
        <f t="shared" si="1788"/>
        <v>6.6033383146019586E-2</v>
      </c>
      <c r="AH318" s="592">
        <f t="shared" si="1788"/>
        <v>6.3638513050005591E-2</v>
      </c>
      <c r="AI318" s="592">
        <f t="shared" si="1788"/>
        <v>6.1232666466051529E-2</v>
      </c>
      <c r="AJ318" s="592">
        <f t="shared" si="1788"/>
        <v>5.8815793085254343E-2</v>
      </c>
      <c r="AK318" s="592">
        <f t="shared" si="1788"/>
        <v>5.63878423681285E-2</v>
      </c>
      <c r="AL318" s="592">
        <f t="shared" si="1788"/>
        <v>5.3948763543549168E-2</v>
      </c>
      <c r="AM318" s="592">
        <f t="shared" si="1788"/>
        <v>5.1498505607690516E-2</v>
      </c>
      <c r="AN318" s="592">
        <f t="shared" si="1788"/>
        <v>4.9037017322959182E-2</v>
      </c>
      <c r="AO318" s="592">
        <f t="shared" si="1788"/>
        <v>4.6564247216922823E-2</v>
      </c>
      <c r="AP318" s="592">
        <f t="shared" si="1788"/>
        <v>4.4080143581233806E-2</v>
      </c>
      <c r="AQ318" s="592">
        <f t="shared" si="1788"/>
        <v>4.1584654470547877E-2</v>
      </c>
      <c r="AR318" s="592">
        <f t="shared" si="1788"/>
        <v>3.9077727701437963E-2</v>
      </c>
      <c r="AS318" s="592">
        <f t="shared" si="1788"/>
        <v>3.655931085130297E-2</v>
      </c>
      <c r="AT318" s="592">
        <f t="shared" si="1788"/>
        <v>3.402935125727153E-2</v>
      </c>
      <c r="AU318" s="592">
        <f t="shared" si="1788"/>
        <v>3.1487796015100773E-2</v>
      </c>
      <c r="AV318" s="592">
        <f t="shared" si="1788"/>
        <v>2.8934591978070065E-2</v>
      </c>
      <c r="AW318" s="592">
        <f t="shared" si="1788"/>
        <v>2.6369685755869631E-2</v>
      </c>
      <c r="AX318" s="592">
        <f t="shared" si="1788"/>
        <v>2.3793023713484119E-2</v>
      </c>
      <c r="AY318" s="592">
        <f t="shared" si="1788"/>
        <v>2.1204551970071001E-2</v>
      </c>
      <c r="AZ318" s="592">
        <f t="shared" si="1788"/>
        <v>1.8604216397833908E-2</v>
      </c>
      <c r="BA318" s="592">
        <f t="shared" si="1788"/>
        <v>1.599196262089073E-2</v>
      </c>
      <c r="BB318" s="592">
        <f t="shared" si="1788"/>
        <v>1.3367736014136563E-2</v>
      </c>
      <c r="BC318" s="592">
        <f t="shared" si="1788"/>
        <v>1.0731481702101439E-2</v>
      </c>
      <c r="BD318" s="592">
        <f t="shared" si="1788"/>
        <v>8.0831445578028165E-3</v>
      </c>
      <c r="BE318" s="592">
        <f t="shared" si="1788"/>
        <v>5.4226692015928299E-3</v>
      </c>
      <c r="BF318" s="592">
        <f t="shared" si="1788"/>
        <v>0</v>
      </c>
      <c r="BG318" s="592">
        <f t="shared" si="1788"/>
        <v>0</v>
      </c>
      <c r="BH318" s="592">
        <f t="shared" si="1788"/>
        <v>0</v>
      </c>
      <c r="BI318" s="592">
        <f t="shared" si="1788"/>
        <v>0</v>
      </c>
      <c r="BJ318" s="592">
        <f t="shared" si="1788"/>
        <v>0</v>
      </c>
      <c r="BK318" s="592">
        <f t="shared" si="1788"/>
        <v>0</v>
      </c>
      <c r="BL318" s="592">
        <f t="shared" si="1788"/>
        <v>0</v>
      </c>
      <c r="BM318" s="592">
        <f t="shared" si="1788"/>
        <v>0</v>
      </c>
      <c r="BN318" s="592">
        <f t="shared" si="1788"/>
        <v>0</v>
      </c>
      <c r="BO318" s="592">
        <f t="shared" si="1788"/>
        <v>0</v>
      </c>
      <c r="BP318" s="592">
        <f t="shared" si="1788"/>
        <v>0</v>
      </c>
      <c r="BQ318" s="592">
        <f t="shared" ref="BQ318:BX318" si="1789">+BQ309+BQ176</f>
        <v>0</v>
      </c>
      <c r="BR318" s="592">
        <f t="shared" si="1789"/>
        <v>0</v>
      </c>
      <c r="BS318" s="592">
        <f t="shared" si="1789"/>
        <v>0</v>
      </c>
      <c r="BT318" s="592">
        <f t="shared" si="1789"/>
        <v>0</v>
      </c>
      <c r="BU318" s="592">
        <f t="shared" si="1789"/>
        <v>0</v>
      </c>
      <c r="BV318" s="592">
        <f t="shared" si="1789"/>
        <v>0</v>
      </c>
      <c r="BW318" s="592">
        <f t="shared" si="1789"/>
        <v>0</v>
      </c>
      <c r="BX318" s="592">
        <f t="shared" si="1789"/>
        <v>0</v>
      </c>
      <c r="BY318" s="592">
        <f t="shared" ref="BY318" si="1790">+BY309+BY176</f>
        <v>0</v>
      </c>
    </row>
    <row r="319" spans="1:77">
      <c r="B319" s="595" t="s">
        <v>107</v>
      </c>
      <c r="D319" s="592">
        <f t="shared" ref="D319:BP319" si="1791">+D310+D177</f>
        <v>0</v>
      </c>
      <c r="E319" s="592">
        <f t="shared" si="1791"/>
        <v>0</v>
      </c>
      <c r="F319" s="592">
        <f t="shared" si="1791"/>
        <v>0</v>
      </c>
      <c r="G319" s="592">
        <f t="shared" si="1791"/>
        <v>0</v>
      </c>
      <c r="H319" s="592">
        <f t="shared" si="1791"/>
        <v>0</v>
      </c>
      <c r="I319" s="592">
        <f t="shared" si="1791"/>
        <v>0</v>
      </c>
      <c r="J319" s="592">
        <f t="shared" si="1791"/>
        <v>0</v>
      </c>
      <c r="K319" s="592">
        <f t="shared" si="1791"/>
        <v>0</v>
      </c>
      <c r="L319" s="592">
        <f t="shared" si="1791"/>
        <v>0</v>
      </c>
      <c r="M319" s="592">
        <f t="shared" si="1791"/>
        <v>0</v>
      </c>
      <c r="N319" s="592">
        <f t="shared" si="1791"/>
        <v>0</v>
      </c>
      <c r="O319" s="592">
        <f t="shared" si="1791"/>
        <v>0</v>
      </c>
      <c r="P319" s="592">
        <f t="shared" si="1791"/>
        <v>0</v>
      </c>
      <c r="Q319" s="592">
        <f t="shared" si="1791"/>
        <v>0</v>
      </c>
      <c r="R319" s="592">
        <f t="shared" si="1791"/>
        <v>0</v>
      </c>
      <c r="S319" s="592">
        <f t="shared" si="1791"/>
        <v>0</v>
      </c>
      <c r="T319" s="592">
        <f t="shared" si="1791"/>
        <v>0</v>
      </c>
      <c r="U319" s="592">
        <f t="shared" si="1791"/>
        <v>0</v>
      </c>
      <c r="V319" s="592">
        <f t="shared" si="1791"/>
        <v>19.503116171663049</v>
      </c>
      <c r="W319" s="592">
        <f t="shared" si="1791"/>
        <v>19.003954959112885</v>
      </c>
      <c r="X319" s="592">
        <f t="shared" si="1791"/>
        <v>18.502505924338536</v>
      </c>
      <c r="Y319" s="592">
        <f t="shared" si="1791"/>
        <v>17.998758581488136</v>
      </c>
      <c r="Z319" s="592">
        <f t="shared" si="1791"/>
        <v>17.492702396649673</v>
      </c>
      <c r="AA319" s="592">
        <f t="shared" si="1791"/>
        <v>16.9843267876307</v>
      </c>
      <c r="AB319" s="592">
        <f t="shared" si="1791"/>
        <v>16.473621123737054</v>
      </c>
      <c r="AC319" s="592">
        <f t="shared" si="1791"/>
        <v>15.960574725550563</v>
      </c>
      <c r="AD319" s="592">
        <f t="shared" si="1791"/>
        <v>15.445176864705719</v>
      </c>
      <c r="AE319" s="592">
        <f t="shared" si="1791"/>
        <v>14.927416763665335</v>
      </c>
      <c r="AF319" s="592">
        <f t="shared" si="1791"/>
        <v>14.407283595495182</v>
      </c>
      <c r="AG319" s="592">
        <f t="shared" si="1791"/>
        <v>13.884766483637582</v>
      </c>
      <c r="AH319" s="592">
        <f t="shared" si="1791"/>
        <v>13.359854501683969</v>
      </c>
      <c r="AI319" s="592">
        <f t="shared" si="1791"/>
        <v>12.832536673146402</v>
      </c>
      <c r="AJ319" s="592">
        <f t="shared" si="1791"/>
        <v>12.302801971228037</v>
      </c>
      <c r="AK319" s="592">
        <f t="shared" si="1791"/>
        <v>11.770639318592547</v>
      </c>
      <c r="AL319" s="592">
        <f t="shared" si="1791"/>
        <v>11.236037587132477</v>
      </c>
      <c r="AM319" s="592">
        <f t="shared" si="1791"/>
        <v>10.698985597736549</v>
      </c>
      <c r="AN319" s="592">
        <f t="shared" si="1791"/>
        <v>10.15947212005589</v>
      </c>
      <c r="AO319" s="592">
        <f t="shared" si="1791"/>
        <v>9.617485872269194</v>
      </c>
      <c r="AP319" s="592">
        <f t="shared" si="1791"/>
        <v>9.0730155208468091</v>
      </c>
      <c r="AQ319" s="592">
        <f t="shared" si="1791"/>
        <v>8.5260496803137382</v>
      </c>
      <c r="AR319" s="592">
        <f t="shared" si="1791"/>
        <v>7.9765769130115576</v>
      </c>
      <c r="AS319" s="592">
        <f t="shared" si="1791"/>
        <v>7.4245857288592418</v>
      </c>
      <c r="AT319" s="592">
        <f t="shared" si="1791"/>
        <v>6.8700645851128952</v>
      </c>
      <c r="AU319" s="592">
        <f t="shared" si="1791"/>
        <v>6.3130018861243773</v>
      </c>
      <c r="AV319" s="592">
        <f t="shared" si="1791"/>
        <v>5.7533859830988288</v>
      </c>
      <c r="AW319" s="592">
        <f t="shared" si="1791"/>
        <v>5.1912051738510803</v>
      </c>
      <c r="AX319" s="592">
        <f t="shared" si="1791"/>
        <v>4.6264477025609461</v>
      </c>
      <c r="AY319" s="592">
        <f t="shared" si="1791"/>
        <v>4.0591017595273984</v>
      </c>
      <c r="AZ319" s="592">
        <f t="shared" si="1791"/>
        <v>3.4891554809216139</v>
      </c>
      <c r="BA319" s="592">
        <f t="shared" si="1791"/>
        <v>2.9165969485388863</v>
      </c>
      <c r="BB319" s="592">
        <f t="shared" si="1791"/>
        <v>2.3414141895494045</v>
      </c>
      <c r="BC319" s="592">
        <f t="shared" si="1791"/>
        <v>1.7635951762478874</v>
      </c>
      <c r="BD319" s="592">
        <f t="shared" si="1791"/>
        <v>1.1831278258020719</v>
      </c>
      <c r="BE319" s="592">
        <f t="shared" si="1791"/>
        <v>0.60000000000004627</v>
      </c>
      <c r="BF319" s="592">
        <f t="shared" si="1791"/>
        <v>0</v>
      </c>
      <c r="BG319" s="592">
        <f t="shared" si="1791"/>
        <v>0</v>
      </c>
      <c r="BH319" s="592">
        <f t="shared" si="1791"/>
        <v>0</v>
      </c>
      <c r="BI319" s="592">
        <f t="shared" si="1791"/>
        <v>0</v>
      </c>
      <c r="BJ319" s="592">
        <f t="shared" si="1791"/>
        <v>0</v>
      </c>
      <c r="BK319" s="592">
        <f t="shared" si="1791"/>
        <v>0</v>
      </c>
      <c r="BL319" s="592">
        <f t="shared" si="1791"/>
        <v>0</v>
      </c>
      <c r="BM319" s="592">
        <f t="shared" si="1791"/>
        <v>0</v>
      </c>
      <c r="BN319" s="592">
        <f t="shared" si="1791"/>
        <v>0</v>
      </c>
      <c r="BO319" s="592">
        <f t="shared" si="1791"/>
        <v>0</v>
      </c>
      <c r="BP319" s="592">
        <f t="shared" si="1791"/>
        <v>0</v>
      </c>
      <c r="BQ319" s="592">
        <f t="shared" ref="BQ319:BX319" si="1792">+BQ310+BQ177</f>
        <v>0</v>
      </c>
      <c r="BR319" s="592">
        <f t="shared" si="1792"/>
        <v>0</v>
      </c>
      <c r="BS319" s="592">
        <f t="shared" si="1792"/>
        <v>0</v>
      </c>
      <c r="BT319" s="592">
        <f t="shared" si="1792"/>
        <v>0</v>
      </c>
      <c r="BU319" s="592">
        <f t="shared" si="1792"/>
        <v>0</v>
      </c>
      <c r="BV319" s="592">
        <f t="shared" si="1792"/>
        <v>0</v>
      </c>
      <c r="BW319" s="592">
        <f t="shared" si="1792"/>
        <v>0</v>
      </c>
      <c r="BX319" s="592">
        <f t="shared" si="1792"/>
        <v>0</v>
      </c>
      <c r="BY319" s="592">
        <f t="shared" ref="BY319" si="1793">+BY310+BY177</f>
        <v>0</v>
      </c>
    </row>
    <row r="320" spans="1:77">
      <c r="P320" s="592">
        <f>+SUM(E317:P317)</f>
        <v>0</v>
      </c>
      <c r="V320" s="592"/>
      <c r="AB320" s="592">
        <f>+SUM(Q317:AB317)</f>
        <v>3.5263788762629491</v>
      </c>
      <c r="AN320" s="592">
        <f>+SUM(AC317:AN317)</f>
        <v>6.3141490036811616</v>
      </c>
      <c r="AZ320" s="592">
        <f>+SUM(AO317:AZ317)</f>
        <v>6.670316639134275</v>
      </c>
      <c r="BL320" s="592">
        <f>+SUM(BA317:BL317)</f>
        <v>3.4891554809216139</v>
      </c>
      <c r="BX320" s="592">
        <f>+SUM(BM317:BX317)</f>
        <v>0</v>
      </c>
    </row>
    <row r="321" spans="22:22">
      <c r="V321" s="592"/>
    </row>
  </sheetData>
  <sheetProtection password="CE07" sheet="1" objects="1" scenarios="1"/>
  <protectedRanges>
    <protectedRange sqref="E293:BY297 E302:BY302" name="Rango7"/>
  </protectedRange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3" orientation="landscape" r:id="rId1"/>
  <headerFooter>
    <oddFooter>&amp;LDatos&amp;R&amp;P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7">
    <tabColor theme="6" tint="-0.249977111117893"/>
  </sheetPr>
  <dimension ref="B1:CB43"/>
  <sheetViews>
    <sheetView showZeros="0" topLeftCell="A4" zoomScaleNormal="100" workbookViewId="0">
      <pane xSplit="2" ySplit="1" topLeftCell="C5" activePane="bottomRight" state="frozen"/>
      <selection activeCell="IB46" sqref="IB46"/>
      <selection pane="topRight" activeCell="IB46" sqref="IB46"/>
      <selection pane="bottomLeft" activeCell="IB46" sqref="IB46"/>
      <selection pane="bottomRight" activeCell="C30" sqref="C30"/>
    </sheetView>
  </sheetViews>
  <sheetFormatPr baseColWidth="10" defaultRowHeight="12.75"/>
  <cols>
    <col min="1" max="1" width="6.28515625" style="117" customWidth="1"/>
    <col min="2" max="2" width="39" style="3" customWidth="1"/>
    <col min="3" max="15" width="9.140625" style="3" customWidth="1"/>
    <col min="16" max="16" width="9.140625" style="179" customWidth="1"/>
    <col min="17" max="27" width="9.140625" style="117" customWidth="1"/>
    <col min="28" max="28" width="9.140625" style="3" customWidth="1"/>
    <col min="29" max="40" width="9.140625" style="117" customWidth="1"/>
    <col min="41" max="41" width="9.140625" style="3" customWidth="1"/>
    <col min="42" max="53" width="9.140625" style="117" customWidth="1"/>
    <col min="54" max="54" width="9.140625" style="3" customWidth="1"/>
    <col min="55" max="66" width="9.140625" style="117" customWidth="1"/>
    <col min="67" max="67" width="9.140625" style="3" customWidth="1"/>
    <col min="68" max="79" width="9.140625" style="117" customWidth="1"/>
    <col min="80" max="80" width="9.140625" style="3" customWidth="1"/>
    <col min="81" max="262" width="11.42578125" style="117"/>
    <col min="263" max="263" width="6.28515625" style="117" customWidth="1"/>
    <col min="264" max="264" width="37.140625" style="117" customWidth="1"/>
    <col min="265" max="265" width="8.7109375" style="117" bestFit="1" customWidth="1"/>
    <col min="266" max="266" width="8.42578125" style="117" bestFit="1" customWidth="1"/>
    <col min="267" max="267" width="10.140625" style="117" bestFit="1" customWidth="1"/>
    <col min="268" max="268" width="8.42578125" style="117" bestFit="1" customWidth="1"/>
    <col min="269" max="269" width="10" style="117" bestFit="1" customWidth="1"/>
    <col min="270" max="270" width="9.42578125" style="117" bestFit="1" customWidth="1"/>
    <col min="271" max="271" width="8.42578125" style="117" bestFit="1" customWidth="1"/>
    <col min="272" max="272" width="8.7109375" style="117" bestFit="1" customWidth="1"/>
    <col min="273" max="273" width="8.5703125" style="117" bestFit="1" customWidth="1"/>
    <col min="274" max="274" width="8.42578125" style="117" bestFit="1" customWidth="1"/>
    <col min="275" max="275" width="8.7109375" style="117" bestFit="1" customWidth="1"/>
    <col min="276" max="276" width="8.5703125" style="117" bestFit="1" customWidth="1"/>
    <col min="277" max="277" width="8.42578125" style="117" bestFit="1" customWidth="1"/>
    <col min="278" max="518" width="11.42578125" style="117"/>
    <col min="519" max="519" width="6.28515625" style="117" customWidth="1"/>
    <col min="520" max="520" width="37.140625" style="117" customWidth="1"/>
    <col min="521" max="521" width="8.7109375" style="117" bestFit="1" customWidth="1"/>
    <col min="522" max="522" width="8.42578125" style="117" bestFit="1" customWidth="1"/>
    <col min="523" max="523" width="10.140625" style="117" bestFit="1" customWidth="1"/>
    <col min="524" max="524" width="8.42578125" style="117" bestFit="1" customWidth="1"/>
    <col min="525" max="525" width="10" style="117" bestFit="1" customWidth="1"/>
    <col min="526" max="526" width="9.42578125" style="117" bestFit="1" customWidth="1"/>
    <col min="527" max="527" width="8.42578125" style="117" bestFit="1" customWidth="1"/>
    <col min="528" max="528" width="8.7109375" style="117" bestFit="1" customWidth="1"/>
    <col min="529" max="529" width="8.5703125" style="117" bestFit="1" customWidth="1"/>
    <col min="530" max="530" width="8.42578125" style="117" bestFit="1" customWidth="1"/>
    <col min="531" max="531" width="8.7109375" style="117" bestFit="1" customWidth="1"/>
    <col min="532" max="532" width="8.5703125" style="117" bestFit="1" customWidth="1"/>
    <col min="533" max="533" width="8.42578125" style="117" bestFit="1" customWidth="1"/>
    <col min="534" max="774" width="11.42578125" style="117"/>
    <col min="775" max="775" width="6.28515625" style="117" customWidth="1"/>
    <col min="776" max="776" width="37.140625" style="117" customWidth="1"/>
    <col min="777" max="777" width="8.7109375" style="117" bestFit="1" customWidth="1"/>
    <col min="778" max="778" width="8.42578125" style="117" bestFit="1" customWidth="1"/>
    <col min="779" max="779" width="10.140625" style="117" bestFit="1" customWidth="1"/>
    <col min="780" max="780" width="8.42578125" style="117" bestFit="1" customWidth="1"/>
    <col min="781" max="781" width="10" style="117" bestFit="1" customWidth="1"/>
    <col min="782" max="782" width="9.42578125" style="117" bestFit="1" customWidth="1"/>
    <col min="783" max="783" width="8.42578125" style="117" bestFit="1" customWidth="1"/>
    <col min="784" max="784" width="8.7109375" style="117" bestFit="1" customWidth="1"/>
    <col min="785" max="785" width="8.5703125" style="117" bestFit="1" customWidth="1"/>
    <col min="786" max="786" width="8.42578125" style="117" bestFit="1" customWidth="1"/>
    <col min="787" max="787" width="8.7109375" style="117" bestFit="1" customWidth="1"/>
    <col min="788" max="788" width="8.5703125" style="117" bestFit="1" customWidth="1"/>
    <col min="789" max="789" width="8.42578125" style="117" bestFit="1" customWidth="1"/>
    <col min="790" max="1030" width="11.42578125" style="117"/>
    <col min="1031" max="1031" width="6.28515625" style="117" customWidth="1"/>
    <col min="1032" max="1032" width="37.140625" style="117" customWidth="1"/>
    <col min="1033" max="1033" width="8.7109375" style="117" bestFit="1" customWidth="1"/>
    <col min="1034" max="1034" width="8.42578125" style="117" bestFit="1" customWidth="1"/>
    <col min="1035" max="1035" width="10.140625" style="117" bestFit="1" customWidth="1"/>
    <col min="1036" max="1036" width="8.42578125" style="117" bestFit="1" customWidth="1"/>
    <col min="1037" max="1037" width="10" style="117" bestFit="1" customWidth="1"/>
    <col min="1038" max="1038" width="9.42578125" style="117" bestFit="1" customWidth="1"/>
    <col min="1039" max="1039" width="8.42578125" style="117" bestFit="1" customWidth="1"/>
    <col min="1040" max="1040" width="8.7109375" style="117" bestFit="1" customWidth="1"/>
    <col min="1041" max="1041" width="8.5703125" style="117" bestFit="1" customWidth="1"/>
    <col min="1042" max="1042" width="8.42578125" style="117" bestFit="1" customWidth="1"/>
    <col min="1043" max="1043" width="8.7109375" style="117" bestFit="1" customWidth="1"/>
    <col min="1044" max="1044" width="8.5703125" style="117" bestFit="1" customWidth="1"/>
    <col min="1045" max="1045" width="8.42578125" style="117" bestFit="1" customWidth="1"/>
    <col min="1046" max="1286" width="11.42578125" style="117"/>
    <col min="1287" max="1287" width="6.28515625" style="117" customWidth="1"/>
    <col min="1288" max="1288" width="37.140625" style="117" customWidth="1"/>
    <col min="1289" max="1289" width="8.7109375" style="117" bestFit="1" customWidth="1"/>
    <col min="1290" max="1290" width="8.42578125" style="117" bestFit="1" customWidth="1"/>
    <col min="1291" max="1291" width="10.140625" style="117" bestFit="1" customWidth="1"/>
    <col min="1292" max="1292" width="8.42578125" style="117" bestFit="1" customWidth="1"/>
    <col min="1293" max="1293" width="10" style="117" bestFit="1" customWidth="1"/>
    <col min="1294" max="1294" width="9.42578125" style="117" bestFit="1" customWidth="1"/>
    <col min="1295" max="1295" width="8.42578125" style="117" bestFit="1" customWidth="1"/>
    <col min="1296" max="1296" width="8.7109375" style="117" bestFit="1" customWidth="1"/>
    <col min="1297" max="1297" width="8.5703125" style="117" bestFit="1" customWidth="1"/>
    <col min="1298" max="1298" width="8.42578125" style="117" bestFit="1" customWidth="1"/>
    <col min="1299" max="1299" width="8.7109375" style="117" bestFit="1" customWidth="1"/>
    <col min="1300" max="1300" width="8.5703125" style="117" bestFit="1" customWidth="1"/>
    <col min="1301" max="1301" width="8.42578125" style="117" bestFit="1" customWidth="1"/>
    <col min="1302" max="1542" width="11.42578125" style="117"/>
    <col min="1543" max="1543" width="6.28515625" style="117" customWidth="1"/>
    <col min="1544" max="1544" width="37.140625" style="117" customWidth="1"/>
    <col min="1545" max="1545" width="8.7109375" style="117" bestFit="1" customWidth="1"/>
    <col min="1546" max="1546" width="8.42578125" style="117" bestFit="1" customWidth="1"/>
    <col min="1547" max="1547" width="10.140625" style="117" bestFit="1" customWidth="1"/>
    <col min="1548" max="1548" width="8.42578125" style="117" bestFit="1" customWidth="1"/>
    <col min="1549" max="1549" width="10" style="117" bestFit="1" customWidth="1"/>
    <col min="1550" max="1550" width="9.42578125" style="117" bestFit="1" customWidth="1"/>
    <col min="1551" max="1551" width="8.42578125" style="117" bestFit="1" customWidth="1"/>
    <col min="1552" max="1552" width="8.7109375" style="117" bestFit="1" customWidth="1"/>
    <col min="1553" max="1553" width="8.5703125" style="117" bestFit="1" customWidth="1"/>
    <col min="1554" max="1554" width="8.42578125" style="117" bestFit="1" customWidth="1"/>
    <col min="1555" max="1555" width="8.7109375" style="117" bestFit="1" customWidth="1"/>
    <col min="1556" max="1556" width="8.5703125" style="117" bestFit="1" customWidth="1"/>
    <col min="1557" max="1557" width="8.42578125" style="117" bestFit="1" customWidth="1"/>
    <col min="1558" max="1798" width="11.42578125" style="117"/>
    <col min="1799" max="1799" width="6.28515625" style="117" customWidth="1"/>
    <col min="1800" max="1800" width="37.140625" style="117" customWidth="1"/>
    <col min="1801" max="1801" width="8.7109375" style="117" bestFit="1" customWidth="1"/>
    <col min="1802" max="1802" width="8.42578125" style="117" bestFit="1" customWidth="1"/>
    <col min="1803" max="1803" width="10.140625" style="117" bestFit="1" customWidth="1"/>
    <col min="1804" max="1804" width="8.42578125" style="117" bestFit="1" customWidth="1"/>
    <col min="1805" max="1805" width="10" style="117" bestFit="1" customWidth="1"/>
    <col min="1806" max="1806" width="9.42578125" style="117" bestFit="1" customWidth="1"/>
    <col min="1807" max="1807" width="8.42578125" style="117" bestFit="1" customWidth="1"/>
    <col min="1808" max="1808" width="8.7109375" style="117" bestFit="1" customWidth="1"/>
    <col min="1809" max="1809" width="8.5703125" style="117" bestFit="1" customWidth="1"/>
    <col min="1810" max="1810" width="8.42578125" style="117" bestFit="1" customWidth="1"/>
    <col min="1811" max="1811" width="8.7109375" style="117" bestFit="1" customWidth="1"/>
    <col min="1812" max="1812" width="8.5703125" style="117" bestFit="1" customWidth="1"/>
    <col min="1813" max="1813" width="8.42578125" style="117" bestFit="1" customWidth="1"/>
    <col min="1814" max="2054" width="11.42578125" style="117"/>
    <col min="2055" max="2055" width="6.28515625" style="117" customWidth="1"/>
    <col min="2056" max="2056" width="37.140625" style="117" customWidth="1"/>
    <col min="2057" max="2057" width="8.7109375" style="117" bestFit="1" customWidth="1"/>
    <col min="2058" max="2058" width="8.42578125" style="117" bestFit="1" customWidth="1"/>
    <col min="2059" max="2059" width="10.140625" style="117" bestFit="1" customWidth="1"/>
    <col min="2060" max="2060" width="8.42578125" style="117" bestFit="1" customWidth="1"/>
    <col min="2061" max="2061" width="10" style="117" bestFit="1" customWidth="1"/>
    <col min="2062" max="2062" width="9.42578125" style="117" bestFit="1" customWidth="1"/>
    <col min="2063" max="2063" width="8.42578125" style="117" bestFit="1" customWidth="1"/>
    <col min="2064" max="2064" width="8.7109375" style="117" bestFit="1" customWidth="1"/>
    <col min="2065" max="2065" width="8.5703125" style="117" bestFit="1" customWidth="1"/>
    <col min="2066" max="2066" width="8.42578125" style="117" bestFit="1" customWidth="1"/>
    <col min="2067" max="2067" width="8.7109375" style="117" bestFit="1" customWidth="1"/>
    <col min="2068" max="2068" width="8.5703125" style="117" bestFit="1" customWidth="1"/>
    <col min="2069" max="2069" width="8.42578125" style="117" bestFit="1" customWidth="1"/>
    <col min="2070" max="2310" width="11.42578125" style="117"/>
    <col min="2311" max="2311" width="6.28515625" style="117" customWidth="1"/>
    <col min="2312" max="2312" width="37.140625" style="117" customWidth="1"/>
    <col min="2313" max="2313" width="8.7109375" style="117" bestFit="1" customWidth="1"/>
    <col min="2314" max="2314" width="8.42578125" style="117" bestFit="1" customWidth="1"/>
    <col min="2315" max="2315" width="10.140625" style="117" bestFit="1" customWidth="1"/>
    <col min="2316" max="2316" width="8.42578125" style="117" bestFit="1" customWidth="1"/>
    <col min="2317" max="2317" width="10" style="117" bestFit="1" customWidth="1"/>
    <col min="2318" max="2318" width="9.42578125" style="117" bestFit="1" customWidth="1"/>
    <col min="2319" max="2319" width="8.42578125" style="117" bestFit="1" customWidth="1"/>
    <col min="2320" max="2320" width="8.7109375" style="117" bestFit="1" customWidth="1"/>
    <col min="2321" max="2321" width="8.5703125" style="117" bestFit="1" customWidth="1"/>
    <col min="2322" max="2322" width="8.42578125" style="117" bestFit="1" customWidth="1"/>
    <col min="2323" max="2323" width="8.7109375" style="117" bestFit="1" customWidth="1"/>
    <col min="2324" max="2324" width="8.5703125" style="117" bestFit="1" customWidth="1"/>
    <col min="2325" max="2325" width="8.42578125" style="117" bestFit="1" customWidth="1"/>
    <col min="2326" max="2566" width="11.42578125" style="117"/>
    <col min="2567" max="2567" width="6.28515625" style="117" customWidth="1"/>
    <col min="2568" max="2568" width="37.140625" style="117" customWidth="1"/>
    <col min="2569" max="2569" width="8.7109375" style="117" bestFit="1" customWidth="1"/>
    <col min="2570" max="2570" width="8.42578125" style="117" bestFit="1" customWidth="1"/>
    <col min="2571" max="2571" width="10.140625" style="117" bestFit="1" customWidth="1"/>
    <col min="2572" max="2572" width="8.42578125" style="117" bestFit="1" customWidth="1"/>
    <col min="2573" max="2573" width="10" style="117" bestFit="1" customWidth="1"/>
    <col min="2574" max="2574" width="9.42578125" style="117" bestFit="1" customWidth="1"/>
    <col min="2575" max="2575" width="8.42578125" style="117" bestFit="1" customWidth="1"/>
    <col min="2576" max="2576" width="8.7109375" style="117" bestFit="1" customWidth="1"/>
    <col min="2577" max="2577" width="8.5703125" style="117" bestFit="1" customWidth="1"/>
    <col min="2578" max="2578" width="8.42578125" style="117" bestFit="1" customWidth="1"/>
    <col min="2579" max="2579" width="8.7109375" style="117" bestFit="1" customWidth="1"/>
    <col min="2580" max="2580" width="8.5703125" style="117" bestFit="1" customWidth="1"/>
    <col min="2581" max="2581" width="8.42578125" style="117" bestFit="1" customWidth="1"/>
    <col min="2582" max="2822" width="11.42578125" style="117"/>
    <col min="2823" max="2823" width="6.28515625" style="117" customWidth="1"/>
    <col min="2824" max="2824" width="37.140625" style="117" customWidth="1"/>
    <col min="2825" max="2825" width="8.7109375" style="117" bestFit="1" customWidth="1"/>
    <col min="2826" max="2826" width="8.42578125" style="117" bestFit="1" customWidth="1"/>
    <col min="2827" max="2827" width="10.140625" style="117" bestFit="1" customWidth="1"/>
    <col min="2828" max="2828" width="8.42578125" style="117" bestFit="1" customWidth="1"/>
    <col min="2829" max="2829" width="10" style="117" bestFit="1" customWidth="1"/>
    <col min="2830" max="2830" width="9.42578125" style="117" bestFit="1" customWidth="1"/>
    <col min="2831" max="2831" width="8.42578125" style="117" bestFit="1" customWidth="1"/>
    <col min="2832" max="2832" width="8.7109375" style="117" bestFit="1" customWidth="1"/>
    <col min="2833" max="2833" width="8.5703125" style="117" bestFit="1" customWidth="1"/>
    <col min="2834" max="2834" width="8.42578125" style="117" bestFit="1" customWidth="1"/>
    <col min="2835" max="2835" width="8.7109375" style="117" bestFit="1" customWidth="1"/>
    <col min="2836" max="2836" width="8.5703125" style="117" bestFit="1" customWidth="1"/>
    <col min="2837" max="2837" width="8.42578125" style="117" bestFit="1" customWidth="1"/>
    <col min="2838" max="3078" width="11.42578125" style="117"/>
    <col min="3079" max="3079" width="6.28515625" style="117" customWidth="1"/>
    <col min="3080" max="3080" width="37.140625" style="117" customWidth="1"/>
    <col min="3081" max="3081" width="8.7109375" style="117" bestFit="1" customWidth="1"/>
    <col min="3082" max="3082" width="8.42578125" style="117" bestFit="1" customWidth="1"/>
    <col min="3083" max="3083" width="10.140625" style="117" bestFit="1" customWidth="1"/>
    <col min="3084" max="3084" width="8.42578125" style="117" bestFit="1" customWidth="1"/>
    <col min="3085" max="3085" width="10" style="117" bestFit="1" customWidth="1"/>
    <col min="3086" max="3086" width="9.42578125" style="117" bestFit="1" customWidth="1"/>
    <col min="3087" max="3087" width="8.42578125" style="117" bestFit="1" customWidth="1"/>
    <col min="3088" max="3088" width="8.7109375" style="117" bestFit="1" customWidth="1"/>
    <col min="3089" max="3089" width="8.5703125" style="117" bestFit="1" customWidth="1"/>
    <col min="3090" max="3090" width="8.42578125" style="117" bestFit="1" customWidth="1"/>
    <col min="3091" max="3091" width="8.7109375" style="117" bestFit="1" customWidth="1"/>
    <col min="3092" max="3092" width="8.5703125" style="117" bestFit="1" customWidth="1"/>
    <col min="3093" max="3093" width="8.42578125" style="117" bestFit="1" customWidth="1"/>
    <col min="3094" max="3334" width="11.42578125" style="117"/>
    <col min="3335" max="3335" width="6.28515625" style="117" customWidth="1"/>
    <col min="3336" max="3336" width="37.140625" style="117" customWidth="1"/>
    <col min="3337" max="3337" width="8.7109375" style="117" bestFit="1" customWidth="1"/>
    <col min="3338" max="3338" width="8.42578125" style="117" bestFit="1" customWidth="1"/>
    <col min="3339" max="3339" width="10.140625" style="117" bestFit="1" customWidth="1"/>
    <col min="3340" max="3340" width="8.42578125" style="117" bestFit="1" customWidth="1"/>
    <col min="3341" max="3341" width="10" style="117" bestFit="1" customWidth="1"/>
    <col min="3342" max="3342" width="9.42578125" style="117" bestFit="1" customWidth="1"/>
    <col min="3343" max="3343" width="8.42578125" style="117" bestFit="1" customWidth="1"/>
    <col min="3344" max="3344" width="8.7109375" style="117" bestFit="1" customWidth="1"/>
    <col min="3345" max="3345" width="8.5703125" style="117" bestFit="1" customWidth="1"/>
    <col min="3346" max="3346" width="8.42578125" style="117" bestFit="1" customWidth="1"/>
    <col min="3347" max="3347" width="8.7109375" style="117" bestFit="1" customWidth="1"/>
    <col min="3348" max="3348" width="8.5703125" style="117" bestFit="1" customWidth="1"/>
    <col min="3349" max="3349" width="8.42578125" style="117" bestFit="1" customWidth="1"/>
    <col min="3350" max="3590" width="11.42578125" style="117"/>
    <col min="3591" max="3591" width="6.28515625" style="117" customWidth="1"/>
    <col min="3592" max="3592" width="37.140625" style="117" customWidth="1"/>
    <col min="3593" max="3593" width="8.7109375" style="117" bestFit="1" customWidth="1"/>
    <col min="3594" max="3594" width="8.42578125" style="117" bestFit="1" customWidth="1"/>
    <col min="3595" max="3595" width="10.140625" style="117" bestFit="1" customWidth="1"/>
    <col min="3596" max="3596" width="8.42578125" style="117" bestFit="1" customWidth="1"/>
    <col min="3597" max="3597" width="10" style="117" bestFit="1" customWidth="1"/>
    <col min="3598" max="3598" width="9.42578125" style="117" bestFit="1" customWidth="1"/>
    <col min="3599" max="3599" width="8.42578125" style="117" bestFit="1" customWidth="1"/>
    <col min="3600" max="3600" width="8.7109375" style="117" bestFit="1" customWidth="1"/>
    <col min="3601" max="3601" width="8.5703125" style="117" bestFit="1" customWidth="1"/>
    <col min="3602" max="3602" width="8.42578125" style="117" bestFit="1" customWidth="1"/>
    <col min="3603" max="3603" width="8.7109375" style="117" bestFit="1" customWidth="1"/>
    <col min="3604" max="3604" width="8.5703125" style="117" bestFit="1" customWidth="1"/>
    <col min="3605" max="3605" width="8.42578125" style="117" bestFit="1" customWidth="1"/>
    <col min="3606" max="3846" width="11.42578125" style="117"/>
    <col min="3847" max="3847" width="6.28515625" style="117" customWidth="1"/>
    <col min="3848" max="3848" width="37.140625" style="117" customWidth="1"/>
    <col min="3849" max="3849" width="8.7109375" style="117" bestFit="1" customWidth="1"/>
    <col min="3850" max="3850" width="8.42578125" style="117" bestFit="1" customWidth="1"/>
    <col min="3851" max="3851" width="10.140625" style="117" bestFit="1" customWidth="1"/>
    <col min="3852" max="3852" width="8.42578125" style="117" bestFit="1" customWidth="1"/>
    <col min="3853" max="3853" width="10" style="117" bestFit="1" customWidth="1"/>
    <col min="3854" max="3854" width="9.42578125" style="117" bestFit="1" customWidth="1"/>
    <col min="3855" max="3855" width="8.42578125" style="117" bestFit="1" customWidth="1"/>
    <col min="3856" max="3856" width="8.7109375" style="117" bestFit="1" customWidth="1"/>
    <col min="3857" max="3857" width="8.5703125" style="117" bestFit="1" customWidth="1"/>
    <col min="3858" max="3858" width="8.42578125" style="117" bestFit="1" customWidth="1"/>
    <col min="3859" max="3859" width="8.7109375" style="117" bestFit="1" customWidth="1"/>
    <col min="3860" max="3860" width="8.5703125" style="117" bestFit="1" customWidth="1"/>
    <col min="3861" max="3861" width="8.42578125" style="117" bestFit="1" customWidth="1"/>
    <col min="3862" max="4102" width="11.42578125" style="117"/>
    <col min="4103" max="4103" width="6.28515625" style="117" customWidth="1"/>
    <col min="4104" max="4104" width="37.140625" style="117" customWidth="1"/>
    <col min="4105" max="4105" width="8.7109375" style="117" bestFit="1" customWidth="1"/>
    <col min="4106" max="4106" width="8.42578125" style="117" bestFit="1" customWidth="1"/>
    <col min="4107" max="4107" width="10.140625" style="117" bestFit="1" customWidth="1"/>
    <col min="4108" max="4108" width="8.42578125" style="117" bestFit="1" customWidth="1"/>
    <col min="4109" max="4109" width="10" style="117" bestFit="1" customWidth="1"/>
    <col min="4110" max="4110" width="9.42578125" style="117" bestFit="1" customWidth="1"/>
    <col min="4111" max="4111" width="8.42578125" style="117" bestFit="1" customWidth="1"/>
    <col min="4112" max="4112" width="8.7109375" style="117" bestFit="1" customWidth="1"/>
    <col min="4113" max="4113" width="8.5703125" style="117" bestFit="1" customWidth="1"/>
    <col min="4114" max="4114" width="8.42578125" style="117" bestFit="1" customWidth="1"/>
    <col min="4115" max="4115" width="8.7109375" style="117" bestFit="1" customWidth="1"/>
    <col min="4116" max="4116" width="8.5703125" style="117" bestFit="1" customWidth="1"/>
    <col min="4117" max="4117" width="8.42578125" style="117" bestFit="1" customWidth="1"/>
    <col min="4118" max="4358" width="11.42578125" style="117"/>
    <col min="4359" max="4359" width="6.28515625" style="117" customWidth="1"/>
    <col min="4360" max="4360" width="37.140625" style="117" customWidth="1"/>
    <col min="4361" max="4361" width="8.7109375" style="117" bestFit="1" customWidth="1"/>
    <col min="4362" max="4362" width="8.42578125" style="117" bestFit="1" customWidth="1"/>
    <col min="4363" max="4363" width="10.140625" style="117" bestFit="1" customWidth="1"/>
    <col min="4364" max="4364" width="8.42578125" style="117" bestFit="1" customWidth="1"/>
    <col min="4365" max="4365" width="10" style="117" bestFit="1" customWidth="1"/>
    <col min="4366" max="4366" width="9.42578125" style="117" bestFit="1" customWidth="1"/>
    <col min="4367" max="4367" width="8.42578125" style="117" bestFit="1" customWidth="1"/>
    <col min="4368" max="4368" width="8.7109375" style="117" bestFit="1" customWidth="1"/>
    <col min="4369" max="4369" width="8.5703125" style="117" bestFit="1" customWidth="1"/>
    <col min="4370" max="4370" width="8.42578125" style="117" bestFit="1" customWidth="1"/>
    <col min="4371" max="4371" width="8.7109375" style="117" bestFit="1" customWidth="1"/>
    <col min="4372" max="4372" width="8.5703125" style="117" bestFit="1" customWidth="1"/>
    <col min="4373" max="4373" width="8.42578125" style="117" bestFit="1" customWidth="1"/>
    <col min="4374" max="4614" width="11.42578125" style="117"/>
    <col min="4615" max="4615" width="6.28515625" style="117" customWidth="1"/>
    <col min="4616" max="4616" width="37.140625" style="117" customWidth="1"/>
    <col min="4617" max="4617" width="8.7109375" style="117" bestFit="1" customWidth="1"/>
    <col min="4618" max="4618" width="8.42578125" style="117" bestFit="1" customWidth="1"/>
    <col min="4619" max="4619" width="10.140625" style="117" bestFit="1" customWidth="1"/>
    <col min="4620" max="4620" width="8.42578125" style="117" bestFit="1" customWidth="1"/>
    <col min="4621" max="4621" width="10" style="117" bestFit="1" customWidth="1"/>
    <col min="4622" max="4622" width="9.42578125" style="117" bestFit="1" customWidth="1"/>
    <col min="4623" max="4623" width="8.42578125" style="117" bestFit="1" customWidth="1"/>
    <col min="4624" max="4624" width="8.7109375" style="117" bestFit="1" customWidth="1"/>
    <col min="4625" max="4625" width="8.5703125" style="117" bestFit="1" customWidth="1"/>
    <col min="4626" max="4626" width="8.42578125" style="117" bestFit="1" customWidth="1"/>
    <col min="4627" max="4627" width="8.7109375" style="117" bestFit="1" customWidth="1"/>
    <col min="4628" max="4628" width="8.5703125" style="117" bestFit="1" customWidth="1"/>
    <col min="4629" max="4629" width="8.42578125" style="117" bestFit="1" customWidth="1"/>
    <col min="4630" max="4870" width="11.42578125" style="117"/>
    <col min="4871" max="4871" width="6.28515625" style="117" customWidth="1"/>
    <col min="4872" max="4872" width="37.140625" style="117" customWidth="1"/>
    <col min="4873" max="4873" width="8.7109375" style="117" bestFit="1" customWidth="1"/>
    <col min="4874" max="4874" width="8.42578125" style="117" bestFit="1" customWidth="1"/>
    <col min="4875" max="4875" width="10.140625" style="117" bestFit="1" customWidth="1"/>
    <col min="4876" max="4876" width="8.42578125" style="117" bestFit="1" customWidth="1"/>
    <col min="4877" max="4877" width="10" style="117" bestFit="1" customWidth="1"/>
    <col min="4878" max="4878" width="9.42578125" style="117" bestFit="1" customWidth="1"/>
    <col min="4879" max="4879" width="8.42578125" style="117" bestFit="1" customWidth="1"/>
    <col min="4880" max="4880" width="8.7109375" style="117" bestFit="1" customWidth="1"/>
    <col min="4881" max="4881" width="8.5703125" style="117" bestFit="1" customWidth="1"/>
    <col min="4882" max="4882" width="8.42578125" style="117" bestFit="1" customWidth="1"/>
    <col min="4883" max="4883" width="8.7109375" style="117" bestFit="1" customWidth="1"/>
    <col min="4884" max="4884" width="8.5703125" style="117" bestFit="1" customWidth="1"/>
    <col min="4885" max="4885" width="8.42578125" style="117" bestFit="1" customWidth="1"/>
    <col min="4886" max="5126" width="11.42578125" style="117"/>
    <col min="5127" max="5127" width="6.28515625" style="117" customWidth="1"/>
    <col min="5128" max="5128" width="37.140625" style="117" customWidth="1"/>
    <col min="5129" max="5129" width="8.7109375" style="117" bestFit="1" customWidth="1"/>
    <col min="5130" max="5130" width="8.42578125" style="117" bestFit="1" customWidth="1"/>
    <col min="5131" max="5131" width="10.140625" style="117" bestFit="1" customWidth="1"/>
    <col min="5132" max="5132" width="8.42578125" style="117" bestFit="1" customWidth="1"/>
    <col min="5133" max="5133" width="10" style="117" bestFit="1" customWidth="1"/>
    <col min="5134" max="5134" width="9.42578125" style="117" bestFit="1" customWidth="1"/>
    <col min="5135" max="5135" width="8.42578125" style="117" bestFit="1" customWidth="1"/>
    <col min="5136" max="5136" width="8.7109375" style="117" bestFit="1" customWidth="1"/>
    <col min="5137" max="5137" width="8.5703125" style="117" bestFit="1" customWidth="1"/>
    <col min="5138" max="5138" width="8.42578125" style="117" bestFit="1" customWidth="1"/>
    <col min="5139" max="5139" width="8.7109375" style="117" bestFit="1" customWidth="1"/>
    <col min="5140" max="5140" width="8.5703125" style="117" bestFit="1" customWidth="1"/>
    <col min="5141" max="5141" width="8.42578125" style="117" bestFit="1" customWidth="1"/>
    <col min="5142" max="5382" width="11.42578125" style="117"/>
    <col min="5383" max="5383" width="6.28515625" style="117" customWidth="1"/>
    <col min="5384" max="5384" width="37.140625" style="117" customWidth="1"/>
    <col min="5385" max="5385" width="8.7109375" style="117" bestFit="1" customWidth="1"/>
    <col min="5386" max="5386" width="8.42578125" style="117" bestFit="1" customWidth="1"/>
    <col min="5387" max="5387" width="10.140625" style="117" bestFit="1" customWidth="1"/>
    <col min="5388" max="5388" width="8.42578125" style="117" bestFit="1" customWidth="1"/>
    <col min="5389" max="5389" width="10" style="117" bestFit="1" customWidth="1"/>
    <col min="5390" max="5390" width="9.42578125" style="117" bestFit="1" customWidth="1"/>
    <col min="5391" max="5391" width="8.42578125" style="117" bestFit="1" customWidth="1"/>
    <col min="5392" max="5392" width="8.7109375" style="117" bestFit="1" customWidth="1"/>
    <col min="5393" max="5393" width="8.5703125" style="117" bestFit="1" customWidth="1"/>
    <col min="5394" max="5394" width="8.42578125" style="117" bestFit="1" customWidth="1"/>
    <col min="5395" max="5395" width="8.7109375" style="117" bestFit="1" customWidth="1"/>
    <col min="5396" max="5396" width="8.5703125" style="117" bestFit="1" customWidth="1"/>
    <col min="5397" max="5397" width="8.42578125" style="117" bestFit="1" customWidth="1"/>
    <col min="5398" max="5638" width="11.42578125" style="117"/>
    <col min="5639" max="5639" width="6.28515625" style="117" customWidth="1"/>
    <col min="5640" max="5640" width="37.140625" style="117" customWidth="1"/>
    <col min="5641" max="5641" width="8.7109375" style="117" bestFit="1" customWidth="1"/>
    <col min="5642" max="5642" width="8.42578125" style="117" bestFit="1" customWidth="1"/>
    <col min="5643" max="5643" width="10.140625" style="117" bestFit="1" customWidth="1"/>
    <col min="5644" max="5644" width="8.42578125" style="117" bestFit="1" customWidth="1"/>
    <col min="5645" max="5645" width="10" style="117" bestFit="1" customWidth="1"/>
    <col min="5646" max="5646" width="9.42578125" style="117" bestFit="1" customWidth="1"/>
    <col min="5647" max="5647" width="8.42578125" style="117" bestFit="1" customWidth="1"/>
    <col min="5648" max="5648" width="8.7109375" style="117" bestFit="1" customWidth="1"/>
    <col min="5649" max="5649" width="8.5703125" style="117" bestFit="1" customWidth="1"/>
    <col min="5650" max="5650" width="8.42578125" style="117" bestFit="1" customWidth="1"/>
    <col min="5651" max="5651" width="8.7109375" style="117" bestFit="1" customWidth="1"/>
    <col min="5652" max="5652" width="8.5703125" style="117" bestFit="1" customWidth="1"/>
    <col min="5653" max="5653" width="8.42578125" style="117" bestFit="1" customWidth="1"/>
    <col min="5654" max="5894" width="11.42578125" style="117"/>
    <col min="5895" max="5895" width="6.28515625" style="117" customWidth="1"/>
    <col min="5896" max="5896" width="37.140625" style="117" customWidth="1"/>
    <col min="5897" max="5897" width="8.7109375" style="117" bestFit="1" customWidth="1"/>
    <col min="5898" max="5898" width="8.42578125" style="117" bestFit="1" customWidth="1"/>
    <col min="5899" max="5899" width="10.140625" style="117" bestFit="1" customWidth="1"/>
    <col min="5900" max="5900" width="8.42578125" style="117" bestFit="1" customWidth="1"/>
    <col min="5901" max="5901" width="10" style="117" bestFit="1" customWidth="1"/>
    <col min="5902" max="5902" width="9.42578125" style="117" bestFit="1" customWidth="1"/>
    <col min="5903" max="5903" width="8.42578125" style="117" bestFit="1" customWidth="1"/>
    <col min="5904" max="5904" width="8.7109375" style="117" bestFit="1" customWidth="1"/>
    <col min="5905" max="5905" width="8.5703125" style="117" bestFit="1" customWidth="1"/>
    <col min="5906" max="5906" width="8.42578125" style="117" bestFit="1" customWidth="1"/>
    <col min="5907" max="5907" width="8.7109375" style="117" bestFit="1" customWidth="1"/>
    <col min="5908" max="5908" width="8.5703125" style="117" bestFit="1" customWidth="1"/>
    <col min="5909" max="5909" width="8.42578125" style="117" bestFit="1" customWidth="1"/>
    <col min="5910" max="6150" width="11.42578125" style="117"/>
    <col min="6151" max="6151" width="6.28515625" style="117" customWidth="1"/>
    <col min="6152" max="6152" width="37.140625" style="117" customWidth="1"/>
    <col min="6153" max="6153" width="8.7109375" style="117" bestFit="1" customWidth="1"/>
    <col min="6154" max="6154" width="8.42578125" style="117" bestFit="1" customWidth="1"/>
    <col min="6155" max="6155" width="10.140625" style="117" bestFit="1" customWidth="1"/>
    <col min="6156" max="6156" width="8.42578125" style="117" bestFit="1" customWidth="1"/>
    <col min="6157" max="6157" width="10" style="117" bestFit="1" customWidth="1"/>
    <col min="6158" max="6158" width="9.42578125" style="117" bestFit="1" customWidth="1"/>
    <col min="6159" max="6159" width="8.42578125" style="117" bestFit="1" customWidth="1"/>
    <col min="6160" max="6160" width="8.7109375" style="117" bestFit="1" customWidth="1"/>
    <col min="6161" max="6161" width="8.5703125" style="117" bestFit="1" customWidth="1"/>
    <col min="6162" max="6162" width="8.42578125" style="117" bestFit="1" customWidth="1"/>
    <col min="6163" max="6163" width="8.7109375" style="117" bestFit="1" customWidth="1"/>
    <col min="6164" max="6164" width="8.5703125" style="117" bestFit="1" customWidth="1"/>
    <col min="6165" max="6165" width="8.42578125" style="117" bestFit="1" customWidth="1"/>
    <col min="6166" max="6406" width="11.42578125" style="117"/>
    <col min="6407" max="6407" width="6.28515625" style="117" customWidth="1"/>
    <col min="6408" max="6408" width="37.140625" style="117" customWidth="1"/>
    <col min="6409" max="6409" width="8.7109375" style="117" bestFit="1" customWidth="1"/>
    <col min="6410" max="6410" width="8.42578125" style="117" bestFit="1" customWidth="1"/>
    <col min="6411" max="6411" width="10.140625" style="117" bestFit="1" customWidth="1"/>
    <col min="6412" max="6412" width="8.42578125" style="117" bestFit="1" customWidth="1"/>
    <col min="6413" max="6413" width="10" style="117" bestFit="1" customWidth="1"/>
    <col min="6414" max="6414" width="9.42578125" style="117" bestFit="1" customWidth="1"/>
    <col min="6415" max="6415" width="8.42578125" style="117" bestFit="1" customWidth="1"/>
    <col min="6416" max="6416" width="8.7109375" style="117" bestFit="1" customWidth="1"/>
    <col min="6417" max="6417" width="8.5703125" style="117" bestFit="1" customWidth="1"/>
    <col min="6418" max="6418" width="8.42578125" style="117" bestFit="1" customWidth="1"/>
    <col min="6419" max="6419" width="8.7109375" style="117" bestFit="1" customWidth="1"/>
    <col min="6420" max="6420" width="8.5703125" style="117" bestFit="1" customWidth="1"/>
    <col min="6421" max="6421" width="8.42578125" style="117" bestFit="1" customWidth="1"/>
    <col min="6422" max="6662" width="11.42578125" style="117"/>
    <col min="6663" max="6663" width="6.28515625" style="117" customWidth="1"/>
    <col min="6664" max="6664" width="37.140625" style="117" customWidth="1"/>
    <col min="6665" max="6665" width="8.7109375" style="117" bestFit="1" customWidth="1"/>
    <col min="6666" max="6666" width="8.42578125" style="117" bestFit="1" customWidth="1"/>
    <col min="6667" max="6667" width="10.140625" style="117" bestFit="1" customWidth="1"/>
    <col min="6668" max="6668" width="8.42578125" style="117" bestFit="1" customWidth="1"/>
    <col min="6669" max="6669" width="10" style="117" bestFit="1" customWidth="1"/>
    <col min="6670" max="6670" width="9.42578125" style="117" bestFit="1" customWidth="1"/>
    <col min="6671" max="6671" width="8.42578125" style="117" bestFit="1" customWidth="1"/>
    <col min="6672" max="6672" width="8.7109375" style="117" bestFit="1" customWidth="1"/>
    <col min="6673" max="6673" width="8.5703125" style="117" bestFit="1" customWidth="1"/>
    <col min="6674" max="6674" width="8.42578125" style="117" bestFit="1" customWidth="1"/>
    <col min="6675" max="6675" width="8.7109375" style="117" bestFit="1" customWidth="1"/>
    <col min="6676" max="6676" width="8.5703125" style="117" bestFit="1" customWidth="1"/>
    <col min="6677" max="6677" width="8.42578125" style="117" bestFit="1" customWidth="1"/>
    <col min="6678" max="6918" width="11.42578125" style="117"/>
    <col min="6919" max="6919" width="6.28515625" style="117" customWidth="1"/>
    <col min="6920" max="6920" width="37.140625" style="117" customWidth="1"/>
    <col min="6921" max="6921" width="8.7109375" style="117" bestFit="1" customWidth="1"/>
    <col min="6922" max="6922" width="8.42578125" style="117" bestFit="1" customWidth="1"/>
    <col min="6923" max="6923" width="10.140625" style="117" bestFit="1" customWidth="1"/>
    <col min="6924" max="6924" width="8.42578125" style="117" bestFit="1" customWidth="1"/>
    <col min="6925" max="6925" width="10" style="117" bestFit="1" customWidth="1"/>
    <col min="6926" max="6926" width="9.42578125" style="117" bestFit="1" customWidth="1"/>
    <col min="6927" max="6927" width="8.42578125" style="117" bestFit="1" customWidth="1"/>
    <col min="6928" max="6928" width="8.7109375" style="117" bestFit="1" customWidth="1"/>
    <col min="6929" max="6929" width="8.5703125" style="117" bestFit="1" customWidth="1"/>
    <col min="6930" max="6930" width="8.42578125" style="117" bestFit="1" customWidth="1"/>
    <col min="6931" max="6931" width="8.7109375" style="117" bestFit="1" customWidth="1"/>
    <col min="6932" max="6932" width="8.5703125" style="117" bestFit="1" customWidth="1"/>
    <col min="6933" max="6933" width="8.42578125" style="117" bestFit="1" customWidth="1"/>
    <col min="6934" max="7174" width="11.42578125" style="117"/>
    <col min="7175" max="7175" width="6.28515625" style="117" customWidth="1"/>
    <col min="7176" max="7176" width="37.140625" style="117" customWidth="1"/>
    <col min="7177" max="7177" width="8.7109375" style="117" bestFit="1" customWidth="1"/>
    <col min="7178" max="7178" width="8.42578125" style="117" bestFit="1" customWidth="1"/>
    <col min="7179" max="7179" width="10.140625" style="117" bestFit="1" customWidth="1"/>
    <col min="7180" max="7180" width="8.42578125" style="117" bestFit="1" customWidth="1"/>
    <col min="7181" max="7181" width="10" style="117" bestFit="1" customWidth="1"/>
    <col min="7182" max="7182" width="9.42578125" style="117" bestFit="1" customWidth="1"/>
    <col min="7183" max="7183" width="8.42578125" style="117" bestFit="1" customWidth="1"/>
    <col min="7184" max="7184" width="8.7109375" style="117" bestFit="1" customWidth="1"/>
    <col min="7185" max="7185" width="8.5703125" style="117" bestFit="1" customWidth="1"/>
    <col min="7186" max="7186" width="8.42578125" style="117" bestFit="1" customWidth="1"/>
    <col min="7187" max="7187" width="8.7109375" style="117" bestFit="1" customWidth="1"/>
    <col min="7188" max="7188" width="8.5703125" style="117" bestFit="1" customWidth="1"/>
    <col min="7189" max="7189" width="8.42578125" style="117" bestFit="1" customWidth="1"/>
    <col min="7190" max="7430" width="11.42578125" style="117"/>
    <col min="7431" max="7431" width="6.28515625" style="117" customWidth="1"/>
    <col min="7432" max="7432" width="37.140625" style="117" customWidth="1"/>
    <col min="7433" max="7433" width="8.7109375" style="117" bestFit="1" customWidth="1"/>
    <col min="7434" max="7434" width="8.42578125" style="117" bestFit="1" customWidth="1"/>
    <col min="7435" max="7435" width="10.140625" style="117" bestFit="1" customWidth="1"/>
    <col min="7436" max="7436" width="8.42578125" style="117" bestFit="1" customWidth="1"/>
    <col min="7437" max="7437" width="10" style="117" bestFit="1" customWidth="1"/>
    <col min="7438" max="7438" width="9.42578125" style="117" bestFit="1" customWidth="1"/>
    <col min="7439" max="7439" width="8.42578125" style="117" bestFit="1" customWidth="1"/>
    <col min="7440" max="7440" width="8.7109375" style="117" bestFit="1" customWidth="1"/>
    <col min="7441" max="7441" width="8.5703125" style="117" bestFit="1" customWidth="1"/>
    <col min="7442" max="7442" width="8.42578125" style="117" bestFit="1" customWidth="1"/>
    <col min="7443" max="7443" width="8.7109375" style="117" bestFit="1" customWidth="1"/>
    <col min="7444" max="7444" width="8.5703125" style="117" bestFit="1" customWidth="1"/>
    <col min="7445" max="7445" width="8.42578125" style="117" bestFit="1" customWidth="1"/>
    <col min="7446" max="7686" width="11.42578125" style="117"/>
    <col min="7687" max="7687" width="6.28515625" style="117" customWidth="1"/>
    <col min="7688" max="7688" width="37.140625" style="117" customWidth="1"/>
    <col min="7689" max="7689" width="8.7109375" style="117" bestFit="1" customWidth="1"/>
    <col min="7690" max="7690" width="8.42578125" style="117" bestFit="1" customWidth="1"/>
    <col min="7691" max="7691" width="10.140625" style="117" bestFit="1" customWidth="1"/>
    <col min="7692" max="7692" width="8.42578125" style="117" bestFit="1" customWidth="1"/>
    <col min="7693" max="7693" width="10" style="117" bestFit="1" customWidth="1"/>
    <col min="7694" max="7694" width="9.42578125" style="117" bestFit="1" customWidth="1"/>
    <col min="7695" max="7695" width="8.42578125" style="117" bestFit="1" customWidth="1"/>
    <col min="7696" max="7696" width="8.7109375" style="117" bestFit="1" customWidth="1"/>
    <col min="7697" max="7697" width="8.5703125" style="117" bestFit="1" customWidth="1"/>
    <col min="7698" max="7698" width="8.42578125" style="117" bestFit="1" customWidth="1"/>
    <col min="7699" max="7699" width="8.7109375" style="117" bestFit="1" customWidth="1"/>
    <col min="7700" max="7700" width="8.5703125" style="117" bestFit="1" customWidth="1"/>
    <col min="7701" max="7701" width="8.42578125" style="117" bestFit="1" customWidth="1"/>
    <col min="7702" max="7942" width="11.42578125" style="117"/>
    <col min="7943" max="7943" width="6.28515625" style="117" customWidth="1"/>
    <col min="7944" max="7944" width="37.140625" style="117" customWidth="1"/>
    <col min="7945" max="7945" width="8.7109375" style="117" bestFit="1" customWidth="1"/>
    <col min="7946" max="7946" width="8.42578125" style="117" bestFit="1" customWidth="1"/>
    <col min="7947" max="7947" width="10.140625" style="117" bestFit="1" customWidth="1"/>
    <col min="7948" max="7948" width="8.42578125" style="117" bestFit="1" customWidth="1"/>
    <col min="7949" max="7949" width="10" style="117" bestFit="1" customWidth="1"/>
    <col min="7950" max="7950" width="9.42578125" style="117" bestFit="1" customWidth="1"/>
    <col min="7951" max="7951" width="8.42578125" style="117" bestFit="1" customWidth="1"/>
    <col min="7952" max="7952" width="8.7109375" style="117" bestFit="1" customWidth="1"/>
    <col min="7953" max="7953" width="8.5703125" style="117" bestFit="1" customWidth="1"/>
    <col min="7954" max="7954" width="8.42578125" style="117" bestFit="1" customWidth="1"/>
    <col min="7955" max="7955" width="8.7109375" style="117" bestFit="1" customWidth="1"/>
    <col min="7956" max="7956" width="8.5703125" style="117" bestFit="1" customWidth="1"/>
    <col min="7957" max="7957" width="8.42578125" style="117" bestFit="1" customWidth="1"/>
    <col min="7958" max="8198" width="11.42578125" style="117"/>
    <col min="8199" max="8199" width="6.28515625" style="117" customWidth="1"/>
    <col min="8200" max="8200" width="37.140625" style="117" customWidth="1"/>
    <col min="8201" max="8201" width="8.7109375" style="117" bestFit="1" customWidth="1"/>
    <col min="8202" max="8202" width="8.42578125" style="117" bestFit="1" customWidth="1"/>
    <col min="8203" max="8203" width="10.140625" style="117" bestFit="1" customWidth="1"/>
    <col min="8204" max="8204" width="8.42578125" style="117" bestFit="1" customWidth="1"/>
    <col min="8205" max="8205" width="10" style="117" bestFit="1" customWidth="1"/>
    <col min="8206" max="8206" width="9.42578125" style="117" bestFit="1" customWidth="1"/>
    <col min="8207" max="8207" width="8.42578125" style="117" bestFit="1" customWidth="1"/>
    <col min="8208" max="8208" width="8.7109375" style="117" bestFit="1" customWidth="1"/>
    <col min="8209" max="8209" width="8.5703125" style="117" bestFit="1" customWidth="1"/>
    <col min="8210" max="8210" width="8.42578125" style="117" bestFit="1" customWidth="1"/>
    <col min="8211" max="8211" width="8.7109375" style="117" bestFit="1" customWidth="1"/>
    <col min="8212" max="8212" width="8.5703125" style="117" bestFit="1" customWidth="1"/>
    <col min="8213" max="8213" width="8.42578125" style="117" bestFit="1" customWidth="1"/>
    <col min="8214" max="8454" width="11.42578125" style="117"/>
    <col min="8455" max="8455" width="6.28515625" style="117" customWidth="1"/>
    <col min="8456" max="8456" width="37.140625" style="117" customWidth="1"/>
    <col min="8457" max="8457" width="8.7109375" style="117" bestFit="1" customWidth="1"/>
    <col min="8458" max="8458" width="8.42578125" style="117" bestFit="1" customWidth="1"/>
    <col min="8459" max="8459" width="10.140625" style="117" bestFit="1" customWidth="1"/>
    <col min="8460" max="8460" width="8.42578125" style="117" bestFit="1" customWidth="1"/>
    <col min="8461" max="8461" width="10" style="117" bestFit="1" customWidth="1"/>
    <col min="8462" max="8462" width="9.42578125" style="117" bestFit="1" customWidth="1"/>
    <col min="8463" max="8463" width="8.42578125" style="117" bestFit="1" customWidth="1"/>
    <col min="8464" max="8464" width="8.7109375" style="117" bestFit="1" customWidth="1"/>
    <col min="8465" max="8465" width="8.5703125" style="117" bestFit="1" customWidth="1"/>
    <col min="8466" max="8466" width="8.42578125" style="117" bestFit="1" customWidth="1"/>
    <col min="8467" max="8467" width="8.7109375" style="117" bestFit="1" customWidth="1"/>
    <col min="8468" max="8468" width="8.5703125" style="117" bestFit="1" customWidth="1"/>
    <col min="8469" max="8469" width="8.42578125" style="117" bestFit="1" customWidth="1"/>
    <col min="8470" max="8710" width="11.42578125" style="117"/>
    <col min="8711" max="8711" width="6.28515625" style="117" customWidth="1"/>
    <col min="8712" max="8712" width="37.140625" style="117" customWidth="1"/>
    <col min="8713" max="8713" width="8.7109375" style="117" bestFit="1" customWidth="1"/>
    <col min="8714" max="8714" width="8.42578125" style="117" bestFit="1" customWidth="1"/>
    <col min="8715" max="8715" width="10.140625" style="117" bestFit="1" customWidth="1"/>
    <col min="8716" max="8716" width="8.42578125" style="117" bestFit="1" customWidth="1"/>
    <col min="8717" max="8717" width="10" style="117" bestFit="1" customWidth="1"/>
    <col min="8718" max="8718" width="9.42578125" style="117" bestFit="1" customWidth="1"/>
    <col min="8719" max="8719" width="8.42578125" style="117" bestFit="1" customWidth="1"/>
    <col min="8720" max="8720" width="8.7109375" style="117" bestFit="1" customWidth="1"/>
    <col min="8721" max="8721" width="8.5703125" style="117" bestFit="1" customWidth="1"/>
    <col min="8722" max="8722" width="8.42578125" style="117" bestFit="1" customWidth="1"/>
    <col min="8723" max="8723" width="8.7109375" style="117" bestFit="1" customWidth="1"/>
    <col min="8724" max="8724" width="8.5703125" style="117" bestFit="1" customWidth="1"/>
    <col min="8725" max="8725" width="8.42578125" style="117" bestFit="1" customWidth="1"/>
    <col min="8726" max="8966" width="11.42578125" style="117"/>
    <col min="8967" max="8967" width="6.28515625" style="117" customWidth="1"/>
    <col min="8968" max="8968" width="37.140625" style="117" customWidth="1"/>
    <col min="8969" max="8969" width="8.7109375" style="117" bestFit="1" customWidth="1"/>
    <col min="8970" max="8970" width="8.42578125" style="117" bestFit="1" customWidth="1"/>
    <col min="8971" max="8971" width="10.140625" style="117" bestFit="1" customWidth="1"/>
    <col min="8972" max="8972" width="8.42578125" style="117" bestFit="1" customWidth="1"/>
    <col min="8973" max="8973" width="10" style="117" bestFit="1" customWidth="1"/>
    <col min="8974" max="8974" width="9.42578125" style="117" bestFit="1" customWidth="1"/>
    <col min="8975" max="8975" width="8.42578125" style="117" bestFit="1" customWidth="1"/>
    <col min="8976" max="8976" width="8.7109375" style="117" bestFit="1" customWidth="1"/>
    <col min="8977" max="8977" width="8.5703125" style="117" bestFit="1" customWidth="1"/>
    <col min="8978" max="8978" width="8.42578125" style="117" bestFit="1" customWidth="1"/>
    <col min="8979" max="8979" width="8.7109375" style="117" bestFit="1" customWidth="1"/>
    <col min="8980" max="8980" width="8.5703125" style="117" bestFit="1" customWidth="1"/>
    <col min="8981" max="8981" width="8.42578125" style="117" bestFit="1" customWidth="1"/>
    <col min="8982" max="9222" width="11.42578125" style="117"/>
    <col min="9223" max="9223" width="6.28515625" style="117" customWidth="1"/>
    <col min="9224" max="9224" width="37.140625" style="117" customWidth="1"/>
    <col min="9225" max="9225" width="8.7109375" style="117" bestFit="1" customWidth="1"/>
    <col min="9226" max="9226" width="8.42578125" style="117" bestFit="1" customWidth="1"/>
    <col min="9227" max="9227" width="10.140625" style="117" bestFit="1" customWidth="1"/>
    <col min="9228" max="9228" width="8.42578125" style="117" bestFit="1" customWidth="1"/>
    <col min="9229" max="9229" width="10" style="117" bestFit="1" customWidth="1"/>
    <col min="9230" max="9230" width="9.42578125" style="117" bestFit="1" customWidth="1"/>
    <col min="9231" max="9231" width="8.42578125" style="117" bestFit="1" customWidth="1"/>
    <col min="9232" max="9232" width="8.7109375" style="117" bestFit="1" customWidth="1"/>
    <col min="9233" max="9233" width="8.5703125" style="117" bestFit="1" customWidth="1"/>
    <col min="9234" max="9234" width="8.42578125" style="117" bestFit="1" customWidth="1"/>
    <col min="9235" max="9235" width="8.7109375" style="117" bestFit="1" customWidth="1"/>
    <col min="9236" max="9236" width="8.5703125" style="117" bestFit="1" customWidth="1"/>
    <col min="9237" max="9237" width="8.42578125" style="117" bestFit="1" customWidth="1"/>
    <col min="9238" max="9478" width="11.42578125" style="117"/>
    <col min="9479" max="9479" width="6.28515625" style="117" customWidth="1"/>
    <col min="9480" max="9480" width="37.140625" style="117" customWidth="1"/>
    <col min="9481" max="9481" width="8.7109375" style="117" bestFit="1" customWidth="1"/>
    <col min="9482" max="9482" width="8.42578125" style="117" bestFit="1" customWidth="1"/>
    <col min="9483" max="9483" width="10.140625" style="117" bestFit="1" customWidth="1"/>
    <col min="9484" max="9484" width="8.42578125" style="117" bestFit="1" customWidth="1"/>
    <col min="9485" max="9485" width="10" style="117" bestFit="1" customWidth="1"/>
    <col min="9486" max="9486" width="9.42578125" style="117" bestFit="1" customWidth="1"/>
    <col min="9487" max="9487" width="8.42578125" style="117" bestFit="1" customWidth="1"/>
    <col min="9488" max="9488" width="8.7109375" style="117" bestFit="1" customWidth="1"/>
    <col min="9489" max="9489" width="8.5703125" style="117" bestFit="1" customWidth="1"/>
    <col min="9490" max="9490" width="8.42578125" style="117" bestFit="1" customWidth="1"/>
    <col min="9491" max="9491" width="8.7109375" style="117" bestFit="1" customWidth="1"/>
    <col min="9492" max="9492" width="8.5703125" style="117" bestFit="1" customWidth="1"/>
    <col min="9493" max="9493" width="8.42578125" style="117" bestFit="1" customWidth="1"/>
    <col min="9494" max="9734" width="11.42578125" style="117"/>
    <col min="9735" max="9735" width="6.28515625" style="117" customWidth="1"/>
    <col min="9736" max="9736" width="37.140625" style="117" customWidth="1"/>
    <col min="9737" max="9737" width="8.7109375" style="117" bestFit="1" customWidth="1"/>
    <col min="9738" max="9738" width="8.42578125" style="117" bestFit="1" customWidth="1"/>
    <col min="9739" max="9739" width="10.140625" style="117" bestFit="1" customWidth="1"/>
    <col min="9740" max="9740" width="8.42578125" style="117" bestFit="1" customWidth="1"/>
    <col min="9741" max="9741" width="10" style="117" bestFit="1" customWidth="1"/>
    <col min="9742" max="9742" width="9.42578125" style="117" bestFit="1" customWidth="1"/>
    <col min="9743" max="9743" width="8.42578125" style="117" bestFit="1" customWidth="1"/>
    <col min="9744" max="9744" width="8.7109375" style="117" bestFit="1" customWidth="1"/>
    <col min="9745" max="9745" width="8.5703125" style="117" bestFit="1" customWidth="1"/>
    <col min="9746" max="9746" width="8.42578125" style="117" bestFit="1" customWidth="1"/>
    <col min="9747" max="9747" width="8.7109375" style="117" bestFit="1" customWidth="1"/>
    <col min="9748" max="9748" width="8.5703125" style="117" bestFit="1" customWidth="1"/>
    <col min="9749" max="9749" width="8.42578125" style="117" bestFit="1" customWidth="1"/>
    <col min="9750" max="9990" width="11.42578125" style="117"/>
    <col min="9991" max="9991" width="6.28515625" style="117" customWidth="1"/>
    <col min="9992" max="9992" width="37.140625" style="117" customWidth="1"/>
    <col min="9993" max="9993" width="8.7109375" style="117" bestFit="1" customWidth="1"/>
    <col min="9994" max="9994" width="8.42578125" style="117" bestFit="1" customWidth="1"/>
    <col min="9995" max="9995" width="10.140625" style="117" bestFit="1" customWidth="1"/>
    <col min="9996" max="9996" width="8.42578125" style="117" bestFit="1" customWidth="1"/>
    <col min="9997" max="9997" width="10" style="117" bestFit="1" customWidth="1"/>
    <col min="9998" max="9998" width="9.42578125" style="117" bestFit="1" customWidth="1"/>
    <col min="9999" max="9999" width="8.42578125" style="117" bestFit="1" customWidth="1"/>
    <col min="10000" max="10000" width="8.7109375" style="117" bestFit="1" customWidth="1"/>
    <col min="10001" max="10001" width="8.5703125" style="117" bestFit="1" customWidth="1"/>
    <col min="10002" max="10002" width="8.42578125" style="117" bestFit="1" customWidth="1"/>
    <col min="10003" max="10003" width="8.7109375" style="117" bestFit="1" customWidth="1"/>
    <col min="10004" max="10004" width="8.5703125" style="117" bestFit="1" customWidth="1"/>
    <col min="10005" max="10005" width="8.42578125" style="117" bestFit="1" customWidth="1"/>
    <col min="10006" max="10246" width="11.42578125" style="117"/>
    <col min="10247" max="10247" width="6.28515625" style="117" customWidth="1"/>
    <col min="10248" max="10248" width="37.140625" style="117" customWidth="1"/>
    <col min="10249" max="10249" width="8.7109375" style="117" bestFit="1" customWidth="1"/>
    <col min="10250" max="10250" width="8.42578125" style="117" bestFit="1" customWidth="1"/>
    <col min="10251" max="10251" width="10.140625" style="117" bestFit="1" customWidth="1"/>
    <col min="10252" max="10252" width="8.42578125" style="117" bestFit="1" customWidth="1"/>
    <col min="10253" max="10253" width="10" style="117" bestFit="1" customWidth="1"/>
    <col min="10254" max="10254" width="9.42578125" style="117" bestFit="1" customWidth="1"/>
    <col min="10255" max="10255" width="8.42578125" style="117" bestFit="1" customWidth="1"/>
    <col min="10256" max="10256" width="8.7109375" style="117" bestFit="1" customWidth="1"/>
    <col min="10257" max="10257" width="8.5703125" style="117" bestFit="1" customWidth="1"/>
    <col min="10258" max="10258" width="8.42578125" style="117" bestFit="1" customWidth="1"/>
    <col min="10259" max="10259" width="8.7109375" style="117" bestFit="1" customWidth="1"/>
    <col min="10260" max="10260" width="8.5703125" style="117" bestFit="1" customWidth="1"/>
    <col min="10261" max="10261" width="8.42578125" style="117" bestFit="1" customWidth="1"/>
    <col min="10262" max="10502" width="11.42578125" style="117"/>
    <col min="10503" max="10503" width="6.28515625" style="117" customWidth="1"/>
    <col min="10504" max="10504" width="37.140625" style="117" customWidth="1"/>
    <col min="10505" max="10505" width="8.7109375" style="117" bestFit="1" customWidth="1"/>
    <col min="10506" max="10506" width="8.42578125" style="117" bestFit="1" customWidth="1"/>
    <col min="10507" max="10507" width="10.140625" style="117" bestFit="1" customWidth="1"/>
    <col min="10508" max="10508" width="8.42578125" style="117" bestFit="1" customWidth="1"/>
    <col min="10509" max="10509" width="10" style="117" bestFit="1" customWidth="1"/>
    <col min="10510" max="10510" width="9.42578125" style="117" bestFit="1" customWidth="1"/>
    <col min="10511" max="10511" width="8.42578125" style="117" bestFit="1" customWidth="1"/>
    <col min="10512" max="10512" width="8.7109375" style="117" bestFit="1" customWidth="1"/>
    <col min="10513" max="10513" width="8.5703125" style="117" bestFit="1" customWidth="1"/>
    <col min="10514" max="10514" width="8.42578125" style="117" bestFit="1" customWidth="1"/>
    <col min="10515" max="10515" width="8.7109375" style="117" bestFit="1" customWidth="1"/>
    <col min="10516" max="10516" width="8.5703125" style="117" bestFit="1" customWidth="1"/>
    <col min="10517" max="10517" width="8.42578125" style="117" bestFit="1" customWidth="1"/>
    <col min="10518" max="10758" width="11.42578125" style="117"/>
    <col min="10759" max="10759" width="6.28515625" style="117" customWidth="1"/>
    <col min="10760" max="10760" width="37.140625" style="117" customWidth="1"/>
    <col min="10761" max="10761" width="8.7109375" style="117" bestFit="1" customWidth="1"/>
    <col min="10762" max="10762" width="8.42578125" style="117" bestFit="1" customWidth="1"/>
    <col min="10763" max="10763" width="10.140625" style="117" bestFit="1" customWidth="1"/>
    <col min="10764" max="10764" width="8.42578125" style="117" bestFit="1" customWidth="1"/>
    <col min="10765" max="10765" width="10" style="117" bestFit="1" customWidth="1"/>
    <col min="10766" max="10766" width="9.42578125" style="117" bestFit="1" customWidth="1"/>
    <col min="10767" max="10767" width="8.42578125" style="117" bestFit="1" customWidth="1"/>
    <col min="10768" max="10768" width="8.7109375" style="117" bestFit="1" customWidth="1"/>
    <col min="10769" max="10769" width="8.5703125" style="117" bestFit="1" customWidth="1"/>
    <col min="10770" max="10770" width="8.42578125" style="117" bestFit="1" customWidth="1"/>
    <col min="10771" max="10771" width="8.7109375" style="117" bestFit="1" customWidth="1"/>
    <col min="10772" max="10772" width="8.5703125" style="117" bestFit="1" customWidth="1"/>
    <col min="10773" max="10773" width="8.42578125" style="117" bestFit="1" customWidth="1"/>
    <col min="10774" max="11014" width="11.42578125" style="117"/>
    <col min="11015" max="11015" width="6.28515625" style="117" customWidth="1"/>
    <col min="11016" max="11016" width="37.140625" style="117" customWidth="1"/>
    <col min="11017" max="11017" width="8.7109375" style="117" bestFit="1" customWidth="1"/>
    <col min="11018" max="11018" width="8.42578125" style="117" bestFit="1" customWidth="1"/>
    <col min="11019" max="11019" width="10.140625" style="117" bestFit="1" customWidth="1"/>
    <col min="11020" max="11020" width="8.42578125" style="117" bestFit="1" customWidth="1"/>
    <col min="11021" max="11021" width="10" style="117" bestFit="1" customWidth="1"/>
    <col min="11022" max="11022" width="9.42578125" style="117" bestFit="1" customWidth="1"/>
    <col min="11023" max="11023" width="8.42578125" style="117" bestFit="1" customWidth="1"/>
    <col min="11024" max="11024" width="8.7109375" style="117" bestFit="1" customWidth="1"/>
    <col min="11025" max="11025" width="8.5703125" style="117" bestFit="1" customWidth="1"/>
    <col min="11026" max="11026" width="8.42578125" style="117" bestFit="1" customWidth="1"/>
    <col min="11027" max="11027" width="8.7109375" style="117" bestFit="1" customWidth="1"/>
    <col min="11028" max="11028" width="8.5703125" style="117" bestFit="1" customWidth="1"/>
    <col min="11029" max="11029" width="8.42578125" style="117" bestFit="1" customWidth="1"/>
    <col min="11030" max="11270" width="11.42578125" style="117"/>
    <col min="11271" max="11271" width="6.28515625" style="117" customWidth="1"/>
    <col min="11272" max="11272" width="37.140625" style="117" customWidth="1"/>
    <col min="11273" max="11273" width="8.7109375" style="117" bestFit="1" customWidth="1"/>
    <col min="11274" max="11274" width="8.42578125" style="117" bestFit="1" customWidth="1"/>
    <col min="11275" max="11275" width="10.140625" style="117" bestFit="1" customWidth="1"/>
    <col min="11276" max="11276" width="8.42578125" style="117" bestFit="1" customWidth="1"/>
    <col min="11277" max="11277" width="10" style="117" bestFit="1" customWidth="1"/>
    <col min="11278" max="11278" width="9.42578125" style="117" bestFit="1" customWidth="1"/>
    <col min="11279" max="11279" width="8.42578125" style="117" bestFit="1" customWidth="1"/>
    <col min="11280" max="11280" width="8.7109375" style="117" bestFit="1" customWidth="1"/>
    <col min="11281" max="11281" width="8.5703125" style="117" bestFit="1" customWidth="1"/>
    <col min="11282" max="11282" width="8.42578125" style="117" bestFit="1" customWidth="1"/>
    <col min="11283" max="11283" width="8.7109375" style="117" bestFit="1" customWidth="1"/>
    <col min="11284" max="11284" width="8.5703125" style="117" bestFit="1" customWidth="1"/>
    <col min="11285" max="11285" width="8.42578125" style="117" bestFit="1" customWidth="1"/>
    <col min="11286" max="11526" width="11.42578125" style="117"/>
    <col min="11527" max="11527" width="6.28515625" style="117" customWidth="1"/>
    <col min="11528" max="11528" width="37.140625" style="117" customWidth="1"/>
    <col min="11529" max="11529" width="8.7109375" style="117" bestFit="1" customWidth="1"/>
    <col min="11530" max="11530" width="8.42578125" style="117" bestFit="1" customWidth="1"/>
    <col min="11531" max="11531" width="10.140625" style="117" bestFit="1" customWidth="1"/>
    <col min="11532" max="11532" width="8.42578125" style="117" bestFit="1" customWidth="1"/>
    <col min="11533" max="11533" width="10" style="117" bestFit="1" customWidth="1"/>
    <col min="11534" max="11534" width="9.42578125" style="117" bestFit="1" customWidth="1"/>
    <col min="11535" max="11535" width="8.42578125" style="117" bestFit="1" customWidth="1"/>
    <col min="11536" max="11536" width="8.7109375" style="117" bestFit="1" customWidth="1"/>
    <col min="11537" max="11537" width="8.5703125" style="117" bestFit="1" customWidth="1"/>
    <col min="11538" max="11538" width="8.42578125" style="117" bestFit="1" customWidth="1"/>
    <col min="11539" max="11539" width="8.7109375" style="117" bestFit="1" customWidth="1"/>
    <col min="11540" max="11540" width="8.5703125" style="117" bestFit="1" customWidth="1"/>
    <col min="11541" max="11541" width="8.42578125" style="117" bestFit="1" customWidth="1"/>
    <col min="11542" max="11782" width="11.42578125" style="117"/>
    <col min="11783" max="11783" width="6.28515625" style="117" customWidth="1"/>
    <col min="11784" max="11784" width="37.140625" style="117" customWidth="1"/>
    <col min="11785" max="11785" width="8.7109375" style="117" bestFit="1" customWidth="1"/>
    <col min="11786" max="11786" width="8.42578125" style="117" bestFit="1" customWidth="1"/>
    <col min="11787" max="11787" width="10.140625" style="117" bestFit="1" customWidth="1"/>
    <col min="11788" max="11788" width="8.42578125" style="117" bestFit="1" customWidth="1"/>
    <col min="11789" max="11789" width="10" style="117" bestFit="1" customWidth="1"/>
    <col min="11790" max="11790" width="9.42578125" style="117" bestFit="1" customWidth="1"/>
    <col min="11791" max="11791" width="8.42578125" style="117" bestFit="1" customWidth="1"/>
    <col min="11792" max="11792" width="8.7109375" style="117" bestFit="1" customWidth="1"/>
    <col min="11793" max="11793" width="8.5703125" style="117" bestFit="1" customWidth="1"/>
    <col min="11794" max="11794" width="8.42578125" style="117" bestFit="1" customWidth="1"/>
    <col min="11795" max="11795" width="8.7109375" style="117" bestFit="1" customWidth="1"/>
    <col min="11796" max="11796" width="8.5703125" style="117" bestFit="1" customWidth="1"/>
    <col min="11797" max="11797" width="8.42578125" style="117" bestFit="1" customWidth="1"/>
    <col min="11798" max="12038" width="11.42578125" style="117"/>
    <col min="12039" max="12039" width="6.28515625" style="117" customWidth="1"/>
    <col min="12040" max="12040" width="37.140625" style="117" customWidth="1"/>
    <col min="12041" max="12041" width="8.7109375" style="117" bestFit="1" customWidth="1"/>
    <col min="12042" max="12042" width="8.42578125" style="117" bestFit="1" customWidth="1"/>
    <col min="12043" max="12043" width="10.140625" style="117" bestFit="1" customWidth="1"/>
    <col min="12044" max="12044" width="8.42578125" style="117" bestFit="1" customWidth="1"/>
    <col min="12045" max="12045" width="10" style="117" bestFit="1" customWidth="1"/>
    <col min="12046" max="12046" width="9.42578125" style="117" bestFit="1" customWidth="1"/>
    <col min="12047" max="12047" width="8.42578125" style="117" bestFit="1" customWidth="1"/>
    <col min="12048" max="12048" width="8.7109375" style="117" bestFit="1" customWidth="1"/>
    <col min="12049" max="12049" width="8.5703125" style="117" bestFit="1" customWidth="1"/>
    <col min="12050" max="12050" width="8.42578125" style="117" bestFit="1" customWidth="1"/>
    <col min="12051" max="12051" width="8.7109375" style="117" bestFit="1" customWidth="1"/>
    <col min="12052" max="12052" width="8.5703125" style="117" bestFit="1" customWidth="1"/>
    <col min="12053" max="12053" width="8.42578125" style="117" bestFit="1" customWidth="1"/>
    <col min="12054" max="12294" width="11.42578125" style="117"/>
    <col min="12295" max="12295" width="6.28515625" style="117" customWidth="1"/>
    <col min="12296" max="12296" width="37.140625" style="117" customWidth="1"/>
    <col min="12297" max="12297" width="8.7109375" style="117" bestFit="1" customWidth="1"/>
    <col min="12298" max="12298" width="8.42578125" style="117" bestFit="1" customWidth="1"/>
    <col min="12299" max="12299" width="10.140625" style="117" bestFit="1" customWidth="1"/>
    <col min="12300" max="12300" width="8.42578125" style="117" bestFit="1" customWidth="1"/>
    <col min="12301" max="12301" width="10" style="117" bestFit="1" customWidth="1"/>
    <col min="12302" max="12302" width="9.42578125" style="117" bestFit="1" customWidth="1"/>
    <col min="12303" max="12303" width="8.42578125" style="117" bestFit="1" customWidth="1"/>
    <col min="12304" max="12304" width="8.7109375" style="117" bestFit="1" customWidth="1"/>
    <col min="12305" max="12305" width="8.5703125" style="117" bestFit="1" customWidth="1"/>
    <col min="12306" max="12306" width="8.42578125" style="117" bestFit="1" customWidth="1"/>
    <col min="12307" max="12307" width="8.7109375" style="117" bestFit="1" customWidth="1"/>
    <col min="12308" max="12308" width="8.5703125" style="117" bestFit="1" customWidth="1"/>
    <col min="12309" max="12309" width="8.42578125" style="117" bestFit="1" customWidth="1"/>
    <col min="12310" max="12550" width="11.42578125" style="117"/>
    <col min="12551" max="12551" width="6.28515625" style="117" customWidth="1"/>
    <col min="12552" max="12552" width="37.140625" style="117" customWidth="1"/>
    <col min="12553" max="12553" width="8.7109375" style="117" bestFit="1" customWidth="1"/>
    <col min="12554" max="12554" width="8.42578125" style="117" bestFit="1" customWidth="1"/>
    <col min="12555" max="12555" width="10.140625" style="117" bestFit="1" customWidth="1"/>
    <col min="12556" max="12556" width="8.42578125" style="117" bestFit="1" customWidth="1"/>
    <col min="12557" max="12557" width="10" style="117" bestFit="1" customWidth="1"/>
    <col min="12558" max="12558" width="9.42578125" style="117" bestFit="1" customWidth="1"/>
    <col min="12559" max="12559" width="8.42578125" style="117" bestFit="1" customWidth="1"/>
    <col min="12560" max="12560" width="8.7109375" style="117" bestFit="1" customWidth="1"/>
    <col min="12561" max="12561" width="8.5703125" style="117" bestFit="1" customWidth="1"/>
    <col min="12562" max="12562" width="8.42578125" style="117" bestFit="1" customWidth="1"/>
    <col min="12563" max="12563" width="8.7109375" style="117" bestFit="1" customWidth="1"/>
    <col min="12564" max="12564" width="8.5703125" style="117" bestFit="1" customWidth="1"/>
    <col min="12565" max="12565" width="8.42578125" style="117" bestFit="1" customWidth="1"/>
    <col min="12566" max="12806" width="11.42578125" style="117"/>
    <col min="12807" max="12807" width="6.28515625" style="117" customWidth="1"/>
    <col min="12808" max="12808" width="37.140625" style="117" customWidth="1"/>
    <col min="12809" max="12809" width="8.7109375" style="117" bestFit="1" customWidth="1"/>
    <col min="12810" max="12810" width="8.42578125" style="117" bestFit="1" customWidth="1"/>
    <col min="12811" max="12811" width="10.140625" style="117" bestFit="1" customWidth="1"/>
    <col min="12812" max="12812" width="8.42578125" style="117" bestFit="1" customWidth="1"/>
    <col min="12813" max="12813" width="10" style="117" bestFit="1" customWidth="1"/>
    <col min="12814" max="12814" width="9.42578125" style="117" bestFit="1" customWidth="1"/>
    <col min="12815" max="12815" width="8.42578125" style="117" bestFit="1" customWidth="1"/>
    <col min="12816" max="12816" width="8.7109375" style="117" bestFit="1" customWidth="1"/>
    <col min="12817" max="12817" width="8.5703125" style="117" bestFit="1" customWidth="1"/>
    <col min="12818" max="12818" width="8.42578125" style="117" bestFit="1" customWidth="1"/>
    <col min="12819" max="12819" width="8.7109375" style="117" bestFit="1" customWidth="1"/>
    <col min="12820" max="12820" width="8.5703125" style="117" bestFit="1" customWidth="1"/>
    <col min="12821" max="12821" width="8.42578125" style="117" bestFit="1" customWidth="1"/>
    <col min="12822" max="13062" width="11.42578125" style="117"/>
    <col min="13063" max="13063" width="6.28515625" style="117" customWidth="1"/>
    <col min="13064" max="13064" width="37.140625" style="117" customWidth="1"/>
    <col min="13065" max="13065" width="8.7109375" style="117" bestFit="1" customWidth="1"/>
    <col min="13066" max="13066" width="8.42578125" style="117" bestFit="1" customWidth="1"/>
    <col min="13067" max="13067" width="10.140625" style="117" bestFit="1" customWidth="1"/>
    <col min="13068" max="13068" width="8.42578125" style="117" bestFit="1" customWidth="1"/>
    <col min="13069" max="13069" width="10" style="117" bestFit="1" customWidth="1"/>
    <col min="13070" max="13070" width="9.42578125" style="117" bestFit="1" customWidth="1"/>
    <col min="13071" max="13071" width="8.42578125" style="117" bestFit="1" customWidth="1"/>
    <col min="13072" max="13072" width="8.7109375" style="117" bestFit="1" customWidth="1"/>
    <col min="13073" max="13073" width="8.5703125" style="117" bestFit="1" customWidth="1"/>
    <col min="13074" max="13074" width="8.42578125" style="117" bestFit="1" customWidth="1"/>
    <col min="13075" max="13075" width="8.7109375" style="117" bestFit="1" customWidth="1"/>
    <col min="13076" max="13076" width="8.5703125" style="117" bestFit="1" customWidth="1"/>
    <col min="13077" max="13077" width="8.42578125" style="117" bestFit="1" customWidth="1"/>
    <col min="13078" max="13318" width="11.42578125" style="117"/>
    <col min="13319" max="13319" width="6.28515625" style="117" customWidth="1"/>
    <col min="13320" max="13320" width="37.140625" style="117" customWidth="1"/>
    <col min="13321" max="13321" width="8.7109375" style="117" bestFit="1" customWidth="1"/>
    <col min="13322" max="13322" width="8.42578125" style="117" bestFit="1" customWidth="1"/>
    <col min="13323" max="13323" width="10.140625" style="117" bestFit="1" customWidth="1"/>
    <col min="13324" max="13324" width="8.42578125" style="117" bestFit="1" customWidth="1"/>
    <col min="13325" max="13325" width="10" style="117" bestFit="1" customWidth="1"/>
    <col min="13326" max="13326" width="9.42578125" style="117" bestFit="1" customWidth="1"/>
    <col min="13327" max="13327" width="8.42578125" style="117" bestFit="1" customWidth="1"/>
    <col min="13328" max="13328" width="8.7109375" style="117" bestFit="1" customWidth="1"/>
    <col min="13329" max="13329" width="8.5703125" style="117" bestFit="1" customWidth="1"/>
    <col min="13330" max="13330" width="8.42578125" style="117" bestFit="1" customWidth="1"/>
    <col min="13331" max="13331" width="8.7109375" style="117" bestFit="1" customWidth="1"/>
    <col min="13332" max="13332" width="8.5703125" style="117" bestFit="1" customWidth="1"/>
    <col min="13333" max="13333" width="8.42578125" style="117" bestFit="1" customWidth="1"/>
    <col min="13334" max="13574" width="11.42578125" style="117"/>
    <col min="13575" max="13575" width="6.28515625" style="117" customWidth="1"/>
    <col min="13576" max="13576" width="37.140625" style="117" customWidth="1"/>
    <col min="13577" max="13577" width="8.7109375" style="117" bestFit="1" customWidth="1"/>
    <col min="13578" max="13578" width="8.42578125" style="117" bestFit="1" customWidth="1"/>
    <col min="13579" max="13579" width="10.140625" style="117" bestFit="1" customWidth="1"/>
    <col min="13580" max="13580" width="8.42578125" style="117" bestFit="1" customWidth="1"/>
    <col min="13581" max="13581" width="10" style="117" bestFit="1" customWidth="1"/>
    <col min="13582" max="13582" width="9.42578125" style="117" bestFit="1" customWidth="1"/>
    <col min="13583" max="13583" width="8.42578125" style="117" bestFit="1" customWidth="1"/>
    <col min="13584" max="13584" width="8.7109375" style="117" bestFit="1" customWidth="1"/>
    <col min="13585" max="13585" width="8.5703125" style="117" bestFit="1" customWidth="1"/>
    <col min="13586" max="13586" width="8.42578125" style="117" bestFit="1" customWidth="1"/>
    <col min="13587" max="13587" width="8.7109375" style="117" bestFit="1" customWidth="1"/>
    <col min="13588" max="13588" width="8.5703125" style="117" bestFit="1" customWidth="1"/>
    <col min="13589" max="13589" width="8.42578125" style="117" bestFit="1" customWidth="1"/>
    <col min="13590" max="13830" width="11.42578125" style="117"/>
    <col min="13831" max="13831" width="6.28515625" style="117" customWidth="1"/>
    <col min="13832" max="13832" width="37.140625" style="117" customWidth="1"/>
    <col min="13833" max="13833" width="8.7109375" style="117" bestFit="1" customWidth="1"/>
    <col min="13834" max="13834" width="8.42578125" style="117" bestFit="1" customWidth="1"/>
    <col min="13835" max="13835" width="10.140625" style="117" bestFit="1" customWidth="1"/>
    <col min="13836" max="13836" width="8.42578125" style="117" bestFit="1" customWidth="1"/>
    <col min="13837" max="13837" width="10" style="117" bestFit="1" customWidth="1"/>
    <col min="13838" max="13838" width="9.42578125" style="117" bestFit="1" customWidth="1"/>
    <col min="13839" max="13839" width="8.42578125" style="117" bestFit="1" customWidth="1"/>
    <col min="13840" max="13840" width="8.7109375" style="117" bestFit="1" customWidth="1"/>
    <col min="13841" max="13841" width="8.5703125" style="117" bestFit="1" customWidth="1"/>
    <col min="13842" max="13842" width="8.42578125" style="117" bestFit="1" customWidth="1"/>
    <col min="13843" max="13843" width="8.7109375" style="117" bestFit="1" customWidth="1"/>
    <col min="13844" max="13844" width="8.5703125" style="117" bestFit="1" customWidth="1"/>
    <col min="13845" max="13845" width="8.42578125" style="117" bestFit="1" customWidth="1"/>
    <col min="13846" max="14086" width="11.42578125" style="117"/>
    <col min="14087" max="14087" width="6.28515625" style="117" customWidth="1"/>
    <col min="14088" max="14088" width="37.140625" style="117" customWidth="1"/>
    <col min="14089" max="14089" width="8.7109375" style="117" bestFit="1" customWidth="1"/>
    <col min="14090" max="14090" width="8.42578125" style="117" bestFit="1" customWidth="1"/>
    <col min="14091" max="14091" width="10.140625" style="117" bestFit="1" customWidth="1"/>
    <col min="14092" max="14092" width="8.42578125" style="117" bestFit="1" customWidth="1"/>
    <col min="14093" max="14093" width="10" style="117" bestFit="1" customWidth="1"/>
    <col min="14094" max="14094" width="9.42578125" style="117" bestFit="1" customWidth="1"/>
    <col min="14095" max="14095" width="8.42578125" style="117" bestFit="1" customWidth="1"/>
    <col min="14096" max="14096" width="8.7109375" style="117" bestFit="1" customWidth="1"/>
    <col min="14097" max="14097" width="8.5703125" style="117" bestFit="1" customWidth="1"/>
    <col min="14098" max="14098" width="8.42578125" style="117" bestFit="1" customWidth="1"/>
    <col min="14099" max="14099" width="8.7109375" style="117" bestFit="1" customWidth="1"/>
    <col min="14100" max="14100" width="8.5703125" style="117" bestFit="1" customWidth="1"/>
    <col min="14101" max="14101" width="8.42578125" style="117" bestFit="1" customWidth="1"/>
    <col min="14102" max="14342" width="11.42578125" style="117"/>
    <col min="14343" max="14343" width="6.28515625" style="117" customWidth="1"/>
    <col min="14344" max="14344" width="37.140625" style="117" customWidth="1"/>
    <col min="14345" max="14345" width="8.7109375" style="117" bestFit="1" customWidth="1"/>
    <col min="14346" max="14346" width="8.42578125" style="117" bestFit="1" customWidth="1"/>
    <col min="14347" max="14347" width="10.140625" style="117" bestFit="1" customWidth="1"/>
    <col min="14348" max="14348" width="8.42578125" style="117" bestFit="1" customWidth="1"/>
    <col min="14349" max="14349" width="10" style="117" bestFit="1" customWidth="1"/>
    <col min="14350" max="14350" width="9.42578125" style="117" bestFit="1" customWidth="1"/>
    <col min="14351" max="14351" width="8.42578125" style="117" bestFit="1" customWidth="1"/>
    <col min="14352" max="14352" width="8.7109375" style="117" bestFit="1" customWidth="1"/>
    <col min="14353" max="14353" width="8.5703125" style="117" bestFit="1" customWidth="1"/>
    <col min="14354" max="14354" width="8.42578125" style="117" bestFit="1" customWidth="1"/>
    <col min="14355" max="14355" width="8.7109375" style="117" bestFit="1" customWidth="1"/>
    <col min="14356" max="14356" width="8.5703125" style="117" bestFit="1" customWidth="1"/>
    <col min="14357" max="14357" width="8.42578125" style="117" bestFit="1" customWidth="1"/>
    <col min="14358" max="14598" width="11.42578125" style="117"/>
    <col min="14599" max="14599" width="6.28515625" style="117" customWidth="1"/>
    <col min="14600" max="14600" width="37.140625" style="117" customWidth="1"/>
    <col min="14601" max="14601" width="8.7109375" style="117" bestFit="1" customWidth="1"/>
    <col min="14602" max="14602" width="8.42578125" style="117" bestFit="1" customWidth="1"/>
    <col min="14603" max="14603" width="10.140625" style="117" bestFit="1" customWidth="1"/>
    <col min="14604" max="14604" width="8.42578125" style="117" bestFit="1" customWidth="1"/>
    <col min="14605" max="14605" width="10" style="117" bestFit="1" customWidth="1"/>
    <col min="14606" max="14606" width="9.42578125" style="117" bestFit="1" customWidth="1"/>
    <col min="14607" max="14607" width="8.42578125" style="117" bestFit="1" customWidth="1"/>
    <col min="14608" max="14608" width="8.7109375" style="117" bestFit="1" customWidth="1"/>
    <col min="14609" max="14609" width="8.5703125" style="117" bestFit="1" customWidth="1"/>
    <col min="14610" max="14610" width="8.42578125" style="117" bestFit="1" customWidth="1"/>
    <col min="14611" max="14611" width="8.7109375" style="117" bestFit="1" customWidth="1"/>
    <col min="14612" max="14612" width="8.5703125" style="117" bestFit="1" customWidth="1"/>
    <col min="14613" max="14613" width="8.42578125" style="117" bestFit="1" customWidth="1"/>
    <col min="14614" max="14854" width="11.42578125" style="117"/>
    <col min="14855" max="14855" width="6.28515625" style="117" customWidth="1"/>
    <col min="14856" max="14856" width="37.140625" style="117" customWidth="1"/>
    <col min="14857" max="14857" width="8.7109375" style="117" bestFit="1" customWidth="1"/>
    <col min="14858" max="14858" width="8.42578125" style="117" bestFit="1" customWidth="1"/>
    <col min="14859" max="14859" width="10.140625" style="117" bestFit="1" customWidth="1"/>
    <col min="14860" max="14860" width="8.42578125" style="117" bestFit="1" customWidth="1"/>
    <col min="14861" max="14861" width="10" style="117" bestFit="1" customWidth="1"/>
    <col min="14862" max="14862" width="9.42578125" style="117" bestFit="1" customWidth="1"/>
    <col min="14863" max="14863" width="8.42578125" style="117" bestFit="1" customWidth="1"/>
    <col min="14864" max="14864" width="8.7109375" style="117" bestFit="1" customWidth="1"/>
    <col min="14865" max="14865" width="8.5703125" style="117" bestFit="1" customWidth="1"/>
    <col min="14866" max="14866" width="8.42578125" style="117" bestFit="1" customWidth="1"/>
    <col min="14867" max="14867" width="8.7109375" style="117" bestFit="1" customWidth="1"/>
    <col min="14868" max="14868" width="8.5703125" style="117" bestFit="1" customWidth="1"/>
    <col min="14869" max="14869" width="8.42578125" style="117" bestFit="1" customWidth="1"/>
    <col min="14870" max="15110" width="11.42578125" style="117"/>
    <col min="15111" max="15111" width="6.28515625" style="117" customWidth="1"/>
    <col min="15112" max="15112" width="37.140625" style="117" customWidth="1"/>
    <col min="15113" max="15113" width="8.7109375" style="117" bestFit="1" customWidth="1"/>
    <col min="15114" max="15114" width="8.42578125" style="117" bestFit="1" customWidth="1"/>
    <col min="15115" max="15115" width="10.140625" style="117" bestFit="1" customWidth="1"/>
    <col min="15116" max="15116" width="8.42578125" style="117" bestFit="1" customWidth="1"/>
    <col min="15117" max="15117" width="10" style="117" bestFit="1" customWidth="1"/>
    <col min="15118" max="15118" width="9.42578125" style="117" bestFit="1" customWidth="1"/>
    <col min="15119" max="15119" width="8.42578125" style="117" bestFit="1" customWidth="1"/>
    <col min="15120" max="15120" width="8.7109375" style="117" bestFit="1" customWidth="1"/>
    <col min="15121" max="15121" width="8.5703125" style="117" bestFit="1" customWidth="1"/>
    <col min="15122" max="15122" width="8.42578125" style="117" bestFit="1" customWidth="1"/>
    <col min="15123" max="15123" width="8.7109375" style="117" bestFit="1" customWidth="1"/>
    <col min="15124" max="15124" width="8.5703125" style="117" bestFit="1" customWidth="1"/>
    <col min="15125" max="15125" width="8.42578125" style="117" bestFit="1" customWidth="1"/>
    <col min="15126" max="15366" width="11.42578125" style="117"/>
    <col min="15367" max="15367" width="6.28515625" style="117" customWidth="1"/>
    <col min="15368" max="15368" width="37.140625" style="117" customWidth="1"/>
    <col min="15369" max="15369" width="8.7109375" style="117" bestFit="1" customWidth="1"/>
    <col min="15370" max="15370" width="8.42578125" style="117" bestFit="1" customWidth="1"/>
    <col min="15371" max="15371" width="10.140625" style="117" bestFit="1" customWidth="1"/>
    <col min="15372" max="15372" width="8.42578125" style="117" bestFit="1" customWidth="1"/>
    <col min="15373" max="15373" width="10" style="117" bestFit="1" customWidth="1"/>
    <col min="15374" max="15374" width="9.42578125" style="117" bestFit="1" customWidth="1"/>
    <col min="15375" max="15375" width="8.42578125" style="117" bestFit="1" customWidth="1"/>
    <col min="15376" max="15376" width="8.7109375" style="117" bestFit="1" customWidth="1"/>
    <col min="15377" max="15377" width="8.5703125" style="117" bestFit="1" customWidth="1"/>
    <col min="15378" max="15378" width="8.42578125" style="117" bestFit="1" customWidth="1"/>
    <col min="15379" max="15379" width="8.7109375" style="117" bestFit="1" customWidth="1"/>
    <col min="15380" max="15380" width="8.5703125" style="117" bestFit="1" customWidth="1"/>
    <col min="15381" max="15381" width="8.42578125" style="117" bestFit="1" customWidth="1"/>
    <col min="15382" max="15622" width="11.42578125" style="117"/>
    <col min="15623" max="15623" width="6.28515625" style="117" customWidth="1"/>
    <col min="15624" max="15624" width="37.140625" style="117" customWidth="1"/>
    <col min="15625" max="15625" width="8.7109375" style="117" bestFit="1" customWidth="1"/>
    <col min="15626" max="15626" width="8.42578125" style="117" bestFit="1" customWidth="1"/>
    <col min="15627" max="15627" width="10.140625" style="117" bestFit="1" customWidth="1"/>
    <col min="15628" max="15628" width="8.42578125" style="117" bestFit="1" customWidth="1"/>
    <col min="15629" max="15629" width="10" style="117" bestFit="1" customWidth="1"/>
    <col min="15630" max="15630" width="9.42578125" style="117" bestFit="1" customWidth="1"/>
    <col min="15631" max="15631" width="8.42578125" style="117" bestFit="1" customWidth="1"/>
    <col min="15632" max="15632" width="8.7109375" style="117" bestFit="1" customWidth="1"/>
    <col min="15633" max="15633" width="8.5703125" style="117" bestFit="1" customWidth="1"/>
    <col min="15634" max="15634" width="8.42578125" style="117" bestFit="1" customWidth="1"/>
    <col min="15635" max="15635" width="8.7109375" style="117" bestFit="1" customWidth="1"/>
    <col min="15636" max="15636" width="8.5703125" style="117" bestFit="1" customWidth="1"/>
    <col min="15637" max="15637" width="8.42578125" style="117" bestFit="1" customWidth="1"/>
    <col min="15638" max="15878" width="11.42578125" style="117"/>
    <col min="15879" max="15879" width="6.28515625" style="117" customWidth="1"/>
    <col min="15880" max="15880" width="37.140625" style="117" customWidth="1"/>
    <col min="15881" max="15881" width="8.7109375" style="117" bestFit="1" customWidth="1"/>
    <col min="15882" max="15882" width="8.42578125" style="117" bestFit="1" customWidth="1"/>
    <col min="15883" max="15883" width="10.140625" style="117" bestFit="1" customWidth="1"/>
    <col min="15884" max="15884" width="8.42578125" style="117" bestFit="1" customWidth="1"/>
    <col min="15885" max="15885" width="10" style="117" bestFit="1" customWidth="1"/>
    <col min="15886" max="15886" width="9.42578125" style="117" bestFit="1" customWidth="1"/>
    <col min="15887" max="15887" width="8.42578125" style="117" bestFit="1" customWidth="1"/>
    <col min="15888" max="15888" width="8.7109375" style="117" bestFit="1" customWidth="1"/>
    <col min="15889" max="15889" width="8.5703125" style="117" bestFit="1" customWidth="1"/>
    <col min="15890" max="15890" width="8.42578125" style="117" bestFit="1" customWidth="1"/>
    <col min="15891" max="15891" width="8.7109375" style="117" bestFit="1" customWidth="1"/>
    <col min="15892" max="15892" width="8.5703125" style="117" bestFit="1" customWidth="1"/>
    <col min="15893" max="15893" width="8.42578125" style="117" bestFit="1" customWidth="1"/>
    <col min="15894" max="16134" width="11.42578125" style="117"/>
    <col min="16135" max="16135" width="6.28515625" style="117" customWidth="1"/>
    <col min="16136" max="16136" width="37.140625" style="117" customWidth="1"/>
    <col min="16137" max="16137" width="8.7109375" style="117" bestFit="1" customWidth="1"/>
    <col min="16138" max="16138" width="8.42578125" style="117" bestFit="1" customWidth="1"/>
    <col min="16139" max="16139" width="10.140625" style="117" bestFit="1" customWidth="1"/>
    <col min="16140" max="16140" width="8.42578125" style="117" bestFit="1" customWidth="1"/>
    <col min="16141" max="16141" width="10" style="117" bestFit="1" customWidth="1"/>
    <col min="16142" max="16142" width="9.42578125" style="117" bestFit="1" customWidth="1"/>
    <col min="16143" max="16143" width="8.42578125" style="117" bestFit="1" customWidth="1"/>
    <col min="16144" max="16144" width="8.7109375" style="117" bestFit="1" customWidth="1"/>
    <col min="16145" max="16145" width="8.5703125" style="117" bestFit="1" customWidth="1"/>
    <col min="16146" max="16146" width="8.42578125" style="117" bestFit="1" customWidth="1"/>
    <col min="16147" max="16147" width="8.7109375" style="117" bestFit="1" customWidth="1"/>
    <col min="16148" max="16148" width="8.5703125" style="117" bestFit="1" customWidth="1"/>
    <col min="16149" max="16149" width="8.42578125" style="117" bestFit="1" customWidth="1"/>
    <col min="16150" max="16384" width="11.42578125" style="117"/>
  </cols>
  <sheetData>
    <row r="1" spans="2:80">
      <c r="B1" s="2" t="s">
        <v>123</v>
      </c>
    </row>
    <row r="2" spans="2:80">
      <c r="B2" s="3" t="s">
        <v>125</v>
      </c>
      <c r="C2" s="3" t="s">
        <v>146</v>
      </c>
      <c r="D2" s="180"/>
      <c r="E2" s="180"/>
      <c r="F2" s="180"/>
      <c r="G2" s="180"/>
      <c r="H2" s="180" t="s">
        <v>269</v>
      </c>
    </row>
    <row r="3" spans="2:80" ht="13.5" thickBot="1"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81"/>
      <c r="Q3" s="181"/>
      <c r="R3" s="181"/>
      <c r="S3" s="181"/>
      <c r="T3" s="182" t="s">
        <v>257</v>
      </c>
      <c r="U3" s="181"/>
      <c r="V3" s="181"/>
      <c r="W3" s="181"/>
      <c r="X3" s="181"/>
      <c r="Y3" s="181"/>
      <c r="Z3" s="181"/>
      <c r="AA3" s="181"/>
      <c r="AB3" s="117"/>
      <c r="AC3" s="183"/>
      <c r="AD3" s="183"/>
      <c r="AE3" s="183"/>
      <c r="AF3" s="183"/>
      <c r="AG3" s="183"/>
      <c r="AH3" s="184" t="s">
        <v>258</v>
      </c>
      <c r="AI3" s="183"/>
      <c r="AJ3" s="183"/>
      <c r="AK3" s="183"/>
      <c r="AL3" s="183"/>
      <c r="AM3" s="183"/>
      <c r="AN3" s="183"/>
      <c r="AO3" s="117"/>
      <c r="AP3" s="185"/>
      <c r="AQ3" s="185"/>
      <c r="AR3" s="185"/>
      <c r="AS3" s="185"/>
      <c r="AT3" s="185"/>
      <c r="AU3" s="186" t="s">
        <v>259</v>
      </c>
      <c r="AV3" s="185"/>
      <c r="AW3" s="185"/>
      <c r="AX3" s="185"/>
      <c r="AY3" s="185"/>
      <c r="AZ3" s="185"/>
      <c r="BA3" s="185"/>
      <c r="BB3" s="117"/>
      <c r="BC3" s="187"/>
      <c r="BD3" s="187"/>
      <c r="BE3" s="187"/>
      <c r="BF3" s="187"/>
      <c r="BG3" s="187"/>
      <c r="BH3" s="188" t="s">
        <v>260</v>
      </c>
      <c r="BI3" s="187"/>
      <c r="BJ3" s="187"/>
      <c r="BK3" s="187"/>
      <c r="BL3" s="187"/>
      <c r="BM3" s="187"/>
      <c r="BN3" s="187"/>
      <c r="BO3" s="117"/>
      <c r="BP3" s="189"/>
      <c r="BQ3" s="189"/>
      <c r="BR3" s="189"/>
      <c r="BS3" s="189"/>
      <c r="BT3" s="189"/>
      <c r="BU3" s="190" t="s">
        <v>261</v>
      </c>
      <c r="BV3" s="189"/>
      <c r="BW3" s="189"/>
      <c r="BX3" s="189"/>
      <c r="BY3" s="189"/>
      <c r="BZ3" s="189"/>
      <c r="CA3" s="189"/>
      <c r="CB3" s="117"/>
    </row>
    <row r="4" spans="2:80">
      <c r="B4" s="369" t="s">
        <v>124</v>
      </c>
      <c r="C4" s="852">
        <f>+DT!D1</f>
        <v>41305</v>
      </c>
      <c r="D4" s="853">
        <f>+DT!E1</f>
        <v>41333</v>
      </c>
      <c r="E4" s="853">
        <f>+DT!F1</f>
        <v>41364</v>
      </c>
      <c r="F4" s="853">
        <f>+DT!G1</f>
        <v>41394</v>
      </c>
      <c r="G4" s="853">
        <f>+DT!H1</f>
        <v>41425</v>
      </c>
      <c r="H4" s="853">
        <f>+DT!I1</f>
        <v>41455</v>
      </c>
      <c r="I4" s="853">
        <f>+DT!J1</f>
        <v>41486</v>
      </c>
      <c r="J4" s="853">
        <f>+DT!K1</f>
        <v>41517</v>
      </c>
      <c r="K4" s="853">
        <f>+DT!L1</f>
        <v>41547</v>
      </c>
      <c r="L4" s="853">
        <f>+DT!M1</f>
        <v>41578</v>
      </c>
      <c r="M4" s="853">
        <f>+DT!N1</f>
        <v>41608</v>
      </c>
      <c r="N4" s="854">
        <f>+DT!O1</f>
        <v>41639</v>
      </c>
      <c r="O4" s="855" t="s">
        <v>68</v>
      </c>
      <c r="P4" s="172">
        <f>+DT!P1</f>
        <v>41670</v>
      </c>
      <c r="Q4" s="853">
        <f>+DT!Q1</f>
        <v>41698</v>
      </c>
      <c r="R4" s="853">
        <f>+DT!R1</f>
        <v>41729</v>
      </c>
      <c r="S4" s="853">
        <f>+DT!S1</f>
        <v>41759</v>
      </c>
      <c r="T4" s="853">
        <f>+DT!T1</f>
        <v>41790</v>
      </c>
      <c r="U4" s="853">
        <f>+DT!U1</f>
        <v>41820</v>
      </c>
      <c r="V4" s="853">
        <f>+DT!V1</f>
        <v>41851</v>
      </c>
      <c r="W4" s="853">
        <f>+DT!W1</f>
        <v>41882</v>
      </c>
      <c r="X4" s="853">
        <f>+DT!X1</f>
        <v>41912</v>
      </c>
      <c r="Y4" s="853">
        <f>+DT!Y1</f>
        <v>41943</v>
      </c>
      <c r="Z4" s="853">
        <f>+DT!Z1</f>
        <v>41973</v>
      </c>
      <c r="AA4" s="854">
        <f>+DT!AA1</f>
        <v>42004</v>
      </c>
      <c r="AB4" s="855" t="s">
        <v>68</v>
      </c>
      <c r="AC4" s="172">
        <f>+DT!AB1</f>
        <v>42035</v>
      </c>
      <c r="AD4" s="853">
        <f>+DT!AC1</f>
        <v>42063</v>
      </c>
      <c r="AE4" s="853">
        <f>+DT!AD1</f>
        <v>42094</v>
      </c>
      <c r="AF4" s="853">
        <f>+DT!AE1</f>
        <v>42124</v>
      </c>
      <c r="AG4" s="853">
        <f>+DT!AF1</f>
        <v>42155</v>
      </c>
      <c r="AH4" s="853">
        <f>+DT!AG1</f>
        <v>42185</v>
      </c>
      <c r="AI4" s="853">
        <f>+DT!AH1</f>
        <v>42216</v>
      </c>
      <c r="AJ4" s="853">
        <f>+DT!AI1</f>
        <v>42247</v>
      </c>
      <c r="AK4" s="853">
        <f>+DT!AJ1</f>
        <v>42277</v>
      </c>
      <c r="AL4" s="853">
        <f>+DT!AK1</f>
        <v>42308</v>
      </c>
      <c r="AM4" s="853">
        <f>+DT!AL1</f>
        <v>42338</v>
      </c>
      <c r="AN4" s="854">
        <f>+DT!AM1</f>
        <v>42369</v>
      </c>
      <c r="AO4" s="855" t="s">
        <v>68</v>
      </c>
      <c r="AP4" s="172">
        <f>+DT!AN1</f>
        <v>42400</v>
      </c>
      <c r="AQ4" s="853">
        <f>+DT!AO1</f>
        <v>42429</v>
      </c>
      <c r="AR4" s="853">
        <f>+DT!AP1</f>
        <v>42460</v>
      </c>
      <c r="AS4" s="853">
        <f>+DT!AQ1</f>
        <v>42490</v>
      </c>
      <c r="AT4" s="853">
        <f>+DT!AR1</f>
        <v>42521</v>
      </c>
      <c r="AU4" s="853">
        <f>+DT!AS1</f>
        <v>42551</v>
      </c>
      <c r="AV4" s="853">
        <f>+DT!AT1</f>
        <v>42582</v>
      </c>
      <c r="AW4" s="853">
        <f>+DT!AU1</f>
        <v>42613</v>
      </c>
      <c r="AX4" s="853">
        <f>+DT!AV1</f>
        <v>42643</v>
      </c>
      <c r="AY4" s="853">
        <f>+DT!AW1</f>
        <v>42674</v>
      </c>
      <c r="AZ4" s="853">
        <f>+DT!AX1</f>
        <v>42704</v>
      </c>
      <c r="BA4" s="854">
        <f>+DT!AY1</f>
        <v>42735</v>
      </c>
      <c r="BB4" s="855" t="s">
        <v>68</v>
      </c>
      <c r="BC4" s="172">
        <f>+DT!AZ1</f>
        <v>42766</v>
      </c>
      <c r="BD4" s="853">
        <f>+DT!BA1</f>
        <v>42794</v>
      </c>
      <c r="BE4" s="853">
        <f>+DT!BB1</f>
        <v>42825</v>
      </c>
      <c r="BF4" s="853">
        <f>+DT!BC1</f>
        <v>42855</v>
      </c>
      <c r="BG4" s="853">
        <f>+DT!BD1</f>
        <v>42886</v>
      </c>
      <c r="BH4" s="853">
        <f>+DT!BE1</f>
        <v>42916</v>
      </c>
      <c r="BI4" s="853">
        <f>+DT!BF1</f>
        <v>42947</v>
      </c>
      <c r="BJ4" s="853">
        <f>+DT!BG1</f>
        <v>42978</v>
      </c>
      <c r="BK4" s="853">
        <f>+DT!BH1</f>
        <v>43008</v>
      </c>
      <c r="BL4" s="853">
        <f>+DT!BI1</f>
        <v>43039</v>
      </c>
      <c r="BM4" s="853">
        <f>+DT!BJ1</f>
        <v>43069</v>
      </c>
      <c r="BN4" s="854">
        <f>+DT!BK1</f>
        <v>43100</v>
      </c>
      <c r="BO4" s="855" t="s">
        <v>68</v>
      </c>
      <c r="BP4" s="172">
        <f>+DT!BL1</f>
        <v>43131</v>
      </c>
      <c r="BQ4" s="853">
        <f>+DT!BM1</f>
        <v>43159</v>
      </c>
      <c r="BR4" s="853">
        <f>+DT!BN1</f>
        <v>43190</v>
      </c>
      <c r="BS4" s="853">
        <f>+DT!BO1</f>
        <v>43220</v>
      </c>
      <c r="BT4" s="853">
        <f>+DT!BP1</f>
        <v>43251</v>
      </c>
      <c r="BU4" s="853">
        <f>+DT!BQ1</f>
        <v>43281</v>
      </c>
      <c r="BV4" s="853">
        <f>+DT!BR1</f>
        <v>43312</v>
      </c>
      <c r="BW4" s="853">
        <f>+DT!BS1</f>
        <v>43343</v>
      </c>
      <c r="BX4" s="853">
        <f>+DT!BT1</f>
        <v>43373</v>
      </c>
      <c r="BY4" s="853">
        <f>+DT!BU1</f>
        <v>43404</v>
      </c>
      <c r="BZ4" s="853">
        <f>+DT!BV1</f>
        <v>43434</v>
      </c>
      <c r="CA4" s="854">
        <f>+DT!BW1</f>
        <v>43465</v>
      </c>
      <c r="CB4" s="855" t="s">
        <v>68</v>
      </c>
    </row>
    <row r="5" spans="2:80">
      <c r="B5" s="797" t="s">
        <v>126</v>
      </c>
      <c r="C5" s="192">
        <f>+PRV!C37</f>
        <v>50</v>
      </c>
      <c r="D5" s="192">
        <f>+PRV!D37</f>
        <v>80</v>
      </c>
      <c r="E5" s="192">
        <f>+PRV!E37</f>
        <v>100</v>
      </c>
      <c r="F5" s="192">
        <f>+PRV!F37</f>
        <v>100</v>
      </c>
      <c r="G5" s="192">
        <f>+PRV!G37</f>
        <v>50</v>
      </c>
      <c r="H5" s="192">
        <f>+PRV!H37</f>
        <v>50</v>
      </c>
      <c r="I5" s="192">
        <f>+PRV!I37</f>
        <v>30</v>
      </c>
      <c r="J5" s="192">
        <f>+PRV!J37</f>
        <v>10</v>
      </c>
      <c r="K5" s="192">
        <f>+PRV!K37</f>
        <v>20</v>
      </c>
      <c r="L5" s="192">
        <f>+PRV!L37</f>
        <v>20</v>
      </c>
      <c r="M5" s="192">
        <f>+PRV!M37</f>
        <v>20</v>
      </c>
      <c r="N5" s="221">
        <f>+PRV!N37</f>
        <v>60</v>
      </c>
      <c r="O5" s="704">
        <f>SUM(C5:N5)</f>
        <v>590</v>
      </c>
      <c r="P5" s="725">
        <f>+PRV!O37</f>
        <v>51.5</v>
      </c>
      <c r="Q5" s="192">
        <f>+PRV!P37</f>
        <v>82.4</v>
      </c>
      <c r="R5" s="192">
        <f>+PRV!Q37</f>
        <v>103</v>
      </c>
      <c r="S5" s="192">
        <f>+PRV!R37</f>
        <v>103</v>
      </c>
      <c r="T5" s="192">
        <f>+PRV!S37</f>
        <v>51.5</v>
      </c>
      <c r="U5" s="192">
        <f>+PRV!T37</f>
        <v>51.5</v>
      </c>
      <c r="V5" s="192">
        <f>+PRV!U37</f>
        <v>30.900000000000002</v>
      </c>
      <c r="W5" s="192">
        <f>+PRV!V37</f>
        <v>10.3</v>
      </c>
      <c r="X5" s="192">
        <f>+PRV!W37</f>
        <v>220.6</v>
      </c>
      <c r="Y5" s="192">
        <f>+PRV!X37</f>
        <v>20.6</v>
      </c>
      <c r="Z5" s="192">
        <f>+PRV!Y37</f>
        <v>20.6</v>
      </c>
      <c r="AA5" s="221">
        <f>+PRV!Z37</f>
        <v>261.8</v>
      </c>
      <c r="AB5" s="704">
        <f>SUM(P5:AA5)</f>
        <v>1007.7</v>
      </c>
      <c r="AC5" s="725">
        <f>+PRV!AA37</f>
        <v>53.045000000000002</v>
      </c>
      <c r="AD5" s="192">
        <f>+PRV!AB37</f>
        <v>84.872000000000014</v>
      </c>
      <c r="AE5" s="192">
        <f>+PRV!AC37</f>
        <v>306.09000000000003</v>
      </c>
      <c r="AF5" s="192">
        <f>+PRV!AD37</f>
        <v>106.09</v>
      </c>
      <c r="AG5" s="192">
        <f>+PRV!AE37</f>
        <v>53.045000000000002</v>
      </c>
      <c r="AH5" s="192">
        <f>+PRV!AF37</f>
        <v>253.04500000000002</v>
      </c>
      <c r="AI5" s="192">
        <f>+PRV!AG37</f>
        <v>31.827000000000002</v>
      </c>
      <c r="AJ5" s="192">
        <f>+PRV!AH37</f>
        <v>10.609000000000002</v>
      </c>
      <c r="AK5" s="192">
        <f>+PRV!AI37</f>
        <v>221.21800000000002</v>
      </c>
      <c r="AL5" s="192">
        <f>+PRV!AJ37</f>
        <v>21.218000000000004</v>
      </c>
      <c r="AM5" s="192">
        <f>+PRV!AK37</f>
        <v>21.218000000000004</v>
      </c>
      <c r="AN5" s="221">
        <f>+PRV!AL37</f>
        <v>263.654</v>
      </c>
      <c r="AO5" s="704">
        <f>SUM(AC5:AN5)</f>
        <v>1425.9310000000003</v>
      </c>
      <c r="AP5" s="725">
        <f>+PRV!AM37</f>
        <v>54.63635</v>
      </c>
      <c r="AQ5" s="192">
        <f>+PRV!AN37</f>
        <v>287.41816</v>
      </c>
      <c r="AR5" s="192">
        <f>+PRV!AO37</f>
        <v>109.2727</v>
      </c>
      <c r="AS5" s="192">
        <f>+PRV!AP37</f>
        <v>309.27269999999999</v>
      </c>
      <c r="AT5" s="192">
        <f>+PRV!AQ37</f>
        <v>54.63635</v>
      </c>
      <c r="AU5" s="192">
        <f>+PRV!AR37</f>
        <v>254.63634999999999</v>
      </c>
      <c r="AV5" s="192">
        <f>+PRV!AS37</f>
        <v>32.78181</v>
      </c>
      <c r="AW5" s="192">
        <f>+PRV!AT37</f>
        <v>210.92726999999999</v>
      </c>
      <c r="AX5" s="192">
        <f>+PRV!AU37</f>
        <v>21.854540000000004</v>
      </c>
      <c r="AY5" s="192">
        <f>+PRV!AV37</f>
        <v>221.85454000000001</v>
      </c>
      <c r="AZ5" s="192">
        <f>+PRV!AW37</f>
        <v>21.854540000000004</v>
      </c>
      <c r="BA5" s="221">
        <f>+PRV!AX37</f>
        <v>265.56362000000001</v>
      </c>
      <c r="BB5" s="704">
        <f>SUM(AP5:BA5)</f>
        <v>1844.7089299999998</v>
      </c>
      <c r="BC5" s="725">
        <f>+PRV!AY37</f>
        <v>266.2754405</v>
      </c>
      <c r="BD5" s="192">
        <f>+PRV!AZ37</f>
        <v>300.04070480000001</v>
      </c>
      <c r="BE5" s="192">
        <f>+PRV!BA37</f>
        <v>322.550881</v>
      </c>
      <c r="BF5" s="192">
        <f>+PRV!BB37</f>
        <v>322.550881</v>
      </c>
      <c r="BG5" s="192">
        <f>+PRV!BC37</f>
        <v>266.2754405</v>
      </c>
      <c r="BH5" s="192">
        <f>+PRV!BD37</f>
        <v>266.2754405</v>
      </c>
      <c r="BI5" s="192">
        <f>+PRV!BE37</f>
        <v>243.76526430000001</v>
      </c>
      <c r="BJ5" s="192">
        <f>+PRV!BF37</f>
        <v>221.25508809999999</v>
      </c>
      <c r="BK5" s="192">
        <f>+PRV!BG37</f>
        <v>232.51017619999999</v>
      </c>
      <c r="BL5" s="192">
        <f>+PRV!BH37</f>
        <v>232.51017619999999</v>
      </c>
      <c r="BM5" s="192">
        <f>+PRV!BI37</f>
        <v>232.51017619999999</v>
      </c>
      <c r="BN5" s="221">
        <f>+PRV!BJ37</f>
        <v>277.53052860000003</v>
      </c>
      <c r="BO5" s="704">
        <f>SUM(BC5:BN5)</f>
        <v>3184.0501979000001</v>
      </c>
      <c r="BP5" s="725">
        <f>+PRV!BK37</f>
        <v>267.96370371500001</v>
      </c>
      <c r="BQ5" s="192">
        <f>+PRV!BL37</f>
        <v>302.741925944</v>
      </c>
      <c r="BR5" s="192">
        <f>+PRV!BM37</f>
        <v>535.92740743000002</v>
      </c>
      <c r="BS5" s="192">
        <f>+PRV!BN37</f>
        <v>325.92740743000002</v>
      </c>
      <c r="BT5" s="192">
        <f>+PRV!BO37</f>
        <v>267.96370371500001</v>
      </c>
      <c r="BU5" s="192">
        <f>+PRV!BP37</f>
        <v>477.96370371500001</v>
      </c>
      <c r="BV5" s="192">
        <f>+PRV!BQ37</f>
        <v>244.77822222899999</v>
      </c>
      <c r="BW5" s="192">
        <f>+PRV!BR37</f>
        <v>221.59274074300001</v>
      </c>
      <c r="BX5" s="192">
        <f>+PRV!BS37</f>
        <v>443.18548148600001</v>
      </c>
      <c r="BY5" s="192">
        <f>+PRV!BT37</f>
        <v>233.18548148600001</v>
      </c>
      <c r="BZ5" s="192">
        <f>+PRV!BU37</f>
        <v>233.18548148600001</v>
      </c>
      <c r="CA5" s="221">
        <f>+PRV!BV37</f>
        <v>489.55644445799999</v>
      </c>
      <c r="CB5" s="704">
        <f>SUM(BP5:CA5)</f>
        <v>4043.9717038369995</v>
      </c>
    </row>
    <row r="6" spans="2:80">
      <c r="B6" s="797" t="s">
        <v>127</v>
      </c>
      <c r="C6" s="192">
        <f>+DT!D25</f>
        <v>0</v>
      </c>
      <c r="D6" s="192">
        <f>+DT!E25</f>
        <v>0</v>
      </c>
      <c r="E6" s="192">
        <f>+DT!F25</f>
        <v>0</v>
      </c>
      <c r="F6" s="192">
        <f>+DT!G25</f>
        <v>0</v>
      </c>
      <c r="G6" s="192">
        <f>+DT!H25</f>
        <v>0</v>
      </c>
      <c r="H6" s="192">
        <f>+DT!I25</f>
        <v>0</v>
      </c>
      <c r="I6" s="192">
        <f>+DT!J25</f>
        <v>0</v>
      </c>
      <c r="J6" s="192">
        <f>+DT!K25</f>
        <v>0</v>
      </c>
      <c r="K6" s="192">
        <f>+DT!L25</f>
        <v>0</v>
      </c>
      <c r="L6" s="192">
        <f>+DT!M25</f>
        <v>0</v>
      </c>
      <c r="M6" s="192">
        <f>+DT!N25</f>
        <v>0</v>
      </c>
      <c r="N6" s="221">
        <f>+DT!O25</f>
        <v>109</v>
      </c>
      <c r="O6" s="704">
        <f t="shared" ref="O6:O9" si="0">SUM(C6:N6)</f>
        <v>109</v>
      </c>
      <c r="P6" s="725">
        <f>+DT!P25</f>
        <v>0</v>
      </c>
      <c r="Q6" s="192">
        <f>+DT!Q25</f>
        <v>0</v>
      </c>
      <c r="R6" s="192">
        <f>+DT!R25</f>
        <v>0</v>
      </c>
      <c r="S6" s="192">
        <f>+DT!S25</f>
        <v>0</v>
      </c>
      <c r="T6" s="192">
        <f>+DT!T25</f>
        <v>0</v>
      </c>
      <c r="U6" s="192">
        <f>+DT!U25</f>
        <v>77</v>
      </c>
      <c r="V6" s="192">
        <f>+DT!V25</f>
        <v>0</v>
      </c>
      <c r="W6" s="192">
        <f>+DT!W25</f>
        <v>0</v>
      </c>
      <c r="X6" s="192">
        <f>+DT!X25</f>
        <v>0</v>
      </c>
      <c r="Y6" s="192">
        <f>+DT!Y25</f>
        <v>0</v>
      </c>
      <c r="Z6" s="192">
        <f>+DT!Z25</f>
        <v>0</v>
      </c>
      <c r="AA6" s="221">
        <f>+DT!AA25</f>
        <v>0</v>
      </c>
      <c r="AB6" s="704">
        <f t="shared" ref="AB6:AB9" si="1">SUM(P6:AA6)</f>
        <v>77</v>
      </c>
      <c r="AC6" s="725">
        <f>+DT!AB25</f>
        <v>0</v>
      </c>
      <c r="AD6" s="192">
        <f>+DT!AC25</f>
        <v>0</v>
      </c>
      <c r="AE6" s="192">
        <f>+DT!AD25</f>
        <v>0</v>
      </c>
      <c r="AF6" s="192">
        <f>+DT!AE25</f>
        <v>0</v>
      </c>
      <c r="AG6" s="192">
        <f>+DT!AF25</f>
        <v>0</v>
      </c>
      <c r="AH6" s="192">
        <f>+DT!AG25</f>
        <v>0</v>
      </c>
      <c r="AI6" s="192">
        <f>+DT!AH25</f>
        <v>0</v>
      </c>
      <c r="AJ6" s="192">
        <f>+DT!AI25</f>
        <v>0</v>
      </c>
      <c r="AK6" s="192">
        <f>+DT!AJ25</f>
        <v>0</v>
      </c>
      <c r="AL6" s="192">
        <f>+DT!AK25</f>
        <v>0</v>
      </c>
      <c r="AM6" s="192">
        <f>+DT!AL25</f>
        <v>0</v>
      </c>
      <c r="AN6" s="221">
        <f>+DT!AM25</f>
        <v>0</v>
      </c>
      <c r="AO6" s="704">
        <f t="shared" ref="AO6:AO9" si="2">SUM(AC6:AN6)</f>
        <v>0</v>
      </c>
      <c r="AP6" s="725">
        <f>+DT!AN25</f>
        <v>0</v>
      </c>
      <c r="AQ6" s="192">
        <f>+DT!AO25</f>
        <v>0</v>
      </c>
      <c r="AR6" s="192">
        <f>+DT!AP25</f>
        <v>0</v>
      </c>
      <c r="AS6" s="192">
        <f>+DT!AQ25</f>
        <v>0</v>
      </c>
      <c r="AT6" s="192">
        <f>+DT!AR25</f>
        <v>0</v>
      </c>
      <c r="AU6" s="192">
        <f>+DT!AS25</f>
        <v>0</v>
      </c>
      <c r="AV6" s="192">
        <f>+DT!AT25</f>
        <v>0</v>
      </c>
      <c r="AW6" s="192">
        <f>+DT!AU25</f>
        <v>0</v>
      </c>
      <c r="AX6" s="192">
        <f>+DT!AV25</f>
        <v>0</v>
      </c>
      <c r="AY6" s="192">
        <f>+DT!AW25</f>
        <v>0</v>
      </c>
      <c r="AZ6" s="192">
        <f>+DT!AX25</f>
        <v>0</v>
      </c>
      <c r="BA6" s="221">
        <f>+DT!AY25</f>
        <v>0</v>
      </c>
      <c r="BB6" s="704">
        <f t="shared" ref="BB6:BB9" si="3">SUM(AP6:BA6)</f>
        <v>0</v>
      </c>
      <c r="BC6" s="725">
        <f>+DT!AZ25</f>
        <v>0</v>
      </c>
      <c r="BD6" s="192">
        <f>+DT!BA25</f>
        <v>0</v>
      </c>
      <c r="BE6" s="192">
        <f>+DT!BB25</f>
        <v>0</v>
      </c>
      <c r="BF6" s="192">
        <f>+DT!BC25</f>
        <v>0</v>
      </c>
      <c r="BG6" s="192">
        <f>+DT!BD25</f>
        <v>0</v>
      </c>
      <c r="BH6" s="192">
        <f>+DT!BE25</f>
        <v>0</v>
      </c>
      <c r="BI6" s="192">
        <f>+DT!BF25</f>
        <v>0</v>
      </c>
      <c r="BJ6" s="192">
        <f>+DT!BG25</f>
        <v>0</v>
      </c>
      <c r="BK6" s="192">
        <f>+DT!BH25</f>
        <v>0</v>
      </c>
      <c r="BL6" s="192">
        <f>+DT!BI25</f>
        <v>0</v>
      </c>
      <c r="BM6" s="192">
        <f>+DT!BJ25</f>
        <v>0</v>
      </c>
      <c r="BN6" s="221">
        <f>+DT!BK25</f>
        <v>0</v>
      </c>
      <c r="BO6" s="704">
        <f t="shared" ref="BO6:BO9" si="4">SUM(BC6:BN6)</f>
        <v>0</v>
      </c>
      <c r="BP6" s="725">
        <f>+DT!BL25</f>
        <v>0</v>
      </c>
      <c r="BQ6" s="192">
        <f>+DT!BM25</f>
        <v>0</v>
      </c>
      <c r="BR6" s="192">
        <f>+DT!BN25</f>
        <v>0</v>
      </c>
      <c r="BS6" s="192">
        <f>+DT!BO25</f>
        <v>0</v>
      </c>
      <c r="BT6" s="192">
        <f>+DT!BP25</f>
        <v>0</v>
      </c>
      <c r="BU6" s="192">
        <f>+DT!BQ25</f>
        <v>0</v>
      </c>
      <c r="BV6" s="192">
        <f>+DT!BR25</f>
        <v>0</v>
      </c>
      <c r="BW6" s="192">
        <f>+DT!BS25</f>
        <v>0</v>
      </c>
      <c r="BX6" s="192">
        <f>+DT!BT25</f>
        <v>0</v>
      </c>
      <c r="BY6" s="192">
        <f>+DT!BU25</f>
        <v>0</v>
      </c>
      <c r="BZ6" s="192">
        <f>+DT!BV25</f>
        <v>0</v>
      </c>
      <c r="CA6" s="221">
        <f>+DT!BW25</f>
        <v>0</v>
      </c>
      <c r="CB6" s="704">
        <f t="shared" ref="CB6:CB9" si="5">SUM(BP6:CA6)</f>
        <v>0</v>
      </c>
    </row>
    <row r="7" spans="2:80">
      <c r="B7" s="797" t="s">
        <v>294</v>
      </c>
      <c r="C7" s="192">
        <f>SuC!C204</f>
        <v>0</v>
      </c>
      <c r="D7" s="192">
        <f>SuC!D204</f>
        <v>0</v>
      </c>
      <c r="E7" s="192">
        <f>SuC!E204</f>
        <v>0</v>
      </c>
      <c r="F7" s="192">
        <f>SuC!F204</f>
        <v>0</v>
      </c>
      <c r="G7" s="192">
        <f>SuC!G204</f>
        <v>0</v>
      </c>
      <c r="H7" s="192">
        <f>SuC!H204</f>
        <v>0</v>
      </c>
      <c r="I7" s="192">
        <f>SuC!I204</f>
        <v>0</v>
      </c>
      <c r="J7" s="192">
        <f>SuC!J204</f>
        <v>0</v>
      </c>
      <c r="K7" s="192">
        <f>SuC!K204</f>
        <v>0</v>
      </c>
      <c r="L7" s="192">
        <f>SuC!L204</f>
        <v>0</v>
      </c>
      <c r="M7" s="192">
        <f>SuC!M204</f>
        <v>0</v>
      </c>
      <c r="N7" s="221">
        <f>SuC!N204</f>
        <v>0</v>
      </c>
      <c r="O7" s="704">
        <f t="shared" si="0"/>
        <v>0</v>
      </c>
      <c r="P7" s="725">
        <f>SuC!O204</f>
        <v>0</v>
      </c>
      <c r="Q7" s="192">
        <f>SuC!P204</f>
        <v>0</v>
      </c>
      <c r="R7" s="192">
        <f>SuC!Q204</f>
        <v>0</v>
      </c>
      <c r="S7" s="192">
        <f>SuC!R204</f>
        <v>0</v>
      </c>
      <c r="T7" s="192">
        <f>SuC!S204</f>
        <v>0</v>
      </c>
      <c r="U7" s="192">
        <f>SuC!T204</f>
        <v>0</v>
      </c>
      <c r="V7" s="192">
        <f>SuC!U204</f>
        <v>0.25</v>
      </c>
      <c r="W7" s="192">
        <f>SuC!V204</f>
        <v>0.25</v>
      </c>
      <c r="X7" s="192">
        <f>SuC!W204</f>
        <v>0.25</v>
      </c>
      <c r="Y7" s="192">
        <f>SuC!X204</f>
        <v>0.25</v>
      </c>
      <c r="Z7" s="192">
        <f>SuC!Y204</f>
        <v>0.25</v>
      </c>
      <c r="AA7" s="221">
        <f>SuC!Z204</f>
        <v>0.25</v>
      </c>
      <c r="AB7" s="704">
        <f t="shared" si="1"/>
        <v>1.5</v>
      </c>
      <c r="AC7" s="725">
        <f>SuC!AA204</f>
        <v>0.25</v>
      </c>
      <c r="AD7" s="192">
        <f>SuC!AB204</f>
        <v>0.25</v>
      </c>
      <c r="AE7" s="192">
        <f>SuC!AC204</f>
        <v>0.25</v>
      </c>
      <c r="AF7" s="192">
        <f>SuC!AD204</f>
        <v>0.25</v>
      </c>
      <c r="AG7" s="192">
        <f>SuC!AE204</f>
        <v>0.25</v>
      </c>
      <c r="AH7" s="192">
        <f>SuC!AF204</f>
        <v>0.25</v>
      </c>
      <c r="AI7" s="192">
        <f>SuC!AG204</f>
        <v>0.25</v>
      </c>
      <c r="AJ7" s="192">
        <f>SuC!AH204</f>
        <v>0.25</v>
      </c>
      <c r="AK7" s="192">
        <f>SuC!AI204</f>
        <v>0.25</v>
      </c>
      <c r="AL7" s="192">
        <f>SuC!AJ204</f>
        <v>0.25</v>
      </c>
      <c r="AM7" s="192">
        <f>SuC!AK204</f>
        <v>0.25</v>
      </c>
      <c r="AN7" s="221">
        <f>SuC!AL204</f>
        <v>0.25</v>
      </c>
      <c r="AO7" s="704">
        <f t="shared" si="2"/>
        <v>3</v>
      </c>
      <c r="AP7" s="725">
        <f>SuC!AM204</f>
        <v>0.25</v>
      </c>
      <c r="AQ7" s="192">
        <f>SuC!AN204</f>
        <v>0.25</v>
      </c>
      <c r="AR7" s="192">
        <f>SuC!AO204</f>
        <v>0.25</v>
      </c>
      <c r="AS7" s="192">
        <f>SuC!AP204</f>
        <v>0.25</v>
      </c>
      <c r="AT7" s="192">
        <f>SuC!AQ204</f>
        <v>0.25</v>
      </c>
      <c r="AU7" s="192">
        <f>SuC!AR204</f>
        <v>0.25</v>
      </c>
      <c r="AV7" s="192">
        <f>SuC!AS204</f>
        <v>0.25</v>
      </c>
      <c r="AW7" s="192">
        <f>SuC!AT204</f>
        <v>0.25</v>
      </c>
      <c r="AX7" s="192">
        <f>SuC!AU204</f>
        <v>0.25</v>
      </c>
      <c r="AY7" s="192">
        <f>SuC!AV204</f>
        <v>0.25</v>
      </c>
      <c r="AZ7" s="192">
        <f>SuC!AW204</f>
        <v>0.25</v>
      </c>
      <c r="BA7" s="221">
        <f>SuC!AX204</f>
        <v>0.25</v>
      </c>
      <c r="BB7" s="704">
        <f t="shared" si="3"/>
        <v>3</v>
      </c>
      <c r="BC7" s="725">
        <f>SuC!AY204</f>
        <v>0.25</v>
      </c>
      <c r="BD7" s="192">
        <f>SuC!AZ204</f>
        <v>0.25</v>
      </c>
      <c r="BE7" s="192">
        <f>SuC!BA204</f>
        <v>0.25</v>
      </c>
      <c r="BF7" s="192">
        <f>SuC!BB204</f>
        <v>0.25</v>
      </c>
      <c r="BG7" s="192">
        <f>SuC!BC204</f>
        <v>0.25</v>
      </c>
      <c r="BH7" s="192">
        <f>SuC!BD204</f>
        <v>0.25</v>
      </c>
      <c r="BI7" s="192">
        <f>SuC!BE204</f>
        <v>0.25</v>
      </c>
      <c r="BJ7" s="192">
        <f>SuC!BF204</f>
        <v>0.25</v>
      </c>
      <c r="BK7" s="192">
        <f>SuC!BG204</f>
        <v>0.25</v>
      </c>
      <c r="BL7" s="192">
        <f>SuC!BH204</f>
        <v>0.25</v>
      </c>
      <c r="BM7" s="192">
        <f>SuC!BI204</f>
        <v>0.25</v>
      </c>
      <c r="BN7" s="221">
        <f>SuC!BJ204</f>
        <v>0.25</v>
      </c>
      <c r="BO7" s="704">
        <f t="shared" si="4"/>
        <v>3</v>
      </c>
      <c r="BP7" s="725">
        <f>SuC!BK204</f>
        <v>0.25</v>
      </c>
      <c r="BQ7" s="192">
        <f>SuC!BL204</f>
        <v>0.25</v>
      </c>
      <c r="BR7" s="192">
        <f>SuC!BM204</f>
        <v>0.25</v>
      </c>
      <c r="BS7" s="192">
        <f>SuC!BN204</f>
        <v>0.25</v>
      </c>
      <c r="BT7" s="192">
        <f>SuC!BO204</f>
        <v>0.25</v>
      </c>
      <c r="BU7" s="192">
        <f>SuC!BP204</f>
        <v>0.25</v>
      </c>
      <c r="BV7" s="192">
        <f>SuC!BQ204</f>
        <v>0.25</v>
      </c>
      <c r="BW7" s="192">
        <f>SuC!BR204</f>
        <v>0.25</v>
      </c>
      <c r="BX7" s="192">
        <f>SuC!BS204</f>
        <v>0.25</v>
      </c>
      <c r="BY7" s="192">
        <f>SuC!BT204</f>
        <v>0.25</v>
      </c>
      <c r="BZ7" s="192">
        <f>SuC!BU204</f>
        <v>0.25</v>
      </c>
      <c r="CA7" s="221">
        <f>SuC!BV204</f>
        <v>0.25</v>
      </c>
      <c r="CB7" s="704">
        <f t="shared" si="5"/>
        <v>3</v>
      </c>
    </row>
    <row r="8" spans="2:80" ht="15">
      <c r="B8" s="797" t="s">
        <v>380</v>
      </c>
      <c r="C8" s="688"/>
      <c r="D8" s="688"/>
      <c r="E8" s="688"/>
      <c r="F8" s="688"/>
      <c r="G8" s="688"/>
      <c r="H8" s="688"/>
      <c r="I8" s="688"/>
      <c r="J8" s="688"/>
      <c r="K8" s="688"/>
      <c r="L8" s="688"/>
      <c r="M8" s="688"/>
      <c r="N8" s="794"/>
      <c r="O8" s="704">
        <f>SUM(C8:N8)</f>
        <v>0</v>
      </c>
      <c r="P8" s="796"/>
      <c r="Q8" s="688"/>
      <c r="R8" s="688"/>
      <c r="S8" s="688"/>
      <c r="T8" s="688"/>
      <c r="U8" s="688"/>
      <c r="V8" s="688"/>
      <c r="W8" s="688"/>
      <c r="X8" s="688"/>
      <c r="Y8" s="688"/>
      <c r="Z8" s="688"/>
      <c r="AA8" s="794"/>
      <c r="AB8" s="704">
        <f>SUM(P8:AA8)</f>
        <v>0</v>
      </c>
      <c r="AC8" s="796"/>
      <c r="AD8" s="688"/>
      <c r="AE8" s="688"/>
      <c r="AF8" s="688"/>
      <c r="AG8" s="688"/>
      <c r="AH8" s="688"/>
      <c r="AI8" s="688"/>
      <c r="AJ8" s="688"/>
      <c r="AK8" s="688"/>
      <c r="AL8" s="688"/>
      <c r="AM8" s="688"/>
      <c r="AN8" s="794"/>
      <c r="AO8" s="704">
        <f>SUM(AC8:AN8)</f>
        <v>0</v>
      </c>
      <c r="AP8" s="796"/>
      <c r="AQ8" s="688"/>
      <c r="AR8" s="688"/>
      <c r="AS8" s="688"/>
      <c r="AT8" s="688"/>
      <c r="AU8" s="688"/>
      <c r="AV8" s="688"/>
      <c r="AW8" s="688"/>
      <c r="AX8" s="688"/>
      <c r="AY8" s="688"/>
      <c r="AZ8" s="688"/>
      <c r="BA8" s="794"/>
      <c r="BB8" s="704">
        <f>SUM(AP8:BA8)</f>
        <v>0</v>
      </c>
      <c r="BC8" s="796"/>
      <c r="BD8" s="688"/>
      <c r="BE8" s="688"/>
      <c r="BF8" s="688"/>
      <c r="BG8" s="688"/>
      <c r="BH8" s="688"/>
      <c r="BI8" s="688"/>
      <c r="BJ8" s="688"/>
      <c r="BK8" s="689"/>
      <c r="BL8" s="689"/>
      <c r="BM8" s="689"/>
      <c r="BN8" s="777"/>
      <c r="BO8" s="704">
        <f>SUM(BC8:BN8)</f>
        <v>0</v>
      </c>
      <c r="BP8" s="785"/>
      <c r="BQ8" s="689"/>
      <c r="BR8" s="689"/>
      <c r="BS8" s="689"/>
      <c r="BT8" s="689"/>
      <c r="BU8" s="689"/>
      <c r="BV8" s="689"/>
      <c r="BW8" s="689"/>
      <c r="BX8" s="689"/>
      <c r="BY8" s="689"/>
      <c r="BZ8" s="689"/>
      <c r="CA8" s="777"/>
      <c r="CB8" s="704">
        <f>SUM(BP8:CA8)</f>
        <v>0</v>
      </c>
    </row>
    <row r="9" spans="2:80" ht="15">
      <c r="B9" s="797" t="s">
        <v>381</v>
      </c>
      <c r="C9" s="688"/>
      <c r="D9" s="688"/>
      <c r="E9" s="688"/>
      <c r="F9" s="688"/>
      <c r="G9" s="688"/>
      <c r="H9" s="688"/>
      <c r="I9" s="688"/>
      <c r="J9" s="688"/>
      <c r="K9" s="688"/>
      <c r="L9" s="688"/>
      <c r="M9" s="688"/>
      <c r="N9" s="794"/>
      <c r="O9" s="704">
        <f t="shared" si="0"/>
        <v>0</v>
      </c>
      <c r="P9" s="796"/>
      <c r="Q9" s="688"/>
      <c r="R9" s="688"/>
      <c r="S9" s="688"/>
      <c r="T9" s="688"/>
      <c r="U9" s="688"/>
      <c r="V9" s="688"/>
      <c r="W9" s="688"/>
      <c r="X9" s="688"/>
      <c r="Y9" s="688"/>
      <c r="Z9" s="688"/>
      <c r="AA9" s="794"/>
      <c r="AB9" s="704">
        <f t="shared" si="1"/>
        <v>0</v>
      </c>
      <c r="AC9" s="796"/>
      <c r="AD9" s="688"/>
      <c r="AE9" s="688"/>
      <c r="AF9" s="688"/>
      <c r="AG9" s="688"/>
      <c r="AH9" s="688"/>
      <c r="AI9" s="688"/>
      <c r="AJ9" s="688"/>
      <c r="AK9" s="688"/>
      <c r="AL9" s="688"/>
      <c r="AM9" s="688"/>
      <c r="AN9" s="794"/>
      <c r="AO9" s="704">
        <f t="shared" si="2"/>
        <v>0</v>
      </c>
      <c r="AP9" s="796"/>
      <c r="AQ9" s="688"/>
      <c r="AR9" s="688"/>
      <c r="AS9" s="688"/>
      <c r="AT9" s="688"/>
      <c r="AU9" s="688"/>
      <c r="AV9" s="688"/>
      <c r="AW9" s="688"/>
      <c r="AX9" s="688"/>
      <c r="AY9" s="688"/>
      <c r="AZ9" s="688"/>
      <c r="BA9" s="794"/>
      <c r="BB9" s="704">
        <f t="shared" si="3"/>
        <v>0</v>
      </c>
      <c r="BC9" s="796"/>
      <c r="BD9" s="688"/>
      <c r="BE9" s="688"/>
      <c r="BF9" s="688"/>
      <c r="BG9" s="688"/>
      <c r="BH9" s="688"/>
      <c r="BI9" s="688"/>
      <c r="BJ9" s="688"/>
      <c r="BK9" s="689"/>
      <c r="BL9" s="689"/>
      <c r="BM9" s="689"/>
      <c r="BN9" s="777"/>
      <c r="BO9" s="704">
        <f t="shared" si="4"/>
        <v>0</v>
      </c>
      <c r="BP9" s="785"/>
      <c r="BQ9" s="689"/>
      <c r="BR9" s="689"/>
      <c r="BS9" s="689"/>
      <c r="BT9" s="689"/>
      <c r="BU9" s="689"/>
      <c r="BV9" s="689"/>
      <c r="BW9" s="689"/>
      <c r="BX9" s="689"/>
      <c r="BY9" s="689"/>
      <c r="BZ9" s="689"/>
      <c r="CA9" s="777"/>
      <c r="CB9" s="704">
        <f t="shared" si="5"/>
        <v>0</v>
      </c>
    </row>
    <row r="10" spans="2:80">
      <c r="B10" s="798"/>
      <c r="C10" s="192"/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221"/>
      <c r="O10" s="704">
        <f>SUM(C10:N10)</f>
        <v>0</v>
      </c>
      <c r="P10" s="725"/>
      <c r="Q10" s="192"/>
      <c r="R10" s="192"/>
      <c r="S10" s="192"/>
      <c r="T10" s="192"/>
      <c r="U10" s="192"/>
      <c r="V10" s="192"/>
      <c r="W10" s="192"/>
      <c r="X10" s="192"/>
      <c r="Y10" s="192"/>
      <c r="Z10" s="192"/>
      <c r="AA10" s="221"/>
      <c r="AB10" s="704">
        <f>SUM(P10:AA10)</f>
        <v>0</v>
      </c>
      <c r="AC10" s="725"/>
      <c r="AD10" s="192"/>
      <c r="AE10" s="192"/>
      <c r="AF10" s="192"/>
      <c r="AG10" s="192"/>
      <c r="AH10" s="192"/>
      <c r="AI10" s="192"/>
      <c r="AJ10" s="192"/>
      <c r="AK10" s="192"/>
      <c r="AL10" s="192"/>
      <c r="AM10" s="192"/>
      <c r="AN10" s="221"/>
      <c r="AO10" s="704">
        <f>SUM(AC10:AN10)</f>
        <v>0</v>
      </c>
      <c r="AP10" s="725"/>
      <c r="AQ10" s="192"/>
      <c r="AR10" s="192"/>
      <c r="AS10" s="192"/>
      <c r="AT10" s="192"/>
      <c r="AU10" s="192"/>
      <c r="AV10" s="192"/>
      <c r="AW10" s="192"/>
      <c r="AX10" s="192"/>
      <c r="AY10" s="192"/>
      <c r="AZ10" s="192"/>
      <c r="BA10" s="221"/>
      <c r="BB10" s="704">
        <f>SUM(AP10:BA10)</f>
        <v>0</v>
      </c>
      <c r="BC10" s="725"/>
      <c r="BD10" s="192"/>
      <c r="BE10" s="192"/>
      <c r="BF10" s="192"/>
      <c r="BG10" s="192"/>
      <c r="BH10" s="192"/>
      <c r="BI10" s="192"/>
      <c r="BJ10" s="192"/>
      <c r="BK10" s="192"/>
      <c r="BL10" s="192"/>
      <c r="BM10" s="192"/>
      <c r="BN10" s="221"/>
      <c r="BO10" s="704">
        <f>SUM(BC10:BN10)</f>
        <v>0</v>
      </c>
      <c r="BP10" s="725"/>
      <c r="BQ10" s="192"/>
      <c r="BR10" s="192"/>
      <c r="BS10" s="192"/>
      <c r="BT10" s="192"/>
      <c r="BU10" s="192"/>
      <c r="BV10" s="192"/>
      <c r="BW10" s="192"/>
      <c r="BX10" s="192"/>
      <c r="BY10" s="192"/>
      <c r="BZ10" s="192"/>
      <c r="CA10" s="221"/>
      <c r="CB10" s="704">
        <f>SUM(BP10:CA10)</f>
        <v>0</v>
      </c>
    </row>
    <row r="11" spans="2:80">
      <c r="B11" s="799" t="s">
        <v>98</v>
      </c>
      <c r="C11" s="193">
        <f>SUM(C5:C10)</f>
        <v>50</v>
      </c>
      <c r="D11" s="193">
        <f t="shared" ref="D11:BT11" si="6">SUM(D5:D10)</f>
        <v>80</v>
      </c>
      <c r="E11" s="193">
        <f t="shared" si="6"/>
        <v>100</v>
      </c>
      <c r="F11" s="193">
        <f t="shared" si="6"/>
        <v>100</v>
      </c>
      <c r="G11" s="193">
        <f t="shared" si="6"/>
        <v>50</v>
      </c>
      <c r="H11" s="193">
        <f t="shared" si="6"/>
        <v>50</v>
      </c>
      <c r="I11" s="193">
        <f t="shared" si="6"/>
        <v>30</v>
      </c>
      <c r="J11" s="193">
        <f t="shared" si="6"/>
        <v>10</v>
      </c>
      <c r="K11" s="193">
        <f t="shared" si="6"/>
        <v>20</v>
      </c>
      <c r="L11" s="193">
        <f t="shared" si="6"/>
        <v>20</v>
      </c>
      <c r="M11" s="193">
        <f t="shared" si="6"/>
        <v>20</v>
      </c>
      <c r="N11" s="778">
        <f t="shared" si="6"/>
        <v>169</v>
      </c>
      <c r="O11" s="732">
        <f>SUM(C11:N11)</f>
        <v>699</v>
      </c>
      <c r="P11" s="786">
        <f t="shared" si="6"/>
        <v>51.5</v>
      </c>
      <c r="Q11" s="193">
        <f t="shared" si="6"/>
        <v>82.4</v>
      </c>
      <c r="R11" s="193">
        <f t="shared" si="6"/>
        <v>103</v>
      </c>
      <c r="S11" s="193">
        <f t="shared" si="6"/>
        <v>103</v>
      </c>
      <c r="T11" s="193">
        <f t="shared" si="6"/>
        <v>51.5</v>
      </c>
      <c r="U11" s="193">
        <f t="shared" si="6"/>
        <v>128.5</v>
      </c>
      <c r="V11" s="193">
        <f t="shared" si="6"/>
        <v>31.150000000000002</v>
      </c>
      <c r="W11" s="193">
        <f t="shared" si="6"/>
        <v>10.55</v>
      </c>
      <c r="X11" s="193">
        <f t="shared" si="6"/>
        <v>220.85</v>
      </c>
      <c r="Y11" s="193">
        <f t="shared" si="6"/>
        <v>20.85</v>
      </c>
      <c r="Z11" s="193">
        <f t="shared" si="6"/>
        <v>20.85</v>
      </c>
      <c r="AA11" s="778">
        <f t="shared" si="6"/>
        <v>262.05</v>
      </c>
      <c r="AB11" s="732">
        <f>SUM(P11:AA11)</f>
        <v>1086.2</v>
      </c>
      <c r="AC11" s="786">
        <f t="shared" si="6"/>
        <v>53.295000000000002</v>
      </c>
      <c r="AD11" s="193">
        <f t="shared" si="6"/>
        <v>85.122000000000014</v>
      </c>
      <c r="AE11" s="193">
        <f t="shared" si="6"/>
        <v>306.34000000000003</v>
      </c>
      <c r="AF11" s="193">
        <f t="shared" si="6"/>
        <v>106.34</v>
      </c>
      <c r="AG11" s="193">
        <f t="shared" si="6"/>
        <v>53.295000000000002</v>
      </c>
      <c r="AH11" s="193">
        <f t="shared" si="6"/>
        <v>253.29500000000002</v>
      </c>
      <c r="AI11" s="193">
        <f t="shared" si="6"/>
        <v>32.076999999999998</v>
      </c>
      <c r="AJ11" s="193">
        <f t="shared" si="6"/>
        <v>10.859000000000002</v>
      </c>
      <c r="AK11" s="193">
        <f t="shared" si="6"/>
        <v>221.46800000000002</v>
      </c>
      <c r="AL11" s="193">
        <f t="shared" si="6"/>
        <v>21.468000000000004</v>
      </c>
      <c r="AM11" s="193">
        <f t="shared" si="6"/>
        <v>21.468000000000004</v>
      </c>
      <c r="AN11" s="778">
        <f t="shared" si="6"/>
        <v>263.904</v>
      </c>
      <c r="AO11" s="732">
        <f>SUM(AC11:AN11)</f>
        <v>1428.9310000000003</v>
      </c>
      <c r="AP11" s="786">
        <f t="shared" si="6"/>
        <v>54.88635</v>
      </c>
      <c r="AQ11" s="193">
        <f t="shared" si="6"/>
        <v>287.66816</v>
      </c>
      <c r="AR11" s="193">
        <f t="shared" si="6"/>
        <v>109.5227</v>
      </c>
      <c r="AS11" s="193">
        <f t="shared" si="6"/>
        <v>309.52269999999999</v>
      </c>
      <c r="AT11" s="193">
        <f t="shared" si="6"/>
        <v>54.88635</v>
      </c>
      <c r="AU11" s="193">
        <f t="shared" si="6"/>
        <v>254.88634999999999</v>
      </c>
      <c r="AV11" s="193">
        <f t="shared" si="6"/>
        <v>33.03181</v>
      </c>
      <c r="AW11" s="193">
        <f t="shared" si="6"/>
        <v>211.17726999999999</v>
      </c>
      <c r="AX11" s="193">
        <f t="shared" si="6"/>
        <v>22.104540000000004</v>
      </c>
      <c r="AY11" s="193">
        <f t="shared" si="6"/>
        <v>222.10454000000001</v>
      </c>
      <c r="AZ11" s="193">
        <f t="shared" si="6"/>
        <v>22.104540000000004</v>
      </c>
      <c r="BA11" s="778">
        <f t="shared" si="6"/>
        <v>265.81362000000001</v>
      </c>
      <c r="BB11" s="732">
        <f>SUM(AP11:BA11)</f>
        <v>1847.7089299999998</v>
      </c>
      <c r="BC11" s="786">
        <f t="shared" si="6"/>
        <v>266.5254405</v>
      </c>
      <c r="BD11" s="193">
        <f t="shared" si="6"/>
        <v>300.29070480000001</v>
      </c>
      <c r="BE11" s="193">
        <f t="shared" si="6"/>
        <v>322.800881</v>
      </c>
      <c r="BF11" s="193">
        <f t="shared" si="6"/>
        <v>322.800881</v>
      </c>
      <c r="BG11" s="193">
        <f t="shared" si="6"/>
        <v>266.5254405</v>
      </c>
      <c r="BH11" s="193">
        <f t="shared" si="6"/>
        <v>266.5254405</v>
      </c>
      <c r="BI11" s="193">
        <f t="shared" si="6"/>
        <v>244.01526430000001</v>
      </c>
      <c r="BJ11" s="193">
        <f t="shared" si="6"/>
        <v>221.50508809999999</v>
      </c>
      <c r="BK11" s="193">
        <f t="shared" si="6"/>
        <v>232.76017619999999</v>
      </c>
      <c r="BL11" s="193">
        <f t="shared" si="6"/>
        <v>232.76017619999999</v>
      </c>
      <c r="BM11" s="193">
        <f t="shared" si="6"/>
        <v>232.76017619999999</v>
      </c>
      <c r="BN11" s="778">
        <f t="shared" si="6"/>
        <v>277.78052860000003</v>
      </c>
      <c r="BO11" s="732">
        <f>SUM(BC11:BN11)</f>
        <v>3187.0501979000001</v>
      </c>
      <c r="BP11" s="786">
        <f t="shared" si="6"/>
        <v>268.21370371500001</v>
      </c>
      <c r="BQ11" s="193">
        <f t="shared" si="6"/>
        <v>302.991925944</v>
      </c>
      <c r="BR11" s="193">
        <f t="shared" si="6"/>
        <v>536.17740743000002</v>
      </c>
      <c r="BS11" s="193">
        <f t="shared" si="6"/>
        <v>326.17740743000002</v>
      </c>
      <c r="BT11" s="193">
        <f t="shared" si="6"/>
        <v>268.21370371500001</v>
      </c>
      <c r="BU11" s="193">
        <f t="shared" ref="BU11:CA11" si="7">SUM(BU5:BU10)</f>
        <v>478.21370371500001</v>
      </c>
      <c r="BV11" s="193">
        <f t="shared" si="7"/>
        <v>245.02822222899999</v>
      </c>
      <c r="BW11" s="193">
        <f t="shared" si="7"/>
        <v>221.84274074300001</v>
      </c>
      <c r="BX11" s="193">
        <f t="shared" si="7"/>
        <v>443.43548148600001</v>
      </c>
      <c r="BY11" s="193">
        <f t="shared" si="7"/>
        <v>233.43548148600001</v>
      </c>
      <c r="BZ11" s="193">
        <f t="shared" si="7"/>
        <v>233.43548148600001</v>
      </c>
      <c r="CA11" s="778">
        <f t="shared" si="7"/>
        <v>489.80644445799999</v>
      </c>
      <c r="CB11" s="732">
        <f>SUM(BP11:CA11)</f>
        <v>4046.9717038369995</v>
      </c>
    </row>
    <row r="12" spans="2:80">
      <c r="B12" s="797" t="s">
        <v>138</v>
      </c>
      <c r="C12" s="192">
        <f>+PRV!C38</f>
        <v>30</v>
      </c>
      <c r="D12" s="192">
        <f>+PRV!D38</f>
        <v>48</v>
      </c>
      <c r="E12" s="192">
        <f>+PRV!E38</f>
        <v>60</v>
      </c>
      <c r="F12" s="192">
        <f>+PRV!F38</f>
        <v>60</v>
      </c>
      <c r="G12" s="192">
        <f>+PRV!G38</f>
        <v>30</v>
      </c>
      <c r="H12" s="192">
        <f>+PRV!H38</f>
        <v>30</v>
      </c>
      <c r="I12" s="192">
        <f>+PRV!I38</f>
        <v>18</v>
      </c>
      <c r="J12" s="192">
        <f>+PRV!J38</f>
        <v>6</v>
      </c>
      <c r="K12" s="192">
        <f>+PRV!K38</f>
        <v>12</v>
      </c>
      <c r="L12" s="192">
        <f>+PRV!L38</f>
        <v>12</v>
      </c>
      <c r="M12" s="192">
        <f>+PRV!M38</f>
        <v>12</v>
      </c>
      <c r="N12" s="221">
        <f>+PRV!N38</f>
        <v>36</v>
      </c>
      <c r="O12" s="704">
        <f t="shared" ref="O12:O15" si="8">SUM(C12:N12)</f>
        <v>354</v>
      </c>
      <c r="P12" s="725">
        <f>+PRV!O38</f>
        <v>30.900000000000002</v>
      </c>
      <c r="Q12" s="192">
        <f>+PRV!P38</f>
        <v>49.44</v>
      </c>
      <c r="R12" s="192">
        <f>+PRV!Q38</f>
        <v>61.800000000000004</v>
      </c>
      <c r="S12" s="192">
        <f>+PRV!R38</f>
        <v>61.800000000000004</v>
      </c>
      <c r="T12" s="192">
        <f>+PRV!S38</f>
        <v>30.900000000000002</v>
      </c>
      <c r="U12" s="192">
        <f>+PRV!T38</f>
        <v>30.900000000000002</v>
      </c>
      <c r="V12" s="192">
        <f>+PRV!U38</f>
        <v>18.54</v>
      </c>
      <c r="W12" s="192">
        <f>+PRV!V38</f>
        <v>6.18</v>
      </c>
      <c r="X12" s="192">
        <f>+PRV!W38</f>
        <v>97.36</v>
      </c>
      <c r="Y12" s="192">
        <f>+PRV!X38</f>
        <v>12.36</v>
      </c>
      <c r="Z12" s="192">
        <f>+PRV!Y38</f>
        <v>12.36</v>
      </c>
      <c r="AA12" s="221">
        <f>+PRV!Z38</f>
        <v>122.08</v>
      </c>
      <c r="AB12" s="704">
        <f t="shared" ref="AB12:AB15" si="9">SUM(P12:AA12)</f>
        <v>534.62000000000012</v>
      </c>
      <c r="AC12" s="725">
        <f>+PRV!AA38</f>
        <v>31.827000000000002</v>
      </c>
      <c r="AD12" s="192">
        <f>+PRV!AB38</f>
        <v>50.923200000000001</v>
      </c>
      <c r="AE12" s="192">
        <f>+PRV!AC38</f>
        <v>148.654</v>
      </c>
      <c r="AF12" s="192">
        <f>+PRV!AD38</f>
        <v>63.654000000000003</v>
      </c>
      <c r="AG12" s="192">
        <f>+PRV!AE38</f>
        <v>31.827000000000002</v>
      </c>
      <c r="AH12" s="192">
        <f>+PRV!AF38</f>
        <v>116.827</v>
      </c>
      <c r="AI12" s="192">
        <f>+PRV!AG38</f>
        <v>19.0962</v>
      </c>
      <c r="AJ12" s="192">
        <f>+PRV!AH38</f>
        <v>6.3654000000000002</v>
      </c>
      <c r="AK12" s="192">
        <f>+PRV!AI38</f>
        <v>97.730800000000002</v>
      </c>
      <c r="AL12" s="192">
        <f>+PRV!AJ38</f>
        <v>12.7308</v>
      </c>
      <c r="AM12" s="192">
        <f>+PRV!AK38</f>
        <v>12.7308</v>
      </c>
      <c r="AN12" s="221">
        <f>+PRV!AL38</f>
        <v>123.19239999999999</v>
      </c>
      <c r="AO12" s="704">
        <f t="shared" ref="AO12:AO15" si="10">SUM(AC12:AN12)</f>
        <v>715.55860000000018</v>
      </c>
      <c r="AP12" s="725">
        <f>+PRV!AM38</f>
        <v>32.78181</v>
      </c>
      <c r="AQ12" s="192">
        <f>+PRV!AN38</f>
        <v>137.450896</v>
      </c>
      <c r="AR12" s="192">
        <f>+PRV!AO38</f>
        <v>65.56362</v>
      </c>
      <c r="AS12" s="192">
        <f>+PRV!AP38</f>
        <v>150.56362000000001</v>
      </c>
      <c r="AT12" s="192">
        <f>+PRV!AQ38</f>
        <v>32.78181</v>
      </c>
      <c r="AU12" s="192">
        <f>+PRV!AR38</f>
        <v>117.78181000000001</v>
      </c>
      <c r="AV12" s="192">
        <f>+PRV!AS38</f>
        <v>19.669086</v>
      </c>
      <c r="AW12" s="192">
        <f>+PRV!AT38</f>
        <v>91.556362000000007</v>
      </c>
      <c r="AX12" s="192">
        <f>+PRV!AU38</f>
        <v>13.112724</v>
      </c>
      <c r="AY12" s="192">
        <f>+PRV!AV38</f>
        <v>98.112724</v>
      </c>
      <c r="AZ12" s="192">
        <f>+PRV!AW38</f>
        <v>13.112724</v>
      </c>
      <c r="BA12" s="221">
        <f>+PRV!AX38</f>
        <v>124.338172</v>
      </c>
      <c r="BB12" s="704">
        <f t="shared" ref="BB12:BB15" si="11">SUM(AP12:BA12)</f>
        <v>896.82535799999994</v>
      </c>
      <c r="BC12" s="725">
        <f>+PRV!AY38</f>
        <v>123.0152643</v>
      </c>
      <c r="BD12" s="192">
        <f>+PRV!AZ38</f>
        <v>143.27442288</v>
      </c>
      <c r="BE12" s="192">
        <f>+PRV!BA38</f>
        <v>156.7805286</v>
      </c>
      <c r="BF12" s="192">
        <f>+PRV!BB38</f>
        <v>156.7805286</v>
      </c>
      <c r="BG12" s="192">
        <f>+PRV!BC38</f>
        <v>123.0152643</v>
      </c>
      <c r="BH12" s="192">
        <f>+PRV!BD38</f>
        <v>123.0152643</v>
      </c>
      <c r="BI12" s="192">
        <f>+PRV!BE38</f>
        <v>109.50915858</v>
      </c>
      <c r="BJ12" s="192">
        <f>+PRV!BF38</f>
        <v>96.003052859999997</v>
      </c>
      <c r="BK12" s="192">
        <f>+PRV!BG38</f>
        <v>102.75610571999999</v>
      </c>
      <c r="BL12" s="192">
        <f>+PRV!BH38</f>
        <v>102.75610571999999</v>
      </c>
      <c r="BM12" s="192">
        <f>+PRV!BI38</f>
        <v>102.75610571999999</v>
      </c>
      <c r="BN12" s="221">
        <f>+PRV!BJ38</f>
        <v>129.76831716000001</v>
      </c>
      <c r="BO12" s="704">
        <f t="shared" ref="BO12:BO15" si="12">SUM(BC12:BN12)</f>
        <v>1469.4301187400001</v>
      </c>
      <c r="BP12" s="725">
        <f>+PRV!BK38</f>
        <v>124.02822222899999</v>
      </c>
      <c r="BQ12" s="192">
        <f>+PRV!BL38</f>
        <v>144.89515556640001</v>
      </c>
      <c r="BR12" s="192">
        <f>+PRV!BM38</f>
        <v>248.05644445799999</v>
      </c>
      <c r="BS12" s="192">
        <f>+PRV!BN38</f>
        <v>158.80644445799999</v>
      </c>
      <c r="BT12" s="192">
        <f>+PRV!BO38</f>
        <v>124.02822222899999</v>
      </c>
      <c r="BU12" s="192">
        <f>+PRV!BP38</f>
        <v>213.27822222899999</v>
      </c>
      <c r="BV12" s="192">
        <f>+PRV!BQ38</f>
        <v>110.1169333374</v>
      </c>
      <c r="BW12" s="192">
        <f>+PRV!BR38</f>
        <v>96.205644445800004</v>
      </c>
      <c r="BX12" s="192">
        <f>+PRV!BS38</f>
        <v>192.41128889160001</v>
      </c>
      <c r="BY12" s="192">
        <f>+PRV!BT38</f>
        <v>103.16128889160001</v>
      </c>
      <c r="BZ12" s="192">
        <f>+PRV!BU38</f>
        <v>103.16128889160001</v>
      </c>
      <c r="CA12" s="221">
        <f>+PRV!BV38</f>
        <v>220.2338666748</v>
      </c>
      <c r="CB12" s="704">
        <f t="shared" ref="CB12:CB15" si="13">SUM(BP12:CA12)</f>
        <v>1838.3830223022001</v>
      </c>
    </row>
    <row r="13" spans="2:80">
      <c r="B13" s="797" t="s">
        <v>140</v>
      </c>
      <c r="C13" s="192">
        <f>+PRV!C39</f>
        <v>2.5</v>
      </c>
      <c r="D13" s="192">
        <f>+PRV!D39</f>
        <v>4</v>
      </c>
      <c r="E13" s="192">
        <f>+PRV!E39</f>
        <v>5</v>
      </c>
      <c r="F13" s="192">
        <f>+PRV!F39</f>
        <v>5</v>
      </c>
      <c r="G13" s="192">
        <f>+PRV!G39</f>
        <v>2.5</v>
      </c>
      <c r="H13" s="192">
        <f>+PRV!H39</f>
        <v>2.5</v>
      </c>
      <c r="I13" s="192">
        <f>+PRV!I39</f>
        <v>1.5</v>
      </c>
      <c r="J13" s="192">
        <f>+PRV!J39</f>
        <v>0.5</v>
      </c>
      <c r="K13" s="192">
        <f>+PRV!K39</f>
        <v>1</v>
      </c>
      <c r="L13" s="192">
        <f>+PRV!L39</f>
        <v>1</v>
      </c>
      <c r="M13" s="192">
        <f>+PRV!M39</f>
        <v>1</v>
      </c>
      <c r="N13" s="221">
        <f>+PRV!N39</f>
        <v>3</v>
      </c>
      <c r="O13" s="704">
        <f t="shared" si="8"/>
        <v>29.5</v>
      </c>
      <c r="P13" s="725">
        <f>+PRV!O39</f>
        <v>2.5750000000000002</v>
      </c>
      <c r="Q13" s="192">
        <f>+PRV!P39</f>
        <v>4.12</v>
      </c>
      <c r="R13" s="192">
        <f>+PRV!Q39</f>
        <v>5.15</v>
      </c>
      <c r="S13" s="192">
        <f>+PRV!R39</f>
        <v>5.15</v>
      </c>
      <c r="T13" s="192">
        <f>+PRV!S39</f>
        <v>2.5750000000000002</v>
      </c>
      <c r="U13" s="192">
        <f>+PRV!T39</f>
        <v>2.5750000000000002</v>
      </c>
      <c r="V13" s="192">
        <f>+PRV!U39</f>
        <v>1.5449999999999999</v>
      </c>
      <c r="W13" s="192">
        <f>+PRV!V39</f>
        <v>0.51500000000000001</v>
      </c>
      <c r="X13" s="192">
        <f>+PRV!W39</f>
        <v>16.03</v>
      </c>
      <c r="Y13" s="192">
        <f>+PRV!X39</f>
        <v>1.03</v>
      </c>
      <c r="Z13" s="192">
        <f>+PRV!Y39</f>
        <v>1.03</v>
      </c>
      <c r="AA13" s="221">
        <f>+PRV!Z39</f>
        <v>18.09</v>
      </c>
      <c r="AB13" s="704">
        <f t="shared" si="9"/>
        <v>60.385000000000005</v>
      </c>
      <c r="AC13" s="725">
        <f>+PRV!AA39</f>
        <v>2.6522500000000004</v>
      </c>
      <c r="AD13" s="192">
        <f>+PRV!AB39</f>
        <v>4.2435999999999998</v>
      </c>
      <c r="AE13" s="192">
        <f>+PRV!AC39</f>
        <v>20.304500000000001</v>
      </c>
      <c r="AF13" s="192">
        <f>+PRV!AD39</f>
        <v>5.3045000000000009</v>
      </c>
      <c r="AG13" s="192">
        <f>+PRV!AE39</f>
        <v>2.6522500000000004</v>
      </c>
      <c r="AH13" s="192">
        <f>+PRV!AF39</f>
        <v>17.652250000000002</v>
      </c>
      <c r="AI13" s="192">
        <f>+PRV!AG39</f>
        <v>1.59135</v>
      </c>
      <c r="AJ13" s="192">
        <f>+PRV!AH39</f>
        <v>0.53044999999999998</v>
      </c>
      <c r="AK13" s="192">
        <f>+PRV!AI39</f>
        <v>16.0609</v>
      </c>
      <c r="AL13" s="192">
        <f>+PRV!AJ39</f>
        <v>1.0609</v>
      </c>
      <c r="AM13" s="192">
        <f>+PRV!AK39</f>
        <v>1.0609</v>
      </c>
      <c r="AN13" s="221">
        <f>+PRV!AL39</f>
        <v>18.182700000000001</v>
      </c>
      <c r="AO13" s="704">
        <f t="shared" si="10"/>
        <v>91.296550000000011</v>
      </c>
      <c r="AP13" s="725">
        <f>+PRV!AM39</f>
        <v>2.7318175000000005</v>
      </c>
      <c r="AQ13" s="192">
        <f>+PRV!AN39</f>
        <v>19.370908</v>
      </c>
      <c r="AR13" s="192">
        <f>+PRV!AO39</f>
        <v>5.4636350000000009</v>
      </c>
      <c r="AS13" s="192">
        <f>+PRV!AP39</f>
        <v>20.463635</v>
      </c>
      <c r="AT13" s="192">
        <f>+PRV!AQ39</f>
        <v>2.7318175000000005</v>
      </c>
      <c r="AU13" s="192">
        <f>+PRV!AR39</f>
        <v>17.731817500000002</v>
      </c>
      <c r="AV13" s="192">
        <f>+PRV!AS39</f>
        <v>1.6390905</v>
      </c>
      <c r="AW13" s="192">
        <f>+PRV!AT39</f>
        <v>15.5463635</v>
      </c>
      <c r="AX13" s="192">
        <f>+PRV!AU39</f>
        <v>1.092727</v>
      </c>
      <c r="AY13" s="192">
        <f>+PRV!AV39</f>
        <v>16.092727</v>
      </c>
      <c r="AZ13" s="192">
        <f>+PRV!AW39</f>
        <v>1.092727</v>
      </c>
      <c r="BA13" s="221">
        <f>+PRV!AX39</f>
        <v>18.278181</v>
      </c>
      <c r="BB13" s="704">
        <f t="shared" si="11"/>
        <v>122.23544649999998</v>
      </c>
      <c r="BC13" s="725">
        <f>+PRV!AY39</f>
        <v>18.563772024999999</v>
      </c>
      <c r="BD13" s="192">
        <f>+PRV!AZ39</f>
        <v>20.252035240000001</v>
      </c>
      <c r="BE13" s="192">
        <f>+PRV!BA39</f>
        <v>21.377544050000001</v>
      </c>
      <c r="BF13" s="192">
        <f>+PRV!BB39</f>
        <v>21.377544050000001</v>
      </c>
      <c r="BG13" s="192">
        <f>+PRV!BC39</f>
        <v>18.563772024999999</v>
      </c>
      <c r="BH13" s="192">
        <f>+PRV!BD39</f>
        <v>18.563772024999999</v>
      </c>
      <c r="BI13" s="192">
        <f>+PRV!BE39</f>
        <v>17.438263214999999</v>
      </c>
      <c r="BJ13" s="192">
        <f>+PRV!BF39</f>
        <v>16.312754405</v>
      </c>
      <c r="BK13" s="192">
        <f>+PRV!BG39</f>
        <v>16.875508809999999</v>
      </c>
      <c r="BL13" s="192">
        <f>+PRV!BH39</f>
        <v>16.875508809999999</v>
      </c>
      <c r="BM13" s="192">
        <f>+PRV!BI39</f>
        <v>16.875508809999999</v>
      </c>
      <c r="BN13" s="221">
        <f>+PRV!BJ39</f>
        <v>19.126526429999998</v>
      </c>
      <c r="BO13" s="704">
        <f t="shared" si="12"/>
        <v>222.20250989499999</v>
      </c>
      <c r="BP13" s="725">
        <f>+PRV!BK39</f>
        <v>18.648185185750002</v>
      </c>
      <c r="BQ13" s="192">
        <f>+PRV!BL39</f>
        <v>20.387096297199999</v>
      </c>
      <c r="BR13" s="192">
        <f>+PRV!BM39</f>
        <v>37.296370371500004</v>
      </c>
      <c r="BS13" s="192">
        <f>+PRV!BN39</f>
        <v>21.5463703715</v>
      </c>
      <c r="BT13" s="192">
        <f>+PRV!BO39</f>
        <v>18.648185185750002</v>
      </c>
      <c r="BU13" s="192">
        <f>+PRV!BP39</f>
        <v>34.398185185750002</v>
      </c>
      <c r="BV13" s="192">
        <f>+PRV!BQ39</f>
        <v>17.488911111450001</v>
      </c>
      <c r="BW13" s="192">
        <f>+PRV!BR39</f>
        <v>16.32963703715</v>
      </c>
      <c r="BX13" s="192">
        <f>+PRV!BS39</f>
        <v>32.659274074300001</v>
      </c>
      <c r="BY13" s="192">
        <f>+PRV!BT39</f>
        <v>16.909274074300001</v>
      </c>
      <c r="BZ13" s="192">
        <f>+PRV!BU39</f>
        <v>16.909274074300001</v>
      </c>
      <c r="CA13" s="221">
        <f>+PRV!BV39</f>
        <v>34.977822222900002</v>
      </c>
      <c r="CB13" s="704">
        <f t="shared" si="13"/>
        <v>286.19858519185004</v>
      </c>
    </row>
    <row r="14" spans="2:80">
      <c r="B14" s="799" t="s">
        <v>128</v>
      </c>
      <c r="C14" s="193">
        <f>SUM(C12:C13)</f>
        <v>32.5</v>
      </c>
      <c r="D14" s="193">
        <f t="shared" ref="D14:K14" si="14">SUM(D12:D13)</f>
        <v>52</v>
      </c>
      <c r="E14" s="193">
        <f t="shared" si="14"/>
        <v>65</v>
      </c>
      <c r="F14" s="193">
        <f t="shared" si="14"/>
        <v>65</v>
      </c>
      <c r="G14" s="193">
        <f t="shared" si="14"/>
        <v>32.5</v>
      </c>
      <c r="H14" s="193">
        <f t="shared" si="14"/>
        <v>32.5</v>
      </c>
      <c r="I14" s="193">
        <f t="shared" si="14"/>
        <v>19.5</v>
      </c>
      <c r="J14" s="193">
        <f t="shared" si="14"/>
        <v>6.5</v>
      </c>
      <c r="K14" s="193">
        <f t="shared" si="14"/>
        <v>13</v>
      </c>
      <c r="L14" s="193">
        <f t="shared" ref="L14:N14" si="15">SUM(L12:L13)</f>
        <v>13</v>
      </c>
      <c r="M14" s="193">
        <f t="shared" si="15"/>
        <v>13</v>
      </c>
      <c r="N14" s="778">
        <f t="shared" si="15"/>
        <v>39</v>
      </c>
      <c r="O14" s="732">
        <f t="shared" si="8"/>
        <v>383.5</v>
      </c>
      <c r="P14" s="786">
        <f t="shared" ref="P14:CA14" si="16">SUM(P12:P13)</f>
        <v>33.475000000000001</v>
      </c>
      <c r="Q14" s="193">
        <f t="shared" si="16"/>
        <v>53.559999999999995</v>
      </c>
      <c r="R14" s="193">
        <f t="shared" si="16"/>
        <v>66.95</v>
      </c>
      <c r="S14" s="193">
        <f t="shared" si="16"/>
        <v>66.95</v>
      </c>
      <c r="T14" s="193">
        <f t="shared" si="16"/>
        <v>33.475000000000001</v>
      </c>
      <c r="U14" s="193">
        <f t="shared" si="16"/>
        <v>33.475000000000001</v>
      </c>
      <c r="V14" s="193">
        <f t="shared" si="16"/>
        <v>20.085000000000001</v>
      </c>
      <c r="W14" s="193">
        <f t="shared" si="16"/>
        <v>6.6949999999999994</v>
      </c>
      <c r="X14" s="193">
        <f t="shared" si="16"/>
        <v>113.39</v>
      </c>
      <c r="Y14" s="193">
        <f t="shared" si="16"/>
        <v>13.389999999999999</v>
      </c>
      <c r="Z14" s="193">
        <f t="shared" si="16"/>
        <v>13.389999999999999</v>
      </c>
      <c r="AA14" s="778">
        <f t="shared" si="16"/>
        <v>140.16999999999999</v>
      </c>
      <c r="AB14" s="732">
        <f t="shared" si="9"/>
        <v>595.00499999999988</v>
      </c>
      <c r="AC14" s="786">
        <f t="shared" si="16"/>
        <v>34.47925</v>
      </c>
      <c r="AD14" s="193">
        <f t="shared" si="16"/>
        <v>55.166800000000002</v>
      </c>
      <c r="AE14" s="193">
        <f t="shared" si="16"/>
        <v>168.95849999999999</v>
      </c>
      <c r="AF14" s="193">
        <f t="shared" si="16"/>
        <v>68.958500000000001</v>
      </c>
      <c r="AG14" s="193">
        <f t="shared" si="16"/>
        <v>34.47925</v>
      </c>
      <c r="AH14" s="193">
        <f t="shared" si="16"/>
        <v>134.47925000000001</v>
      </c>
      <c r="AI14" s="193">
        <f t="shared" si="16"/>
        <v>20.687549999999998</v>
      </c>
      <c r="AJ14" s="193">
        <f t="shared" si="16"/>
        <v>6.8958500000000003</v>
      </c>
      <c r="AK14" s="193">
        <f t="shared" si="16"/>
        <v>113.79170000000001</v>
      </c>
      <c r="AL14" s="193">
        <f t="shared" si="16"/>
        <v>13.791700000000001</v>
      </c>
      <c r="AM14" s="193">
        <f t="shared" si="16"/>
        <v>13.791700000000001</v>
      </c>
      <c r="AN14" s="778">
        <f t="shared" si="16"/>
        <v>141.3751</v>
      </c>
      <c r="AO14" s="732">
        <f t="shared" si="10"/>
        <v>806.85514999999998</v>
      </c>
      <c r="AP14" s="786">
        <f t="shared" si="16"/>
        <v>35.513627499999998</v>
      </c>
      <c r="AQ14" s="193">
        <f t="shared" si="16"/>
        <v>156.82180399999999</v>
      </c>
      <c r="AR14" s="193">
        <f t="shared" si="16"/>
        <v>71.027254999999997</v>
      </c>
      <c r="AS14" s="193">
        <f t="shared" si="16"/>
        <v>171.02725500000003</v>
      </c>
      <c r="AT14" s="193">
        <f t="shared" si="16"/>
        <v>35.513627499999998</v>
      </c>
      <c r="AU14" s="193">
        <f t="shared" si="16"/>
        <v>135.51362750000001</v>
      </c>
      <c r="AV14" s="193">
        <f t="shared" si="16"/>
        <v>21.308176500000002</v>
      </c>
      <c r="AW14" s="193">
        <f t="shared" si="16"/>
        <v>107.10272550000001</v>
      </c>
      <c r="AX14" s="193">
        <f t="shared" si="16"/>
        <v>14.205451</v>
      </c>
      <c r="AY14" s="193">
        <f t="shared" si="16"/>
        <v>114.205451</v>
      </c>
      <c r="AZ14" s="193">
        <f t="shared" si="16"/>
        <v>14.205451</v>
      </c>
      <c r="BA14" s="778">
        <f t="shared" si="16"/>
        <v>142.616353</v>
      </c>
      <c r="BB14" s="732">
        <f t="shared" si="11"/>
        <v>1019.0608045000001</v>
      </c>
      <c r="BC14" s="786">
        <f t="shared" si="16"/>
        <v>141.579036325</v>
      </c>
      <c r="BD14" s="193">
        <f t="shared" si="16"/>
        <v>163.52645812</v>
      </c>
      <c r="BE14" s="193">
        <f t="shared" si="16"/>
        <v>178.15807265000001</v>
      </c>
      <c r="BF14" s="193">
        <f t="shared" si="16"/>
        <v>178.15807265000001</v>
      </c>
      <c r="BG14" s="193">
        <f t="shared" si="16"/>
        <v>141.579036325</v>
      </c>
      <c r="BH14" s="193">
        <f t="shared" si="16"/>
        <v>141.579036325</v>
      </c>
      <c r="BI14" s="193">
        <f t="shared" si="16"/>
        <v>126.947421795</v>
      </c>
      <c r="BJ14" s="193">
        <f t="shared" si="16"/>
        <v>112.31580726499999</v>
      </c>
      <c r="BK14" s="193">
        <f t="shared" si="16"/>
        <v>119.63161452999999</v>
      </c>
      <c r="BL14" s="193">
        <f t="shared" si="16"/>
        <v>119.63161452999999</v>
      </c>
      <c r="BM14" s="193">
        <f t="shared" si="16"/>
        <v>119.63161452999999</v>
      </c>
      <c r="BN14" s="778">
        <f t="shared" si="16"/>
        <v>148.89484358999999</v>
      </c>
      <c r="BO14" s="732">
        <f t="shared" si="12"/>
        <v>1691.6326286349999</v>
      </c>
      <c r="BP14" s="786">
        <f t="shared" si="16"/>
        <v>142.67640741475</v>
      </c>
      <c r="BQ14" s="193">
        <f t="shared" si="16"/>
        <v>165.28225186360001</v>
      </c>
      <c r="BR14" s="193">
        <f t="shared" si="16"/>
        <v>285.35281482950001</v>
      </c>
      <c r="BS14" s="193">
        <f t="shared" si="16"/>
        <v>180.35281482949998</v>
      </c>
      <c r="BT14" s="193">
        <f t="shared" si="16"/>
        <v>142.67640741475</v>
      </c>
      <c r="BU14" s="193">
        <f t="shared" si="16"/>
        <v>247.67640741475</v>
      </c>
      <c r="BV14" s="193">
        <f t="shared" si="16"/>
        <v>127.60584444885001</v>
      </c>
      <c r="BW14" s="193">
        <f t="shared" si="16"/>
        <v>112.53528148295001</v>
      </c>
      <c r="BX14" s="193">
        <f t="shared" si="16"/>
        <v>225.07056296590002</v>
      </c>
      <c r="BY14" s="193">
        <f t="shared" si="16"/>
        <v>120.07056296590001</v>
      </c>
      <c r="BZ14" s="193">
        <f t="shared" si="16"/>
        <v>120.07056296590001</v>
      </c>
      <c r="CA14" s="778">
        <f t="shared" si="16"/>
        <v>255.21168889770001</v>
      </c>
      <c r="CB14" s="732">
        <f t="shared" si="13"/>
        <v>2124.5816074940503</v>
      </c>
    </row>
    <row r="15" spans="2:80">
      <c r="B15" s="799" t="s">
        <v>129</v>
      </c>
      <c r="C15" s="193">
        <f t="shared" ref="C15:K15" si="17">+C11-C14</f>
        <v>17.5</v>
      </c>
      <c r="D15" s="193">
        <f t="shared" si="17"/>
        <v>28</v>
      </c>
      <c r="E15" s="193">
        <f t="shared" si="17"/>
        <v>35</v>
      </c>
      <c r="F15" s="193">
        <f t="shared" si="17"/>
        <v>35</v>
      </c>
      <c r="G15" s="193">
        <f t="shared" si="17"/>
        <v>17.5</v>
      </c>
      <c r="H15" s="193">
        <f t="shared" si="17"/>
        <v>17.5</v>
      </c>
      <c r="I15" s="193">
        <f t="shared" si="17"/>
        <v>10.5</v>
      </c>
      <c r="J15" s="193">
        <f t="shared" si="17"/>
        <v>3.5</v>
      </c>
      <c r="K15" s="193">
        <f t="shared" si="17"/>
        <v>7</v>
      </c>
      <c r="L15" s="193">
        <f t="shared" ref="L15:N15" si="18">+L11-L14</f>
        <v>7</v>
      </c>
      <c r="M15" s="193">
        <f t="shared" si="18"/>
        <v>7</v>
      </c>
      <c r="N15" s="778">
        <f t="shared" si="18"/>
        <v>130</v>
      </c>
      <c r="O15" s="732">
        <f t="shared" si="8"/>
        <v>315.5</v>
      </c>
      <c r="P15" s="786">
        <f t="shared" ref="P15:CA15" si="19">+P11-P14</f>
        <v>18.024999999999999</v>
      </c>
      <c r="Q15" s="193">
        <f t="shared" si="19"/>
        <v>28.840000000000011</v>
      </c>
      <c r="R15" s="193">
        <f t="shared" si="19"/>
        <v>36.049999999999997</v>
      </c>
      <c r="S15" s="193">
        <f t="shared" si="19"/>
        <v>36.049999999999997</v>
      </c>
      <c r="T15" s="193">
        <f t="shared" si="19"/>
        <v>18.024999999999999</v>
      </c>
      <c r="U15" s="193">
        <f t="shared" si="19"/>
        <v>95.025000000000006</v>
      </c>
      <c r="V15" s="193">
        <f t="shared" si="19"/>
        <v>11.065000000000001</v>
      </c>
      <c r="W15" s="193">
        <f t="shared" si="19"/>
        <v>3.8550000000000013</v>
      </c>
      <c r="X15" s="193">
        <f t="shared" si="19"/>
        <v>107.46</v>
      </c>
      <c r="Y15" s="193">
        <f t="shared" si="19"/>
        <v>7.4600000000000026</v>
      </c>
      <c r="Z15" s="193">
        <f t="shared" si="19"/>
        <v>7.4600000000000026</v>
      </c>
      <c r="AA15" s="778">
        <f t="shared" si="19"/>
        <v>121.88000000000002</v>
      </c>
      <c r="AB15" s="732">
        <f t="shared" si="9"/>
        <v>491.19499999999994</v>
      </c>
      <c r="AC15" s="786">
        <f t="shared" si="19"/>
        <v>18.815750000000001</v>
      </c>
      <c r="AD15" s="193">
        <f t="shared" si="19"/>
        <v>29.955200000000012</v>
      </c>
      <c r="AE15" s="193">
        <f t="shared" si="19"/>
        <v>137.38150000000005</v>
      </c>
      <c r="AF15" s="193">
        <f t="shared" si="19"/>
        <v>37.381500000000003</v>
      </c>
      <c r="AG15" s="193">
        <f t="shared" si="19"/>
        <v>18.815750000000001</v>
      </c>
      <c r="AH15" s="193">
        <f t="shared" si="19"/>
        <v>118.81575000000001</v>
      </c>
      <c r="AI15" s="193">
        <f t="shared" si="19"/>
        <v>11.38945</v>
      </c>
      <c r="AJ15" s="193">
        <f t="shared" si="19"/>
        <v>3.9631500000000015</v>
      </c>
      <c r="AK15" s="193">
        <f t="shared" si="19"/>
        <v>107.67630000000001</v>
      </c>
      <c r="AL15" s="193">
        <f t="shared" si="19"/>
        <v>7.676300000000003</v>
      </c>
      <c r="AM15" s="193">
        <f t="shared" si="19"/>
        <v>7.676300000000003</v>
      </c>
      <c r="AN15" s="778">
        <f t="shared" si="19"/>
        <v>122.52889999999999</v>
      </c>
      <c r="AO15" s="732">
        <f t="shared" si="10"/>
        <v>622.07585000000017</v>
      </c>
      <c r="AP15" s="786">
        <f t="shared" si="19"/>
        <v>19.372722500000002</v>
      </c>
      <c r="AQ15" s="193">
        <f t="shared" si="19"/>
        <v>130.84635600000001</v>
      </c>
      <c r="AR15" s="193">
        <f t="shared" si="19"/>
        <v>38.495445000000004</v>
      </c>
      <c r="AS15" s="193">
        <f t="shared" si="19"/>
        <v>138.49544499999996</v>
      </c>
      <c r="AT15" s="193">
        <f t="shared" si="19"/>
        <v>19.372722500000002</v>
      </c>
      <c r="AU15" s="193">
        <f t="shared" si="19"/>
        <v>119.37272249999998</v>
      </c>
      <c r="AV15" s="193">
        <f t="shared" si="19"/>
        <v>11.723633499999998</v>
      </c>
      <c r="AW15" s="193">
        <f t="shared" si="19"/>
        <v>104.07454449999999</v>
      </c>
      <c r="AX15" s="193">
        <f t="shared" si="19"/>
        <v>7.8990890000000036</v>
      </c>
      <c r="AY15" s="193">
        <f t="shared" si="19"/>
        <v>107.89908900000002</v>
      </c>
      <c r="AZ15" s="193">
        <f t="shared" si="19"/>
        <v>7.8990890000000036</v>
      </c>
      <c r="BA15" s="778">
        <f t="shared" si="19"/>
        <v>123.19726700000001</v>
      </c>
      <c r="BB15" s="732">
        <f t="shared" si="11"/>
        <v>828.64812549999999</v>
      </c>
      <c r="BC15" s="786">
        <f t="shared" si="19"/>
        <v>124.946404175</v>
      </c>
      <c r="BD15" s="193">
        <f t="shared" si="19"/>
        <v>136.76424668000001</v>
      </c>
      <c r="BE15" s="193">
        <f t="shared" si="19"/>
        <v>144.64280835</v>
      </c>
      <c r="BF15" s="193">
        <f t="shared" si="19"/>
        <v>144.64280835</v>
      </c>
      <c r="BG15" s="193">
        <f t="shared" si="19"/>
        <v>124.946404175</v>
      </c>
      <c r="BH15" s="193">
        <f t="shared" si="19"/>
        <v>124.946404175</v>
      </c>
      <c r="BI15" s="193">
        <f t="shared" si="19"/>
        <v>117.06784250500002</v>
      </c>
      <c r="BJ15" s="193">
        <f t="shared" si="19"/>
        <v>109.18928083500001</v>
      </c>
      <c r="BK15" s="193">
        <f t="shared" si="19"/>
        <v>113.12856167</v>
      </c>
      <c r="BL15" s="193">
        <f t="shared" si="19"/>
        <v>113.12856167</v>
      </c>
      <c r="BM15" s="193">
        <f t="shared" si="19"/>
        <v>113.12856167</v>
      </c>
      <c r="BN15" s="778">
        <f t="shared" si="19"/>
        <v>128.88568501000003</v>
      </c>
      <c r="BO15" s="732">
        <f t="shared" si="12"/>
        <v>1495.4175692650001</v>
      </c>
      <c r="BP15" s="786">
        <f t="shared" si="19"/>
        <v>125.53729630025001</v>
      </c>
      <c r="BQ15" s="193">
        <f t="shared" si="19"/>
        <v>137.70967408039999</v>
      </c>
      <c r="BR15" s="193">
        <f t="shared" si="19"/>
        <v>250.82459260050001</v>
      </c>
      <c r="BS15" s="193">
        <f t="shared" si="19"/>
        <v>145.82459260050004</v>
      </c>
      <c r="BT15" s="193">
        <f t="shared" si="19"/>
        <v>125.53729630025001</v>
      </c>
      <c r="BU15" s="193">
        <f t="shared" si="19"/>
        <v>230.53729630025001</v>
      </c>
      <c r="BV15" s="193">
        <f t="shared" si="19"/>
        <v>117.42237778014999</v>
      </c>
      <c r="BW15" s="193">
        <f t="shared" si="19"/>
        <v>109.30745926005</v>
      </c>
      <c r="BX15" s="193">
        <f t="shared" si="19"/>
        <v>218.36491852009999</v>
      </c>
      <c r="BY15" s="193">
        <f t="shared" si="19"/>
        <v>113.36491852010001</v>
      </c>
      <c r="BZ15" s="193">
        <f t="shared" si="19"/>
        <v>113.36491852010001</v>
      </c>
      <c r="CA15" s="778">
        <f t="shared" si="19"/>
        <v>234.59475556029997</v>
      </c>
      <c r="CB15" s="732">
        <f t="shared" si="13"/>
        <v>1922.3900963429501</v>
      </c>
    </row>
    <row r="16" spans="2:80">
      <c r="B16" s="797"/>
      <c r="C16" s="192"/>
      <c r="D16" s="192"/>
      <c r="E16" s="192"/>
      <c r="F16" s="192"/>
      <c r="G16" s="192"/>
      <c r="H16" s="192"/>
      <c r="I16" s="192"/>
      <c r="J16" s="192"/>
      <c r="K16" s="192"/>
      <c r="L16" s="192"/>
      <c r="M16" s="192"/>
      <c r="N16" s="221"/>
      <c r="O16" s="704"/>
      <c r="P16" s="725"/>
      <c r="Q16" s="197"/>
      <c r="R16" s="197"/>
      <c r="S16" s="197"/>
      <c r="T16" s="197"/>
      <c r="U16" s="197"/>
      <c r="V16" s="197"/>
      <c r="W16" s="197"/>
      <c r="X16" s="197"/>
      <c r="Y16" s="197"/>
      <c r="Z16" s="197"/>
      <c r="AA16" s="784"/>
      <c r="AB16" s="704"/>
      <c r="AC16" s="791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784"/>
      <c r="AO16" s="704"/>
      <c r="AP16" s="791"/>
      <c r="AQ16" s="197"/>
      <c r="AR16" s="197"/>
      <c r="AS16" s="197"/>
      <c r="AT16" s="197"/>
      <c r="AU16" s="197"/>
      <c r="AV16" s="197"/>
      <c r="AW16" s="197"/>
      <c r="AX16" s="197"/>
      <c r="AY16" s="197"/>
      <c r="AZ16" s="197"/>
      <c r="BA16" s="784"/>
      <c r="BB16" s="704"/>
      <c r="BC16" s="791"/>
      <c r="BD16" s="197"/>
      <c r="BE16" s="197"/>
      <c r="BF16" s="197"/>
      <c r="BG16" s="197"/>
      <c r="BH16" s="197"/>
      <c r="BI16" s="197"/>
      <c r="BJ16" s="197"/>
      <c r="BK16" s="197"/>
      <c r="BL16" s="197"/>
      <c r="BM16" s="197"/>
      <c r="BN16" s="784"/>
      <c r="BO16" s="704"/>
      <c r="BP16" s="791"/>
      <c r="BQ16" s="197"/>
      <c r="BR16" s="197"/>
      <c r="BS16" s="197"/>
      <c r="BT16" s="197"/>
      <c r="BU16" s="197"/>
      <c r="BV16" s="197"/>
      <c r="BW16" s="197"/>
      <c r="BX16" s="197"/>
      <c r="BY16" s="197"/>
      <c r="BZ16" s="197"/>
      <c r="CA16" s="784"/>
      <c r="CB16" s="704"/>
    </row>
    <row r="17" spans="2:80">
      <c r="B17" s="797" t="s">
        <v>130</v>
      </c>
      <c r="C17" s="192">
        <f>+DT!D29</f>
        <v>19.666666666666668</v>
      </c>
      <c r="D17" s="192">
        <f>+DT!E29</f>
        <v>19.666666666666668</v>
      </c>
      <c r="E17" s="192">
        <f>+DT!F29</f>
        <v>19.666666666666668</v>
      </c>
      <c r="F17" s="192">
        <f>+DT!G29</f>
        <v>19.666666666666668</v>
      </c>
      <c r="G17" s="192">
        <f>+DT!H29</f>
        <v>19.666666666666668</v>
      </c>
      <c r="H17" s="192">
        <f>+DT!I29</f>
        <v>19.666666666666668</v>
      </c>
      <c r="I17" s="192">
        <f>+DT!J29</f>
        <v>19.666666666666668</v>
      </c>
      <c r="J17" s="192">
        <f>+DT!K29</f>
        <v>19.666666666666668</v>
      </c>
      <c r="K17" s="192">
        <f>+DT!L29</f>
        <v>19.666666666666668</v>
      </c>
      <c r="L17" s="192">
        <f>+DT!M29</f>
        <v>19.666666666666668</v>
      </c>
      <c r="M17" s="192">
        <f>+DT!N29</f>
        <v>19.666666666666668</v>
      </c>
      <c r="N17" s="221">
        <f>+DT!O29</f>
        <v>19.666666666666668</v>
      </c>
      <c r="O17" s="704">
        <f t="shared" ref="O17:O23" si="20">SUM(C17:N17)</f>
        <v>235.99999999999997</v>
      </c>
      <c r="P17" s="725">
        <f>+DT!P29</f>
        <v>22.184999999999999</v>
      </c>
      <c r="Q17" s="192">
        <f>+DT!Q29</f>
        <v>22.184999999999999</v>
      </c>
      <c r="R17" s="192">
        <f>+DT!R29</f>
        <v>22.184999999999999</v>
      </c>
      <c r="S17" s="192">
        <f>+DT!S29</f>
        <v>22.184999999999999</v>
      </c>
      <c r="T17" s="192">
        <f>+DT!T29</f>
        <v>22.184999999999999</v>
      </c>
      <c r="U17" s="192">
        <f>+DT!U29</f>
        <v>23.459999999999997</v>
      </c>
      <c r="V17" s="192">
        <f>+DT!V29</f>
        <v>23.459999999999997</v>
      </c>
      <c r="W17" s="192">
        <f>+DT!W29</f>
        <v>23.459999999999997</v>
      </c>
      <c r="X17" s="192">
        <f>+DT!X29</f>
        <v>23.459999999999997</v>
      </c>
      <c r="Y17" s="192">
        <f>+DT!Y29</f>
        <v>23.459999999999997</v>
      </c>
      <c r="Z17" s="192">
        <f>+DT!Z29</f>
        <v>23.459999999999997</v>
      </c>
      <c r="AA17" s="221">
        <f>+DT!AA29</f>
        <v>23.459999999999997</v>
      </c>
      <c r="AB17" s="704">
        <f t="shared" ref="AB17:AB23" si="21">SUM(P17:AA17)</f>
        <v>275.14500000000004</v>
      </c>
      <c r="AC17" s="725">
        <f>+DT!AB29</f>
        <v>31.212</v>
      </c>
      <c r="AD17" s="192">
        <f>+DT!AC29</f>
        <v>31.212</v>
      </c>
      <c r="AE17" s="192">
        <f>+DT!AD29</f>
        <v>31.212</v>
      </c>
      <c r="AF17" s="192">
        <f>+DT!AE29</f>
        <v>31.212</v>
      </c>
      <c r="AG17" s="192">
        <f>+DT!AF29</f>
        <v>31.212</v>
      </c>
      <c r="AH17" s="192">
        <f>+DT!AG29</f>
        <v>31.212</v>
      </c>
      <c r="AI17" s="192">
        <f>+DT!AH29</f>
        <v>31.212</v>
      </c>
      <c r="AJ17" s="192">
        <f>+DT!AI29</f>
        <v>31.212</v>
      </c>
      <c r="AK17" s="192">
        <f>+DT!AJ29</f>
        <v>31.212</v>
      </c>
      <c r="AL17" s="192">
        <f>+DT!AK29</f>
        <v>31.212</v>
      </c>
      <c r="AM17" s="192">
        <f>+DT!AL29</f>
        <v>31.212</v>
      </c>
      <c r="AN17" s="221">
        <f>+DT!AM29</f>
        <v>31.212</v>
      </c>
      <c r="AO17" s="704">
        <f t="shared" ref="AO17:AO23" si="22">SUM(AC17:AN17)</f>
        <v>374.54399999999993</v>
      </c>
      <c r="AP17" s="725">
        <f>+DT!AN29</f>
        <v>31.836239999999997</v>
      </c>
      <c r="AQ17" s="192">
        <f>+DT!AO29</f>
        <v>31.836239999999997</v>
      </c>
      <c r="AR17" s="192">
        <f>+DT!AP29</f>
        <v>31.836239999999997</v>
      </c>
      <c r="AS17" s="192">
        <f>+DT!AQ29</f>
        <v>31.836239999999997</v>
      </c>
      <c r="AT17" s="192">
        <f>+DT!AR29</f>
        <v>31.836239999999997</v>
      </c>
      <c r="AU17" s="192">
        <f>+DT!AS29</f>
        <v>31.836239999999997</v>
      </c>
      <c r="AV17" s="192">
        <f>+DT!AT29</f>
        <v>31.836239999999997</v>
      </c>
      <c r="AW17" s="192">
        <f>+DT!AU29</f>
        <v>31.836239999999997</v>
      </c>
      <c r="AX17" s="192">
        <f>+DT!AV29</f>
        <v>31.836239999999997</v>
      </c>
      <c r="AY17" s="192">
        <f>+DT!AW29</f>
        <v>31.836239999999997</v>
      </c>
      <c r="AZ17" s="192">
        <f>+DT!AX29</f>
        <v>31.836239999999997</v>
      </c>
      <c r="BA17" s="221">
        <f>+DT!AY29</f>
        <v>31.836239999999997</v>
      </c>
      <c r="BB17" s="704">
        <f t="shared" ref="BB17:BB23" si="23">SUM(AP17:BA17)</f>
        <v>382.03487999999993</v>
      </c>
      <c r="BC17" s="725">
        <f>+DT!AZ29</f>
        <v>32.472964800000007</v>
      </c>
      <c r="BD17" s="192">
        <f>+DT!BA29</f>
        <v>32.472964800000007</v>
      </c>
      <c r="BE17" s="192">
        <f>+DT!BB29</f>
        <v>32.472964800000007</v>
      </c>
      <c r="BF17" s="192">
        <f>+DT!BC29</f>
        <v>32.472964800000007</v>
      </c>
      <c r="BG17" s="192">
        <f>+DT!BD29</f>
        <v>32.472964800000007</v>
      </c>
      <c r="BH17" s="192">
        <f>+DT!BE29</f>
        <v>32.472964800000007</v>
      </c>
      <c r="BI17" s="192">
        <f>+DT!BF29</f>
        <v>32.472964800000007</v>
      </c>
      <c r="BJ17" s="192">
        <f>+DT!BG29</f>
        <v>32.472964800000007</v>
      </c>
      <c r="BK17" s="192">
        <f>+DT!BH29</f>
        <v>32.472964800000007</v>
      </c>
      <c r="BL17" s="192">
        <f>+DT!BI29</f>
        <v>32.472964800000007</v>
      </c>
      <c r="BM17" s="192">
        <f>+DT!BJ29</f>
        <v>32.472964800000007</v>
      </c>
      <c r="BN17" s="221">
        <f>+DT!BK29</f>
        <v>32.472964800000007</v>
      </c>
      <c r="BO17" s="704">
        <f t="shared" ref="BO17:BO23" si="24">SUM(BC17:BN17)</f>
        <v>389.67557760000005</v>
      </c>
      <c r="BP17" s="725">
        <f>+DT!BL29</f>
        <v>33.122424096000003</v>
      </c>
      <c r="BQ17" s="192">
        <f>+DT!BM29</f>
        <v>33.122424096000003</v>
      </c>
      <c r="BR17" s="192">
        <f>+DT!BN29</f>
        <v>33.122424096000003</v>
      </c>
      <c r="BS17" s="192">
        <f>+DT!BO29</f>
        <v>33.122424096000003</v>
      </c>
      <c r="BT17" s="192">
        <f>+DT!BP29</f>
        <v>33.122424096000003</v>
      </c>
      <c r="BU17" s="192">
        <f>+DT!BQ29</f>
        <v>33.122424096000003</v>
      </c>
      <c r="BV17" s="192">
        <f>+DT!BR29</f>
        <v>33.122424096000003</v>
      </c>
      <c r="BW17" s="192">
        <f>+DT!BS29</f>
        <v>33.122424096000003</v>
      </c>
      <c r="BX17" s="192">
        <f>+DT!BT29</f>
        <v>33.122424096000003</v>
      </c>
      <c r="BY17" s="192">
        <f>+DT!BU29</f>
        <v>33.122424096000003</v>
      </c>
      <c r="BZ17" s="192">
        <f>+DT!BV29</f>
        <v>33.122424096000003</v>
      </c>
      <c r="CA17" s="221">
        <f>+DT!BW29</f>
        <v>33.122424096000003</v>
      </c>
      <c r="CB17" s="704">
        <f t="shared" ref="CB17:CB23" si="25">SUM(BP17:CA17)</f>
        <v>397.46908915200015</v>
      </c>
    </row>
    <row r="18" spans="2:80">
      <c r="B18" s="797" t="s">
        <v>131</v>
      </c>
      <c r="C18" s="192">
        <f>+DT!D30</f>
        <v>5.1033799999999996</v>
      </c>
      <c r="D18" s="192">
        <f>+DT!E30</f>
        <v>5.1033799999999996</v>
      </c>
      <c r="E18" s="192">
        <f>+DT!F30</f>
        <v>5.1033799999999996</v>
      </c>
      <c r="F18" s="192">
        <f>+DT!G30</f>
        <v>5.1033799999999996</v>
      </c>
      <c r="G18" s="192">
        <f>+DT!H30</f>
        <v>5.1033799999999996</v>
      </c>
      <c r="H18" s="192">
        <f>+DT!I30</f>
        <v>5.1033799999999996</v>
      </c>
      <c r="I18" s="192">
        <f>+DT!J30</f>
        <v>5.1033799999999996</v>
      </c>
      <c r="J18" s="192">
        <f>+DT!K30</f>
        <v>5.1033799999999996</v>
      </c>
      <c r="K18" s="192">
        <f>+DT!L30</f>
        <v>5.1033799999999996</v>
      </c>
      <c r="L18" s="192">
        <f>+DT!M30</f>
        <v>5.1033799999999996</v>
      </c>
      <c r="M18" s="192">
        <f>+DT!N30</f>
        <v>5.1033799999999996</v>
      </c>
      <c r="N18" s="221">
        <f>+DT!O30</f>
        <v>5.1033799999999996</v>
      </c>
      <c r="O18" s="704">
        <f t="shared" si="20"/>
        <v>61.240560000000009</v>
      </c>
      <c r="P18" s="725">
        <f>+DT!P30</f>
        <v>5.9003225999999991</v>
      </c>
      <c r="Q18" s="192">
        <f>+DT!Q30</f>
        <v>5.9003225999999991</v>
      </c>
      <c r="R18" s="192">
        <f>+DT!R30</f>
        <v>5.9003225999999991</v>
      </c>
      <c r="S18" s="192">
        <f>+DT!S30</f>
        <v>5.9003225999999991</v>
      </c>
      <c r="T18" s="192">
        <f>+DT!T30</f>
        <v>5.9003225999999991</v>
      </c>
      <c r="U18" s="192">
        <f>+DT!U30</f>
        <v>6.3172475999999991</v>
      </c>
      <c r="V18" s="192">
        <f>+DT!V30</f>
        <v>6.3172475999999991</v>
      </c>
      <c r="W18" s="192">
        <f>+DT!W30</f>
        <v>6.3172475999999991</v>
      </c>
      <c r="X18" s="192">
        <f>+DT!X30</f>
        <v>6.3172475999999991</v>
      </c>
      <c r="Y18" s="192">
        <f>+DT!Y30</f>
        <v>6.3172475999999991</v>
      </c>
      <c r="Z18" s="192">
        <f>+DT!Z30</f>
        <v>6.3172475999999991</v>
      </c>
      <c r="AA18" s="221">
        <f>+DT!AA30</f>
        <v>6.3172475999999991</v>
      </c>
      <c r="AB18" s="704">
        <f t="shared" si="21"/>
        <v>73.722346200000004</v>
      </c>
      <c r="AC18" s="725">
        <f>+DT!AB30</f>
        <v>7.691032152</v>
      </c>
      <c r="AD18" s="192">
        <f>+DT!AC30</f>
        <v>7.691032152</v>
      </c>
      <c r="AE18" s="192">
        <f>+DT!AD30</f>
        <v>7.691032152</v>
      </c>
      <c r="AF18" s="192">
        <f>+DT!AE30</f>
        <v>7.691032152</v>
      </c>
      <c r="AG18" s="192">
        <f>+DT!AF30</f>
        <v>7.691032152</v>
      </c>
      <c r="AH18" s="192">
        <f>+DT!AG30</f>
        <v>7.691032152</v>
      </c>
      <c r="AI18" s="192">
        <f>+DT!AH30</f>
        <v>7.691032152</v>
      </c>
      <c r="AJ18" s="192">
        <f>+DT!AI30</f>
        <v>7.691032152</v>
      </c>
      <c r="AK18" s="192">
        <f>+DT!AJ30</f>
        <v>7.691032152</v>
      </c>
      <c r="AL18" s="192">
        <f>+DT!AK30</f>
        <v>7.691032152</v>
      </c>
      <c r="AM18" s="192">
        <f>+DT!AL30</f>
        <v>7.691032152</v>
      </c>
      <c r="AN18" s="221">
        <f>+DT!AM30</f>
        <v>7.691032152</v>
      </c>
      <c r="AO18" s="704">
        <f t="shared" si="22"/>
        <v>92.292385824000007</v>
      </c>
      <c r="AP18" s="725">
        <f>+DT!AN30</f>
        <v>7.8448527950399995</v>
      </c>
      <c r="AQ18" s="192">
        <f>+DT!AO30</f>
        <v>7.8448527950399995</v>
      </c>
      <c r="AR18" s="192">
        <f>+DT!AP30</f>
        <v>7.8448527950399995</v>
      </c>
      <c r="AS18" s="192">
        <f>+DT!AQ30</f>
        <v>7.8448527950399995</v>
      </c>
      <c r="AT18" s="192">
        <f>+DT!AR30</f>
        <v>7.8448527950399995</v>
      </c>
      <c r="AU18" s="192">
        <f>+DT!AS30</f>
        <v>7.8448527950399995</v>
      </c>
      <c r="AV18" s="192">
        <f>+DT!AT30</f>
        <v>7.8448527950399995</v>
      </c>
      <c r="AW18" s="192">
        <f>+DT!AU30</f>
        <v>7.8448527950399995</v>
      </c>
      <c r="AX18" s="192">
        <f>+DT!AV30</f>
        <v>7.8448527950399995</v>
      </c>
      <c r="AY18" s="192">
        <f>+DT!AW30</f>
        <v>7.8448527950399995</v>
      </c>
      <c r="AZ18" s="192">
        <f>+DT!AX30</f>
        <v>7.8448527950399995</v>
      </c>
      <c r="BA18" s="221">
        <f>+DT!AY30</f>
        <v>7.8448527950399995</v>
      </c>
      <c r="BB18" s="704">
        <f t="shared" si="23"/>
        <v>94.138233540479987</v>
      </c>
      <c r="BC18" s="725">
        <f>+DT!AZ30</f>
        <v>8.0017498509407989</v>
      </c>
      <c r="BD18" s="192">
        <f>+DT!BA30</f>
        <v>8.0017498509407989</v>
      </c>
      <c r="BE18" s="192">
        <f>+DT!BB30</f>
        <v>8.0017498509407989</v>
      </c>
      <c r="BF18" s="192">
        <f>+DT!BC30</f>
        <v>8.0017498509407989</v>
      </c>
      <c r="BG18" s="192">
        <f>+DT!BD30</f>
        <v>8.0017498509407989</v>
      </c>
      <c r="BH18" s="192">
        <f>+DT!BE30</f>
        <v>8.0017498509407989</v>
      </c>
      <c r="BI18" s="192">
        <f>+DT!BF30</f>
        <v>8.0017498509407989</v>
      </c>
      <c r="BJ18" s="192">
        <f>+DT!BG30</f>
        <v>8.0017498509407989</v>
      </c>
      <c r="BK18" s="192">
        <f>+DT!BH30</f>
        <v>8.0017498509407989</v>
      </c>
      <c r="BL18" s="192">
        <f>+DT!BI30</f>
        <v>8.0017498509407989</v>
      </c>
      <c r="BM18" s="192">
        <f>+DT!BJ30</f>
        <v>8.0017498509407989</v>
      </c>
      <c r="BN18" s="221">
        <f>+DT!BK30</f>
        <v>8.0017498509407989</v>
      </c>
      <c r="BO18" s="704">
        <f t="shared" si="24"/>
        <v>96.02099821128958</v>
      </c>
      <c r="BP18" s="725">
        <f>+DT!BL30</f>
        <v>8.1617848479596145</v>
      </c>
      <c r="BQ18" s="192">
        <f>+DT!BM30</f>
        <v>8.1617848479596145</v>
      </c>
      <c r="BR18" s="192">
        <f>+DT!BN30</f>
        <v>8.1617848479596145</v>
      </c>
      <c r="BS18" s="192">
        <f>+DT!BO30</f>
        <v>8.1617848479596145</v>
      </c>
      <c r="BT18" s="192">
        <f>+DT!BP30</f>
        <v>8.1617848479596145</v>
      </c>
      <c r="BU18" s="192">
        <f>+DT!BQ30</f>
        <v>8.1617848479596145</v>
      </c>
      <c r="BV18" s="192">
        <f>+DT!BR30</f>
        <v>8.1617848479596145</v>
      </c>
      <c r="BW18" s="192">
        <f>+DT!BS30</f>
        <v>8.1617848479596145</v>
      </c>
      <c r="BX18" s="192">
        <f>+DT!BT30</f>
        <v>8.1617848479596145</v>
      </c>
      <c r="BY18" s="192">
        <f>+DT!BU30</f>
        <v>8.1617848479596145</v>
      </c>
      <c r="BZ18" s="192">
        <f>+DT!BV30</f>
        <v>8.1617848479596145</v>
      </c>
      <c r="CA18" s="221">
        <f>+DT!BW30</f>
        <v>8.1617848479596145</v>
      </c>
      <c r="CB18" s="704">
        <f t="shared" si="25"/>
        <v>97.941418175515352</v>
      </c>
    </row>
    <row r="19" spans="2:80">
      <c r="B19" s="797" t="s">
        <v>132</v>
      </c>
      <c r="C19" s="194">
        <f>IF(C$4&lt;EOMONTH(D!$C$8,0),0,+EST!$C$24/+HLOOKUP(+EOMONTH(D!$C$8,0),DT!$D$1:$O$3,2))</f>
        <v>4.166666666666667</v>
      </c>
      <c r="D19" s="194">
        <f>IF(D$4&lt;EOMONTH(D!$C$8,0),0,+EST!$C$24/+HLOOKUP(+EOMONTH(D!$C$8,0),DT!$D$1:$O$3,2))</f>
        <v>4.166666666666667</v>
      </c>
      <c r="E19" s="194">
        <f>IF(E$4&lt;EOMONTH(D!$C$8,0),0,+EST!$C$24/+HLOOKUP(+EOMONTH(D!$C$8,0),DT!$D$1:$O$3,2))</f>
        <v>4.166666666666667</v>
      </c>
      <c r="F19" s="194">
        <f>IF(F$4&lt;EOMONTH(D!$C$8,0),0,+EST!$C$24/+HLOOKUP(+EOMONTH(D!$C$8,0),DT!$D$1:$O$3,2))</f>
        <v>4.166666666666667</v>
      </c>
      <c r="G19" s="194">
        <f>IF(G$4&lt;EOMONTH(D!$C$8,0),0,+EST!$C$24/+HLOOKUP(+EOMONTH(D!$C$8,0),DT!$D$1:$O$3,2))</f>
        <v>4.166666666666667</v>
      </c>
      <c r="H19" s="194">
        <f>IF(H$4&lt;EOMONTH(D!$C$8,0),0,+EST!$C$24/+HLOOKUP(+EOMONTH(D!$C$8,0),DT!$D$1:$O$3,2))</f>
        <v>4.166666666666667</v>
      </c>
      <c r="I19" s="194">
        <f>IF(I$4&lt;EOMONTH(D!$C$8,0),0,+EST!$C$24/+HLOOKUP(+EOMONTH(D!$C$8,0),DT!$D$1:$O$3,2))</f>
        <v>4.166666666666667</v>
      </c>
      <c r="J19" s="194">
        <f>IF(J$4&lt;EOMONTH(D!$C$8,0),0,+EST!$C$24/+HLOOKUP(+EOMONTH(D!$C$8,0),DT!$D$1:$O$3,2))</f>
        <v>4.166666666666667</v>
      </c>
      <c r="K19" s="194">
        <f>IF(K$4&lt;EOMONTH(D!$C$8,0),0,+EST!$C$24/+HLOOKUP(+EOMONTH(D!$C$8,0),DT!$D$1:$O$3,2))</f>
        <v>4.166666666666667</v>
      </c>
      <c r="L19" s="194">
        <f>IF(L$4&lt;EOMONTH(D!$C$8,0),0,+EST!$C$24/+HLOOKUP(+EOMONTH(D!$C$8,0),DT!$D$1:$O$3,2))</f>
        <v>4.166666666666667</v>
      </c>
      <c r="M19" s="194">
        <f>IF(M$4&lt;EOMONTH(D!$C$8,0),0,+EST!$C$24/+HLOOKUP(+EOMONTH(D!$C$8,0),DT!$D$1:$O$3,2))</f>
        <v>4.166666666666667</v>
      </c>
      <c r="N19" s="779">
        <f>IF(N$4&lt;EOMONTH(D!$C$8,0),0,+EST!$C$24/+HLOOKUP(+EOMONTH(D!$C$8,0),DT!$D$1:$O$3,2))</f>
        <v>4.166666666666667</v>
      </c>
      <c r="O19" s="704">
        <f t="shared" si="20"/>
        <v>49.999999999999993</v>
      </c>
      <c r="P19" s="787">
        <f>IF(P$4&lt;EOMONTH(D!$C$8,0),0,+EST!$D$24)/12*DT!P5</f>
        <v>4.6749999999999998</v>
      </c>
      <c r="Q19" s="194">
        <f>IF(Q$4&lt;EOMONTH(D!$C$8,0),0,+EST!$D$24)/12*DT!Q5</f>
        <v>4.6749999999999998</v>
      </c>
      <c r="R19" s="194">
        <f>IF(R$4&lt;EOMONTH(D!$C$8,0),0,+EST!$D$24)/12*DT!R5</f>
        <v>4.6749999999999998</v>
      </c>
      <c r="S19" s="194">
        <f>IF(S$4&lt;EOMONTH(D!$C$8,0),0,+EST!$D$24)/12*DT!S5</f>
        <v>4.6749999999999998</v>
      </c>
      <c r="T19" s="194">
        <f>IF(T$4&lt;EOMONTH(D!$C$8,0),0,+EST!$D$24)/12*DT!T5</f>
        <v>4.6749999999999998</v>
      </c>
      <c r="U19" s="194">
        <f>IF(U$4&lt;EOMONTH(D!$C$8,0),0,+EST!$D$24)/12*DT!U5</f>
        <v>4.6749999999999998</v>
      </c>
      <c r="V19" s="194">
        <f>IF(V$4&lt;EOMONTH(D!$C$8,0),0,+EST!$D$24)/12*DT!V5</f>
        <v>4.6749999999999998</v>
      </c>
      <c r="W19" s="194">
        <f>IF(W$4&lt;EOMONTH(D!$C$8,0),0,+EST!$D$24)/12*DT!W5</f>
        <v>4.6749999999999998</v>
      </c>
      <c r="X19" s="194">
        <f>IF(X$4&lt;EOMONTH(D!$C$8,0),0,+EST!$D$24)/12*DT!X5</f>
        <v>4.6749999999999998</v>
      </c>
      <c r="Y19" s="194">
        <f>IF(Y$4&lt;EOMONTH(D!$C$8,0),0,+EST!$D$24)/12*DT!Y5</f>
        <v>4.6749999999999998</v>
      </c>
      <c r="Z19" s="194">
        <f>IF(Z$4&lt;EOMONTH(D!$C$8,0),0,+EST!$D$24)/12*DT!Z5</f>
        <v>4.6749999999999998</v>
      </c>
      <c r="AA19" s="779">
        <f>IF(AA$4&lt;EOMONTH(D!$C$8,0),0,+EST!$D$24)/12*DT!AA5</f>
        <v>4.6749999999999998</v>
      </c>
      <c r="AB19" s="704">
        <f t="shared" si="21"/>
        <v>56.099999999999987</v>
      </c>
      <c r="AC19" s="787">
        <f>IF(AC$4&lt;EOMONTH(D!$C$8,0),0,+EST!$E$24)/12*DT!AB5</f>
        <v>3.468</v>
      </c>
      <c r="AD19" s="194">
        <f>IF(AD$4&lt;EOMONTH(D!$C$8,0),0,+EST!$E$24)/12*DT!AC5</f>
        <v>3.468</v>
      </c>
      <c r="AE19" s="194">
        <f>IF(AE$4&lt;EOMONTH(D!$C$8,0),0,+EST!$E$24)/12*DT!AD5</f>
        <v>3.468</v>
      </c>
      <c r="AF19" s="194">
        <f>IF(AF$4&lt;EOMONTH(D!$C$8,0),0,+EST!$E$24)/12*DT!AE5</f>
        <v>3.468</v>
      </c>
      <c r="AG19" s="194">
        <f>IF(AG$4&lt;EOMONTH(D!$C$8,0),0,+EST!$E$24)/12*DT!AF5</f>
        <v>3.468</v>
      </c>
      <c r="AH19" s="194">
        <f>IF(AH$4&lt;EOMONTH(D!$C$8,0),0,+EST!$E$24)/12*DT!AG5</f>
        <v>3.468</v>
      </c>
      <c r="AI19" s="194">
        <f>IF(AI$4&lt;EOMONTH(D!$C$8,0),0,+EST!$E$24)/12*DT!AH5</f>
        <v>3.468</v>
      </c>
      <c r="AJ19" s="194">
        <f>IF(AJ$4&lt;EOMONTH(D!$C$8,0),0,+EST!$E$24)/12*DT!AI5</f>
        <v>3.468</v>
      </c>
      <c r="AK19" s="194">
        <f>IF(AK$4&lt;EOMONTH(D!$C$8,0),0,+EST!$E$24)/12*DT!AJ5</f>
        <v>3.468</v>
      </c>
      <c r="AL19" s="194">
        <f>IF(AL$4&lt;EOMONTH(D!$C$8,0),0,+EST!$E$24)/12*DT!AK5</f>
        <v>3.468</v>
      </c>
      <c r="AM19" s="194">
        <f>IF(AM$4&lt;EOMONTH(D!$C$8,0),0,+EST!$E$24)/12*DT!AL5</f>
        <v>3.468</v>
      </c>
      <c r="AN19" s="779">
        <f>IF(AN$4&lt;EOMONTH(D!$C$8,0),0,+EST!$E$24)/12*DT!AM5</f>
        <v>3.468</v>
      </c>
      <c r="AO19" s="704">
        <f t="shared" si="22"/>
        <v>41.616</v>
      </c>
      <c r="AP19" s="787">
        <f>IF(AP$4&lt;EOMONTH(D!$C$8,0),0,+EST!$F$24)/12*DT!AN5</f>
        <v>3.5373600000000001</v>
      </c>
      <c r="AQ19" s="194">
        <f>IF(AQ$4&lt;EOMONTH(D!$C$8,0),0,+EST!$F$24)/12*DT!AO5</f>
        <v>3.5373600000000001</v>
      </c>
      <c r="AR19" s="194">
        <f>IF(AR$4&lt;EOMONTH(D!$C$8,0),0,+EST!$F$24)/12*DT!AP5</f>
        <v>3.5373600000000001</v>
      </c>
      <c r="AS19" s="194">
        <f>IF(AS$4&lt;EOMONTH(D!$C$8,0),0,+EST!$F$24)/12*DT!AQ5</f>
        <v>3.5373600000000001</v>
      </c>
      <c r="AT19" s="194">
        <f>IF(AT$4&lt;EOMONTH(D!$C$8,0),0,+EST!$F$24)/12*DT!AR5</f>
        <v>3.5373600000000001</v>
      </c>
      <c r="AU19" s="194">
        <f>IF(AU$4&lt;EOMONTH(D!$C$8,0),0,+EST!$F$24)/12*DT!AS5</f>
        <v>3.5373600000000001</v>
      </c>
      <c r="AV19" s="194">
        <f>IF(AV$4&lt;EOMONTH(D!$C$8,0),0,+EST!$F$24)/12*DT!AT5</f>
        <v>3.5373600000000001</v>
      </c>
      <c r="AW19" s="194">
        <f>IF(AW$4&lt;EOMONTH(D!$C$8,0),0,+EST!$F$24)/12*DT!AU5</f>
        <v>3.5373600000000001</v>
      </c>
      <c r="AX19" s="194">
        <f>IF(AX$4&lt;EOMONTH(D!$C$8,0),0,+EST!$F$24)/12*DT!AV5</f>
        <v>3.5373600000000001</v>
      </c>
      <c r="AY19" s="194">
        <f>IF(AY$4&lt;EOMONTH(D!$C$8,0),0,+EST!$F$24)/12*DT!AW5</f>
        <v>3.5373600000000001</v>
      </c>
      <c r="AZ19" s="194">
        <f>IF(AZ$4&lt;EOMONTH(D!$C$8,0),0,+EST!$F$24)/12*DT!AX5</f>
        <v>3.5373600000000001</v>
      </c>
      <c r="BA19" s="779">
        <f>IF(BA$4&lt;EOMONTH(D!$C$8,0),0,+EST!$F$24)/12*DT!AY5</f>
        <v>3.5373600000000001</v>
      </c>
      <c r="BB19" s="704">
        <f t="shared" si="23"/>
        <v>42.448320000000002</v>
      </c>
      <c r="BC19" s="787">
        <f>IF(BC$4&lt;EOMONTH(D!$C$8,0),0,+EST!$G$24)/12*DT!AZ5</f>
        <v>3.6081072000000001</v>
      </c>
      <c r="BD19" s="194">
        <f>IF(BD$4&lt;EOMONTH(D!$C$8,0),0,+EST!$G$24)/12*DT!BA5</f>
        <v>3.6081072000000001</v>
      </c>
      <c r="BE19" s="194">
        <f>IF(BE$4&lt;EOMONTH(D!$C$8,0),0,+EST!$G$24)/12*DT!BB5</f>
        <v>3.6081072000000001</v>
      </c>
      <c r="BF19" s="194">
        <f>IF(BF$4&lt;EOMONTH(D!$C$8,0),0,+EST!$G$24)/12*DT!BC5</f>
        <v>3.6081072000000001</v>
      </c>
      <c r="BG19" s="194">
        <f>IF(BG$4&lt;EOMONTH(D!$C$8,0),0,+EST!$G$24)/12*DT!BD5</f>
        <v>3.6081072000000001</v>
      </c>
      <c r="BH19" s="194">
        <f>IF(BH$4&lt;EOMONTH(D!$C$8,0),0,+EST!$G$24)/12*DT!BE5</f>
        <v>3.6081072000000001</v>
      </c>
      <c r="BI19" s="194">
        <f>IF(BI$4&lt;EOMONTH(D!$C$8,0),0,+EST!$G$24)/12*DT!BF5</f>
        <v>3.6081072000000001</v>
      </c>
      <c r="BJ19" s="194">
        <f>IF(BJ$4&lt;EOMONTH(D!$C$8,0),0,+EST!$G$24)/12*DT!BG5</f>
        <v>3.6081072000000001</v>
      </c>
      <c r="BK19" s="194">
        <f>IF(BK$4&lt;EOMONTH(D!$C$8,0),0,+EST!$G$24)/12*DT!BH5</f>
        <v>3.6081072000000001</v>
      </c>
      <c r="BL19" s="194">
        <f>IF(BL$4&lt;EOMONTH(D!$C$8,0),0,+EST!$G$24)/12*DT!BI5</f>
        <v>3.6081072000000001</v>
      </c>
      <c r="BM19" s="194">
        <f>IF(BM$4&lt;EOMONTH(D!$C$8,0),0,+EST!$G$24)/12*DT!BJ5</f>
        <v>3.6081072000000001</v>
      </c>
      <c r="BN19" s="779">
        <f>IF(BN$4&lt;EOMONTH(D!$C$8,0),0,+EST!$G$24)/12*DT!BK5</f>
        <v>3.6081072000000001</v>
      </c>
      <c r="BO19" s="704">
        <f t="shared" si="24"/>
        <v>43.297286399999997</v>
      </c>
      <c r="BP19" s="787">
        <f>IF(BP$4&lt;EOMONTH(D!$C$8,0),0,+EST!$H$24)/12*DT!BL5</f>
        <v>3.6802693440000001</v>
      </c>
      <c r="BQ19" s="194">
        <f>IF(BQ$4&lt;EOMONTH(D!$C$8,0),0,+EST!$H$24)/12*DT!BM5</f>
        <v>3.6802693440000001</v>
      </c>
      <c r="BR19" s="194">
        <f>IF(BR$4&lt;EOMONTH(D!$C$8,0),0,+EST!$H$24)/12*DT!BN5</f>
        <v>3.6802693440000001</v>
      </c>
      <c r="BS19" s="194">
        <f>IF(BS$4&lt;EOMONTH(D!$C$8,0),0,+EST!$H$24)/12*DT!BO5</f>
        <v>3.6802693440000001</v>
      </c>
      <c r="BT19" s="194">
        <f>IF(BT$4&lt;EOMONTH(D!$C$8,0),0,+EST!$H$24)/12*DT!BP5</f>
        <v>3.6802693440000001</v>
      </c>
      <c r="BU19" s="194">
        <f>IF(BU$4&lt;EOMONTH(D!$C$8,0),0,+EST!$H$24)/12*DT!BQ5</f>
        <v>3.6802693440000001</v>
      </c>
      <c r="BV19" s="194">
        <f>IF(BV$4&lt;EOMONTH(D!$C$8,0),0,+EST!$H$24)/12*DT!BR5</f>
        <v>3.6802693440000001</v>
      </c>
      <c r="BW19" s="194">
        <f>IF(BW$4&lt;EOMONTH(D!$C$8,0),0,+EST!$H$24)/12*DT!BS5</f>
        <v>3.6802693440000001</v>
      </c>
      <c r="BX19" s="194">
        <f>IF(BX$4&lt;EOMONTH(D!$C$8,0),0,+EST!$H$24)/12*DT!BT5</f>
        <v>3.6802693440000001</v>
      </c>
      <c r="BY19" s="194">
        <f>IF(BY$4&lt;EOMONTH(D!$C$8,0),0,+EST!$H$24)/12*DT!BU5</f>
        <v>3.6802693440000001</v>
      </c>
      <c r="BZ19" s="194">
        <f>IF(BZ$4&lt;EOMONTH(D!$C$8,0),0,+EST!$H$24)/12*DT!BV5</f>
        <v>3.6802693440000001</v>
      </c>
      <c r="CA19" s="779">
        <f>IF(CA$4&lt;EOMONTH(D!$C$8,0),0,+EST!$H$24)/12*DT!BW5</f>
        <v>3.6802693440000001</v>
      </c>
      <c r="CB19" s="704">
        <f t="shared" si="25"/>
        <v>44.163232128000004</v>
      </c>
    </row>
    <row r="20" spans="2:80">
      <c r="B20" s="797" t="s">
        <v>133</v>
      </c>
      <c r="C20" s="194">
        <f>IF(C$4&lt;EOMONTH(D!$C$8,0),0,+EST!$C$32/+HLOOKUP(+EOMONTH(D!$C$8,0),DT!$D$1:$O$3,2))</f>
        <v>8.3333333333333329E-2</v>
      </c>
      <c r="D20" s="194">
        <f>IF(D$4&lt;EOMONTH(D!$C$8,0),0,+EST!$C$32/+HLOOKUP(+EOMONTH(D!$C$8,0),DT!$D$1:$O$3,2))</f>
        <v>8.3333333333333329E-2</v>
      </c>
      <c r="E20" s="194">
        <f>IF(E$4&lt;EOMONTH(D!$C$8,0),0,+EST!$C$32/+HLOOKUP(+EOMONTH(D!$C$8,0),DT!$D$1:$O$3,2))</f>
        <v>8.3333333333333329E-2</v>
      </c>
      <c r="F20" s="194">
        <f>IF(F$4&lt;EOMONTH(D!$C$8,0),0,+EST!$C$32/+HLOOKUP(+EOMONTH(D!$C$8,0),DT!$D$1:$O$3,2))</f>
        <v>8.3333333333333329E-2</v>
      </c>
      <c r="G20" s="194">
        <f>IF(G$4&lt;EOMONTH(D!$C$8,0),0,+EST!$C$32/+HLOOKUP(+EOMONTH(D!$C$8,0),DT!$D$1:$O$3,2))</f>
        <v>8.3333333333333329E-2</v>
      </c>
      <c r="H20" s="194">
        <f>IF(H$4&lt;EOMONTH(D!$C$8,0),0,+EST!$C$32/+HLOOKUP(+EOMONTH(D!$C$8,0),DT!$D$1:$O$3,2))</f>
        <v>8.3333333333333329E-2</v>
      </c>
      <c r="I20" s="194">
        <f>IF(I$4&lt;EOMONTH(D!$C$8,0),0,+EST!$C$32/+HLOOKUP(+EOMONTH(D!$C$8,0),DT!$D$1:$O$3,2))</f>
        <v>8.3333333333333329E-2</v>
      </c>
      <c r="J20" s="194">
        <f>IF(J$4&lt;EOMONTH(D!$C$8,0),0,+EST!$C$32/+HLOOKUP(+EOMONTH(D!$C$8,0),DT!$D$1:$O$3,2))</f>
        <v>8.3333333333333329E-2</v>
      </c>
      <c r="K20" s="194">
        <f>IF(K$4&lt;EOMONTH(D!$C$8,0),0,+EST!$C$32/+HLOOKUP(+EOMONTH(D!$C$8,0),DT!$D$1:$O$3,2))</f>
        <v>8.3333333333333329E-2</v>
      </c>
      <c r="L20" s="194">
        <f>IF(L$4&lt;EOMONTH(D!$C$8,0),0,+EST!$C$32/+HLOOKUP(+EOMONTH(D!$C$8,0),DT!$D$1:$O$3,2))</f>
        <v>8.3333333333333329E-2</v>
      </c>
      <c r="M20" s="194">
        <f>IF(M$4&lt;EOMONTH(D!$C$8,0),0,+EST!$C$32/+HLOOKUP(+EOMONTH(D!$C$8,0),DT!$D$1:$O$3,2))</f>
        <v>8.3333333333333329E-2</v>
      </c>
      <c r="N20" s="779">
        <f>IF(N$4&lt;EOMONTH(D!$C$8,0),0,+EST!$C$32/+HLOOKUP(+EOMONTH(D!$C$8,0),DT!$D$1:$O$3,2))</f>
        <v>8.3333333333333329E-2</v>
      </c>
      <c r="O20" s="704">
        <f t="shared" si="20"/>
        <v>1</v>
      </c>
      <c r="P20" s="787">
        <f>IF(P$4&lt;EOMONTH(D!$C$8,0),0,+EST!$D$32/12)*DT!P5</f>
        <v>8.4999999999999992E-2</v>
      </c>
      <c r="Q20" s="194">
        <f>IF(Q$4&lt;EOMONTH(D!$C$8,0),0,+EST!$D$32/12)*DT!Q5</f>
        <v>8.4999999999999992E-2</v>
      </c>
      <c r="R20" s="194">
        <f>IF(R$4&lt;EOMONTH(D!$C$8,0),0,+EST!$D$32/12)*DT!R5</f>
        <v>8.4999999999999992E-2</v>
      </c>
      <c r="S20" s="194">
        <f>IF(S$4&lt;EOMONTH(D!$C$8,0),0,+EST!$D$32/12)*DT!S5</f>
        <v>8.4999999999999992E-2</v>
      </c>
      <c r="T20" s="194">
        <f>IF(T$4&lt;EOMONTH(D!$C$8,0),0,+EST!$D$32/12)*DT!T5</f>
        <v>8.4999999999999992E-2</v>
      </c>
      <c r="U20" s="194">
        <f>IF(U$4&lt;EOMONTH(D!$C$8,0),0,+EST!$D$32/12)*DT!U5</f>
        <v>8.4999999999999992E-2</v>
      </c>
      <c r="V20" s="194">
        <f>IF(V$4&lt;EOMONTH(D!$C$8,0),0,+EST!$D$32/12)*DT!V5</f>
        <v>8.4999999999999992E-2</v>
      </c>
      <c r="W20" s="194">
        <f>IF(W$4&lt;EOMONTH(D!$C$8,0),0,+EST!$D$32/12)*DT!W5</f>
        <v>8.4999999999999992E-2</v>
      </c>
      <c r="X20" s="194">
        <f>IF(X$4&lt;EOMONTH(D!$C$8,0),0,+EST!$D$32/12)*DT!X5</f>
        <v>8.4999999999999992E-2</v>
      </c>
      <c r="Y20" s="194">
        <f>IF(Y$4&lt;EOMONTH(D!$C$8,0),0,+EST!$D$32/12)*DT!Y5</f>
        <v>8.4999999999999992E-2</v>
      </c>
      <c r="Z20" s="194">
        <f>IF(Z$4&lt;EOMONTH(D!$C$8,0),0,+EST!$D$32/12)*DT!Z5</f>
        <v>8.4999999999999992E-2</v>
      </c>
      <c r="AA20" s="779">
        <f>IF(AA$4&lt;EOMONTH(D!$C$8,0),0,+EST!$D$32/12)*DT!AA5</f>
        <v>8.4999999999999992E-2</v>
      </c>
      <c r="AB20" s="704">
        <f t="shared" si="21"/>
        <v>1.0199999999999998</v>
      </c>
      <c r="AC20" s="787">
        <f>IF(AC$4&lt;EOMONTH(D!$C$8,0),0,+EST!$E$32/12)*DT!AB5</f>
        <v>8.6699999999999999E-2</v>
      </c>
      <c r="AD20" s="194">
        <f>IF(AD$4&lt;EOMONTH(D!$C$8,0),0,+EST!$E$32/12)*DT!AC5</f>
        <v>8.6699999999999999E-2</v>
      </c>
      <c r="AE20" s="194">
        <f>IF(AE$4&lt;EOMONTH(D!$C$8,0),0,+EST!$E$32/12)*DT!AD5</f>
        <v>8.6699999999999999E-2</v>
      </c>
      <c r="AF20" s="194">
        <f>IF(AF$4&lt;EOMONTH(D!$C$8,0),0,+EST!$E$32/12)*DT!AE5</f>
        <v>8.6699999999999999E-2</v>
      </c>
      <c r="AG20" s="194">
        <f>IF(AG$4&lt;EOMONTH(D!$C$8,0),0,+EST!$E$32/12)*DT!AF5</f>
        <v>8.6699999999999999E-2</v>
      </c>
      <c r="AH20" s="194">
        <f>IF(AH$4&lt;EOMONTH(D!$C$8,0),0,+EST!$E$32/12)*DT!AG5</f>
        <v>8.6699999999999999E-2</v>
      </c>
      <c r="AI20" s="194">
        <f>IF(AI$4&lt;EOMONTH(D!$C$8,0),0,+EST!$E$32/12)*DT!AH5</f>
        <v>8.6699999999999999E-2</v>
      </c>
      <c r="AJ20" s="194">
        <f>IF(AJ$4&lt;EOMONTH(D!$C$8,0),0,+EST!$E$32/12)*DT!AI5</f>
        <v>8.6699999999999999E-2</v>
      </c>
      <c r="AK20" s="194">
        <f>IF(AK$4&lt;EOMONTH(D!$C$8,0),0,+EST!$E$32/12)*DT!AJ5</f>
        <v>8.6699999999999999E-2</v>
      </c>
      <c r="AL20" s="194">
        <f>IF(AL$4&lt;EOMONTH(D!$C$8,0),0,+EST!$E$32/12)*DT!AK5</f>
        <v>8.6699999999999999E-2</v>
      </c>
      <c r="AM20" s="194">
        <f>IF(AM$4&lt;EOMONTH(D!$C$8,0),0,+EST!$E$32/12)*DT!AL5</f>
        <v>8.6699999999999999E-2</v>
      </c>
      <c r="AN20" s="779">
        <f>IF(AN$4&lt;EOMONTH(D!$C$8,0),0,+EST!$E$32/12)*DT!AM5</f>
        <v>8.6699999999999999E-2</v>
      </c>
      <c r="AO20" s="704">
        <f t="shared" si="22"/>
        <v>1.0404</v>
      </c>
      <c r="AP20" s="787">
        <f>IF(AP$4&lt;EOMONTH(D!$C$8,0),0,+EST!$F$32/12)*DT!AN5</f>
        <v>8.8433999999999985E-2</v>
      </c>
      <c r="AQ20" s="194">
        <f>IF(AQ$4&lt;EOMONTH(D!$C$8,0),0,+EST!$F$32/12)*DT!AO5</f>
        <v>8.8433999999999985E-2</v>
      </c>
      <c r="AR20" s="194">
        <f>IF(AR$4&lt;EOMONTH(D!$C$8,0),0,+EST!$F$32/12)*DT!AP5</f>
        <v>8.8433999999999985E-2</v>
      </c>
      <c r="AS20" s="194">
        <f>IF(AS$4&lt;EOMONTH(D!$C$8,0),0,+EST!$F$32/12)*DT!AQ5</f>
        <v>8.8433999999999985E-2</v>
      </c>
      <c r="AT20" s="194">
        <f>IF(AT$4&lt;EOMONTH(D!$C$8,0),0,+EST!$F$32/12)*DT!AR5</f>
        <v>8.8433999999999985E-2</v>
      </c>
      <c r="AU20" s="194">
        <f>IF(AU$4&lt;EOMONTH(D!$C$8,0),0,+EST!$F$32/12)*DT!AS5</f>
        <v>8.8433999999999985E-2</v>
      </c>
      <c r="AV20" s="194">
        <f>IF(AV$4&lt;EOMONTH(D!$C$8,0),0,+EST!$F$32/12)*DT!AT5</f>
        <v>8.8433999999999985E-2</v>
      </c>
      <c r="AW20" s="194">
        <f>IF(AW$4&lt;EOMONTH(D!$C$8,0),0,+EST!$F$32/12)*DT!AU5</f>
        <v>8.8433999999999985E-2</v>
      </c>
      <c r="AX20" s="194">
        <f>IF(AX$4&lt;EOMONTH(D!$C$8,0),0,+EST!$F$32/12)*DT!AV5</f>
        <v>8.8433999999999985E-2</v>
      </c>
      <c r="AY20" s="194">
        <f>IF(AY$4&lt;EOMONTH(D!$C$8,0),0,+EST!$F$32/12)*DT!AW5</f>
        <v>8.8433999999999985E-2</v>
      </c>
      <c r="AZ20" s="194">
        <f>IF(AZ$4&lt;EOMONTH(D!$C$8,0),0,+EST!$F$32/12)*DT!AX5</f>
        <v>8.8433999999999985E-2</v>
      </c>
      <c r="BA20" s="779">
        <f>IF(BA$4&lt;EOMONTH(D!$C$8,0),0,+EST!$F$32/12)*DT!AY5</f>
        <v>8.8433999999999985E-2</v>
      </c>
      <c r="BB20" s="704">
        <f t="shared" si="23"/>
        <v>1.0612079999999999</v>
      </c>
      <c r="BC20" s="787">
        <f>IF(BC$4&lt;EOMONTH(D!$C$8,0),0,+EST!$G$32/12)*DT!AZ5</f>
        <v>9.0202679999999993E-2</v>
      </c>
      <c r="BD20" s="194">
        <f>IF(BD$4&lt;EOMONTH(D!$C$8,0),0,+EST!$G$32/12)*DT!BA5</f>
        <v>9.0202679999999993E-2</v>
      </c>
      <c r="BE20" s="194">
        <f>IF(BE$4&lt;EOMONTH(D!$C$8,0),0,+EST!$G$32/12)*DT!BB5</f>
        <v>9.0202679999999993E-2</v>
      </c>
      <c r="BF20" s="194">
        <f>IF(BF$4&lt;EOMONTH(D!$C$8,0),0,+EST!$G$32/12)*DT!BC5</f>
        <v>9.0202679999999993E-2</v>
      </c>
      <c r="BG20" s="194">
        <f>IF(BG$4&lt;EOMONTH(D!$C$8,0),0,+EST!$G$32/12)*DT!BD5</f>
        <v>9.0202679999999993E-2</v>
      </c>
      <c r="BH20" s="194">
        <f>IF(BH$4&lt;EOMONTH(D!$C$8,0),0,+EST!$G$32/12)*DT!BE5</f>
        <v>9.0202679999999993E-2</v>
      </c>
      <c r="BI20" s="194">
        <f>IF(BI$4&lt;EOMONTH(D!$C$8,0),0,+EST!$G$32/12)*DT!BF5</f>
        <v>9.0202679999999993E-2</v>
      </c>
      <c r="BJ20" s="194">
        <f>IF(BJ$4&lt;EOMONTH(D!$C$8,0),0,+EST!$G$32/12)*DT!BG5</f>
        <v>9.0202679999999993E-2</v>
      </c>
      <c r="BK20" s="194">
        <f>IF(BK$4&lt;EOMONTH(D!$C$8,0),0,+EST!$G$32/12)*DT!BH5</f>
        <v>9.0202679999999993E-2</v>
      </c>
      <c r="BL20" s="194">
        <f>IF(BL$4&lt;EOMONTH(D!$C$8,0),0,+EST!$G$32/12)*DT!BI5</f>
        <v>9.0202679999999993E-2</v>
      </c>
      <c r="BM20" s="194">
        <f>IF(BM$4&lt;EOMONTH(D!$C$8,0),0,+EST!$G$32/12)*DT!BJ5</f>
        <v>9.0202679999999993E-2</v>
      </c>
      <c r="BN20" s="779">
        <f>IF(BN$4&lt;EOMONTH(D!$C$8,0),0,+EST!$G$32/12)*DT!BK5</f>
        <v>9.0202679999999993E-2</v>
      </c>
      <c r="BO20" s="704">
        <f t="shared" si="24"/>
        <v>1.08243216</v>
      </c>
      <c r="BP20" s="787">
        <f>IF(BP$4&lt;EOMONTH(D!$C$8,0),0,+EST!$H$32/12)*DT!BL5</f>
        <v>9.2006733600000001E-2</v>
      </c>
      <c r="BQ20" s="194">
        <f>IF(BQ$4&lt;EOMONTH(D!$C$8,0),0,+EST!$H$32/12)*DT!BM5</f>
        <v>9.2006733600000001E-2</v>
      </c>
      <c r="BR20" s="194">
        <f>IF(BR$4&lt;EOMONTH(D!$C$8,0),0,+EST!$H$32/12)*DT!BN5</f>
        <v>9.2006733600000001E-2</v>
      </c>
      <c r="BS20" s="194">
        <f>IF(BS$4&lt;EOMONTH(D!$C$8,0),0,+EST!$H$32/12)*DT!BO5</f>
        <v>9.2006733600000001E-2</v>
      </c>
      <c r="BT20" s="194">
        <f>IF(BT$4&lt;EOMONTH(D!$C$8,0),0,+EST!$H$32/12)*DT!BP5</f>
        <v>9.2006733600000001E-2</v>
      </c>
      <c r="BU20" s="194">
        <f>IF(BU$4&lt;EOMONTH(D!$C$8,0),0,+EST!$H$32/12)*DT!BQ5</f>
        <v>9.2006733600000001E-2</v>
      </c>
      <c r="BV20" s="194">
        <f>IF(BV$4&lt;EOMONTH(D!$C$8,0),0,+EST!$H$32/12)*DT!BR5</f>
        <v>9.2006733600000001E-2</v>
      </c>
      <c r="BW20" s="194">
        <f>IF(BW$4&lt;EOMONTH(D!$C$8,0),0,+EST!$H$32/12)*DT!BS5</f>
        <v>9.2006733600000001E-2</v>
      </c>
      <c r="BX20" s="194">
        <f>IF(BX$4&lt;EOMONTH(D!$C$8,0),0,+EST!$H$32/12)*DT!BT5</f>
        <v>9.2006733600000001E-2</v>
      </c>
      <c r="BY20" s="194">
        <f>IF(BY$4&lt;EOMONTH(D!$C$8,0),0,+EST!$H$32/12)*DT!BU5</f>
        <v>9.2006733600000001E-2</v>
      </c>
      <c r="BZ20" s="194">
        <f>IF(BZ$4&lt;EOMONTH(D!$C$8,0),0,+EST!$H$32/12)*DT!BV5</f>
        <v>9.2006733600000001E-2</v>
      </c>
      <c r="CA20" s="779">
        <f>IF(CA$4&lt;EOMONTH(D!$C$8,0),0,+EST!$H$32/12)*DT!BW5</f>
        <v>9.2006733600000001E-2</v>
      </c>
      <c r="CB20" s="704">
        <f t="shared" si="25"/>
        <v>1.1040808032</v>
      </c>
    </row>
    <row r="21" spans="2:80">
      <c r="B21" s="797" t="s">
        <v>134</v>
      </c>
      <c r="C21" s="192">
        <f>+DT!D19+DT!D23+DT!D13</f>
        <v>0</v>
      </c>
      <c r="D21" s="192">
        <f>+DT!E19+DT!E23+DT!E13</f>
        <v>0</v>
      </c>
      <c r="E21" s="192">
        <f>+DT!F19+DT!F23+DT!F13</f>
        <v>0</v>
      </c>
      <c r="F21" s="192">
        <f>+DT!G19+DT!G23+DT!G13</f>
        <v>0</v>
      </c>
      <c r="G21" s="192">
        <f>+DT!H19+DT!H23+DT!H13</f>
        <v>0</v>
      </c>
      <c r="H21" s="192">
        <f>+DT!I19+DT!I23+DT!I13</f>
        <v>0</v>
      </c>
      <c r="I21" s="192">
        <f>+DT!J19+DT!J23+DT!J13</f>
        <v>0</v>
      </c>
      <c r="J21" s="192">
        <f>+DT!K19+DT!K23+DT!K13</f>
        <v>0</v>
      </c>
      <c r="K21" s="192">
        <f>+DT!L19+DT!L23+DT!L13</f>
        <v>0</v>
      </c>
      <c r="L21" s="192">
        <f>+DT!M19+DT!M23+DT!M13</f>
        <v>0</v>
      </c>
      <c r="M21" s="192">
        <f>+DT!N19+DT!N23+DT!N13</f>
        <v>0</v>
      </c>
      <c r="N21" s="221">
        <f>+DT!O19+DT!O23+DT!O13</f>
        <v>0</v>
      </c>
      <c r="O21" s="704">
        <f t="shared" si="20"/>
        <v>0</v>
      </c>
      <c r="P21" s="725">
        <f>+DT!P19+DT!P23+DT!P13</f>
        <v>3.2666666666666666</v>
      </c>
      <c r="Q21" s="192">
        <f>+DT!Q19+DT!Q23+DT!Q13</f>
        <v>3.2666666666666666</v>
      </c>
      <c r="R21" s="192">
        <f>+DT!R19+DT!R23+DT!R13</f>
        <v>3.2666666666666666</v>
      </c>
      <c r="S21" s="192">
        <f>+DT!S19+DT!S23+DT!S13</f>
        <v>3.2666666666666666</v>
      </c>
      <c r="T21" s="192">
        <f>+DT!T19+DT!T23+DT!T13</f>
        <v>3.2666666666666666</v>
      </c>
      <c r="U21" s="192">
        <f>+DT!U19+DT!U23+DT!U13</f>
        <v>3.2666666666666666</v>
      </c>
      <c r="V21" s="192">
        <f>+DT!V19+DT!V23+DT!V13</f>
        <v>4.55</v>
      </c>
      <c r="W21" s="192">
        <f>+DT!W19+DT!W23+DT!W13</f>
        <v>4.55</v>
      </c>
      <c r="X21" s="192">
        <f>+DT!X19+DT!X23+DT!X13</f>
        <v>4.5999999999999996</v>
      </c>
      <c r="Y21" s="192">
        <f>+DT!Y19+DT!Y23+DT!Y13</f>
        <v>4.5999999999999996</v>
      </c>
      <c r="Z21" s="192">
        <f>+DT!Z19+DT!Z23+DT!Z13</f>
        <v>4.5999999999999996</v>
      </c>
      <c r="AA21" s="221">
        <f>+DT!AA19+DT!AA23+DT!AA13</f>
        <v>4.5999999999999996</v>
      </c>
      <c r="AB21" s="704">
        <f t="shared" si="21"/>
        <v>47.1</v>
      </c>
      <c r="AC21" s="725">
        <f>+DT!AB19+DT!AB23+DT!AB13</f>
        <v>4.5999999999999996</v>
      </c>
      <c r="AD21" s="192">
        <f>+DT!AC19+DT!AC23+DT!AC13</f>
        <v>4.5999999999999996</v>
      </c>
      <c r="AE21" s="192">
        <f>+DT!AD19+DT!AD23+DT!AD13</f>
        <v>4.5999999999999996</v>
      </c>
      <c r="AF21" s="192">
        <f>+DT!AE19+DT!AE23+DT!AE13</f>
        <v>4.5999999999999996</v>
      </c>
      <c r="AG21" s="192">
        <f>+DT!AF19+DT!AF23+DT!AF13</f>
        <v>4.5999999999999996</v>
      </c>
      <c r="AH21" s="192">
        <f>+DT!AG19+DT!AG23+DT!AG13</f>
        <v>4.5999999999999996</v>
      </c>
      <c r="AI21" s="192">
        <f>+DT!AH19+DT!AH23+DT!AH13</f>
        <v>4.5999999999999996</v>
      </c>
      <c r="AJ21" s="192">
        <f>+DT!AI19+DT!AI23+DT!AI13</f>
        <v>4.5999999999999996</v>
      </c>
      <c r="AK21" s="192">
        <f>+DT!AJ19+DT!AJ23+DT!AJ13</f>
        <v>4.5999999999999996</v>
      </c>
      <c r="AL21" s="192">
        <f>+DT!AK19+DT!AK23+DT!AK13</f>
        <v>4.5999999999999996</v>
      </c>
      <c r="AM21" s="192">
        <f>+DT!AL19+DT!AL23+DT!AL13</f>
        <v>4.5999999999999996</v>
      </c>
      <c r="AN21" s="221">
        <f>+DT!AM19+DT!AM23+DT!AM13</f>
        <v>4.5999999999999996</v>
      </c>
      <c r="AO21" s="704">
        <f t="shared" si="22"/>
        <v>55.20000000000001</v>
      </c>
      <c r="AP21" s="725">
        <f>+DT!AN19+DT!AN23+DT!AN13</f>
        <v>4.5999999999999996</v>
      </c>
      <c r="AQ21" s="192">
        <f>+DT!AO19+DT!AO23+DT!AO13</f>
        <v>4.5999999999999996</v>
      </c>
      <c r="AR21" s="192">
        <f>+DT!AP19+DT!AP23+DT!AP13</f>
        <v>4.5999999999999996</v>
      </c>
      <c r="AS21" s="192">
        <f>+DT!AQ19+DT!AQ23+DT!AQ13</f>
        <v>4.5999999999999996</v>
      </c>
      <c r="AT21" s="192">
        <f>+DT!AR19+DT!AR23+DT!AR13</f>
        <v>4.5999999999999996</v>
      </c>
      <c r="AU21" s="192">
        <f>+DT!AS19+DT!AS23+DT!AS13</f>
        <v>4.5999999999999996</v>
      </c>
      <c r="AV21" s="192">
        <f>+DT!AT19+DT!AT23+DT!AT13</f>
        <v>4.5999999999999996</v>
      </c>
      <c r="AW21" s="192">
        <f>+DT!AU19+DT!AU23+DT!AU13</f>
        <v>4.5999999999999996</v>
      </c>
      <c r="AX21" s="192">
        <f>+DT!AV19+DT!AV23+DT!AV13</f>
        <v>4.5999999999999996</v>
      </c>
      <c r="AY21" s="192">
        <f>+DT!AW19+DT!AW23+DT!AW13</f>
        <v>4.5999999999999996</v>
      </c>
      <c r="AZ21" s="192">
        <f>+DT!AX19+DT!AX23+DT!AX13</f>
        <v>4.5999999999999996</v>
      </c>
      <c r="BA21" s="221">
        <f>+DT!AY19+DT!AY23+DT!AY13</f>
        <v>4.5999999999999996</v>
      </c>
      <c r="BB21" s="704">
        <f t="shared" si="23"/>
        <v>55.20000000000001</v>
      </c>
      <c r="BC21" s="725">
        <f>+DT!AZ19+DT!AZ23+DT!AZ13</f>
        <v>4.5999999999999996</v>
      </c>
      <c r="BD21" s="192">
        <f>+DT!BA19+DT!BA23+DT!BA13</f>
        <v>4.5999999999999996</v>
      </c>
      <c r="BE21" s="192">
        <f>+DT!BB19+DT!BB23+DT!BB13</f>
        <v>4.5999999999999996</v>
      </c>
      <c r="BF21" s="192">
        <f>+DT!BC19+DT!BC23+DT!BC13</f>
        <v>4.5999999999999996</v>
      </c>
      <c r="BG21" s="192">
        <f>+DT!BD19+DT!BD23+DT!BD13</f>
        <v>4.5999999999999996</v>
      </c>
      <c r="BH21" s="192">
        <f>+DT!BE19+DT!BE23+DT!BE13</f>
        <v>4.5999999999999996</v>
      </c>
      <c r="BI21" s="192">
        <f>+DT!BF19+DT!BF23+DT!BF13</f>
        <v>4.5999999999999996</v>
      </c>
      <c r="BJ21" s="192">
        <f>+DT!BG19+DT!BG23+DT!BG13</f>
        <v>4.5999999999999996</v>
      </c>
      <c r="BK21" s="192">
        <f>+DT!BH19+DT!BH23+DT!BH13</f>
        <v>4.5999999999999996</v>
      </c>
      <c r="BL21" s="192">
        <f>+DT!BI19+DT!BI23+DT!BI13</f>
        <v>4.5999999999999996</v>
      </c>
      <c r="BM21" s="192">
        <f>+DT!BJ19+DT!BJ23+DT!BJ13</f>
        <v>4.5999999999999996</v>
      </c>
      <c r="BN21" s="221">
        <f>+DT!BK19+DT!BK23+DT!BK13</f>
        <v>4.5999999999999996</v>
      </c>
      <c r="BO21" s="704">
        <f t="shared" si="24"/>
        <v>55.20000000000001</v>
      </c>
      <c r="BP21" s="725">
        <f>+DT!BL19+DT!BL23+DT!BL13</f>
        <v>4.5999999999999996</v>
      </c>
      <c r="BQ21" s="192">
        <f>+DT!BM19+DT!BM23+DT!BM13</f>
        <v>4.5999999999999996</v>
      </c>
      <c r="BR21" s="192">
        <f>+DT!BN19+DT!BN23+DT!BN13</f>
        <v>4.5999999999999996</v>
      </c>
      <c r="BS21" s="192">
        <f>+DT!BO19+DT!BO23+DT!BO13</f>
        <v>4.5999999999999996</v>
      </c>
      <c r="BT21" s="192">
        <f>+DT!BP19+DT!BP23+DT!BP13</f>
        <v>4.5999999999999996</v>
      </c>
      <c r="BU21" s="192">
        <f>+DT!BQ19+DT!BQ23+DT!BQ13</f>
        <v>4.5999999999999996</v>
      </c>
      <c r="BV21" s="192">
        <f>+DT!BR19+DT!BR23+DT!BR13</f>
        <v>4.5999999999999996</v>
      </c>
      <c r="BW21" s="192">
        <f>+DT!BS19+DT!BS23+DT!BS13</f>
        <v>4.5999999999999996</v>
      </c>
      <c r="BX21" s="192">
        <f>+DT!BT19+DT!BT23+DT!BT13</f>
        <v>4.5999999999999996</v>
      </c>
      <c r="BY21" s="192">
        <f>+DT!BU19+DT!BU23+DT!BU13</f>
        <v>4.5999999999999996</v>
      </c>
      <c r="BZ21" s="192">
        <f>+DT!BV19+DT!BV23+DT!BV13</f>
        <v>4.5999999999999996</v>
      </c>
      <c r="CA21" s="221">
        <f>+DT!BW19+DT!BW23+DT!BW13</f>
        <v>4.5999999999999996</v>
      </c>
      <c r="CB21" s="704">
        <f t="shared" si="25"/>
        <v>55.20000000000001</v>
      </c>
    </row>
    <row r="22" spans="2:80">
      <c r="B22" s="797" t="s">
        <v>135</v>
      </c>
      <c r="C22" s="192">
        <f>+DT!D20+DT!D24+DT!D14</f>
        <v>3.3333333333333335</v>
      </c>
      <c r="D22" s="192">
        <f>+DT!E20+DT!E24+DT!E14</f>
        <v>3.3333333333333335</v>
      </c>
      <c r="E22" s="192">
        <f>+DT!F20+DT!F24+DT!F14</f>
        <v>3.3333333333333335</v>
      </c>
      <c r="F22" s="192">
        <f>+DT!G20+DT!G24+DT!G14</f>
        <v>3.3333333333333335</v>
      </c>
      <c r="G22" s="192">
        <f>+DT!H20+DT!H24+DT!H14</f>
        <v>3.3333333333333335</v>
      </c>
      <c r="H22" s="192">
        <f>+DT!I20+DT!I24+DT!I14</f>
        <v>3.3333333333333335</v>
      </c>
      <c r="I22" s="192">
        <f>+DT!J20+DT!J24+DT!J14</f>
        <v>3.3333333333333335</v>
      </c>
      <c r="J22" s="192">
        <f>+DT!K20+DT!K24+DT!K14</f>
        <v>3.3333333333333335</v>
      </c>
      <c r="K22" s="192">
        <f>+DT!L20+DT!L24+DT!L14</f>
        <v>3.3333333333333335</v>
      </c>
      <c r="L22" s="192">
        <f>+DT!M20+DT!M24+DT!M14</f>
        <v>3.3333333333333335</v>
      </c>
      <c r="M22" s="192">
        <f>+DT!N20+DT!N24+DT!N14</f>
        <v>3.3333333333333335</v>
      </c>
      <c r="N22" s="221">
        <f>+DT!O20+DT!O24+DT!O14</f>
        <v>3.3333333333333335</v>
      </c>
      <c r="O22" s="704">
        <f t="shared" si="20"/>
        <v>40</v>
      </c>
      <c r="P22" s="725">
        <f>+DT!P20+DT!P24+DT!P14</f>
        <v>3.3333333333333335</v>
      </c>
      <c r="Q22" s="192">
        <f>+DT!Q20+DT!Q24+DT!Q14</f>
        <v>3.3333333333333335</v>
      </c>
      <c r="R22" s="192">
        <f>+DT!R20+DT!R24+DT!R14</f>
        <v>3.3333333333333335</v>
      </c>
      <c r="S22" s="192">
        <f>+DT!S20+DT!S24+DT!S14</f>
        <v>3.3333333333333335</v>
      </c>
      <c r="T22" s="192">
        <f>+DT!T20+DT!T24+DT!T14</f>
        <v>3.3333333333333335</v>
      </c>
      <c r="U22" s="192">
        <f>+DT!U20+DT!U24+DT!U14</f>
        <v>3.3333333333333335</v>
      </c>
      <c r="V22" s="192">
        <f>+DT!V20+DT!V24+DT!V14</f>
        <v>5.1339285714285712</v>
      </c>
      <c r="W22" s="192">
        <f>+DT!W20+DT!W24+DT!W14</f>
        <v>5.1339285714285712</v>
      </c>
      <c r="X22" s="192">
        <f>+DT!X20+DT!X24+DT!X14</f>
        <v>5.1339285714285712</v>
      </c>
      <c r="Y22" s="192">
        <f>+DT!Y20+DT!Y24+DT!Y14</f>
        <v>5.1339285714285712</v>
      </c>
      <c r="Z22" s="192">
        <f>+DT!Z20+DT!Z24+DT!Z14</f>
        <v>5.1339285714285712</v>
      </c>
      <c r="AA22" s="221">
        <f>+DT!AA20+DT!AA24+DT!AA14</f>
        <v>5.1339285714285712</v>
      </c>
      <c r="AB22" s="704">
        <f t="shared" si="21"/>
        <v>50.803571428571416</v>
      </c>
      <c r="AC22" s="725">
        <f>+DT!AB20+DT!AB24+DT!AB14</f>
        <v>5.1339285714285712</v>
      </c>
      <c r="AD22" s="192">
        <f>+DT!AC20+DT!AC24+DT!AC14</f>
        <v>5.1339285714285712</v>
      </c>
      <c r="AE22" s="192">
        <f>+DT!AD20+DT!AD24+DT!AD14</f>
        <v>5.1339285714285712</v>
      </c>
      <c r="AF22" s="192">
        <f>+DT!AE20+DT!AE24+DT!AE14</f>
        <v>5.1339285714285712</v>
      </c>
      <c r="AG22" s="192">
        <f>+DT!AF20+DT!AF24+DT!AF14</f>
        <v>5.1339285714285712</v>
      </c>
      <c r="AH22" s="192">
        <f>+DT!AG20+DT!AG24+DT!AG14</f>
        <v>5.1339285714285712</v>
      </c>
      <c r="AI22" s="192">
        <f>+DT!AH20+DT!AH24+DT!AH14</f>
        <v>5.1339285714285712</v>
      </c>
      <c r="AJ22" s="192">
        <f>+DT!AI20+DT!AI24+DT!AI14</f>
        <v>5.1339285714285712</v>
      </c>
      <c r="AK22" s="192">
        <f>+DT!AJ20+DT!AJ24+DT!AJ14</f>
        <v>5.1339285714285712</v>
      </c>
      <c r="AL22" s="192">
        <f>+DT!AK20+DT!AK24+DT!AK14</f>
        <v>5.1339285714285712</v>
      </c>
      <c r="AM22" s="192">
        <f>+DT!AL20+DT!AL24+DT!AL14</f>
        <v>5.1339285714285712</v>
      </c>
      <c r="AN22" s="221">
        <f>+DT!AM20+DT!AM24+DT!AM14</f>
        <v>5.1339285714285712</v>
      </c>
      <c r="AO22" s="704">
        <f t="shared" si="22"/>
        <v>61.60714285714284</v>
      </c>
      <c r="AP22" s="725">
        <f>+DT!AN20+DT!AN24+DT!AN14</f>
        <v>5.1339285714285712</v>
      </c>
      <c r="AQ22" s="192">
        <f>+DT!AO20+DT!AO24+DT!AO14</f>
        <v>5.1339285714285712</v>
      </c>
      <c r="AR22" s="192">
        <f>+DT!AP20+DT!AP24+DT!AP14</f>
        <v>5.1339285714285712</v>
      </c>
      <c r="AS22" s="192">
        <f>+DT!AQ20+DT!AQ24+DT!AQ14</f>
        <v>5.1339285714285712</v>
      </c>
      <c r="AT22" s="192">
        <f>+DT!AR20+DT!AR24+DT!AR14</f>
        <v>5.1339285714285712</v>
      </c>
      <c r="AU22" s="192">
        <f>+DT!AS20+DT!AS24+DT!AS14</f>
        <v>5.1339285714285712</v>
      </c>
      <c r="AV22" s="192">
        <f>+DT!AT20+DT!AT24+DT!AT14</f>
        <v>5.1339285714285712</v>
      </c>
      <c r="AW22" s="192">
        <f>+DT!AU20+DT!AU24+DT!AU14</f>
        <v>5.1339285714285712</v>
      </c>
      <c r="AX22" s="192">
        <f>+DT!AV20+DT!AV24+DT!AV14</f>
        <v>5.1339285714285712</v>
      </c>
      <c r="AY22" s="192">
        <f>+DT!AW20+DT!AW24+DT!AW14</f>
        <v>5.1339285714285712</v>
      </c>
      <c r="AZ22" s="192">
        <f>+DT!AX20+DT!AX24+DT!AX14</f>
        <v>5.1339285714285712</v>
      </c>
      <c r="BA22" s="221">
        <f>+DT!AY20+DT!AY24+DT!AY14</f>
        <v>5.1339285714285712</v>
      </c>
      <c r="BB22" s="704">
        <f t="shared" si="23"/>
        <v>61.60714285714284</v>
      </c>
      <c r="BC22" s="725">
        <f>+DT!AZ20+DT!AZ24+DT!AZ14</f>
        <v>5.1339285714285712</v>
      </c>
      <c r="BD22" s="192">
        <f>+DT!BA20+DT!BA24+DT!BA14</f>
        <v>5.1339285714285712</v>
      </c>
      <c r="BE22" s="192">
        <f>+DT!BB20+DT!BB24+DT!BB14</f>
        <v>5.1339285714285712</v>
      </c>
      <c r="BF22" s="192">
        <f>+DT!BC20+DT!BC24+DT!BC14</f>
        <v>5.1339285714285712</v>
      </c>
      <c r="BG22" s="192">
        <f>+DT!BD20+DT!BD24+DT!BD14</f>
        <v>5.1339285714285712</v>
      </c>
      <c r="BH22" s="192">
        <f>+DT!BE20+DT!BE24+DT!BE14</f>
        <v>5.1339285714285712</v>
      </c>
      <c r="BI22" s="192">
        <f>+DT!BF20+DT!BF24+DT!BF14</f>
        <v>5.1339285714285712</v>
      </c>
      <c r="BJ22" s="192">
        <f>+DT!BG20+DT!BG24+DT!BG14</f>
        <v>5.1339285714285712</v>
      </c>
      <c r="BK22" s="192">
        <f>+DT!BH20+DT!BH24+DT!BH14</f>
        <v>5.1339285714285712</v>
      </c>
      <c r="BL22" s="192">
        <f>+DT!BI20+DT!BI24+DT!BI14</f>
        <v>5.1339285714285712</v>
      </c>
      <c r="BM22" s="192">
        <f>+DT!BJ20+DT!BJ24+DT!BJ14</f>
        <v>5.1339285714285712</v>
      </c>
      <c r="BN22" s="221">
        <f>+DT!BK20+DT!BK24+DT!BK14</f>
        <v>5.1339285714285712</v>
      </c>
      <c r="BO22" s="704">
        <f t="shared" si="24"/>
        <v>61.60714285714284</v>
      </c>
      <c r="BP22" s="725">
        <f>+DT!BL20+DT!BL24+DT!BL14</f>
        <v>5.1339285714285712</v>
      </c>
      <c r="BQ22" s="192">
        <f>+DT!BM20+DT!BM24+DT!BM14</f>
        <v>5.1339285714285712</v>
      </c>
      <c r="BR22" s="192">
        <f>+DT!BN20+DT!BN24+DT!BN14</f>
        <v>5.1339285714285712</v>
      </c>
      <c r="BS22" s="192">
        <f>+DT!BO20+DT!BO24+DT!BO14</f>
        <v>5.1339285714285712</v>
      </c>
      <c r="BT22" s="192">
        <f>+DT!BP20+DT!BP24+DT!BP14</f>
        <v>5.1339285714285712</v>
      </c>
      <c r="BU22" s="192">
        <f>+DT!BQ20+DT!BQ24+DT!BQ14</f>
        <v>5.1339285714285712</v>
      </c>
      <c r="BV22" s="192">
        <f>+DT!BR20+DT!BR24+DT!BR14</f>
        <v>5.0297619047619051</v>
      </c>
      <c r="BW22" s="192">
        <f>+DT!BS20+DT!BS24+DT!BS14</f>
        <v>5.0297619047619051</v>
      </c>
      <c r="BX22" s="192">
        <f>+DT!BT20+DT!BT24+DT!BT14</f>
        <v>5.0297619047619051</v>
      </c>
      <c r="BY22" s="192">
        <f>+DT!BU20+DT!BU24+DT!BU14</f>
        <v>5.0297619047619051</v>
      </c>
      <c r="BZ22" s="192">
        <f>+DT!BV20+DT!BV24+DT!BV14</f>
        <v>5.0297619047619051</v>
      </c>
      <c r="CA22" s="221">
        <f>+DT!BW20+DT!BW24+DT!BW14</f>
        <v>5.0297619047619051</v>
      </c>
      <c r="CB22" s="704">
        <f t="shared" si="25"/>
        <v>60.982142857142854</v>
      </c>
    </row>
    <row r="23" spans="2:80">
      <c r="B23" s="797" t="s">
        <v>112</v>
      </c>
      <c r="C23" s="194">
        <f>IF(C$4&lt;EOMONTH(D!$C$8,0),0,+EST!$C$35/+HLOOKUP(+EOMONTH(D!$C$8,0),DT!$D$1:$O$3,2))</f>
        <v>0.16666666666666666</v>
      </c>
      <c r="D23" s="194">
        <f>IF(D$4&lt;EOMONTH(D!$C$8,0),0,+EST!$C$35/+HLOOKUP(+EOMONTH(D!$C$8,0),DT!$D$1:$O$3,2))</f>
        <v>0.16666666666666666</v>
      </c>
      <c r="E23" s="194">
        <f>IF(E$4&lt;EOMONTH(D!$C$8,0),0,+EST!$C$35/+HLOOKUP(+EOMONTH(D!$C$8,0),DT!$D$1:$O$3,2))</f>
        <v>0.16666666666666666</v>
      </c>
      <c r="F23" s="194">
        <f>IF(F$4&lt;EOMONTH(D!$C$8,0),0,+EST!$C$35/+HLOOKUP(+EOMONTH(D!$C$8,0),DT!$D$1:$O$3,2))</f>
        <v>0.16666666666666666</v>
      </c>
      <c r="G23" s="194">
        <f>IF(G$4&lt;EOMONTH(D!$C$8,0),0,+EST!$C$35/+HLOOKUP(+EOMONTH(D!$C$8,0),DT!$D$1:$O$3,2))</f>
        <v>0.16666666666666666</v>
      </c>
      <c r="H23" s="194">
        <f>IF(H$4&lt;EOMONTH(D!$C$8,0),0,+EST!$C$35/+HLOOKUP(+EOMONTH(D!$C$8,0),DT!$D$1:$O$3,2))</f>
        <v>0.16666666666666666</v>
      </c>
      <c r="I23" s="194">
        <f>IF(I$4&lt;EOMONTH(D!$C$8,0),0,+EST!$C$35/+HLOOKUP(+EOMONTH(D!$C$8,0),DT!$D$1:$O$3,2))</f>
        <v>0.16666666666666666</v>
      </c>
      <c r="J23" s="194">
        <f>IF(J$4&lt;EOMONTH(D!$C$8,0),0,+EST!$C$35/+HLOOKUP(+EOMONTH(D!$C$8,0),DT!$D$1:$O$3,2))</f>
        <v>0.16666666666666666</v>
      </c>
      <c r="K23" s="194">
        <f>IF(K$4&lt;EOMONTH(D!$C$8,0),0,+EST!$C$35/+HLOOKUP(+EOMONTH(D!$C$8,0),DT!$D$1:$O$3,2))</f>
        <v>0.16666666666666666</v>
      </c>
      <c r="L23" s="194">
        <f>IF(L$4&lt;EOMONTH(D!$C$8,0),0,+EST!$C$35/+HLOOKUP(+EOMONTH(D!$C$8,0),DT!$D$1:$O$3,2))</f>
        <v>0.16666666666666666</v>
      </c>
      <c r="M23" s="194">
        <f>IF(M$4&lt;EOMONTH(D!$C$8,0),0,+EST!$C$35/+HLOOKUP(+EOMONTH(D!$C$8,0),DT!$D$1:$O$3,2))</f>
        <v>0.16666666666666666</v>
      </c>
      <c r="N23" s="779">
        <f>IF(N$4&lt;EOMONTH(D!$C$8,0),0,+EST!$C$35/+HLOOKUP(+EOMONTH(D!$C$8,0),DT!$D$1:$O$3,2))</f>
        <v>0.16666666666666666</v>
      </c>
      <c r="O23" s="704">
        <f t="shared" si="20"/>
        <v>2</v>
      </c>
      <c r="P23" s="787">
        <f>IF(P$4&lt;EOMONTH(D!$C$8,0),0,+EST!$D$35/12)*DT!P5</f>
        <v>1.7000000000000001E-2</v>
      </c>
      <c r="Q23" s="194">
        <f>IF(Q$4&lt;EOMONTH(D!$C$8,0),0,+EST!$D$35/12)*DT!Q5</f>
        <v>1.7000000000000001E-2</v>
      </c>
      <c r="R23" s="194">
        <f>IF(R$4&lt;EOMONTH(D!$C$8,0),0,+EST!$D$35/12)*DT!R5</f>
        <v>1.7000000000000001E-2</v>
      </c>
      <c r="S23" s="194">
        <f>IF(S$4&lt;EOMONTH(D!$C$8,0),0,+EST!$D$35/12)*DT!S5</f>
        <v>1.7000000000000001E-2</v>
      </c>
      <c r="T23" s="194">
        <f>IF(T$4&lt;EOMONTH(D!$C$8,0),0,+EST!$D$35/12)*DT!T5</f>
        <v>1.7000000000000001E-2</v>
      </c>
      <c r="U23" s="194">
        <f>IF(U$4&lt;EOMONTH(D!$C$8,0),0,+EST!$D$35/12)*DT!U5</f>
        <v>1.7000000000000001E-2</v>
      </c>
      <c r="V23" s="194">
        <f>IF(V$4&lt;EOMONTH(D!$C$8,0),0,+EST!$D$35/12)*DT!V5</f>
        <v>1.7000000000000001E-2</v>
      </c>
      <c r="W23" s="194">
        <f>IF(W$4&lt;EOMONTH(D!$C$8,0),0,+EST!$D$35/12)*DT!W5</f>
        <v>1.7000000000000001E-2</v>
      </c>
      <c r="X23" s="194">
        <f>IF(X$4&lt;EOMONTH(D!$C$8,0),0,+EST!$D$35/12)*DT!X5</f>
        <v>1.7000000000000001E-2</v>
      </c>
      <c r="Y23" s="194">
        <f>IF(Y$4&lt;EOMONTH(D!$C$8,0),0,+EST!$D$35/12)*DT!Y5</f>
        <v>1.7000000000000001E-2</v>
      </c>
      <c r="Z23" s="194">
        <f>IF(Z$4&lt;EOMONTH(D!$C$8,0),0,+EST!$D$35/12)*DT!Z5</f>
        <v>1.7000000000000001E-2</v>
      </c>
      <c r="AA23" s="779">
        <f>IF(AA$4&lt;EOMONTH(D!$C$8,0),0,+EST!$D$35/12)*DT!AA5</f>
        <v>1.7000000000000001E-2</v>
      </c>
      <c r="AB23" s="704">
        <f t="shared" si="21"/>
        <v>0.20400000000000007</v>
      </c>
      <c r="AC23" s="787">
        <f>IF(AC$4&lt;EOMONTH(D!$C$8,0),0,+EST!$E$35/12)*DT!AB5</f>
        <v>1.7340000000000001E-2</v>
      </c>
      <c r="AD23" s="194">
        <f>IF(AD$4&lt;EOMONTH(D!$C$8,0),0,+EST!$E$35/12)*DT!AC5</f>
        <v>1.7340000000000001E-2</v>
      </c>
      <c r="AE23" s="194">
        <f>IF(AE$4&lt;EOMONTH(D!$C$8,0),0,+EST!$E$35/12)*DT!AD5</f>
        <v>1.7340000000000001E-2</v>
      </c>
      <c r="AF23" s="194">
        <f>IF(AF$4&lt;EOMONTH(D!$C$8,0),0,+EST!$E$35/12)*DT!AE5</f>
        <v>1.7340000000000001E-2</v>
      </c>
      <c r="AG23" s="194">
        <f>IF(AG$4&lt;EOMONTH(D!$C$8,0),0,+EST!$E$35/12)*DT!AF5</f>
        <v>1.7340000000000001E-2</v>
      </c>
      <c r="AH23" s="194">
        <f>IF(AH$4&lt;EOMONTH(D!$C$8,0),0,+EST!$E$35/12)*DT!AG5</f>
        <v>1.7340000000000001E-2</v>
      </c>
      <c r="AI23" s="194">
        <f>IF(AI$4&lt;EOMONTH(D!$C$8,0),0,+EST!$E$35/12)*DT!AH5</f>
        <v>1.7340000000000001E-2</v>
      </c>
      <c r="AJ23" s="194">
        <f>IF(AJ$4&lt;EOMONTH(D!$C$8,0),0,+EST!$E$35/12)*DT!AI5</f>
        <v>1.7340000000000001E-2</v>
      </c>
      <c r="AK23" s="194">
        <f>IF(AK$4&lt;EOMONTH(D!$C$8,0),0,+EST!$E$35/12)*DT!AJ5</f>
        <v>1.7340000000000001E-2</v>
      </c>
      <c r="AL23" s="194">
        <f>IF(AL$4&lt;EOMONTH(D!$C$8,0),0,+EST!$E$35/12)*DT!AK5</f>
        <v>1.7340000000000001E-2</v>
      </c>
      <c r="AM23" s="194">
        <f>IF(AM$4&lt;EOMONTH(D!$C$8,0),0,+EST!$E$35/12)*DT!AL5</f>
        <v>1.7340000000000001E-2</v>
      </c>
      <c r="AN23" s="779">
        <f>IF(AN$4&lt;EOMONTH(D!$C$8,0),0,+EST!$E$35/12)*DT!AM5</f>
        <v>1.7340000000000001E-2</v>
      </c>
      <c r="AO23" s="704">
        <f t="shared" si="22"/>
        <v>0.20807999999999996</v>
      </c>
      <c r="AP23" s="787">
        <f>IF(AP$4&lt;EOMONTH(D!$C$8,0),0,+EST!$F$35/12)*DT!AN5</f>
        <v>1.7686799999999999E-2</v>
      </c>
      <c r="AQ23" s="194">
        <f>IF(AQ$4&lt;EOMONTH(D!$C$8,0),0,+EST!$F$35/12)*DT!AO5</f>
        <v>1.7686799999999999E-2</v>
      </c>
      <c r="AR23" s="194">
        <f>IF(AR$4&lt;EOMONTH(D!$C$8,0),0,+EST!$F$35/12)*DT!AP5</f>
        <v>1.7686799999999999E-2</v>
      </c>
      <c r="AS23" s="194">
        <f>IF(AS$4&lt;EOMONTH(D!$C$8,0),0,+EST!$F$35/12)*DT!AQ5</f>
        <v>1.7686799999999999E-2</v>
      </c>
      <c r="AT23" s="194">
        <f>IF(AT$4&lt;EOMONTH(D!$C$8,0),0,+EST!$F$35/12)*DT!AR5</f>
        <v>1.7686799999999999E-2</v>
      </c>
      <c r="AU23" s="194">
        <f>IF(AU$4&lt;EOMONTH(D!$C$8,0),0,+EST!$F$35/12)*DT!AS5</f>
        <v>1.7686799999999999E-2</v>
      </c>
      <c r="AV23" s="194">
        <f>IF(AV$4&lt;EOMONTH(D!$C$8,0),0,+EST!$F$35/12)*DT!AT5</f>
        <v>1.7686799999999999E-2</v>
      </c>
      <c r="AW23" s="194">
        <f>IF(AW$4&lt;EOMONTH(D!$C$8,0),0,+EST!$F$35/12)*DT!AU5</f>
        <v>1.7686799999999999E-2</v>
      </c>
      <c r="AX23" s="194">
        <f>IF(AX$4&lt;EOMONTH(D!$C$8,0),0,+EST!$F$35/12)*DT!AV5</f>
        <v>1.7686799999999999E-2</v>
      </c>
      <c r="AY23" s="194">
        <f>IF(AY$4&lt;EOMONTH(D!$C$8,0),0,+EST!$F$35/12)*DT!AW5</f>
        <v>1.7686799999999999E-2</v>
      </c>
      <c r="AZ23" s="194">
        <f>IF(AZ$4&lt;EOMONTH(D!$C$8,0),0,+EST!$F$35/12)*DT!AX5</f>
        <v>1.7686799999999999E-2</v>
      </c>
      <c r="BA23" s="779">
        <f>IF(BA$4&lt;EOMONTH(D!$C$8,0),0,+EST!$F$35/12)*DT!AY5</f>
        <v>1.7686799999999999E-2</v>
      </c>
      <c r="BB23" s="704">
        <f t="shared" si="23"/>
        <v>0.2122416</v>
      </c>
      <c r="BC23" s="787">
        <f>IF(BC$4&lt;EOMONTH(D!$C$8,0),0,+EST!$G$35/12)*DT!AZ5</f>
        <v>1.8040535999999999E-2</v>
      </c>
      <c r="BD23" s="194">
        <f>IF(BD$4&lt;EOMONTH(D!$C$8,0),0,+EST!$G$35/12)*DT!BA5</f>
        <v>1.8040535999999999E-2</v>
      </c>
      <c r="BE23" s="194">
        <f>IF(BE$4&lt;EOMONTH(D!$C$8,0),0,+EST!$G$35/12)*DT!BB5</f>
        <v>1.8040535999999999E-2</v>
      </c>
      <c r="BF23" s="194">
        <f>IF(BF$4&lt;EOMONTH(D!$C$8,0),0,+EST!$G$35/12)*DT!BC5</f>
        <v>1.8040535999999999E-2</v>
      </c>
      <c r="BG23" s="194">
        <f>IF(BG$4&lt;EOMONTH(D!$C$8,0),0,+EST!$G$35/12)*DT!BD5</f>
        <v>1.8040535999999999E-2</v>
      </c>
      <c r="BH23" s="194">
        <f>IF(BH$4&lt;EOMONTH(D!$C$8,0),0,+EST!$G$35/12)*DT!BE5</f>
        <v>1.8040535999999999E-2</v>
      </c>
      <c r="BI23" s="194">
        <f>IF(BI$4&lt;EOMONTH(D!$C$8,0),0,+EST!$G$35/12)*DT!BF5</f>
        <v>1.8040535999999999E-2</v>
      </c>
      <c r="BJ23" s="194">
        <f>IF(BJ$4&lt;EOMONTH(D!$C$8,0),0,+EST!$G$35/12)*DT!BG5</f>
        <v>1.8040535999999999E-2</v>
      </c>
      <c r="BK23" s="194">
        <f>IF(BK$4&lt;EOMONTH(D!$C$8,0),0,+EST!$G$35/12)*DT!BH5</f>
        <v>1.8040535999999999E-2</v>
      </c>
      <c r="BL23" s="194">
        <f>IF(BL$4&lt;EOMONTH(D!$C$8,0),0,+EST!$G$35/12)*DT!BI5</f>
        <v>1.8040535999999999E-2</v>
      </c>
      <c r="BM23" s="194">
        <f>IF(BM$4&lt;EOMONTH(D!$C$8,0),0,+EST!$G$35/12)*DT!BJ5</f>
        <v>1.8040535999999999E-2</v>
      </c>
      <c r="BN23" s="779">
        <f>IF(BN$4&lt;EOMONTH(D!$C$8,0),0,+EST!$G$35/12)*DT!BK5</f>
        <v>1.8040535999999999E-2</v>
      </c>
      <c r="BO23" s="704">
        <f t="shared" si="24"/>
        <v>0.21648643199999998</v>
      </c>
      <c r="BP23" s="787">
        <f>IF(BP$4&lt;EOMONTH(D!$C$8,0),0,+EST!$H$35/12)*DT!BL5</f>
        <v>1.840134672E-2</v>
      </c>
      <c r="BQ23" s="194">
        <f>IF(BQ$4&lt;EOMONTH(D!$C$8,0),0,+EST!$H$35/12)*DT!BM5</f>
        <v>1.840134672E-2</v>
      </c>
      <c r="BR23" s="194">
        <f>IF(BR$4&lt;EOMONTH(D!$C$8,0),0,+EST!$H$35/12)*DT!BN5</f>
        <v>1.840134672E-2</v>
      </c>
      <c r="BS23" s="194">
        <f>IF(BS$4&lt;EOMONTH(D!$C$8,0),0,+EST!$H$35/12)*DT!BO5</f>
        <v>1.840134672E-2</v>
      </c>
      <c r="BT23" s="194">
        <f>IF(BT$4&lt;EOMONTH(D!$C$8,0),0,+EST!$H$35/12)*DT!BP5</f>
        <v>1.840134672E-2</v>
      </c>
      <c r="BU23" s="194">
        <f>IF(BU$4&lt;EOMONTH(D!$C$8,0),0,+EST!$H$35/12)*DT!BQ5</f>
        <v>1.840134672E-2</v>
      </c>
      <c r="BV23" s="194">
        <f>IF(BV$4&lt;EOMONTH(D!$C$8,0),0,+EST!$H$35/12)*DT!BR5</f>
        <v>1.840134672E-2</v>
      </c>
      <c r="BW23" s="194">
        <f>IF(BW$4&lt;EOMONTH(D!$C$8,0),0,+EST!$H$35/12)*DT!BS5</f>
        <v>1.840134672E-2</v>
      </c>
      <c r="BX23" s="194">
        <f>IF(BX$4&lt;EOMONTH(D!$C$8,0),0,+EST!$H$35/12)*DT!BT5</f>
        <v>1.840134672E-2</v>
      </c>
      <c r="BY23" s="194">
        <f>IF(BY$4&lt;EOMONTH(D!$C$8,0),0,+EST!$H$35/12)*DT!BU5</f>
        <v>1.840134672E-2</v>
      </c>
      <c r="BZ23" s="194">
        <f>IF(BZ$4&lt;EOMONTH(D!$C$8,0),0,+EST!$H$35/12)*DT!BV5</f>
        <v>1.840134672E-2</v>
      </c>
      <c r="CA23" s="779">
        <f>IF(CA$4&lt;EOMONTH(D!$C$8,0),0,+EST!$H$35/12)*DT!BW5</f>
        <v>1.840134672E-2</v>
      </c>
      <c r="CB23" s="704">
        <f t="shared" si="25"/>
        <v>0.22081616063999995</v>
      </c>
    </row>
    <row r="24" spans="2:80">
      <c r="B24" s="800"/>
      <c r="C24" s="192"/>
      <c r="D24" s="192"/>
      <c r="E24" s="192"/>
      <c r="F24" s="192"/>
      <c r="G24" s="192"/>
      <c r="H24" s="192"/>
      <c r="I24" s="192"/>
      <c r="J24" s="192"/>
      <c r="K24" s="192"/>
      <c r="L24" s="192"/>
      <c r="M24" s="192"/>
      <c r="N24" s="221"/>
      <c r="O24" s="704"/>
      <c r="P24" s="725"/>
      <c r="Q24" s="197"/>
      <c r="R24" s="197"/>
      <c r="S24" s="197"/>
      <c r="T24" s="197"/>
      <c r="U24" s="197"/>
      <c r="V24" s="197"/>
      <c r="W24" s="197"/>
      <c r="X24" s="197"/>
      <c r="Y24" s="197"/>
      <c r="Z24" s="197"/>
      <c r="AA24" s="784"/>
      <c r="AB24" s="704"/>
      <c r="AC24" s="791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784"/>
      <c r="AO24" s="704"/>
      <c r="AP24" s="791"/>
      <c r="AQ24" s="197"/>
      <c r="AR24" s="197"/>
      <c r="AS24" s="197"/>
      <c r="AT24" s="197"/>
      <c r="AU24" s="197"/>
      <c r="AV24" s="197"/>
      <c r="AW24" s="197"/>
      <c r="AX24" s="197"/>
      <c r="AY24" s="197"/>
      <c r="AZ24" s="197"/>
      <c r="BA24" s="784"/>
      <c r="BB24" s="704"/>
      <c r="BC24" s="791"/>
      <c r="BD24" s="197"/>
      <c r="BE24" s="197"/>
      <c r="BF24" s="197"/>
      <c r="BG24" s="197"/>
      <c r="BH24" s="197"/>
      <c r="BI24" s="197"/>
      <c r="BJ24" s="197"/>
      <c r="BK24" s="197"/>
      <c r="BL24" s="197"/>
      <c r="BM24" s="197"/>
      <c r="BN24" s="784"/>
      <c r="BO24" s="704"/>
      <c r="BP24" s="791"/>
      <c r="BQ24" s="197"/>
      <c r="BR24" s="197"/>
      <c r="BS24" s="197"/>
      <c r="BT24" s="197"/>
      <c r="BU24" s="197"/>
      <c r="BV24" s="197"/>
      <c r="BW24" s="197"/>
      <c r="BX24" s="197"/>
      <c r="BY24" s="197"/>
      <c r="BZ24" s="197"/>
      <c r="CA24" s="784"/>
      <c r="CB24" s="704"/>
    </row>
    <row r="25" spans="2:80">
      <c r="B25" s="799" t="s">
        <v>136</v>
      </c>
      <c r="C25" s="193">
        <f t="shared" ref="C25:N25" si="26">SUM(C17:C24)</f>
        <v>32.520046666666666</v>
      </c>
      <c r="D25" s="193">
        <f t="shared" si="26"/>
        <v>32.520046666666666</v>
      </c>
      <c r="E25" s="193">
        <f t="shared" si="26"/>
        <v>32.520046666666666</v>
      </c>
      <c r="F25" s="193">
        <f t="shared" si="26"/>
        <v>32.520046666666666</v>
      </c>
      <c r="G25" s="193">
        <f t="shared" si="26"/>
        <v>32.520046666666666</v>
      </c>
      <c r="H25" s="193">
        <f t="shared" si="26"/>
        <v>32.520046666666666</v>
      </c>
      <c r="I25" s="193">
        <f t="shared" si="26"/>
        <v>32.520046666666666</v>
      </c>
      <c r="J25" s="193">
        <f t="shared" si="26"/>
        <v>32.520046666666666</v>
      </c>
      <c r="K25" s="193">
        <f t="shared" si="26"/>
        <v>32.520046666666666</v>
      </c>
      <c r="L25" s="193">
        <f t="shared" si="26"/>
        <v>32.520046666666666</v>
      </c>
      <c r="M25" s="193">
        <f t="shared" si="26"/>
        <v>32.520046666666666</v>
      </c>
      <c r="N25" s="778">
        <f t="shared" si="26"/>
        <v>32.520046666666666</v>
      </c>
      <c r="O25" s="732">
        <f t="shared" ref="O25:O26" si="27">SUM(C25:N25)</f>
        <v>390.2405599999999</v>
      </c>
      <c r="P25" s="786">
        <f t="shared" ref="P25:CA25" si="28">SUM(P17:P24)</f>
        <v>39.4623226</v>
      </c>
      <c r="Q25" s="193">
        <f t="shared" si="28"/>
        <v>39.4623226</v>
      </c>
      <c r="R25" s="193">
        <f t="shared" si="28"/>
        <v>39.4623226</v>
      </c>
      <c r="S25" s="193">
        <f t="shared" si="28"/>
        <v>39.4623226</v>
      </c>
      <c r="T25" s="193">
        <f t="shared" si="28"/>
        <v>39.4623226</v>
      </c>
      <c r="U25" s="193">
        <f t="shared" si="28"/>
        <v>41.154247599999998</v>
      </c>
      <c r="V25" s="193">
        <f t="shared" si="28"/>
        <v>44.238176171428563</v>
      </c>
      <c r="W25" s="193">
        <f t="shared" si="28"/>
        <v>44.238176171428563</v>
      </c>
      <c r="X25" s="193">
        <f t="shared" si="28"/>
        <v>44.288176171428567</v>
      </c>
      <c r="Y25" s="193">
        <f t="shared" si="28"/>
        <v>44.288176171428567</v>
      </c>
      <c r="Z25" s="193">
        <f t="shared" si="28"/>
        <v>44.288176171428567</v>
      </c>
      <c r="AA25" s="778">
        <f t="shared" si="28"/>
        <v>44.288176171428567</v>
      </c>
      <c r="AB25" s="732">
        <f t="shared" ref="AB25:AB26" si="29">SUM(P25:AA25)</f>
        <v>504.09491762857141</v>
      </c>
      <c r="AC25" s="786">
        <f t="shared" si="28"/>
        <v>52.209000723428566</v>
      </c>
      <c r="AD25" s="193">
        <f t="shared" si="28"/>
        <v>52.209000723428566</v>
      </c>
      <c r="AE25" s="193">
        <f t="shared" si="28"/>
        <v>52.209000723428566</v>
      </c>
      <c r="AF25" s="193">
        <f t="shared" si="28"/>
        <v>52.209000723428566</v>
      </c>
      <c r="AG25" s="193">
        <f t="shared" si="28"/>
        <v>52.209000723428566</v>
      </c>
      <c r="AH25" s="193">
        <f t="shared" si="28"/>
        <v>52.209000723428566</v>
      </c>
      <c r="AI25" s="193">
        <f t="shared" si="28"/>
        <v>52.209000723428566</v>
      </c>
      <c r="AJ25" s="193">
        <f t="shared" si="28"/>
        <v>52.209000723428566</v>
      </c>
      <c r="AK25" s="193">
        <f t="shared" si="28"/>
        <v>52.209000723428566</v>
      </c>
      <c r="AL25" s="193">
        <f t="shared" si="28"/>
        <v>52.209000723428566</v>
      </c>
      <c r="AM25" s="193">
        <f t="shared" si="28"/>
        <v>52.209000723428566</v>
      </c>
      <c r="AN25" s="778">
        <f t="shared" si="28"/>
        <v>52.209000723428566</v>
      </c>
      <c r="AO25" s="732">
        <f t="shared" ref="AO25:AO26" si="30">SUM(AC25:AN25)</f>
        <v>626.50800868114266</v>
      </c>
      <c r="AP25" s="786">
        <f t="shared" si="28"/>
        <v>53.058502166468564</v>
      </c>
      <c r="AQ25" s="193">
        <f t="shared" si="28"/>
        <v>53.058502166468564</v>
      </c>
      <c r="AR25" s="193">
        <f t="shared" si="28"/>
        <v>53.058502166468564</v>
      </c>
      <c r="AS25" s="193">
        <f t="shared" si="28"/>
        <v>53.058502166468564</v>
      </c>
      <c r="AT25" s="193">
        <f t="shared" si="28"/>
        <v>53.058502166468564</v>
      </c>
      <c r="AU25" s="193">
        <f t="shared" si="28"/>
        <v>53.058502166468564</v>
      </c>
      <c r="AV25" s="193">
        <f t="shared" si="28"/>
        <v>53.058502166468564</v>
      </c>
      <c r="AW25" s="193">
        <f t="shared" si="28"/>
        <v>53.058502166468564</v>
      </c>
      <c r="AX25" s="193">
        <f t="shared" si="28"/>
        <v>53.058502166468564</v>
      </c>
      <c r="AY25" s="193">
        <f t="shared" si="28"/>
        <v>53.058502166468564</v>
      </c>
      <c r="AZ25" s="193">
        <f t="shared" si="28"/>
        <v>53.058502166468564</v>
      </c>
      <c r="BA25" s="778">
        <f t="shared" si="28"/>
        <v>53.058502166468564</v>
      </c>
      <c r="BB25" s="732">
        <f t="shared" ref="BB25:BB26" si="31">SUM(AP25:BA25)</f>
        <v>636.70202599762263</v>
      </c>
      <c r="BC25" s="786">
        <f t="shared" si="28"/>
        <v>53.924993638369372</v>
      </c>
      <c r="BD25" s="193">
        <f t="shared" si="28"/>
        <v>53.924993638369372</v>
      </c>
      <c r="BE25" s="193">
        <f t="shared" si="28"/>
        <v>53.924993638369372</v>
      </c>
      <c r="BF25" s="193">
        <f t="shared" si="28"/>
        <v>53.924993638369372</v>
      </c>
      <c r="BG25" s="193">
        <f t="shared" si="28"/>
        <v>53.924993638369372</v>
      </c>
      <c r="BH25" s="193">
        <f t="shared" si="28"/>
        <v>53.924993638369372</v>
      </c>
      <c r="BI25" s="193">
        <f t="shared" si="28"/>
        <v>53.924993638369372</v>
      </c>
      <c r="BJ25" s="193">
        <f t="shared" si="28"/>
        <v>53.924993638369372</v>
      </c>
      <c r="BK25" s="193">
        <f t="shared" si="28"/>
        <v>53.924993638369372</v>
      </c>
      <c r="BL25" s="193">
        <f t="shared" si="28"/>
        <v>53.924993638369372</v>
      </c>
      <c r="BM25" s="193">
        <f t="shared" si="28"/>
        <v>53.924993638369372</v>
      </c>
      <c r="BN25" s="778">
        <f t="shared" si="28"/>
        <v>53.924993638369372</v>
      </c>
      <c r="BO25" s="732">
        <f t="shared" ref="BO25:BO26" si="32">SUM(BC25:BN25)</f>
        <v>647.09992366043252</v>
      </c>
      <c r="BP25" s="786">
        <f t="shared" si="28"/>
        <v>54.808814939708192</v>
      </c>
      <c r="BQ25" s="193">
        <f t="shared" si="28"/>
        <v>54.808814939708192</v>
      </c>
      <c r="BR25" s="193">
        <f t="shared" si="28"/>
        <v>54.808814939708192</v>
      </c>
      <c r="BS25" s="193">
        <f t="shared" si="28"/>
        <v>54.808814939708192</v>
      </c>
      <c r="BT25" s="193">
        <f t="shared" si="28"/>
        <v>54.808814939708192</v>
      </c>
      <c r="BU25" s="193">
        <f t="shared" si="28"/>
        <v>54.808814939708192</v>
      </c>
      <c r="BV25" s="193">
        <f t="shared" si="28"/>
        <v>54.704648273041528</v>
      </c>
      <c r="BW25" s="193">
        <f t="shared" si="28"/>
        <v>54.704648273041528</v>
      </c>
      <c r="BX25" s="193">
        <f t="shared" si="28"/>
        <v>54.704648273041528</v>
      </c>
      <c r="BY25" s="193">
        <f t="shared" si="28"/>
        <v>54.704648273041528</v>
      </c>
      <c r="BZ25" s="193">
        <f t="shared" si="28"/>
        <v>54.704648273041528</v>
      </c>
      <c r="CA25" s="778">
        <f t="shared" si="28"/>
        <v>54.704648273041528</v>
      </c>
      <c r="CB25" s="732">
        <f t="shared" ref="CB25:CB26" si="33">SUM(BP25:CA25)</f>
        <v>657.08077927649833</v>
      </c>
    </row>
    <row r="26" spans="2:80">
      <c r="B26" s="799" t="s">
        <v>147</v>
      </c>
      <c r="C26" s="195">
        <f t="shared" ref="C26:AJ26" si="34">+C15-C25</f>
        <v>-15.020046666666666</v>
      </c>
      <c r="D26" s="195">
        <f t="shared" si="34"/>
        <v>-4.5200466666666657</v>
      </c>
      <c r="E26" s="195">
        <f t="shared" si="34"/>
        <v>2.4799533333333343</v>
      </c>
      <c r="F26" s="195">
        <f t="shared" si="34"/>
        <v>2.4799533333333343</v>
      </c>
      <c r="G26" s="195">
        <f t="shared" si="34"/>
        <v>-15.020046666666666</v>
      </c>
      <c r="H26" s="195">
        <f t="shared" si="34"/>
        <v>-15.020046666666666</v>
      </c>
      <c r="I26" s="195">
        <f t="shared" si="34"/>
        <v>-22.020046666666666</v>
      </c>
      <c r="J26" s="195">
        <f t="shared" si="34"/>
        <v>-29.020046666666666</v>
      </c>
      <c r="K26" s="195">
        <f t="shared" si="34"/>
        <v>-25.520046666666666</v>
      </c>
      <c r="L26" s="195">
        <f t="shared" si="34"/>
        <v>-25.520046666666666</v>
      </c>
      <c r="M26" s="195">
        <f t="shared" si="34"/>
        <v>-25.520046666666666</v>
      </c>
      <c r="N26" s="222">
        <f t="shared" si="34"/>
        <v>97.479953333333327</v>
      </c>
      <c r="O26" s="732">
        <f t="shared" si="27"/>
        <v>-74.740560000000016</v>
      </c>
      <c r="P26" s="726">
        <f t="shared" si="34"/>
        <v>-21.437322600000002</v>
      </c>
      <c r="Q26" s="195">
        <f t="shared" si="34"/>
        <v>-10.62232259999999</v>
      </c>
      <c r="R26" s="195">
        <f t="shared" si="34"/>
        <v>-3.4123226000000031</v>
      </c>
      <c r="S26" s="195">
        <f t="shared" si="34"/>
        <v>-3.4123226000000031</v>
      </c>
      <c r="T26" s="195">
        <f t="shared" si="34"/>
        <v>-21.437322600000002</v>
      </c>
      <c r="U26" s="195">
        <f t="shared" si="34"/>
        <v>53.870752400000008</v>
      </c>
      <c r="V26" s="195">
        <f t="shared" si="34"/>
        <v>-33.173176171428565</v>
      </c>
      <c r="W26" s="195">
        <f t="shared" si="34"/>
        <v>-40.383176171428559</v>
      </c>
      <c r="X26" s="195">
        <f t="shared" si="34"/>
        <v>63.171823828571426</v>
      </c>
      <c r="Y26" s="195">
        <f t="shared" si="34"/>
        <v>-36.828176171428566</v>
      </c>
      <c r="Z26" s="195">
        <f t="shared" si="34"/>
        <v>-36.828176171428566</v>
      </c>
      <c r="AA26" s="222">
        <f t="shared" si="34"/>
        <v>77.591823828571449</v>
      </c>
      <c r="AB26" s="732">
        <f t="shared" si="29"/>
        <v>-12.899917628571359</v>
      </c>
      <c r="AC26" s="726">
        <f t="shared" si="34"/>
        <v>-33.393250723428565</v>
      </c>
      <c r="AD26" s="195">
        <f t="shared" si="34"/>
        <v>-22.253800723428554</v>
      </c>
      <c r="AE26" s="195">
        <f t="shared" si="34"/>
        <v>85.172499276571472</v>
      </c>
      <c r="AF26" s="195">
        <f t="shared" si="34"/>
        <v>-14.827500723428564</v>
      </c>
      <c r="AG26" s="195">
        <f t="shared" si="34"/>
        <v>-33.393250723428565</v>
      </c>
      <c r="AH26" s="195">
        <f t="shared" si="34"/>
        <v>66.606749276571435</v>
      </c>
      <c r="AI26" s="195">
        <f t="shared" si="34"/>
        <v>-40.819550723428563</v>
      </c>
      <c r="AJ26" s="195">
        <f t="shared" si="34"/>
        <v>-48.245850723428568</v>
      </c>
      <c r="AK26" s="195">
        <f t="shared" ref="AK26:BS26" si="35">+AK15-AK25</f>
        <v>55.467299276571445</v>
      </c>
      <c r="AL26" s="195">
        <f t="shared" si="35"/>
        <v>-44.532700723428562</v>
      </c>
      <c r="AM26" s="195">
        <f t="shared" si="35"/>
        <v>-44.532700723428562</v>
      </c>
      <c r="AN26" s="222">
        <f t="shared" si="35"/>
        <v>70.319899276571419</v>
      </c>
      <c r="AO26" s="732">
        <f t="shared" si="30"/>
        <v>-4.432158681142738</v>
      </c>
      <c r="AP26" s="726">
        <f t="shared" si="35"/>
        <v>-33.685779666468562</v>
      </c>
      <c r="AQ26" s="195">
        <f t="shared" si="35"/>
        <v>77.787853833531443</v>
      </c>
      <c r="AR26" s="195">
        <f t="shared" si="35"/>
        <v>-14.56305716646856</v>
      </c>
      <c r="AS26" s="195">
        <f t="shared" si="35"/>
        <v>85.43694283353139</v>
      </c>
      <c r="AT26" s="195">
        <f t="shared" si="35"/>
        <v>-33.685779666468562</v>
      </c>
      <c r="AU26" s="195">
        <f t="shared" si="35"/>
        <v>66.314220333531409</v>
      </c>
      <c r="AV26" s="195">
        <f t="shared" si="35"/>
        <v>-41.334868666468566</v>
      </c>
      <c r="AW26" s="195">
        <f t="shared" si="35"/>
        <v>51.016042333531423</v>
      </c>
      <c r="AX26" s="195">
        <f t="shared" si="35"/>
        <v>-45.159413166468561</v>
      </c>
      <c r="AY26" s="195">
        <f t="shared" si="35"/>
        <v>54.840586833531454</v>
      </c>
      <c r="AZ26" s="195">
        <f t="shared" si="35"/>
        <v>-45.159413166468561</v>
      </c>
      <c r="BA26" s="222">
        <f t="shared" si="35"/>
        <v>70.13876483353144</v>
      </c>
      <c r="BB26" s="732">
        <f t="shared" si="31"/>
        <v>191.94609950237719</v>
      </c>
      <c r="BC26" s="726">
        <f t="shared" si="35"/>
        <v>71.021410536630626</v>
      </c>
      <c r="BD26" s="195">
        <f t="shared" si="35"/>
        <v>82.839253041630641</v>
      </c>
      <c r="BE26" s="195">
        <f t="shared" si="35"/>
        <v>90.717814711630623</v>
      </c>
      <c r="BF26" s="195">
        <f t="shared" si="35"/>
        <v>90.717814711630623</v>
      </c>
      <c r="BG26" s="195">
        <f t="shared" si="35"/>
        <v>71.021410536630626</v>
      </c>
      <c r="BH26" s="195">
        <f t="shared" si="35"/>
        <v>71.021410536630626</v>
      </c>
      <c r="BI26" s="195">
        <f t="shared" si="35"/>
        <v>63.142848866630644</v>
      </c>
      <c r="BJ26" s="195">
        <f t="shared" si="35"/>
        <v>55.264287196630633</v>
      </c>
      <c r="BK26" s="195">
        <f t="shared" si="35"/>
        <v>59.203568031630624</v>
      </c>
      <c r="BL26" s="195">
        <f t="shared" si="35"/>
        <v>59.203568031630624</v>
      </c>
      <c r="BM26" s="195">
        <f t="shared" si="35"/>
        <v>59.203568031630624</v>
      </c>
      <c r="BN26" s="222">
        <f t="shared" si="35"/>
        <v>74.960691371630659</v>
      </c>
      <c r="BO26" s="732">
        <f t="shared" si="32"/>
        <v>848.31764560456782</v>
      </c>
      <c r="BP26" s="726">
        <f t="shared" si="35"/>
        <v>70.728481360541821</v>
      </c>
      <c r="BQ26" s="195">
        <f t="shared" si="35"/>
        <v>82.900859140691807</v>
      </c>
      <c r="BR26" s="195">
        <f t="shared" si="35"/>
        <v>196.01577766079183</v>
      </c>
      <c r="BS26" s="195">
        <f t="shared" si="35"/>
        <v>91.015777660791855</v>
      </c>
      <c r="BT26" s="195">
        <f t="shared" ref="BT26:CA26" si="36">+BT15-BT25</f>
        <v>70.728481360541821</v>
      </c>
      <c r="BU26" s="195">
        <f t="shared" si="36"/>
        <v>175.72848136054182</v>
      </c>
      <c r="BV26" s="195">
        <f t="shared" si="36"/>
        <v>62.717729507108459</v>
      </c>
      <c r="BW26" s="195">
        <f t="shared" si="36"/>
        <v>54.602810987008468</v>
      </c>
      <c r="BX26" s="195">
        <f t="shared" si="36"/>
        <v>163.66027024705846</v>
      </c>
      <c r="BY26" s="195">
        <f t="shared" si="36"/>
        <v>58.660270247058477</v>
      </c>
      <c r="BZ26" s="195">
        <f t="shared" si="36"/>
        <v>58.660270247058477</v>
      </c>
      <c r="CA26" s="222">
        <f t="shared" si="36"/>
        <v>179.89010728725845</v>
      </c>
      <c r="CB26" s="732">
        <f t="shared" si="33"/>
        <v>1265.3093170664515</v>
      </c>
    </row>
    <row r="27" spans="2:80">
      <c r="B27" s="797"/>
      <c r="C27" s="191"/>
      <c r="D27" s="191"/>
      <c r="E27" s="191"/>
      <c r="F27" s="191"/>
      <c r="G27" s="191"/>
      <c r="H27" s="191"/>
      <c r="I27" s="191"/>
      <c r="J27" s="191"/>
      <c r="K27" s="191"/>
      <c r="L27" s="191"/>
      <c r="M27" s="191"/>
      <c r="N27" s="780"/>
      <c r="O27" s="370"/>
      <c r="P27" s="211"/>
      <c r="Q27" s="191"/>
      <c r="R27" s="191"/>
      <c r="S27" s="191"/>
      <c r="T27" s="191"/>
      <c r="U27" s="191"/>
      <c r="V27" s="191"/>
      <c r="W27" s="191"/>
      <c r="X27" s="191"/>
      <c r="Y27" s="191"/>
      <c r="Z27" s="191"/>
      <c r="AA27" s="780"/>
      <c r="AB27" s="370"/>
      <c r="AC27" s="211"/>
      <c r="AD27" s="191"/>
      <c r="AE27" s="191"/>
      <c r="AF27" s="191"/>
      <c r="AG27" s="191"/>
      <c r="AH27" s="191"/>
      <c r="AI27" s="191"/>
      <c r="AJ27" s="191"/>
      <c r="AK27" s="191"/>
      <c r="AL27" s="191"/>
      <c r="AM27" s="191"/>
      <c r="AN27" s="780"/>
      <c r="AO27" s="370"/>
      <c r="AP27" s="211"/>
      <c r="AQ27" s="191"/>
      <c r="AR27" s="191"/>
      <c r="AS27" s="191"/>
      <c r="AT27" s="191"/>
      <c r="AU27" s="191"/>
      <c r="AV27" s="191"/>
      <c r="AW27" s="191"/>
      <c r="AX27" s="191"/>
      <c r="AY27" s="191"/>
      <c r="AZ27" s="191"/>
      <c r="BA27" s="780"/>
      <c r="BB27" s="370"/>
      <c r="BC27" s="211"/>
      <c r="BD27" s="191"/>
      <c r="BE27" s="191"/>
      <c r="BF27" s="191"/>
      <c r="BG27" s="191"/>
      <c r="BH27" s="191"/>
      <c r="BI27" s="191"/>
      <c r="BJ27" s="191"/>
      <c r="BK27" s="191"/>
      <c r="BL27" s="191"/>
      <c r="BM27" s="191"/>
      <c r="BN27" s="780"/>
      <c r="BO27" s="370"/>
      <c r="BP27" s="211"/>
      <c r="BQ27" s="191"/>
      <c r="BR27" s="191"/>
      <c r="BS27" s="191"/>
      <c r="BT27" s="191"/>
      <c r="BU27" s="191"/>
      <c r="BV27" s="191"/>
      <c r="BW27" s="191"/>
      <c r="BX27" s="191"/>
      <c r="BY27" s="191"/>
      <c r="BZ27" s="191"/>
      <c r="CA27" s="780"/>
      <c r="CB27" s="370"/>
    </row>
    <row r="28" spans="2:80">
      <c r="B28" s="797" t="s">
        <v>321</v>
      </c>
      <c r="C28" s="192">
        <f>+ARF!E318</f>
        <v>0</v>
      </c>
      <c r="D28" s="192">
        <f>+ARF!F318</f>
        <v>0</v>
      </c>
      <c r="E28" s="192">
        <f>+ARF!G318</f>
        <v>0</v>
      </c>
      <c r="F28" s="192">
        <f>+ARF!H318</f>
        <v>0</v>
      </c>
      <c r="G28" s="192">
        <f>+ARF!I318</f>
        <v>0</v>
      </c>
      <c r="H28" s="192">
        <f>+ARF!J318</f>
        <v>0</v>
      </c>
      <c r="I28" s="192">
        <f>+ARF!K318</f>
        <v>0</v>
      </c>
      <c r="J28" s="192">
        <f>+ARF!L318</f>
        <v>0</v>
      </c>
      <c r="K28" s="192">
        <f>+ARF!M318</f>
        <v>0</v>
      </c>
      <c r="L28" s="192">
        <f>+ARF!N318</f>
        <v>0</v>
      </c>
      <c r="M28" s="192">
        <f>+ARF!O318</f>
        <v>0</v>
      </c>
      <c r="N28" s="221">
        <f>+ARF!P318</f>
        <v>0</v>
      </c>
      <c r="O28" s="704">
        <f t="shared" ref="O28:O32" si="37">SUM(C28:N28)</f>
        <v>0</v>
      </c>
      <c r="P28" s="725">
        <f>+ARF!Q318</f>
        <v>0</v>
      </c>
      <c r="Q28" s="192">
        <f>+ARF!R318</f>
        <v>0</v>
      </c>
      <c r="R28" s="192">
        <f>+ARF!S318</f>
        <v>0</v>
      </c>
      <c r="S28" s="192">
        <f>+ARF!T318</f>
        <v>0</v>
      </c>
      <c r="T28" s="192">
        <f>+ARF!U318</f>
        <v>0</v>
      </c>
      <c r="U28" s="192">
        <f>+ARF!V318</f>
        <v>9.1666666666666674E-2</v>
      </c>
      <c r="V28" s="192">
        <f>+ARF!W318</f>
        <v>8.9389282453455635E-2</v>
      </c>
      <c r="W28" s="192">
        <f>+ARF!X318</f>
        <v>8.7101460229267388E-2</v>
      </c>
      <c r="X28" s="192">
        <f>+ARF!Y318</f>
        <v>8.4803152153218278E-2</v>
      </c>
      <c r="Y28" s="192">
        <f>+ARF!Z318</f>
        <v>8.2494310165153961E-2</v>
      </c>
      <c r="Z28" s="192">
        <f>+ARF!AA318</f>
        <v>8.0174885984644326E-2</v>
      </c>
      <c r="AA28" s="221">
        <f>+ARF!AB318</f>
        <v>7.7844831109974047E-2</v>
      </c>
      <c r="AB28" s="704">
        <f t="shared" ref="AB28:AB32" si="38">SUM(P28:AA28)</f>
        <v>0.59347458876238035</v>
      </c>
      <c r="AC28" s="725">
        <f>+ARF!AC318</f>
        <v>7.5504096817128163E-2</v>
      </c>
      <c r="AD28" s="192">
        <f>+ARF!AD318</f>
        <v>7.3152634158773419E-2</v>
      </c>
      <c r="AE28" s="192">
        <f>+ARF!AE318</f>
        <v>7.0790393963234541E-2</v>
      </c>
      <c r="AF28" s="192">
        <f>+ARF!AF318</f>
        <v>6.8417326833466116E-2</v>
      </c>
      <c r="AG28" s="192">
        <f>+ARF!AG318</f>
        <v>6.6033383146019586E-2</v>
      </c>
      <c r="AH28" s="192">
        <f>+ARF!AH318</f>
        <v>6.3638513050005591E-2</v>
      </c>
      <c r="AI28" s="192">
        <f>+ARF!AI318</f>
        <v>6.1232666466051529E-2</v>
      </c>
      <c r="AJ28" s="192">
        <f>+ARF!AJ318</f>
        <v>5.8815793085254343E-2</v>
      </c>
      <c r="AK28" s="192">
        <f>+ARF!AK318</f>
        <v>5.63878423681285E-2</v>
      </c>
      <c r="AL28" s="192">
        <f>+ARF!AL318</f>
        <v>5.3948763543549168E-2</v>
      </c>
      <c r="AM28" s="192">
        <f>+ARF!AM318</f>
        <v>5.1498505607690516E-2</v>
      </c>
      <c r="AN28" s="221">
        <f>+ARF!AN318</f>
        <v>4.9037017322959182E-2</v>
      </c>
      <c r="AO28" s="704">
        <f t="shared" ref="AO28:AO32" si="39">SUM(AC28:AN28)</f>
        <v>0.74845693636226074</v>
      </c>
      <c r="AP28" s="725">
        <f>+ARF!AO318</f>
        <v>4.6564247216922823E-2</v>
      </c>
      <c r="AQ28" s="192">
        <f>+ARF!AP318</f>
        <v>4.4080143581233806E-2</v>
      </c>
      <c r="AR28" s="192">
        <f>+ARF!AQ318</f>
        <v>4.1584654470547877E-2</v>
      </c>
      <c r="AS28" s="192">
        <f>+ARF!AR318</f>
        <v>3.9077727701437963E-2</v>
      </c>
      <c r="AT28" s="192">
        <f>+ARF!AS318</f>
        <v>3.655931085130297E-2</v>
      </c>
      <c r="AU28" s="192">
        <f>+ARF!AT318</f>
        <v>3.402935125727153E-2</v>
      </c>
      <c r="AV28" s="192">
        <f>+ARF!AU318</f>
        <v>3.1487796015100773E-2</v>
      </c>
      <c r="AW28" s="192">
        <f>+ARF!AV318</f>
        <v>2.8934591978070065E-2</v>
      </c>
      <c r="AX28" s="192">
        <f>+ARF!AW318</f>
        <v>2.6369685755869631E-2</v>
      </c>
      <c r="AY28" s="192">
        <f>+ARF!AX318</f>
        <v>2.3793023713484119E-2</v>
      </c>
      <c r="AZ28" s="192">
        <f>+ARF!AY318</f>
        <v>2.1204551970071001E-2</v>
      </c>
      <c r="BA28" s="221">
        <f>+ARF!AZ318</f>
        <v>1.8604216397833908E-2</v>
      </c>
      <c r="BB28" s="704">
        <f t="shared" ref="BB28:BB32" si="40">SUM(AP28:BA28)</f>
        <v>0.39228930090914643</v>
      </c>
      <c r="BC28" s="725">
        <f>+ARF!BA318</f>
        <v>1.599196262089073E-2</v>
      </c>
      <c r="BD28" s="192">
        <f>+ARF!BB318</f>
        <v>1.3367736014136563E-2</v>
      </c>
      <c r="BE28" s="192">
        <f>+ARF!BC318</f>
        <v>1.0731481702101439E-2</v>
      </c>
      <c r="BF28" s="192">
        <f>+ARF!BD318</f>
        <v>8.0831445578028165E-3</v>
      </c>
      <c r="BG28" s="192">
        <f>+ARF!BE318</f>
        <v>5.4226692015928299E-3</v>
      </c>
      <c r="BH28" s="192">
        <f>+ARF!BF318</f>
        <v>0</v>
      </c>
      <c r="BI28" s="192">
        <f>+ARF!BG318</f>
        <v>0</v>
      </c>
      <c r="BJ28" s="192">
        <f>+ARF!BH318</f>
        <v>0</v>
      </c>
      <c r="BK28" s="192">
        <f>+ARF!BI318</f>
        <v>0</v>
      </c>
      <c r="BL28" s="192">
        <f>+ARF!BJ318</f>
        <v>0</v>
      </c>
      <c r="BM28" s="192">
        <f>+ARF!BK318</f>
        <v>0</v>
      </c>
      <c r="BN28" s="221">
        <f>+ARF!BL318</f>
        <v>0</v>
      </c>
      <c r="BO28" s="704">
        <f t="shared" ref="BO28:BO32" si="41">SUM(BC28:BN28)</f>
        <v>5.3596994096524381E-2</v>
      </c>
      <c r="BP28" s="725">
        <f>+ARF!BM318</f>
        <v>0</v>
      </c>
      <c r="BQ28" s="192">
        <f>+ARF!BN318</f>
        <v>0</v>
      </c>
      <c r="BR28" s="192">
        <f>+ARF!BO318</f>
        <v>0</v>
      </c>
      <c r="BS28" s="192">
        <f>+ARF!BP318</f>
        <v>0</v>
      </c>
      <c r="BT28" s="192">
        <f>+ARF!BQ318</f>
        <v>0</v>
      </c>
      <c r="BU28" s="192">
        <f>+ARF!BR318</f>
        <v>0</v>
      </c>
      <c r="BV28" s="192">
        <f>+ARF!BS318</f>
        <v>0</v>
      </c>
      <c r="BW28" s="192">
        <f>+ARF!BT318</f>
        <v>0</v>
      </c>
      <c r="BX28" s="192">
        <f>+ARF!BU318</f>
        <v>0</v>
      </c>
      <c r="BY28" s="192">
        <f>+ARF!BV318</f>
        <v>0</v>
      </c>
      <c r="BZ28" s="192">
        <f>+ARF!BW318</f>
        <v>0</v>
      </c>
      <c r="CA28" s="221">
        <f>+ARF!BX318</f>
        <v>0</v>
      </c>
      <c r="CB28" s="704">
        <f t="shared" ref="CB28:CB32" si="42">SUM(BP28:CA28)</f>
        <v>0</v>
      </c>
    </row>
    <row r="29" spans="2:80">
      <c r="B29" s="780" t="s">
        <v>322</v>
      </c>
      <c r="C29" s="192">
        <f>+PLP!E382</f>
        <v>0.38958333333333334</v>
      </c>
      <c r="D29" s="192">
        <f>+PLP!F382</f>
        <v>0.37484010330164153</v>
      </c>
      <c r="E29" s="192">
        <f>+PLP!G382</f>
        <v>0.3600293001323045</v>
      </c>
      <c r="F29" s="192">
        <f>+PLP!H382</f>
        <v>0.345150614115108</v>
      </c>
      <c r="G29" s="192">
        <f>+PLP!I382</f>
        <v>0.33020373412033271</v>
      </c>
      <c r="H29" s="192">
        <f>+PLP!J382</f>
        <v>0.31518834759224795</v>
      </c>
      <c r="I29" s="192">
        <f>+PLP!K382</f>
        <v>0.30010414054257623</v>
      </c>
      <c r="J29" s="192">
        <f>+PLP!L382</f>
        <v>0.28495079754392677</v>
      </c>
      <c r="K29" s="192">
        <f>+PLP!M382</f>
        <v>0.26972800172320016</v>
      </c>
      <c r="L29" s="192">
        <f>+PLP!N382</f>
        <v>0.25443543475496194</v>
      </c>
      <c r="M29" s="192">
        <f>+PLP!O382</f>
        <v>0.23907277685478598</v>
      </c>
      <c r="N29" s="221">
        <f>+PLP!P382</f>
        <v>0.2236397067725675</v>
      </c>
      <c r="O29" s="704">
        <f t="shared" si="37"/>
        <v>3.6869262907869866</v>
      </c>
      <c r="P29" s="725">
        <f>+PLP!Q382</f>
        <v>0.3456359017858055</v>
      </c>
      <c r="Q29" s="192">
        <f>+PLP!R382</f>
        <v>0.33006103769285422</v>
      </c>
      <c r="R29" s="192">
        <f>+PLP!S382</f>
        <v>0.31441478880614354</v>
      </c>
      <c r="S29" s="192">
        <f>+PLP!T382</f>
        <v>0.29869682794536878</v>
      </c>
      <c r="T29" s="192">
        <f>+PLP!U382</f>
        <v>0.28290682643064879</v>
      </c>
      <c r="U29" s="192">
        <f>+PLP!V382</f>
        <v>0.26704445407565303</v>
      </c>
      <c r="V29" s="192">
        <f>+PLP!W382</f>
        <v>0.25110937918069687</v>
      </c>
      <c r="W29" s="192">
        <f>+PLP!X382</f>
        <v>3.2351012685258058</v>
      </c>
      <c r="X29" s="192">
        <f>+PLP!Y382</f>
        <v>0.21901978736374589</v>
      </c>
      <c r="Y29" s="192">
        <f>+PLP!Z382</f>
        <v>0.20286459941302681</v>
      </c>
      <c r="Z29" s="192">
        <f>+PLP!AA382</f>
        <v>0.18663536685086696</v>
      </c>
      <c r="AA29" s="221">
        <f>+PLP!AB382</f>
        <v>0.17033175030613051</v>
      </c>
      <c r="AB29" s="704">
        <f t="shared" si="38"/>
        <v>6.1038219883767466</v>
      </c>
      <c r="AC29" s="725">
        <f>+PLP!AC382</f>
        <v>0.13749999999999998</v>
      </c>
      <c r="AD29" s="192">
        <f>+PLP!AD382</f>
        <v>3.1375000000000002</v>
      </c>
      <c r="AE29" s="192">
        <f>+PLP!AE382</f>
        <v>0.13749999999999998</v>
      </c>
      <c r="AF29" s="192">
        <f>+PLP!AF382</f>
        <v>0.13749999999999998</v>
      </c>
      <c r="AG29" s="192">
        <f>+PLP!AG382</f>
        <v>0.13749999999999998</v>
      </c>
      <c r="AH29" s="192">
        <f>+PLP!AH382</f>
        <v>0.13749999999999998</v>
      </c>
      <c r="AI29" s="192">
        <f>+PLP!AI382</f>
        <v>0.13749999999999998</v>
      </c>
      <c r="AJ29" s="192">
        <f>+PLP!AJ382</f>
        <v>3.1375000000000002</v>
      </c>
      <c r="AK29" s="192">
        <f>+PLP!AK382</f>
        <v>0.13749999999999998</v>
      </c>
      <c r="AL29" s="192">
        <f>+PLP!AL382</f>
        <v>0.13749999999999998</v>
      </c>
      <c r="AM29" s="192">
        <f>+PLP!AM382</f>
        <v>0.13749999999999998</v>
      </c>
      <c r="AN29" s="221">
        <f>+PLP!AN382</f>
        <v>0.13749999999999998</v>
      </c>
      <c r="AO29" s="704">
        <f t="shared" si="39"/>
        <v>7.6500000000000021</v>
      </c>
      <c r="AP29" s="725">
        <f>+PLP!AO382</f>
        <v>0.13749999999999998</v>
      </c>
      <c r="AQ29" s="192">
        <f>+PLP!AP382</f>
        <v>3.1339782718352405</v>
      </c>
      <c r="AR29" s="192">
        <f>+PLP!AQ382</f>
        <v>0.13044040241639288</v>
      </c>
      <c r="AS29" s="192">
        <f>+PLP!AR382</f>
        <v>0.12688631776270867</v>
      </c>
      <c r="AT29" s="192">
        <f>+PLP!AS382</f>
        <v>0.12331594355436176</v>
      </c>
      <c r="AU29" s="192">
        <f>+PLP!AT382</f>
        <v>0.11972920513089326</v>
      </c>
      <c r="AV29" s="192">
        <f>+PLP!AU382</f>
        <v>0.11612602748965055</v>
      </c>
      <c r="AW29" s="192">
        <f>+PLP!AV382</f>
        <v>3.1125063352842188</v>
      </c>
      <c r="AX29" s="192">
        <f>+PLP!AW382</f>
        <v>0.10887005282284545</v>
      </c>
      <c r="AY29" s="192">
        <f>+PLP!AX382</f>
        <v>0.10521710406685751</v>
      </c>
      <c r="AZ29" s="192">
        <f>+PLP!AY382</f>
        <v>0.10154741262907128</v>
      </c>
      <c r="BA29" s="221">
        <f>+PLP!AZ382</f>
        <v>9.7860901772195197E-2</v>
      </c>
      <c r="BB29" s="704">
        <f t="shared" si="40"/>
        <v>7.4139779747644363</v>
      </c>
      <c r="BC29" s="725">
        <f>+PLP!BA382</f>
        <v>9.4157494407225095E-2</v>
      </c>
      <c r="BD29" s="192">
        <f>+PLP!BB382</f>
        <v>2.8101345794967116</v>
      </c>
      <c r="BE29" s="192">
        <f>+PLP!BC382</f>
        <v>8.6699680028743786E-2</v>
      </c>
      <c r="BF29" s="192">
        <f>+PLP!BD382</f>
        <v>8.2945117064116211E-2</v>
      </c>
      <c r="BG29" s="192">
        <f>+PLP!BE382</f>
        <v>7.9173345685900759E-2</v>
      </c>
      <c r="BH29" s="192">
        <f>+PLP!BF382</f>
        <v>7.5384287022201804E-2</v>
      </c>
      <c r="BI29" s="192">
        <f>+PLP!BG382</f>
        <v>7.1577861839627568E-2</v>
      </c>
      <c r="BJ29" s="192">
        <f>+PLP!BH382</f>
        <v>2.5029443853474662</v>
      </c>
      <c r="BK29" s="192">
        <f>+PLP!BI382</f>
        <v>6.391259316685638E-2</v>
      </c>
      <c r="BL29" s="192">
        <f>+PLP!BJ382</f>
        <v>6.0053589387445143E-2</v>
      </c>
      <c r="BM29" s="192">
        <f>+PLP!BK382</f>
        <v>5.6176898507378274E-2</v>
      </c>
      <c r="BN29" s="221">
        <f>+PLP!BL382</f>
        <v>5.228243946077777E-2</v>
      </c>
      <c r="BO29" s="704">
        <f t="shared" si="41"/>
        <v>6.0354422714144516</v>
      </c>
      <c r="BP29" s="725">
        <f>+PLP!BM382</f>
        <v>4.8370130810213685E-2</v>
      </c>
      <c r="BQ29" s="192">
        <f>+PLP!BN382</f>
        <v>2.190855607877801</v>
      </c>
      <c r="BR29" s="192">
        <f>+PLP!BO382</f>
        <v>4.0491637079489773E-2</v>
      </c>
      <c r="BS29" s="192">
        <f>+PLP!BP382</f>
        <v>3.6525287251344775E-2</v>
      </c>
      <c r="BT29" s="192">
        <f>+PLP!BQ382</f>
        <v>3.2540758319820784E-2</v>
      </c>
      <c r="BU29" s="192">
        <f>+PLP!BR382</f>
        <v>2.8537966964027304E-2</v>
      </c>
      <c r="BV29" s="192">
        <f>+PLP!BS382</f>
        <v>2.4516829481186442E-2</v>
      </c>
      <c r="BW29" s="192">
        <f>+PLP!BT382</f>
        <v>1.8737866810795547</v>
      </c>
      <c r="BX29" s="192">
        <f>+PLP!BU382</f>
        <v>1.6419179403303945E-2</v>
      </c>
      <c r="BY29" s="192">
        <f>+PLP!BV382</f>
        <v>1.2342497477476429E-2</v>
      </c>
      <c r="BZ29" s="192">
        <f>+PLP!BW382</f>
        <v>8.2471307594888729E-3</v>
      </c>
      <c r="CA29" s="221">
        <f>+PLP!BX382</f>
        <v>4.1329936107105409E-3</v>
      </c>
      <c r="CB29" s="704">
        <f t="shared" si="42"/>
        <v>4.3167667001144174</v>
      </c>
    </row>
    <row r="30" spans="2:80">
      <c r="B30" s="797" t="s">
        <v>360</v>
      </c>
      <c r="C30" s="192">
        <f>+PF!D30</f>
        <v>2</v>
      </c>
      <c r="D30" s="192">
        <f>+PF!E30</f>
        <v>3.84</v>
      </c>
      <c r="E30" s="192">
        <f>+PF!F30</f>
        <v>0</v>
      </c>
      <c r="F30" s="192">
        <f>+PF!G30</f>
        <v>0</v>
      </c>
      <c r="G30" s="192"/>
      <c r="H30" s="192">
        <f>+PF!I30</f>
        <v>0</v>
      </c>
      <c r="I30" s="192">
        <f>+PF!J30</f>
        <v>0</v>
      </c>
      <c r="J30" s="192">
        <f>+PF!K30</f>
        <v>0</v>
      </c>
      <c r="K30" s="192">
        <f>+PF!L30</f>
        <v>0</v>
      </c>
      <c r="L30" s="192">
        <f>+PF!M30</f>
        <v>0</v>
      </c>
      <c r="M30" s="192">
        <f>+PF!N30</f>
        <v>1.28</v>
      </c>
      <c r="N30" s="221">
        <f>+PF!O30</f>
        <v>2.16</v>
      </c>
      <c r="O30" s="704">
        <f t="shared" si="37"/>
        <v>9.2800000000000011</v>
      </c>
      <c r="P30" s="725">
        <f>+PF!Q30</f>
        <v>0</v>
      </c>
      <c r="Q30" s="192">
        <f>+PF!R30</f>
        <v>0</v>
      </c>
      <c r="R30" s="192">
        <f>+PF!S30</f>
        <v>0</v>
      </c>
      <c r="S30" s="192">
        <f>+PF!T30</f>
        <v>0</v>
      </c>
      <c r="T30" s="192">
        <f>+PF!U30</f>
        <v>0</v>
      </c>
      <c r="U30" s="192">
        <f>+PF!V30</f>
        <v>0</v>
      </c>
      <c r="V30" s="192">
        <f>+PF!W30</f>
        <v>0</v>
      </c>
      <c r="W30" s="192">
        <f>+PF!X30</f>
        <v>0</v>
      </c>
      <c r="X30" s="192">
        <f>+PF!Y30</f>
        <v>0</v>
      </c>
      <c r="Y30" s="192">
        <f>+PF!Z30</f>
        <v>0</v>
      </c>
      <c r="Z30" s="192">
        <f>+PF!AA30</f>
        <v>0</v>
      </c>
      <c r="AA30" s="221">
        <f>+PF!AB30</f>
        <v>0</v>
      </c>
      <c r="AB30" s="704">
        <f t="shared" si="38"/>
        <v>0</v>
      </c>
      <c r="AC30" s="725">
        <f>+PF!AD30</f>
        <v>0</v>
      </c>
      <c r="AD30" s="192">
        <f>+PF!AE30</f>
        <v>0</v>
      </c>
      <c r="AE30" s="192">
        <f>+PF!AF30</f>
        <v>0</v>
      </c>
      <c r="AF30" s="192">
        <f>+PF!AG30</f>
        <v>0</v>
      </c>
      <c r="AG30" s="192">
        <f>+PF!AH30</f>
        <v>0</v>
      </c>
      <c r="AH30" s="192">
        <f>+PF!AI30</f>
        <v>0</v>
      </c>
      <c r="AI30" s="192">
        <f>+PF!AJ30</f>
        <v>0</v>
      </c>
      <c r="AJ30" s="192">
        <f>+PF!AK30</f>
        <v>0</v>
      </c>
      <c r="AK30" s="192">
        <f>+PF!AL30</f>
        <v>0</v>
      </c>
      <c r="AL30" s="192">
        <f>+PF!AM30</f>
        <v>0</v>
      </c>
      <c r="AM30" s="192">
        <f>+PF!AN30</f>
        <v>0</v>
      </c>
      <c r="AN30" s="221">
        <f>+PF!AO30</f>
        <v>0</v>
      </c>
      <c r="AO30" s="704">
        <f t="shared" si="39"/>
        <v>0</v>
      </c>
      <c r="AP30" s="725">
        <f>+PF!AQ30</f>
        <v>0</v>
      </c>
      <c r="AQ30" s="192">
        <f>+PF!AR30</f>
        <v>0</v>
      </c>
      <c r="AR30" s="192">
        <f>+PF!AS30</f>
        <v>0</v>
      </c>
      <c r="AS30" s="192">
        <f>+PF!AT30</f>
        <v>0</v>
      </c>
      <c r="AT30" s="192">
        <f>+PF!AU30</f>
        <v>0</v>
      </c>
      <c r="AU30" s="192">
        <f>+PF!AV30</f>
        <v>0</v>
      </c>
      <c r="AV30" s="192">
        <f>+PF!AW30</f>
        <v>0</v>
      </c>
      <c r="AW30" s="192">
        <f>+PF!AX30</f>
        <v>0</v>
      </c>
      <c r="AX30" s="192">
        <f>+PF!AY30</f>
        <v>0</v>
      </c>
      <c r="AY30" s="192">
        <f>+PF!AZ30</f>
        <v>0</v>
      </c>
      <c r="AZ30" s="192">
        <f>+PF!BA30</f>
        <v>0</v>
      </c>
      <c r="BA30" s="221">
        <f>+PF!BB30</f>
        <v>0</v>
      </c>
      <c r="BB30" s="704">
        <f t="shared" si="40"/>
        <v>0</v>
      </c>
      <c r="BC30" s="725">
        <f>+PF!BD30</f>
        <v>0</v>
      </c>
      <c r="BD30" s="192">
        <f>+PF!BE30</f>
        <v>0</v>
      </c>
      <c r="BE30" s="192">
        <f>+PF!BF30</f>
        <v>0</v>
      </c>
      <c r="BF30" s="192">
        <f>+PF!BG30</f>
        <v>0</v>
      </c>
      <c r="BG30" s="192">
        <f>+PF!BH30</f>
        <v>0</v>
      </c>
      <c r="BH30" s="192">
        <f>+PF!BI30</f>
        <v>0</v>
      </c>
      <c r="BI30" s="192">
        <f>+PF!BJ30</f>
        <v>0</v>
      </c>
      <c r="BJ30" s="192">
        <f>+PF!BK30</f>
        <v>0</v>
      </c>
      <c r="BK30" s="192">
        <f>+PF!BL30</f>
        <v>0</v>
      </c>
      <c r="BL30" s="192">
        <f>+PF!BM30</f>
        <v>0</v>
      </c>
      <c r="BM30" s="192">
        <f>+PF!BN30</f>
        <v>0</v>
      </c>
      <c r="BN30" s="221">
        <f>+PF!BO30</f>
        <v>0</v>
      </c>
      <c r="BO30" s="704">
        <f t="shared" si="41"/>
        <v>0</v>
      </c>
      <c r="BP30" s="725">
        <f>+PF!BQ30</f>
        <v>0</v>
      </c>
      <c r="BQ30" s="192">
        <f>+PF!BR30</f>
        <v>0</v>
      </c>
      <c r="BR30" s="192">
        <f>+PF!BS30</f>
        <v>0</v>
      </c>
      <c r="BS30" s="192">
        <f>+PF!BT30</f>
        <v>0</v>
      </c>
      <c r="BT30" s="192">
        <f>+PF!BU30</f>
        <v>0</v>
      </c>
      <c r="BU30" s="192">
        <f>+PF!BV30</f>
        <v>0</v>
      </c>
      <c r="BV30" s="192">
        <f>+PF!BW30</f>
        <v>0</v>
      </c>
      <c r="BW30" s="192">
        <f>+PF!BX30</f>
        <v>0</v>
      </c>
      <c r="BX30" s="192">
        <f>+PF!BY30</f>
        <v>0</v>
      </c>
      <c r="BY30" s="192">
        <f>+PF!BZ30</f>
        <v>0</v>
      </c>
      <c r="BZ30" s="192">
        <f>+PF!CA30</f>
        <v>0</v>
      </c>
      <c r="CA30" s="221">
        <f>+PF!CB30</f>
        <v>0</v>
      </c>
      <c r="CB30" s="704">
        <f t="shared" si="42"/>
        <v>0</v>
      </c>
    </row>
    <row r="31" spans="2:80" ht="15">
      <c r="B31" s="797" t="s">
        <v>379</v>
      </c>
      <c r="C31" s="627"/>
      <c r="D31" s="627"/>
      <c r="E31" s="627"/>
      <c r="F31" s="627"/>
      <c r="G31" s="627"/>
      <c r="H31" s="627"/>
      <c r="I31" s="627"/>
      <c r="J31" s="627"/>
      <c r="K31" s="627"/>
      <c r="L31" s="627"/>
      <c r="M31" s="627"/>
      <c r="N31" s="795"/>
      <c r="O31" s="704">
        <f t="shared" si="37"/>
        <v>0</v>
      </c>
      <c r="P31" s="683"/>
      <c r="Q31" s="627"/>
      <c r="R31" s="627"/>
      <c r="S31" s="627"/>
      <c r="T31" s="627"/>
      <c r="U31" s="627"/>
      <c r="V31" s="627"/>
      <c r="W31" s="627"/>
      <c r="X31" s="627"/>
      <c r="Y31" s="627"/>
      <c r="Z31" s="627"/>
      <c r="AA31" s="795"/>
      <c r="AB31" s="704">
        <f t="shared" si="38"/>
        <v>0</v>
      </c>
      <c r="AC31" s="683"/>
      <c r="AD31" s="627"/>
      <c r="AE31" s="627"/>
      <c r="AF31" s="627"/>
      <c r="AG31" s="627"/>
      <c r="AH31" s="627"/>
      <c r="AI31" s="627"/>
      <c r="AJ31" s="627"/>
      <c r="AK31" s="627"/>
      <c r="AL31" s="627"/>
      <c r="AM31" s="627"/>
      <c r="AN31" s="795"/>
      <c r="AO31" s="704">
        <f t="shared" si="39"/>
        <v>0</v>
      </c>
      <c r="AP31" s="683"/>
      <c r="AQ31" s="627"/>
      <c r="AR31" s="627"/>
      <c r="AS31" s="627"/>
      <c r="AT31" s="627"/>
      <c r="AU31" s="627"/>
      <c r="AV31" s="627"/>
      <c r="AW31" s="627"/>
      <c r="AX31" s="627"/>
      <c r="AY31" s="627"/>
      <c r="AZ31" s="627"/>
      <c r="BA31" s="795"/>
      <c r="BB31" s="704">
        <f t="shared" si="40"/>
        <v>0</v>
      </c>
      <c r="BC31" s="683"/>
      <c r="BD31" s="627"/>
      <c r="BE31" s="627"/>
      <c r="BF31" s="627"/>
      <c r="BG31" s="627"/>
      <c r="BH31" s="627"/>
      <c r="BI31" s="627"/>
      <c r="BJ31" s="627"/>
      <c r="BK31" s="631"/>
      <c r="BL31" s="631"/>
      <c r="BM31" s="631"/>
      <c r="BN31" s="781"/>
      <c r="BO31" s="704">
        <f t="shared" si="41"/>
        <v>0</v>
      </c>
      <c r="BP31" s="788"/>
      <c r="BQ31" s="631"/>
      <c r="BR31" s="631"/>
      <c r="BS31" s="631"/>
      <c r="BT31" s="631"/>
      <c r="BU31" s="631"/>
      <c r="BV31" s="631"/>
      <c r="BW31" s="631"/>
      <c r="BX31" s="631"/>
      <c r="BY31" s="631"/>
      <c r="BZ31" s="631"/>
      <c r="CA31" s="781"/>
      <c r="CB31" s="704">
        <f t="shared" si="42"/>
        <v>0</v>
      </c>
    </row>
    <row r="32" spans="2:80" ht="15">
      <c r="B32" s="797" t="s">
        <v>727</v>
      </c>
      <c r="C32" s="627"/>
      <c r="D32" s="627"/>
      <c r="E32" s="627"/>
      <c r="F32" s="627"/>
      <c r="G32" s="627"/>
      <c r="H32" s="627"/>
      <c r="I32" s="627"/>
      <c r="J32" s="627"/>
      <c r="K32" s="627"/>
      <c r="L32" s="627"/>
      <c r="M32" s="627"/>
      <c r="N32" s="795"/>
      <c r="O32" s="704">
        <f t="shared" si="37"/>
        <v>0</v>
      </c>
      <c r="P32" s="683"/>
      <c r="Q32" s="627"/>
      <c r="R32" s="627"/>
      <c r="S32" s="627"/>
      <c r="T32" s="627"/>
      <c r="U32" s="627"/>
      <c r="V32" s="627"/>
      <c r="W32" s="627"/>
      <c r="X32" s="627"/>
      <c r="Y32" s="627"/>
      <c r="Z32" s="627"/>
      <c r="AA32" s="795"/>
      <c r="AB32" s="704">
        <f t="shared" si="38"/>
        <v>0</v>
      </c>
      <c r="AC32" s="683"/>
      <c r="AD32" s="627"/>
      <c r="AE32" s="627"/>
      <c r="AF32" s="627"/>
      <c r="AG32" s="627"/>
      <c r="AH32" s="627"/>
      <c r="AI32" s="627"/>
      <c r="AJ32" s="627"/>
      <c r="AK32" s="627"/>
      <c r="AL32" s="627"/>
      <c r="AM32" s="627"/>
      <c r="AN32" s="795"/>
      <c r="AO32" s="704">
        <f t="shared" si="39"/>
        <v>0</v>
      </c>
      <c r="AP32" s="683"/>
      <c r="AQ32" s="627"/>
      <c r="AR32" s="627"/>
      <c r="AS32" s="627"/>
      <c r="AT32" s="627"/>
      <c r="AU32" s="627"/>
      <c r="AV32" s="627"/>
      <c r="AW32" s="627"/>
      <c r="AX32" s="627"/>
      <c r="AY32" s="627"/>
      <c r="AZ32" s="627"/>
      <c r="BA32" s="795"/>
      <c r="BB32" s="704">
        <f t="shared" si="40"/>
        <v>0</v>
      </c>
      <c r="BC32" s="683"/>
      <c r="BD32" s="627"/>
      <c r="BE32" s="627"/>
      <c r="BF32" s="627"/>
      <c r="BG32" s="627"/>
      <c r="BH32" s="627"/>
      <c r="BI32" s="627"/>
      <c r="BJ32" s="627"/>
      <c r="BK32" s="631"/>
      <c r="BL32" s="631"/>
      <c r="BM32" s="631"/>
      <c r="BN32" s="781"/>
      <c r="BO32" s="704">
        <f t="shared" si="41"/>
        <v>0</v>
      </c>
      <c r="BP32" s="788"/>
      <c r="BQ32" s="631"/>
      <c r="BR32" s="631"/>
      <c r="BS32" s="631"/>
      <c r="BT32" s="631"/>
      <c r="BU32" s="631"/>
      <c r="BV32" s="631"/>
      <c r="BW32" s="631"/>
      <c r="BX32" s="631"/>
      <c r="BY32" s="631"/>
      <c r="BZ32" s="631"/>
      <c r="CA32" s="781"/>
      <c r="CB32" s="704">
        <f t="shared" si="42"/>
        <v>0</v>
      </c>
    </row>
    <row r="33" spans="2:80" s="519" customFormat="1" ht="15">
      <c r="B33" s="800"/>
      <c r="C33" s="518"/>
      <c r="D33" s="518"/>
      <c r="E33" s="518"/>
      <c r="F33" s="518"/>
      <c r="G33" s="518"/>
      <c r="H33" s="518"/>
      <c r="I33" s="518"/>
      <c r="J33" s="518"/>
      <c r="K33" s="518"/>
      <c r="L33" s="518"/>
      <c r="M33" s="518"/>
      <c r="N33" s="782"/>
      <c r="O33" s="792"/>
      <c r="P33" s="789"/>
      <c r="Q33" s="518"/>
      <c r="R33" s="518"/>
      <c r="S33" s="518"/>
      <c r="T33" s="518"/>
      <c r="U33" s="518"/>
      <c r="V33" s="518"/>
      <c r="W33" s="518"/>
      <c r="X33" s="518"/>
      <c r="Y33" s="518"/>
      <c r="Z33" s="518"/>
      <c r="AA33" s="782"/>
      <c r="AB33" s="792"/>
      <c r="AC33" s="789"/>
      <c r="AD33" s="518"/>
      <c r="AE33" s="518"/>
      <c r="AF33" s="518"/>
      <c r="AG33" s="518"/>
      <c r="AH33" s="518"/>
      <c r="AI33" s="518"/>
      <c r="AJ33" s="518"/>
      <c r="AK33" s="518"/>
      <c r="AL33" s="518"/>
      <c r="AM33" s="518"/>
      <c r="AN33" s="782"/>
      <c r="AO33" s="792"/>
      <c r="AP33" s="789"/>
      <c r="AQ33" s="518"/>
      <c r="AR33" s="518"/>
      <c r="AS33" s="518"/>
      <c r="AT33" s="518"/>
      <c r="AU33" s="518"/>
      <c r="AV33" s="518"/>
      <c r="AW33" s="518"/>
      <c r="AX33" s="518"/>
      <c r="AY33" s="518"/>
      <c r="AZ33" s="518"/>
      <c r="BA33" s="782"/>
      <c r="BB33" s="792"/>
      <c r="BC33" s="789"/>
      <c r="BD33" s="518"/>
      <c r="BE33" s="518"/>
      <c r="BF33" s="518"/>
      <c r="BG33" s="518"/>
      <c r="BH33" s="518"/>
      <c r="BI33" s="518"/>
      <c r="BJ33" s="518"/>
      <c r="BK33" s="518"/>
      <c r="BL33" s="518"/>
      <c r="BM33" s="518"/>
      <c r="BN33" s="782"/>
      <c r="BO33" s="792"/>
      <c r="BP33" s="789"/>
      <c r="BQ33" s="518"/>
      <c r="BR33" s="518"/>
      <c r="BS33" s="518"/>
      <c r="BT33" s="518"/>
      <c r="BU33" s="518"/>
      <c r="BV33" s="518"/>
      <c r="BW33" s="518"/>
      <c r="BX33" s="518"/>
      <c r="BY33" s="518"/>
      <c r="BZ33" s="518"/>
      <c r="CA33" s="782"/>
      <c r="CB33" s="792"/>
    </row>
    <row r="34" spans="2:80">
      <c r="B34" s="799" t="s">
        <v>385</v>
      </c>
      <c r="C34" s="196">
        <f>-SUM(C28:C33)</f>
        <v>-2.3895833333333334</v>
      </c>
      <c r="D34" s="196">
        <f t="shared" ref="D34:BT34" si="43">-SUM(D28:D33)</f>
        <v>-4.2148401033016416</v>
      </c>
      <c r="E34" s="196">
        <f t="shared" si="43"/>
        <v>-0.3600293001323045</v>
      </c>
      <c r="F34" s="196">
        <f t="shared" si="43"/>
        <v>-0.345150614115108</v>
      </c>
      <c r="G34" s="196">
        <f t="shared" si="43"/>
        <v>-0.33020373412033271</v>
      </c>
      <c r="H34" s="196">
        <f t="shared" si="43"/>
        <v>-0.31518834759224795</v>
      </c>
      <c r="I34" s="196">
        <f t="shared" si="43"/>
        <v>-0.30010414054257623</v>
      </c>
      <c r="J34" s="196">
        <f t="shared" si="43"/>
        <v>-0.28495079754392677</v>
      </c>
      <c r="K34" s="196">
        <f t="shared" si="43"/>
        <v>-0.26972800172320016</v>
      </c>
      <c r="L34" s="196">
        <f t="shared" si="43"/>
        <v>-0.25443543475496194</v>
      </c>
      <c r="M34" s="196">
        <f t="shared" si="43"/>
        <v>-1.519072776854786</v>
      </c>
      <c r="N34" s="783">
        <f t="shared" si="43"/>
        <v>-2.3836397067725676</v>
      </c>
      <c r="O34" s="732">
        <f t="shared" ref="O34:O35" si="44">SUM(C34:N34)</f>
        <v>-12.966926290786988</v>
      </c>
      <c r="P34" s="790">
        <f t="shared" si="43"/>
        <v>-0.3456359017858055</v>
      </c>
      <c r="Q34" s="196">
        <f t="shared" si="43"/>
        <v>-0.33006103769285422</v>
      </c>
      <c r="R34" s="196">
        <f t="shared" si="43"/>
        <v>-0.31441478880614354</v>
      </c>
      <c r="S34" s="196">
        <f t="shared" si="43"/>
        <v>-0.29869682794536878</v>
      </c>
      <c r="T34" s="196">
        <f t="shared" si="43"/>
        <v>-0.28290682643064879</v>
      </c>
      <c r="U34" s="196">
        <f t="shared" si="43"/>
        <v>-0.3587111207423197</v>
      </c>
      <c r="V34" s="196">
        <f t="shared" si="43"/>
        <v>-0.34049866163415249</v>
      </c>
      <c r="W34" s="196">
        <f t="shared" si="43"/>
        <v>-3.3222027287550731</v>
      </c>
      <c r="X34" s="196">
        <f t="shared" si="43"/>
        <v>-0.30382293951696415</v>
      </c>
      <c r="Y34" s="196">
        <f t="shared" si="43"/>
        <v>-0.28535890957818077</v>
      </c>
      <c r="Z34" s="196">
        <f t="shared" si="43"/>
        <v>-0.2668102528355113</v>
      </c>
      <c r="AA34" s="783">
        <f t="shared" si="43"/>
        <v>-0.24817658141610455</v>
      </c>
      <c r="AB34" s="732">
        <f t="shared" ref="AB34:AB35" si="45">SUM(P34:AA34)</f>
        <v>-6.6972965771391273</v>
      </c>
      <c r="AC34" s="790">
        <f t="shared" si="43"/>
        <v>-0.21300409681712815</v>
      </c>
      <c r="AD34" s="196">
        <f t="shared" si="43"/>
        <v>-3.2106526341587736</v>
      </c>
      <c r="AE34" s="196">
        <f t="shared" si="43"/>
        <v>-0.20829039396323451</v>
      </c>
      <c r="AF34" s="196">
        <f t="shared" si="43"/>
        <v>-0.20591732683346609</v>
      </c>
      <c r="AG34" s="196">
        <f t="shared" si="43"/>
        <v>-0.20353338314601957</v>
      </c>
      <c r="AH34" s="196">
        <f t="shared" si="43"/>
        <v>-0.20113851305000557</v>
      </c>
      <c r="AI34" s="196">
        <f t="shared" si="43"/>
        <v>-0.19873266646605151</v>
      </c>
      <c r="AJ34" s="196">
        <f t="shared" si="43"/>
        <v>-3.1963157930852546</v>
      </c>
      <c r="AK34" s="196">
        <f t="shared" si="43"/>
        <v>-0.19388784236812848</v>
      </c>
      <c r="AL34" s="196">
        <f t="shared" si="43"/>
        <v>-0.19144876354354914</v>
      </c>
      <c r="AM34" s="196">
        <f t="shared" si="43"/>
        <v>-0.18899850560769049</v>
      </c>
      <c r="AN34" s="783">
        <f t="shared" si="43"/>
        <v>-0.18653701732295916</v>
      </c>
      <c r="AO34" s="732">
        <f t="shared" ref="AO34:AO35" si="46">SUM(AC34:AN34)</f>
        <v>-8.3984569363622601</v>
      </c>
      <c r="AP34" s="790">
        <f t="shared" si="43"/>
        <v>-0.1840642472169228</v>
      </c>
      <c r="AQ34" s="196">
        <f t="shared" si="43"/>
        <v>-3.1780584154164742</v>
      </c>
      <c r="AR34" s="196">
        <f t="shared" si="43"/>
        <v>-0.17202505688694075</v>
      </c>
      <c r="AS34" s="196">
        <f t="shared" si="43"/>
        <v>-0.16596404546414664</v>
      </c>
      <c r="AT34" s="196">
        <f t="shared" si="43"/>
        <v>-0.15987525440566475</v>
      </c>
      <c r="AU34" s="196">
        <f t="shared" si="43"/>
        <v>-0.1537585563881648</v>
      </c>
      <c r="AV34" s="196">
        <f t="shared" si="43"/>
        <v>-0.14761382350475133</v>
      </c>
      <c r="AW34" s="196">
        <f t="shared" si="43"/>
        <v>-3.141440927262289</v>
      </c>
      <c r="AX34" s="196">
        <f t="shared" si="43"/>
        <v>-0.13523973857871507</v>
      </c>
      <c r="AY34" s="196">
        <f t="shared" si="43"/>
        <v>-0.12901012778034163</v>
      </c>
      <c r="AZ34" s="196">
        <f t="shared" si="43"/>
        <v>-0.12275196459914228</v>
      </c>
      <c r="BA34" s="783">
        <f t="shared" si="43"/>
        <v>-0.11646511817002911</v>
      </c>
      <c r="BB34" s="732">
        <f t="shared" ref="BB34:BB35" si="47">SUM(AP34:BA34)</f>
        <v>-7.8062672756735818</v>
      </c>
      <c r="BC34" s="790">
        <f t="shared" si="43"/>
        <v>-0.11014945702811582</v>
      </c>
      <c r="BD34" s="196">
        <f t="shared" si="43"/>
        <v>-2.8235023155108481</v>
      </c>
      <c r="BE34" s="196">
        <f t="shared" si="43"/>
        <v>-9.743116173084522E-2</v>
      </c>
      <c r="BF34" s="196">
        <f t="shared" si="43"/>
        <v>-9.1028261621919029E-2</v>
      </c>
      <c r="BG34" s="196">
        <f t="shared" si="43"/>
        <v>-8.459601488749359E-2</v>
      </c>
      <c r="BH34" s="196">
        <f t="shared" si="43"/>
        <v>-7.5384287022201804E-2</v>
      </c>
      <c r="BI34" s="196">
        <f t="shared" si="43"/>
        <v>-7.1577861839627568E-2</v>
      </c>
      <c r="BJ34" s="196">
        <f t="shared" si="43"/>
        <v>-2.5029443853474662</v>
      </c>
      <c r="BK34" s="196">
        <f t="shared" si="43"/>
        <v>-6.391259316685638E-2</v>
      </c>
      <c r="BL34" s="196">
        <f t="shared" si="43"/>
        <v>-6.0053589387445143E-2</v>
      </c>
      <c r="BM34" s="196">
        <f t="shared" si="43"/>
        <v>-5.6176898507378274E-2</v>
      </c>
      <c r="BN34" s="783">
        <f t="shared" si="43"/>
        <v>-5.228243946077777E-2</v>
      </c>
      <c r="BO34" s="732">
        <f t="shared" ref="BO34:BO35" si="48">SUM(BC34:BN34)</f>
        <v>-6.0890392655109755</v>
      </c>
      <c r="BP34" s="790">
        <f t="shared" si="43"/>
        <v>-4.8370130810213685E-2</v>
      </c>
      <c r="BQ34" s="196">
        <f t="shared" si="43"/>
        <v>-2.190855607877801</v>
      </c>
      <c r="BR34" s="196">
        <f t="shared" si="43"/>
        <v>-4.0491637079489773E-2</v>
      </c>
      <c r="BS34" s="196">
        <f t="shared" si="43"/>
        <v>-3.6525287251344775E-2</v>
      </c>
      <c r="BT34" s="196">
        <f t="shared" si="43"/>
        <v>-3.2540758319820784E-2</v>
      </c>
      <c r="BU34" s="196">
        <f t="shared" ref="BU34:CA34" si="49">-SUM(BU28:BU33)</f>
        <v>-2.8537966964027304E-2</v>
      </c>
      <c r="BV34" s="196">
        <f t="shared" si="49"/>
        <v>-2.4516829481186442E-2</v>
      </c>
      <c r="BW34" s="196">
        <f t="shared" si="49"/>
        <v>-1.8737866810795547</v>
      </c>
      <c r="BX34" s="196">
        <f t="shared" si="49"/>
        <v>-1.6419179403303945E-2</v>
      </c>
      <c r="BY34" s="196">
        <f t="shared" si="49"/>
        <v>-1.2342497477476429E-2</v>
      </c>
      <c r="BZ34" s="196">
        <f t="shared" si="49"/>
        <v>-8.2471307594888729E-3</v>
      </c>
      <c r="CA34" s="783">
        <f t="shared" si="49"/>
        <v>-4.1329936107105409E-3</v>
      </c>
      <c r="CB34" s="732">
        <f t="shared" ref="CB34:CB35" si="50">SUM(BP34:CA34)</f>
        <v>-4.3167667001144174</v>
      </c>
    </row>
    <row r="35" spans="2:80">
      <c r="B35" s="799" t="s">
        <v>148</v>
      </c>
      <c r="C35" s="195">
        <f t="shared" ref="C35:AJ35" si="51">+C26+C34</f>
        <v>-17.40963</v>
      </c>
      <c r="D35" s="195">
        <f t="shared" si="51"/>
        <v>-8.7348867699683073</v>
      </c>
      <c r="E35" s="195">
        <f t="shared" si="51"/>
        <v>2.1199240332010296</v>
      </c>
      <c r="F35" s="195">
        <f t="shared" si="51"/>
        <v>2.1348027192182264</v>
      </c>
      <c r="G35" s="195">
        <f t="shared" si="51"/>
        <v>-15.350250400786999</v>
      </c>
      <c r="H35" s="195">
        <f t="shared" si="51"/>
        <v>-15.335235014258913</v>
      </c>
      <c r="I35" s="195">
        <f t="shared" si="51"/>
        <v>-22.320150807209242</v>
      </c>
      <c r="J35" s="195">
        <f t="shared" si="51"/>
        <v>-29.304997464210594</v>
      </c>
      <c r="K35" s="195">
        <f t="shared" si="51"/>
        <v>-25.789774668389867</v>
      </c>
      <c r="L35" s="195">
        <f t="shared" si="51"/>
        <v>-25.774482101421629</v>
      </c>
      <c r="M35" s="195">
        <f t="shared" si="51"/>
        <v>-27.03911944352145</v>
      </c>
      <c r="N35" s="222">
        <f t="shared" si="51"/>
        <v>95.096313626560757</v>
      </c>
      <c r="O35" s="732">
        <f t="shared" si="44"/>
        <v>-87.707486290787003</v>
      </c>
      <c r="P35" s="726">
        <f t="shared" si="51"/>
        <v>-21.782958501785807</v>
      </c>
      <c r="Q35" s="195">
        <f t="shared" si="51"/>
        <v>-10.952383637692844</v>
      </c>
      <c r="R35" s="195">
        <f t="shared" si="51"/>
        <v>-3.7267373888061468</v>
      </c>
      <c r="S35" s="195">
        <f t="shared" si="51"/>
        <v>-3.7110194279453719</v>
      </c>
      <c r="T35" s="195">
        <f t="shared" si="51"/>
        <v>-21.720229426430649</v>
      </c>
      <c r="U35" s="195">
        <f t="shared" si="51"/>
        <v>53.512041279257687</v>
      </c>
      <c r="V35" s="195">
        <f t="shared" si="51"/>
        <v>-33.513674833062716</v>
      </c>
      <c r="W35" s="195">
        <f t="shared" si="51"/>
        <v>-43.705378900183632</v>
      </c>
      <c r="X35" s="195">
        <f t="shared" si="51"/>
        <v>62.868000889054464</v>
      </c>
      <c r="Y35" s="195">
        <f t="shared" si="51"/>
        <v>-37.113535081006745</v>
      </c>
      <c r="Z35" s="195">
        <f t="shared" si="51"/>
        <v>-37.094986424264079</v>
      </c>
      <c r="AA35" s="222">
        <f t="shared" si="51"/>
        <v>77.343647247155346</v>
      </c>
      <c r="AB35" s="732">
        <f t="shared" si="45"/>
        <v>-19.5972142057105</v>
      </c>
      <c r="AC35" s="726">
        <f t="shared" si="51"/>
        <v>-33.606254820245695</v>
      </c>
      <c r="AD35" s="195">
        <f t="shared" si="51"/>
        <v>-25.464453357587328</v>
      </c>
      <c r="AE35" s="195">
        <f t="shared" si="51"/>
        <v>84.964208882608233</v>
      </c>
      <c r="AF35" s="195">
        <f t="shared" si="51"/>
        <v>-15.03341805026203</v>
      </c>
      <c r="AG35" s="195">
        <f t="shared" si="51"/>
        <v>-33.596784106574582</v>
      </c>
      <c r="AH35" s="195">
        <f t="shared" si="51"/>
        <v>66.405610763521423</v>
      </c>
      <c r="AI35" s="195">
        <f t="shared" si="51"/>
        <v>-41.018283389894613</v>
      </c>
      <c r="AJ35" s="195">
        <f t="shared" si="51"/>
        <v>-51.442166516513822</v>
      </c>
      <c r="AK35" s="195">
        <f t="shared" ref="AK35:BS35" si="52">+AK26+AK34</f>
        <v>55.273411434203318</v>
      </c>
      <c r="AL35" s="195">
        <f t="shared" si="52"/>
        <v>-44.724149486972109</v>
      </c>
      <c r="AM35" s="195">
        <f t="shared" si="52"/>
        <v>-44.721699229036254</v>
      </c>
      <c r="AN35" s="222">
        <f t="shared" si="52"/>
        <v>70.133362259248457</v>
      </c>
      <c r="AO35" s="732">
        <f t="shared" si="46"/>
        <v>-12.830615617505003</v>
      </c>
      <c r="AP35" s="726">
        <f t="shared" si="52"/>
        <v>-33.869843913685486</v>
      </c>
      <c r="AQ35" s="195">
        <f t="shared" si="52"/>
        <v>74.60979541811497</v>
      </c>
      <c r="AR35" s="195">
        <f t="shared" si="52"/>
        <v>-14.735082223355501</v>
      </c>
      <c r="AS35" s="195">
        <f t="shared" si="52"/>
        <v>85.270978788067239</v>
      </c>
      <c r="AT35" s="195">
        <f t="shared" si="52"/>
        <v>-33.845654920874225</v>
      </c>
      <c r="AU35" s="195">
        <f t="shared" si="52"/>
        <v>66.16046177714324</v>
      </c>
      <c r="AV35" s="195">
        <f t="shared" si="52"/>
        <v>-41.482482489973314</v>
      </c>
      <c r="AW35" s="195">
        <f t="shared" si="52"/>
        <v>47.874601406269136</v>
      </c>
      <c r="AX35" s="195">
        <f t="shared" si="52"/>
        <v>-45.294652905047279</v>
      </c>
      <c r="AY35" s="195">
        <f t="shared" si="52"/>
        <v>54.711576705751114</v>
      </c>
      <c r="AZ35" s="195">
        <f t="shared" si="52"/>
        <v>-45.2821651310677</v>
      </c>
      <c r="BA35" s="222">
        <f t="shared" si="52"/>
        <v>70.022299715361413</v>
      </c>
      <c r="BB35" s="732">
        <f t="shared" si="47"/>
        <v>184.13983222670359</v>
      </c>
      <c r="BC35" s="726">
        <f t="shared" si="52"/>
        <v>70.911261079602511</v>
      </c>
      <c r="BD35" s="195">
        <f t="shared" si="52"/>
        <v>80.015750726119791</v>
      </c>
      <c r="BE35" s="195">
        <f t="shared" si="52"/>
        <v>90.620383549899785</v>
      </c>
      <c r="BF35" s="195">
        <f t="shared" si="52"/>
        <v>90.626786450008709</v>
      </c>
      <c r="BG35" s="195">
        <f t="shared" si="52"/>
        <v>70.936814521743131</v>
      </c>
      <c r="BH35" s="195">
        <f t="shared" si="52"/>
        <v>70.946026249608423</v>
      </c>
      <c r="BI35" s="195">
        <f t="shared" si="52"/>
        <v>63.071271004791015</v>
      </c>
      <c r="BJ35" s="195">
        <f t="shared" si="52"/>
        <v>52.761342811283164</v>
      </c>
      <c r="BK35" s="195">
        <f t="shared" si="52"/>
        <v>59.13965543846377</v>
      </c>
      <c r="BL35" s="195">
        <f t="shared" si="52"/>
        <v>59.14351444224318</v>
      </c>
      <c r="BM35" s="195">
        <f t="shared" si="52"/>
        <v>59.147391133123243</v>
      </c>
      <c r="BN35" s="222">
        <f t="shared" si="52"/>
        <v>74.908408932169877</v>
      </c>
      <c r="BO35" s="732">
        <f t="shared" si="48"/>
        <v>842.22860633905668</v>
      </c>
      <c r="BP35" s="726">
        <f t="shared" si="52"/>
        <v>70.680111229731608</v>
      </c>
      <c r="BQ35" s="195">
        <f t="shared" si="52"/>
        <v>80.710003532814</v>
      </c>
      <c r="BR35" s="195">
        <f t="shared" si="52"/>
        <v>195.97528602371233</v>
      </c>
      <c r="BS35" s="195">
        <f t="shared" si="52"/>
        <v>90.979252373540504</v>
      </c>
      <c r="BT35" s="195">
        <f t="shared" ref="BT35:CA35" si="53">+BT26+BT34</f>
        <v>70.695940602221995</v>
      </c>
      <c r="BU35" s="195">
        <f t="shared" si="53"/>
        <v>175.6999433935778</v>
      </c>
      <c r="BV35" s="195">
        <f t="shared" si="53"/>
        <v>62.693212677627272</v>
      </c>
      <c r="BW35" s="195">
        <f t="shared" si="53"/>
        <v>52.72902430592891</v>
      </c>
      <c r="BX35" s="195">
        <f t="shared" si="53"/>
        <v>163.64385106765516</v>
      </c>
      <c r="BY35" s="195">
        <f t="shared" si="53"/>
        <v>58.647927749581001</v>
      </c>
      <c r="BZ35" s="195">
        <f t="shared" si="53"/>
        <v>58.652023116298992</v>
      </c>
      <c r="CA35" s="222">
        <f t="shared" si="53"/>
        <v>179.88597429364773</v>
      </c>
      <c r="CB35" s="732">
        <f t="shared" si="50"/>
        <v>1260.9925503663371</v>
      </c>
    </row>
    <row r="36" spans="2:80">
      <c r="B36" s="799" t="s">
        <v>149</v>
      </c>
      <c r="C36" s="196">
        <f>+C35</f>
        <v>-17.40963</v>
      </c>
      <c r="D36" s="196">
        <f>+D35+C36</f>
        <v>-26.144516769968305</v>
      </c>
      <c r="E36" s="196">
        <f t="shared" ref="E36:N36" si="54">+E35+D36</f>
        <v>-24.024592736767275</v>
      </c>
      <c r="F36" s="196">
        <f t="shared" si="54"/>
        <v>-21.88979001754905</v>
      </c>
      <c r="G36" s="196">
        <f t="shared" si="54"/>
        <v>-37.240040418336051</v>
      </c>
      <c r="H36" s="196">
        <f t="shared" si="54"/>
        <v>-52.575275432594964</v>
      </c>
      <c r="I36" s="196">
        <f t="shared" si="54"/>
        <v>-74.895426239804209</v>
      </c>
      <c r="J36" s="196">
        <f t="shared" si="54"/>
        <v>-104.20042370401481</v>
      </c>
      <c r="K36" s="196">
        <f t="shared" si="54"/>
        <v>-129.99019837240468</v>
      </c>
      <c r="L36" s="196">
        <f t="shared" si="54"/>
        <v>-155.7646804738263</v>
      </c>
      <c r="M36" s="196">
        <f t="shared" si="54"/>
        <v>-182.80379991734776</v>
      </c>
      <c r="N36" s="783">
        <f t="shared" si="54"/>
        <v>-87.707486290787003</v>
      </c>
      <c r="O36" s="732"/>
      <c r="P36" s="790">
        <f>+P35</f>
        <v>-21.782958501785807</v>
      </c>
      <c r="Q36" s="196">
        <f>+Q35+P36</f>
        <v>-32.735342139478647</v>
      </c>
      <c r="R36" s="196">
        <f t="shared" ref="R36" si="55">+R35+Q36</f>
        <v>-36.462079528284796</v>
      </c>
      <c r="S36" s="196">
        <f t="shared" ref="S36" si="56">+S35+R36</f>
        <v>-40.17309895623017</v>
      </c>
      <c r="T36" s="196">
        <f t="shared" ref="T36" si="57">+T35+S36</f>
        <v>-61.893328382660819</v>
      </c>
      <c r="U36" s="196">
        <f t="shared" ref="U36" si="58">+U35+T36</f>
        <v>-8.3812871034031318</v>
      </c>
      <c r="V36" s="196">
        <f t="shared" ref="V36" si="59">+V35+U36</f>
        <v>-41.894961936465847</v>
      </c>
      <c r="W36" s="196">
        <f t="shared" ref="W36" si="60">+W35+V36</f>
        <v>-85.60034083664948</v>
      </c>
      <c r="X36" s="196">
        <f t="shared" ref="X36" si="61">+X35+W36</f>
        <v>-22.732339947595015</v>
      </c>
      <c r="Y36" s="196">
        <f t="shared" ref="Y36" si="62">+Y35+X36</f>
        <v>-59.84587502860176</v>
      </c>
      <c r="Z36" s="196">
        <f t="shared" ref="Z36" si="63">+Z35+Y36</f>
        <v>-96.940861452865846</v>
      </c>
      <c r="AA36" s="783">
        <f t="shared" ref="AA36" si="64">+AA35+Z36</f>
        <v>-19.5972142057105</v>
      </c>
      <c r="AB36" s="732"/>
      <c r="AC36" s="790">
        <f>+AC35</f>
        <v>-33.606254820245695</v>
      </c>
      <c r="AD36" s="196">
        <f t="shared" ref="AD36" si="65">+AD35+AC36</f>
        <v>-59.070708177833026</v>
      </c>
      <c r="AE36" s="196">
        <f t="shared" ref="AE36" si="66">+AE35+AD36</f>
        <v>25.893500704775207</v>
      </c>
      <c r="AF36" s="196">
        <f t="shared" ref="AF36" si="67">+AF35+AE36</f>
        <v>10.860082654513176</v>
      </c>
      <c r="AG36" s="196">
        <f t="shared" ref="AG36" si="68">+AG35+AF36</f>
        <v>-22.736701452061403</v>
      </c>
      <c r="AH36" s="196">
        <f t="shared" ref="AH36" si="69">+AH35+AG36</f>
        <v>43.66890931146002</v>
      </c>
      <c r="AI36" s="196">
        <f t="shared" ref="AI36" si="70">+AI35+AH36</f>
        <v>2.6506259215654069</v>
      </c>
      <c r="AJ36" s="196">
        <f t="shared" ref="AJ36" si="71">+AJ35+AI36</f>
        <v>-48.791540594948415</v>
      </c>
      <c r="AK36" s="196">
        <f t="shared" ref="AK36" si="72">+AK35+AJ36</f>
        <v>6.4818708392549027</v>
      </c>
      <c r="AL36" s="196">
        <f t="shared" ref="AL36" si="73">+AL35+AK36</f>
        <v>-38.242278647717207</v>
      </c>
      <c r="AM36" s="196">
        <f t="shared" ref="AM36" si="74">+AM35+AL36</f>
        <v>-82.963977876753461</v>
      </c>
      <c r="AN36" s="783">
        <f t="shared" ref="AN36" si="75">+AN35+AM36</f>
        <v>-12.830615617505003</v>
      </c>
      <c r="AO36" s="732"/>
      <c r="AP36" s="790">
        <f>+AP35</f>
        <v>-33.869843913685486</v>
      </c>
      <c r="AQ36" s="196">
        <f t="shared" ref="AQ36" si="76">+AQ35+AP36</f>
        <v>40.739951504429484</v>
      </c>
      <c r="AR36" s="196">
        <f t="shared" ref="AR36" si="77">+AR35+AQ36</f>
        <v>26.004869281073983</v>
      </c>
      <c r="AS36" s="196">
        <f t="shared" ref="AS36" si="78">+AS35+AR36</f>
        <v>111.27584806914122</v>
      </c>
      <c r="AT36" s="196">
        <f t="shared" ref="AT36" si="79">+AT35+AS36</f>
        <v>77.430193148266994</v>
      </c>
      <c r="AU36" s="196">
        <f t="shared" ref="AU36" si="80">+AU35+AT36</f>
        <v>143.59065492541023</v>
      </c>
      <c r="AV36" s="196">
        <f t="shared" ref="AV36" si="81">+AV35+AU36</f>
        <v>102.10817243543693</v>
      </c>
      <c r="AW36" s="196">
        <f t="shared" ref="AW36" si="82">+AW35+AV36</f>
        <v>149.98277384170606</v>
      </c>
      <c r="AX36" s="196">
        <f t="shared" ref="AX36" si="83">+AX35+AW36</f>
        <v>104.68812093665878</v>
      </c>
      <c r="AY36" s="196">
        <f t="shared" ref="AY36" si="84">+AY35+AX36</f>
        <v>159.39969764240988</v>
      </c>
      <c r="AZ36" s="196">
        <f t="shared" ref="AZ36" si="85">+AZ35+AY36</f>
        <v>114.11753251134218</v>
      </c>
      <c r="BA36" s="783">
        <f t="shared" ref="BA36" si="86">+BA35+AZ36</f>
        <v>184.13983222670359</v>
      </c>
      <c r="BB36" s="732"/>
      <c r="BC36" s="790">
        <f>+BC35</f>
        <v>70.911261079602511</v>
      </c>
      <c r="BD36" s="196">
        <f t="shared" ref="BD36" si="87">+BD35+BC36</f>
        <v>150.92701180572232</v>
      </c>
      <c r="BE36" s="196">
        <f t="shared" ref="BE36" si="88">+BE35+BD36</f>
        <v>241.54739535562209</v>
      </c>
      <c r="BF36" s="196">
        <f t="shared" ref="BF36" si="89">+BF35+BE36</f>
        <v>332.17418180563078</v>
      </c>
      <c r="BG36" s="196">
        <f t="shared" ref="BG36" si="90">+BG35+BF36</f>
        <v>403.11099632737393</v>
      </c>
      <c r="BH36" s="196">
        <f t="shared" ref="BH36" si="91">+BH35+BG36</f>
        <v>474.05702257698238</v>
      </c>
      <c r="BI36" s="196">
        <f t="shared" ref="BI36" si="92">+BI35+BH36</f>
        <v>537.12829358177339</v>
      </c>
      <c r="BJ36" s="196">
        <f t="shared" ref="BJ36" si="93">+BJ35+BI36</f>
        <v>589.88963639305655</v>
      </c>
      <c r="BK36" s="196">
        <f t="shared" ref="BK36" si="94">+BK35+BJ36</f>
        <v>649.02929183152037</v>
      </c>
      <c r="BL36" s="196">
        <f t="shared" ref="BL36" si="95">+BL35+BK36</f>
        <v>708.17280627376351</v>
      </c>
      <c r="BM36" s="196">
        <f t="shared" ref="BM36" si="96">+BM35+BL36</f>
        <v>767.32019740688679</v>
      </c>
      <c r="BN36" s="783">
        <f t="shared" ref="BN36" si="97">+BN35+BM36</f>
        <v>842.22860633905668</v>
      </c>
      <c r="BO36" s="732"/>
      <c r="BP36" s="790">
        <f>+BP35</f>
        <v>70.680111229731608</v>
      </c>
      <c r="BQ36" s="196">
        <f t="shared" ref="BQ36" si="98">+BQ35+BP36</f>
        <v>151.39011476254561</v>
      </c>
      <c r="BR36" s="196">
        <f t="shared" ref="BR36" si="99">+BR35+BQ36</f>
        <v>347.36540078625796</v>
      </c>
      <c r="BS36" s="196">
        <f t="shared" ref="BS36" si="100">+BS35+BR36</f>
        <v>438.34465315979844</v>
      </c>
      <c r="BT36" s="196">
        <f t="shared" ref="BT36" si="101">+BT35+BS36</f>
        <v>509.04059376202042</v>
      </c>
      <c r="BU36" s="196">
        <f t="shared" ref="BU36" si="102">+BU35+BT36</f>
        <v>684.74053715559819</v>
      </c>
      <c r="BV36" s="196">
        <f t="shared" ref="BV36" si="103">+BV35+BU36</f>
        <v>747.43374983322542</v>
      </c>
      <c r="BW36" s="196">
        <f t="shared" ref="BW36" si="104">+BW35+BV36</f>
        <v>800.16277413915429</v>
      </c>
      <c r="BX36" s="196">
        <f t="shared" ref="BX36" si="105">+BX35+BW36</f>
        <v>963.80662520680949</v>
      </c>
      <c r="BY36" s="196">
        <f t="shared" ref="BY36" si="106">+BY35+BX36</f>
        <v>1022.4545529563904</v>
      </c>
      <c r="BZ36" s="196">
        <f t="shared" ref="BZ36" si="107">+BZ35+BY36</f>
        <v>1081.1065760726894</v>
      </c>
      <c r="CA36" s="783">
        <f t="shared" ref="CA36" si="108">+CA35+BZ36</f>
        <v>1260.9925503663371</v>
      </c>
      <c r="CB36" s="732"/>
    </row>
    <row r="37" spans="2:80">
      <c r="B37" s="801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784"/>
      <c r="O37" s="373"/>
      <c r="P37" s="791"/>
      <c r="Q37" s="197"/>
      <c r="R37" s="197"/>
      <c r="S37" s="197"/>
      <c r="T37" s="197"/>
      <c r="U37" s="197"/>
      <c r="V37" s="197"/>
      <c r="W37" s="197"/>
      <c r="X37" s="197"/>
      <c r="Y37" s="197"/>
      <c r="Z37" s="197"/>
      <c r="AA37" s="784"/>
      <c r="AB37" s="373"/>
      <c r="AC37" s="791"/>
      <c r="AD37" s="197"/>
      <c r="AE37" s="197"/>
      <c r="AF37" s="197"/>
      <c r="AG37" s="197"/>
      <c r="AH37" s="197"/>
      <c r="AI37" s="197"/>
      <c r="AJ37" s="197"/>
      <c r="AK37" s="197"/>
      <c r="AL37" s="197"/>
      <c r="AM37" s="197"/>
      <c r="AN37" s="784"/>
      <c r="AO37" s="373"/>
      <c r="AP37" s="791"/>
      <c r="AQ37" s="197"/>
      <c r="AR37" s="197"/>
      <c r="AS37" s="197"/>
      <c r="AT37" s="197"/>
      <c r="AU37" s="197"/>
      <c r="AV37" s="197"/>
      <c r="AW37" s="197"/>
      <c r="AX37" s="197"/>
      <c r="AY37" s="197"/>
      <c r="AZ37" s="197"/>
      <c r="BA37" s="784"/>
      <c r="BB37" s="373"/>
      <c r="BC37" s="791"/>
      <c r="BD37" s="197"/>
      <c r="BE37" s="197"/>
      <c r="BF37" s="197"/>
      <c r="BG37" s="197"/>
      <c r="BH37" s="197"/>
      <c r="BI37" s="197"/>
      <c r="BJ37" s="197"/>
      <c r="BK37" s="197"/>
      <c r="BL37" s="197"/>
      <c r="BM37" s="197"/>
      <c r="BN37" s="784"/>
      <c r="BO37" s="373"/>
      <c r="BP37" s="791"/>
      <c r="BQ37" s="197"/>
      <c r="BR37" s="197"/>
      <c r="BS37" s="197"/>
      <c r="BT37" s="197"/>
      <c r="BU37" s="197"/>
      <c r="BV37" s="197"/>
      <c r="BW37" s="197"/>
      <c r="BX37" s="197"/>
      <c r="BY37" s="197"/>
      <c r="BZ37" s="197"/>
      <c r="CA37" s="784"/>
      <c r="CB37" s="373"/>
    </row>
    <row r="38" spans="2:80">
      <c r="B38" s="801" t="s">
        <v>150</v>
      </c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779">
        <f>+IS!F10</f>
        <v>0</v>
      </c>
      <c r="O38" s="704">
        <f t="shared" ref="O38" si="109">SUM(C38:N38)</f>
        <v>0</v>
      </c>
      <c r="P38" s="787"/>
      <c r="Q38" s="194"/>
      <c r="R38" s="194"/>
      <c r="S38" s="194"/>
      <c r="T38" s="194"/>
      <c r="U38" s="194"/>
      <c r="V38" s="194"/>
      <c r="W38" s="194"/>
      <c r="X38" s="194"/>
      <c r="Y38" s="194"/>
      <c r="Z38" s="194"/>
      <c r="AA38" s="779">
        <f>+IS!G10</f>
        <v>0</v>
      </c>
      <c r="AB38" s="704">
        <f t="shared" ref="AB38" si="110">SUM(P38:AA38)</f>
        <v>0</v>
      </c>
      <c r="AC38" s="787"/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779">
        <f>+IS!H10</f>
        <v>0</v>
      </c>
      <c r="AO38" s="704">
        <f t="shared" ref="AO38" si="111">SUM(AC38:AN38)</f>
        <v>0</v>
      </c>
      <c r="AP38" s="787"/>
      <c r="AQ38" s="194"/>
      <c r="AR38" s="194"/>
      <c r="AS38" s="194"/>
      <c r="AT38" s="194"/>
      <c r="AU38" s="194"/>
      <c r="AV38" s="194"/>
      <c r="AW38" s="194"/>
      <c r="AX38" s="194"/>
      <c r="AY38" s="194"/>
      <c r="AZ38" s="194"/>
      <c r="BA38" s="779">
        <f>+IS!I10</f>
        <v>16.001129028175271</v>
      </c>
      <c r="BB38" s="704">
        <f t="shared" ref="BB38" si="112">SUM(AP38:BA38)</f>
        <v>16.001129028175271</v>
      </c>
      <c r="BC38" s="787"/>
      <c r="BD38" s="194"/>
      <c r="BE38" s="194"/>
      <c r="BF38" s="194"/>
      <c r="BG38" s="194"/>
      <c r="BH38" s="194"/>
      <c r="BI38" s="194"/>
      <c r="BJ38" s="194"/>
      <c r="BK38" s="194"/>
      <c r="BL38" s="194"/>
      <c r="BM38" s="194"/>
      <c r="BN38" s="779">
        <f>+IS!J10</f>
        <v>237.668581901717</v>
      </c>
      <c r="BO38" s="704">
        <f t="shared" ref="BO38" si="113">SUM(BC38:BN38)</f>
        <v>237.668581901717</v>
      </c>
      <c r="BP38" s="787"/>
      <c r="BQ38" s="194"/>
      <c r="BR38" s="194"/>
      <c r="BS38" s="194"/>
      <c r="BT38" s="194"/>
      <c r="BU38" s="194"/>
      <c r="BV38" s="194"/>
      <c r="BW38" s="194"/>
      <c r="BX38" s="194"/>
      <c r="BY38" s="194"/>
      <c r="BZ38" s="194"/>
      <c r="CA38" s="779">
        <f>+IS!K10</f>
        <v>363.29776510990115</v>
      </c>
      <c r="CB38" s="704">
        <f t="shared" ref="CB38" si="114">SUM(BP38:CA38)</f>
        <v>363.29776510990115</v>
      </c>
    </row>
    <row r="39" spans="2:80">
      <c r="B39" s="801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784"/>
      <c r="O39" s="373"/>
      <c r="P39" s="791"/>
      <c r="Q39" s="197"/>
      <c r="R39" s="197"/>
      <c r="S39" s="197"/>
      <c r="T39" s="197"/>
      <c r="U39" s="197"/>
      <c r="V39" s="197"/>
      <c r="W39" s="197"/>
      <c r="X39" s="197"/>
      <c r="Y39" s="197"/>
      <c r="Z39" s="197"/>
      <c r="AA39" s="784"/>
      <c r="AB39" s="373"/>
      <c r="AC39" s="791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784"/>
      <c r="AO39" s="373"/>
      <c r="AP39" s="791"/>
      <c r="AQ39" s="197"/>
      <c r="AR39" s="197"/>
      <c r="AS39" s="197"/>
      <c r="AT39" s="197"/>
      <c r="AU39" s="197"/>
      <c r="AV39" s="197"/>
      <c r="AW39" s="197"/>
      <c r="AX39" s="197"/>
      <c r="AY39" s="197"/>
      <c r="AZ39" s="197"/>
      <c r="BA39" s="784"/>
      <c r="BB39" s="373"/>
      <c r="BC39" s="791"/>
      <c r="BD39" s="197"/>
      <c r="BE39" s="197"/>
      <c r="BF39" s="197"/>
      <c r="BG39" s="197"/>
      <c r="BH39" s="197"/>
      <c r="BI39" s="197"/>
      <c r="BJ39" s="197"/>
      <c r="BK39" s="197"/>
      <c r="BL39" s="197"/>
      <c r="BM39" s="197"/>
      <c r="BN39" s="784"/>
      <c r="BO39" s="373"/>
      <c r="BP39" s="791"/>
      <c r="BQ39" s="197"/>
      <c r="BR39" s="197"/>
      <c r="BS39" s="197"/>
      <c r="BT39" s="197"/>
      <c r="BU39" s="197"/>
      <c r="BV39" s="197"/>
      <c r="BW39" s="197"/>
      <c r="BX39" s="197"/>
      <c r="BY39" s="197"/>
      <c r="BZ39" s="197"/>
      <c r="CA39" s="784"/>
      <c r="CB39" s="373"/>
    </row>
    <row r="40" spans="2:80">
      <c r="B40" s="799" t="s">
        <v>151</v>
      </c>
      <c r="C40" s="195">
        <f>+C35-C38</f>
        <v>-17.40963</v>
      </c>
      <c r="D40" s="195">
        <f t="shared" ref="D40:N40" si="115">+D35-D38</f>
        <v>-8.7348867699683073</v>
      </c>
      <c r="E40" s="195">
        <f t="shared" si="115"/>
        <v>2.1199240332010296</v>
      </c>
      <c r="F40" s="195">
        <f t="shared" si="115"/>
        <v>2.1348027192182264</v>
      </c>
      <c r="G40" s="195">
        <f t="shared" si="115"/>
        <v>-15.350250400786999</v>
      </c>
      <c r="H40" s="195">
        <f t="shared" si="115"/>
        <v>-15.335235014258913</v>
      </c>
      <c r="I40" s="195">
        <f t="shared" si="115"/>
        <v>-22.320150807209242</v>
      </c>
      <c r="J40" s="195">
        <f t="shared" si="115"/>
        <v>-29.304997464210594</v>
      </c>
      <c r="K40" s="195">
        <f t="shared" si="115"/>
        <v>-25.789774668389867</v>
      </c>
      <c r="L40" s="195">
        <f t="shared" si="115"/>
        <v>-25.774482101421629</v>
      </c>
      <c r="M40" s="195">
        <f t="shared" si="115"/>
        <v>-27.03911944352145</v>
      </c>
      <c r="N40" s="222">
        <f t="shared" si="115"/>
        <v>95.096313626560757</v>
      </c>
      <c r="O40" s="732">
        <f t="shared" ref="O40" si="116">SUM(C40:N40)</f>
        <v>-87.707486290787003</v>
      </c>
      <c r="P40" s="726">
        <f t="shared" ref="P40:CA40" si="117">+P35-P38</f>
        <v>-21.782958501785807</v>
      </c>
      <c r="Q40" s="195">
        <f t="shared" si="117"/>
        <v>-10.952383637692844</v>
      </c>
      <c r="R40" s="195">
        <f t="shared" si="117"/>
        <v>-3.7267373888061468</v>
      </c>
      <c r="S40" s="195">
        <f t="shared" si="117"/>
        <v>-3.7110194279453719</v>
      </c>
      <c r="T40" s="195">
        <f t="shared" si="117"/>
        <v>-21.720229426430649</v>
      </c>
      <c r="U40" s="195">
        <f t="shared" si="117"/>
        <v>53.512041279257687</v>
      </c>
      <c r="V40" s="195">
        <f t="shared" si="117"/>
        <v>-33.513674833062716</v>
      </c>
      <c r="W40" s="195">
        <f t="shared" si="117"/>
        <v>-43.705378900183632</v>
      </c>
      <c r="X40" s="195">
        <f t="shared" si="117"/>
        <v>62.868000889054464</v>
      </c>
      <c r="Y40" s="195">
        <f t="shared" si="117"/>
        <v>-37.113535081006745</v>
      </c>
      <c r="Z40" s="195">
        <f t="shared" si="117"/>
        <v>-37.094986424264079</v>
      </c>
      <c r="AA40" s="222">
        <f t="shared" si="117"/>
        <v>77.343647247155346</v>
      </c>
      <c r="AB40" s="732">
        <f t="shared" ref="AB40" si="118">SUM(P40:AA40)</f>
        <v>-19.5972142057105</v>
      </c>
      <c r="AC40" s="726">
        <f t="shared" si="117"/>
        <v>-33.606254820245695</v>
      </c>
      <c r="AD40" s="195">
        <f t="shared" si="117"/>
        <v>-25.464453357587328</v>
      </c>
      <c r="AE40" s="195">
        <f t="shared" si="117"/>
        <v>84.964208882608233</v>
      </c>
      <c r="AF40" s="195">
        <f t="shared" si="117"/>
        <v>-15.03341805026203</v>
      </c>
      <c r="AG40" s="195">
        <f t="shared" si="117"/>
        <v>-33.596784106574582</v>
      </c>
      <c r="AH40" s="195">
        <f t="shared" si="117"/>
        <v>66.405610763521423</v>
      </c>
      <c r="AI40" s="195">
        <f t="shared" si="117"/>
        <v>-41.018283389894613</v>
      </c>
      <c r="AJ40" s="195">
        <f t="shared" si="117"/>
        <v>-51.442166516513822</v>
      </c>
      <c r="AK40" s="195">
        <f t="shared" si="117"/>
        <v>55.273411434203318</v>
      </c>
      <c r="AL40" s="195">
        <f t="shared" si="117"/>
        <v>-44.724149486972109</v>
      </c>
      <c r="AM40" s="195">
        <f t="shared" si="117"/>
        <v>-44.721699229036254</v>
      </c>
      <c r="AN40" s="222">
        <f t="shared" si="117"/>
        <v>70.133362259248457</v>
      </c>
      <c r="AO40" s="732">
        <f t="shared" ref="AO40" si="119">SUM(AC40:AN40)</f>
        <v>-12.830615617505003</v>
      </c>
      <c r="AP40" s="726">
        <f t="shared" si="117"/>
        <v>-33.869843913685486</v>
      </c>
      <c r="AQ40" s="195">
        <f t="shared" si="117"/>
        <v>74.60979541811497</v>
      </c>
      <c r="AR40" s="195">
        <f t="shared" si="117"/>
        <v>-14.735082223355501</v>
      </c>
      <c r="AS40" s="195">
        <f t="shared" si="117"/>
        <v>85.270978788067239</v>
      </c>
      <c r="AT40" s="195">
        <f t="shared" si="117"/>
        <v>-33.845654920874225</v>
      </c>
      <c r="AU40" s="195">
        <f t="shared" si="117"/>
        <v>66.16046177714324</v>
      </c>
      <c r="AV40" s="195">
        <f t="shared" si="117"/>
        <v>-41.482482489973314</v>
      </c>
      <c r="AW40" s="195">
        <f t="shared" si="117"/>
        <v>47.874601406269136</v>
      </c>
      <c r="AX40" s="195">
        <f t="shared" si="117"/>
        <v>-45.294652905047279</v>
      </c>
      <c r="AY40" s="195">
        <f t="shared" si="117"/>
        <v>54.711576705751114</v>
      </c>
      <c r="AZ40" s="195">
        <f t="shared" si="117"/>
        <v>-45.2821651310677</v>
      </c>
      <c r="BA40" s="222">
        <f t="shared" si="117"/>
        <v>54.021170687186142</v>
      </c>
      <c r="BB40" s="732">
        <f t="shared" ref="BB40" si="120">SUM(AP40:BA40)</f>
        <v>168.13870319852833</v>
      </c>
      <c r="BC40" s="726">
        <f t="shared" si="117"/>
        <v>70.911261079602511</v>
      </c>
      <c r="BD40" s="195">
        <f t="shared" si="117"/>
        <v>80.015750726119791</v>
      </c>
      <c r="BE40" s="195">
        <f t="shared" si="117"/>
        <v>90.620383549899785</v>
      </c>
      <c r="BF40" s="195">
        <f t="shared" si="117"/>
        <v>90.626786450008709</v>
      </c>
      <c r="BG40" s="195">
        <f t="shared" si="117"/>
        <v>70.936814521743131</v>
      </c>
      <c r="BH40" s="195">
        <f t="shared" si="117"/>
        <v>70.946026249608423</v>
      </c>
      <c r="BI40" s="195">
        <f t="shared" si="117"/>
        <v>63.071271004791015</v>
      </c>
      <c r="BJ40" s="195">
        <f t="shared" si="117"/>
        <v>52.761342811283164</v>
      </c>
      <c r="BK40" s="195">
        <f t="shared" si="117"/>
        <v>59.13965543846377</v>
      </c>
      <c r="BL40" s="195">
        <f t="shared" si="117"/>
        <v>59.14351444224318</v>
      </c>
      <c r="BM40" s="195">
        <f t="shared" si="117"/>
        <v>59.147391133123243</v>
      </c>
      <c r="BN40" s="222">
        <f t="shared" si="117"/>
        <v>-162.76017296954711</v>
      </c>
      <c r="BO40" s="732">
        <f t="shared" ref="BO40" si="121">SUM(BC40:BN40)</f>
        <v>604.56002443733973</v>
      </c>
      <c r="BP40" s="726">
        <f t="shared" si="117"/>
        <v>70.680111229731608</v>
      </c>
      <c r="BQ40" s="195">
        <f t="shared" si="117"/>
        <v>80.710003532814</v>
      </c>
      <c r="BR40" s="195">
        <f t="shared" si="117"/>
        <v>195.97528602371233</v>
      </c>
      <c r="BS40" s="195">
        <f t="shared" si="117"/>
        <v>90.979252373540504</v>
      </c>
      <c r="BT40" s="195">
        <f t="shared" si="117"/>
        <v>70.695940602221995</v>
      </c>
      <c r="BU40" s="195">
        <f t="shared" si="117"/>
        <v>175.6999433935778</v>
      </c>
      <c r="BV40" s="195">
        <f t="shared" si="117"/>
        <v>62.693212677627272</v>
      </c>
      <c r="BW40" s="195">
        <f t="shared" si="117"/>
        <v>52.72902430592891</v>
      </c>
      <c r="BX40" s="195">
        <f t="shared" si="117"/>
        <v>163.64385106765516</v>
      </c>
      <c r="BY40" s="195">
        <f t="shared" si="117"/>
        <v>58.647927749581001</v>
      </c>
      <c r="BZ40" s="195">
        <f t="shared" si="117"/>
        <v>58.652023116298992</v>
      </c>
      <c r="CA40" s="222">
        <f t="shared" si="117"/>
        <v>-183.41179081625341</v>
      </c>
      <c r="CB40" s="732">
        <f t="shared" ref="CB40" si="122">SUM(BP40:CA40)</f>
        <v>897.69478525643603</v>
      </c>
    </row>
    <row r="41" spans="2:80">
      <c r="B41" s="799" t="s">
        <v>152</v>
      </c>
      <c r="C41" s="196">
        <f>+C40</f>
        <v>-17.40963</v>
      </c>
      <c r="D41" s="196">
        <f>+D40+C41</f>
        <v>-26.144516769968305</v>
      </c>
      <c r="E41" s="196">
        <f t="shared" ref="E41" si="123">+E40+D41</f>
        <v>-24.024592736767275</v>
      </c>
      <c r="F41" s="196">
        <f t="shared" ref="F41" si="124">+F40+E41</f>
        <v>-21.88979001754905</v>
      </c>
      <c r="G41" s="196">
        <f t="shared" ref="G41" si="125">+G40+F41</f>
        <v>-37.240040418336051</v>
      </c>
      <c r="H41" s="196">
        <f t="shared" ref="H41" si="126">+H40+G41</f>
        <v>-52.575275432594964</v>
      </c>
      <c r="I41" s="196">
        <f t="shared" ref="I41" si="127">+I40+H41</f>
        <v>-74.895426239804209</v>
      </c>
      <c r="J41" s="196">
        <f t="shared" ref="J41" si="128">+J40+I41</f>
        <v>-104.20042370401481</v>
      </c>
      <c r="K41" s="196">
        <f t="shared" ref="K41" si="129">+K40+J41</f>
        <v>-129.99019837240468</v>
      </c>
      <c r="L41" s="196">
        <f t="shared" ref="L41" si="130">+L40+K41</f>
        <v>-155.7646804738263</v>
      </c>
      <c r="M41" s="196">
        <f t="shared" ref="M41" si="131">+M40+L41</f>
        <v>-182.80379991734776</v>
      </c>
      <c r="N41" s="783">
        <f t="shared" ref="N41" si="132">+N40+M41</f>
        <v>-87.707486290787003</v>
      </c>
      <c r="O41" s="732"/>
      <c r="P41" s="790">
        <f>+P40</f>
        <v>-21.782958501785807</v>
      </c>
      <c r="Q41" s="196">
        <f>+Q40+P41</f>
        <v>-32.735342139478647</v>
      </c>
      <c r="R41" s="196">
        <f t="shared" ref="R41" si="133">+R40+Q41</f>
        <v>-36.462079528284796</v>
      </c>
      <c r="S41" s="196">
        <f t="shared" ref="S41" si="134">+S40+R41</f>
        <v>-40.17309895623017</v>
      </c>
      <c r="T41" s="196">
        <f t="shared" ref="T41" si="135">+T40+S41</f>
        <v>-61.893328382660819</v>
      </c>
      <c r="U41" s="196">
        <f t="shared" ref="U41" si="136">+U40+T41</f>
        <v>-8.3812871034031318</v>
      </c>
      <c r="V41" s="196">
        <f t="shared" ref="V41" si="137">+V40+U41</f>
        <v>-41.894961936465847</v>
      </c>
      <c r="W41" s="196">
        <f t="shared" ref="W41" si="138">+W40+V41</f>
        <v>-85.60034083664948</v>
      </c>
      <c r="X41" s="196">
        <f t="shared" ref="X41" si="139">+X40+W41</f>
        <v>-22.732339947595015</v>
      </c>
      <c r="Y41" s="196">
        <f t="shared" ref="Y41" si="140">+Y40+X41</f>
        <v>-59.84587502860176</v>
      </c>
      <c r="Z41" s="196">
        <f t="shared" ref="Z41" si="141">+Z40+Y41</f>
        <v>-96.940861452865846</v>
      </c>
      <c r="AA41" s="783">
        <f t="shared" ref="AA41" si="142">+AA40+Z41</f>
        <v>-19.5972142057105</v>
      </c>
      <c r="AB41" s="732"/>
      <c r="AC41" s="790">
        <f>+AC40</f>
        <v>-33.606254820245695</v>
      </c>
      <c r="AD41" s="196">
        <f t="shared" ref="AD41" si="143">+AD40+AC41</f>
        <v>-59.070708177833026</v>
      </c>
      <c r="AE41" s="196">
        <f t="shared" ref="AE41" si="144">+AE40+AD41</f>
        <v>25.893500704775207</v>
      </c>
      <c r="AF41" s="196">
        <f t="shared" ref="AF41" si="145">+AF40+AE41</f>
        <v>10.860082654513176</v>
      </c>
      <c r="AG41" s="196">
        <f t="shared" ref="AG41" si="146">+AG40+AF41</f>
        <v>-22.736701452061403</v>
      </c>
      <c r="AH41" s="196">
        <f t="shared" ref="AH41" si="147">+AH40+AG41</f>
        <v>43.66890931146002</v>
      </c>
      <c r="AI41" s="196">
        <f t="shared" ref="AI41" si="148">+AI40+AH41</f>
        <v>2.6506259215654069</v>
      </c>
      <c r="AJ41" s="196">
        <f t="shared" ref="AJ41" si="149">+AJ40+AI41</f>
        <v>-48.791540594948415</v>
      </c>
      <c r="AK41" s="196">
        <f t="shared" ref="AK41" si="150">+AK40+AJ41</f>
        <v>6.4818708392549027</v>
      </c>
      <c r="AL41" s="196">
        <f t="shared" ref="AL41" si="151">+AL40+AK41</f>
        <v>-38.242278647717207</v>
      </c>
      <c r="AM41" s="196">
        <f t="shared" ref="AM41" si="152">+AM40+AL41</f>
        <v>-82.963977876753461</v>
      </c>
      <c r="AN41" s="783">
        <f t="shared" ref="AN41" si="153">+AN40+AM41</f>
        <v>-12.830615617505003</v>
      </c>
      <c r="AO41" s="732"/>
      <c r="AP41" s="790">
        <f>+AP40</f>
        <v>-33.869843913685486</v>
      </c>
      <c r="AQ41" s="196">
        <f t="shared" ref="AQ41" si="154">+AQ40+AP41</f>
        <v>40.739951504429484</v>
      </c>
      <c r="AR41" s="196">
        <f t="shared" ref="AR41" si="155">+AR40+AQ41</f>
        <v>26.004869281073983</v>
      </c>
      <c r="AS41" s="196">
        <f t="shared" ref="AS41" si="156">+AS40+AR41</f>
        <v>111.27584806914122</v>
      </c>
      <c r="AT41" s="196">
        <f t="shared" ref="AT41" si="157">+AT40+AS41</f>
        <v>77.430193148266994</v>
      </c>
      <c r="AU41" s="196">
        <f t="shared" ref="AU41" si="158">+AU40+AT41</f>
        <v>143.59065492541023</v>
      </c>
      <c r="AV41" s="196">
        <f t="shared" ref="AV41" si="159">+AV40+AU41</f>
        <v>102.10817243543693</v>
      </c>
      <c r="AW41" s="196">
        <f t="shared" ref="AW41" si="160">+AW40+AV41</f>
        <v>149.98277384170606</v>
      </c>
      <c r="AX41" s="196">
        <f t="shared" ref="AX41" si="161">+AX40+AW41</f>
        <v>104.68812093665878</v>
      </c>
      <c r="AY41" s="196">
        <f t="shared" ref="AY41" si="162">+AY40+AX41</f>
        <v>159.39969764240988</v>
      </c>
      <c r="AZ41" s="196">
        <f t="shared" ref="AZ41" si="163">+AZ40+AY41</f>
        <v>114.11753251134218</v>
      </c>
      <c r="BA41" s="783">
        <f t="shared" ref="BA41" si="164">+BA40+AZ41</f>
        <v>168.13870319852833</v>
      </c>
      <c r="BB41" s="732"/>
      <c r="BC41" s="790">
        <f>+BC40</f>
        <v>70.911261079602511</v>
      </c>
      <c r="BD41" s="196">
        <f t="shared" ref="BD41" si="165">+BD40+BC41</f>
        <v>150.92701180572232</v>
      </c>
      <c r="BE41" s="196">
        <f t="shared" ref="BE41" si="166">+BE40+BD41</f>
        <v>241.54739535562209</v>
      </c>
      <c r="BF41" s="196">
        <f t="shared" ref="BF41" si="167">+BF40+BE41</f>
        <v>332.17418180563078</v>
      </c>
      <c r="BG41" s="196">
        <f t="shared" ref="BG41" si="168">+BG40+BF41</f>
        <v>403.11099632737393</v>
      </c>
      <c r="BH41" s="196">
        <f t="shared" ref="BH41" si="169">+BH40+BG41</f>
        <v>474.05702257698238</v>
      </c>
      <c r="BI41" s="196">
        <f t="shared" ref="BI41" si="170">+BI40+BH41</f>
        <v>537.12829358177339</v>
      </c>
      <c r="BJ41" s="196">
        <f t="shared" ref="BJ41" si="171">+BJ40+BI41</f>
        <v>589.88963639305655</v>
      </c>
      <c r="BK41" s="196">
        <f t="shared" ref="BK41" si="172">+BK40+BJ41</f>
        <v>649.02929183152037</v>
      </c>
      <c r="BL41" s="196">
        <f t="shared" ref="BL41" si="173">+BL40+BK41</f>
        <v>708.17280627376351</v>
      </c>
      <c r="BM41" s="196">
        <f t="shared" ref="BM41" si="174">+BM40+BL41</f>
        <v>767.32019740688679</v>
      </c>
      <c r="BN41" s="783">
        <f t="shared" ref="BN41" si="175">+BN40+BM41</f>
        <v>604.56002443733973</v>
      </c>
      <c r="BO41" s="732"/>
      <c r="BP41" s="790">
        <f>+BP40</f>
        <v>70.680111229731608</v>
      </c>
      <c r="BQ41" s="196">
        <f t="shared" ref="BQ41" si="176">+BQ40+BP41</f>
        <v>151.39011476254561</v>
      </c>
      <c r="BR41" s="196">
        <f t="shared" ref="BR41" si="177">+BR40+BQ41</f>
        <v>347.36540078625796</v>
      </c>
      <c r="BS41" s="196">
        <f t="shared" ref="BS41" si="178">+BS40+BR41</f>
        <v>438.34465315979844</v>
      </c>
      <c r="BT41" s="196">
        <f t="shared" ref="BT41" si="179">+BT40+BS41</f>
        <v>509.04059376202042</v>
      </c>
      <c r="BU41" s="196">
        <f t="shared" ref="BU41" si="180">+BU40+BT41</f>
        <v>684.74053715559819</v>
      </c>
      <c r="BV41" s="196">
        <f t="shared" ref="BV41" si="181">+BV40+BU41</f>
        <v>747.43374983322542</v>
      </c>
      <c r="BW41" s="196">
        <f t="shared" ref="BW41" si="182">+BW40+BV41</f>
        <v>800.16277413915429</v>
      </c>
      <c r="BX41" s="196">
        <f t="shared" ref="BX41" si="183">+BX40+BW41</f>
        <v>963.80662520680949</v>
      </c>
      <c r="BY41" s="196">
        <f t="shared" ref="BY41" si="184">+BY40+BX41</f>
        <v>1022.4545529563904</v>
      </c>
      <c r="BZ41" s="196">
        <f t="shared" ref="BZ41" si="185">+BZ40+BY41</f>
        <v>1081.1065760726894</v>
      </c>
      <c r="CA41" s="783">
        <f t="shared" ref="CA41" si="186">+CA40+BZ41</f>
        <v>897.69478525643603</v>
      </c>
      <c r="CB41" s="732"/>
    </row>
    <row r="42" spans="2:80">
      <c r="B42" s="212"/>
      <c r="C42" s="191"/>
      <c r="D42" s="191"/>
      <c r="E42" s="191"/>
      <c r="F42" s="191"/>
      <c r="G42" s="191"/>
      <c r="H42" s="191"/>
      <c r="I42" s="191"/>
      <c r="J42" s="191"/>
      <c r="K42" s="191"/>
      <c r="L42" s="191"/>
      <c r="M42" s="191"/>
      <c r="N42" s="780"/>
      <c r="O42" s="370"/>
      <c r="P42" s="211"/>
      <c r="Q42" s="191"/>
      <c r="R42" s="191"/>
      <c r="S42" s="191"/>
      <c r="T42" s="191"/>
      <c r="U42" s="191"/>
      <c r="V42" s="191"/>
      <c r="W42" s="191"/>
      <c r="X42" s="191"/>
      <c r="Y42" s="191"/>
      <c r="Z42" s="191"/>
      <c r="AA42" s="780"/>
      <c r="AB42" s="370"/>
      <c r="AC42" s="211"/>
      <c r="AD42" s="191"/>
      <c r="AE42" s="191"/>
      <c r="AF42" s="191"/>
      <c r="AG42" s="191"/>
      <c r="AH42" s="191"/>
      <c r="AI42" s="191"/>
      <c r="AJ42" s="191"/>
      <c r="AK42" s="191"/>
      <c r="AL42" s="191"/>
      <c r="AM42" s="191"/>
      <c r="AN42" s="780"/>
      <c r="AO42" s="370"/>
      <c r="AP42" s="211"/>
      <c r="AQ42" s="191"/>
      <c r="AR42" s="191"/>
      <c r="AS42" s="191"/>
      <c r="AT42" s="191"/>
      <c r="AU42" s="191"/>
      <c r="AV42" s="191"/>
      <c r="AW42" s="191"/>
      <c r="AX42" s="191"/>
      <c r="AY42" s="191"/>
      <c r="AZ42" s="191"/>
      <c r="BA42" s="780"/>
      <c r="BB42" s="370"/>
      <c r="BC42" s="211"/>
      <c r="BD42" s="191"/>
      <c r="BE42" s="191"/>
      <c r="BF42" s="191"/>
      <c r="BG42" s="191"/>
      <c r="BH42" s="191"/>
      <c r="BI42" s="191"/>
      <c r="BJ42" s="191"/>
      <c r="BK42" s="191"/>
      <c r="BL42" s="191"/>
      <c r="BM42" s="191"/>
      <c r="BN42" s="780"/>
      <c r="BO42" s="370"/>
      <c r="BP42" s="211"/>
      <c r="BQ42" s="191"/>
      <c r="BR42" s="191"/>
      <c r="BS42" s="191"/>
      <c r="BT42" s="191"/>
      <c r="BU42" s="191"/>
      <c r="BV42" s="191"/>
      <c r="BW42" s="191"/>
      <c r="BX42" s="191"/>
      <c r="BY42" s="191"/>
      <c r="BZ42" s="191"/>
      <c r="CA42" s="780"/>
      <c r="CB42" s="370"/>
    </row>
    <row r="43" spans="2:80" ht="13.5" thickBot="1">
      <c r="B43" s="802" t="s">
        <v>94</v>
      </c>
      <c r="C43" s="196">
        <f>+C26+C21+C22-C7</f>
        <v>-11.686713333333332</v>
      </c>
      <c r="D43" s="196">
        <f t="shared" ref="D43:BT43" si="187">+D26+D21+D22-D7</f>
        <v>-1.1867133333333322</v>
      </c>
      <c r="E43" s="196">
        <f t="shared" si="187"/>
        <v>5.8132866666666683</v>
      </c>
      <c r="F43" s="196">
        <f t="shared" si="187"/>
        <v>5.8132866666666683</v>
      </c>
      <c r="G43" s="196">
        <f t="shared" si="187"/>
        <v>-11.686713333333332</v>
      </c>
      <c r="H43" s="196">
        <f t="shared" si="187"/>
        <v>-11.686713333333332</v>
      </c>
      <c r="I43" s="196">
        <f t="shared" si="187"/>
        <v>-18.686713333333334</v>
      </c>
      <c r="J43" s="196">
        <f t="shared" si="187"/>
        <v>-25.686713333333334</v>
      </c>
      <c r="K43" s="196">
        <f t="shared" si="187"/>
        <v>-22.186713333333334</v>
      </c>
      <c r="L43" s="196">
        <f t="shared" si="187"/>
        <v>-22.186713333333334</v>
      </c>
      <c r="M43" s="196">
        <f t="shared" si="187"/>
        <v>-22.186713333333334</v>
      </c>
      <c r="N43" s="783">
        <f t="shared" si="187"/>
        <v>100.81328666666666</v>
      </c>
      <c r="O43" s="793">
        <f>SUM(C43:N43)</f>
        <v>-34.740560000000002</v>
      </c>
      <c r="P43" s="790">
        <f t="shared" si="187"/>
        <v>-14.837322600000002</v>
      </c>
      <c r="Q43" s="196">
        <f t="shared" si="187"/>
        <v>-4.0223225999999901</v>
      </c>
      <c r="R43" s="196">
        <f t="shared" si="187"/>
        <v>3.187677399999997</v>
      </c>
      <c r="S43" s="196">
        <f t="shared" si="187"/>
        <v>3.187677399999997</v>
      </c>
      <c r="T43" s="196">
        <f t="shared" si="187"/>
        <v>-14.837322600000002</v>
      </c>
      <c r="U43" s="196">
        <f t="shared" si="187"/>
        <v>60.470752400000009</v>
      </c>
      <c r="V43" s="196">
        <f t="shared" si="187"/>
        <v>-23.739247599999992</v>
      </c>
      <c r="W43" s="196">
        <f t="shared" si="187"/>
        <v>-30.949247599999993</v>
      </c>
      <c r="X43" s="196">
        <f t="shared" si="187"/>
        <v>72.655752399999997</v>
      </c>
      <c r="Y43" s="196">
        <f t="shared" si="187"/>
        <v>-27.344247599999996</v>
      </c>
      <c r="Z43" s="196">
        <f t="shared" si="187"/>
        <v>-27.344247599999996</v>
      </c>
      <c r="AA43" s="783">
        <f t="shared" si="187"/>
        <v>87.075752400000013</v>
      </c>
      <c r="AB43" s="793">
        <f>SUM(P43:AA43)</f>
        <v>83.503653800000052</v>
      </c>
      <c r="AC43" s="790">
        <f t="shared" si="187"/>
        <v>-23.909322151999994</v>
      </c>
      <c r="AD43" s="196">
        <f t="shared" si="187"/>
        <v>-12.769872151999982</v>
      </c>
      <c r="AE43" s="196">
        <f t="shared" si="187"/>
        <v>94.656427848000035</v>
      </c>
      <c r="AF43" s="196">
        <f t="shared" si="187"/>
        <v>-5.343572151999993</v>
      </c>
      <c r="AG43" s="196">
        <f t="shared" si="187"/>
        <v>-23.909322151999994</v>
      </c>
      <c r="AH43" s="196">
        <f t="shared" si="187"/>
        <v>76.090677847999999</v>
      </c>
      <c r="AI43" s="196">
        <f t="shared" si="187"/>
        <v>-31.335622151999992</v>
      </c>
      <c r="AJ43" s="196">
        <f t="shared" si="187"/>
        <v>-38.761922151999997</v>
      </c>
      <c r="AK43" s="196">
        <f t="shared" si="187"/>
        <v>64.951227848000016</v>
      </c>
      <c r="AL43" s="196">
        <f t="shared" si="187"/>
        <v>-35.048772151999991</v>
      </c>
      <c r="AM43" s="196">
        <f t="shared" si="187"/>
        <v>-35.048772151999991</v>
      </c>
      <c r="AN43" s="783">
        <f t="shared" si="187"/>
        <v>79.803827847999983</v>
      </c>
      <c r="AO43" s="793">
        <f>SUM(AC43:AN43)</f>
        <v>109.37498417600011</v>
      </c>
      <c r="AP43" s="790">
        <f t="shared" si="187"/>
        <v>-24.201851095039991</v>
      </c>
      <c r="AQ43" s="196">
        <f t="shared" si="187"/>
        <v>87.271782404960007</v>
      </c>
      <c r="AR43" s="196">
        <f t="shared" si="187"/>
        <v>-5.0791285950399896</v>
      </c>
      <c r="AS43" s="196">
        <f t="shared" si="187"/>
        <v>94.920871404959954</v>
      </c>
      <c r="AT43" s="196">
        <f t="shared" si="187"/>
        <v>-24.201851095039991</v>
      </c>
      <c r="AU43" s="196">
        <f t="shared" si="187"/>
        <v>75.798148904959973</v>
      </c>
      <c r="AV43" s="196">
        <f t="shared" si="187"/>
        <v>-31.850940095039995</v>
      </c>
      <c r="AW43" s="196">
        <f t="shared" si="187"/>
        <v>60.499970904959994</v>
      </c>
      <c r="AX43" s="196">
        <f t="shared" si="187"/>
        <v>-35.67548459503999</v>
      </c>
      <c r="AY43" s="196">
        <f t="shared" si="187"/>
        <v>64.324515404960025</v>
      </c>
      <c r="AZ43" s="196">
        <f t="shared" si="187"/>
        <v>-35.67548459503999</v>
      </c>
      <c r="BA43" s="783">
        <f t="shared" si="187"/>
        <v>79.622693404960003</v>
      </c>
      <c r="BB43" s="793">
        <f>SUM(AP43:BA43)</f>
        <v>305.75324235952002</v>
      </c>
      <c r="BC43" s="790">
        <f t="shared" si="187"/>
        <v>80.505339108059189</v>
      </c>
      <c r="BD43" s="196">
        <f t="shared" si="187"/>
        <v>92.323181613059205</v>
      </c>
      <c r="BE43" s="196">
        <f t="shared" si="187"/>
        <v>100.20174328305919</v>
      </c>
      <c r="BF43" s="196">
        <f t="shared" si="187"/>
        <v>100.20174328305919</v>
      </c>
      <c r="BG43" s="196">
        <f t="shared" si="187"/>
        <v>80.505339108059189</v>
      </c>
      <c r="BH43" s="196">
        <f t="shared" si="187"/>
        <v>80.505339108059189</v>
      </c>
      <c r="BI43" s="196">
        <f t="shared" si="187"/>
        <v>72.626777438059207</v>
      </c>
      <c r="BJ43" s="196">
        <f t="shared" si="187"/>
        <v>64.748215768059211</v>
      </c>
      <c r="BK43" s="196">
        <f t="shared" si="187"/>
        <v>68.687496603059202</v>
      </c>
      <c r="BL43" s="196">
        <f t="shared" si="187"/>
        <v>68.687496603059202</v>
      </c>
      <c r="BM43" s="196">
        <f t="shared" si="187"/>
        <v>68.687496603059202</v>
      </c>
      <c r="BN43" s="783">
        <f t="shared" si="187"/>
        <v>84.444619943059223</v>
      </c>
      <c r="BO43" s="793">
        <f>SUM(BC43:BN43)</f>
        <v>962.12478846171052</v>
      </c>
      <c r="BP43" s="790">
        <f t="shared" si="187"/>
        <v>80.212409931970384</v>
      </c>
      <c r="BQ43" s="196">
        <f t="shared" si="187"/>
        <v>92.384787712120371</v>
      </c>
      <c r="BR43" s="196">
        <f t="shared" si="187"/>
        <v>205.4997062322204</v>
      </c>
      <c r="BS43" s="196">
        <f t="shared" si="187"/>
        <v>100.49970623222042</v>
      </c>
      <c r="BT43" s="196">
        <f t="shared" si="187"/>
        <v>80.212409931970384</v>
      </c>
      <c r="BU43" s="196">
        <f t="shared" ref="BU43:CA43" si="188">+BU26+BU21+BU22-BU7</f>
        <v>185.2124099319704</v>
      </c>
      <c r="BV43" s="196">
        <f t="shared" si="188"/>
        <v>72.097491411870351</v>
      </c>
      <c r="BW43" s="196">
        <f t="shared" si="188"/>
        <v>63.982572891770374</v>
      </c>
      <c r="BX43" s="196">
        <f t="shared" si="188"/>
        <v>173.04003215182036</v>
      </c>
      <c r="BY43" s="196">
        <f t="shared" si="188"/>
        <v>68.040032151820384</v>
      </c>
      <c r="BZ43" s="196">
        <f t="shared" si="188"/>
        <v>68.040032151820384</v>
      </c>
      <c r="CA43" s="783">
        <f t="shared" si="188"/>
        <v>189.26986919202034</v>
      </c>
      <c r="CB43" s="793">
        <f>SUM(BP43:CA43)</f>
        <v>1378.4914599235949</v>
      </c>
    </row>
  </sheetData>
  <sheetProtection password="CE07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0" pageOrder="overThenDown" orientation="landscape" r:id="rId1"/>
  <headerFooter>
    <oddFooter>&amp;LCUENTA PERDIDAS Y GANANCIAS&amp;R&amp;P</oddFooter>
  </headerFooter>
  <colBreaks count="5" manualBreakCount="5">
    <brk id="15" min="3" max="40" man="1"/>
    <brk id="28" min="3" max="40" man="1"/>
    <brk id="41" min="3" max="40" man="1"/>
    <brk id="54" min="3" max="40" man="1"/>
    <brk id="67" min="3" max="4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8">
    <tabColor theme="6" tint="-0.249977111117893"/>
  </sheetPr>
  <dimension ref="B1:BX64"/>
  <sheetViews>
    <sheetView view="pageBreakPreview" zoomScale="60" zoomScaleNormal="100" workbookViewId="0">
      <selection activeCell="A22" sqref="A22"/>
    </sheetView>
  </sheetViews>
  <sheetFormatPr baseColWidth="10" defaultRowHeight="14.25"/>
  <cols>
    <col min="1" max="1" width="6.85546875" style="4" customWidth="1"/>
    <col min="2" max="2" width="30.42578125" style="4" customWidth="1"/>
    <col min="3" max="15" width="11.7109375" style="128" bestFit="1" customWidth="1"/>
    <col min="16" max="16" width="11.5703125" style="128" bestFit="1" customWidth="1"/>
    <col min="17" max="257" width="11.42578125" style="4"/>
    <col min="258" max="258" width="30.42578125" style="4" customWidth="1"/>
    <col min="259" max="271" width="11.7109375" style="4" bestFit="1" customWidth="1"/>
    <col min="272" max="272" width="11.5703125" style="4" bestFit="1" customWidth="1"/>
    <col min="273" max="513" width="11.42578125" style="4"/>
    <col min="514" max="514" width="30.42578125" style="4" customWidth="1"/>
    <col min="515" max="527" width="11.7109375" style="4" bestFit="1" customWidth="1"/>
    <col min="528" max="528" width="11.5703125" style="4" bestFit="1" customWidth="1"/>
    <col min="529" max="769" width="11.42578125" style="4"/>
    <col min="770" max="770" width="30.42578125" style="4" customWidth="1"/>
    <col min="771" max="783" width="11.7109375" style="4" bestFit="1" customWidth="1"/>
    <col min="784" max="784" width="11.5703125" style="4" bestFit="1" customWidth="1"/>
    <col min="785" max="1025" width="11.42578125" style="4"/>
    <col min="1026" max="1026" width="30.42578125" style="4" customWidth="1"/>
    <col min="1027" max="1039" width="11.7109375" style="4" bestFit="1" customWidth="1"/>
    <col min="1040" max="1040" width="11.5703125" style="4" bestFit="1" customWidth="1"/>
    <col min="1041" max="1281" width="11.42578125" style="4"/>
    <col min="1282" max="1282" width="30.42578125" style="4" customWidth="1"/>
    <col min="1283" max="1295" width="11.7109375" style="4" bestFit="1" customWidth="1"/>
    <col min="1296" max="1296" width="11.5703125" style="4" bestFit="1" customWidth="1"/>
    <col min="1297" max="1537" width="11.42578125" style="4"/>
    <col min="1538" max="1538" width="30.42578125" style="4" customWidth="1"/>
    <col min="1539" max="1551" width="11.7109375" style="4" bestFit="1" customWidth="1"/>
    <col min="1552" max="1552" width="11.5703125" style="4" bestFit="1" customWidth="1"/>
    <col min="1553" max="1793" width="11.42578125" style="4"/>
    <col min="1794" max="1794" width="30.42578125" style="4" customWidth="1"/>
    <col min="1795" max="1807" width="11.7109375" style="4" bestFit="1" customWidth="1"/>
    <col min="1808" max="1808" width="11.5703125" style="4" bestFit="1" customWidth="1"/>
    <col min="1809" max="2049" width="11.42578125" style="4"/>
    <col min="2050" max="2050" width="30.42578125" style="4" customWidth="1"/>
    <col min="2051" max="2063" width="11.7109375" style="4" bestFit="1" customWidth="1"/>
    <col min="2064" max="2064" width="11.5703125" style="4" bestFit="1" customWidth="1"/>
    <col min="2065" max="2305" width="11.42578125" style="4"/>
    <col min="2306" max="2306" width="30.42578125" style="4" customWidth="1"/>
    <col min="2307" max="2319" width="11.7109375" style="4" bestFit="1" customWidth="1"/>
    <col min="2320" max="2320" width="11.5703125" style="4" bestFit="1" customWidth="1"/>
    <col min="2321" max="2561" width="11.42578125" style="4"/>
    <col min="2562" max="2562" width="30.42578125" style="4" customWidth="1"/>
    <col min="2563" max="2575" width="11.7109375" style="4" bestFit="1" customWidth="1"/>
    <col min="2576" max="2576" width="11.5703125" style="4" bestFit="1" customWidth="1"/>
    <col min="2577" max="2817" width="11.42578125" style="4"/>
    <col min="2818" max="2818" width="30.42578125" style="4" customWidth="1"/>
    <col min="2819" max="2831" width="11.7109375" style="4" bestFit="1" customWidth="1"/>
    <col min="2832" max="2832" width="11.5703125" style="4" bestFit="1" customWidth="1"/>
    <col min="2833" max="3073" width="11.42578125" style="4"/>
    <col min="3074" max="3074" width="30.42578125" style="4" customWidth="1"/>
    <col min="3075" max="3087" width="11.7109375" style="4" bestFit="1" customWidth="1"/>
    <col min="3088" max="3088" width="11.5703125" style="4" bestFit="1" customWidth="1"/>
    <col min="3089" max="3329" width="11.42578125" style="4"/>
    <col min="3330" max="3330" width="30.42578125" style="4" customWidth="1"/>
    <col min="3331" max="3343" width="11.7109375" style="4" bestFit="1" customWidth="1"/>
    <col min="3344" max="3344" width="11.5703125" style="4" bestFit="1" customWidth="1"/>
    <col min="3345" max="3585" width="11.42578125" style="4"/>
    <col min="3586" max="3586" width="30.42578125" style="4" customWidth="1"/>
    <col min="3587" max="3599" width="11.7109375" style="4" bestFit="1" customWidth="1"/>
    <col min="3600" max="3600" width="11.5703125" style="4" bestFit="1" customWidth="1"/>
    <col min="3601" max="3841" width="11.42578125" style="4"/>
    <col min="3842" max="3842" width="30.42578125" style="4" customWidth="1"/>
    <col min="3843" max="3855" width="11.7109375" style="4" bestFit="1" customWidth="1"/>
    <col min="3856" max="3856" width="11.5703125" style="4" bestFit="1" customWidth="1"/>
    <col min="3857" max="4097" width="11.42578125" style="4"/>
    <col min="4098" max="4098" width="30.42578125" style="4" customWidth="1"/>
    <col min="4099" max="4111" width="11.7109375" style="4" bestFit="1" customWidth="1"/>
    <col min="4112" max="4112" width="11.5703125" style="4" bestFit="1" customWidth="1"/>
    <col min="4113" max="4353" width="11.42578125" style="4"/>
    <col min="4354" max="4354" width="30.42578125" style="4" customWidth="1"/>
    <col min="4355" max="4367" width="11.7109375" style="4" bestFit="1" customWidth="1"/>
    <col min="4368" max="4368" width="11.5703125" style="4" bestFit="1" customWidth="1"/>
    <col min="4369" max="4609" width="11.42578125" style="4"/>
    <col min="4610" max="4610" width="30.42578125" style="4" customWidth="1"/>
    <col min="4611" max="4623" width="11.7109375" style="4" bestFit="1" customWidth="1"/>
    <col min="4624" max="4624" width="11.5703125" style="4" bestFit="1" customWidth="1"/>
    <col min="4625" max="4865" width="11.42578125" style="4"/>
    <col min="4866" max="4866" width="30.42578125" style="4" customWidth="1"/>
    <col min="4867" max="4879" width="11.7109375" style="4" bestFit="1" customWidth="1"/>
    <col min="4880" max="4880" width="11.5703125" style="4" bestFit="1" customWidth="1"/>
    <col min="4881" max="5121" width="11.42578125" style="4"/>
    <col min="5122" max="5122" width="30.42578125" style="4" customWidth="1"/>
    <col min="5123" max="5135" width="11.7109375" style="4" bestFit="1" customWidth="1"/>
    <col min="5136" max="5136" width="11.5703125" style="4" bestFit="1" customWidth="1"/>
    <col min="5137" max="5377" width="11.42578125" style="4"/>
    <col min="5378" max="5378" width="30.42578125" style="4" customWidth="1"/>
    <col min="5379" max="5391" width="11.7109375" style="4" bestFit="1" customWidth="1"/>
    <col min="5392" max="5392" width="11.5703125" style="4" bestFit="1" customWidth="1"/>
    <col min="5393" max="5633" width="11.42578125" style="4"/>
    <col min="5634" max="5634" width="30.42578125" style="4" customWidth="1"/>
    <col min="5635" max="5647" width="11.7109375" style="4" bestFit="1" customWidth="1"/>
    <col min="5648" max="5648" width="11.5703125" style="4" bestFit="1" customWidth="1"/>
    <col min="5649" max="5889" width="11.42578125" style="4"/>
    <col min="5890" max="5890" width="30.42578125" style="4" customWidth="1"/>
    <col min="5891" max="5903" width="11.7109375" style="4" bestFit="1" customWidth="1"/>
    <col min="5904" max="5904" width="11.5703125" style="4" bestFit="1" customWidth="1"/>
    <col min="5905" max="6145" width="11.42578125" style="4"/>
    <col min="6146" max="6146" width="30.42578125" style="4" customWidth="1"/>
    <col min="6147" max="6159" width="11.7109375" style="4" bestFit="1" customWidth="1"/>
    <col min="6160" max="6160" width="11.5703125" style="4" bestFit="1" customWidth="1"/>
    <col min="6161" max="6401" width="11.42578125" style="4"/>
    <col min="6402" max="6402" width="30.42578125" style="4" customWidth="1"/>
    <col min="6403" max="6415" width="11.7109375" style="4" bestFit="1" customWidth="1"/>
    <col min="6416" max="6416" width="11.5703125" style="4" bestFit="1" customWidth="1"/>
    <col min="6417" max="6657" width="11.42578125" style="4"/>
    <col min="6658" max="6658" width="30.42578125" style="4" customWidth="1"/>
    <col min="6659" max="6671" width="11.7109375" style="4" bestFit="1" customWidth="1"/>
    <col min="6672" max="6672" width="11.5703125" style="4" bestFit="1" customWidth="1"/>
    <col min="6673" max="6913" width="11.42578125" style="4"/>
    <col min="6914" max="6914" width="30.42578125" style="4" customWidth="1"/>
    <col min="6915" max="6927" width="11.7109375" style="4" bestFit="1" customWidth="1"/>
    <col min="6928" max="6928" width="11.5703125" style="4" bestFit="1" customWidth="1"/>
    <col min="6929" max="7169" width="11.42578125" style="4"/>
    <col min="7170" max="7170" width="30.42578125" style="4" customWidth="1"/>
    <col min="7171" max="7183" width="11.7109375" style="4" bestFit="1" customWidth="1"/>
    <col min="7184" max="7184" width="11.5703125" style="4" bestFit="1" customWidth="1"/>
    <col min="7185" max="7425" width="11.42578125" style="4"/>
    <col min="7426" max="7426" width="30.42578125" style="4" customWidth="1"/>
    <col min="7427" max="7439" width="11.7109375" style="4" bestFit="1" customWidth="1"/>
    <col min="7440" max="7440" width="11.5703125" style="4" bestFit="1" customWidth="1"/>
    <col min="7441" max="7681" width="11.42578125" style="4"/>
    <col min="7682" max="7682" width="30.42578125" style="4" customWidth="1"/>
    <col min="7683" max="7695" width="11.7109375" style="4" bestFit="1" customWidth="1"/>
    <col min="7696" max="7696" width="11.5703125" style="4" bestFit="1" customWidth="1"/>
    <col min="7697" max="7937" width="11.42578125" style="4"/>
    <col min="7938" max="7938" width="30.42578125" style="4" customWidth="1"/>
    <col min="7939" max="7951" width="11.7109375" style="4" bestFit="1" customWidth="1"/>
    <col min="7952" max="7952" width="11.5703125" style="4" bestFit="1" customWidth="1"/>
    <col min="7953" max="8193" width="11.42578125" style="4"/>
    <col min="8194" max="8194" width="30.42578125" style="4" customWidth="1"/>
    <col min="8195" max="8207" width="11.7109375" style="4" bestFit="1" customWidth="1"/>
    <col min="8208" max="8208" width="11.5703125" style="4" bestFit="1" customWidth="1"/>
    <col min="8209" max="8449" width="11.42578125" style="4"/>
    <col min="8450" max="8450" width="30.42578125" style="4" customWidth="1"/>
    <col min="8451" max="8463" width="11.7109375" style="4" bestFit="1" customWidth="1"/>
    <col min="8464" max="8464" width="11.5703125" style="4" bestFit="1" customWidth="1"/>
    <col min="8465" max="8705" width="11.42578125" style="4"/>
    <col min="8706" max="8706" width="30.42578125" style="4" customWidth="1"/>
    <col min="8707" max="8719" width="11.7109375" style="4" bestFit="1" customWidth="1"/>
    <col min="8720" max="8720" width="11.5703125" style="4" bestFit="1" customWidth="1"/>
    <col min="8721" max="8961" width="11.42578125" style="4"/>
    <col min="8962" max="8962" width="30.42578125" style="4" customWidth="1"/>
    <col min="8963" max="8975" width="11.7109375" style="4" bestFit="1" customWidth="1"/>
    <col min="8976" max="8976" width="11.5703125" style="4" bestFit="1" customWidth="1"/>
    <col min="8977" max="9217" width="11.42578125" style="4"/>
    <col min="9218" max="9218" width="30.42578125" style="4" customWidth="1"/>
    <col min="9219" max="9231" width="11.7109375" style="4" bestFit="1" customWidth="1"/>
    <col min="9232" max="9232" width="11.5703125" style="4" bestFit="1" customWidth="1"/>
    <col min="9233" max="9473" width="11.42578125" style="4"/>
    <col min="9474" max="9474" width="30.42578125" style="4" customWidth="1"/>
    <col min="9475" max="9487" width="11.7109375" style="4" bestFit="1" customWidth="1"/>
    <col min="9488" max="9488" width="11.5703125" style="4" bestFit="1" customWidth="1"/>
    <col min="9489" max="9729" width="11.42578125" style="4"/>
    <col min="9730" max="9730" width="30.42578125" style="4" customWidth="1"/>
    <col min="9731" max="9743" width="11.7109375" style="4" bestFit="1" customWidth="1"/>
    <col min="9744" max="9744" width="11.5703125" style="4" bestFit="1" customWidth="1"/>
    <col min="9745" max="9985" width="11.42578125" style="4"/>
    <col min="9986" max="9986" width="30.42578125" style="4" customWidth="1"/>
    <col min="9987" max="9999" width="11.7109375" style="4" bestFit="1" customWidth="1"/>
    <col min="10000" max="10000" width="11.5703125" style="4" bestFit="1" customWidth="1"/>
    <col min="10001" max="10241" width="11.42578125" style="4"/>
    <col min="10242" max="10242" width="30.42578125" style="4" customWidth="1"/>
    <col min="10243" max="10255" width="11.7109375" style="4" bestFit="1" customWidth="1"/>
    <col min="10256" max="10256" width="11.5703125" style="4" bestFit="1" customWidth="1"/>
    <col min="10257" max="10497" width="11.42578125" style="4"/>
    <col min="10498" max="10498" width="30.42578125" style="4" customWidth="1"/>
    <col min="10499" max="10511" width="11.7109375" style="4" bestFit="1" customWidth="1"/>
    <col min="10512" max="10512" width="11.5703125" style="4" bestFit="1" customWidth="1"/>
    <col min="10513" max="10753" width="11.42578125" style="4"/>
    <col min="10754" max="10754" width="30.42578125" style="4" customWidth="1"/>
    <col min="10755" max="10767" width="11.7109375" style="4" bestFit="1" customWidth="1"/>
    <col min="10768" max="10768" width="11.5703125" style="4" bestFit="1" customWidth="1"/>
    <col min="10769" max="11009" width="11.42578125" style="4"/>
    <col min="11010" max="11010" width="30.42578125" style="4" customWidth="1"/>
    <col min="11011" max="11023" width="11.7109375" style="4" bestFit="1" customWidth="1"/>
    <col min="11024" max="11024" width="11.5703125" style="4" bestFit="1" customWidth="1"/>
    <col min="11025" max="11265" width="11.42578125" style="4"/>
    <col min="11266" max="11266" width="30.42578125" style="4" customWidth="1"/>
    <col min="11267" max="11279" width="11.7109375" style="4" bestFit="1" customWidth="1"/>
    <col min="11280" max="11280" width="11.5703125" style="4" bestFit="1" customWidth="1"/>
    <col min="11281" max="11521" width="11.42578125" style="4"/>
    <col min="11522" max="11522" width="30.42578125" style="4" customWidth="1"/>
    <col min="11523" max="11535" width="11.7109375" style="4" bestFit="1" customWidth="1"/>
    <col min="11536" max="11536" width="11.5703125" style="4" bestFit="1" customWidth="1"/>
    <col min="11537" max="11777" width="11.42578125" style="4"/>
    <col min="11778" max="11778" width="30.42578125" style="4" customWidth="1"/>
    <col min="11779" max="11791" width="11.7109375" style="4" bestFit="1" customWidth="1"/>
    <col min="11792" max="11792" width="11.5703125" style="4" bestFit="1" customWidth="1"/>
    <col min="11793" max="12033" width="11.42578125" style="4"/>
    <col min="12034" max="12034" width="30.42578125" style="4" customWidth="1"/>
    <col min="12035" max="12047" width="11.7109375" style="4" bestFit="1" customWidth="1"/>
    <col min="12048" max="12048" width="11.5703125" style="4" bestFit="1" customWidth="1"/>
    <col min="12049" max="12289" width="11.42578125" style="4"/>
    <col min="12290" max="12290" width="30.42578125" style="4" customWidth="1"/>
    <col min="12291" max="12303" width="11.7109375" style="4" bestFit="1" customWidth="1"/>
    <col min="12304" max="12304" width="11.5703125" style="4" bestFit="1" customWidth="1"/>
    <col min="12305" max="12545" width="11.42578125" style="4"/>
    <col min="12546" max="12546" width="30.42578125" style="4" customWidth="1"/>
    <col min="12547" max="12559" width="11.7109375" style="4" bestFit="1" customWidth="1"/>
    <col min="12560" max="12560" width="11.5703125" style="4" bestFit="1" customWidth="1"/>
    <col min="12561" max="12801" width="11.42578125" style="4"/>
    <col min="12802" max="12802" width="30.42578125" style="4" customWidth="1"/>
    <col min="12803" max="12815" width="11.7109375" style="4" bestFit="1" customWidth="1"/>
    <col min="12816" max="12816" width="11.5703125" style="4" bestFit="1" customWidth="1"/>
    <col min="12817" max="13057" width="11.42578125" style="4"/>
    <col min="13058" max="13058" width="30.42578125" style="4" customWidth="1"/>
    <col min="13059" max="13071" width="11.7109375" style="4" bestFit="1" customWidth="1"/>
    <col min="13072" max="13072" width="11.5703125" style="4" bestFit="1" customWidth="1"/>
    <col min="13073" max="13313" width="11.42578125" style="4"/>
    <col min="13314" max="13314" width="30.42578125" style="4" customWidth="1"/>
    <col min="13315" max="13327" width="11.7109375" style="4" bestFit="1" customWidth="1"/>
    <col min="13328" max="13328" width="11.5703125" style="4" bestFit="1" customWidth="1"/>
    <col min="13329" max="13569" width="11.42578125" style="4"/>
    <col min="13570" max="13570" width="30.42578125" style="4" customWidth="1"/>
    <col min="13571" max="13583" width="11.7109375" style="4" bestFit="1" customWidth="1"/>
    <col min="13584" max="13584" width="11.5703125" style="4" bestFit="1" customWidth="1"/>
    <col min="13585" max="13825" width="11.42578125" style="4"/>
    <col min="13826" max="13826" width="30.42578125" style="4" customWidth="1"/>
    <col min="13827" max="13839" width="11.7109375" style="4" bestFit="1" customWidth="1"/>
    <col min="13840" max="13840" width="11.5703125" style="4" bestFit="1" customWidth="1"/>
    <col min="13841" max="14081" width="11.42578125" style="4"/>
    <col min="14082" max="14082" width="30.42578125" style="4" customWidth="1"/>
    <col min="14083" max="14095" width="11.7109375" style="4" bestFit="1" customWidth="1"/>
    <col min="14096" max="14096" width="11.5703125" style="4" bestFit="1" customWidth="1"/>
    <col min="14097" max="14337" width="11.42578125" style="4"/>
    <col min="14338" max="14338" width="30.42578125" style="4" customWidth="1"/>
    <col min="14339" max="14351" width="11.7109375" style="4" bestFit="1" customWidth="1"/>
    <col min="14352" max="14352" width="11.5703125" style="4" bestFit="1" customWidth="1"/>
    <col min="14353" max="14593" width="11.42578125" style="4"/>
    <col min="14594" max="14594" width="30.42578125" style="4" customWidth="1"/>
    <col min="14595" max="14607" width="11.7109375" style="4" bestFit="1" customWidth="1"/>
    <col min="14608" max="14608" width="11.5703125" style="4" bestFit="1" customWidth="1"/>
    <col min="14609" max="14849" width="11.42578125" style="4"/>
    <col min="14850" max="14850" width="30.42578125" style="4" customWidth="1"/>
    <col min="14851" max="14863" width="11.7109375" style="4" bestFit="1" customWidth="1"/>
    <col min="14864" max="14864" width="11.5703125" style="4" bestFit="1" customWidth="1"/>
    <col min="14865" max="15105" width="11.42578125" style="4"/>
    <col min="15106" max="15106" width="30.42578125" style="4" customWidth="1"/>
    <col min="15107" max="15119" width="11.7109375" style="4" bestFit="1" customWidth="1"/>
    <col min="15120" max="15120" width="11.5703125" style="4" bestFit="1" customWidth="1"/>
    <col min="15121" max="15361" width="11.42578125" style="4"/>
    <col min="15362" max="15362" width="30.42578125" style="4" customWidth="1"/>
    <col min="15363" max="15375" width="11.7109375" style="4" bestFit="1" customWidth="1"/>
    <col min="15376" max="15376" width="11.5703125" style="4" bestFit="1" customWidth="1"/>
    <col min="15377" max="15617" width="11.42578125" style="4"/>
    <col min="15618" max="15618" width="30.42578125" style="4" customWidth="1"/>
    <col min="15619" max="15631" width="11.7109375" style="4" bestFit="1" customWidth="1"/>
    <col min="15632" max="15632" width="11.5703125" style="4" bestFit="1" customWidth="1"/>
    <col min="15633" max="15873" width="11.42578125" style="4"/>
    <col min="15874" max="15874" width="30.42578125" style="4" customWidth="1"/>
    <col min="15875" max="15887" width="11.7109375" style="4" bestFit="1" customWidth="1"/>
    <col min="15888" max="15888" width="11.5703125" style="4" bestFit="1" customWidth="1"/>
    <col min="15889" max="16129" width="11.42578125" style="4"/>
    <col min="16130" max="16130" width="30.42578125" style="4" customWidth="1"/>
    <col min="16131" max="16143" width="11.7109375" style="4" bestFit="1" customWidth="1"/>
    <col min="16144" max="16144" width="11.5703125" style="4" bestFit="1" customWidth="1"/>
    <col min="16145" max="16384" width="11.42578125" style="4"/>
  </cols>
  <sheetData>
    <row r="1" spans="2:75" ht="15">
      <c r="B1" s="148" t="s">
        <v>170</v>
      </c>
    </row>
    <row r="2" spans="2:75" ht="15.75" thickBot="1">
      <c r="B2" s="2" t="s">
        <v>153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158"/>
      <c r="Q2" s="158"/>
      <c r="R2" s="158"/>
      <c r="S2" s="158"/>
      <c r="T2" s="159" t="s">
        <v>257</v>
      </c>
      <c r="U2" s="158"/>
      <c r="V2" s="158"/>
      <c r="W2" s="158"/>
      <c r="X2" s="158"/>
      <c r="Y2" s="158"/>
      <c r="Z2" s="158"/>
      <c r="AA2" s="158"/>
      <c r="AB2" s="160"/>
      <c r="AC2" s="160"/>
      <c r="AD2" s="160"/>
      <c r="AE2" s="160"/>
      <c r="AF2" s="160"/>
      <c r="AG2" s="161" t="s">
        <v>258</v>
      </c>
      <c r="AH2" s="160"/>
      <c r="AI2" s="160"/>
      <c r="AJ2" s="160"/>
      <c r="AK2" s="160"/>
      <c r="AL2" s="160"/>
      <c r="AM2" s="160"/>
      <c r="AN2" s="162"/>
      <c r="AO2" s="162"/>
      <c r="AP2" s="162"/>
      <c r="AQ2" s="162"/>
      <c r="AR2" s="162"/>
      <c r="AS2" s="163" t="s">
        <v>259</v>
      </c>
      <c r="AT2" s="162"/>
      <c r="AU2" s="162"/>
      <c r="AV2" s="162"/>
      <c r="AW2" s="162"/>
      <c r="AX2" s="162"/>
      <c r="AY2" s="162"/>
      <c r="AZ2" s="164"/>
      <c r="BA2" s="164"/>
      <c r="BB2" s="164"/>
      <c r="BC2" s="164"/>
      <c r="BD2" s="164"/>
      <c r="BE2" s="165" t="s">
        <v>260</v>
      </c>
      <c r="BF2" s="164"/>
      <c r="BG2" s="164"/>
      <c r="BH2" s="164"/>
      <c r="BI2" s="164"/>
      <c r="BJ2" s="164"/>
      <c r="BK2" s="164"/>
      <c r="BL2" s="166"/>
      <c r="BM2" s="166"/>
      <c r="BN2" s="166"/>
      <c r="BO2" s="166"/>
      <c r="BP2" s="166"/>
      <c r="BQ2" s="167" t="s">
        <v>261</v>
      </c>
      <c r="BR2" s="166"/>
      <c r="BS2" s="166"/>
      <c r="BT2" s="166"/>
      <c r="BU2" s="166"/>
      <c r="BV2" s="166"/>
      <c r="BW2" s="166"/>
    </row>
    <row r="3" spans="2:75" ht="15" thickBot="1">
      <c r="B3" s="4" t="s">
        <v>154</v>
      </c>
      <c r="C3" s="149"/>
      <c r="D3" s="142">
        <f>+DT!D1</f>
        <v>41305</v>
      </c>
      <c r="E3" s="142">
        <f>+DT!E1</f>
        <v>41333</v>
      </c>
      <c r="F3" s="142">
        <f>+DT!F1</f>
        <v>41364</v>
      </c>
      <c r="G3" s="142">
        <f>+DT!G1</f>
        <v>41394</v>
      </c>
      <c r="H3" s="142">
        <f>+DT!H1</f>
        <v>41425</v>
      </c>
      <c r="I3" s="142">
        <f>+DT!I1</f>
        <v>41455</v>
      </c>
      <c r="J3" s="142">
        <f>+DT!J1</f>
        <v>41486</v>
      </c>
      <c r="K3" s="142">
        <f>+DT!K1</f>
        <v>41517</v>
      </c>
      <c r="L3" s="142">
        <f>+DT!L1</f>
        <v>41547</v>
      </c>
      <c r="M3" s="142">
        <f>+DT!M1</f>
        <v>41578</v>
      </c>
      <c r="N3" s="142">
        <f>+DT!N1</f>
        <v>41608</v>
      </c>
      <c r="O3" s="142">
        <f>+DT!O1</f>
        <v>41639</v>
      </c>
      <c r="P3" s="142">
        <f>+DT!P1</f>
        <v>41670</v>
      </c>
      <c r="Q3" s="142">
        <f>+DT!Q1</f>
        <v>41698</v>
      </c>
      <c r="R3" s="142">
        <f>+DT!R1</f>
        <v>41729</v>
      </c>
      <c r="S3" s="142">
        <f>+DT!S1</f>
        <v>41759</v>
      </c>
      <c r="T3" s="142">
        <f>+DT!T1</f>
        <v>41790</v>
      </c>
      <c r="U3" s="142">
        <f>+DT!U1</f>
        <v>41820</v>
      </c>
      <c r="V3" s="142">
        <f>+DT!V1</f>
        <v>41851</v>
      </c>
      <c r="W3" s="142">
        <f>+DT!W1</f>
        <v>41882</v>
      </c>
      <c r="X3" s="142">
        <f>+DT!X1</f>
        <v>41912</v>
      </c>
      <c r="Y3" s="142">
        <f>+DT!Y1</f>
        <v>41943</v>
      </c>
      <c r="Z3" s="142">
        <f>+DT!Z1</f>
        <v>41973</v>
      </c>
      <c r="AA3" s="142">
        <f>+DT!AA1</f>
        <v>42004</v>
      </c>
      <c r="AB3" s="142">
        <f>+DT!AB1</f>
        <v>42035</v>
      </c>
      <c r="AC3" s="142">
        <f>+DT!AC1</f>
        <v>42063</v>
      </c>
      <c r="AD3" s="142">
        <f>+DT!AD1</f>
        <v>42094</v>
      </c>
      <c r="AE3" s="142">
        <f>+DT!AE1</f>
        <v>42124</v>
      </c>
      <c r="AF3" s="142">
        <f>+DT!AF1</f>
        <v>42155</v>
      </c>
      <c r="AG3" s="142">
        <f>+DT!AG1</f>
        <v>42185</v>
      </c>
      <c r="AH3" s="142">
        <f>+DT!AH1</f>
        <v>42216</v>
      </c>
      <c r="AI3" s="142">
        <f>+DT!AI1</f>
        <v>42247</v>
      </c>
      <c r="AJ3" s="142">
        <f>+DT!AJ1</f>
        <v>42277</v>
      </c>
      <c r="AK3" s="142">
        <f>+DT!AK1</f>
        <v>42308</v>
      </c>
      <c r="AL3" s="142">
        <f>+DT!AL1</f>
        <v>42338</v>
      </c>
      <c r="AM3" s="142">
        <f>+DT!AM1</f>
        <v>42369</v>
      </c>
      <c r="AN3" s="142">
        <f>+DT!AN1</f>
        <v>42400</v>
      </c>
      <c r="AO3" s="142">
        <f>+DT!AO1</f>
        <v>42429</v>
      </c>
      <c r="AP3" s="142">
        <f>+DT!AP1</f>
        <v>42460</v>
      </c>
      <c r="AQ3" s="142">
        <f>+DT!AQ1</f>
        <v>42490</v>
      </c>
      <c r="AR3" s="142">
        <f>+DT!AR1</f>
        <v>42521</v>
      </c>
      <c r="AS3" s="142">
        <f>+DT!AS1</f>
        <v>42551</v>
      </c>
      <c r="AT3" s="142">
        <f>+DT!AT1</f>
        <v>42582</v>
      </c>
      <c r="AU3" s="142">
        <f>+DT!AU1</f>
        <v>42613</v>
      </c>
      <c r="AV3" s="142">
        <f>+DT!AV1</f>
        <v>42643</v>
      </c>
      <c r="AW3" s="142">
        <f>+DT!AW1</f>
        <v>42674</v>
      </c>
      <c r="AX3" s="142">
        <f>+DT!AX1</f>
        <v>42704</v>
      </c>
      <c r="AY3" s="142">
        <f>+DT!AY1</f>
        <v>42735</v>
      </c>
      <c r="AZ3" s="142">
        <f>+DT!AZ1</f>
        <v>42766</v>
      </c>
      <c r="BA3" s="142">
        <f>+DT!BA1</f>
        <v>42794</v>
      </c>
      <c r="BB3" s="142">
        <f>+DT!BB1</f>
        <v>42825</v>
      </c>
      <c r="BC3" s="142">
        <f>+DT!BC1</f>
        <v>42855</v>
      </c>
      <c r="BD3" s="142">
        <f>+DT!BD1</f>
        <v>42886</v>
      </c>
      <c r="BE3" s="142">
        <f>+DT!BE1</f>
        <v>42916</v>
      </c>
      <c r="BF3" s="142">
        <f>+DT!BF1</f>
        <v>42947</v>
      </c>
      <c r="BG3" s="142">
        <f>+DT!BG1</f>
        <v>42978</v>
      </c>
      <c r="BH3" s="142">
        <f>+DT!BH1</f>
        <v>43008</v>
      </c>
      <c r="BI3" s="142">
        <f>+DT!BI1</f>
        <v>43039</v>
      </c>
      <c r="BJ3" s="142">
        <f>+DT!BJ1</f>
        <v>43069</v>
      </c>
      <c r="BK3" s="142">
        <f>+DT!BK1</f>
        <v>43100</v>
      </c>
      <c r="BL3" s="142">
        <f>+DT!BL1</f>
        <v>43131</v>
      </c>
      <c r="BM3" s="142">
        <f>+DT!BM1</f>
        <v>43159</v>
      </c>
      <c r="BN3" s="142">
        <f>+DT!BN1</f>
        <v>43190</v>
      </c>
      <c r="BO3" s="142">
        <f>+DT!BO1</f>
        <v>43220</v>
      </c>
      <c r="BP3" s="142">
        <f>+DT!BP1</f>
        <v>43251</v>
      </c>
      <c r="BQ3" s="142">
        <f>+DT!BQ1</f>
        <v>43281</v>
      </c>
      <c r="BR3" s="142">
        <f>+DT!BR1</f>
        <v>43312</v>
      </c>
      <c r="BS3" s="142">
        <f>+DT!BS1</f>
        <v>43343</v>
      </c>
      <c r="BT3" s="142">
        <f>+DT!BT1</f>
        <v>43373</v>
      </c>
      <c r="BU3" s="142">
        <f>+DT!BU1</f>
        <v>43404</v>
      </c>
      <c r="BV3" s="142">
        <f>+DT!BV1</f>
        <v>43434</v>
      </c>
      <c r="BW3" s="142">
        <f>+DT!BW1</f>
        <v>43465</v>
      </c>
    </row>
    <row r="4" spans="2:75" ht="15.75" thickBot="1">
      <c r="B4" s="144" t="s">
        <v>95</v>
      </c>
      <c r="C4" s="174">
        <f>+D!C54</f>
        <v>0</v>
      </c>
      <c r="D4" s="145">
        <f>+C4</f>
        <v>0</v>
      </c>
      <c r="E4" s="125">
        <f>+D7</f>
        <v>0</v>
      </c>
      <c r="F4" s="125">
        <f t="shared" ref="F4:P4" si="0">+E7</f>
        <v>0</v>
      </c>
      <c r="G4" s="125">
        <f t="shared" si="0"/>
        <v>0</v>
      </c>
      <c r="H4" s="125">
        <f t="shared" si="0"/>
        <v>0</v>
      </c>
      <c r="I4" s="125">
        <f t="shared" si="0"/>
        <v>0</v>
      </c>
      <c r="J4" s="125">
        <f t="shared" si="0"/>
        <v>0</v>
      </c>
      <c r="K4" s="125">
        <f t="shared" si="0"/>
        <v>0</v>
      </c>
      <c r="L4" s="125">
        <f t="shared" si="0"/>
        <v>0</v>
      </c>
      <c r="M4" s="125">
        <f t="shared" si="0"/>
        <v>0</v>
      </c>
      <c r="N4" s="125">
        <f t="shared" si="0"/>
        <v>0</v>
      </c>
      <c r="O4" s="125">
        <f t="shared" si="0"/>
        <v>0</v>
      </c>
      <c r="P4" s="125">
        <f t="shared" si="0"/>
        <v>0</v>
      </c>
      <c r="Q4" s="125">
        <f t="shared" ref="Q4" si="1">+P7</f>
        <v>0</v>
      </c>
      <c r="R4" s="125">
        <f t="shared" ref="R4" si="2">+Q7</f>
        <v>0</v>
      </c>
      <c r="S4" s="125">
        <f t="shared" ref="S4" si="3">+R7</f>
        <v>0</v>
      </c>
      <c r="T4" s="125">
        <f t="shared" ref="T4" si="4">+S7</f>
        <v>0</v>
      </c>
      <c r="U4" s="125">
        <f t="shared" ref="U4" si="5">+T7</f>
        <v>0</v>
      </c>
      <c r="V4" s="125">
        <f t="shared" ref="V4" si="6">+U7</f>
        <v>0</v>
      </c>
      <c r="W4" s="125">
        <f t="shared" ref="W4" si="7">+V7</f>
        <v>0</v>
      </c>
      <c r="X4" s="125">
        <f t="shared" ref="X4" si="8">+W7</f>
        <v>0</v>
      </c>
      <c r="Y4" s="125">
        <f t="shared" ref="Y4" si="9">+X7</f>
        <v>0</v>
      </c>
      <c r="Z4" s="125">
        <f t="shared" ref="Z4" si="10">+Y7</f>
        <v>0</v>
      </c>
      <c r="AA4" s="125">
        <f t="shared" ref="AA4" si="11">+Z7</f>
        <v>0</v>
      </c>
      <c r="AB4" s="125">
        <f t="shared" ref="AB4" si="12">+AA7</f>
        <v>0</v>
      </c>
      <c r="AC4" s="125">
        <f t="shared" ref="AC4" si="13">+AB7</f>
        <v>0</v>
      </c>
      <c r="AD4" s="125">
        <f t="shared" ref="AD4" si="14">+AC7</f>
        <v>0</v>
      </c>
      <c r="AE4" s="125">
        <f t="shared" ref="AE4" si="15">+AD7</f>
        <v>0</v>
      </c>
      <c r="AF4" s="125">
        <f t="shared" ref="AF4" si="16">+AE7</f>
        <v>0</v>
      </c>
      <c r="AG4" s="125">
        <f t="shared" ref="AG4" si="17">+AF7</f>
        <v>0</v>
      </c>
      <c r="AH4" s="125">
        <f t="shared" ref="AH4" si="18">+AG7</f>
        <v>0</v>
      </c>
      <c r="AI4" s="125">
        <f t="shared" ref="AI4" si="19">+AH7</f>
        <v>0</v>
      </c>
      <c r="AJ4" s="125">
        <f t="shared" ref="AJ4" si="20">+AI7</f>
        <v>0</v>
      </c>
      <c r="AK4" s="125">
        <f t="shared" ref="AK4" si="21">+AJ7</f>
        <v>0</v>
      </c>
      <c r="AL4" s="125">
        <f t="shared" ref="AL4" si="22">+AK7</f>
        <v>0</v>
      </c>
      <c r="AM4" s="125">
        <f t="shared" ref="AM4" si="23">+AL7</f>
        <v>0</v>
      </c>
      <c r="AN4" s="125">
        <f t="shared" ref="AN4" si="24">+AM7</f>
        <v>0</v>
      </c>
      <c r="AO4" s="125">
        <f t="shared" ref="AO4" si="25">+AN7</f>
        <v>0</v>
      </c>
      <c r="AP4" s="125">
        <f t="shared" ref="AP4" si="26">+AO7</f>
        <v>0</v>
      </c>
      <c r="AQ4" s="125">
        <f t="shared" ref="AQ4" si="27">+AP7</f>
        <v>0</v>
      </c>
      <c r="AR4" s="125">
        <f t="shared" ref="AR4" si="28">+AQ7</f>
        <v>0</v>
      </c>
      <c r="AS4" s="125">
        <f t="shared" ref="AS4" si="29">+AR7</f>
        <v>0</v>
      </c>
      <c r="AT4" s="125">
        <f t="shared" ref="AT4" si="30">+AS7</f>
        <v>0</v>
      </c>
      <c r="AU4" s="125">
        <f t="shared" ref="AU4" si="31">+AT7</f>
        <v>0</v>
      </c>
      <c r="AV4" s="125">
        <f t="shared" ref="AV4" si="32">+AU7</f>
        <v>0</v>
      </c>
      <c r="AW4" s="125">
        <f t="shared" ref="AW4" si="33">+AV7</f>
        <v>0</v>
      </c>
      <c r="AX4" s="125">
        <f t="shared" ref="AX4" si="34">+AW7</f>
        <v>0</v>
      </c>
      <c r="AY4" s="125">
        <f t="shared" ref="AY4" si="35">+AX7</f>
        <v>0</v>
      </c>
      <c r="AZ4" s="125">
        <f t="shared" ref="AZ4" si="36">+AY7</f>
        <v>0</v>
      </c>
      <c r="BA4" s="125">
        <f t="shared" ref="BA4" si="37">+AZ7</f>
        <v>0</v>
      </c>
      <c r="BB4" s="125">
        <f t="shared" ref="BB4" si="38">+BA7</f>
        <v>0</v>
      </c>
      <c r="BC4" s="125">
        <f t="shared" ref="BC4" si="39">+BB7</f>
        <v>0</v>
      </c>
      <c r="BD4" s="125">
        <f t="shared" ref="BD4" si="40">+BC7</f>
        <v>0</v>
      </c>
      <c r="BE4" s="125">
        <f t="shared" ref="BE4" si="41">+BD7</f>
        <v>0</v>
      </c>
      <c r="BF4" s="125">
        <f t="shared" ref="BF4" si="42">+BE7</f>
        <v>0</v>
      </c>
      <c r="BG4" s="125">
        <f t="shared" ref="BG4" si="43">+BF7</f>
        <v>0</v>
      </c>
      <c r="BH4" s="125">
        <f t="shared" ref="BH4" si="44">+BG7</f>
        <v>0</v>
      </c>
      <c r="BI4" s="125">
        <f t="shared" ref="BI4" si="45">+BH7</f>
        <v>0</v>
      </c>
      <c r="BJ4" s="125">
        <f t="shared" ref="BJ4" si="46">+BI7</f>
        <v>0</v>
      </c>
      <c r="BK4" s="125">
        <f t="shared" ref="BK4" si="47">+BJ7</f>
        <v>0</v>
      </c>
      <c r="BL4" s="125">
        <f t="shared" ref="BL4" si="48">+BK7</f>
        <v>0</v>
      </c>
      <c r="BM4" s="125">
        <f t="shared" ref="BM4" si="49">+BL7</f>
        <v>0</v>
      </c>
      <c r="BN4" s="125">
        <f t="shared" ref="BN4" si="50">+BM7</f>
        <v>0</v>
      </c>
      <c r="BO4" s="125">
        <f t="shared" ref="BO4" si="51">+BN7</f>
        <v>0</v>
      </c>
      <c r="BP4" s="125">
        <f t="shared" ref="BP4" si="52">+BO7</f>
        <v>0</v>
      </c>
      <c r="BQ4" s="125">
        <f t="shared" ref="BQ4" si="53">+BP7</f>
        <v>0</v>
      </c>
      <c r="BR4" s="125">
        <f t="shared" ref="BR4" si="54">+BQ7</f>
        <v>0</v>
      </c>
      <c r="BS4" s="125">
        <f t="shared" ref="BS4" si="55">+BR7</f>
        <v>0</v>
      </c>
      <c r="BT4" s="125">
        <f t="shared" ref="BT4" si="56">+BS7</f>
        <v>0</v>
      </c>
      <c r="BU4" s="125">
        <f t="shared" ref="BU4" si="57">+BT7</f>
        <v>0</v>
      </c>
      <c r="BV4" s="125">
        <f t="shared" ref="BV4" si="58">+BU7</f>
        <v>0</v>
      </c>
      <c r="BW4" s="125">
        <f t="shared" ref="BW4" si="59">+BV7</f>
        <v>0</v>
      </c>
    </row>
    <row r="5" spans="2:75">
      <c r="B5" s="116" t="s">
        <v>155</v>
      </c>
      <c r="C5" s="146"/>
      <c r="D5" s="125">
        <f>-'PG 1'!C12</f>
        <v>-30</v>
      </c>
      <c r="E5" s="125">
        <f>-'PG 1'!D12</f>
        <v>-48</v>
      </c>
      <c r="F5" s="125">
        <f>-'PG 1'!E12</f>
        <v>-60</v>
      </c>
      <c r="G5" s="125">
        <f>-'PG 1'!F12</f>
        <v>-60</v>
      </c>
      <c r="H5" s="125">
        <f>-'PG 1'!G12</f>
        <v>-30</v>
      </c>
      <c r="I5" s="125">
        <f>-'PG 1'!H12</f>
        <v>-30</v>
      </c>
      <c r="J5" s="125">
        <f>-'PG 1'!I12</f>
        <v>-18</v>
      </c>
      <c r="K5" s="125">
        <f>-'PG 1'!J12</f>
        <v>-6</v>
      </c>
      <c r="L5" s="125">
        <f>-'PG 1'!K12</f>
        <v>-12</v>
      </c>
      <c r="M5" s="125">
        <f>-'PG 1'!L12</f>
        <v>-12</v>
      </c>
      <c r="N5" s="125">
        <f>-'PG 1'!M12</f>
        <v>-12</v>
      </c>
      <c r="O5" s="125">
        <f>-'PG 1'!N12</f>
        <v>-36</v>
      </c>
      <c r="P5" s="125">
        <f>-'PG 1'!P12</f>
        <v>-30.900000000000002</v>
      </c>
      <c r="Q5" s="125">
        <f>-'PG 1'!Q12</f>
        <v>-49.44</v>
      </c>
      <c r="R5" s="125">
        <f>-'PG 1'!R12</f>
        <v>-61.800000000000004</v>
      </c>
      <c r="S5" s="125">
        <f>-'PG 1'!S12</f>
        <v>-61.800000000000004</v>
      </c>
      <c r="T5" s="125">
        <f>-'PG 1'!T12</f>
        <v>-30.900000000000002</v>
      </c>
      <c r="U5" s="125">
        <f>-'PG 1'!U12</f>
        <v>-30.900000000000002</v>
      </c>
      <c r="V5" s="125">
        <f>-'PG 1'!V12</f>
        <v>-18.54</v>
      </c>
      <c r="W5" s="125">
        <f>-'PG 1'!W12</f>
        <v>-6.18</v>
      </c>
      <c r="X5" s="125">
        <f>-'PG 1'!X12</f>
        <v>-97.36</v>
      </c>
      <c r="Y5" s="125">
        <f>-'PG 1'!Y12</f>
        <v>-12.36</v>
      </c>
      <c r="Z5" s="125">
        <f>-'PG 1'!Z12</f>
        <v>-12.36</v>
      </c>
      <c r="AA5" s="125">
        <f>-'PG 1'!AA12</f>
        <v>-122.08</v>
      </c>
      <c r="AB5" s="125">
        <f>-'PG 1'!AC12</f>
        <v>-31.827000000000002</v>
      </c>
      <c r="AC5" s="125">
        <f>-'PG 1'!AD12</f>
        <v>-50.923200000000001</v>
      </c>
      <c r="AD5" s="125">
        <f>-'PG 1'!AE12</f>
        <v>-148.654</v>
      </c>
      <c r="AE5" s="125">
        <f>-'PG 1'!AF12</f>
        <v>-63.654000000000003</v>
      </c>
      <c r="AF5" s="125">
        <f>-'PG 1'!AG12</f>
        <v>-31.827000000000002</v>
      </c>
      <c r="AG5" s="125">
        <f>-'PG 1'!AH12</f>
        <v>-116.827</v>
      </c>
      <c r="AH5" s="125">
        <f>-'PG 1'!AI12</f>
        <v>-19.0962</v>
      </c>
      <c r="AI5" s="125">
        <f>-'PG 1'!AJ12</f>
        <v>-6.3654000000000002</v>
      </c>
      <c r="AJ5" s="125">
        <f>-'PG 1'!AK12</f>
        <v>-97.730800000000002</v>
      </c>
      <c r="AK5" s="125">
        <f>-'PG 1'!AL12</f>
        <v>-12.7308</v>
      </c>
      <c r="AL5" s="125">
        <f>-'PG 1'!AM12</f>
        <v>-12.7308</v>
      </c>
      <c r="AM5" s="125">
        <f>-'PG 1'!AN12</f>
        <v>-123.19239999999999</v>
      </c>
      <c r="AN5" s="125">
        <f>-'PG 1'!AP12</f>
        <v>-32.78181</v>
      </c>
      <c r="AO5" s="125">
        <f>-'PG 1'!AQ12</f>
        <v>-137.450896</v>
      </c>
      <c r="AP5" s="125">
        <f>-'PG 1'!AR12</f>
        <v>-65.56362</v>
      </c>
      <c r="AQ5" s="125">
        <f>-'PG 1'!AS12</f>
        <v>-150.56362000000001</v>
      </c>
      <c r="AR5" s="125">
        <f>-'PG 1'!AT12</f>
        <v>-32.78181</v>
      </c>
      <c r="AS5" s="125">
        <f>-'PG 1'!AU12</f>
        <v>-117.78181000000001</v>
      </c>
      <c r="AT5" s="125">
        <f>-'PG 1'!AV12</f>
        <v>-19.669086</v>
      </c>
      <c r="AU5" s="125">
        <f>-'PG 1'!AW12</f>
        <v>-91.556362000000007</v>
      </c>
      <c r="AV5" s="125">
        <f>-'PG 1'!AX12</f>
        <v>-13.112724</v>
      </c>
      <c r="AW5" s="125">
        <f>-'PG 1'!AY12</f>
        <v>-98.112724</v>
      </c>
      <c r="AX5" s="125">
        <f>-'PG 1'!AZ12</f>
        <v>-13.112724</v>
      </c>
      <c r="AY5" s="125">
        <f>-'PG 1'!BA12</f>
        <v>-124.338172</v>
      </c>
      <c r="AZ5" s="125">
        <f>-'PG 1'!BC12</f>
        <v>-123.0152643</v>
      </c>
      <c r="BA5" s="125">
        <f>-'PG 1'!BD12</f>
        <v>-143.27442288</v>
      </c>
      <c r="BB5" s="125">
        <f>-'PG 1'!BE12</f>
        <v>-156.7805286</v>
      </c>
      <c r="BC5" s="125">
        <f>-'PG 1'!BF12</f>
        <v>-156.7805286</v>
      </c>
      <c r="BD5" s="125">
        <f>-'PG 1'!BG12</f>
        <v>-123.0152643</v>
      </c>
      <c r="BE5" s="125">
        <f>-'PG 1'!BH12</f>
        <v>-123.0152643</v>
      </c>
      <c r="BF5" s="125">
        <f>-'PG 1'!BI12</f>
        <v>-109.50915858</v>
      </c>
      <c r="BG5" s="125">
        <f>-'PG 1'!BJ12</f>
        <v>-96.003052859999997</v>
      </c>
      <c r="BH5" s="125">
        <f>-'PG 1'!BK12</f>
        <v>-102.75610571999999</v>
      </c>
      <c r="BI5" s="125">
        <f>-'PG 1'!BL12</f>
        <v>-102.75610571999999</v>
      </c>
      <c r="BJ5" s="125">
        <f>-'PG 1'!BM12</f>
        <v>-102.75610571999999</v>
      </c>
      <c r="BK5" s="125">
        <f>-'PG 1'!BN12</f>
        <v>-129.76831716000001</v>
      </c>
      <c r="BL5" s="125">
        <f>-'PG 1'!BP12</f>
        <v>-124.02822222899999</v>
      </c>
      <c r="BM5" s="125">
        <f>-'PG 1'!BQ12</f>
        <v>-144.89515556640001</v>
      </c>
      <c r="BN5" s="125">
        <f>-'PG 1'!BR12</f>
        <v>-248.05644445799999</v>
      </c>
      <c r="BO5" s="125">
        <f>-'PG 1'!BS12</f>
        <v>-158.80644445799999</v>
      </c>
      <c r="BP5" s="125">
        <f>-'PG 1'!BT12</f>
        <v>-124.02822222899999</v>
      </c>
      <c r="BQ5" s="125">
        <f>-'PG 1'!BU12</f>
        <v>-213.27822222899999</v>
      </c>
      <c r="BR5" s="125">
        <f>-'PG 1'!BV12</f>
        <v>-110.1169333374</v>
      </c>
      <c r="BS5" s="125">
        <f>-'PG 1'!BW12</f>
        <v>-96.205644445800004</v>
      </c>
      <c r="BT5" s="125">
        <f>-'PG 1'!BX12</f>
        <v>-192.41128889160001</v>
      </c>
      <c r="BU5" s="125">
        <f>-'PG 1'!BY12</f>
        <v>-103.16128889160001</v>
      </c>
      <c r="BV5" s="125">
        <f>-'PG 1'!BZ12</f>
        <v>-103.16128889160001</v>
      </c>
      <c r="BW5" s="125">
        <f>-'PG 1'!CA12</f>
        <v>-220.2338666748</v>
      </c>
    </row>
    <row r="6" spans="2:75">
      <c r="B6" s="116" t="s">
        <v>156</v>
      </c>
      <c r="C6" s="125"/>
      <c r="D6" s="125">
        <f>-D5</f>
        <v>30</v>
      </c>
      <c r="E6" s="125">
        <f t="shared" ref="E6:P6" si="60">-E5</f>
        <v>48</v>
      </c>
      <c r="F6" s="125">
        <f t="shared" si="60"/>
        <v>60</v>
      </c>
      <c r="G6" s="125">
        <f t="shared" si="60"/>
        <v>60</v>
      </c>
      <c r="H6" s="125">
        <f t="shared" si="60"/>
        <v>30</v>
      </c>
      <c r="I6" s="125">
        <f t="shared" si="60"/>
        <v>30</v>
      </c>
      <c r="J6" s="125">
        <f t="shared" si="60"/>
        <v>18</v>
      </c>
      <c r="K6" s="125">
        <f t="shared" si="60"/>
        <v>6</v>
      </c>
      <c r="L6" s="125">
        <f t="shared" si="60"/>
        <v>12</v>
      </c>
      <c r="M6" s="125">
        <f>-M5+M8</f>
        <v>12</v>
      </c>
      <c r="N6" s="125">
        <f t="shared" si="60"/>
        <v>12</v>
      </c>
      <c r="O6" s="125">
        <f t="shared" ref="O6" si="61">-O5</f>
        <v>36</v>
      </c>
      <c r="P6" s="125">
        <f t="shared" si="60"/>
        <v>30.900000000000002</v>
      </c>
      <c r="Q6" s="125">
        <f t="shared" ref="Q6:BW6" si="62">-Q5</f>
        <v>49.44</v>
      </c>
      <c r="R6" s="125">
        <f t="shared" si="62"/>
        <v>61.800000000000004</v>
      </c>
      <c r="S6" s="125">
        <f t="shared" si="62"/>
        <v>61.800000000000004</v>
      </c>
      <c r="T6" s="125">
        <f t="shared" si="62"/>
        <v>30.900000000000002</v>
      </c>
      <c r="U6" s="125">
        <f t="shared" si="62"/>
        <v>30.900000000000002</v>
      </c>
      <c r="V6" s="125">
        <f t="shared" si="62"/>
        <v>18.54</v>
      </c>
      <c r="W6" s="125">
        <f t="shared" si="62"/>
        <v>6.18</v>
      </c>
      <c r="X6" s="125">
        <f t="shared" si="62"/>
        <v>97.36</v>
      </c>
      <c r="Y6" s="125">
        <f t="shared" si="62"/>
        <v>12.36</v>
      </c>
      <c r="Z6" s="125">
        <f t="shared" si="62"/>
        <v>12.36</v>
      </c>
      <c r="AA6" s="125">
        <f t="shared" si="62"/>
        <v>122.08</v>
      </c>
      <c r="AB6" s="125">
        <f t="shared" si="62"/>
        <v>31.827000000000002</v>
      </c>
      <c r="AC6" s="125">
        <f t="shared" si="62"/>
        <v>50.923200000000001</v>
      </c>
      <c r="AD6" s="125">
        <f t="shared" si="62"/>
        <v>148.654</v>
      </c>
      <c r="AE6" s="125">
        <f t="shared" si="62"/>
        <v>63.654000000000003</v>
      </c>
      <c r="AF6" s="125">
        <f t="shared" si="62"/>
        <v>31.827000000000002</v>
      </c>
      <c r="AG6" s="125">
        <f t="shared" si="62"/>
        <v>116.827</v>
      </c>
      <c r="AH6" s="125">
        <f t="shared" si="62"/>
        <v>19.0962</v>
      </c>
      <c r="AI6" s="125">
        <f t="shared" si="62"/>
        <v>6.3654000000000002</v>
      </c>
      <c r="AJ6" s="125">
        <f t="shared" si="62"/>
        <v>97.730800000000002</v>
      </c>
      <c r="AK6" s="125">
        <f t="shared" si="62"/>
        <v>12.7308</v>
      </c>
      <c r="AL6" s="125">
        <f t="shared" si="62"/>
        <v>12.7308</v>
      </c>
      <c r="AM6" s="125">
        <f t="shared" si="62"/>
        <v>123.19239999999999</v>
      </c>
      <c r="AN6" s="125">
        <f t="shared" si="62"/>
        <v>32.78181</v>
      </c>
      <c r="AO6" s="125">
        <f t="shared" si="62"/>
        <v>137.450896</v>
      </c>
      <c r="AP6" s="125">
        <f t="shared" si="62"/>
        <v>65.56362</v>
      </c>
      <c r="AQ6" s="125">
        <f t="shared" si="62"/>
        <v>150.56362000000001</v>
      </c>
      <c r="AR6" s="125">
        <f t="shared" si="62"/>
        <v>32.78181</v>
      </c>
      <c r="AS6" s="125">
        <f t="shared" si="62"/>
        <v>117.78181000000001</v>
      </c>
      <c r="AT6" s="125">
        <f t="shared" si="62"/>
        <v>19.669086</v>
      </c>
      <c r="AU6" s="125">
        <f t="shared" si="62"/>
        <v>91.556362000000007</v>
      </c>
      <c r="AV6" s="125">
        <f t="shared" si="62"/>
        <v>13.112724</v>
      </c>
      <c r="AW6" s="125">
        <f t="shared" si="62"/>
        <v>98.112724</v>
      </c>
      <c r="AX6" s="125">
        <f t="shared" si="62"/>
        <v>13.112724</v>
      </c>
      <c r="AY6" s="125">
        <f t="shared" si="62"/>
        <v>124.338172</v>
      </c>
      <c r="AZ6" s="125">
        <f t="shared" si="62"/>
        <v>123.0152643</v>
      </c>
      <c r="BA6" s="125">
        <f t="shared" si="62"/>
        <v>143.27442288</v>
      </c>
      <c r="BB6" s="125">
        <f t="shared" si="62"/>
        <v>156.7805286</v>
      </c>
      <c r="BC6" s="125">
        <f t="shared" si="62"/>
        <v>156.7805286</v>
      </c>
      <c r="BD6" s="125">
        <f t="shared" si="62"/>
        <v>123.0152643</v>
      </c>
      <c r="BE6" s="125">
        <f t="shared" si="62"/>
        <v>123.0152643</v>
      </c>
      <c r="BF6" s="125">
        <f t="shared" si="62"/>
        <v>109.50915858</v>
      </c>
      <c r="BG6" s="125">
        <f t="shared" si="62"/>
        <v>96.003052859999997</v>
      </c>
      <c r="BH6" s="125">
        <f t="shared" si="62"/>
        <v>102.75610571999999</v>
      </c>
      <c r="BI6" s="125">
        <f t="shared" si="62"/>
        <v>102.75610571999999</v>
      </c>
      <c r="BJ6" s="125">
        <f t="shared" si="62"/>
        <v>102.75610571999999</v>
      </c>
      <c r="BK6" s="125">
        <f t="shared" si="62"/>
        <v>129.76831716000001</v>
      </c>
      <c r="BL6" s="125">
        <f t="shared" si="62"/>
        <v>124.02822222899999</v>
      </c>
      <c r="BM6" s="125">
        <f t="shared" si="62"/>
        <v>144.89515556640001</v>
      </c>
      <c r="BN6" s="125">
        <f t="shared" si="62"/>
        <v>248.05644445799999</v>
      </c>
      <c r="BO6" s="125">
        <f t="shared" si="62"/>
        <v>158.80644445799999</v>
      </c>
      <c r="BP6" s="125">
        <f t="shared" si="62"/>
        <v>124.02822222899999</v>
      </c>
      <c r="BQ6" s="125">
        <f t="shared" si="62"/>
        <v>213.27822222899999</v>
      </c>
      <c r="BR6" s="125">
        <f t="shared" si="62"/>
        <v>110.1169333374</v>
      </c>
      <c r="BS6" s="125">
        <f t="shared" si="62"/>
        <v>96.205644445800004</v>
      </c>
      <c r="BT6" s="125">
        <f t="shared" si="62"/>
        <v>192.41128889160001</v>
      </c>
      <c r="BU6" s="125">
        <f t="shared" si="62"/>
        <v>103.16128889160001</v>
      </c>
      <c r="BV6" s="125">
        <f t="shared" si="62"/>
        <v>103.16128889160001</v>
      </c>
      <c r="BW6" s="125">
        <f t="shared" si="62"/>
        <v>220.2338666748</v>
      </c>
    </row>
    <row r="7" spans="2:75">
      <c r="B7" s="116" t="s">
        <v>96</v>
      </c>
      <c r="C7" s="125"/>
      <c r="D7" s="125">
        <f>SUM(D4:D6)</f>
        <v>0</v>
      </c>
      <c r="E7" s="125">
        <f t="shared" ref="E7:N7" si="63">SUM(E4:E6)</f>
        <v>0</v>
      </c>
      <c r="F7" s="125">
        <f t="shared" si="63"/>
        <v>0</v>
      </c>
      <c r="G7" s="125">
        <f t="shared" si="63"/>
        <v>0</v>
      </c>
      <c r="H7" s="125">
        <f t="shared" si="63"/>
        <v>0</v>
      </c>
      <c r="I7" s="125">
        <f t="shared" si="63"/>
        <v>0</v>
      </c>
      <c r="J7" s="125">
        <f t="shared" si="63"/>
        <v>0</v>
      </c>
      <c r="K7" s="125">
        <f t="shared" si="63"/>
        <v>0</v>
      </c>
      <c r="L7" s="125">
        <f t="shared" si="63"/>
        <v>0</v>
      </c>
      <c r="M7" s="125">
        <f t="shared" si="63"/>
        <v>0</v>
      </c>
      <c r="N7" s="125">
        <f t="shared" si="63"/>
        <v>0</v>
      </c>
      <c r="O7" s="125">
        <f t="shared" ref="O7" si="64">SUM(O4:O6)</f>
        <v>0</v>
      </c>
      <c r="P7" s="125">
        <f t="shared" ref="P7:BW7" si="65">SUM(P4:P6)</f>
        <v>0</v>
      </c>
      <c r="Q7" s="125">
        <f t="shared" si="65"/>
        <v>0</v>
      </c>
      <c r="R7" s="125">
        <f t="shared" si="65"/>
        <v>0</v>
      </c>
      <c r="S7" s="125">
        <f t="shared" si="65"/>
        <v>0</v>
      </c>
      <c r="T7" s="125">
        <f t="shared" si="65"/>
        <v>0</v>
      </c>
      <c r="U7" s="125">
        <f t="shared" si="65"/>
        <v>0</v>
      </c>
      <c r="V7" s="125">
        <f t="shared" si="65"/>
        <v>0</v>
      </c>
      <c r="W7" s="125">
        <f t="shared" si="65"/>
        <v>0</v>
      </c>
      <c r="X7" s="125">
        <f t="shared" si="65"/>
        <v>0</v>
      </c>
      <c r="Y7" s="125">
        <f t="shared" si="65"/>
        <v>0</v>
      </c>
      <c r="Z7" s="125">
        <f t="shared" si="65"/>
        <v>0</v>
      </c>
      <c r="AA7" s="125">
        <f t="shared" si="65"/>
        <v>0</v>
      </c>
      <c r="AB7" s="125">
        <f t="shared" si="65"/>
        <v>0</v>
      </c>
      <c r="AC7" s="125">
        <f t="shared" si="65"/>
        <v>0</v>
      </c>
      <c r="AD7" s="125">
        <f t="shared" si="65"/>
        <v>0</v>
      </c>
      <c r="AE7" s="125">
        <f t="shared" si="65"/>
        <v>0</v>
      </c>
      <c r="AF7" s="125">
        <f t="shared" si="65"/>
        <v>0</v>
      </c>
      <c r="AG7" s="125">
        <f t="shared" si="65"/>
        <v>0</v>
      </c>
      <c r="AH7" s="125">
        <f t="shared" si="65"/>
        <v>0</v>
      </c>
      <c r="AI7" s="125">
        <f t="shared" si="65"/>
        <v>0</v>
      </c>
      <c r="AJ7" s="125">
        <f t="shared" si="65"/>
        <v>0</v>
      </c>
      <c r="AK7" s="125">
        <f t="shared" si="65"/>
        <v>0</v>
      </c>
      <c r="AL7" s="125">
        <f t="shared" si="65"/>
        <v>0</v>
      </c>
      <c r="AM7" s="125">
        <f t="shared" si="65"/>
        <v>0</v>
      </c>
      <c r="AN7" s="125">
        <f t="shared" si="65"/>
        <v>0</v>
      </c>
      <c r="AO7" s="125">
        <f t="shared" si="65"/>
        <v>0</v>
      </c>
      <c r="AP7" s="125">
        <f t="shared" si="65"/>
        <v>0</v>
      </c>
      <c r="AQ7" s="125">
        <f t="shared" si="65"/>
        <v>0</v>
      </c>
      <c r="AR7" s="125">
        <f t="shared" si="65"/>
        <v>0</v>
      </c>
      <c r="AS7" s="125">
        <f t="shared" si="65"/>
        <v>0</v>
      </c>
      <c r="AT7" s="125">
        <f t="shared" si="65"/>
        <v>0</v>
      </c>
      <c r="AU7" s="125">
        <f t="shared" si="65"/>
        <v>0</v>
      </c>
      <c r="AV7" s="125">
        <f t="shared" si="65"/>
        <v>0</v>
      </c>
      <c r="AW7" s="125">
        <f t="shared" si="65"/>
        <v>0</v>
      </c>
      <c r="AX7" s="125">
        <f t="shared" si="65"/>
        <v>0</v>
      </c>
      <c r="AY7" s="125">
        <f t="shared" si="65"/>
        <v>0</v>
      </c>
      <c r="AZ7" s="125">
        <f t="shared" si="65"/>
        <v>0</v>
      </c>
      <c r="BA7" s="125">
        <f t="shared" si="65"/>
        <v>0</v>
      </c>
      <c r="BB7" s="125">
        <f t="shared" si="65"/>
        <v>0</v>
      </c>
      <c r="BC7" s="125">
        <f t="shared" si="65"/>
        <v>0</v>
      </c>
      <c r="BD7" s="125">
        <f t="shared" si="65"/>
        <v>0</v>
      </c>
      <c r="BE7" s="125">
        <f t="shared" si="65"/>
        <v>0</v>
      </c>
      <c r="BF7" s="125">
        <f t="shared" si="65"/>
        <v>0</v>
      </c>
      <c r="BG7" s="125">
        <f t="shared" si="65"/>
        <v>0</v>
      </c>
      <c r="BH7" s="125">
        <f t="shared" si="65"/>
        <v>0</v>
      </c>
      <c r="BI7" s="125">
        <f t="shared" si="65"/>
        <v>0</v>
      </c>
      <c r="BJ7" s="125">
        <f t="shared" si="65"/>
        <v>0</v>
      </c>
      <c r="BK7" s="125">
        <f t="shared" si="65"/>
        <v>0</v>
      </c>
      <c r="BL7" s="125">
        <f t="shared" si="65"/>
        <v>0</v>
      </c>
      <c r="BM7" s="125">
        <f t="shared" si="65"/>
        <v>0</v>
      </c>
      <c r="BN7" s="125">
        <f t="shared" si="65"/>
        <v>0</v>
      </c>
      <c r="BO7" s="125">
        <f t="shared" si="65"/>
        <v>0</v>
      </c>
      <c r="BP7" s="125">
        <f t="shared" si="65"/>
        <v>0</v>
      </c>
      <c r="BQ7" s="125">
        <f t="shared" si="65"/>
        <v>0</v>
      </c>
      <c r="BR7" s="125">
        <f t="shared" si="65"/>
        <v>0</v>
      </c>
      <c r="BS7" s="125">
        <f t="shared" si="65"/>
        <v>0</v>
      </c>
      <c r="BT7" s="125">
        <f t="shared" si="65"/>
        <v>0</v>
      </c>
      <c r="BU7" s="125">
        <f t="shared" si="65"/>
        <v>0</v>
      </c>
      <c r="BV7" s="125">
        <f t="shared" si="65"/>
        <v>0</v>
      </c>
      <c r="BW7" s="125">
        <f t="shared" si="65"/>
        <v>0</v>
      </c>
    </row>
    <row r="8" spans="2:75" ht="15">
      <c r="B8" s="178" t="s">
        <v>163</v>
      </c>
      <c r="C8" s="125"/>
      <c r="D8" s="632"/>
      <c r="E8" s="632"/>
      <c r="F8" s="632"/>
      <c r="G8" s="632"/>
      <c r="H8" s="632"/>
      <c r="I8" s="632"/>
      <c r="J8" s="632"/>
      <c r="K8" s="632"/>
      <c r="L8" s="632"/>
      <c r="M8" s="632"/>
      <c r="N8" s="632"/>
      <c r="O8" s="632"/>
      <c r="P8" s="632"/>
      <c r="Q8" s="632"/>
      <c r="R8" s="632"/>
      <c r="S8" s="632"/>
      <c r="T8" s="632"/>
      <c r="U8" s="632"/>
      <c r="V8" s="632"/>
      <c r="W8" s="632"/>
      <c r="X8" s="632"/>
      <c r="Y8" s="632"/>
      <c r="Z8" s="632"/>
      <c r="AA8" s="632"/>
      <c r="AB8" s="632"/>
      <c r="AC8" s="632"/>
      <c r="AD8" s="632"/>
      <c r="AE8" s="632"/>
      <c r="AF8" s="632"/>
      <c r="AG8" s="632"/>
      <c r="AH8" s="632"/>
      <c r="AI8" s="632"/>
      <c r="AJ8" s="632"/>
      <c r="AK8" s="632"/>
      <c r="AL8" s="632"/>
      <c r="AM8" s="632"/>
      <c r="AN8" s="632"/>
      <c r="AO8" s="632"/>
      <c r="AP8" s="632"/>
      <c r="AQ8" s="632"/>
      <c r="AR8" s="632"/>
      <c r="AS8" s="632"/>
      <c r="AT8" s="632"/>
      <c r="AU8" s="632"/>
      <c r="AV8" s="632"/>
      <c r="AW8" s="632"/>
      <c r="AX8" s="632"/>
      <c r="AY8" s="632"/>
      <c r="AZ8" s="632"/>
      <c r="BA8" s="632"/>
      <c r="BB8" s="632"/>
      <c r="BC8" s="632"/>
      <c r="BD8" s="632"/>
      <c r="BE8" s="632"/>
      <c r="BF8" s="632"/>
      <c r="BG8" s="632"/>
      <c r="BH8" s="632"/>
      <c r="BI8" s="632"/>
      <c r="BJ8" s="632"/>
      <c r="BK8" s="632"/>
      <c r="BL8" s="632"/>
      <c r="BM8" s="632"/>
      <c r="BN8" s="632"/>
      <c r="BO8" s="632"/>
      <c r="BP8" s="632"/>
      <c r="BQ8" s="632"/>
      <c r="BR8" s="632"/>
      <c r="BS8" s="632"/>
      <c r="BT8" s="632"/>
      <c r="BU8" s="632"/>
      <c r="BV8" s="632"/>
      <c r="BW8" s="632"/>
    </row>
    <row r="9" spans="2:75" ht="15" thickBot="1">
      <c r="C9" s="141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8"/>
      <c r="AZ9" s="128"/>
      <c r="BA9" s="128"/>
      <c r="BB9" s="128"/>
      <c r="BC9" s="128"/>
      <c r="BD9" s="128"/>
      <c r="BE9" s="128"/>
      <c r="BF9" s="128"/>
      <c r="BG9" s="128"/>
      <c r="BH9" s="128"/>
      <c r="BI9" s="128"/>
      <c r="BJ9" s="128"/>
      <c r="BK9" s="128"/>
      <c r="BL9" s="128"/>
      <c r="BM9" s="128"/>
      <c r="BN9" s="128"/>
      <c r="BO9" s="128"/>
      <c r="BP9" s="128"/>
      <c r="BQ9" s="128"/>
      <c r="BR9" s="128"/>
      <c r="BS9" s="128"/>
      <c r="BT9" s="128"/>
      <c r="BU9" s="128"/>
      <c r="BV9" s="128"/>
      <c r="BW9" s="128"/>
    </row>
    <row r="10" spans="2:75" ht="15" thickBot="1">
      <c r="B10" s="4" t="s">
        <v>159</v>
      </c>
      <c r="C10" s="149"/>
      <c r="D10" s="142">
        <f t="shared" ref="D10:O10" si="66">+D3</f>
        <v>41305</v>
      </c>
      <c r="E10" s="142">
        <f t="shared" si="66"/>
        <v>41333</v>
      </c>
      <c r="F10" s="142">
        <f t="shared" si="66"/>
        <v>41364</v>
      </c>
      <c r="G10" s="142">
        <f t="shared" si="66"/>
        <v>41394</v>
      </c>
      <c r="H10" s="142">
        <f t="shared" si="66"/>
        <v>41425</v>
      </c>
      <c r="I10" s="142">
        <f t="shared" si="66"/>
        <v>41455</v>
      </c>
      <c r="J10" s="142">
        <f t="shared" si="66"/>
        <v>41486</v>
      </c>
      <c r="K10" s="142">
        <f t="shared" si="66"/>
        <v>41517</v>
      </c>
      <c r="L10" s="142">
        <f t="shared" si="66"/>
        <v>41547</v>
      </c>
      <c r="M10" s="142">
        <f t="shared" si="66"/>
        <v>41578</v>
      </c>
      <c r="N10" s="142">
        <f t="shared" si="66"/>
        <v>41608</v>
      </c>
      <c r="O10" s="142">
        <f t="shared" si="66"/>
        <v>41639</v>
      </c>
      <c r="P10" s="142">
        <f t="shared" ref="P10:BW10" si="67">+P3</f>
        <v>41670</v>
      </c>
      <c r="Q10" s="142">
        <f t="shared" si="67"/>
        <v>41698</v>
      </c>
      <c r="R10" s="142">
        <f t="shared" si="67"/>
        <v>41729</v>
      </c>
      <c r="S10" s="142">
        <f t="shared" si="67"/>
        <v>41759</v>
      </c>
      <c r="T10" s="142">
        <f t="shared" si="67"/>
        <v>41790</v>
      </c>
      <c r="U10" s="142">
        <f t="shared" si="67"/>
        <v>41820</v>
      </c>
      <c r="V10" s="142">
        <f t="shared" si="67"/>
        <v>41851</v>
      </c>
      <c r="W10" s="142">
        <f t="shared" si="67"/>
        <v>41882</v>
      </c>
      <c r="X10" s="142">
        <f t="shared" si="67"/>
        <v>41912</v>
      </c>
      <c r="Y10" s="142">
        <f t="shared" si="67"/>
        <v>41943</v>
      </c>
      <c r="Z10" s="142">
        <f t="shared" si="67"/>
        <v>41973</v>
      </c>
      <c r="AA10" s="142">
        <f t="shared" si="67"/>
        <v>42004</v>
      </c>
      <c r="AB10" s="142">
        <f t="shared" si="67"/>
        <v>42035</v>
      </c>
      <c r="AC10" s="142">
        <f t="shared" si="67"/>
        <v>42063</v>
      </c>
      <c r="AD10" s="142">
        <f t="shared" si="67"/>
        <v>42094</v>
      </c>
      <c r="AE10" s="142">
        <f t="shared" si="67"/>
        <v>42124</v>
      </c>
      <c r="AF10" s="142">
        <f t="shared" si="67"/>
        <v>42155</v>
      </c>
      <c r="AG10" s="142">
        <f t="shared" si="67"/>
        <v>42185</v>
      </c>
      <c r="AH10" s="142">
        <f t="shared" si="67"/>
        <v>42216</v>
      </c>
      <c r="AI10" s="142">
        <f t="shared" si="67"/>
        <v>42247</v>
      </c>
      <c r="AJ10" s="142">
        <f t="shared" si="67"/>
        <v>42277</v>
      </c>
      <c r="AK10" s="142">
        <f t="shared" si="67"/>
        <v>42308</v>
      </c>
      <c r="AL10" s="142">
        <f t="shared" si="67"/>
        <v>42338</v>
      </c>
      <c r="AM10" s="142">
        <f t="shared" si="67"/>
        <v>42369</v>
      </c>
      <c r="AN10" s="142">
        <f t="shared" si="67"/>
        <v>42400</v>
      </c>
      <c r="AO10" s="142">
        <f t="shared" si="67"/>
        <v>42429</v>
      </c>
      <c r="AP10" s="142">
        <f t="shared" si="67"/>
        <v>42460</v>
      </c>
      <c r="AQ10" s="142">
        <f t="shared" si="67"/>
        <v>42490</v>
      </c>
      <c r="AR10" s="142">
        <f t="shared" si="67"/>
        <v>42521</v>
      </c>
      <c r="AS10" s="142">
        <f t="shared" si="67"/>
        <v>42551</v>
      </c>
      <c r="AT10" s="142">
        <f t="shared" si="67"/>
        <v>42582</v>
      </c>
      <c r="AU10" s="142">
        <f t="shared" si="67"/>
        <v>42613</v>
      </c>
      <c r="AV10" s="142">
        <f t="shared" si="67"/>
        <v>42643</v>
      </c>
      <c r="AW10" s="142">
        <f t="shared" si="67"/>
        <v>42674</v>
      </c>
      <c r="AX10" s="142">
        <f t="shared" si="67"/>
        <v>42704</v>
      </c>
      <c r="AY10" s="142">
        <f t="shared" si="67"/>
        <v>42735</v>
      </c>
      <c r="AZ10" s="142">
        <f t="shared" si="67"/>
        <v>42766</v>
      </c>
      <c r="BA10" s="142">
        <f t="shared" si="67"/>
        <v>42794</v>
      </c>
      <c r="BB10" s="142">
        <f t="shared" si="67"/>
        <v>42825</v>
      </c>
      <c r="BC10" s="142">
        <f t="shared" si="67"/>
        <v>42855</v>
      </c>
      <c r="BD10" s="142">
        <f t="shared" si="67"/>
        <v>42886</v>
      </c>
      <c r="BE10" s="142">
        <f t="shared" si="67"/>
        <v>42916</v>
      </c>
      <c r="BF10" s="142">
        <f t="shared" si="67"/>
        <v>42947</v>
      </c>
      <c r="BG10" s="142">
        <f t="shared" si="67"/>
        <v>42978</v>
      </c>
      <c r="BH10" s="142">
        <f t="shared" si="67"/>
        <v>43008</v>
      </c>
      <c r="BI10" s="142">
        <f t="shared" si="67"/>
        <v>43039</v>
      </c>
      <c r="BJ10" s="142">
        <f t="shared" si="67"/>
        <v>43069</v>
      </c>
      <c r="BK10" s="142">
        <f t="shared" si="67"/>
        <v>43100</v>
      </c>
      <c r="BL10" s="142">
        <f t="shared" si="67"/>
        <v>43131</v>
      </c>
      <c r="BM10" s="142">
        <f t="shared" si="67"/>
        <v>43159</v>
      </c>
      <c r="BN10" s="142">
        <f t="shared" si="67"/>
        <v>43190</v>
      </c>
      <c r="BO10" s="142">
        <f t="shared" si="67"/>
        <v>43220</v>
      </c>
      <c r="BP10" s="142">
        <f t="shared" si="67"/>
        <v>43251</v>
      </c>
      <c r="BQ10" s="142">
        <f t="shared" si="67"/>
        <v>43281</v>
      </c>
      <c r="BR10" s="142">
        <f t="shared" si="67"/>
        <v>43312</v>
      </c>
      <c r="BS10" s="142">
        <f t="shared" si="67"/>
        <v>43343</v>
      </c>
      <c r="BT10" s="142">
        <f t="shared" si="67"/>
        <v>43373</v>
      </c>
      <c r="BU10" s="142">
        <f t="shared" si="67"/>
        <v>43404</v>
      </c>
      <c r="BV10" s="142">
        <f t="shared" si="67"/>
        <v>43434</v>
      </c>
      <c r="BW10" s="142">
        <f t="shared" si="67"/>
        <v>43465</v>
      </c>
    </row>
    <row r="11" spans="2:75" ht="15.75" thickBot="1">
      <c r="B11" s="144" t="s">
        <v>95</v>
      </c>
      <c r="C11" s="174">
        <f>+D!C53</f>
        <v>0</v>
      </c>
      <c r="D11" s="145">
        <f>+C11</f>
        <v>0</v>
      </c>
      <c r="E11" s="125">
        <f>+D14</f>
        <v>0</v>
      </c>
      <c r="F11" s="125">
        <f t="shared" ref="F11:P11" si="68">+E14</f>
        <v>0</v>
      </c>
      <c r="G11" s="125">
        <f t="shared" si="68"/>
        <v>0</v>
      </c>
      <c r="H11" s="125">
        <f t="shared" si="68"/>
        <v>0</v>
      </c>
      <c r="I11" s="125">
        <f t="shared" si="68"/>
        <v>0</v>
      </c>
      <c r="J11" s="125">
        <f t="shared" si="68"/>
        <v>0</v>
      </c>
      <c r="K11" s="125">
        <f t="shared" si="68"/>
        <v>0</v>
      </c>
      <c r="L11" s="125">
        <f t="shared" si="68"/>
        <v>0</v>
      </c>
      <c r="M11" s="125">
        <f t="shared" si="68"/>
        <v>0</v>
      </c>
      <c r="N11" s="125">
        <f t="shared" si="68"/>
        <v>0</v>
      </c>
      <c r="O11" s="125">
        <f t="shared" si="68"/>
        <v>0</v>
      </c>
      <c r="P11" s="125">
        <f t="shared" si="68"/>
        <v>0</v>
      </c>
      <c r="Q11" s="125">
        <f t="shared" ref="Q11" si="69">+P14</f>
        <v>0</v>
      </c>
      <c r="R11" s="125">
        <f t="shared" ref="R11" si="70">+Q14</f>
        <v>0</v>
      </c>
      <c r="S11" s="125">
        <f t="shared" ref="S11" si="71">+R14</f>
        <v>0</v>
      </c>
      <c r="T11" s="125">
        <f t="shared" ref="T11" si="72">+S14</f>
        <v>0</v>
      </c>
      <c r="U11" s="125">
        <f t="shared" ref="U11" si="73">+T14</f>
        <v>0</v>
      </c>
      <c r="V11" s="125">
        <f t="shared" ref="V11" si="74">+U14</f>
        <v>0</v>
      </c>
      <c r="W11" s="125">
        <f t="shared" ref="W11" si="75">+V14</f>
        <v>40</v>
      </c>
      <c r="X11" s="125">
        <f t="shared" ref="X11" si="76">+W14</f>
        <v>40</v>
      </c>
      <c r="Y11" s="125">
        <f t="shared" ref="Y11" si="77">+X14</f>
        <v>40</v>
      </c>
      <c r="Z11" s="125">
        <f t="shared" ref="Z11" si="78">+Y14</f>
        <v>40</v>
      </c>
      <c r="AA11" s="125">
        <f t="shared" ref="AA11" si="79">+Z14</f>
        <v>40</v>
      </c>
      <c r="AB11" s="125">
        <f t="shared" ref="AB11" si="80">+AA14</f>
        <v>40</v>
      </c>
      <c r="AC11" s="125">
        <f t="shared" ref="AC11" si="81">+AB14</f>
        <v>80</v>
      </c>
      <c r="AD11" s="125">
        <f t="shared" ref="AD11" si="82">+AC14</f>
        <v>80</v>
      </c>
      <c r="AE11" s="125">
        <f t="shared" ref="AE11" si="83">+AD14</f>
        <v>80</v>
      </c>
      <c r="AF11" s="125">
        <f t="shared" ref="AF11" si="84">+AE14</f>
        <v>80</v>
      </c>
      <c r="AG11" s="125">
        <f t="shared" ref="AG11" si="85">+AF14</f>
        <v>80</v>
      </c>
      <c r="AH11" s="125">
        <f t="shared" ref="AH11" si="86">+AG14</f>
        <v>80</v>
      </c>
      <c r="AI11" s="125">
        <f t="shared" ref="AI11" si="87">+AH14</f>
        <v>80</v>
      </c>
      <c r="AJ11" s="125">
        <f t="shared" ref="AJ11" si="88">+AI14</f>
        <v>80</v>
      </c>
      <c r="AK11" s="125">
        <f t="shared" ref="AK11" si="89">+AJ14</f>
        <v>80</v>
      </c>
      <c r="AL11" s="125">
        <f t="shared" ref="AL11" si="90">+AK14</f>
        <v>80</v>
      </c>
      <c r="AM11" s="125">
        <f t="shared" ref="AM11" si="91">+AL14</f>
        <v>80</v>
      </c>
      <c r="AN11" s="125">
        <f t="shared" ref="AN11" si="92">+AM14</f>
        <v>80</v>
      </c>
      <c r="AO11" s="125">
        <f t="shared" ref="AO11" si="93">+AN14</f>
        <v>120</v>
      </c>
      <c r="AP11" s="125">
        <f t="shared" ref="AP11" si="94">+AO14</f>
        <v>120</v>
      </c>
      <c r="AQ11" s="125">
        <f t="shared" ref="AQ11" si="95">+AP14</f>
        <v>120</v>
      </c>
      <c r="AR11" s="125">
        <f t="shared" ref="AR11" si="96">+AQ14</f>
        <v>120</v>
      </c>
      <c r="AS11" s="125">
        <f t="shared" ref="AS11" si="97">+AR14</f>
        <v>120</v>
      </c>
      <c r="AT11" s="125">
        <f t="shared" ref="AT11" si="98">+AS14</f>
        <v>120</v>
      </c>
      <c r="AU11" s="125">
        <f t="shared" ref="AU11" si="99">+AT14</f>
        <v>120</v>
      </c>
      <c r="AV11" s="125">
        <f t="shared" ref="AV11" si="100">+AU14</f>
        <v>120</v>
      </c>
      <c r="AW11" s="125">
        <f t="shared" ref="AW11" si="101">+AV14</f>
        <v>120</v>
      </c>
      <c r="AX11" s="125">
        <f t="shared" ref="AX11" si="102">+AW14</f>
        <v>120</v>
      </c>
      <c r="AY11" s="125">
        <f t="shared" ref="AY11" si="103">+AX14</f>
        <v>120</v>
      </c>
      <c r="AZ11" s="125">
        <f t="shared" ref="AZ11" si="104">+AY14</f>
        <v>120</v>
      </c>
      <c r="BA11" s="125">
        <f t="shared" ref="BA11" si="105">+AZ14</f>
        <v>120</v>
      </c>
      <c r="BB11" s="125">
        <f t="shared" ref="BB11" si="106">+BA14</f>
        <v>120</v>
      </c>
      <c r="BC11" s="125">
        <f t="shared" ref="BC11" si="107">+BB14</f>
        <v>120</v>
      </c>
      <c r="BD11" s="125">
        <f t="shared" ref="BD11" si="108">+BC14</f>
        <v>120</v>
      </c>
      <c r="BE11" s="125">
        <f t="shared" ref="BE11" si="109">+BD14</f>
        <v>120</v>
      </c>
      <c r="BF11" s="125">
        <f t="shared" ref="BF11" si="110">+BE14</f>
        <v>120</v>
      </c>
      <c r="BG11" s="125">
        <f t="shared" ref="BG11" si="111">+BF14</f>
        <v>120</v>
      </c>
      <c r="BH11" s="125">
        <f t="shared" ref="BH11" si="112">+BG14</f>
        <v>120</v>
      </c>
      <c r="BI11" s="125">
        <f t="shared" ref="BI11" si="113">+BH14</f>
        <v>120</v>
      </c>
      <c r="BJ11" s="125">
        <f t="shared" ref="BJ11" si="114">+BI14</f>
        <v>120</v>
      </c>
      <c r="BK11" s="125">
        <f t="shared" ref="BK11" si="115">+BJ14</f>
        <v>120</v>
      </c>
      <c r="BL11" s="125">
        <f t="shared" ref="BL11" si="116">+BK14</f>
        <v>120</v>
      </c>
      <c r="BM11" s="125">
        <f t="shared" ref="BM11" si="117">+BL14</f>
        <v>120</v>
      </c>
      <c r="BN11" s="125">
        <f t="shared" ref="BN11" si="118">+BM14</f>
        <v>120</v>
      </c>
      <c r="BO11" s="125">
        <f t="shared" ref="BO11" si="119">+BN14</f>
        <v>120</v>
      </c>
      <c r="BP11" s="125">
        <f t="shared" ref="BP11" si="120">+BO14</f>
        <v>120</v>
      </c>
      <c r="BQ11" s="125">
        <f t="shared" ref="BQ11" si="121">+BP14</f>
        <v>120</v>
      </c>
      <c r="BR11" s="125">
        <f t="shared" ref="BR11" si="122">+BQ14</f>
        <v>120</v>
      </c>
      <c r="BS11" s="125">
        <f t="shared" ref="BS11" si="123">+BR14</f>
        <v>120</v>
      </c>
      <c r="BT11" s="125">
        <f t="shared" ref="BT11" si="124">+BS14</f>
        <v>120</v>
      </c>
      <c r="BU11" s="125">
        <f t="shared" ref="BU11" si="125">+BT14</f>
        <v>120</v>
      </c>
      <c r="BV11" s="125">
        <f t="shared" ref="BV11" si="126">+BU14</f>
        <v>120</v>
      </c>
      <c r="BW11" s="125">
        <f t="shared" ref="BW11" si="127">+BV14</f>
        <v>120</v>
      </c>
    </row>
    <row r="12" spans="2:75">
      <c r="B12" s="116" t="s">
        <v>157</v>
      </c>
      <c r="C12" s="146"/>
      <c r="D12" s="125">
        <f t="shared" ref="D12:O12" si="128">-D6</f>
        <v>-30</v>
      </c>
      <c r="E12" s="125">
        <f t="shared" si="128"/>
        <v>-48</v>
      </c>
      <c r="F12" s="125">
        <f t="shared" si="128"/>
        <v>-60</v>
      </c>
      <c r="G12" s="125">
        <f t="shared" si="128"/>
        <v>-60</v>
      </c>
      <c r="H12" s="125">
        <f t="shared" si="128"/>
        <v>-30</v>
      </c>
      <c r="I12" s="125">
        <f t="shared" si="128"/>
        <v>-30</v>
      </c>
      <c r="J12" s="125">
        <f t="shared" si="128"/>
        <v>-18</v>
      </c>
      <c r="K12" s="125">
        <f t="shared" si="128"/>
        <v>-6</v>
      </c>
      <c r="L12" s="125">
        <f t="shared" si="128"/>
        <v>-12</v>
      </c>
      <c r="M12" s="125">
        <f t="shared" si="128"/>
        <v>-12</v>
      </c>
      <c r="N12" s="125">
        <f t="shared" si="128"/>
        <v>-12</v>
      </c>
      <c r="O12" s="125">
        <f t="shared" si="128"/>
        <v>-36</v>
      </c>
      <c r="P12" s="125">
        <f t="shared" ref="P12:BW12" si="129">-P6</f>
        <v>-30.900000000000002</v>
      </c>
      <c r="Q12" s="125">
        <f t="shared" si="129"/>
        <v>-49.44</v>
      </c>
      <c r="R12" s="125">
        <f t="shared" si="129"/>
        <v>-61.800000000000004</v>
      </c>
      <c r="S12" s="125">
        <f t="shared" si="129"/>
        <v>-61.800000000000004</v>
      </c>
      <c r="T12" s="125">
        <f t="shared" si="129"/>
        <v>-30.900000000000002</v>
      </c>
      <c r="U12" s="125">
        <f t="shared" si="129"/>
        <v>-30.900000000000002</v>
      </c>
      <c r="V12" s="125">
        <f t="shared" si="129"/>
        <v>-18.54</v>
      </c>
      <c r="W12" s="125">
        <f t="shared" si="129"/>
        <v>-6.18</v>
      </c>
      <c r="X12" s="125">
        <f t="shared" si="129"/>
        <v>-97.36</v>
      </c>
      <c r="Y12" s="125">
        <f t="shared" si="129"/>
        <v>-12.36</v>
      </c>
      <c r="Z12" s="125">
        <f t="shared" si="129"/>
        <v>-12.36</v>
      </c>
      <c r="AA12" s="125">
        <f t="shared" si="129"/>
        <v>-122.08</v>
      </c>
      <c r="AB12" s="125">
        <f t="shared" si="129"/>
        <v>-31.827000000000002</v>
      </c>
      <c r="AC12" s="125">
        <f t="shared" si="129"/>
        <v>-50.923200000000001</v>
      </c>
      <c r="AD12" s="125">
        <f t="shared" si="129"/>
        <v>-148.654</v>
      </c>
      <c r="AE12" s="125">
        <f t="shared" si="129"/>
        <v>-63.654000000000003</v>
      </c>
      <c r="AF12" s="125">
        <f t="shared" si="129"/>
        <v>-31.827000000000002</v>
      </c>
      <c r="AG12" s="125">
        <f t="shared" si="129"/>
        <v>-116.827</v>
      </c>
      <c r="AH12" s="125">
        <f t="shared" si="129"/>
        <v>-19.0962</v>
      </c>
      <c r="AI12" s="125">
        <f t="shared" si="129"/>
        <v>-6.3654000000000002</v>
      </c>
      <c r="AJ12" s="125">
        <f t="shared" si="129"/>
        <v>-97.730800000000002</v>
      </c>
      <c r="AK12" s="125">
        <f t="shared" si="129"/>
        <v>-12.7308</v>
      </c>
      <c r="AL12" s="125">
        <f t="shared" si="129"/>
        <v>-12.7308</v>
      </c>
      <c r="AM12" s="125">
        <f t="shared" si="129"/>
        <v>-123.19239999999999</v>
      </c>
      <c r="AN12" s="125">
        <f t="shared" si="129"/>
        <v>-32.78181</v>
      </c>
      <c r="AO12" s="125">
        <f t="shared" si="129"/>
        <v>-137.450896</v>
      </c>
      <c r="AP12" s="125">
        <f t="shared" si="129"/>
        <v>-65.56362</v>
      </c>
      <c r="AQ12" s="125">
        <f t="shared" si="129"/>
        <v>-150.56362000000001</v>
      </c>
      <c r="AR12" s="125">
        <f t="shared" si="129"/>
        <v>-32.78181</v>
      </c>
      <c r="AS12" s="125">
        <f t="shared" si="129"/>
        <v>-117.78181000000001</v>
      </c>
      <c r="AT12" s="125">
        <f t="shared" si="129"/>
        <v>-19.669086</v>
      </c>
      <c r="AU12" s="125">
        <f t="shared" si="129"/>
        <v>-91.556362000000007</v>
      </c>
      <c r="AV12" s="125">
        <f t="shared" si="129"/>
        <v>-13.112724</v>
      </c>
      <c r="AW12" s="125">
        <f t="shared" si="129"/>
        <v>-98.112724</v>
      </c>
      <c r="AX12" s="125">
        <f t="shared" si="129"/>
        <v>-13.112724</v>
      </c>
      <c r="AY12" s="125">
        <f t="shared" si="129"/>
        <v>-124.338172</v>
      </c>
      <c r="AZ12" s="125">
        <f t="shared" si="129"/>
        <v>-123.0152643</v>
      </c>
      <c r="BA12" s="125">
        <f t="shared" si="129"/>
        <v>-143.27442288</v>
      </c>
      <c r="BB12" s="125">
        <f t="shared" si="129"/>
        <v>-156.7805286</v>
      </c>
      <c r="BC12" s="125">
        <f t="shared" si="129"/>
        <v>-156.7805286</v>
      </c>
      <c r="BD12" s="125">
        <f t="shared" si="129"/>
        <v>-123.0152643</v>
      </c>
      <c r="BE12" s="125">
        <f t="shared" si="129"/>
        <v>-123.0152643</v>
      </c>
      <c r="BF12" s="125">
        <f t="shared" si="129"/>
        <v>-109.50915858</v>
      </c>
      <c r="BG12" s="125">
        <f t="shared" si="129"/>
        <v>-96.003052859999997</v>
      </c>
      <c r="BH12" s="125">
        <f t="shared" si="129"/>
        <v>-102.75610571999999</v>
      </c>
      <c r="BI12" s="125">
        <f t="shared" si="129"/>
        <v>-102.75610571999999</v>
      </c>
      <c r="BJ12" s="125">
        <f t="shared" si="129"/>
        <v>-102.75610571999999</v>
      </c>
      <c r="BK12" s="125">
        <f t="shared" si="129"/>
        <v>-129.76831716000001</v>
      </c>
      <c r="BL12" s="125">
        <f t="shared" si="129"/>
        <v>-124.02822222899999</v>
      </c>
      <c r="BM12" s="125">
        <f t="shared" si="129"/>
        <v>-144.89515556640001</v>
      </c>
      <c r="BN12" s="125">
        <f t="shared" si="129"/>
        <v>-248.05644445799999</v>
      </c>
      <c r="BO12" s="125">
        <f t="shared" si="129"/>
        <v>-158.80644445799999</v>
      </c>
      <c r="BP12" s="125">
        <f t="shared" si="129"/>
        <v>-124.02822222899999</v>
      </c>
      <c r="BQ12" s="125">
        <f t="shared" si="129"/>
        <v>-213.27822222899999</v>
      </c>
      <c r="BR12" s="125">
        <f t="shared" si="129"/>
        <v>-110.1169333374</v>
      </c>
      <c r="BS12" s="125">
        <f t="shared" si="129"/>
        <v>-96.205644445800004</v>
      </c>
      <c r="BT12" s="125">
        <f t="shared" si="129"/>
        <v>-192.41128889160001</v>
      </c>
      <c r="BU12" s="125">
        <f t="shared" si="129"/>
        <v>-103.16128889160001</v>
      </c>
      <c r="BV12" s="125">
        <f t="shared" si="129"/>
        <v>-103.16128889160001</v>
      </c>
      <c r="BW12" s="125">
        <f t="shared" si="129"/>
        <v>-220.2338666748</v>
      </c>
    </row>
    <row r="13" spans="2:75">
      <c r="B13" s="116" t="s">
        <v>158</v>
      </c>
      <c r="C13" s="125"/>
      <c r="D13" s="125">
        <f t="shared" ref="D13:AI13" si="130">-D12+D15</f>
        <v>30</v>
      </c>
      <c r="E13" s="125">
        <f t="shared" si="130"/>
        <v>48</v>
      </c>
      <c r="F13" s="125">
        <f t="shared" si="130"/>
        <v>60</v>
      </c>
      <c r="G13" s="125">
        <f t="shared" si="130"/>
        <v>60</v>
      </c>
      <c r="H13" s="125">
        <f t="shared" si="130"/>
        <v>30</v>
      </c>
      <c r="I13" s="125">
        <f t="shared" si="130"/>
        <v>30</v>
      </c>
      <c r="J13" s="125">
        <f t="shared" si="130"/>
        <v>18</v>
      </c>
      <c r="K13" s="125">
        <f t="shared" si="130"/>
        <v>6</v>
      </c>
      <c r="L13" s="125">
        <f t="shared" si="130"/>
        <v>12</v>
      </c>
      <c r="M13" s="125">
        <f t="shared" si="130"/>
        <v>12</v>
      </c>
      <c r="N13" s="125">
        <f t="shared" si="130"/>
        <v>12</v>
      </c>
      <c r="O13" s="125">
        <f t="shared" si="130"/>
        <v>36</v>
      </c>
      <c r="P13" s="125">
        <f t="shared" si="130"/>
        <v>30.900000000000002</v>
      </c>
      <c r="Q13" s="125">
        <f t="shared" si="130"/>
        <v>49.44</v>
      </c>
      <c r="R13" s="125">
        <f t="shared" si="130"/>
        <v>61.800000000000004</v>
      </c>
      <c r="S13" s="125">
        <f t="shared" si="130"/>
        <v>61.800000000000004</v>
      </c>
      <c r="T13" s="125">
        <f t="shared" si="130"/>
        <v>30.900000000000002</v>
      </c>
      <c r="U13" s="125">
        <f t="shared" si="130"/>
        <v>30.900000000000002</v>
      </c>
      <c r="V13" s="125">
        <f t="shared" si="130"/>
        <v>58.54</v>
      </c>
      <c r="W13" s="125">
        <f t="shared" si="130"/>
        <v>6.18</v>
      </c>
      <c r="X13" s="125">
        <f t="shared" si="130"/>
        <v>97.36</v>
      </c>
      <c r="Y13" s="125">
        <f t="shared" si="130"/>
        <v>12.36</v>
      </c>
      <c r="Z13" s="125">
        <f t="shared" si="130"/>
        <v>12.36</v>
      </c>
      <c r="AA13" s="125">
        <f t="shared" si="130"/>
        <v>122.08</v>
      </c>
      <c r="AB13" s="125">
        <f t="shared" si="130"/>
        <v>71.826999999999998</v>
      </c>
      <c r="AC13" s="125">
        <f t="shared" si="130"/>
        <v>50.923200000000001</v>
      </c>
      <c r="AD13" s="125">
        <f t="shared" si="130"/>
        <v>148.654</v>
      </c>
      <c r="AE13" s="125">
        <f t="shared" si="130"/>
        <v>63.654000000000003</v>
      </c>
      <c r="AF13" s="125">
        <f t="shared" si="130"/>
        <v>31.827000000000002</v>
      </c>
      <c r="AG13" s="125">
        <f t="shared" si="130"/>
        <v>116.827</v>
      </c>
      <c r="AH13" s="125">
        <f t="shared" si="130"/>
        <v>19.0962</v>
      </c>
      <c r="AI13" s="125">
        <f t="shared" si="130"/>
        <v>6.3654000000000002</v>
      </c>
      <c r="AJ13" s="125">
        <f t="shared" ref="AJ13:BO13" si="131">-AJ12+AJ15</f>
        <v>97.730800000000002</v>
      </c>
      <c r="AK13" s="125">
        <f t="shared" si="131"/>
        <v>12.7308</v>
      </c>
      <c r="AL13" s="125">
        <f t="shared" si="131"/>
        <v>12.7308</v>
      </c>
      <c r="AM13" s="125">
        <f t="shared" si="131"/>
        <v>123.19239999999999</v>
      </c>
      <c r="AN13" s="125">
        <f t="shared" si="131"/>
        <v>72.781810000000007</v>
      </c>
      <c r="AO13" s="125">
        <f t="shared" si="131"/>
        <v>137.450896</v>
      </c>
      <c r="AP13" s="125">
        <f t="shared" si="131"/>
        <v>65.56362</v>
      </c>
      <c r="AQ13" s="125">
        <f t="shared" si="131"/>
        <v>150.56362000000001</v>
      </c>
      <c r="AR13" s="125">
        <f t="shared" si="131"/>
        <v>32.78181</v>
      </c>
      <c r="AS13" s="125">
        <f t="shared" si="131"/>
        <v>117.78181000000001</v>
      </c>
      <c r="AT13" s="125">
        <f t="shared" si="131"/>
        <v>19.669086</v>
      </c>
      <c r="AU13" s="125">
        <f t="shared" si="131"/>
        <v>91.556362000000007</v>
      </c>
      <c r="AV13" s="125">
        <f t="shared" si="131"/>
        <v>13.112724</v>
      </c>
      <c r="AW13" s="125">
        <f t="shared" si="131"/>
        <v>98.112724</v>
      </c>
      <c r="AX13" s="125">
        <f t="shared" si="131"/>
        <v>13.112724</v>
      </c>
      <c r="AY13" s="125">
        <f t="shared" si="131"/>
        <v>124.338172</v>
      </c>
      <c r="AZ13" s="125">
        <f t="shared" si="131"/>
        <v>123.0152643</v>
      </c>
      <c r="BA13" s="125">
        <f t="shared" si="131"/>
        <v>143.27442288</v>
      </c>
      <c r="BB13" s="125">
        <f t="shared" si="131"/>
        <v>156.7805286</v>
      </c>
      <c r="BC13" s="125">
        <f t="shared" si="131"/>
        <v>156.7805286</v>
      </c>
      <c r="BD13" s="125">
        <f t="shared" si="131"/>
        <v>123.0152643</v>
      </c>
      <c r="BE13" s="125">
        <f t="shared" si="131"/>
        <v>123.0152643</v>
      </c>
      <c r="BF13" s="125">
        <f t="shared" si="131"/>
        <v>109.50915858</v>
      </c>
      <c r="BG13" s="125">
        <f t="shared" si="131"/>
        <v>96.003052859999997</v>
      </c>
      <c r="BH13" s="125">
        <f t="shared" si="131"/>
        <v>102.75610571999999</v>
      </c>
      <c r="BI13" s="125">
        <f t="shared" si="131"/>
        <v>102.75610571999999</v>
      </c>
      <c r="BJ13" s="125">
        <f t="shared" si="131"/>
        <v>102.75610571999999</v>
      </c>
      <c r="BK13" s="125">
        <f t="shared" si="131"/>
        <v>129.76831716000001</v>
      </c>
      <c r="BL13" s="125">
        <f t="shared" si="131"/>
        <v>124.02822222899999</v>
      </c>
      <c r="BM13" s="125">
        <f t="shared" si="131"/>
        <v>144.89515556640001</v>
      </c>
      <c r="BN13" s="125">
        <f t="shared" si="131"/>
        <v>248.05644445799999</v>
      </c>
      <c r="BO13" s="125">
        <f t="shared" si="131"/>
        <v>158.80644445799999</v>
      </c>
      <c r="BP13" s="125">
        <f t="shared" ref="BP13:BW13" si="132">-BP12+BP15</f>
        <v>124.02822222899999</v>
      </c>
      <c r="BQ13" s="125">
        <f t="shared" si="132"/>
        <v>213.27822222899999</v>
      </c>
      <c r="BR13" s="125">
        <f t="shared" si="132"/>
        <v>110.1169333374</v>
      </c>
      <c r="BS13" s="125">
        <f t="shared" si="132"/>
        <v>96.205644445800004</v>
      </c>
      <c r="BT13" s="125">
        <f t="shared" si="132"/>
        <v>192.41128889160001</v>
      </c>
      <c r="BU13" s="125">
        <f t="shared" si="132"/>
        <v>103.16128889160001</v>
      </c>
      <c r="BV13" s="125">
        <f t="shared" si="132"/>
        <v>103.16128889160001</v>
      </c>
      <c r="BW13" s="125">
        <f t="shared" si="132"/>
        <v>220.2338666748</v>
      </c>
    </row>
    <row r="14" spans="2:75">
      <c r="B14" s="116" t="s">
        <v>96</v>
      </c>
      <c r="C14" s="125"/>
      <c r="D14" s="125">
        <f>SUM(D11:D13)</f>
        <v>0</v>
      </c>
      <c r="E14" s="125">
        <f t="shared" ref="E14:O14" si="133">SUM(E11:E13)</f>
        <v>0</v>
      </c>
      <c r="F14" s="125">
        <f t="shared" si="133"/>
        <v>0</v>
      </c>
      <c r="G14" s="125">
        <f t="shared" si="133"/>
        <v>0</v>
      </c>
      <c r="H14" s="125">
        <f t="shared" si="133"/>
        <v>0</v>
      </c>
      <c r="I14" s="125">
        <f t="shared" si="133"/>
        <v>0</v>
      </c>
      <c r="J14" s="125">
        <f t="shared" si="133"/>
        <v>0</v>
      </c>
      <c r="K14" s="125">
        <f t="shared" si="133"/>
        <v>0</v>
      </c>
      <c r="L14" s="125">
        <f t="shared" si="133"/>
        <v>0</v>
      </c>
      <c r="M14" s="125">
        <f t="shared" si="133"/>
        <v>0</v>
      </c>
      <c r="N14" s="125">
        <f t="shared" si="133"/>
        <v>0</v>
      </c>
      <c r="O14" s="125">
        <f t="shared" si="133"/>
        <v>0</v>
      </c>
      <c r="P14" s="125">
        <f t="shared" ref="P14:BW14" si="134">SUM(P11:P13)</f>
        <v>0</v>
      </c>
      <c r="Q14" s="125">
        <f t="shared" si="134"/>
        <v>0</v>
      </c>
      <c r="R14" s="125">
        <f t="shared" si="134"/>
        <v>0</v>
      </c>
      <c r="S14" s="125">
        <f t="shared" si="134"/>
        <v>0</v>
      </c>
      <c r="T14" s="125">
        <f t="shared" si="134"/>
        <v>0</v>
      </c>
      <c r="U14" s="125">
        <f t="shared" si="134"/>
        <v>0</v>
      </c>
      <c r="V14" s="125">
        <f t="shared" si="134"/>
        <v>40</v>
      </c>
      <c r="W14" s="125">
        <f t="shared" si="134"/>
        <v>40</v>
      </c>
      <c r="X14" s="125">
        <f t="shared" si="134"/>
        <v>40</v>
      </c>
      <c r="Y14" s="125">
        <f t="shared" si="134"/>
        <v>40</v>
      </c>
      <c r="Z14" s="125">
        <f t="shared" si="134"/>
        <v>40</v>
      </c>
      <c r="AA14" s="125">
        <f t="shared" si="134"/>
        <v>40</v>
      </c>
      <c r="AB14" s="125">
        <f t="shared" si="134"/>
        <v>80</v>
      </c>
      <c r="AC14" s="125">
        <f t="shared" si="134"/>
        <v>80</v>
      </c>
      <c r="AD14" s="125">
        <f t="shared" si="134"/>
        <v>80</v>
      </c>
      <c r="AE14" s="125">
        <f t="shared" si="134"/>
        <v>80</v>
      </c>
      <c r="AF14" s="125">
        <f t="shared" si="134"/>
        <v>80</v>
      </c>
      <c r="AG14" s="125">
        <f t="shared" si="134"/>
        <v>80</v>
      </c>
      <c r="AH14" s="125">
        <f t="shared" si="134"/>
        <v>80</v>
      </c>
      <c r="AI14" s="125">
        <f t="shared" si="134"/>
        <v>80</v>
      </c>
      <c r="AJ14" s="125">
        <f t="shared" si="134"/>
        <v>80</v>
      </c>
      <c r="AK14" s="125">
        <f t="shared" si="134"/>
        <v>80</v>
      </c>
      <c r="AL14" s="125">
        <f t="shared" si="134"/>
        <v>80</v>
      </c>
      <c r="AM14" s="125">
        <f t="shared" si="134"/>
        <v>80</v>
      </c>
      <c r="AN14" s="125">
        <f t="shared" si="134"/>
        <v>120</v>
      </c>
      <c r="AO14" s="125">
        <f t="shared" si="134"/>
        <v>120</v>
      </c>
      <c r="AP14" s="125">
        <f t="shared" si="134"/>
        <v>120</v>
      </c>
      <c r="AQ14" s="125">
        <f t="shared" si="134"/>
        <v>120</v>
      </c>
      <c r="AR14" s="125">
        <f t="shared" si="134"/>
        <v>120</v>
      </c>
      <c r="AS14" s="125">
        <f t="shared" si="134"/>
        <v>120</v>
      </c>
      <c r="AT14" s="125">
        <f t="shared" si="134"/>
        <v>120</v>
      </c>
      <c r="AU14" s="125">
        <f t="shared" si="134"/>
        <v>120</v>
      </c>
      <c r="AV14" s="125">
        <f t="shared" si="134"/>
        <v>120</v>
      </c>
      <c r="AW14" s="125">
        <f t="shared" si="134"/>
        <v>120</v>
      </c>
      <c r="AX14" s="125">
        <f t="shared" si="134"/>
        <v>120</v>
      </c>
      <c r="AY14" s="125">
        <f t="shared" si="134"/>
        <v>120</v>
      </c>
      <c r="AZ14" s="125">
        <f t="shared" si="134"/>
        <v>120</v>
      </c>
      <c r="BA14" s="125">
        <f t="shared" si="134"/>
        <v>120</v>
      </c>
      <c r="BB14" s="125">
        <f t="shared" si="134"/>
        <v>120</v>
      </c>
      <c r="BC14" s="125">
        <f t="shared" si="134"/>
        <v>120</v>
      </c>
      <c r="BD14" s="125">
        <f t="shared" si="134"/>
        <v>120</v>
      </c>
      <c r="BE14" s="125">
        <f t="shared" si="134"/>
        <v>120</v>
      </c>
      <c r="BF14" s="125">
        <f t="shared" si="134"/>
        <v>120</v>
      </c>
      <c r="BG14" s="125">
        <f t="shared" si="134"/>
        <v>120</v>
      </c>
      <c r="BH14" s="125">
        <f t="shared" si="134"/>
        <v>120</v>
      </c>
      <c r="BI14" s="125">
        <f t="shared" si="134"/>
        <v>120</v>
      </c>
      <c r="BJ14" s="125">
        <f t="shared" si="134"/>
        <v>120</v>
      </c>
      <c r="BK14" s="125">
        <f t="shared" si="134"/>
        <v>120</v>
      </c>
      <c r="BL14" s="125">
        <f t="shared" si="134"/>
        <v>120</v>
      </c>
      <c r="BM14" s="125">
        <f t="shared" si="134"/>
        <v>120</v>
      </c>
      <c r="BN14" s="125">
        <f t="shared" si="134"/>
        <v>120</v>
      </c>
      <c r="BO14" s="125">
        <f t="shared" si="134"/>
        <v>120</v>
      </c>
      <c r="BP14" s="125">
        <f t="shared" si="134"/>
        <v>120</v>
      </c>
      <c r="BQ14" s="125">
        <f t="shared" si="134"/>
        <v>120</v>
      </c>
      <c r="BR14" s="125">
        <f t="shared" si="134"/>
        <v>120</v>
      </c>
      <c r="BS14" s="125">
        <f t="shared" si="134"/>
        <v>120</v>
      </c>
      <c r="BT14" s="125">
        <f t="shared" si="134"/>
        <v>120</v>
      </c>
      <c r="BU14" s="125">
        <f t="shared" si="134"/>
        <v>120</v>
      </c>
      <c r="BV14" s="125">
        <f t="shared" si="134"/>
        <v>120</v>
      </c>
      <c r="BW14" s="125">
        <f t="shared" si="134"/>
        <v>120</v>
      </c>
    </row>
    <row r="15" spans="2:75" ht="15">
      <c r="B15" s="178" t="s">
        <v>163</v>
      </c>
      <c r="C15" s="125"/>
      <c r="D15" s="632"/>
      <c r="E15" s="632"/>
      <c r="F15" s="632"/>
      <c r="G15" s="632"/>
      <c r="H15" s="632"/>
      <c r="I15" s="632"/>
      <c r="J15" s="632"/>
      <c r="K15" s="632"/>
      <c r="L15" s="632"/>
      <c r="M15" s="632">
        <v>0</v>
      </c>
      <c r="N15" s="632"/>
      <c r="O15" s="632"/>
      <c r="P15" s="632"/>
      <c r="Q15" s="632"/>
      <c r="R15" s="632"/>
      <c r="S15" s="632"/>
      <c r="T15" s="632"/>
      <c r="U15" s="632"/>
      <c r="V15" s="632">
        <v>40</v>
      </c>
      <c r="W15" s="632"/>
      <c r="X15" s="632"/>
      <c r="Y15" s="632"/>
      <c r="Z15" s="632"/>
      <c r="AA15" s="632"/>
      <c r="AB15" s="632">
        <v>40</v>
      </c>
      <c r="AC15" s="632"/>
      <c r="AD15" s="632"/>
      <c r="AE15" s="632"/>
      <c r="AF15" s="632"/>
      <c r="AG15" s="632"/>
      <c r="AH15" s="632"/>
      <c r="AI15" s="632"/>
      <c r="AJ15" s="632"/>
      <c r="AK15" s="632"/>
      <c r="AL15" s="632"/>
      <c r="AM15" s="632"/>
      <c r="AN15" s="632">
        <v>40</v>
      </c>
      <c r="AO15" s="632"/>
      <c r="AP15" s="632"/>
      <c r="AQ15" s="632"/>
      <c r="AR15" s="632"/>
      <c r="AS15" s="632"/>
      <c r="AT15" s="632"/>
      <c r="AU15" s="632"/>
      <c r="AV15" s="632"/>
      <c r="AW15" s="632"/>
      <c r="AX15" s="632"/>
      <c r="AY15" s="632"/>
      <c r="AZ15" s="632"/>
      <c r="BA15" s="632"/>
      <c r="BB15" s="632"/>
      <c r="BC15" s="632"/>
      <c r="BD15" s="632"/>
      <c r="BE15" s="632"/>
      <c r="BF15" s="632"/>
      <c r="BG15" s="632"/>
      <c r="BH15" s="632"/>
      <c r="BI15" s="632"/>
      <c r="BJ15" s="632"/>
      <c r="BK15" s="632"/>
      <c r="BL15" s="632"/>
      <c r="BM15" s="632"/>
      <c r="BN15" s="632"/>
      <c r="BO15" s="632"/>
      <c r="BP15" s="632"/>
      <c r="BQ15" s="632"/>
      <c r="BR15" s="632"/>
      <c r="BS15" s="632"/>
      <c r="BT15" s="632"/>
      <c r="BU15" s="632"/>
      <c r="BV15" s="632"/>
      <c r="BW15" s="632"/>
    </row>
    <row r="16" spans="2:75" ht="15" thickBot="1">
      <c r="Q16" s="128"/>
      <c r="R16" s="128"/>
      <c r="S16" s="128"/>
      <c r="T16" s="128"/>
      <c r="U16" s="128"/>
      <c r="V16" s="128"/>
      <c r="W16" s="128"/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8"/>
      <c r="AZ16" s="128"/>
      <c r="BA16" s="128"/>
      <c r="BB16" s="128"/>
      <c r="BC16" s="128"/>
      <c r="BD16" s="128"/>
      <c r="BE16" s="128"/>
      <c r="BF16" s="128"/>
      <c r="BG16" s="128"/>
      <c r="BH16" s="128"/>
      <c r="BI16" s="128"/>
      <c r="BJ16" s="128"/>
      <c r="BK16" s="128"/>
      <c r="BL16" s="128"/>
      <c r="BM16" s="128"/>
      <c r="BN16" s="128"/>
      <c r="BO16" s="128"/>
      <c r="BP16" s="128"/>
      <c r="BQ16" s="128"/>
      <c r="BR16" s="128"/>
      <c r="BS16" s="128"/>
      <c r="BT16" s="128"/>
      <c r="BU16" s="128"/>
      <c r="BV16" s="128"/>
      <c r="BW16" s="128"/>
    </row>
    <row r="17" spans="2:76" ht="15" thickBot="1">
      <c r="B17" s="4" t="s">
        <v>160</v>
      </c>
      <c r="C17" s="143"/>
      <c r="D17" s="142">
        <f>+D10</f>
        <v>41305</v>
      </c>
      <c r="E17" s="142">
        <f t="shared" ref="E17:O17" si="135">+E10</f>
        <v>41333</v>
      </c>
      <c r="F17" s="142">
        <f t="shared" si="135"/>
        <v>41364</v>
      </c>
      <c r="G17" s="142">
        <f t="shared" si="135"/>
        <v>41394</v>
      </c>
      <c r="H17" s="142">
        <f t="shared" si="135"/>
        <v>41425</v>
      </c>
      <c r="I17" s="142">
        <f t="shared" si="135"/>
        <v>41455</v>
      </c>
      <c r="J17" s="142">
        <f t="shared" si="135"/>
        <v>41486</v>
      </c>
      <c r="K17" s="142">
        <f t="shared" si="135"/>
        <v>41517</v>
      </c>
      <c r="L17" s="142">
        <f t="shared" si="135"/>
        <v>41547</v>
      </c>
      <c r="M17" s="142">
        <f t="shared" si="135"/>
        <v>41578</v>
      </c>
      <c r="N17" s="142">
        <f t="shared" si="135"/>
        <v>41608</v>
      </c>
      <c r="O17" s="142">
        <f t="shared" si="135"/>
        <v>41639</v>
      </c>
      <c r="P17" s="142">
        <f t="shared" ref="P17:BW17" si="136">+P10</f>
        <v>41670</v>
      </c>
      <c r="Q17" s="142">
        <f t="shared" si="136"/>
        <v>41698</v>
      </c>
      <c r="R17" s="142">
        <f t="shared" si="136"/>
        <v>41729</v>
      </c>
      <c r="S17" s="142">
        <f t="shared" si="136"/>
        <v>41759</v>
      </c>
      <c r="T17" s="142">
        <f t="shared" si="136"/>
        <v>41790</v>
      </c>
      <c r="U17" s="142">
        <f t="shared" si="136"/>
        <v>41820</v>
      </c>
      <c r="V17" s="142">
        <f t="shared" si="136"/>
        <v>41851</v>
      </c>
      <c r="W17" s="142">
        <f t="shared" si="136"/>
        <v>41882</v>
      </c>
      <c r="X17" s="142">
        <f t="shared" si="136"/>
        <v>41912</v>
      </c>
      <c r="Y17" s="142">
        <f t="shared" si="136"/>
        <v>41943</v>
      </c>
      <c r="Z17" s="142">
        <f t="shared" si="136"/>
        <v>41973</v>
      </c>
      <c r="AA17" s="142">
        <f t="shared" si="136"/>
        <v>42004</v>
      </c>
      <c r="AB17" s="142">
        <f t="shared" si="136"/>
        <v>42035</v>
      </c>
      <c r="AC17" s="142">
        <f t="shared" si="136"/>
        <v>42063</v>
      </c>
      <c r="AD17" s="142">
        <f t="shared" si="136"/>
        <v>42094</v>
      </c>
      <c r="AE17" s="142">
        <f t="shared" si="136"/>
        <v>42124</v>
      </c>
      <c r="AF17" s="142">
        <f t="shared" si="136"/>
        <v>42155</v>
      </c>
      <c r="AG17" s="142">
        <f t="shared" si="136"/>
        <v>42185</v>
      </c>
      <c r="AH17" s="142">
        <f t="shared" si="136"/>
        <v>42216</v>
      </c>
      <c r="AI17" s="142">
        <f t="shared" si="136"/>
        <v>42247</v>
      </c>
      <c r="AJ17" s="142">
        <f t="shared" si="136"/>
        <v>42277</v>
      </c>
      <c r="AK17" s="142">
        <f t="shared" si="136"/>
        <v>42308</v>
      </c>
      <c r="AL17" s="142">
        <f t="shared" si="136"/>
        <v>42338</v>
      </c>
      <c r="AM17" s="142">
        <f t="shared" si="136"/>
        <v>42369</v>
      </c>
      <c r="AN17" s="142">
        <f t="shared" si="136"/>
        <v>42400</v>
      </c>
      <c r="AO17" s="142">
        <f t="shared" si="136"/>
        <v>42429</v>
      </c>
      <c r="AP17" s="142">
        <f t="shared" si="136"/>
        <v>42460</v>
      </c>
      <c r="AQ17" s="142">
        <f t="shared" si="136"/>
        <v>42490</v>
      </c>
      <c r="AR17" s="142">
        <f t="shared" si="136"/>
        <v>42521</v>
      </c>
      <c r="AS17" s="142">
        <f t="shared" si="136"/>
        <v>42551</v>
      </c>
      <c r="AT17" s="142">
        <f t="shared" si="136"/>
        <v>42582</v>
      </c>
      <c r="AU17" s="142">
        <f t="shared" si="136"/>
        <v>42613</v>
      </c>
      <c r="AV17" s="142">
        <f t="shared" si="136"/>
        <v>42643</v>
      </c>
      <c r="AW17" s="142">
        <f t="shared" si="136"/>
        <v>42674</v>
      </c>
      <c r="AX17" s="142">
        <f t="shared" si="136"/>
        <v>42704</v>
      </c>
      <c r="AY17" s="142">
        <f t="shared" si="136"/>
        <v>42735</v>
      </c>
      <c r="AZ17" s="142">
        <f t="shared" si="136"/>
        <v>42766</v>
      </c>
      <c r="BA17" s="142">
        <f t="shared" si="136"/>
        <v>42794</v>
      </c>
      <c r="BB17" s="142">
        <f t="shared" si="136"/>
        <v>42825</v>
      </c>
      <c r="BC17" s="142">
        <f t="shared" si="136"/>
        <v>42855</v>
      </c>
      <c r="BD17" s="142">
        <f t="shared" si="136"/>
        <v>42886</v>
      </c>
      <c r="BE17" s="142">
        <f t="shared" si="136"/>
        <v>42916</v>
      </c>
      <c r="BF17" s="142">
        <f t="shared" si="136"/>
        <v>42947</v>
      </c>
      <c r="BG17" s="142">
        <f t="shared" si="136"/>
        <v>42978</v>
      </c>
      <c r="BH17" s="142">
        <f t="shared" si="136"/>
        <v>43008</v>
      </c>
      <c r="BI17" s="142">
        <f t="shared" si="136"/>
        <v>43039</v>
      </c>
      <c r="BJ17" s="142">
        <f t="shared" si="136"/>
        <v>43069</v>
      </c>
      <c r="BK17" s="142">
        <f t="shared" si="136"/>
        <v>43100</v>
      </c>
      <c r="BL17" s="142">
        <f t="shared" si="136"/>
        <v>43131</v>
      </c>
      <c r="BM17" s="142">
        <f t="shared" si="136"/>
        <v>43159</v>
      </c>
      <c r="BN17" s="142">
        <f t="shared" si="136"/>
        <v>43190</v>
      </c>
      <c r="BO17" s="142">
        <f t="shared" si="136"/>
        <v>43220</v>
      </c>
      <c r="BP17" s="142">
        <f t="shared" si="136"/>
        <v>43251</v>
      </c>
      <c r="BQ17" s="142">
        <f t="shared" si="136"/>
        <v>43281</v>
      </c>
      <c r="BR17" s="142">
        <f t="shared" si="136"/>
        <v>43312</v>
      </c>
      <c r="BS17" s="142">
        <f t="shared" si="136"/>
        <v>43343</v>
      </c>
      <c r="BT17" s="142">
        <f t="shared" si="136"/>
        <v>43373</v>
      </c>
      <c r="BU17" s="142">
        <f t="shared" si="136"/>
        <v>43404</v>
      </c>
      <c r="BV17" s="142">
        <f t="shared" si="136"/>
        <v>43434</v>
      </c>
      <c r="BW17" s="142">
        <f t="shared" si="136"/>
        <v>43465</v>
      </c>
    </row>
    <row r="18" spans="2:76" ht="15.75" thickBot="1">
      <c r="B18" s="144" t="s">
        <v>95</v>
      </c>
      <c r="C18" s="174">
        <f>+D!C52</f>
        <v>100</v>
      </c>
      <c r="D18" s="145">
        <f>+C18</f>
        <v>100</v>
      </c>
      <c r="E18" s="125">
        <f>+D21</f>
        <v>100</v>
      </c>
      <c r="F18" s="125">
        <f t="shared" ref="F18:P18" si="137">+E21</f>
        <v>100</v>
      </c>
      <c r="G18" s="125">
        <f t="shared" si="137"/>
        <v>100</v>
      </c>
      <c r="H18" s="125">
        <f t="shared" si="137"/>
        <v>100</v>
      </c>
      <c r="I18" s="125">
        <f t="shared" si="137"/>
        <v>100</v>
      </c>
      <c r="J18" s="125">
        <f t="shared" si="137"/>
        <v>100</v>
      </c>
      <c r="K18" s="125">
        <f t="shared" si="137"/>
        <v>100</v>
      </c>
      <c r="L18" s="125">
        <f t="shared" si="137"/>
        <v>100</v>
      </c>
      <c r="M18" s="125">
        <f t="shared" si="137"/>
        <v>100</v>
      </c>
      <c r="N18" s="125">
        <f t="shared" si="137"/>
        <v>100</v>
      </c>
      <c r="O18" s="125">
        <f t="shared" si="137"/>
        <v>100</v>
      </c>
      <c r="P18" s="125">
        <f t="shared" si="137"/>
        <v>100</v>
      </c>
      <c r="Q18" s="125">
        <f t="shared" ref="Q18" si="138">+P21</f>
        <v>100</v>
      </c>
      <c r="R18" s="125">
        <f t="shared" ref="R18" si="139">+Q21</f>
        <v>100</v>
      </c>
      <c r="S18" s="125">
        <f t="shared" ref="S18" si="140">+R21</f>
        <v>100</v>
      </c>
      <c r="T18" s="125">
        <f t="shared" ref="T18" si="141">+S21</f>
        <v>100</v>
      </c>
      <c r="U18" s="125">
        <f t="shared" ref="U18" si="142">+T21</f>
        <v>100</v>
      </c>
      <c r="V18" s="125">
        <f t="shared" ref="V18" si="143">+U21</f>
        <v>100</v>
      </c>
      <c r="W18" s="125">
        <f t="shared" ref="W18" si="144">+V21</f>
        <v>140</v>
      </c>
      <c r="X18" s="125">
        <f t="shared" ref="X18" si="145">+W21</f>
        <v>140</v>
      </c>
      <c r="Y18" s="125">
        <f t="shared" ref="Y18" si="146">+X21</f>
        <v>140</v>
      </c>
      <c r="Z18" s="125">
        <f t="shared" ref="Z18" si="147">+Y21</f>
        <v>140</v>
      </c>
      <c r="AA18" s="125">
        <f t="shared" ref="AA18" si="148">+Z21</f>
        <v>140</v>
      </c>
      <c r="AB18" s="125">
        <f t="shared" ref="AB18" si="149">+AA21</f>
        <v>140</v>
      </c>
      <c r="AC18" s="125">
        <f t="shared" ref="AC18" si="150">+AB21</f>
        <v>180</v>
      </c>
      <c r="AD18" s="125">
        <f t="shared" ref="AD18" si="151">+AC21</f>
        <v>180</v>
      </c>
      <c r="AE18" s="125">
        <f t="shared" ref="AE18" si="152">+AD21</f>
        <v>180</v>
      </c>
      <c r="AF18" s="125">
        <f t="shared" ref="AF18" si="153">+AE21</f>
        <v>180</v>
      </c>
      <c r="AG18" s="125">
        <f t="shared" ref="AG18" si="154">+AF21</f>
        <v>180</v>
      </c>
      <c r="AH18" s="125">
        <f t="shared" ref="AH18" si="155">+AG21</f>
        <v>180</v>
      </c>
      <c r="AI18" s="125">
        <f t="shared" ref="AI18" si="156">+AH21</f>
        <v>180</v>
      </c>
      <c r="AJ18" s="125">
        <f t="shared" ref="AJ18" si="157">+AI21</f>
        <v>180</v>
      </c>
      <c r="AK18" s="125">
        <f t="shared" ref="AK18" si="158">+AJ21</f>
        <v>180</v>
      </c>
      <c r="AL18" s="125">
        <f t="shared" ref="AL18" si="159">+AK21</f>
        <v>180</v>
      </c>
      <c r="AM18" s="125">
        <f t="shared" ref="AM18" si="160">+AL21</f>
        <v>180</v>
      </c>
      <c r="AN18" s="125">
        <f t="shared" ref="AN18" si="161">+AM21</f>
        <v>180</v>
      </c>
      <c r="AO18" s="125">
        <f t="shared" ref="AO18" si="162">+AN21</f>
        <v>220</v>
      </c>
      <c r="AP18" s="125">
        <f t="shared" ref="AP18" si="163">+AO21</f>
        <v>220</v>
      </c>
      <c r="AQ18" s="125">
        <f t="shared" ref="AQ18" si="164">+AP21</f>
        <v>220</v>
      </c>
      <c r="AR18" s="125">
        <f t="shared" ref="AR18" si="165">+AQ21</f>
        <v>220</v>
      </c>
      <c r="AS18" s="125">
        <f t="shared" ref="AS18" si="166">+AR21</f>
        <v>220</v>
      </c>
      <c r="AT18" s="125">
        <f t="shared" ref="AT18" si="167">+AS21</f>
        <v>220</v>
      </c>
      <c r="AU18" s="125">
        <f t="shared" ref="AU18" si="168">+AT21</f>
        <v>220</v>
      </c>
      <c r="AV18" s="125">
        <f t="shared" ref="AV18" si="169">+AU21</f>
        <v>220</v>
      </c>
      <c r="AW18" s="125">
        <f t="shared" ref="AW18" si="170">+AV21</f>
        <v>220</v>
      </c>
      <c r="AX18" s="125">
        <f t="shared" ref="AX18" si="171">+AW21</f>
        <v>220</v>
      </c>
      <c r="AY18" s="125">
        <f t="shared" ref="AY18" si="172">+AX21</f>
        <v>220</v>
      </c>
      <c r="AZ18" s="125">
        <f t="shared" ref="AZ18" si="173">+AY21</f>
        <v>220</v>
      </c>
      <c r="BA18" s="125">
        <f t="shared" ref="BA18" si="174">+AZ21</f>
        <v>220</v>
      </c>
      <c r="BB18" s="125">
        <f t="shared" ref="BB18" si="175">+BA21</f>
        <v>220</v>
      </c>
      <c r="BC18" s="125">
        <f t="shared" ref="BC18" si="176">+BB21</f>
        <v>220</v>
      </c>
      <c r="BD18" s="125">
        <f t="shared" ref="BD18" si="177">+BC21</f>
        <v>220</v>
      </c>
      <c r="BE18" s="125">
        <f t="shared" ref="BE18" si="178">+BD21</f>
        <v>220</v>
      </c>
      <c r="BF18" s="125">
        <f t="shared" ref="BF18" si="179">+BE21</f>
        <v>220</v>
      </c>
      <c r="BG18" s="125">
        <f t="shared" ref="BG18" si="180">+BF21</f>
        <v>220</v>
      </c>
      <c r="BH18" s="125">
        <f t="shared" ref="BH18" si="181">+BG21</f>
        <v>220</v>
      </c>
      <c r="BI18" s="125">
        <f t="shared" ref="BI18" si="182">+BH21</f>
        <v>220</v>
      </c>
      <c r="BJ18" s="125">
        <f t="shared" ref="BJ18" si="183">+BI21</f>
        <v>220</v>
      </c>
      <c r="BK18" s="125">
        <f t="shared" ref="BK18" si="184">+BJ21</f>
        <v>220</v>
      </c>
      <c r="BL18" s="125">
        <f t="shared" ref="BL18" si="185">+BK21</f>
        <v>220</v>
      </c>
      <c r="BM18" s="125">
        <f t="shared" ref="BM18" si="186">+BL21</f>
        <v>220</v>
      </c>
      <c r="BN18" s="125">
        <f t="shared" ref="BN18" si="187">+BM21</f>
        <v>220</v>
      </c>
      <c r="BO18" s="125">
        <f t="shared" ref="BO18" si="188">+BN21</f>
        <v>220</v>
      </c>
      <c r="BP18" s="125">
        <f t="shared" ref="BP18" si="189">+BO21</f>
        <v>220</v>
      </c>
      <c r="BQ18" s="125">
        <f t="shared" ref="BQ18" si="190">+BP21</f>
        <v>220</v>
      </c>
      <c r="BR18" s="125">
        <f t="shared" ref="BR18" si="191">+BQ21</f>
        <v>220</v>
      </c>
      <c r="BS18" s="125">
        <f t="shared" ref="BS18" si="192">+BR21</f>
        <v>220</v>
      </c>
      <c r="BT18" s="125">
        <f t="shared" ref="BT18" si="193">+BS21</f>
        <v>220</v>
      </c>
      <c r="BU18" s="125">
        <f t="shared" ref="BU18" si="194">+BT21</f>
        <v>220</v>
      </c>
      <c r="BV18" s="125">
        <f t="shared" ref="BV18" si="195">+BU21</f>
        <v>220</v>
      </c>
      <c r="BW18" s="125">
        <f t="shared" ref="BW18" si="196">+BV21</f>
        <v>220</v>
      </c>
    </row>
    <row r="19" spans="2:76">
      <c r="B19" s="116" t="s">
        <v>162</v>
      </c>
      <c r="C19" s="146"/>
      <c r="D19" s="125">
        <f>-D13</f>
        <v>-30</v>
      </c>
      <c r="E19" s="125">
        <f t="shared" ref="E19:O19" si="197">-E13</f>
        <v>-48</v>
      </c>
      <c r="F19" s="125">
        <f t="shared" si="197"/>
        <v>-60</v>
      </c>
      <c r="G19" s="125">
        <f t="shared" si="197"/>
        <v>-60</v>
      </c>
      <c r="H19" s="125">
        <f t="shared" si="197"/>
        <v>-30</v>
      </c>
      <c r="I19" s="125">
        <f t="shared" si="197"/>
        <v>-30</v>
      </c>
      <c r="J19" s="125">
        <f t="shared" si="197"/>
        <v>-18</v>
      </c>
      <c r="K19" s="125">
        <f t="shared" si="197"/>
        <v>-6</v>
      </c>
      <c r="L19" s="125">
        <f t="shared" si="197"/>
        <v>-12</v>
      </c>
      <c r="M19" s="125">
        <f t="shared" si="197"/>
        <v>-12</v>
      </c>
      <c r="N19" s="125">
        <f t="shared" si="197"/>
        <v>-12</v>
      </c>
      <c r="O19" s="125">
        <f t="shared" si="197"/>
        <v>-36</v>
      </c>
      <c r="P19" s="125">
        <f t="shared" ref="P19:BW19" si="198">-P13</f>
        <v>-30.900000000000002</v>
      </c>
      <c r="Q19" s="125">
        <f t="shared" si="198"/>
        <v>-49.44</v>
      </c>
      <c r="R19" s="125">
        <f t="shared" si="198"/>
        <v>-61.800000000000004</v>
      </c>
      <c r="S19" s="125">
        <f t="shared" si="198"/>
        <v>-61.800000000000004</v>
      </c>
      <c r="T19" s="125">
        <f t="shared" si="198"/>
        <v>-30.900000000000002</v>
      </c>
      <c r="U19" s="125">
        <f t="shared" si="198"/>
        <v>-30.900000000000002</v>
      </c>
      <c r="V19" s="125">
        <f t="shared" si="198"/>
        <v>-58.54</v>
      </c>
      <c r="W19" s="125">
        <f t="shared" si="198"/>
        <v>-6.18</v>
      </c>
      <c r="X19" s="125">
        <f t="shared" si="198"/>
        <v>-97.36</v>
      </c>
      <c r="Y19" s="125">
        <f t="shared" si="198"/>
        <v>-12.36</v>
      </c>
      <c r="Z19" s="125">
        <f t="shared" si="198"/>
        <v>-12.36</v>
      </c>
      <c r="AA19" s="125">
        <f t="shared" si="198"/>
        <v>-122.08</v>
      </c>
      <c r="AB19" s="125">
        <f t="shared" si="198"/>
        <v>-71.826999999999998</v>
      </c>
      <c r="AC19" s="125">
        <f t="shared" si="198"/>
        <v>-50.923200000000001</v>
      </c>
      <c r="AD19" s="125">
        <f t="shared" si="198"/>
        <v>-148.654</v>
      </c>
      <c r="AE19" s="125">
        <f t="shared" si="198"/>
        <v>-63.654000000000003</v>
      </c>
      <c r="AF19" s="125">
        <f t="shared" si="198"/>
        <v>-31.827000000000002</v>
      </c>
      <c r="AG19" s="125">
        <f t="shared" si="198"/>
        <v>-116.827</v>
      </c>
      <c r="AH19" s="125">
        <f t="shared" si="198"/>
        <v>-19.0962</v>
      </c>
      <c r="AI19" s="125">
        <f t="shared" si="198"/>
        <v>-6.3654000000000002</v>
      </c>
      <c r="AJ19" s="125">
        <f t="shared" si="198"/>
        <v>-97.730800000000002</v>
      </c>
      <c r="AK19" s="125">
        <f t="shared" si="198"/>
        <v>-12.7308</v>
      </c>
      <c r="AL19" s="125">
        <f t="shared" si="198"/>
        <v>-12.7308</v>
      </c>
      <c r="AM19" s="125">
        <f t="shared" si="198"/>
        <v>-123.19239999999999</v>
      </c>
      <c r="AN19" s="125">
        <f t="shared" si="198"/>
        <v>-72.781810000000007</v>
      </c>
      <c r="AO19" s="125">
        <f t="shared" si="198"/>
        <v>-137.450896</v>
      </c>
      <c r="AP19" s="125">
        <f t="shared" si="198"/>
        <v>-65.56362</v>
      </c>
      <c r="AQ19" s="125">
        <f t="shared" si="198"/>
        <v>-150.56362000000001</v>
      </c>
      <c r="AR19" s="125">
        <f t="shared" si="198"/>
        <v>-32.78181</v>
      </c>
      <c r="AS19" s="125">
        <f t="shared" si="198"/>
        <v>-117.78181000000001</v>
      </c>
      <c r="AT19" s="125">
        <f t="shared" si="198"/>
        <v>-19.669086</v>
      </c>
      <c r="AU19" s="125">
        <f t="shared" si="198"/>
        <v>-91.556362000000007</v>
      </c>
      <c r="AV19" s="125">
        <f t="shared" si="198"/>
        <v>-13.112724</v>
      </c>
      <c r="AW19" s="125">
        <f t="shared" si="198"/>
        <v>-98.112724</v>
      </c>
      <c r="AX19" s="125">
        <f t="shared" si="198"/>
        <v>-13.112724</v>
      </c>
      <c r="AY19" s="125">
        <f t="shared" si="198"/>
        <v>-124.338172</v>
      </c>
      <c r="AZ19" s="125">
        <f t="shared" si="198"/>
        <v>-123.0152643</v>
      </c>
      <c r="BA19" s="125">
        <f t="shared" si="198"/>
        <v>-143.27442288</v>
      </c>
      <c r="BB19" s="125">
        <f t="shared" si="198"/>
        <v>-156.7805286</v>
      </c>
      <c r="BC19" s="125">
        <f t="shared" si="198"/>
        <v>-156.7805286</v>
      </c>
      <c r="BD19" s="125">
        <f t="shared" si="198"/>
        <v>-123.0152643</v>
      </c>
      <c r="BE19" s="125">
        <f t="shared" si="198"/>
        <v>-123.0152643</v>
      </c>
      <c r="BF19" s="125">
        <f t="shared" si="198"/>
        <v>-109.50915858</v>
      </c>
      <c r="BG19" s="125">
        <f t="shared" si="198"/>
        <v>-96.003052859999997</v>
      </c>
      <c r="BH19" s="125">
        <f t="shared" si="198"/>
        <v>-102.75610571999999</v>
      </c>
      <c r="BI19" s="125">
        <f t="shared" si="198"/>
        <v>-102.75610571999999</v>
      </c>
      <c r="BJ19" s="125">
        <f t="shared" si="198"/>
        <v>-102.75610571999999</v>
      </c>
      <c r="BK19" s="125">
        <f t="shared" si="198"/>
        <v>-129.76831716000001</v>
      </c>
      <c r="BL19" s="125">
        <f t="shared" si="198"/>
        <v>-124.02822222899999</v>
      </c>
      <c r="BM19" s="125">
        <f t="shared" si="198"/>
        <v>-144.89515556640001</v>
      </c>
      <c r="BN19" s="125">
        <f t="shared" si="198"/>
        <v>-248.05644445799999</v>
      </c>
      <c r="BO19" s="125">
        <f t="shared" si="198"/>
        <v>-158.80644445799999</v>
      </c>
      <c r="BP19" s="125">
        <f t="shared" si="198"/>
        <v>-124.02822222899999</v>
      </c>
      <c r="BQ19" s="125">
        <f t="shared" si="198"/>
        <v>-213.27822222899999</v>
      </c>
      <c r="BR19" s="125">
        <f t="shared" si="198"/>
        <v>-110.1169333374</v>
      </c>
      <c r="BS19" s="125">
        <f t="shared" si="198"/>
        <v>-96.205644445800004</v>
      </c>
      <c r="BT19" s="125">
        <f t="shared" si="198"/>
        <v>-192.41128889160001</v>
      </c>
      <c r="BU19" s="125">
        <f t="shared" si="198"/>
        <v>-103.16128889160001</v>
      </c>
      <c r="BV19" s="125">
        <f t="shared" si="198"/>
        <v>-103.16128889160001</v>
      </c>
      <c r="BW19" s="125">
        <f t="shared" si="198"/>
        <v>-220.2338666748</v>
      </c>
    </row>
    <row r="20" spans="2:76">
      <c r="B20" s="116" t="s">
        <v>161</v>
      </c>
      <c r="C20" s="146"/>
      <c r="D20" s="125">
        <f t="shared" ref="D20:AI20" si="199">-D19+D22</f>
        <v>30</v>
      </c>
      <c r="E20" s="125">
        <f t="shared" si="199"/>
        <v>48</v>
      </c>
      <c r="F20" s="125">
        <f t="shared" si="199"/>
        <v>60</v>
      </c>
      <c r="G20" s="125">
        <f t="shared" si="199"/>
        <v>60</v>
      </c>
      <c r="H20" s="125">
        <f t="shared" si="199"/>
        <v>30</v>
      </c>
      <c r="I20" s="125">
        <f t="shared" si="199"/>
        <v>30</v>
      </c>
      <c r="J20" s="125">
        <f t="shared" si="199"/>
        <v>18</v>
      </c>
      <c r="K20" s="125">
        <f t="shared" si="199"/>
        <v>6</v>
      </c>
      <c r="L20" s="125">
        <f t="shared" si="199"/>
        <v>12</v>
      </c>
      <c r="M20" s="125">
        <f t="shared" si="199"/>
        <v>12</v>
      </c>
      <c r="N20" s="125">
        <f t="shared" si="199"/>
        <v>12</v>
      </c>
      <c r="O20" s="125">
        <f t="shared" si="199"/>
        <v>36</v>
      </c>
      <c r="P20" s="125">
        <f t="shared" si="199"/>
        <v>30.900000000000002</v>
      </c>
      <c r="Q20" s="125">
        <f t="shared" si="199"/>
        <v>49.44</v>
      </c>
      <c r="R20" s="125">
        <f t="shared" si="199"/>
        <v>61.800000000000004</v>
      </c>
      <c r="S20" s="125">
        <f t="shared" si="199"/>
        <v>61.800000000000004</v>
      </c>
      <c r="T20" s="125">
        <f t="shared" si="199"/>
        <v>30.900000000000002</v>
      </c>
      <c r="U20" s="125">
        <f t="shared" si="199"/>
        <v>30.900000000000002</v>
      </c>
      <c r="V20" s="125">
        <f t="shared" si="199"/>
        <v>98.539999999999992</v>
      </c>
      <c r="W20" s="125">
        <f t="shared" si="199"/>
        <v>6.18</v>
      </c>
      <c r="X20" s="125">
        <f t="shared" si="199"/>
        <v>97.36</v>
      </c>
      <c r="Y20" s="125">
        <f t="shared" si="199"/>
        <v>12.36</v>
      </c>
      <c r="Z20" s="125">
        <f t="shared" si="199"/>
        <v>12.36</v>
      </c>
      <c r="AA20" s="125">
        <f t="shared" si="199"/>
        <v>122.08</v>
      </c>
      <c r="AB20" s="125">
        <f t="shared" si="199"/>
        <v>111.827</v>
      </c>
      <c r="AC20" s="125">
        <f t="shared" si="199"/>
        <v>50.923200000000001</v>
      </c>
      <c r="AD20" s="125">
        <f t="shared" si="199"/>
        <v>148.654</v>
      </c>
      <c r="AE20" s="125">
        <f t="shared" si="199"/>
        <v>63.654000000000003</v>
      </c>
      <c r="AF20" s="125">
        <f t="shared" si="199"/>
        <v>31.827000000000002</v>
      </c>
      <c r="AG20" s="125">
        <f t="shared" si="199"/>
        <v>116.827</v>
      </c>
      <c r="AH20" s="125">
        <f t="shared" si="199"/>
        <v>19.0962</v>
      </c>
      <c r="AI20" s="125">
        <f t="shared" si="199"/>
        <v>6.3654000000000002</v>
      </c>
      <c r="AJ20" s="125">
        <f t="shared" ref="AJ20:BO20" si="200">-AJ19+AJ22</f>
        <v>97.730800000000002</v>
      </c>
      <c r="AK20" s="125">
        <f t="shared" si="200"/>
        <v>12.7308</v>
      </c>
      <c r="AL20" s="125">
        <f t="shared" si="200"/>
        <v>12.7308</v>
      </c>
      <c r="AM20" s="125">
        <f t="shared" si="200"/>
        <v>123.19239999999999</v>
      </c>
      <c r="AN20" s="125">
        <f t="shared" si="200"/>
        <v>112.78181000000001</v>
      </c>
      <c r="AO20" s="125">
        <f t="shared" si="200"/>
        <v>137.450896</v>
      </c>
      <c r="AP20" s="125">
        <f t="shared" si="200"/>
        <v>65.56362</v>
      </c>
      <c r="AQ20" s="125">
        <f t="shared" si="200"/>
        <v>150.56362000000001</v>
      </c>
      <c r="AR20" s="125">
        <f t="shared" si="200"/>
        <v>32.78181</v>
      </c>
      <c r="AS20" s="125">
        <f t="shared" si="200"/>
        <v>117.78181000000001</v>
      </c>
      <c r="AT20" s="125">
        <f t="shared" si="200"/>
        <v>19.669086</v>
      </c>
      <c r="AU20" s="125">
        <f t="shared" si="200"/>
        <v>91.556362000000007</v>
      </c>
      <c r="AV20" s="125">
        <f t="shared" si="200"/>
        <v>13.112724</v>
      </c>
      <c r="AW20" s="125">
        <f t="shared" si="200"/>
        <v>98.112724</v>
      </c>
      <c r="AX20" s="125">
        <f t="shared" si="200"/>
        <v>13.112724</v>
      </c>
      <c r="AY20" s="125">
        <f t="shared" si="200"/>
        <v>124.338172</v>
      </c>
      <c r="AZ20" s="125">
        <f t="shared" si="200"/>
        <v>123.0152643</v>
      </c>
      <c r="BA20" s="125">
        <f t="shared" si="200"/>
        <v>143.27442288</v>
      </c>
      <c r="BB20" s="125">
        <f t="shared" si="200"/>
        <v>156.7805286</v>
      </c>
      <c r="BC20" s="125">
        <f t="shared" si="200"/>
        <v>156.7805286</v>
      </c>
      <c r="BD20" s="125">
        <f t="shared" si="200"/>
        <v>123.0152643</v>
      </c>
      <c r="BE20" s="125">
        <f t="shared" si="200"/>
        <v>123.0152643</v>
      </c>
      <c r="BF20" s="125">
        <f t="shared" si="200"/>
        <v>109.50915858</v>
      </c>
      <c r="BG20" s="125">
        <f t="shared" si="200"/>
        <v>96.003052859999997</v>
      </c>
      <c r="BH20" s="125">
        <f t="shared" si="200"/>
        <v>102.75610571999999</v>
      </c>
      <c r="BI20" s="125">
        <f t="shared" si="200"/>
        <v>102.75610571999999</v>
      </c>
      <c r="BJ20" s="125">
        <f t="shared" si="200"/>
        <v>102.75610571999999</v>
      </c>
      <c r="BK20" s="125">
        <f t="shared" si="200"/>
        <v>129.76831716000001</v>
      </c>
      <c r="BL20" s="125">
        <f t="shared" si="200"/>
        <v>124.02822222899999</v>
      </c>
      <c r="BM20" s="125">
        <f t="shared" si="200"/>
        <v>144.89515556640001</v>
      </c>
      <c r="BN20" s="125">
        <f t="shared" si="200"/>
        <v>248.05644445799999</v>
      </c>
      <c r="BO20" s="125">
        <f t="shared" si="200"/>
        <v>158.80644445799999</v>
      </c>
      <c r="BP20" s="125">
        <f t="shared" ref="BP20:BW20" si="201">-BP19+BP22</f>
        <v>124.02822222899999</v>
      </c>
      <c r="BQ20" s="125">
        <f t="shared" si="201"/>
        <v>213.27822222899999</v>
      </c>
      <c r="BR20" s="125">
        <f t="shared" si="201"/>
        <v>110.1169333374</v>
      </c>
      <c r="BS20" s="125">
        <f t="shared" si="201"/>
        <v>96.205644445800004</v>
      </c>
      <c r="BT20" s="125">
        <f t="shared" si="201"/>
        <v>192.41128889160001</v>
      </c>
      <c r="BU20" s="125">
        <f t="shared" si="201"/>
        <v>103.16128889160001</v>
      </c>
      <c r="BV20" s="125">
        <f t="shared" si="201"/>
        <v>103.16128889160001</v>
      </c>
      <c r="BW20" s="125">
        <f t="shared" si="201"/>
        <v>220.2338666748</v>
      </c>
    </row>
    <row r="21" spans="2:76">
      <c r="B21" s="116" t="s">
        <v>96</v>
      </c>
      <c r="C21" s="146"/>
      <c r="D21" s="125">
        <f>SUM(D18:D20)</f>
        <v>100</v>
      </c>
      <c r="E21" s="125">
        <f t="shared" ref="E21:O21" si="202">SUM(E18:E20)</f>
        <v>100</v>
      </c>
      <c r="F21" s="125">
        <f t="shared" si="202"/>
        <v>100</v>
      </c>
      <c r="G21" s="125">
        <f t="shared" si="202"/>
        <v>100</v>
      </c>
      <c r="H21" s="125">
        <f t="shared" si="202"/>
        <v>100</v>
      </c>
      <c r="I21" s="125">
        <f t="shared" si="202"/>
        <v>100</v>
      </c>
      <c r="J21" s="125">
        <f t="shared" si="202"/>
        <v>100</v>
      </c>
      <c r="K21" s="125">
        <f t="shared" si="202"/>
        <v>100</v>
      </c>
      <c r="L21" s="125">
        <f t="shared" si="202"/>
        <v>100</v>
      </c>
      <c r="M21" s="125">
        <f t="shared" si="202"/>
        <v>100</v>
      </c>
      <c r="N21" s="125">
        <f t="shared" si="202"/>
        <v>100</v>
      </c>
      <c r="O21" s="125">
        <f t="shared" si="202"/>
        <v>100</v>
      </c>
      <c r="P21" s="125">
        <f t="shared" ref="P21:BW21" si="203">SUM(P18:P20)</f>
        <v>100</v>
      </c>
      <c r="Q21" s="125">
        <f t="shared" si="203"/>
        <v>100</v>
      </c>
      <c r="R21" s="125">
        <f t="shared" si="203"/>
        <v>100</v>
      </c>
      <c r="S21" s="125">
        <f t="shared" si="203"/>
        <v>100</v>
      </c>
      <c r="T21" s="125">
        <f t="shared" si="203"/>
        <v>100</v>
      </c>
      <c r="U21" s="125">
        <f t="shared" si="203"/>
        <v>100</v>
      </c>
      <c r="V21" s="125">
        <f t="shared" si="203"/>
        <v>140</v>
      </c>
      <c r="W21" s="125">
        <f t="shared" si="203"/>
        <v>140</v>
      </c>
      <c r="X21" s="125">
        <f t="shared" si="203"/>
        <v>140</v>
      </c>
      <c r="Y21" s="125">
        <f t="shared" si="203"/>
        <v>140</v>
      </c>
      <c r="Z21" s="125">
        <f t="shared" si="203"/>
        <v>140</v>
      </c>
      <c r="AA21" s="125">
        <f t="shared" si="203"/>
        <v>140</v>
      </c>
      <c r="AB21" s="125">
        <f t="shared" si="203"/>
        <v>180</v>
      </c>
      <c r="AC21" s="125">
        <f t="shared" si="203"/>
        <v>180</v>
      </c>
      <c r="AD21" s="125">
        <f t="shared" si="203"/>
        <v>180</v>
      </c>
      <c r="AE21" s="125">
        <f t="shared" si="203"/>
        <v>180</v>
      </c>
      <c r="AF21" s="125">
        <f t="shared" si="203"/>
        <v>180</v>
      </c>
      <c r="AG21" s="125">
        <f t="shared" si="203"/>
        <v>180</v>
      </c>
      <c r="AH21" s="125">
        <f t="shared" si="203"/>
        <v>180</v>
      </c>
      <c r="AI21" s="125">
        <f t="shared" si="203"/>
        <v>180</v>
      </c>
      <c r="AJ21" s="125">
        <f t="shared" si="203"/>
        <v>180</v>
      </c>
      <c r="AK21" s="125">
        <f t="shared" si="203"/>
        <v>180</v>
      </c>
      <c r="AL21" s="125">
        <f t="shared" si="203"/>
        <v>180</v>
      </c>
      <c r="AM21" s="125">
        <f t="shared" si="203"/>
        <v>180</v>
      </c>
      <c r="AN21" s="125">
        <f t="shared" si="203"/>
        <v>220</v>
      </c>
      <c r="AO21" s="125">
        <f t="shared" si="203"/>
        <v>220</v>
      </c>
      <c r="AP21" s="125">
        <f t="shared" si="203"/>
        <v>220</v>
      </c>
      <c r="AQ21" s="125">
        <f t="shared" si="203"/>
        <v>220</v>
      </c>
      <c r="AR21" s="125">
        <f t="shared" si="203"/>
        <v>220</v>
      </c>
      <c r="AS21" s="125">
        <f t="shared" si="203"/>
        <v>220</v>
      </c>
      <c r="AT21" s="125">
        <f t="shared" si="203"/>
        <v>220</v>
      </c>
      <c r="AU21" s="125">
        <f t="shared" si="203"/>
        <v>220</v>
      </c>
      <c r="AV21" s="125">
        <f t="shared" si="203"/>
        <v>220</v>
      </c>
      <c r="AW21" s="125">
        <f t="shared" si="203"/>
        <v>220</v>
      </c>
      <c r="AX21" s="125">
        <f t="shared" si="203"/>
        <v>220</v>
      </c>
      <c r="AY21" s="125">
        <f t="shared" si="203"/>
        <v>220</v>
      </c>
      <c r="AZ21" s="125">
        <f t="shared" si="203"/>
        <v>220</v>
      </c>
      <c r="BA21" s="125">
        <f t="shared" si="203"/>
        <v>220</v>
      </c>
      <c r="BB21" s="125">
        <f t="shared" si="203"/>
        <v>220</v>
      </c>
      <c r="BC21" s="125">
        <f t="shared" si="203"/>
        <v>220</v>
      </c>
      <c r="BD21" s="125">
        <f t="shared" si="203"/>
        <v>220</v>
      </c>
      <c r="BE21" s="125">
        <f t="shared" si="203"/>
        <v>220</v>
      </c>
      <c r="BF21" s="125">
        <f t="shared" si="203"/>
        <v>220</v>
      </c>
      <c r="BG21" s="125">
        <f t="shared" si="203"/>
        <v>220</v>
      </c>
      <c r="BH21" s="125">
        <f t="shared" si="203"/>
        <v>220</v>
      </c>
      <c r="BI21" s="125">
        <f t="shared" si="203"/>
        <v>220</v>
      </c>
      <c r="BJ21" s="125">
        <f t="shared" si="203"/>
        <v>220</v>
      </c>
      <c r="BK21" s="125">
        <f t="shared" si="203"/>
        <v>220</v>
      </c>
      <c r="BL21" s="125">
        <f t="shared" si="203"/>
        <v>220</v>
      </c>
      <c r="BM21" s="125">
        <f t="shared" si="203"/>
        <v>220</v>
      </c>
      <c r="BN21" s="125">
        <f t="shared" si="203"/>
        <v>220</v>
      </c>
      <c r="BO21" s="125">
        <f t="shared" si="203"/>
        <v>220</v>
      </c>
      <c r="BP21" s="125">
        <f t="shared" si="203"/>
        <v>220</v>
      </c>
      <c r="BQ21" s="125">
        <f t="shared" si="203"/>
        <v>220</v>
      </c>
      <c r="BR21" s="125">
        <f t="shared" si="203"/>
        <v>220</v>
      </c>
      <c r="BS21" s="125">
        <f t="shared" si="203"/>
        <v>220</v>
      </c>
      <c r="BT21" s="125">
        <f t="shared" si="203"/>
        <v>220</v>
      </c>
      <c r="BU21" s="125">
        <f t="shared" si="203"/>
        <v>220</v>
      </c>
      <c r="BV21" s="125">
        <f t="shared" si="203"/>
        <v>220</v>
      </c>
      <c r="BW21" s="125">
        <f t="shared" si="203"/>
        <v>220</v>
      </c>
    </row>
    <row r="22" spans="2:76" ht="15">
      <c r="B22" s="178" t="s">
        <v>163</v>
      </c>
      <c r="C22" s="125"/>
      <c r="D22" s="632"/>
      <c r="E22" s="632"/>
      <c r="F22" s="632"/>
      <c r="G22" s="632"/>
      <c r="H22" s="632"/>
      <c r="I22" s="632"/>
      <c r="J22" s="632"/>
      <c r="K22" s="632"/>
      <c r="L22" s="632"/>
      <c r="M22" s="632"/>
      <c r="N22" s="632"/>
      <c r="O22" s="632"/>
      <c r="P22" s="632"/>
      <c r="Q22" s="632"/>
      <c r="R22" s="632"/>
      <c r="S22" s="632"/>
      <c r="T22" s="632"/>
      <c r="U22" s="632"/>
      <c r="V22" s="632">
        <v>40</v>
      </c>
      <c r="W22" s="632"/>
      <c r="X22" s="632"/>
      <c r="Y22" s="632"/>
      <c r="Z22" s="632"/>
      <c r="AA22" s="632"/>
      <c r="AB22" s="632">
        <v>40</v>
      </c>
      <c r="AC22" s="632"/>
      <c r="AD22" s="632"/>
      <c r="AE22" s="632"/>
      <c r="AF22" s="632"/>
      <c r="AG22" s="632"/>
      <c r="AH22" s="632"/>
      <c r="AI22" s="632"/>
      <c r="AJ22" s="632"/>
      <c r="AK22" s="632"/>
      <c r="AL22" s="632"/>
      <c r="AM22" s="632"/>
      <c r="AN22" s="632">
        <v>40</v>
      </c>
      <c r="AO22" s="632"/>
      <c r="AP22" s="632"/>
      <c r="AQ22" s="632"/>
      <c r="AR22" s="632"/>
      <c r="AS22" s="632"/>
      <c r="AT22" s="632"/>
      <c r="AU22" s="632"/>
      <c r="AV22" s="632"/>
      <c r="AW22" s="632"/>
      <c r="AX22" s="632"/>
      <c r="AY22" s="632"/>
      <c r="AZ22" s="632"/>
      <c r="BA22" s="632"/>
      <c r="BB22" s="632"/>
      <c r="BC22" s="632"/>
      <c r="BD22" s="632"/>
      <c r="BE22" s="632"/>
      <c r="BF22" s="632"/>
      <c r="BG22" s="632"/>
      <c r="BH22" s="632"/>
      <c r="BI22" s="632"/>
      <c r="BJ22" s="632"/>
      <c r="BK22" s="632"/>
      <c r="BL22" s="632"/>
      <c r="BM22" s="632"/>
      <c r="BN22" s="632"/>
      <c r="BO22" s="632"/>
      <c r="BP22" s="632"/>
      <c r="BQ22" s="632"/>
      <c r="BR22" s="632"/>
      <c r="BS22" s="632"/>
      <c r="BT22" s="632"/>
      <c r="BU22" s="632"/>
      <c r="BV22" s="632"/>
      <c r="BW22" s="632"/>
    </row>
    <row r="23" spans="2:76" ht="15" thickBot="1">
      <c r="Q23" s="128"/>
      <c r="R23" s="128"/>
      <c r="S23" s="128"/>
      <c r="T23" s="128"/>
      <c r="U23" s="128"/>
      <c r="V23" s="128"/>
      <c r="W23" s="128"/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8"/>
      <c r="AZ23" s="128"/>
      <c r="BA23" s="128"/>
      <c r="BB23" s="128"/>
      <c r="BC23" s="128"/>
      <c r="BD23" s="128"/>
      <c r="BE23" s="128"/>
      <c r="BF23" s="128"/>
      <c r="BG23" s="128"/>
      <c r="BH23" s="128"/>
      <c r="BI23" s="128"/>
      <c r="BJ23" s="128"/>
      <c r="BK23" s="128"/>
      <c r="BL23" s="128"/>
      <c r="BM23" s="128"/>
      <c r="BN23" s="128"/>
      <c r="BO23" s="128"/>
      <c r="BP23" s="128"/>
      <c r="BQ23" s="128"/>
      <c r="BR23" s="128"/>
      <c r="BS23" s="128"/>
      <c r="BT23" s="128"/>
      <c r="BU23" s="128"/>
      <c r="BV23" s="128"/>
      <c r="BW23" s="128"/>
    </row>
    <row r="24" spans="2:76" ht="15" thickBot="1">
      <c r="B24" s="2" t="s">
        <v>164</v>
      </c>
      <c r="C24" s="143"/>
      <c r="D24" s="142">
        <f>+D17</f>
        <v>41305</v>
      </c>
      <c r="E24" s="142">
        <f t="shared" ref="E24:O24" si="204">+E17</f>
        <v>41333</v>
      </c>
      <c r="F24" s="142">
        <f t="shared" si="204"/>
        <v>41364</v>
      </c>
      <c r="G24" s="142">
        <f t="shared" si="204"/>
        <v>41394</v>
      </c>
      <c r="H24" s="142">
        <f t="shared" si="204"/>
        <v>41425</v>
      </c>
      <c r="I24" s="142">
        <f t="shared" si="204"/>
        <v>41455</v>
      </c>
      <c r="J24" s="142">
        <f t="shared" si="204"/>
        <v>41486</v>
      </c>
      <c r="K24" s="142">
        <f t="shared" si="204"/>
        <v>41517</v>
      </c>
      <c r="L24" s="142">
        <f t="shared" si="204"/>
        <v>41547</v>
      </c>
      <c r="M24" s="142">
        <f t="shared" si="204"/>
        <v>41578</v>
      </c>
      <c r="N24" s="142">
        <f t="shared" si="204"/>
        <v>41608</v>
      </c>
      <c r="O24" s="142">
        <f t="shared" si="204"/>
        <v>41639</v>
      </c>
      <c r="P24" s="142">
        <f t="shared" ref="P24:BW24" si="205">+P17</f>
        <v>41670</v>
      </c>
      <c r="Q24" s="142">
        <f t="shared" si="205"/>
        <v>41698</v>
      </c>
      <c r="R24" s="142">
        <f t="shared" si="205"/>
        <v>41729</v>
      </c>
      <c r="S24" s="142">
        <f t="shared" si="205"/>
        <v>41759</v>
      </c>
      <c r="T24" s="142">
        <f t="shared" si="205"/>
        <v>41790</v>
      </c>
      <c r="U24" s="142">
        <f t="shared" si="205"/>
        <v>41820</v>
      </c>
      <c r="V24" s="142">
        <f t="shared" si="205"/>
        <v>41851</v>
      </c>
      <c r="W24" s="142">
        <f t="shared" si="205"/>
        <v>41882</v>
      </c>
      <c r="X24" s="142">
        <f t="shared" si="205"/>
        <v>41912</v>
      </c>
      <c r="Y24" s="142">
        <f t="shared" si="205"/>
        <v>41943</v>
      </c>
      <c r="Z24" s="142">
        <f t="shared" si="205"/>
        <v>41973</v>
      </c>
      <c r="AA24" s="142">
        <f t="shared" si="205"/>
        <v>42004</v>
      </c>
      <c r="AB24" s="142">
        <f t="shared" si="205"/>
        <v>42035</v>
      </c>
      <c r="AC24" s="142">
        <f t="shared" si="205"/>
        <v>42063</v>
      </c>
      <c r="AD24" s="142">
        <f t="shared" si="205"/>
        <v>42094</v>
      </c>
      <c r="AE24" s="142">
        <f t="shared" si="205"/>
        <v>42124</v>
      </c>
      <c r="AF24" s="142">
        <f t="shared" si="205"/>
        <v>42155</v>
      </c>
      <c r="AG24" s="142">
        <f t="shared" si="205"/>
        <v>42185</v>
      </c>
      <c r="AH24" s="142">
        <f t="shared" si="205"/>
        <v>42216</v>
      </c>
      <c r="AI24" s="142">
        <f t="shared" si="205"/>
        <v>42247</v>
      </c>
      <c r="AJ24" s="142">
        <f t="shared" si="205"/>
        <v>42277</v>
      </c>
      <c r="AK24" s="142">
        <f t="shared" si="205"/>
        <v>42308</v>
      </c>
      <c r="AL24" s="142">
        <f t="shared" si="205"/>
        <v>42338</v>
      </c>
      <c r="AM24" s="142">
        <f t="shared" si="205"/>
        <v>42369</v>
      </c>
      <c r="AN24" s="142">
        <f t="shared" si="205"/>
        <v>42400</v>
      </c>
      <c r="AO24" s="142">
        <f t="shared" si="205"/>
        <v>42429</v>
      </c>
      <c r="AP24" s="142">
        <f t="shared" si="205"/>
        <v>42460</v>
      </c>
      <c r="AQ24" s="142">
        <f t="shared" si="205"/>
        <v>42490</v>
      </c>
      <c r="AR24" s="142">
        <f t="shared" si="205"/>
        <v>42521</v>
      </c>
      <c r="AS24" s="142">
        <f t="shared" si="205"/>
        <v>42551</v>
      </c>
      <c r="AT24" s="142">
        <f t="shared" si="205"/>
        <v>42582</v>
      </c>
      <c r="AU24" s="142">
        <f t="shared" si="205"/>
        <v>42613</v>
      </c>
      <c r="AV24" s="142">
        <f t="shared" si="205"/>
        <v>42643</v>
      </c>
      <c r="AW24" s="142">
        <f t="shared" si="205"/>
        <v>42674</v>
      </c>
      <c r="AX24" s="142">
        <f t="shared" si="205"/>
        <v>42704</v>
      </c>
      <c r="AY24" s="142">
        <f t="shared" si="205"/>
        <v>42735</v>
      </c>
      <c r="AZ24" s="142">
        <f t="shared" si="205"/>
        <v>42766</v>
      </c>
      <c r="BA24" s="142">
        <f t="shared" si="205"/>
        <v>42794</v>
      </c>
      <c r="BB24" s="142">
        <f t="shared" si="205"/>
        <v>42825</v>
      </c>
      <c r="BC24" s="142">
        <f t="shared" si="205"/>
        <v>42855</v>
      </c>
      <c r="BD24" s="142">
        <f t="shared" si="205"/>
        <v>42886</v>
      </c>
      <c r="BE24" s="142">
        <f t="shared" si="205"/>
        <v>42916</v>
      </c>
      <c r="BF24" s="142">
        <f t="shared" si="205"/>
        <v>42947</v>
      </c>
      <c r="BG24" s="142">
        <f t="shared" si="205"/>
        <v>42978</v>
      </c>
      <c r="BH24" s="142">
        <f t="shared" si="205"/>
        <v>43008</v>
      </c>
      <c r="BI24" s="142">
        <f t="shared" si="205"/>
        <v>43039</v>
      </c>
      <c r="BJ24" s="142">
        <f t="shared" si="205"/>
        <v>43069</v>
      </c>
      <c r="BK24" s="142">
        <f t="shared" si="205"/>
        <v>43100</v>
      </c>
      <c r="BL24" s="142">
        <f t="shared" si="205"/>
        <v>43131</v>
      </c>
      <c r="BM24" s="142">
        <f t="shared" si="205"/>
        <v>43159</v>
      </c>
      <c r="BN24" s="142">
        <f t="shared" si="205"/>
        <v>43190</v>
      </c>
      <c r="BO24" s="142">
        <f t="shared" si="205"/>
        <v>43220</v>
      </c>
      <c r="BP24" s="142">
        <f t="shared" si="205"/>
        <v>43251</v>
      </c>
      <c r="BQ24" s="142">
        <f t="shared" si="205"/>
        <v>43281</v>
      </c>
      <c r="BR24" s="142">
        <f t="shared" si="205"/>
        <v>43312</v>
      </c>
      <c r="BS24" s="142">
        <f t="shared" si="205"/>
        <v>43343</v>
      </c>
      <c r="BT24" s="142">
        <f t="shared" si="205"/>
        <v>43373</v>
      </c>
      <c r="BU24" s="142">
        <f t="shared" si="205"/>
        <v>43404</v>
      </c>
      <c r="BV24" s="142">
        <f t="shared" si="205"/>
        <v>43434</v>
      </c>
      <c r="BW24" s="142">
        <f t="shared" si="205"/>
        <v>43465</v>
      </c>
    </row>
    <row r="25" spans="2:76" ht="15.75" thickBot="1">
      <c r="B25" s="144" t="s">
        <v>95</v>
      </c>
      <c r="C25" s="174">
        <f>+D!C62</f>
        <v>90</v>
      </c>
      <c r="D25" s="150">
        <f>+C25</f>
        <v>90</v>
      </c>
      <c r="E25" s="146">
        <f t="shared" ref="E25:P25" si="206">+D30</f>
        <v>81.3</v>
      </c>
      <c r="F25" s="146">
        <f t="shared" si="206"/>
        <v>79.86</v>
      </c>
      <c r="G25" s="146">
        <f t="shared" si="206"/>
        <v>107.44799999999998</v>
      </c>
      <c r="H25" s="146">
        <f t="shared" si="206"/>
        <v>116.15999999999997</v>
      </c>
      <c r="I25" s="146">
        <f t="shared" si="206"/>
        <v>79.859999999999985</v>
      </c>
      <c r="J25" s="146">
        <f t="shared" si="206"/>
        <v>58.079999999999984</v>
      </c>
      <c r="K25" s="146">
        <f t="shared" si="206"/>
        <v>43.559999999999988</v>
      </c>
      <c r="L25" s="146">
        <f t="shared" si="206"/>
        <v>20.327999999999989</v>
      </c>
      <c r="M25" s="146">
        <f t="shared" si="206"/>
        <v>18.875999999999983</v>
      </c>
      <c r="N25" s="146">
        <f t="shared" si="206"/>
        <v>23.231999999999985</v>
      </c>
      <c r="O25" s="146">
        <f t="shared" si="206"/>
        <v>23.231999999999982</v>
      </c>
      <c r="P25" s="146">
        <f t="shared" si="206"/>
        <v>52.271999999999991</v>
      </c>
      <c r="Q25" s="146">
        <f t="shared" ref="Q25" si="207">+P30</f>
        <v>63.524999999999999</v>
      </c>
      <c r="R25" s="146">
        <f t="shared" ref="R25" si="208">+Q30</f>
        <v>82.255799999999994</v>
      </c>
      <c r="S25" s="146">
        <f t="shared" ref="S25" si="209">+R30</f>
        <v>110.67143999999999</v>
      </c>
      <c r="T25" s="146">
        <f t="shared" ref="T25" si="210">+S30</f>
        <v>119.64479999999998</v>
      </c>
      <c r="U25" s="146">
        <f t="shared" ref="U25" si="211">+T30</f>
        <v>82.255799999999979</v>
      </c>
      <c r="V25" s="146">
        <f t="shared" ref="V25" si="212">+U30</f>
        <v>59.822399999999966</v>
      </c>
      <c r="W25" s="146">
        <f t="shared" ref="W25" si="213">+V30</f>
        <v>141.66679999999994</v>
      </c>
      <c r="X25" s="146">
        <f t="shared" ref="X25" si="214">+W30</f>
        <v>79.017839999999936</v>
      </c>
      <c r="Y25" s="146">
        <f t="shared" ref="Y25" si="215">+X30</f>
        <v>122.29227999999996</v>
      </c>
      <c r="Z25" s="146">
        <f t="shared" ref="Z25" si="216">+Y30</f>
        <v>85.63895999999994</v>
      </c>
      <c r="AA25" s="146">
        <f t="shared" ref="AA25" si="217">+Z30</f>
        <v>23.928959999999947</v>
      </c>
      <c r="AB25" s="146">
        <f t="shared" ref="AB25" si="218">+AA30</f>
        <v>156.69015999999993</v>
      </c>
      <c r="AC25" s="146">
        <f t="shared" ref="AC25" si="219">+AB30</f>
        <v>223.94074999999995</v>
      </c>
      <c r="AD25" s="146">
        <f t="shared" ref="AD25" si="220">+AC30</f>
        <v>142.80347399999994</v>
      </c>
      <c r="AE25" s="146">
        <f t="shared" ref="AE25" si="221">+AD30</f>
        <v>216.84158319999997</v>
      </c>
      <c r="AF25" s="146">
        <f t="shared" ref="AF25" si="222">+AE30</f>
        <v>184.94414399999994</v>
      </c>
      <c r="AG25" s="146">
        <f t="shared" ref="AG25" si="223">+AF30</f>
        <v>84.723473999999953</v>
      </c>
      <c r="AH25" s="146">
        <f t="shared" ref="AH25" si="224">+AG30</f>
        <v>164.46707199999994</v>
      </c>
      <c r="AI25" s="146">
        <f t="shared" ref="AI25" si="225">+AH30</f>
        <v>107.92280399999994</v>
      </c>
      <c r="AJ25" s="146">
        <f t="shared" ref="AJ25" si="226">+AI30</f>
        <v>21.565975199999954</v>
      </c>
      <c r="AK25" s="146">
        <f t="shared" ref="AK25" si="227">+AJ30</f>
        <v>122.87554839999993</v>
      </c>
      <c r="AL25" s="146">
        <f t="shared" ref="AL25" si="228">+AK30</f>
        <v>86.356828799999931</v>
      </c>
      <c r="AM25" s="146">
        <f t="shared" ref="AM25" si="229">+AL30</f>
        <v>24.646828799999938</v>
      </c>
      <c r="AN25" s="146">
        <f t="shared" ref="AN25" si="230">+AM30</f>
        <v>158.30536479999995</v>
      </c>
      <c r="AO25" s="146">
        <f t="shared" ref="AO25" si="231">+AN30</f>
        <v>225.90367249999994</v>
      </c>
      <c r="AP25" s="146">
        <f t="shared" ref="AP25" si="232">+AO30</f>
        <v>248.19517821999992</v>
      </c>
      <c r="AQ25" s="146">
        <f t="shared" ref="AQ25" si="233">+AP30</f>
        <v>179.12133069599992</v>
      </c>
      <c r="AR25" s="146">
        <f t="shared" ref="AR25" si="234">+AQ30</f>
        <v>229.78116831999995</v>
      </c>
      <c r="AS25" s="146">
        <f t="shared" ref="AS25" si="235">+AR30</f>
        <v>148.97517821999992</v>
      </c>
      <c r="AT25" s="146">
        <f t="shared" ref="AT25" si="236">+AS30</f>
        <v>166.3155841599999</v>
      </c>
      <c r="AU25" s="146">
        <f t="shared" ref="AU25" si="237">+AT30</f>
        <v>109.3091881199999</v>
      </c>
      <c r="AV25" s="146">
        <f t="shared" ref="AV25" si="238">+AU30</f>
        <v>125.06295445599991</v>
      </c>
      <c r="AW25" s="146">
        <f t="shared" ref="AW25" si="239">+AV30</f>
        <v>82.336314851999916</v>
      </c>
      <c r="AX25" s="146">
        <f t="shared" ref="AX25" si="240">+AW30</f>
        <v>128.23623366399994</v>
      </c>
      <c r="AY25" s="146">
        <f t="shared" ref="AY25" si="241">+AX30</f>
        <v>87.096233663999953</v>
      </c>
      <c r="AZ25" s="146">
        <f t="shared" ref="AZ25" si="242">+AY30</f>
        <v>159.96902574399996</v>
      </c>
      <c r="BA25" s="146">
        <f t="shared" ref="BA25" si="243">+AZ30</f>
        <v>239.11798267499995</v>
      </c>
      <c r="BB25" s="146">
        <f t="shared" ref="BB25" si="244">+BA30</f>
        <v>262.67113356659996</v>
      </c>
      <c r="BC25" s="146">
        <f t="shared" ref="BC25" si="245">+BB30</f>
        <v>293.72167061687992</v>
      </c>
      <c r="BD25" s="146">
        <f t="shared" ref="BD25" si="246">+BC30</f>
        <v>303.5271033695999</v>
      </c>
      <c r="BE25" s="146">
        <f t="shared" ref="BE25" si="247">+BD30</f>
        <v>262.67113356659991</v>
      </c>
      <c r="BF25" s="146">
        <f t="shared" ref="BF25" si="248">+BE30</f>
        <v>238.1575516847999</v>
      </c>
      <c r="BG25" s="146">
        <f t="shared" ref="BG25" si="249">+BF30</f>
        <v>221.81516376359991</v>
      </c>
      <c r="BH25" s="146">
        <f t="shared" ref="BH25" si="250">+BG30</f>
        <v>195.66734308967989</v>
      </c>
      <c r="BI25" s="146">
        <f t="shared" ref="BI25" si="251">+BH30</f>
        <v>194.03310429755987</v>
      </c>
      <c r="BJ25" s="146">
        <f t="shared" ref="BJ25" si="252">+BI30</f>
        <v>198.93582067391986</v>
      </c>
      <c r="BK25" s="146">
        <f t="shared" ref="BK25" si="253">+BJ30</f>
        <v>198.93582067391986</v>
      </c>
      <c r="BL25" s="146">
        <f t="shared" ref="BL25" si="254">+BK30</f>
        <v>231.62059651631989</v>
      </c>
      <c r="BM25" s="146">
        <f t="shared" ref="BM25" si="255">+BL30</f>
        <v>244.28594715524991</v>
      </c>
      <c r="BN25" s="146">
        <f t="shared" ref="BN25" si="256">+BM30</f>
        <v>265.36762757359793</v>
      </c>
      <c r="BO25" s="146">
        <f t="shared" ref="BO25" si="257">+BN30</f>
        <v>405.34218073538636</v>
      </c>
      <c r="BP25" s="146">
        <f t="shared" ref="BP25" si="258">+BO30</f>
        <v>372.24477647068795</v>
      </c>
      <c r="BQ25" s="146">
        <f t="shared" ref="BQ25" si="259">+BP30</f>
        <v>265.36762757359799</v>
      </c>
      <c r="BR25" s="146">
        <f t="shared" ref="BR25" si="260">+BQ30</f>
        <v>348.11113823534401</v>
      </c>
      <c r="BS25" s="146">
        <f t="shared" ref="BS25" si="261">+BR30</f>
        <v>288.08147867650803</v>
      </c>
      <c r="BT25" s="146">
        <f t="shared" ref="BT25" si="262">+BS30</f>
        <v>196.35372338237045</v>
      </c>
      <c r="BU25" s="146">
        <f t="shared" ref="BU25" si="263">+BT30</f>
        <v>302.66295742648686</v>
      </c>
      <c r="BV25" s="146">
        <f t="shared" ref="BV25" si="264">+BU30</f>
        <v>264.51575529413765</v>
      </c>
      <c r="BW25" s="146">
        <f t="shared" ref="BW25" si="265">+BV30</f>
        <v>199.72025529413764</v>
      </c>
    </row>
    <row r="26" spans="2:76">
      <c r="B26" s="116" t="s">
        <v>165</v>
      </c>
      <c r="C26" s="146"/>
      <c r="D26" s="125">
        <f>+D20</f>
        <v>30</v>
      </c>
      <c r="E26" s="125">
        <f t="shared" ref="E26:O26" si="266">+E20</f>
        <v>48</v>
      </c>
      <c r="F26" s="125">
        <f t="shared" si="266"/>
        <v>60</v>
      </c>
      <c r="G26" s="125">
        <f t="shared" si="266"/>
        <v>60</v>
      </c>
      <c r="H26" s="125">
        <f t="shared" si="266"/>
        <v>30</v>
      </c>
      <c r="I26" s="125">
        <f t="shared" si="266"/>
        <v>30</v>
      </c>
      <c r="J26" s="125">
        <f t="shared" si="266"/>
        <v>18</v>
      </c>
      <c r="K26" s="125">
        <f t="shared" si="266"/>
        <v>6</v>
      </c>
      <c r="L26" s="125">
        <f t="shared" si="266"/>
        <v>12</v>
      </c>
      <c r="M26" s="125">
        <f t="shared" si="266"/>
        <v>12</v>
      </c>
      <c r="N26" s="125">
        <f t="shared" si="266"/>
        <v>12</v>
      </c>
      <c r="O26" s="125">
        <f t="shared" si="266"/>
        <v>36</v>
      </c>
      <c r="P26" s="125">
        <f t="shared" ref="P26:BW26" si="267">+P20</f>
        <v>30.900000000000002</v>
      </c>
      <c r="Q26" s="125">
        <f t="shared" si="267"/>
        <v>49.44</v>
      </c>
      <c r="R26" s="125">
        <f t="shared" si="267"/>
        <v>61.800000000000004</v>
      </c>
      <c r="S26" s="125">
        <f t="shared" si="267"/>
        <v>61.800000000000004</v>
      </c>
      <c r="T26" s="125">
        <f t="shared" si="267"/>
        <v>30.900000000000002</v>
      </c>
      <c r="U26" s="125">
        <f t="shared" si="267"/>
        <v>30.900000000000002</v>
      </c>
      <c r="V26" s="125">
        <f t="shared" si="267"/>
        <v>98.539999999999992</v>
      </c>
      <c r="W26" s="125">
        <f t="shared" si="267"/>
        <v>6.18</v>
      </c>
      <c r="X26" s="125">
        <f t="shared" si="267"/>
        <v>97.36</v>
      </c>
      <c r="Y26" s="125">
        <f t="shared" si="267"/>
        <v>12.36</v>
      </c>
      <c r="Z26" s="125">
        <f t="shared" si="267"/>
        <v>12.36</v>
      </c>
      <c r="AA26" s="125">
        <f t="shared" si="267"/>
        <v>122.08</v>
      </c>
      <c r="AB26" s="125">
        <f t="shared" si="267"/>
        <v>111.827</v>
      </c>
      <c r="AC26" s="125">
        <f t="shared" si="267"/>
        <v>50.923200000000001</v>
      </c>
      <c r="AD26" s="125">
        <f t="shared" si="267"/>
        <v>148.654</v>
      </c>
      <c r="AE26" s="125">
        <f t="shared" si="267"/>
        <v>63.654000000000003</v>
      </c>
      <c r="AF26" s="125">
        <f t="shared" si="267"/>
        <v>31.827000000000002</v>
      </c>
      <c r="AG26" s="125">
        <f t="shared" si="267"/>
        <v>116.827</v>
      </c>
      <c r="AH26" s="125">
        <f t="shared" si="267"/>
        <v>19.0962</v>
      </c>
      <c r="AI26" s="125">
        <f t="shared" si="267"/>
        <v>6.3654000000000002</v>
      </c>
      <c r="AJ26" s="125">
        <f t="shared" si="267"/>
        <v>97.730800000000002</v>
      </c>
      <c r="AK26" s="125">
        <f t="shared" si="267"/>
        <v>12.7308</v>
      </c>
      <c r="AL26" s="125">
        <f t="shared" si="267"/>
        <v>12.7308</v>
      </c>
      <c r="AM26" s="125">
        <f t="shared" si="267"/>
        <v>123.19239999999999</v>
      </c>
      <c r="AN26" s="125">
        <f t="shared" si="267"/>
        <v>112.78181000000001</v>
      </c>
      <c r="AO26" s="125">
        <f t="shared" si="267"/>
        <v>137.450896</v>
      </c>
      <c r="AP26" s="125">
        <f t="shared" si="267"/>
        <v>65.56362</v>
      </c>
      <c r="AQ26" s="125">
        <f t="shared" si="267"/>
        <v>150.56362000000001</v>
      </c>
      <c r="AR26" s="125">
        <f t="shared" si="267"/>
        <v>32.78181</v>
      </c>
      <c r="AS26" s="125">
        <f t="shared" si="267"/>
        <v>117.78181000000001</v>
      </c>
      <c r="AT26" s="125">
        <f t="shared" si="267"/>
        <v>19.669086</v>
      </c>
      <c r="AU26" s="125">
        <f t="shared" si="267"/>
        <v>91.556362000000007</v>
      </c>
      <c r="AV26" s="125">
        <f t="shared" si="267"/>
        <v>13.112724</v>
      </c>
      <c r="AW26" s="125">
        <f t="shared" si="267"/>
        <v>98.112724</v>
      </c>
      <c r="AX26" s="125">
        <f t="shared" si="267"/>
        <v>13.112724</v>
      </c>
      <c r="AY26" s="125">
        <f t="shared" si="267"/>
        <v>124.338172</v>
      </c>
      <c r="AZ26" s="125">
        <f t="shared" si="267"/>
        <v>123.0152643</v>
      </c>
      <c r="BA26" s="125">
        <f t="shared" si="267"/>
        <v>143.27442288</v>
      </c>
      <c r="BB26" s="125">
        <f t="shared" si="267"/>
        <v>156.7805286</v>
      </c>
      <c r="BC26" s="125">
        <f t="shared" si="267"/>
        <v>156.7805286</v>
      </c>
      <c r="BD26" s="125">
        <f t="shared" si="267"/>
        <v>123.0152643</v>
      </c>
      <c r="BE26" s="125">
        <f t="shared" si="267"/>
        <v>123.0152643</v>
      </c>
      <c r="BF26" s="125">
        <f t="shared" si="267"/>
        <v>109.50915858</v>
      </c>
      <c r="BG26" s="125">
        <f t="shared" si="267"/>
        <v>96.003052859999997</v>
      </c>
      <c r="BH26" s="125">
        <f t="shared" si="267"/>
        <v>102.75610571999999</v>
      </c>
      <c r="BI26" s="125">
        <f t="shared" si="267"/>
        <v>102.75610571999999</v>
      </c>
      <c r="BJ26" s="125">
        <f t="shared" si="267"/>
        <v>102.75610571999999</v>
      </c>
      <c r="BK26" s="125">
        <f t="shared" si="267"/>
        <v>129.76831716000001</v>
      </c>
      <c r="BL26" s="125">
        <f t="shared" si="267"/>
        <v>124.02822222899999</v>
      </c>
      <c r="BM26" s="125">
        <f t="shared" si="267"/>
        <v>144.89515556640001</v>
      </c>
      <c r="BN26" s="125">
        <f t="shared" si="267"/>
        <v>248.05644445799999</v>
      </c>
      <c r="BO26" s="125">
        <f t="shared" si="267"/>
        <v>158.80644445799999</v>
      </c>
      <c r="BP26" s="125">
        <f t="shared" si="267"/>
        <v>124.02822222899999</v>
      </c>
      <c r="BQ26" s="125">
        <f t="shared" si="267"/>
        <v>213.27822222899999</v>
      </c>
      <c r="BR26" s="125">
        <f t="shared" si="267"/>
        <v>110.1169333374</v>
      </c>
      <c r="BS26" s="125">
        <f t="shared" si="267"/>
        <v>96.205644445800004</v>
      </c>
      <c r="BT26" s="125">
        <f t="shared" si="267"/>
        <v>192.41128889160001</v>
      </c>
      <c r="BU26" s="125">
        <f t="shared" si="267"/>
        <v>103.16128889160001</v>
      </c>
      <c r="BV26" s="125">
        <f t="shared" si="267"/>
        <v>103.16128889160001</v>
      </c>
      <c r="BW26" s="125">
        <f t="shared" si="267"/>
        <v>220.2338666748</v>
      </c>
    </row>
    <row r="27" spans="2:76">
      <c r="B27" s="116" t="s">
        <v>97</v>
      </c>
      <c r="C27" s="146"/>
      <c r="D27" s="125">
        <f>+D26*DT!D7</f>
        <v>6.3</v>
      </c>
      <c r="E27" s="125">
        <f>+E26*DT!E7</f>
        <v>10.08</v>
      </c>
      <c r="F27" s="125">
        <f>+F26*DT!F7</f>
        <v>12.6</v>
      </c>
      <c r="G27" s="125">
        <f>+G26*DT!G7</f>
        <v>12.6</v>
      </c>
      <c r="H27" s="125">
        <f>+H26*DT!H7</f>
        <v>6.3</v>
      </c>
      <c r="I27" s="125">
        <f>+I26*DT!I7</f>
        <v>6.3</v>
      </c>
      <c r="J27" s="125">
        <f>+J26*DT!J7</f>
        <v>3.78</v>
      </c>
      <c r="K27" s="125">
        <f>+K26*DT!K7</f>
        <v>1.26</v>
      </c>
      <c r="L27" s="125">
        <f>+L26*DT!L7</f>
        <v>2.52</v>
      </c>
      <c r="M27" s="125">
        <f>+M26*DT!M7</f>
        <v>2.52</v>
      </c>
      <c r="N27" s="125">
        <f>+N26*DT!N7</f>
        <v>2.52</v>
      </c>
      <c r="O27" s="125">
        <f>+O26*DT!O7</f>
        <v>7.56</v>
      </c>
      <c r="P27" s="125">
        <f>+P26*DT!P7</f>
        <v>6.4889999999999999</v>
      </c>
      <c r="Q27" s="125">
        <f>+Q26*DT!Q7</f>
        <v>10.382399999999999</v>
      </c>
      <c r="R27" s="125">
        <f>+R26*DT!R7</f>
        <v>12.978</v>
      </c>
      <c r="S27" s="125">
        <f>+S26*DT!S7</f>
        <v>12.978</v>
      </c>
      <c r="T27" s="125">
        <f>+T26*DT!T7</f>
        <v>6.4889999999999999</v>
      </c>
      <c r="U27" s="125">
        <f>+U26*DT!U7</f>
        <v>6.4889999999999999</v>
      </c>
      <c r="V27" s="125">
        <f>+V26*DT!V7</f>
        <v>20.693399999999997</v>
      </c>
      <c r="W27" s="125">
        <f>+W26*DT!W7</f>
        <v>1.2977999999999998</v>
      </c>
      <c r="X27" s="125">
        <f>+X26*DT!X7</f>
        <v>20.445599999999999</v>
      </c>
      <c r="Y27" s="125">
        <f>+Y26*DT!Y7</f>
        <v>2.5955999999999997</v>
      </c>
      <c r="Z27" s="125">
        <f>+Z26*DT!Z7</f>
        <v>2.5955999999999997</v>
      </c>
      <c r="AA27" s="125">
        <f>+AA26*DT!AA7</f>
        <v>25.636799999999997</v>
      </c>
      <c r="AB27" s="125">
        <f>+AB26*DT!AB7</f>
        <v>23.48367</v>
      </c>
      <c r="AC27" s="125">
        <f>+AC26*DT!Q7</f>
        <v>10.693872000000001</v>
      </c>
      <c r="AD27" s="125">
        <f>+AD26*DT!R7</f>
        <v>31.217339999999997</v>
      </c>
      <c r="AE27" s="125">
        <f>+AE26*DT!S7</f>
        <v>13.36734</v>
      </c>
      <c r="AF27" s="125">
        <f>+AF26*DT!T7</f>
        <v>6.6836700000000002</v>
      </c>
      <c r="AG27" s="125">
        <f>+AG26*DT!U7</f>
        <v>24.533669999999997</v>
      </c>
      <c r="AH27" s="125">
        <f>+AH26*DT!V7</f>
        <v>4.0102019999999996</v>
      </c>
      <c r="AI27" s="125">
        <f>+AI26*DT!W7</f>
        <v>1.3367340000000001</v>
      </c>
      <c r="AJ27" s="125">
        <f>+AJ26*DT!X7</f>
        <v>20.523468000000001</v>
      </c>
      <c r="AK27" s="125">
        <f>+AK26*DT!Y7</f>
        <v>2.6734680000000002</v>
      </c>
      <c r="AL27" s="125">
        <f>+AL26*DT!Z7</f>
        <v>2.6734680000000002</v>
      </c>
      <c r="AM27" s="125">
        <f>+AM26*DT!AA7</f>
        <v>25.870403999999997</v>
      </c>
      <c r="AN27" s="125">
        <f>+AN26*DT!AB7</f>
        <v>23.684180099999999</v>
      </c>
      <c r="AO27" s="125">
        <f>+AO26*DT!AC7</f>
        <v>28.86468816</v>
      </c>
      <c r="AP27" s="125">
        <f>+AP26*DT!AD7</f>
        <v>13.7683602</v>
      </c>
      <c r="AQ27" s="125">
        <f>+AQ26*DT!AE7</f>
        <v>31.618360200000001</v>
      </c>
      <c r="AR27" s="125">
        <f>+AR26*DT!AF7</f>
        <v>6.8841801</v>
      </c>
      <c r="AS27" s="125">
        <f>+AS26*DT!AG7</f>
        <v>24.7341801</v>
      </c>
      <c r="AT27" s="125">
        <f>+AT26*DT!AH7</f>
        <v>4.1305080599999995</v>
      </c>
      <c r="AU27" s="125">
        <f>+AU26*DT!AI7</f>
        <v>19.22683602</v>
      </c>
      <c r="AV27" s="125">
        <f>+AV26*DT!AJ7</f>
        <v>2.7536720400000001</v>
      </c>
      <c r="AW27" s="125">
        <f>+AW26*DT!AK7</f>
        <v>20.603672039999999</v>
      </c>
      <c r="AX27" s="125">
        <f>+AX26*DT!AL7</f>
        <v>2.7536720400000001</v>
      </c>
      <c r="AY27" s="125">
        <f>+AY26*DT!AM7</f>
        <v>26.111016119999999</v>
      </c>
      <c r="AZ27" s="125">
        <f>+AZ26*DT!AN7</f>
        <v>25.833205502999999</v>
      </c>
      <c r="BA27" s="125">
        <f>+BA26*DT!AO7</f>
        <v>30.087628804799998</v>
      </c>
      <c r="BB27" s="125">
        <f>+BB26*DT!AP7</f>
        <v>32.923911005999997</v>
      </c>
      <c r="BC27" s="125">
        <f>+BC26*DT!AQ7</f>
        <v>32.923911005999997</v>
      </c>
      <c r="BD27" s="125">
        <f>+BD26*DT!AR7</f>
        <v>25.833205502999999</v>
      </c>
      <c r="BE27" s="125">
        <f>+BE26*DT!AS7</f>
        <v>25.833205502999999</v>
      </c>
      <c r="BF27" s="125">
        <f>+BF26*DT!AT7</f>
        <v>22.996923301799999</v>
      </c>
      <c r="BG27" s="125">
        <f>+BG26*DT!AU7</f>
        <v>20.160641100599999</v>
      </c>
      <c r="BH27" s="125">
        <f>+BH26*DT!AV7</f>
        <v>21.578782201199999</v>
      </c>
      <c r="BI27" s="125">
        <f>+BI26*DT!AW7</f>
        <v>21.578782201199999</v>
      </c>
      <c r="BJ27" s="125">
        <f>+BJ26*DT!AX7</f>
        <v>21.578782201199999</v>
      </c>
      <c r="BK27" s="125">
        <f>+BK26*DT!AY7</f>
        <v>27.251346603600002</v>
      </c>
      <c r="BL27" s="125">
        <f>+BL26*DT!AZ7</f>
        <v>26.045926668089997</v>
      </c>
      <c r="BM27" s="125">
        <f>+BM26*DT!BA7</f>
        <v>30.427982668944001</v>
      </c>
      <c r="BN27" s="125">
        <f>+BN26*DT!BB7</f>
        <v>52.091853336179994</v>
      </c>
      <c r="BO27" s="125">
        <f>+BO26*DT!BC7</f>
        <v>33.349353336179995</v>
      </c>
      <c r="BP27" s="125">
        <f>+BP26*DT!BD7</f>
        <v>26.045926668089997</v>
      </c>
      <c r="BQ27" s="125">
        <f>+BQ26*DT!BE7</f>
        <v>44.788426668089997</v>
      </c>
      <c r="BR27" s="125">
        <f>+BR26*DT!BF7</f>
        <v>23.124556000854</v>
      </c>
      <c r="BS27" s="125">
        <f>+BS26*DT!BG7</f>
        <v>20.203185333617999</v>
      </c>
      <c r="BT27" s="125">
        <f>+BT26*DT!BH7</f>
        <v>40.406370667235997</v>
      </c>
      <c r="BU27" s="125">
        <f>+BU26*DT!BI7</f>
        <v>21.663870667236001</v>
      </c>
      <c r="BV27" s="125">
        <f>+BV26*DT!BJ7</f>
        <v>21.663870667236001</v>
      </c>
      <c r="BW27" s="125">
        <f>+BW26*DT!BK7</f>
        <v>46.249112001707999</v>
      </c>
      <c r="BX27" s="125"/>
    </row>
    <row r="28" spans="2:76">
      <c r="B28" s="116" t="s">
        <v>166</v>
      </c>
      <c r="C28" s="125"/>
      <c r="D28" s="125">
        <f t="shared" ref="D28:O28" si="268">+D26+D27</f>
        <v>36.299999999999997</v>
      </c>
      <c r="E28" s="125">
        <f t="shared" si="268"/>
        <v>58.08</v>
      </c>
      <c r="F28" s="125">
        <f t="shared" si="268"/>
        <v>72.599999999999994</v>
      </c>
      <c r="G28" s="125">
        <f t="shared" si="268"/>
        <v>72.599999999999994</v>
      </c>
      <c r="H28" s="125">
        <f t="shared" si="268"/>
        <v>36.299999999999997</v>
      </c>
      <c r="I28" s="125">
        <f t="shared" si="268"/>
        <v>36.299999999999997</v>
      </c>
      <c r="J28" s="125">
        <f t="shared" si="268"/>
        <v>21.78</v>
      </c>
      <c r="K28" s="125">
        <f t="shared" si="268"/>
        <v>7.26</v>
      </c>
      <c r="L28" s="125">
        <f t="shared" si="268"/>
        <v>14.52</v>
      </c>
      <c r="M28" s="125">
        <f t="shared" si="268"/>
        <v>14.52</v>
      </c>
      <c r="N28" s="125">
        <f t="shared" si="268"/>
        <v>14.52</v>
      </c>
      <c r="O28" s="125">
        <f t="shared" si="268"/>
        <v>43.56</v>
      </c>
      <c r="P28" s="125">
        <f t="shared" ref="P28:BW28" si="269">+P26+P27</f>
        <v>37.389000000000003</v>
      </c>
      <c r="Q28" s="125">
        <f t="shared" si="269"/>
        <v>59.822399999999995</v>
      </c>
      <c r="R28" s="125">
        <f t="shared" si="269"/>
        <v>74.778000000000006</v>
      </c>
      <c r="S28" s="125">
        <f t="shared" si="269"/>
        <v>74.778000000000006</v>
      </c>
      <c r="T28" s="125">
        <f t="shared" si="269"/>
        <v>37.389000000000003</v>
      </c>
      <c r="U28" s="125">
        <f t="shared" si="269"/>
        <v>37.389000000000003</v>
      </c>
      <c r="V28" s="125">
        <f t="shared" si="269"/>
        <v>119.23339999999999</v>
      </c>
      <c r="W28" s="125">
        <f t="shared" si="269"/>
        <v>7.4777999999999993</v>
      </c>
      <c r="X28" s="125">
        <f t="shared" si="269"/>
        <v>117.8056</v>
      </c>
      <c r="Y28" s="125">
        <f t="shared" si="269"/>
        <v>14.955599999999999</v>
      </c>
      <c r="Z28" s="125">
        <f t="shared" si="269"/>
        <v>14.955599999999999</v>
      </c>
      <c r="AA28" s="125">
        <f t="shared" si="269"/>
        <v>147.71680000000001</v>
      </c>
      <c r="AB28" s="125">
        <f t="shared" si="269"/>
        <v>135.31066999999999</v>
      </c>
      <c r="AC28" s="125">
        <f t="shared" si="269"/>
        <v>61.617072</v>
      </c>
      <c r="AD28" s="125">
        <f t="shared" si="269"/>
        <v>179.87134</v>
      </c>
      <c r="AE28" s="125">
        <f t="shared" si="269"/>
        <v>77.021340000000009</v>
      </c>
      <c r="AF28" s="125">
        <f t="shared" si="269"/>
        <v>38.510670000000005</v>
      </c>
      <c r="AG28" s="125">
        <f t="shared" si="269"/>
        <v>141.36067</v>
      </c>
      <c r="AH28" s="125">
        <f t="shared" si="269"/>
        <v>23.106401999999999</v>
      </c>
      <c r="AI28" s="125">
        <f t="shared" si="269"/>
        <v>7.702134</v>
      </c>
      <c r="AJ28" s="125">
        <f t="shared" si="269"/>
        <v>118.254268</v>
      </c>
      <c r="AK28" s="125">
        <f t="shared" si="269"/>
        <v>15.404268</v>
      </c>
      <c r="AL28" s="125">
        <f t="shared" si="269"/>
        <v>15.404268</v>
      </c>
      <c r="AM28" s="125">
        <f t="shared" si="269"/>
        <v>149.062804</v>
      </c>
      <c r="AN28" s="125">
        <f t="shared" si="269"/>
        <v>136.4659901</v>
      </c>
      <c r="AO28" s="125">
        <f t="shared" si="269"/>
        <v>166.31558416000001</v>
      </c>
      <c r="AP28" s="125">
        <f t="shared" si="269"/>
        <v>79.331980200000004</v>
      </c>
      <c r="AQ28" s="125">
        <f t="shared" si="269"/>
        <v>182.18198020000003</v>
      </c>
      <c r="AR28" s="125">
        <f t="shared" si="269"/>
        <v>39.665990100000002</v>
      </c>
      <c r="AS28" s="125">
        <f t="shared" si="269"/>
        <v>142.51599010000001</v>
      </c>
      <c r="AT28" s="125">
        <f t="shared" si="269"/>
        <v>23.79959406</v>
      </c>
      <c r="AU28" s="125">
        <f t="shared" si="269"/>
        <v>110.78319802000001</v>
      </c>
      <c r="AV28" s="125">
        <f t="shared" si="269"/>
        <v>15.86639604</v>
      </c>
      <c r="AW28" s="125">
        <f t="shared" si="269"/>
        <v>118.71639604000001</v>
      </c>
      <c r="AX28" s="125">
        <f t="shared" si="269"/>
        <v>15.86639604</v>
      </c>
      <c r="AY28" s="125">
        <f t="shared" si="269"/>
        <v>150.44918812</v>
      </c>
      <c r="AZ28" s="125">
        <f t="shared" si="269"/>
        <v>148.848469803</v>
      </c>
      <c r="BA28" s="125">
        <f t="shared" si="269"/>
        <v>173.36205168480001</v>
      </c>
      <c r="BB28" s="125">
        <f t="shared" si="269"/>
        <v>189.70443960599999</v>
      </c>
      <c r="BC28" s="125">
        <f t="shared" si="269"/>
        <v>189.70443960599999</v>
      </c>
      <c r="BD28" s="125">
        <f t="shared" si="269"/>
        <v>148.848469803</v>
      </c>
      <c r="BE28" s="125">
        <f t="shared" si="269"/>
        <v>148.848469803</v>
      </c>
      <c r="BF28" s="125">
        <f t="shared" si="269"/>
        <v>132.50608188180001</v>
      </c>
      <c r="BG28" s="125">
        <f t="shared" si="269"/>
        <v>116.1636939606</v>
      </c>
      <c r="BH28" s="125">
        <f t="shared" si="269"/>
        <v>124.33488792119999</v>
      </c>
      <c r="BI28" s="125">
        <f t="shared" si="269"/>
        <v>124.33488792119999</v>
      </c>
      <c r="BJ28" s="125">
        <f t="shared" si="269"/>
        <v>124.33488792119999</v>
      </c>
      <c r="BK28" s="125">
        <f t="shared" si="269"/>
        <v>157.01966376360002</v>
      </c>
      <c r="BL28" s="125">
        <f t="shared" si="269"/>
        <v>150.07414889709</v>
      </c>
      <c r="BM28" s="125">
        <f t="shared" si="269"/>
        <v>175.323138235344</v>
      </c>
      <c r="BN28" s="125">
        <f t="shared" si="269"/>
        <v>300.14829779418</v>
      </c>
      <c r="BO28" s="125">
        <f t="shared" si="269"/>
        <v>192.15579779417999</v>
      </c>
      <c r="BP28" s="125">
        <f t="shared" si="269"/>
        <v>150.07414889709</v>
      </c>
      <c r="BQ28" s="125">
        <f t="shared" si="269"/>
        <v>258.06664889708998</v>
      </c>
      <c r="BR28" s="125">
        <f t="shared" si="269"/>
        <v>133.24148933825398</v>
      </c>
      <c r="BS28" s="125">
        <f t="shared" si="269"/>
        <v>116.408829779418</v>
      </c>
      <c r="BT28" s="125">
        <f t="shared" si="269"/>
        <v>232.817659558836</v>
      </c>
      <c r="BU28" s="125">
        <f t="shared" si="269"/>
        <v>124.82515955883601</v>
      </c>
      <c r="BV28" s="125">
        <f t="shared" si="269"/>
        <v>124.82515955883601</v>
      </c>
      <c r="BW28" s="125">
        <f t="shared" si="269"/>
        <v>266.48297867650797</v>
      </c>
    </row>
    <row r="29" spans="2:76">
      <c r="B29" s="116" t="s">
        <v>167</v>
      </c>
      <c r="C29" s="125"/>
      <c r="D29" s="125">
        <f t="shared" ref="D29:E29" si="270">+D35</f>
        <v>45</v>
      </c>
      <c r="E29" s="125">
        <f t="shared" si="270"/>
        <v>59.519999999999996</v>
      </c>
      <c r="F29" s="125">
        <f t="shared" ref="F29:P29" si="271">+F35</f>
        <v>45.012</v>
      </c>
      <c r="G29" s="125">
        <f t="shared" si="271"/>
        <v>63.887999999999998</v>
      </c>
      <c r="H29" s="125">
        <f t="shared" si="271"/>
        <v>72.599999999999994</v>
      </c>
      <c r="I29" s="125">
        <f t="shared" si="271"/>
        <v>58.08</v>
      </c>
      <c r="J29" s="125">
        <f t="shared" si="271"/>
        <v>36.299999999999997</v>
      </c>
      <c r="K29" s="125">
        <f t="shared" si="271"/>
        <v>30.491999999999997</v>
      </c>
      <c r="L29" s="125">
        <f t="shared" si="271"/>
        <v>15.972</v>
      </c>
      <c r="M29" s="125">
        <f t="shared" si="271"/>
        <v>10.164</v>
      </c>
      <c r="N29" s="125">
        <f t="shared" si="271"/>
        <v>14.52</v>
      </c>
      <c r="O29" s="125">
        <f t="shared" si="271"/>
        <v>14.52</v>
      </c>
      <c r="P29" s="125">
        <f t="shared" si="271"/>
        <v>26.136000000000003</v>
      </c>
      <c r="Q29" s="125">
        <f t="shared" ref="Q29:BW29" si="272">+Q35</f>
        <v>41.0916</v>
      </c>
      <c r="R29" s="125">
        <f t="shared" si="272"/>
        <v>46.362360000000002</v>
      </c>
      <c r="S29" s="125">
        <f t="shared" si="272"/>
        <v>65.804640000000006</v>
      </c>
      <c r="T29" s="125">
        <f t="shared" si="272"/>
        <v>74.778000000000006</v>
      </c>
      <c r="U29" s="125">
        <f t="shared" si="272"/>
        <v>59.822400000000009</v>
      </c>
      <c r="V29" s="125">
        <f t="shared" si="272"/>
        <v>37.389000000000003</v>
      </c>
      <c r="W29" s="125">
        <f t="shared" si="272"/>
        <v>70.126760000000004</v>
      </c>
      <c r="X29" s="125">
        <f t="shared" si="272"/>
        <v>74.531159999999986</v>
      </c>
      <c r="Y29" s="125">
        <f t="shared" si="272"/>
        <v>51.608920000000005</v>
      </c>
      <c r="Z29" s="125">
        <f t="shared" si="272"/>
        <v>76.665599999999998</v>
      </c>
      <c r="AA29" s="125">
        <f t="shared" si="272"/>
        <v>14.9556</v>
      </c>
      <c r="AB29" s="125">
        <f t="shared" si="272"/>
        <v>68.060079999999999</v>
      </c>
      <c r="AC29" s="125">
        <f t="shared" si="272"/>
        <v>142.75434799999999</v>
      </c>
      <c r="AD29" s="125">
        <f t="shared" si="272"/>
        <v>105.8332308</v>
      </c>
      <c r="AE29" s="125">
        <f t="shared" si="272"/>
        <v>108.9187792</v>
      </c>
      <c r="AF29" s="125">
        <f t="shared" si="272"/>
        <v>138.73133999999999</v>
      </c>
      <c r="AG29" s="125">
        <f t="shared" si="272"/>
        <v>61.617072000000007</v>
      </c>
      <c r="AH29" s="125">
        <f t="shared" si="272"/>
        <v>79.650670000000005</v>
      </c>
      <c r="AI29" s="125">
        <f t="shared" si="272"/>
        <v>94.058962799999989</v>
      </c>
      <c r="AJ29" s="125">
        <f t="shared" si="272"/>
        <v>16.944694800000001</v>
      </c>
      <c r="AK29" s="125">
        <f t="shared" si="272"/>
        <v>51.922987599999999</v>
      </c>
      <c r="AL29" s="125">
        <f t="shared" si="272"/>
        <v>77.114267999999996</v>
      </c>
      <c r="AM29" s="125">
        <f t="shared" si="272"/>
        <v>15.404268</v>
      </c>
      <c r="AN29" s="125">
        <f t="shared" si="272"/>
        <v>68.867682400000007</v>
      </c>
      <c r="AO29" s="125">
        <f t="shared" si="272"/>
        <v>144.02407844000001</v>
      </c>
      <c r="AP29" s="125">
        <f t="shared" si="272"/>
        <v>148.40582772400001</v>
      </c>
      <c r="AQ29" s="125">
        <f t="shared" si="272"/>
        <v>131.52214257600002</v>
      </c>
      <c r="AR29" s="125">
        <f t="shared" si="272"/>
        <v>120.47198020000002</v>
      </c>
      <c r="AS29" s="125">
        <f t="shared" si="272"/>
        <v>125.17558416000001</v>
      </c>
      <c r="AT29" s="125">
        <f t="shared" si="272"/>
        <v>80.805990100000002</v>
      </c>
      <c r="AU29" s="125">
        <f t="shared" si="272"/>
        <v>95.029431684000002</v>
      </c>
      <c r="AV29" s="125">
        <f t="shared" si="272"/>
        <v>58.593035644000011</v>
      </c>
      <c r="AW29" s="125">
        <f t="shared" si="272"/>
        <v>72.816477227999997</v>
      </c>
      <c r="AX29" s="125">
        <f t="shared" si="272"/>
        <v>57.006396040000006</v>
      </c>
      <c r="AY29" s="125">
        <f t="shared" si="272"/>
        <v>77.576396039999992</v>
      </c>
      <c r="AZ29" s="125">
        <f t="shared" si="272"/>
        <v>69.699512872</v>
      </c>
      <c r="BA29" s="125">
        <f t="shared" si="272"/>
        <v>149.8089007932</v>
      </c>
      <c r="BB29" s="125">
        <f t="shared" si="272"/>
        <v>158.65390255572001</v>
      </c>
      <c r="BC29" s="125">
        <f t="shared" si="272"/>
        <v>179.89900685328001</v>
      </c>
      <c r="BD29" s="125">
        <f t="shared" si="272"/>
        <v>189.70443960599999</v>
      </c>
      <c r="BE29" s="125">
        <f t="shared" si="272"/>
        <v>173.36205168480001</v>
      </c>
      <c r="BF29" s="125">
        <f t="shared" si="272"/>
        <v>148.848469803</v>
      </c>
      <c r="BG29" s="125">
        <f t="shared" si="272"/>
        <v>142.31151463451999</v>
      </c>
      <c r="BH29" s="125">
        <f t="shared" si="272"/>
        <v>125.96912671332001</v>
      </c>
      <c r="BI29" s="125">
        <f t="shared" si="272"/>
        <v>119.43217154484</v>
      </c>
      <c r="BJ29" s="125">
        <f t="shared" si="272"/>
        <v>124.33488792119999</v>
      </c>
      <c r="BK29" s="125">
        <f t="shared" si="272"/>
        <v>124.33488792119999</v>
      </c>
      <c r="BL29" s="125">
        <f t="shared" si="272"/>
        <v>137.40879825816</v>
      </c>
      <c r="BM29" s="125">
        <f t="shared" si="272"/>
        <v>154.24145781699602</v>
      </c>
      <c r="BN29" s="125">
        <f t="shared" si="272"/>
        <v>160.17374463239162</v>
      </c>
      <c r="BO29" s="125">
        <f t="shared" si="272"/>
        <v>225.2532020588784</v>
      </c>
      <c r="BP29" s="125">
        <f t="shared" si="272"/>
        <v>256.95129779417999</v>
      </c>
      <c r="BQ29" s="125">
        <f t="shared" si="272"/>
        <v>175.323138235344</v>
      </c>
      <c r="BR29" s="125">
        <f t="shared" si="272"/>
        <v>193.27114889708997</v>
      </c>
      <c r="BS29" s="125">
        <f t="shared" si="272"/>
        <v>208.13658507355558</v>
      </c>
      <c r="BT29" s="125">
        <f t="shared" si="272"/>
        <v>126.50842551471959</v>
      </c>
      <c r="BU29" s="125">
        <f t="shared" si="272"/>
        <v>162.9723616911852</v>
      </c>
      <c r="BV29" s="125">
        <f t="shared" si="272"/>
        <v>189.620659558836</v>
      </c>
      <c r="BW29" s="125">
        <f t="shared" si="272"/>
        <v>124.82515955883599</v>
      </c>
    </row>
    <row r="30" spans="2:76">
      <c r="B30" s="116" t="s">
        <v>96</v>
      </c>
      <c r="C30" s="125"/>
      <c r="D30" s="125">
        <f>+D25+D28-D29</f>
        <v>81.3</v>
      </c>
      <c r="E30" s="125">
        <f t="shared" ref="E30:O30" si="273">+E25+E28-E29</f>
        <v>79.86</v>
      </c>
      <c r="F30" s="125">
        <f t="shared" si="273"/>
        <v>107.44799999999998</v>
      </c>
      <c r="G30" s="125">
        <f t="shared" si="273"/>
        <v>116.15999999999997</v>
      </c>
      <c r="H30" s="125">
        <f t="shared" si="273"/>
        <v>79.859999999999985</v>
      </c>
      <c r="I30" s="125">
        <f t="shared" si="273"/>
        <v>58.079999999999984</v>
      </c>
      <c r="J30" s="125">
        <f t="shared" si="273"/>
        <v>43.559999999999988</v>
      </c>
      <c r="K30" s="125">
        <f t="shared" si="273"/>
        <v>20.327999999999989</v>
      </c>
      <c r="L30" s="125">
        <f t="shared" si="273"/>
        <v>18.875999999999983</v>
      </c>
      <c r="M30" s="125">
        <f t="shared" si="273"/>
        <v>23.231999999999985</v>
      </c>
      <c r="N30" s="125">
        <f t="shared" si="273"/>
        <v>23.231999999999982</v>
      </c>
      <c r="O30" s="125">
        <f t="shared" si="273"/>
        <v>52.271999999999991</v>
      </c>
      <c r="P30" s="125">
        <f t="shared" ref="P30:BW30" si="274">+P25+P28-P29</f>
        <v>63.524999999999999</v>
      </c>
      <c r="Q30" s="125">
        <f t="shared" si="274"/>
        <v>82.255799999999994</v>
      </c>
      <c r="R30" s="125">
        <f t="shared" si="274"/>
        <v>110.67143999999999</v>
      </c>
      <c r="S30" s="125">
        <f t="shared" si="274"/>
        <v>119.64479999999998</v>
      </c>
      <c r="T30" s="125">
        <f t="shared" si="274"/>
        <v>82.255799999999979</v>
      </c>
      <c r="U30" s="125">
        <f t="shared" si="274"/>
        <v>59.822399999999966</v>
      </c>
      <c r="V30" s="125">
        <f t="shared" si="274"/>
        <v>141.66679999999994</v>
      </c>
      <c r="W30" s="125">
        <f t="shared" si="274"/>
        <v>79.017839999999936</v>
      </c>
      <c r="X30" s="125">
        <f t="shared" si="274"/>
        <v>122.29227999999996</v>
      </c>
      <c r="Y30" s="125">
        <f t="shared" si="274"/>
        <v>85.63895999999994</v>
      </c>
      <c r="Z30" s="125">
        <f t="shared" si="274"/>
        <v>23.928959999999947</v>
      </c>
      <c r="AA30" s="125">
        <f t="shared" si="274"/>
        <v>156.69015999999993</v>
      </c>
      <c r="AB30" s="125">
        <f t="shared" si="274"/>
        <v>223.94074999999995</v>
      </c>
      <c r="AC30" s="125">
        <f t="shared" si="274"/>
        <v>142.80347399999994</v>
      </c>
      <c r="AD30" s="125">
        <f t="shared" si="274"/>
        <v>216.84158319999997</v>
      </c>
      <c r="AE30" s="125">
        <f t="shared" si="274"/>
        <v>184.94414399999994</v>
      </c>
      <c r="AF30" s="125">
        <f t="shared" si="274"/>
        <v>84.723473999999953</v>
      </c>
      <c r="AG30" s="125">
        <f t="shared" si="274"/>
        <v>164.46707199999994</v>
      </c>
      <c r="AH30" s="125">
        <f t="shared" si="274"/>
        <v>107.92280399999994</v>
      </c>
      <c r="AI30" s="125">
        <f t="shared" si="274"/>
        <v>21.565975199999954</v>
      </c>
      <c r="AJ30" s="125">
        <f t="shared" si="274"/>
        <v>122.87554839999993</v>
      </c>
      <c r="AK30" s="125">
        <f t="shared" si="274"/>
        <v>86.356828799999931</v>
      </c>
      <c r="AL30" s="125">
        <f t="shared" si="274"/>
        <v>24.646828799999938</v>
      </c>
      <c r="AM30" s="125">
        <f t="shared" si="274"/>
        <v>158.30536479999995</v>
      </c>
      <c r="AN30" s="125">
        <f t="shared" si="274"/>
        <v>225.90367249999994</v>
      </c>
      <c r="AO30" s="125">
        <f t="shared" si="274"/>
        <v>248.19517821999992</v>
      </c>
      <c r="AP30" s="125">
        <f t="shared" si="274"/>
        <v>179.12133069599992</v>
      </c>
      <c r="AQ30" s="125">
        <f t="shared" si="274"/>
        <v>229.78116831999995</v>
      </c>
      <c r="AR30" s="125">
        <f t="shared" si="274"/>
        <v>148.97517821999992</v>
      </c>
      <c r="AS30" s="125">
        <f t="shared" si="274"/>
        <v>166.3155841599999</v>
      </c>
      <c r="AT30" s="125">
        <f t="shared" si="274"/>
        <v>109.3091881199999</v>
      </c>
      <c r="AU30" s="125">
        <f t="shared" si="274"/>
        <v>125.06295445599991</v>
      </c>
      <c r="AV30" s="125">
        <f t="shared" si="274"/>
        <v>82.336314851999916</v>
      </c>
      <c r="AW30" s="125">
        <f t="shared" si="274"/>
        <v>128.23623366399994</v>
      </c>
      <c r="AX30" s="125">
        <f t="shared" si="274"/>
        <v>87.096233663999953</v>
      </c>
      <c r="AY30" s="125">
        <f t="shared" si="274"/>
        <v>159.96902574399996</v>
      </c>
      <c r="AZ30" s="125">
        <f t="shared" si="274"/>
        <v>239.11798267499995</v>
      </c>
      <c r="BA30" s="125">
        <f t="shared" si="274"/>
        <v>262.67113356659996</v>
      </c>
      <c r="BB30" s="125">
        <f t="shared" si="274"/>
        <v>293.72167061687992</v>
      </c>
      <c r="BC30" s="125">
        <f t="shared" si="274"/>
        <v>303.5271033695999</v>
      </c>
      <c r="BD30" s="125">
        <f t="shared" si="274"/>
        <v>262.67113356659991</v>
      </c>
      <c r="BE30" s="125">
        <f t="shared" si="274"/>
        <v>238.1575516847999</v>
      </c>
      <c r="BF30" s="125">
        <f t="shared" si="274"/>
        <v>221.81516376359991</v>
      </c>
      <c r="BG30" s="125">
        <f t="shared" si="274"/>
        <v>195.66734308967989</v>
      </c>
      <c r="BH30" s="125">
        <f t="shared" si="274"/>
        <v>194.03310429755987</v>
      </c>
      <c r="BI30" s="125">
        <f t="shared" si="274"/>
        <v>198.93582067391986</v>
      </c>
      <c r="BJ30" s="125">
        <f t="shared" si="274"/>
        <v>198.93582067391986</v>
      </c>
      <c r="BK30" s="125">
        <f t="shared" si="274"/>
        <v>231.62059651631989</v>
      </c>
      <c r="BL30" s="125">
        <f t="shared" si="274"/>
        <v>244.28594715524991</v>
      </c>
      <c r="BM30" s="125">
        <f t="shared" si="274"/>
        <v>265.36762757359793</v>
      </c>
      <c r="BN30" s="125">
        <f t="shared" si="274"/>
        <v>405.34218073538636</v>
      </c>
      <c r="BO30" s="125">
        <f t="shared" si="274"/>
        <v>372.24477647068795</v>
      </c>
      <c r="BP30" s="125">
        <f t="shared" si="274"/>
        <v>265.36762757359799</v>
      </c>
      <c r="BQ30" s="125">
        <f t="shared" si="274"/>
        <v>348.11113823534401</v>
      </c>
      <c r="BR30" s="125">
        <f t="shared" si="274"/>
        <v>288.08147867650803</v>
      </c>
      <c r="BS30" s="125">
        <f t="shared" si="274"/>
        <v>196.35372338237045</v>
      </c>
      <c r="BT30" s="125">
        <f t="shared" si="274"/>
        <v>302.66295742648686</v>
      </c>
      <c r="BU30" s="125">
        <f t="shared" si="274"/>
        <v>264.51575529413765</v>
      </c>
      <c r="BV30" s="125">
        <f t="shared" si="274"/>
        <v>199.72025529413764</v>
      </c>
      <c r="BW30" s="125">
        <f t="shared" si="274"/>
        <v>341.37807441180962</v>
      </c>
    </row>
    <row r="31" spans="2:76" ht="15" thickBot="1">
      <c r="Q31" s="128"/>
      <c r="R31" s="128"/>
      <c r="S31" s="128"/>
      <c r="T31" s="128"/>
      <c r="U31" s="128"/>
      <c r="V31" s="128"/>
      <c r="W31" s="128"/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8"/>
      <c r="AZ31" s="128"/>
      <c r="BA31" s="128"/>
      <c r="BB31" s="128"/>
      <c r="BC31" s="128"/>
      <c r="BD31" s="128"/>
      <c r="BE31" s="128"/>
      <c r="BF31" s="128"/>
      <c r="BG31" s="128"/>
      <c r="BH31" s="128"/>
      <c r="BI31" s="128"/>
      <c r="BJ31" s="128"/>
      <c r="BK31" s="128"/>
      <c r="BL31" s="128"/>
      <c r="BM31" s="128"/>
      <c r="BN31" s="128"/>
      <c r="BO31" s="128"/>
      <c r="BP31" s="128"/>
      <c r="BQ31" s="128"/>
      <c r="BR31" s="128"/>
      <c r="BS31" s="128"/>
      <c r="BT31" s="128"/>
      <c r="BU31" s="128"/>
      <c r="BV31" s="128"/>
      <c r="BW31" s="128"/>
    </row>
    <row r="32" spans="2:76">
      <c r="B32" s="2" t="s">
        <v>168</v>
      </c>
      <c r="D32" s="172">
        <f>+DT!D1</f>
        <v>41305</v>
      </c>
      <c r="E32" s="172">
        <f>+DT!E1</f>
        <v>41333</v>
      </c>
      <c r="F32" s="172">
        <f>+DT!F1</f>
        <v>41364</v>
      </c>
      <c r="G32" s="172">
        <f>+DT!G1</f>
        <v>41394</v>
      </c>
      <c r="H32" s="172">
        <f>+DT!H1</f>
        <v>41425</v>
      </c>
      <c r="I32" s="172">
        <f>+DT!I1</f>
        <v>41455</v>
      </c>
      <c r="J32" s="172">
        <f>+DT!J1</f>
        <v>41486</v>
      </c>
      <c r="K32" s="172">
        <f>+DT!K1</f>
        <v>41517</v>
      </c>
      <c r="L32" s="172">
        <f>+DT!L1</f>
        <v>41547</v>
      </c>
      <c r="M32" s="172">
        <f>+DT!M1</f>
        <v>41578</v>
      </c>
      <c r="N32" s="172">
        <f>+DT!N1</f>
        <v>41608</v>
      </c>
      <c r="O32" s="172">
        <f>+DT!O1</f>
        <v>41639</v>
      </c>
      <c r="P32" s="172">
        <f>+DT!P1</f>
        <v>41670</v>
      </c>
      <c r="Q32" s="172">
        <f>+DT!Q1</f>
        <v>41698</v>
      </c>
      <c r="R32" s="172">
        <f>+DT!R1</f>
        <v>41729</v>
      </c>
      <c r="S32" s="172">
        <f>+DT!S1</f>
        <v>41759</v>
      </c>
      <c r="T32" s="172">
        <f>+DT!T1</f>
        <v>41790</v>
      </c>
      <c r="U32" s="172">
        <f>+DT!U1</f>
        <v>41820</v>
      </c>
      <c r="V32" s="172">
        <f>+DT!V1</f>
        <v>41851</v>
      </c>
      <c r="W32" s="172">
        <f>+DT!W1</f>
        <v>41882</v>
      </c>
      <c r="X32" s="172">
        <f>+DT!X1</f>
        <v>41912</v>
      </c>
      <c r="Y32" s="172">
        <f>+DT!Y1</f>
        <v>41943</v>
      </c>
      <c r="Z32" s="172">
        <f>+DT!Z1</f>
        <v>41973</v>
      </c>
      <c r="AA32" s="172">
        <f>+DT!AA1</f>
        <v>42004</v>
      </c>
      <c r="AB32" s="172">
        <f>+DT!AB1</f>
        <v>42035</v>
      </c>
      <c r="AC32" s="172">
        <f>+DT!AC1</f>
        <v>42063</v>
      </c>
      <c r="AD32" s="172">
        <f>+DT!AD1</f>
        <v>42094</v>
      </c>
      <c r="AE32" s="172">
        <f>+DT!AE1</f>
        <v>42124</v>
      </c>
      <c r="AF32" s="172">
        <f>+DT!AF1</f>
        <v>42155</v>
      </c>
      <c r="AG32" s="172">
        <f>+DT!AG1</f>
        <v>42185</v>
      </c>
      <c r="AH32" s="172">
        <f>+DT!AH1</f>
        <v>42216</v>
      </c>
      <c r="AI32" s="172">
        <f>+DT!AI1</f>
        <v>42247</v>
      </c>
      <c r="AJ32" s="172">
        <f>+DT!AJ1</f>
        <v>42277</v>
      </c>
      <c r="AK32" s="172">
        <f>+DT!AK1</f>
        <v>42308</v>
      </c>
      <c r="AL32" s="172">
        <f>+DT!AL1</f>
        <v>42338</v>
      </c>
      <c r="AM32" s="172">
        <f>+DT!AM1</f>
        <v>42369</v>
      </c>
      <c r="AN32" s="172">
        <f>+DT!AN1</f>
        <v>42400</v>
      </c>
      <c r="AO32" s="172">
        <f>+DT!AO1</f>
        <v>42429</v>
      </c>
      <c r="AP32" s="172">
        <f>+DT!AP1</f>
        <v>42460</v>
      </c>
      <c r="AQ32" s="172">
        <f>+DT!AQ1</f>
        <v>42490</v>
      </c>
      <c r="AR32" s="172">
        <f>+DT!AR1</f>
        <v>42521</v>
      </c>
      <c r="AS32" s="172">
        <f>+DT!AS1</f>
        <v>42551</v>
      </c>
      <c r="AT32" s="172">
        <f>+DT!AT1</f>
        <v>42582</v>
      </c>
      <c r="AU32" s="172">
        <f>+DT!AU1</f>
        <v>42613</v>
      </c>
      <c r="AV32" s="172">
        <f>+DT!AV1</f>
        <v>42643</v>
      </c>
      <c r="AW32" s="172">
        <f>+DT!AW1</f>
        <v>42674</v>
      </c>
      <c r="AX32" s="172">
        <f>+DT!AX1</f>
        <v>42704</v>
      </c>
      <c r="AY32" s="172">
        <f>+DT!AY1</f>
        <v>42735</v>
      </c>
      <c r="AZ32" s="172">
        <f>+DT!AZ1</f>
        <v>42766</v>
      </c>
      <c r="BA32" s="172">
        <f>+DT!BA1</f>
        <v>42794</v>
      </c>
      <c r="BB32" s="172">
        <f>+DT!BB1</f>
        <v>42825</v>
      </c>
      <c r="BC32" s="172">
        <f>+DT!BC1</f>
        <v>42855</v>
      </c>
      <c r="BD32" s="172">
        <f>+DT!BD1</f>
        <v>42886</v>
      </c>
      <c r="BE32" s="172">
        <f>+DT!BE1</f>
        <v>42916</v>
      </c>
      <c r="BF32" s="172">
        <f>+DT!BF1</f>
        <v>42947</v>
      </c>
      <c r="BG32" s="172">
        <f>+DT!BG1</f>
        <v>42978</v>
      </c>
      <c r="BH32" s="172">
        <f>+DT!BH1</f>
        <v>43008</v>
      </c>
      <c r="BI32" s="172">
        <f>+DT!BI1</f>
        <v>43039</v>
      </c>
      <c r="BJ32" s="172">
        <f>+DT!BJ1</f>
        <v>43069</v>
      </c>
      <c r="BK32" s="172">
        <f>+DT!BK1</f>
        <v>43100</v>
      </c>
      <c r="BL32" s="172">
        <f>+DT!BL1</f>
        <v>43131</v>
      </c>
      <c r="BM32" s="172">
        <f>+DT!BM1</f>
        <v>43159</v>
      </c>
      <c r="BN32" s="172">
        <f>+DT!BN1</f>
        <v>43190</v>
      </c>
      <c r="BO32" s="172">
        <f>+DT!BO1</f>
        <v>43220</v>
      </c>
      <c r="BP32" s="172">
        <f>+DT!BP1</f>
        <v>43251</v>
      </c>
      <c r="BQ32" s="172">
        <f>+DT!BQ1</f>
        <v>43281</v>
      </c>
      <c r="BR32" s="172">
        <f>+DT!BR1</f>
        <v>43312</v>
      </c>
      <c r="BS32" s="172">
        <f>+DT!BS1</f>
        <v>43343</v>
      </c>
      <c r="BT32" s="172">
        <f>+DT!BT1</f>
        <v>43373</v>
      </c>
      <c r="BU32" s="172">
        <f>+DT!BU1</f>
        <v>43404</v>
      </c>
      <c r="BV32" s="172">
        <f>+DT!BV1</f>
        <v>43434</v>
      </c>
      <c r="BW32" s="172">
        <f>+DT!BW1</f>
        <v>43465</v>
      </c>
    </row>
    <row r="33" spans="2:75" ht="15">
      <c r="B33" s="144" t="s">
        <v>95</v>
      </c>
      <c r="C33" s="155">
        <f>+D!C62</f>
        <v>90</v>
      </c>
      <c r="D33" s="690">
        <f>+D!D62</f>
        <v>45</v>
      </c>
      <c r="E33" s="690">
        <f>+D!E62</f>
        <v>45</v>
      </c>
      <c r="F33" s="690">
        <f>+D!F62</f>
        <v>0</v>
      </c>
      <c r="G33" s="141"/>
      <c r="H33" s="141"/>
      <c r="I33" s="141"/>
      <c r="J33" s="141"/>
      <c r="K33" s="141"/>
      <c r="L33" s="141"/>
      <c r="M33" s="141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41"/>
      <c r="Y33" s="141"/>
      <c r="Z33" s="141"/>
      <c r="AA33" s="141"/>
      <c r="AB33" s="141"/>
      <c r="AC33" s="141"/>
      <c r="AD33" s="141"/>
      <c r="AE33" s="141"/>
      <c r="AF33" s="141"/>
      <c r="AG33" s="141"/>
      <c r="AH33" s="141"/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  <c r="BI33" s="141"/>
      <c r="BJ33" s="141"/>
      <c r="BK33" s="141"/>
      <c r="BL33" s="141"/>
      <c r="BM33" s="141"/>
      <c r="BN33" s="141"/>
      <c r="BO33" s="141"/>
      <c r="BP33" s="141"/>
      <c r="BQ33" s="141"/>
      <c r="BR33" s="141"/>
      <c r="BS33" s="141"/>
      <c r="BT33" s="141"/>
      <c r="BU33" s="141"/>
      <c r="BV33" s="141"/>
      <c r="BW33" s="141"/>
    </row>
    <row r="34" spans="2:75">
      <c r="B34" s="4" t="s">
        <v>267</v>
      </c>
      <c r="D34" s="141">
        <f>+$C$55*D28</f>
        <v>0</v>
      </c>
      <c r="E34" s="141">
        <f>+$C$55*E28+$C$56*D28</f>
        <v>14.52</v>
      </c>
      <c r="F34" s="141">
        <f>+$C$55*F28+$C$56*E28+$C$57*D28</f>
        <v>45.012</v>
      </c>
      <c r="G34" s="141">
        <f t="shared" ref="G34:AL34" si="275">+$C$55*G28+$C$56*F28+$C$57*E28+$C$58*D28</f>
        <v>63.887999999999998</v>
      </c>
      <c r="H34" s="141">
        <f t="shared" si="275"/>
        <v>72.599999999999994</v>
      </c>
      <c r="I34" s="141">
        <f t="shared" si="275"/>
        <v>58.08</v>
      </c>
      <c r="J34" s="141">
        <f t="shared" si="275"/>
        <v>36.299999999999997</v>
      </c>
      <c r="K34" s="141">
        <f t="shared" si="275"/>
        <v>30.491999999999997</v>
      </c>
      <c r="L34" s="141">
        <f t="shared" si="275"/>
        <v>15.972</v>
      </c>
      <c r="M34" s="141">
        <f t="shared" si="275"/>
        <v>10.164</v>
      </c>
      <c r="N34" s="141">
        <f t="shared" si="275"/>
        <v>14.52</v>
      </c>
      <c r="O34" s="141">
        <f t="shared" si="275"/>
        <v>14.52</v>
      </c>
      <c r="P34" s="141">
        <f t="shared" si="275"/>
        <v>26.136000000000003</v>
      </c>
      <c r="Q34" s="141">
        <f t="shared" si="275"/>
        <v>41.0916</v>
      </c>
      <c r="R34" s="141">
        <f t="shared" si="275"/>
        <v>46.362360000000002</v>
      </c>
      <c r="S34" s="141">
        <f t="shared" si="275"/>
        <v>65.804640000000006</v>
      </c>
      <c r="T34" s="141">
        <f t="shared" si="275"/>
        <v>74.778000000000006</v>
      </c>
      <c r="U34" s="141">
        <f t="shared" si="275"/>
        <v>59.822400000000009</v>
      </c>
      <c r="V34" s="141">
        <f t="shared" si="275"/>
        <v>37.389000000000003</v>
      </c>
      <c r="W34" s="141">
        <f t="shared" si="275"/>
        <v>70.126760000000004</v>
      </c>
      <c r="X34" s="141">
        <f t="shared" si="275"/>
        <v>74.531159999999986</v>
      </c>
      <c r="Y34" s="141">
        <f t="shared" si="275"/>
        <v>51.608920000000005</v>
      </c>
      <c r="Z34" s="141">
        <f t="shared" si="275"/>
        <v>76.665599999999998</v>
      </c>
      <c r="AA34" s="141">
        <f t="shared" si="275"/>
        <v>14.9556</v>
      </c>
      <c r="AB34" s="141">
        <f t="shared" si="275"/>
        <v>68.060079999999999</v>
      </c>
      <c r="AC34" s="141">
        <f t="shared" si="275"/>
        <v>142.75434799999999</v>
      </c>
      <c r="AD34" s="141">
        <f t="shared" si="275"/>
        <v>105.8332308</v>
      </c>
      <c r="AE34" s="141">
        <f t="shared" si="275"/>
        <v>108.9187792</v>
      </c>
      <c r="AF34" s="141">
        <f t="shared" si="275"/>
        <v>138.73133999999999</v>
      </c>
      <c r="AG34" s="141">
        <f t="shared" si="275"/>
        <v>61.617072000000007</v>
      </c>
      <c r="AH34" s="141">
        <f t="shared" si="275"/>
        <v>79.650670000000005</v>
      </c>
      <c r="AI34" s="141">
        <f t="shared" si="275"/>
        <v>94.058962799999989</v>
      </c>
      <c r="AJ34" s="141">
        <f t="shared" si="275"/>
        <v>16.944694800000001</v>
      </c>
      <c r="AK34" s="141">
        <f t="shared" si="275"/>
        <v>51.922987599999999</v>
      </c>
      <c r="AL34" s="141">
        <f t="shared" si="275"/>
        <v>77.114267999999996</v>
      </c>
      <c r="AM34" s="141">
        <f t="shared" ref="AM34:BR34" si="276">+$C$55*AM28+$C$56*AL28+$C$57*AK28+$C$58*AJ28</f>
        <v>15.404268</v>
      </c>
      <c r="AN34" s="141">
        <f t="shared" si="276"/>
        <v>68.867682400000007</v>
      </c>
      <c r="AO34" s="141">
        <f t="shared" si="276"/>
        <v>144.02407844000001</v>
      </c>
      <c r="AP34" s="141">
        <f t="shared" si="276"/>
        <v>148.40582772400001</v>
      </c>
      <c r="AQ34" s="141">
        <f t="shared" si="276"/>
        <v>131.52214257600002</v>
      </c>
      <c r="AR34" s="141">
        <f t="shared" si="276"/>
        <v>120.47198020000002</v>
      </c>
      <c r="AS34" s="141">
        <f t="shared" si="276"/>
        <v>125.17558416000001</v>
      </c>
      <c r="AT34" s="141">
        <f t="shared" si="276"/>
        <v>80.805990100000002</v>
      </c>
      <c r="AU34" s="141">
        <f t="shared" si="276"/>
        <v>95.029431684000002</v>
      </c>
      <c r="AV34" s="141">
        <f t="shared" si="276"/>
        <v>58.593035644000011</v>
      </c>
      <c r="AW34" s="141">
        <f t="shared" si="276"/>
        <v>72.816477227999997</v>
      </c>
      <c r="AX34" s="141">
        <f t="shared" si="276"/>
        <v>57.006396040000006</v>
      </c>
      <c r="AY34" s="141">
        <f t="shared" si="276"/>
        <v>77.576396039999992</v>
      </c>
      <c r="AZ34" s="141">
        <f t="shared" si="276"/>
        <v>69.699512872</v>
      </c>
      <c r="BA34" s="141">
        <f t="shared" si="276"/>
        <v>149.8089007932</v>
      </c>
      <c r="BB34" s="141">
        <f t="shared" si="276"/>
        <v>158.65390255572001</v>
      </c>
      <c r="BC34" s="141">
        <f t="shared" si="276"/>
        <v>179.89900685328001</v>
      </c>
      <c r="BD34" s="141">
        <f t="shared" si="276"/>
        <v>189.70443960599999</v>
      </c>
      <c r="BE34" s="141">
        <f t="shared" si="276"/>
        <v>173.36205168480001</v>
      </c>
      <c r="BF34" s="141">
        <f t="shared" si="276"/>
        <v>148.848469803</v>
      </c>
      <c r="BG34" s="141">
        <f t="shared" si="276"/>
        <v>142.31151463451999</v>
      </c>
      <c r="BH34" s="141">
        <f t="shared" si="276"/>
        <v>125.96912671332001</v>
      </c>
      <c r="BI34" s="141">
        <f t="shared" si="276"/>
        <v>119.43217154484</v>
      </c>
      <c r="BJ34" s="141">
        <f t="shared" si="276"/>
        <v>124.33488792119999</v>
      </c>
      <c r="BK34" s="141">
        <f t="shared" si="276"/>
        <v>124.33488792119999</v>
      </c>
      <c r="BL34" s="141">
        <f t="shared" si="276"/>
        <v>137.40879825816</v>
      </c>
      <c r="BM34" s="141">
        <f t="shared" si="276"/>
        <v>154.24145781699602</v>
      </c>
      <c r="BN34" s="141">
        <f t="shared" si="276"/>
        <v>160.17374463239162</v>
      </c>
      <c r="BO34" s="141">
        <f t="shared" si="276"/>
        <v>225.2532020588784</v>
      </c>
      <c r="BP34" s="141">
        <f t="shared" si="276"/>
        <v>256.95129779417999</v>
      </c>
      <c r="BQ34" s="141">
        <f t="shared" si="276"/>
        <v>175.323138235344</v>
      </c>
      <c r="BR34" s="141">
        <f t="shared" si="276"/>
        <v>193.27114889708997</v>
      </c>
      <c r="BS34" s="141">
        <f t="shared" ref="BS34:BW34" si="277">+$C$55*BS28+$C$56*BR28+$C$57*BQ28+$C$58*BP28</f>
        <v>208.13658507355558</v>
      </c>
      <c r="BT34" s="141">
        <f t="shared" si="277"/>
        <v>126.50842551471959</v>
      </c>
      <c r="BU34" s="141">
        <f t="shared" si="277"/>
        <v>162.9723616911852</v>
      </c>
      <c r="BV34" s="141">
        <f t="shared" si="277"/>
        <v>189.620659558836</v>
      </c>
      <c r="BW34" s="141">
        <f t="shared" si="277"/>
        <v>124.82515955883599</v>
      </c>
    </row>
    <row r="35" spans="2:75">
      <c r="B35" s="4" t="s">
        <v>169</v>
      </c>
      <c r="D35" s="128">
        <f>+D33+D34</f>
        <v>45</v>
      </c>
      <c r="E35" s="128">
        <f t="shared" ref="E35:O35" si="278">+E33+E34</f>
        <v>59.519999999999996</v>
      </c>
      <c r="F35" s="128">
        <f t="shared" si="278"/>
        <v>45.012</v>
      </c>
      <c r="G35" s="128">
        <f t="shared" si="278"/>
        <v>63.887999999999998</v>
      </c>
      <c r="H35" s="128">
        <f t="shared" si="278"/>
        <v>72.599999999999994</v>
      </c>
      <c r="I35" s="128">
        <f t="shared" si="278"/>
        <v>58.08</v>
      </c>
      <c r="J35" s="128">
        <f t="shared" si="278"/>
        <v>36.299999999999997</v>
      </c>
      <c r="K35" s="128">
        <f t="shared" si="278"/>
        <v>30.491999999999997</v>
      </c>
      <c r="L35" s="128">
        <f t="shared" si="278"/>
        <v>15.972</v>
      </c>
      <c r="M35" s="128">
        <f t="shared" si="278"/>
        <v>10.164</v>
      </c>
      <c r="N35" s="128">
        <f t="shared" si="278"/>
        <v>14.52</v>
      </c>
      <c r="O35" s="128">
        <f t="shared" si="278"/>
        <v>14.52</v>
      </c>
      <c r="P35" s="128">
        <f t="shared" ref="P35" si="279">+P33+P34</f>
        <v>26.136000000000003</v>
      </c>
      <c r="Q35" s="128">
        <f t="shared" ref="Q35:BW35" si="280">+Q33+Q34</f>
        <v>41.0916</v>
      </c>
      <c r="R35" s="128">
        <f t="shared" si="280"/>
        <v>46.362360000000002</v>
      </c>
      <c r="S35" s="128">
        <f t="shared" si="280"/>
        <v>65.804640000000006</v>
      </c>
      <c r="T35" s="128">
        <f t="shared" si="280"/>
        <v>74.778000000000006</v>
      </c>
      <c r="U35" s="128">
        <f t="shared" si="280"/>
        <v>59.822400000000009</v>
      </c>
      <c r="V35" s="128">
        <f t="shared" si="280"/>
        <v>37.389000000000003</v>
      </c>
      <c r="W35" s="128">
        <f t="shared" si="280"/>
        <v>70.126760000000004</v>
      </c>
      <c r="X35" s="128">
        <f t="shared" si="280"/>
        <v>74.531159999999986</v>
      </c>
      <c r="Y35" s="128">
        <f t="shared" si="280"/>
        <v>51.608920000000005</v>
      </c>
      <c r="Z35" s="128">
        <f t="shared" si="280"/>
        <v>76.665599999999998</v>
      </c>
      <c r="AA35" s="128">
        <f t="shared" si="280"/>
        <v>14.9556</v>
      </c>
      <c r="AB35" s="128">
        <f t="shared" si="280"/>
        <v>68.060079999999999</v>
      </c>
      <c r="AC35" s="128">
        <f t="shared" si="280"/>
        <v>142.75434799999999</v>
      </c>
      <c r="AD35" s="128">
        <f t="shared" si="280"/>
        <v>105.8332308</v>
      </c>
      <c r="AE35" s="128">
        <f t="shared" si="280"/>
        <v>108.9187792</v>
      </c>
      <c r="AF35" s="128">
        <f t="shared" si="280"/>
        <v>138.73133999999999</v>
      </c>
      <c r="AG35" s="128">
        <f t="shared" si="280"/>
        <v>61.617072000000007</v>
      </c>
      <c r="AH35" s="128">
        <f t="shared" si="280"/>
        <v>79.650670000000005</v>
      </c>
      <c r="AI35" s="128">
        <f t="shared" si="280"/>
        <v>94.058962799999989</v>
      </c>
      <c r="AJ35" s="128">
        <f t="shared" si="280"/>
        <v>16.944694800000001</v>
      </c>
      <c r="AK35" s="128">
        <f t="shared" si="280"/>
        <v>51.922987599999999</v>
      </c>
      <c r="AL35" s="128">
        <f t="shared" si="280"/>
        <v>77.114267999999996</v>
      </c>
      <c r="AM35" s="128">
        <f t="shared" si="280"/>
        <v>15.404268</v>
      </c>
      <c r="AN35" s="128">
        <f t="shared" si="280"/>
        <v>68.867682400000007</v>
      </c>
      <c r="AO35" s="128">
        <f t="shared" si="280"/>
        <v>144.02407844000001</v>
      </c>
      <c r="AP35" s="128">
        <f t="shared" si="280"/>
        <v>148.40582772400001</v>
      </c>
      <c r="AQ35" s="128">
        <f t="shared" si="280"/>
        <v>131.52214257600002</v>
      </c>
      <c r="AR35" s="128">
        <f t="shared" si="280"/>
        <v>120.47198020000002</v>
      </c>
      <c r="AS35" s="128">
        <f t="shared" si="280"/>
        <v>125.17558416000001</v>
      </c>
      <c r="AT35" s="128">
        <f t="shared" si="280"/>
        <v>80.805990100000002</v>
      </c>
      <c r="AU35" s="128">
        <f t="shared" si="280"/>
        <v>95.029431684000002</v>
      </c>
      <c r="AV35" s="128">
        <f t="shared" si="280"/>
        <v>58.593035644000011</v>
      </c>
      <c r="AW35" s="128">
        <f t="shared" si="280"/>
        <v>72.816477227999997</v>
      </c>
      <c r="AX35" s="128">
        <f t="shared" si="280"/>
        <v>57.006396040000006</v>
      </c>
      <c r="AY35" s="128">
        <f t="shared" si="280"/>
        <v>77.576396039999992</v>
      </c>
      <c r="AZ35" s="128">
        <f t="shared" si="280"/>
        <v>69.699512872</v>
      </c>
      <c r="BA35" s="128">
        <f t="shared" si="280"/>
        <v>149.8089007932</v>
      </c>
      <c r="BB35" s="128">
        <f t="shared" si="280"/>
        <v>158.65390255572001</v>
      </c>
      <c r="BC35" s="128">
        <f t="shared" si="280"/>
        <v>179.89900685328001</v>
      </c>
      <c r="BD35" s="128">
        <f t="shared" si="280"/>
        <v>189.70443960599999</v>
      </c>
      <c r="BE35" s="128">
        <f t="shared" si="280"/>
        <v>173.36205168480001</v>
      </c>
      <c r="BF35" s="128">
        <f t="shared" si="280"/>
        <v>148.848469803</v>
      </c>
      <c r="BG35" s="128">
        <f t="shared" si="280"/>
        <v>142.31151463451999</v>
      </c>
      <c r="BH35" s="128">
        <f t="shared" si="280"/>
        <v>125.96912671332001</v>
      </c>
      <c r="BI35" s="128">
        <f t="shared" si="280"/>
        <v>119.43217154484</v>
      </c>
      <c r="BJ35" s="128">
        <f t="shared" si="280"/>
        <v>124.33488792119999</v>
      </c>
      <c r="BK35" s="128">
        <f t="shared" si="280"/>
        <v>124.33488792119999</v>
      </c>
      <c r="BL35" s="128">
        <f t="shared" si="280"/>
        <v>137.40879825816</v>
      </c>
      <c r="BM35" s="128">
        <f t="shared" si="280"/>
        <v>154.24145781699602</v>
      </c>
      <c r="BN35" s="128">
        <f t="shared" si="280"/>
        <v>160.17374463239162</v>
      </c>
      <c r="BO35" s="128">
        <f t="shared" si="280"/>
        <v>225.2532020588784</v>
      </c>
      <c r="BP35" s="128">
        <f t="shared" si="280"/>
        <v>256.95129779417999</v>
      </c>
      <c r="BQ35" s="128">
        <f t="shared" si="280"/>
        <v>175.323138235344</v>
      </c>
      <c r="BR35" s="128">
        <f t="shared" si="280"/>
        <v>193.27114889708997</v>
      </c>
      <c r="BS35" s="128">
        <f t="shared" si="280"/>
        <v>208.13658507355558</v>
      </c>
      <c r="BT35" s="128">
        <f t="shared" si="280"/>
        <v>126.50842551471959</v>
      </c>
      <c r="BU35" s="128">
        <f t="shared" si="280"/>
        <v>162.9723616911852</v>
      </c>
      <c r="BV35" s="128">
        <f t="shared" si="280"/>
        <v>189.620659558836</v>
      </c>
      <c r="BW35" s="128">
        <f t="shared" si="280"/>
        <v>124.82515955883599</v>
      </c>
    </row>
    <row r="36" spans="2:75" ht="15" thickBot="1">
      <c r="B36" s="128"/>
      <c r="Q36" s="128"/>
      <c r="R36" s="128"/>
      <c r="S36" s="128"/>
      <c r="T36" s="128"/>
      <c r="U36" s="128"/>
      <c r="V36" s="128"/>
      <c r="W36" s="128"/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8"/>
      <c r="AZ36" s="128"/>
      <c r="BA36" s="128"/>
      <c r="BB36" s="128"/>
      <c r="BC36" s="128"/>
      <c r="BD36" s="128"/>
      <c r="BE36" s="128"/>
      <c r="BF36" s="128"/>
      <c r="BG36" s="128"/>
      <c r="BH36" s="128"/>
      <c r="BI36" s="128"/>
      <c r="BJ36" s="128"/>
      <c r="BK36" s="128"/>
      <c r="BL36" s="128"/>
      <c r="BM36" s="128"/>
      <c r="BN36" s="128"/>
      <c r="BO36" s="128"/>
      <c r="BP36" s="128"/>
      <c r="BQ36" s="128"/>
      <c r="BR36" s="128"/>
      <c r="BS36" s="128"/>
      <c r="BT36" s="128"/>
      <c r="BU36" s="128"/>
      <c r="BV36" s="128"/>
      <c r="BW36" s="128"/>
    </row>
    <row r="37" spans="2:75" ht="15" thickBot="1">
      <c r="B37" s="2" t="s">
        <v>171</v>
      </c>
      <c r="C37" s="143"/>
      <c r="D37" s="151">
        <f t="shared" ref="D37:P37" si="281">+D17</f>
        <v>41305</v>
      </c>
      <c r="E37" s="151">
        <f t="shared" si="281"/>
        <v>41333</v>
      </c>
      <c r="F37" s="151">
        <f t="shared" si="281"/>
        <v>41364</v>
      </c>
      <c r="G37" s="151">
        <f t="shared" si="281"/>
        <v>41394</v>
      </c>
      <c r="H37" s="151">
        <f t="shared" si="281"/>
        <v>41425</v>
      </c>
      <c r="I37" s="151">
        <f t="shared" si="281"/>
        <v>41455</v>
      </c>
      <c r="J37" s="151">
        <f t="shared" si="281"/>
        <v>41486</v>
      </c>
      <c r="K37" s="151">
        <f t="shared" si="281"/>
        <v>41517</v>
      </c>
      <c r="L37" s="151">
        <f t="shared" si="281"/>
        <v>41547</v>
      </c>
      <c r="M37" s="151">
        <f t="shared" si="281"/>
        <v>41578</v>
      </c>
      <c r="N37" s="151">
        <f t="shared" si="281"/>
        <v>41608</v>
      </c>
      <c r="O37" s="151">
        <f t="shared" si="281"/>
        <v>41639</v>
      </c>
      <c r="P37" s="151">
        <f t="shared" si="281"/>
        <v>41670</v>
      </c>
      <c r="Q37" s="151">
        <f t="shared" ref="Q37:BW37" si="282">+Q17</f>
        <v>41698</v>
      </c>
      <c r="R37" s="151">
        <f t="shared" si="282"/>
        <v>41729</v>
      </c>
      <c r="S37" s="151">
        <f t="shared" si="282"/>
        <v>41759</v>
      </c>
      <c r="T37" s="151">
        <f t="shared" si="282"/>
        <v>41790</v>
      </c>
      <c r="U37" s="151">
        <f t="shared" si="282"/>
        <v>41820</v>
      </c>
      <c r="V37" s="151">
        <f t="shared" si="282"/>
        <v>41851</v>
      </c>
      <c r="W37" s="151">
        <f t="shared" si="282"/>
        <v>41882</v>
      </c>
      <c r="X37" s="151">
        <f t="shared" si="282"/>
        <v>41912</v>
      </c>
      <c r="Y37" s="151">
        <f t="shared" si="282"/>
        <v>41943</v>
      </c>
      <c r="Z37" s="151">
        <f t="shared" si="282"/>
        <v>41973</v>
      </c>
      <c r="AA37" s="151">
        <f t="shared" si="282"/>
        <v>42004</v>
      </c>
      <c r="AB37" s="151">
        <f t="shared" si="282"/>
        <v>42035</v>
      </c>
      <c r="AC37" s="151">
        <f t="shared" si="282"/>
        <v>42063</v>
      </c>
      <c r="AD37" s="151">
        <f t="shared" si="282"/>
        <v>42094</v>
      </c>
      <c r="AE37" s="151">
        <f t="shared" si="282"/>
        <v>42124</v>
      </c>
      <c r="AF37" s="151">
        <f t="shared" si="282"/>
        <v>42155</v>
      </c>
      <c r="AG37" s="151">
        <f t="shared" si="282"/>
        <v>42185</v>
      </c>
      <c r="AH37" s="151">
        <f t="shared" si="282"/>
        <v>42216</v>
      </c>
      <c r="AI37" s="151">
        <f t="shared" si="282"/>
        <v>42247</v>
      </c>
      <c r="AJ37" s="151">
        <f t="shared" si="282"/>
        <v>42277</v>
      </c>
      <c r="AK37" s="151">
        <f t="shared" si="282"/>
        <v>42308</v>
      </c>
      <c r="AL37" s="151">
        <f t="shared" si="282"/>
        <v>42338</v>
      </c>
      <c r="AM37" s="151">
        <f t="shared" si="282"/>
        <v>42369</v>
      </c>
      <c r="AN37" s="151">
        <f t="shared" si="282"/>
        <v>42400</v>
      </c>
      <c r="AO37" s="151">
        <f t="shared" si="282"/>
        <v>42429</v>
      </c>
      <c r="AP37" s="151">
        <f t="shared" si="282"/>
        <v>42460</v>
      </c>
      <c r="AQ37" s="151">
        <f t="shared" si="282"/>
        <v>42490</v>
      </c>
      <c r="AR37" s="151">
        <f t="shared" si="282"/>
        <v>42521</v>
      </c>
      <c r="AS37" s="151">
        <f t="shared" si="282"/>
        <v>42551</v>
      </c>
      <c r="AT37" s="151">
        <f t="shared" si="282"/>
        <v>42582</v>
      </c>
      <c r="AU37" s="151">
        <f t="shared" si="282"/>
        <v>42613</v>
      </c>
      <c r="AV37" s="151">
        <f t="shared" si="282"/>
        <v>42643</v>
      </c>
      <c r="AW37" s="151">
        <f t="shared" si="282"/>
        <v>42674</v>
      </c>
      <c r="AX37" s="151">
        <f t="shared" si="282"/>
        <v>42704</v>
      </c>
      <c r="AY37" s="151">
        <f t="shared" si="282"/>
        <v>42735</v>
      </c>
      <c r="AZ37" s="151">
        <f t="shared" si="282"/>
        <v>42766</v>
      </c>
      <c r="BA37" s="151">
        <f t="shared" si="282"/>
        <v>42794</v>
      </c>
      <c r="BB37" s="151">
        <f t="shared" si="282"/>
        <v>42825</v>
      </c>
      <c r="BC37" s="151">
        <f t="shared" si="282"/>
        <v>42855</v>
      </c>
      <c r="BD37" s="151">
        <f t="shared" si="282"/>
        <v>42886</v>
      </c>
      <c r="BE37" s="151">
        <f t="shared" si="282"/>
        <v>42916</v>
      </c>
      <c r="BF37" s="151">
        <f t="shared" si="282"/>
        <v>42947</v>
      </c>
      <c r="BG37" s="151">
        <f t="shared" si="282"/>
        <v>42978</v>
      </c>
      <c r="BH37" s="151">
        <f t="shared" si="282"/>
        <v>43008</v>
      </c>
      <c r="BI37" s="151">
        <f t="shared" si="282"/>
        <v>43039</v>
      </c>
      <c r="BJ37" s="151">
        <f t="shared" si="282"/>
        <v>43069</v>
      </c>
      <c r="BK37" s="151">
        <f t="shared" si="282"/>
        <v>43100</v>
      </c>
      <c r="BL37" s="151">
        <f t="shared" si="282"/>
        <v>43131</v>
      </c>
      <c r="BM37" s="151">
        <f t="shared" si="282"/>
        <v>43159</v>
      </c>
      <c r="BN37" s="151">
        <f t="shared" si="282"/>
        <v>43190</v>
      </c>
      <c r="BO37" s="151">
        <f t="shared" si="282"/>
        <v>43220</v>
      </c>
      <c r="BP37" s="151">
        <f t="shared" si="282"/>
        <v>43251</v>
      </c>
      <c r="BQ37" s="151">
        <f t="shared" si="282"/>
        <v>43281</v>
      </c>
      <c r="BR37" s="151">
        <f t="shared" si="282"/>
        <v>43312</v>
      </c>
      <c r="BS37" s="151">
        <f t="shared" si="282"/>
        <v>43343</v>
      </c>
      <c r="BT37" s="151">
        <f t="shared" si="282"/>
        <v>43373</v>
      </c>
      <c r="BU37" s="151">
        <f t="shared" si="282"/>
        <v>43404</v>
      </c>
      <c r="BV37" s="151">
        <f t="shared" si="282"/>
        <v>43434</v>
      </c>
      <c r="BW37" s="151">
        <f t="shared" si="282"/>
        <v>43465</v>
      </c>
    </row>
    <row r="38" spans="2:75" ht="15.75" thickBot="1">
      <c r="B38" s="144" t="s">
        <v>95</v>
      </c>
      <c r="C38" s="174">
        <f>+D!C58</f>
        <v>200</v>
      </c>
      <c r="D38" s="150">
        <f>+C38</f>
        <v>200</v>
      </c>
      <c r="E38" s="146">
        <f t="shared" ref="E38:P38" si="283">+D44</f>
        <v>160.5</v>
      </c>
      <c r="F38" s="146">
        <f t="shared" si="283"/>
        <v>183.10000000000002</v>
      </c>
      <c r="G38" s="146">
        <f t="shared" si="283"/>
        <v>179.08000000000004</v>
      </c>
      <c r="H38" s="146">
        <f t="shared" si="283"/>
        <v>193.60000000000002</v>
      </c>
      <c r="I38" s="146">
        <f t="shared" si="283"/>
        <v>133.10000000000002</v>
      </c>
      <c r="J38" s="146">
        <f t="shared" si="283"/>
        <v>96.800000000000026</v>
      </c>
      <c r="K38" s="146">
        <f t="shared" si="283"/>
        <v>72.600000000000023</v>
      </c>
      <c r="L38" s="146">
        <f t="shared" si="283"/>
        <v>33.880000000000024</v>
      </c>
      <c r="M38" s="146">
        <f t="shared" si="283"/>
        <v>31.460000000000029</v>
      </c>
      <c r="N38" s="146">
        <f t="shared" si="283"/>
        <v>38.720000000000027</v>
      </c>
      <c r="O38" s="146">
        <f t="shared" si="283"/>
        <v>38.720000000000027</v>
      </c>
      <c r="P38" s="146">
        <f t="shared" si="283"/>
        <v>87.120000000000019</v>
      </c>
      <c r="Q38" s="146">
        <f t="shared" ref="Q38" si="284">+P44</f>
        <v>105.875</v>
      </c>
      <c r="R38" s="146">
        <f t="shared" ref="R38" si="285">+Q44</f>
        <v>137.09300000000002</v>
      </c>
      <c r="S38" s="146">
        <f t="shared" ref="S38" si="286">+R44</f>
        <v>184.45240000000001</v>
      </c>
      <c r="T38" s="146">
        <f t="shared" ref="T38" si="287">+S44</f>
        <v>199.40800000000002</v>
      </c>
      <c r="U38" s="146">
        <f t="shared" ref="U38" si="288">+T44</f>
        <v>137.09300000000002</v>
      </c>
      <c r="V38" s="146">
        <f t="shared" ref="V38" si="289">+U44</f>
        <v>99.704000000000022</v>
      </c>
      <c r="W38" s="146">
        <f t="shared" ref="W38" si="290">+V44</f>
        <v>74.77800000000002</v>
      </c>
      <c r="X38" s="146">
        <f t="shared" ref="X38" si="291">+W44</f>
        <v>34.896400000000014</v>
      </c>
      <c r="Y38" s="146">
        <f t="shared" ref="Y38" si="292">+X44</f>
        <v>274.40379999999999</v>
      </c>
      <c r="Z38" s="146">
        <f t="shared" ref="Z38" si="293">+Y44</f>
        <v>185.08159999999998</v>
      </c>
      <c r="AA38" s="146">
        <f t="shared" ref="AA38" si="294">+Z44</f>
        <v>39.881599999999963</v>
      </c>
      <c r="AB38" s="146">
        <f t="shared" ref="AB38" si="295">+AA44</f>
        <v>331.73359999999997</v>
      </c>
      <c r="AC38" s="146">
        <f t="shared" ref="AC38" si="296">+AB44</f>
        <v>254.25124999999997</v>
      </c>
      <c r="AD38" s="146">
        <f t="shared" ref="AD38" si="297">+AC44</f>
        <v>141.20579000000001</v>
      </c>
      <c r="AE38" s="146">
        <f t="shared" ref="AE38" si="298">+AD44</f>
        <v>431.98597200000006</v>
      </c>
      <c r="AF38" s="146">
        <f t="shared" ref="AF38" si="299">+AE44</f>
        <v>350.59024000000011</v>
      </c>
      <c r="AG38" s="146">
        <f t="shared" ref="AG38" si="300">+AF44</f>
        <v>141.20579000000004</v>
      </c>
      <c r="AH38" s="146">
        <f t="shared" ref="AH38" si="301">+AG44</f>
        <v>344.69512000000009</v>
      </c>
      <c r="AI38" s="146">
        <f t="shared" ref="AI38" si="302">+AH44</f>
        <v>222.22134000000008</v>
      </c>
      <c r="AJ38" s="146">
        <f t="shared" ref="AJ38" si="303">+AI44</f>
        <v>35.943292000000071</v>
      </c>
      <c r="AK38" s="146">
        <f t="shared" ref="AK38" si="304">+AJ44</f>
        <v>275.37591400000014</v>
      </c>
      <c r="AL38" s="146">
        <f t="shared" ref="AL38" si="305">+AK44</f>
        <v>186.27804800000013</v>
      </c>
      <c r="AM38" s="146">
        <f t="shared" ref="AM38" si="306">+AL44</f>
        <v>41.078048000000109</v>
      </c>
      <c r="AN38" s="146">
        <f t="shared" ref="AN38" si="307">+AM44</f>
        <v>334.42560800000007</v>
      </c>
      <c r="AO38" s="146">
        <f t="shared" ref="AO38" si="308">+AN44</f>
        <v>257.52278750000005</v>
      </c>
      <c r="AP38" s="146">
        <f t="shared" ref="AP38" si="309">+AO44</f>
        <v>387.44196370000009</v>
      </c>
      <c r="AQ38" s="146">
        <f t="shared" ref="AQ38" si="310">+AP44</f>
        <v>340.88555116000009</v>
      </c>
      <c r="AR38" s="146">
        <f t="shared" ref="AR38" si="311">+AQ44</f>
        <v>453.55194720000009</v>
      </c>
      <c r="AS38" s="146">
        <f t="shared" ref="AS38" si="312">+AR44</f>
        <v>290.64196370000008</v>
      </c>
      <c r="AT38" s="146">
        <f t="shared" ref="AT38" si="313">+AS44</f>
        <v>347.77597360000016</v>
      </c>
      <c r="AU38" s="146">
        <f t="shared" ref="AU38" si="314">+AT44</f>
        <v>224.53198020000013</v>
      </c>
      <c r="AV38" s="146">
        <f t="shared" ref="AV38" si="315">+AU44</f>
        <v>279.02159076000009</v>
      </c>
      <c r="AW38" s="146">
        <f t="shared" ref="AW38" si="316">+AV44</f>
        <v>179.5771914200001</v>
      </c>
      <c r="AX38" s="146">
        <f t="shared" ref="AX38" si="317">+AW44</f>
        <v>284.31038944000016</v>
      </c>
      <c r="AY38" s="146">
        <f t="shared" ref="AY38" si="318">+AX44</f>
        <v>187.51038944000015</v>
      </c>
      <c r="AZ38" s="146">
        <f t="shared" ref="AZ38" si="319">+AY44</f>
        <v>337.19837624000019</v>
      </c>
      <c r="BA38" s="146">
        <f t="shared" ref="BA38" si="320">+AZ44</f>
        <v>514.99247112500029</v>
      </c>
      <c r="BB38" s="146">
        <f t="shared" ref="BB38" si="321">+BA44</f>
        <v>556.36522261100026</v>
      </c>
      <c r="BC38" s="146">
        <f t="shared" ref="BC38" si="322">+BB44</f>
        <v>608.11611769480032</v>
      </c>
      <c r="BD38" s="146">
        <f t="shared" ref="BD38" si="323">+BC44</f>
        <v>624.45850561600037</v>
      </c>
      <c r="BE38" s="146">
        <f t="shared" ref="BE38" si="324">+BD44</f>
        <v>556.36522261100038</v>
      </c>
      <c r="BF38" s="146">
        <f t="shared" ref="BF38" si="325">+BE44</f>
        <v>515.50925280800038</v>
      </c>
      <c r="BG38" s="146">
        <f t="shared" ref="BG38" si="326">+BF44</f>
        <v>488.27193960600039</v>
      </c>
      <c r="BH38" s="146">
        <f t="shared" ref="BH38" si="327">+BG44</f>
        <v>444.69223848280041</v>
      </c>
      <c r="BI38" s="146">
        <f t="shared" ref="BI38" si="328">+BH44</f>
        <v>441.9685071626003</v>
      </c>
      <c r="BJ38" s="146">
        <f t="shared" ref="BJ38" si="329">+BI44</f>
        <v>450.13970112320033</v>
      </c>
      <c r="BK38" s="146">
        <f t="shared" ref="BK38" si="330">+BJ44</f>
        <v>450.13970112320038</v>
      </c>
      <c r="BL38" s="146">
        <f t="shared" ref="BL38" si="331">+BK44</f>
        <v>504.61432752720037</v>
      </c>
      <c r="BM38" s="146">
        <f t="shared" ref="BM38" si="332">+BL44</f>
        <v>525.72324525875047</v>
      </c>
      <c r="BN38" s="146">
        <f t="shared" ref="BN38" si="333">+BM44</f>
        <v>560.85937928933049</v>
      </c>
      <c r="BO38" s="146">
        <f t="shared" ref="BO38" si="334">+BN44</f>
        <v>868.26280122564435</v>
      </c>
      <c r="BP38" s="146">
        <f t="shared" ref="BP38" si="335">+BO44</f>
        <v>783.45546078448035</v>
      </c>
      <c r="BQ38" s="146">
        <f t="shared" ref="BQ38" si="336">+BP44</f>
        <v>560.85937928933026</v>
      </c>
      <c r="BR38" s="146">
        <f t="shared" ref="BR38" si="337">+BQ44</f>
        <v>772.87773039224021</v>
      </c>
      <c r="BS38" s="146">
        <f t="shared" ref="BS38" si="338">+BR44</f>
        <v>643.18329779418013</v>
      </c>
      <c r="BT38" s="146">
        <f t="shared" ref="BT38" si="339">+BS44</f>
        <v>445.83620563728414</v>
      </c>
      <c r="BU38" s="146">
        <f t="shared" ref="BU38" si="340">+BT44</f>
        <v>697.13076237747816</v>
      </c>
      <c r="BV38" s="146">
        <f t="shared" ref="BV38" si="341">+BU44</f>
        <v>603.90709215689617</v>
      </c>
      <c r="BW38" s="146">
        <f t="shared" ref="BW38" si="342">+BV44</f>
        <v>451.44709215689613</v>
      </c>
    </row>
    <row r="39" spans="2:75">
      <c r="B39" s="116" t="s">
        <v>172</v>
      </c>
      <c r="C39" s="146"/>
      <c r="D39" s="125">
        <f>+'PG 1'!C5-D41</f>
        <v>50</v>
      </c>
      <c r="E39" s="125">
        <f>+'PG 1'!D5-E41</f>
        <v>80</v>
      </c>
      <c r="F39" s="125">
        <f>+'PG 1'!E5-F41</f>
        <v>100</v>
      </c>
      <c r="G39" s="125">
        <f>+'PG 1'!F5-G41</f>
        <v>100</v>
      </c>
      <c r="H39" s="125">
        <f>+'PG 1'!G5-H41</f>
        <v>50</v>
      </c>
      <c r="I39" s="125">
        <f>+'PG 1'!H5-I41</f>
        <v>50</v>
      </c>
      <c r="J39" s="125">
        <f>+'PG 1'!I5-J41</f>
        <v>30</v>
      </c>
      <c r="K39" s="125">
        <f>+'PG 1'!J5-K41</f>
        <v>10</v>
      </c>
      <c r="L39" s="125">
        <f>+'PG 1'!K5-L41</f>
        <v>20</v>
      </c>
      <c r="M39" s="125">
        <f>+'PG 1'!L5-M41</f>
        <v>20</v>
      </c>
      <c r="N39" s="125">
        <f>+'PG 1'!M5-N41</f>
        <v>20</v>
      </c>
      <c r="O39" s="125">
        <f>+'PG 1'!N5-O41</f>
        <v>60</v>
      </c>
      <c r="P39" s="125">
        <f>+'PG 1'!P5-P41</f>
        <v>51.5</v>
      </c>
      <c r="Q39" s="125">
        <f>+'PG 1'!Q5-Q41</f>
        <v>82.4</v>
      </c>
      <c r="R39" s="125">
        <f>+'PG 1'!R5-R41</f>
        <v>103</v>
      </c>
      <c r="S39" s="125">
        <f>+'PG 1'!S5-S41</f>
        <v>103</v>
      </c>
      <c r="T39" s="125">
        <f>+'PG 1'!T5-T41</f>
        <v>51.5</v>
      </c>
      <c r="U39" s="125">
        <f>+'PG 1'!U5-U41</f>
        <v>51.5</v>
      </c>
      <c r="V39" s="125">
        <f>+'PG 1'!V5-V41</f>
        <v>30.900000000000002</v>
      </c>
      <c r="W39" s="125">
        <f>+'PG 1'!W5-W41</f>
        <v>10.3</v>
      </c>
      <c r="X39" s="125">
        <f>+'PG 1'!X5-X41</f>
        <v>220.6</v>
      </c>
      <c r="Y39" s="125">
        <f>+'PG 1'!Y5-Y41</f>
        <v>20.6</v>
      </c>
      <c r="Z39" s="125">
        <f>+'PG 1'!Z5-Z41</f>
        <v>20.6</v>
      </c>
      <c r="AA39" s="125">
        <f>+'PG 1'!AA5-AA41</f>
        <v>261.8</v>
      </c>
      <c r="AB39" s="125">
        <f>+'PG 1'!AC5-AB41</f>
        <v>53.045000000000002</v>
      </c>
      <c r="AC39" s="125">
        <f>+'PG 1'!AD5-AC41</f>
        <v>84.872000000000014</v>
      </c>
      <c r="AD39" s="125">
        <f>+'PG 1'!AE5-AD41</f>
        <v>306.09000000000003</v>
      </c>
      <c r="AE39" s="125">
        <f>+'PG 1'!AF5-AE41</f>
        <v>106.09</v>
      </c>
      <c r="AF39" s="125">
        <f>+'PG 1'!AG5-AF41</f>
        <v>53.045000000000002</v>
      </c>
      <c r="AG39" s="125">
        <f>+'PG 1'!AH5-AG41</f>
        <v>253.04500000000002</v>
      </c>
      <c r="AH39" s="125">
        <f>+'PG 1'!AI5-AH41</f>
        <v>31.827000000000002</v>
      </c>
      <c r="AI39" s="125">
        <f>+'PG 1'!AJ5-AI41</f>
        <v>10.609000000000002</v>
      </c>
      <c r="AJ39" s="125">
        <f>+'PG 1'!AK5-AJ41</f>
        <v>221.21800000000002</v>
      </c>
      <c r="AK39" s="125">
        <f>+'PG 1'!AL5-AK41</f>
        <v>21.218000000000004</v>
      </c>
      <c r="AL39" s="125">
        <f>+'PG 1'!AM5-AL41</f>
        <v>21.218000000000004</v>
      </c>
      <c r="AM39" s="125">
        <f>+'PG 1'!AN5-AM41</f>
        <v>263.654</v>
      </c>
      <c r="AN39" s="125">
        <f>+'PG 1'!AP5-AN41</f>
        <v>54.63635</v>
      </c>
      <c r="AO39" s="125">
        <f>+'PG 1'!AQ5-AO41</f>
        <v>287.41816</v>
      </c>
      <c r="AP39" s="125">
        <f>+'PG 1'!AR5-AP41</f>
        <v>109.2727</v>
      </c>
      <c r="AQ39" s="125">
        <f>+'PG 1'!AS5-AQ41</f>
        <v>309.27269999999999</v>
      </c>
      <c r="AR39" s="125">
        <f>+'PG 1'!AT5-AR41</f>
        <v>54.63635</v>
      </c>
      <c r="AS39" s="125">
        <f>+'PG 1'!AU5-AS41</f>
        <v>254.63634999999999</v>
      </c>
      <c r="AT39" s="125">
        <f>+'PG 1'!AV5-AT41</f>
        <v>32.78181</v>
      </c>
      <c r="AU39" s="125">
        <f>+'PG 1'!AW5-AU41</f>
        <v>210.92726999999999</v>
      </c>
      <c r="AV39" s="125">
        <f>+'PG 1'!AX5-AV41</f>
        <v>21.854540000000004</v>
      </c>
      <c r="AW39" s="125">
        <f>+'PG 1'!AY5-AW41</f>
        <v>221.85454000000001</v>
      </c>
      <c r="AX39" s="125">
        <f>+'PG 1'!AZ5-AX41</f>
        <v>21.854540000000004</v>
      </c>
      <c r="AY39" s="125">
        <f>+'PG 1'!BA5-AY41</f>
        <v>265.56362000000001</v>
      </c>
      <c r="AZ39" s="125">
        <f>+'PG 1'!BC5-AZ41</f>
        <v>266.2754405</v>
      </c>
      <c r="BA39" s="125">
        <f>+'PG 1'!BD5-BA41</f>
        <v>300.04070480000001</v>
      </c>
      <c r="BB39" s="125">
        <f>+'PG 1'!BE5-BB41</f>
        <v>322.550881</v>
      </c>
      <c r="BC39" s="125">
        <f>+'PG 1'!BF5-BC41</f>
        <v>322.550881</v>
      </c>
      <c r="BD39" s="125">
        <f>+'PG 1'!BG5-BD41</f>
        <v>266.2754405</v>
      </c>
      <c r="BE39" s="125">
        <f>+'PG 1'!BH5-BE41</f>
        <v>266.2754405</v>
      </c>
      <c r="BF39" s="125">
        <f>+'PG 1'!BI5-BF41</f>
        <v>243.76526430000001</v>
      </c>
      <c r="BG39" s="125">
        <f>+'PG 1'!BJ5-BG41</f>
        <v>221.25508809999999</v>
      </c>
      <c r="BH39" s="125">
        <f>+'PG 1'!BK5-BH41</f>
        <v>232.51017619999999</v>
      </c>
      <c r="BI39" s="125">
        <f>+'PG 1'!BL5-BI41</f>
        <v>232.51017619999999</v>
      </c>
      <c r="BJ39" s="125">
        <f>+'PG 1'!BM5-BJ41</f>
        <v>232.51017619999999</v>
      </c>
      <c r="BK39" s="125">
        <f>+'PG 1'!BN5-BK41</f>
        <v>277.53052860000003</v>
      </c>
      <c r="BL39" s="125">
        <f>+'PG 1'!BP5-BL41</f>
        <v>267.96370371500001</v>
      </c>
      <c r="BM39" s="125">
        <f>+'PG 1'!BQ5-BM41</f>
        <v>302.741925944</v>
      </c>
      <c r="BN39" s="125">
        <f>+'PG 1'!BR5-BN41</f>
        <v>535.92740743000002</v>
      </c>
      <c r="BO39" s="125">
        <f>+'PG 1'!BS5-BO41</f>
        <v>325.92740743000002</v>
      </c>
      <c r="BP39" s="125">
        <f>+'PG 1'!BT5-BP41</f>
        <v>267.96370371500001</v>
      </c>
      <c r="BQ39" s="125">
        <f>+'PG 1'!BU5-BQ41</f>
        <v>477.96370371500001</v>
      </c>
      <c r="BR39" s="125">
        <f>+'PG 1'!BV5-BR41</f>
        <v>244.77822222899999</v>
      </c>
      <c r="BS39" s="125">
        <f>+'PG 1'!BW5-BS41</f>
        <v>221.59274074300001</v>
      </c>
      <c r="BT39" s="125">
        <f>+'PG 1'!BX5-BT41</f>
        <v>443.18548148600001</v>
      </c>
      <c r="BU39" s="125">
        <f>+'PG 1'!BY5-BU41</f>
        <v>233.18548148600001</v>
      </c>
      <c r="BV39" s="125">
        <f>+'PG 1'!BZ5-BV41</f>
        <v>233.18548148600001</v>
      </c>
      <c r="BW39" s="125">
        <f>+'PG 1'!CA5-BW41</f>
        <v>489.55644445799999</v>
      </c>
    </row>
    <row r="40" spans="2:75">
      <c r="B40" s="116" t="s">
        <v>97</v>
      </c>
      <c r="C40" s="146"/>
      <c r="D40" s="125">
        <f>+(+D39)*DT!D7</f>
        <v>10.5</v>
      </c>
      <c r="E40" s="125">
        <f>+(+E39)*DT!E7</f>
        <v>16.8</v>
      </c>
      <c r="F40" s="125">
        <f>+(+F39)*DT!F7</f>
        <v>21</v>
      </c>
      <c r="G40" s="125">
        <f>+(+G39)*DT!G7</f>
        <v>21</v>
      </c>
      <c r="H40" s="125">
        <f>+(+H39)*DT!H7</f>
        <v>10.5</v>
      </c>
      <c r="I40" s="125">
        <f>+(+I39)*DT!I7</f>
        <v>10.5</v>
      </c>
      <c r="J40" s="125">
        <f>+(+J39)*DT!J7</f>
        <v>6.3</v>
      </c>
      <c r="K40" s="125">
        <f>+(+K39)*DT!K7</f>
        <v>2.1</v>
      </c>
      <c r="L40" s="125">
        <f>+(+L39)*DT!L7</f>
        <v>4.2</v>
      </c>
      <c r="M40" s="125">
        <f>+(+M39)*DT!M7</f>
        <v>4.2</v>
      </c>
      <c r="N40" s="125">
        <f>+(+N39)*DT!N7</f>
        <v>4.2</v>
      </c>
      <c r="O40" s="125">
        <f>+(+O39)*DT!O7</f>
        <v>12.6</v>
      </c>
      <c r="P40" s="125">
        <f>+(+P39)*DT!P7</f>
        <v>10.815</v>
      </c>
      <c r="Q40" s="125">
        <f>+(+Q39)*DT!Q7</f>
        <v>17.304000000000002</v>
      </c>
      <c r="R40" s="125">
        <f>+(+R39)*DT!R7</f>
        <v>21.63</v>
      </c>
      <c r="S40" s="125">
        <f>+(+S39)*DT!S7</f>
        <v>21.63</v>
      </c>
      <c r="T40" s="125">
        <f>+(+T39)*DT!T7</f>
        <v>10.815</v>
      </c>
      <c r="U40" s="125">
        <f>+(+U39)*DT!U7</f>
        <v>10.815</v>
      </c>
      <c r="V40" s="125">
        <f>+(+V39)*DT!V7</f>
        <v>6.4889999999999999</v>
      </c>
      <c r="W40" s="125">
        <f>+(+W39)*DT!W7</f>
        <v>2.1630000000000003</v>
      </c>
      <c r="X40" s="125">
        <f>+(+X39)*DT!X7</f>
        <v>46.326000000000001</v>
      </c>
      <c r="Y40" s="125">
        <f>+(+Y39)*DT!Y7</f>
        <v>4.3260000000000005</v>
      </c>
      <c r="Z40" s="125">
        <f>+(+Z39)*DT!Z7</f>
        <v>4.3260000000000005</v>
      </c>
      <c r="AA40" s="125">
        <f>+(+AA39)*DT!AA7</f>
        <v>54.978000000000002</v>
      </c>
      <c r="AB40" s="125">
        <f>+(+AB39)*DT!AB7</f>
        <v>11.13945</v>
      </c>
      <c r="AC40" s="125">
        <f>+(+AC39)*DT!AC7</f>
        <v>17.823120000000003</v>
      </c>
      <c r="AD40" s="125">
        <f>+(+AD39)*DT!AD7</f>
        <v>64.278900000000007</v>
      </c>
      <c r="AE40" s="125">
        <f>+(+AE39)*DT!AE7</f>
        <v>22.2789</v>
      </c>
      <c r="AF40" s="125">
        <f>+(+AF39)*DT!AF7</f>
        <v>11.13945</v>
      </c>
      <c r="AG40" s="125">
        <f>+(+AG39)*DT!AG7</f>
        <v>53.139450000000004</v>
      </c>
      <c r="AH40" s="125">
        <f>+(+AH39)*DT!AH7</f>
        <v>6.6836700000000002</v>
      </c>
      <c r="AI40" s="125">
        <f>+(+AI39)*DT!AI7</f>
        <v>2.2278900000000004</v>
      </c>
      <c r="AJ40" s="125">
        <f>+(+AJ39)*DT!AJ7</f>
        <v>46.455780000000004</v>
      </c>
      <c r="AK40" s="125">
        <f>+(+AK39)*DT!AK7</f>
        <v>4.4557800000000007</v>
      </c>
      <c r="AL40" s="125">
        <f>+(+AL39)*DT!AL7</f>
        <v>4.4557800000000007</v>
      </c>
      <c r="AM40" s="125">
        <f>+(+AM39)*DT!AM7</f>
        <v>55.367339999999999</v>
      </c>
      <c r="AN40" s="125">
        <f>+(+AN39)*DT!AN7</f>
        <v>11.4736335</v>
      </c>
      <c r="AO40" s="125">
        <f>+(+AO39)*DT!AO7</f>
        <v>60.3578136</v>
      </c>
      <c r="AP40" s="125">
        <f>+(+AP39)*DT!AP7</f>
        <v>22.947267</v>
      </c>
      <c r="AQ40" s="125">
        <f>+(+AQ39)*DT!AQ7</f>
        <v>64.947266999999997</v>
      </c>
      <c r="AR40" s="125">
        <f>+(+AR39)*DT!AR7</f>
        <v>11.4736335</v>
      </c>
      <c r="AS40" s="125">
        <f>+(+AS39)*DT!AS7</f>
        <v>53.473633499999998</v>
      </c>
      <c r="AT40" s="125">
        <f>+(+AT39)*DT!AT7</f>
        <v>6.8841801</v>
      </c>
      <c r="AU40" s="125">
        <f>+(+AU39)*DT!AU7</f>
        <v>44.294726699999998</v>
      </c>
      <c r="AV40" s="125">
        <f>+(+AV39)*DT!AV7</f>
        <v>4.5894534000000009</v>
      </c>
      <c r="AW40" s="125">
        <f>+(+AW39)*DT!AW7</f>
        <v>46.589453400000004</v>
      </c>
      <c r="AX40" s="125">
        <f>+(+AX39)*DT!AX7</f>
        <v>4.5894534000000009</v>
      </c>
      <c r="AY40" s="125">
        <f>+(+AY39)*DT!AY7</f>
        <v>55.768360200000004</v>
      </c>
      <c r="AZ40" s="125">
        <f>+(+AZ39)*DT!AZ7</f>
        <v>55.917842504999996</v>
      </c>
      <c r="BA40" s="125">
        <f>+(+BA39)*DT!BA7</f>
        <v>63.008548007999998</v>
      </c>
      <c r="BB40" s="125">
        <f>+(+BB39)*DT!BB7</f>
        <v>67.735685009999997</v>
      </c>
      <c r="BC40" s="125">
        <f>+(+BC39)*DT!BC7</f>
        <v>67.735685009999997</v>
      </c>
      <c r="BD40" s="125">
        <f>+(+BD39)*DT!BD7</f>
        <v>55.917842504999996</v>
      </c>
      <c r="BE40" s="125">
        <f>+(+BE39)*DT!BE7</f>
        <v>55.917842504999996</v>
      </c>
      <c r="BF40" s="125">
        <f>+(+BF39)*DT!BF7</f>
        <v>51.190705503000004</v>
      </c>
      <c r="BG40" s="125">
        <f>+(+BG39)*DT!BG7</f>
        <v>46.463568500999997</v>
      </c>
      <c r="BH40" s="125">
        <f>+(+BH39)*DT!BH7</f>
        <v>48.827137001999994</v>
      </c>
      <c r="BI40" s="125">
        <f>+(+BI39)*DT!BI7</f>
        <v>48.827137001999994</v>
      </c>
      <c r="BJ40" s="125">
        <f>+(+BJ39)*DT!BJ7</f>
        <v>48.827137001999994</v>
      </c>
      <c r="BK40" s="125">
        <f>+(+BK39)*DT!BK7</f>
        <v>58.281411006000006</v>
      </c>
      <c r="BL40" s="125">
        <f>+(+BL39)*DT!BL7</f>
        <v>56.272377780150002</v>
      </c>
      <c r="BM40" s="125">
        <f>+(+BM39)*DT!BM7</f>
        <v>63.57580444824</v>
      </c>
      <c r="BN40" s="125">
        <f>+(+BN39)*DT!BN7</f>
        <v>112.5447555603</v>
      </c>
      <c r="BO40" s="125">
        <f>+(+BO39)*DT!BO7</f>
        <v>68.444755560299996</v>
      </c>
      <c r="BP40" s="125">
        <f>+(+BP39)*DT!BP7</f>
        <v>56.272377780150002</v>
      </c>
      <c r="BQ40" s="125">
        <f>+(+BQ39)*DT!BQ7</f>
        <v>100.37237778015</v>
      </c>
      <c r="BR40" s="125">
        <f>+(+BR39)*DT!BR7</f>
        <v>51.403426668089999</v>
      </c>
      <c r="BS40" s="125">
        <f>+(+BS39)*DT!BS7</f>
        <v>46.534475556030003</v>
      </c>
      <c r="BT40" s="125">
        <f>+(+BT39)*DT!BT7</f>
        <v>93.068951112060006</v>
      </c>
      <c r="BU40" s="125">
        <f>+(+BU39)*DT!BU7</f>
        <v>48.968951112060005</v>
      </c>
      <c r="BV40" s="125">
        <f>+(+BV39)*DT!BV7</f>
        <v>48.968951112060005</v>
      </c>
      <c r="BW40" s="125">
        <f>+(+BW39)*DT!BW7</f>
        <v>102.80685333618</v>
      </c>
    </row>
    <row r="41" spans="2:75">
      <c r="B41" s="116" t="s">
        <v>293</v>
      </c>
      <c r="C41" s="146"/>
      <c r="D41" s="125">
        <f>+PRV!C31</f>
        <v>0</v>
      </c>
      <c r="E41" s="125">
        <f>+PRV!D31</f>
        <v>0</v>
      </c>
      <c r="F41" s="125">
        <f>+PRV!E31</f>
        <v>0</v>
      </c>
      <c r="G41" s="125">
        <f>+PRV!F31</f>
        <v>0</v>
      </c>
      <c r="H41" s="125">
        <f>+PRV!G31</f>
        <v>0</v>
      </c>
      <c r="I41" s="125">
        <f>+PRV!H31</f>
        <v>0</v>
      </c>
      <c r="J41" s="125">
        <f>+PRV!I31</f>
        <v>0</v>
      </c>
      <c r="K41" s="125">
        <f>+PRV!J31</f>
        <v>0</v>
      </c>
      <c r="L41" s="125">
        <f>+PRV!K31</f>
        <v>0</v>
      </c>
      <c r="M41" s="125">
        <f>+PRV!L31</f>
        <v>0</v>
      </c>
      <c r="N41" s="125">
        <f>+PRV!M31</f>
        <v>0</v>
      </c>
      <c r="O41" s="125">
        <f>+PRV!N31</f>
        <v>0</v>
      </c>
      <c r="P41" s="125">
        <f>+PRV!O31</f>
        <v>0</v>
      </c>
      <c r="Q41" s="125">
        <f>+PRV!P31</f>
        <v>0</v>
      </c>
      <c r="R41" s="125">
        <f>+PRV!Q31</f>
        <v>0</v>
      </c>
      <c r="S41" s="125">
        <f>+PRV!R31</f>
        <v>0</v>
      </c>
      <c r="T41" s="125">
        <f>+PRV!S31</f>
        <v>0</v>
      </c>
      <c r="U41" s="125">
        <f>+PRV!T31</f>
        <v>0</v>
      </c>
      <c r="V41" s="125">
        <f>+PRV!U31</f>
        <v>0</v>
      </c>
      <c r="W41" s="125">
        <f>+PRV!V31</f>
        <v>0</v>
      </c>
      <c r="X41" s="125">
        <f>+PRV!W31</f>
        <v>0</v>
      </c>
      <c r="Y41" s="125">
        <f>+PRV!X31</f>
        <v>0</v>
      </c>
      <c r="Z41" s="125">
        <f>+PRV!Y31</f>
        <v>0</v>
      </c>
      <c r="AA41" s="125">
        <f>+PRV!Z31</f>
        <v>0</v>
      </c>
      <c r="AB41" s="125">
        <f>+PRV!AA31</f>
        <v>0</v>
      </c>
      <c r="AC41" s="125">
        <f>+PRV!AB31</f>
        <v>0</v>
      </c>
      <c r="AD41" s="125">
        <f>+PRV!AC31</f>
        <v>0</v>
      </c>
      <c r="AE41" s="125">
        <f>+PRV!AD31</f>
        <v>0</v>
      </c>
      <c r="AF41" s="125">
        <f>+PRV!AE31</f>
        <v>0</v>
      </c>
      <c r="AG41" s="125">
        <f>+PRV!AF31</f>
        <v>0</v>
      </c>
      <c r="AH41" s="125">
        <f>+PRV!AG31</f>
        <v>0</v>
      </c>
      <c r="AI41" s="125">
        <f>+PRV!AH31</f>
        <v>0</v>
      </c>
      <c r="AJ41" s="125">
        <f>+PRV!AI31</f>
        <v>0</v>
      </c>
      <c r="AK41" s="125">
        <f>+PRV!AJ31</f>
        <v>0</v>
      </c>
      <c r="AL41" s="125">
        <f>+PRV!AK31</f>
        <v>0</v>
      </c>
      <c r="AM41" s="125">
        <f>+PRV!AL31</f>
        <v>0</v>
      </c>
      <c r="AN41" s="125">
        <f>+PRV!AM31</f>
        <v>0</v>
      </c>
      <c r="AO41" s="125">
        <f>+PRV!AN31</f>
        <v>0</v>
      </c>
      <c r="AP41" s="125">
        <f>+PRV!AO31</f>
        <v>0</v>
      </c>
      <c r="AQ41" s="125">
        <f>+PRV!AP31</f>
        <v>0</v>
      </c>
      <c r="AR41" s="125">
        <f>+PRV!AQ31</f>
        <v>0</v>
      </c>
      <c r="AS41" s="125">
        <f>+PRV!AR31</f>
        <v>0</v>
      </c>
      <c r="AT41" s="125">
        <f>+PRV!AS31</f>
        <v>0</v>
      </c>
      <c r="AU41" s="125">
        <f>+PRV!AT31</f>
        <v>0</v>
      </c>
      <c r="AV41" s="125">
        <f>+PRV!AU31</f>
        <v>0</v>
      </c>
      <c r="AW41" s="125">
        <f>+PRV!AV31</f>
        <v>0</v>
      </c>
      <c r="AX41" s="125">
        <f>+PRV!AW31</f>
        <v>0</v>
      </c>
      <c r="AY41" s="125">
        <f>+PRV!AX31</f>
        <v>0</v>
      </c>
      <c r="AZ41" s="125">
        <f>+PRV!AY31</f>
        <v>0</v>
      </c>
      <c r="BA41" s="125">
        <f>+PRV!AZ31</f>
        <v>0</v>
      </c>
      <c r="BB41" s="125">
        <f>+PRV!BA31</f>
        <v>0</v>
      </c>
      <c r="BC41" s="125">
        <f>+PRV!BB31</f>
        <v>0</v>
      </c>
      <c r="BD41" s="125">
        <f>+PRV!BC31</f>
        <v>0</v>
      </c>
      <c r="BE41" s="125">
        <f>+PRV!BD31</f>
        <v>0</v>
      </c>
      <c r="BF41" s="125">
        <f>+PRV!BE31</f>
        <v>0</v>
      </c>
      <c r="BG41" s="125">
        <f>+PRV!BF31</f>
        <v>0</v>
      </c>
      <c r="BH41" s="125">
        <f>+PRV!BG31</f>
        <v>0</v>
      </c>
      <c r="BI41" s="125">
        <f>+PRV!BH31</f>
        <v>0</v>
      </c>
      <c r="BJ41" s="125">
        <f>+PRV!BI31</f>
        <v>0</v>
      </c>
      <c r="BK41" s="125">
        <f>+PRV!BJ31</f>
        <v>0</v>
      </c>
      <c r="BL41" s="125">
        <f>+PRV!BK31</f>
        <v>0</v>
      </c>
      <c r="BM41" s="125">
        <f>+PRV!BL31</f>
        <v>0</v>
      </c>
      <c r="BN41" s="125">
        <f>+PRV!BM31</f>
        <v>0</v>
      </c>
      <c r="BO41" s="125">
        <f>+PRV!BN31</f>
        <v>0</v>
      </c>
      <c r="BP41" s="125">
        <f>+PRV!BO31</f>
        <v>0</v>
      </c>
      <c r="BQ41" s="125">
        <f>+PRV!BP31</f>
        <v>0</v>
      </c>
      <c r="BR41" s="125">
        <f>+PRV!BQ31</f>
        <v>0</v>
      </c>
      <c r="BS41" s="125">
        <f>+PRV!BR31</f>
        <v>0</v>
      </c>
      <c r="BT41" s="125">
        <f>+PRV!BS31</f>
        <v>0</v>
      </c>
      <c r="BU41" s="125">
        <f>+PRV!BT31</f>
        <v>0</v>
      </c>
      <c r="BV41" s="125">
        <f>+PRV!BU31</f>
        <v>0</v>
      </c>
      <c r="BW41" s="125">
        <f>+PRV!BV31</f>
        <v>0</v>
      </c>
    </row>
    <row r="42" spans="2:75">
      <c r="B42" s="116" t="s">
        <v>173</v>
      </c>
      <c r="C42" s="125"/>
      <c r="D42" s="125">
        <f>+D39+D40+D41</f>
        <v>60.5</v>
      </c>
      <c r="E42" s="125">
        <f t="shared" ref="E42:BP42" si="343">+E39+E40+E41</f>
        <v>96.8</v>
      </c>
      <c r="F42" s="125">
        <f t="shared" si="343"/>
        <v>121</v>
      </c>
      <c r="G42" s="125">
        <f t="shared" si="343"/>
        <v>121</v>
      </c>
      <c r="H42" s="125">
        <f t="shared" si="343"/>
        <v>60.5</v>
      </c>
      <c r="I42" s="125">
        <f t="shared" si="343"/>
        <v>60.5</v>
      </c>
      <c r="J42" s="125">
        <f t="shared" si="343"/>
        <v>36.299999999999997</v>
      </c>
      <c r="K42" s="125">
        <f t="shared" si="343"/>
        <v>12.1</v>
      </c>
      <c r="L42" s="125">
        <f t="shared" si="343"/>
        <v>24.2</v>
      </c>
      <c r="M42" s="125">
        <f t="shared" si="343"/>
        <v>24.2</v>
      </c>
      <c r="N42" s="125">
        <f t="shared" si="343"/>
        <v>24.2</v>
      </c>
      <c r="O42" s="125">
        <f t="shared" si="343"/>
        <v>72.599999999999994</v>
      </c>
      <c r="P42" s="125">
        <f t="shared" si="343"/>
        <v>62.314999999999998</v>
      </c>
      <c r="Q42" s="125">
        <f t="shared" si="343"/>
        <v>99.704000000000008</v>
      </c>
      <c r="R42" s="125">
        <f t="shared" si="343"/>
        <v>124.63</v>
      </c>
      <c r="S42" s="125">
        <f t="shared" si="343"/>
        <v>124.63</v>
      </c>
      <c r="T42" s="125">
        <f t="shared" si="343"/>
        <v>62.314999999999998</v>
      </c>
      <c r="U42" s="125">
        <f t="shared" si="343"/>
        <v>62.314999999999998</v>
      </c>
      <c r="V42" s="125">
        <f t="shared" si="343"/>
        <v>37.389000000000003</v>
      </c>
      <c r="W42" s="125">
        <f t="shared" si="343"/>
        <v>12.463000000000001</v>
      </c>
      <c r="X42" s="125">
        <f t="shared" si="343"/>
        <v>266.92599999999999</v>
      </c>
      <c r="Y42" s="125">
        <f t="shared" si="343"/>
        <v>24.926000000000002</v>
      </c>
      <c r="Z42" s="125">
        <f t="shared" si="343"/>
        <v>24.926000000000002</v>
      </c>
      <c r="AA42" s="125">
        <f t="shared" si="343"/>
        <v>316.77800000000002</v>
      </c>
      <c r="AB42" s="125">
        <f t="shared" si="343"/>
        <v>64.184449999999998</v>
      </c>
      <c r="AC42" s="125">
        <f t="shared" si="343"/>
        <v>102.69512000000002</v>
      </c>
      <c r="AD42" s="125">
        <f t="shared" si="343"/>
        <v>370.36890000000005</v>
      </c>
      <c r="AE42" s="125">
        <f t="shared" si="343"/>
        <v>128.3689</v>
      </c>
      <c r="AF42" s="125">
        <f t="shared" si="343"/>
        <v>64.184449999999998</v>
      </c>
      <c r="AG42" s="125">
        <f t="shared" si="343"/>
        <v>306.18445000000003</v>
      </c>
      <c r="AH42" s="125">
        <f t="shared" si="343"/>
        <v>38.510670000000005</v>
      </c>
      <c r="AI42" s="125">
        <f t="shared" si="343"/>
        <v>12.836890000000002</v>
      </c>
      <c r="AJ42" s="125">
        <f t="shared" si="343"/>
        <v>267.67378000000002</v>
      </c>
      <c r="AK42" s="125">
        <f t="shared" si="343"/>
        <v>25.673780000000004</v>
      </c>
      <c r="AL42" s="125">
        <f t="shared" si="343"/>
        <v>25.673780000000004</v>
      </c>
      <c r="AM42" s="125">
        <f t="shared" si="343"/>
        <v>319.02134000000001</v>
      </c>
      <c r="AN42" s="125">
        <f t="shared" si="343"/>
        <v>66.109983499999998</v>
      </c>
      <c r="AO42" s="125">
        <f t="shared" si="343"/>
        <v>347.77597359999999</v>
      </c>
      <c r="AP42" s="125">
        <f t="shared" si="343"/>
        <v>132.219967</v>
      </c>
      <c r="AQ42" s="125">
        <f t="shared" si="343"/>
        <v>374.219967</v>
      </c>
      <c r="AR42" s="125">
        <f t="shared" si="343"/>
        <v>66.109983499999998</v>
      </c>
      <c r="AS42" s="125">
        <f t="shared" si="343"/>
        <v>308.1099835</v>
      </c>
      <c r="AT42" s="125">
        <f t="shared" si="343"/>
        <v>39.665990100000002</v>
      </c>
      <c r="AU42" s="125">
        <f t="shared" si="343"/>
        <v>255.22199669999998</v>
      </c>
      <c r="AV42" s="125">
        <f t="shared" si="343"/>
        <v>26.443993400000004</v>
      </c>
      <c r="AW42" s="125">
        <f t="shared" si="343"/>
        <v>268.44399340000001</v>
      </c>
      <c r="AX42" s="125">
        <f t="shared" si="343"/>
        <v>26.443993400000004</v>
      </c>
      <c r="AY42" s="125">
        <f t="shared" si="343"/>
        <v>321.33198020000003</v>
      </c>
      <c r="AZ42" s="125">
        <f t="shared" si="343"/>
        <v>322.19328300500001</v>
      </c>
      <c r="BA42" s="125">
        <f t="shared" si="343"/>
        <v>363.04925280800001</v>
      </c>
      <c r="BB42" s="125">
        <f t="shared" si="343"/>
        <v>390.28656601</v>
      </c>
      <c r="BC42" s="125">
        <f t="shared" si="343"/>
        <v>390.28656601</v>
      </c>
      <c r="BD42" s="125">
        <f t="shared" si="343"/>
        <v>322.19328300500001</v>
      </c>
      <c r="BE42" s="125">
        <f t="shared" si="343"/>
        <v>322.19328300500001</v>
      </c>
      <c r="BF42" s="125">
        <f t="shared" si="343"/>
        <v>294.95596980300002</v>
      </c>
      <c r="BG42" s="125">
        <f t="shared" si="343"/>
        <v>267.71865660100002</v>
      </c>
      <c r="BH42" s="125">
        <f t="shared" si="343"/>
        <v>281.33731320199996</v>
      </c>
      <c r="BI42" s="125">
        <f t="shared" si="343"/>
        <v>281.33731320199996</v>
      </c>
      <c r="BJ42" s="125">
        <f t="shared" si="343"/>
        <v>281.33731320199996</v>
      </c>
      <c r="BK42" s="125">
        <f t="shared" si="343"/>
        <v>335.81193960600001</v>
      </c>
      <c r="BL42" s="125">
        <f t="shared" si="343"/>
        <v>324.23608149515002</v>
      </c>
      <c r="BM42" s="125">
        <f t="shared" si="343"/>
        <v>366.31773039223998</v>
      </c>
      <c r="BN42" s="125">
        <f t="shared" si="343"/>
        <v>648.47216299030003</v>
      </c>
      <c r="BO42" s="125">
        <f t="shared" si="343"/>
        <v>394.37216299030001</v>
      </c>
      <c r="BP42" s="125">
        <f t="shared" si="343"/>
        <v>324.23608149515002</v>
      </c>
      <c r="BQ42" s="125">
        <f t="shared" ref="BQ42:BW42" si="344">+BQ39+BQ40+BQ41</f>
        <v>578.33608149514998</v>
      </c>
      <c r="BR42" s="125">
        <f t="shared" si="344"/>
        <v>296.18164889708999</v>
      </c>
      <c r="BS42" s="125">
        <f t="shared" si="344"/>
        <v>268.12721629903001</v>
      </c>
      <c r="BT42" s="125">
        <f t="shared" si="344"/>
        <v>536.25443259806002</v>
      </c>
      <c r="BU42" s="125">
        <f t="shared" si="344"/>
        <v>282.15443259806</v>
      </c>
      <c r="BV42" s="125">
        <f t="shared" si="344"/>
        <v>282.15443259806</v>
      </c>
      <c r="BW42" s="125">
        <f t="shared" si="344"/>
        <v>592.36329779417997</v>
      </c>
    </row>
    <row r="43" spans="2:75">
      <c r="B43" s="116" t="s">
        <v>174</v>
      </c>
      <c r="C43" s="125"/>
      <c r="D43" s="125">
        <f>+D50</f>
        <v>100</v>
      </c>
      <c r="E43" s="125">
        <f t="shared" ref="E43:P43" si="345">+E50</f>
        <v>74.2</v>
      </c>
      <c r="F43" s="125">
        <f t="shared" si="345"/>
        <v>125.02</v>
      </c>
      <c r="G43" s="125">
        <f t="shared" si="345"/>
        <v>106.48</v>
      </c>
      <c r="H43" s="125">
        <f t="shared" si="345"/>
        <v>121</v>
      </c>
      <c r="I43" s="125">
        <f t="shared" si="345"/>
        <v>96.8</v>
      </c>
      <c r="J43" s="125">
        <f t="shared" si="345"/>
        <v>60.5</v>
      </c>
      <c r="K43" s="125">
        <f t="shared" si="345"/>
        <v>50.819999999999993</v>
      </c>
      <c r="L43" s="125">
        <f t="shared" si="345"/>
        <v>26.619999999999997</v>
      </c>
      <c r="M43" s="125">
        <f t="shared" si="345"/>
        <v>16.939999999999998</v>
      </c>
      <c r="N43" s="125">
        <f t="shared" si="345"/>
        <v>24.2</v>
      </c>
      <c r="O43" s="125">
        <f t="shared" si="345"/>
        <v>24.2</v>
      </c>
      <c r="P43" s="125">
        <f t="shared" si="345"/>
        <v>43.56</v>
      </c>
      <c r="Q43" s="125">
        <f t="shared" ref="Q43" si="346">+Q50</f>
        <v>68.48599999999999</v>
      </c>
      <c r="R43" s="125">
        <f t="shared" ref="R43" si="347">+R50</f>
        <v>77.270600000000002</v>
      </c>
      <c r="S43" s="125">
        <f t="shared" ref="S43" si="348">+S50</f>
        <v>109.67440000000001</v>
      </c>
      <c r="T43" s="125">
        <f t="shared" ref="T43" si="349">+T50</f>
        <v>124.63</v>
      </c>
      <c r="U43" s="125">
        <f t="shared" ref="U43" si="350">+U50</f>
        <v>99.703999999999994</v>
      </c>
      <c r="V43" s="125">
        <f t="shared" ref="V43" si="351">+V50</f>
        <v>62.314999999999998</v>
      </c>
      <c r="W43" s="125">
        <f t="shared" ref="W43" si="352">+W50</f>
        <v>52.3446</v>
      </c>
      <c r="X43" s="125">
        <f t="shared" ref="X43" si="353">+X50</f>
        <v>27.418600000000005</v>
      </c>
      <c r="Y43" s="125">
        <f t="shared" ref="Y43" si="354">+Y50</f>
        <v>114.2482</v>
      </c>
      <c r="Z43" s="125">
        <f t="shared" ref="Z43" si="355">+Z50</f>
        <v>170.126</v>
      </c>
      <c r="AA43" s="125">
        <f t="shared" ref="AA43" si="356">+AA50</f>
        <v>24.926000000000002</v>
      </c>
      <c r="AB43" s="125">
        <f t="shared" ref="AB43" si="357">+AB50</f>
        <v>141.66680000000002</v>
      </c>
      <c r="AC43" s="125">
        <f t="shared" ref="AC43" si="358">+AC50</f>
        <v>215.74057999999999</v>
      </c>
      <c r="AD43" s="125">
        <f t="shared" ref="AD43" si="359">+AD50</f>
        <v>79.588718</v>
      </c>
      <c r="AE43" s="125">
        <f t="shared" ref="AE43" si="360">+AE50</f>
        <v>209.76463200000003</v>
      </c>
      <c r="AF43" s="125">
        <f t="shared" ref="AF43" si="361">+AF50</f>
        <v>273.56890000000004</v>
      </c>
      <c r="AG43" s="125">
        <f t="shared" ref="AG43" si="362">+AG50</f>
        <v>102.69512</v>
      </c>
      <c r="AH43" s="125">
        <f t="shared" ref="AH43" si="363">+AH50</f>
        <v>160.98445000000001</v>
      </c>
      <c r="AI43" s="125">
        <f t="shared" ref="AI43" si="364">+AI50</f>
        <v>199.11493800000002</v>
      </c>
      <c r="AJ43" s="125">
        <f t="shared" ref="AJ43" si="365">+AJ50</f>
        <v>28.241158000000006</v>
      </c>
      <c r="AK43" s="125">
        <f t="shared" ref="AK43" si="366">+AK50</f>
        <v>114.77164600000002</v>
      </c>
      <c r="AL43" s="125">
        <f t="shared" ref="AL43" si="367">+AL50</f>
        <v>170.87378000000001</v>
      </c>
      <c r="AM43" s="125">
        <f t="shared" ref="AM43" si="368">+AM50</f>
        <v>25.673780000000004</v>
      </c>
      <c r="AN43" s="125">
        <f t="shared" ref="AN43" si="369">+AN50</f>
        <v>143.01280400000002</v>
      </c>
      <c r="AO43" s="125">
        <f t="shared" ref="AO43" si="370">+AO50</f>
        <v>217.8567974</v>
      </c>
      <c r="AP43" s="125">
        <f t="shared" ref="AP43" si="371">+AP50</f>
        <v>178.77637953999999</v>
      </c>
      <c r="AQ43" s="125">
        <f t="shared" ref="AQ43" si="372">+AQ50</f>
        <v>261.55357096</v>
      </c>
      <c r="AR43" s="125">
        <f t="shared" ref="AR43" si="373">+AR50</f>
        <v>229.01996700000001</v>
      </c>
      <c r="AS43" s="125">
        <f t="shared" ref="AS43" si="374">+AS50</f>
        <v>250.9759736</v>
      </c>
      <c r="AT43" s="125">
        <f t="shared" ref="AT43" si="375">+AT50</f>
        <v>162.90998350000001</v>
      </c>
      <c r="AU43" s="125">
        <f t="shared" ref="AU43" si="376">+AU50</f>
        <v>200.73238614000002</v>
      </c>
      <c r="AV43" s="125">
        <f t="shared" ref="AV43" si="377">+AV50</f>
        <v>125.88839274</v>
      </c>
      <c r="AW43" s="125">
        <f t="shared" ref="AW43" si="378">+AW50</f>
        <v>163.71079537999998</v>
      </c>
      <c r="AX43" s="125">
        <f t="shared" ref="AX43" si="379">+AX50</f>
        <v>123.24399340000001</v>
      </c>
      <c r="AY43" s="125">
        <f t="shared" ref="AY43" si="380">+AY50</f>
        <v>171.6439934</v>
      </c>
      <c r="AZ43" s="125">
        <f t="shared" ref="AZ43" si="381">+AZ50</f>
        <v>144.39918812000002</v>
      </c>
      <c r="BA43" s="125">
        <f t="shared" ref="BA43" si="382">+BA50</f>
        <v>321.67650132200004</v>
      </c>
      <c r="BB43" s="125">
        <f t="shared" ref="BB43" si="383">+BB50</f>
        <v>338.5356709262</v>
      </c>
      <c r="BC43" s="125">
        <f t="shared" ref="BC43" si="384">+BC50</f>
        <v>373.94417808880002</v>
      </c>
      <c r="BD43" s="125">
        <f t="shared" ref="BD43" si="385">+BD50</f>
        <v>390.28656601</v>
      </c>
      <c r="BE43" s="125">
        <f t="shared" ref="BE43" si="386">+BE50</f>
        <v>363.04925280800001</v>
      </c>
      <c r="BF43" s="125">
        <f t="shared" ref="BF43" si="387">+BF50</f>
        <v>322.19328300500001</v>
      </c>
      <c r="BG43" s="125">
        <f t="shared" ref="BG43" si="388">+BG50</f>
        <v>311.2983577242</v>
      </c>
      <c r="BH43" s="125">
        <f t="shared" ref="BH43" si="389">+BH50</f>
        <v>284.06104452220006</v>
      </c>
      <c r="BI43" s="125">
        <f t="shared" ref="BI43" si="390">+BI50</f>
        <v>273.1661192414</v>
      </c>
      <c r="BJ43" s="125">
        <f t="shared" ref="BJ43" si="391">+BJ50</f>
        <v>281.33731320199996</v>
      </c>
      <c r="BK43" s="125">
        <f t="shared" ref="BK43" si="392">+BK50</f>
        <v>281.33731320199996</v>
      </c>
      <c r="BL43" s="125">
        <f t="shared" ref="BL43" si="393">+BL50</f>
        <v>303.12716376359998</v>
      </c>
      <c r="BM43" s="125">
        <f t="shared" ref="BM43" si="394">+BM50</f>
        <v>331.18159636166001</v>
      </c>
      <c r="BN43" s="125">
        <f t="shared" ref="BN43" si="395">+BN50</f>
        <v>341.068741053986</v>
      </c>
      <c r="BO43" s="125">
        <f t="shared" ref="BO43" si="396">+BO50</f>
        <v>479.17950343146401</v>
      </c>
      <c r="BP43" s="125">
        <f t="shared" ref="BP43" si="397">+BP50</f>
        <v>546.83216299030005</v>
      </c>
      <c r="BQ43" s="125">
        <f t="shared" ref="BQ43" si="398">+BQ50</f>
        <v>366.31773039224004</v>
      </c>
      <c r="BR43" s="125">
        <f t="shared" ref="BR43" si="399">+BR50</f>
        <v>425.87608149515</v>
      </c>
      <c r="BS43" s="125">
        <f t="shared" ref="BS43" si="400">+BS50</f>
        <v>465.47430845592601</v>
      </c>
      <c r="BT43" s="125">
        <f t="shared" ref="BT43" si="401">+BT50</f>
        <v>284.959875857866</v>
      </c>
      <c r="BU43" s="125">
        <f t="shared" ref="BU43" si="402">+BU50</f>
        <v>375.37810281864199</v>
      </c>
      <c r="BV43" s="125">
        <f t="shared" ref="BV43" si="403">+BV50</f>
        <v>434.61443259806003</v>
      </c>
      <c r="BW43" s="125">
        <f t="shared" ref="BW43" si="404">+BW50</f>
        <v>282.15443259806</v>
      </c>
    </row>
    <row r="44" spans="2:75">
      <c r="B44" s="116" t="s">
        <v>96</v>
      </c>
      <c r="C44" s="125"/>
      <c r="D44" s="125">
        <f t="shared" ref="D44:O44" si="405">+D38+D42-D43</f>
        <v>160.5</v>
      </c>
      <c r="E44" s="125">
        <f t="shared" si="405"/>
        <v>183.10000000000002</v>
      </c>
      <c r="F44" s="125">
        <f t="shared" si="405"/>
        <v>179.08000000000004</v>
      </c>
      <c r="G44" s="125">
        <f t="shared" si="405"/>
        <v>193.60000000000002</v>
      </c>
      <c r="H44" s="125">
        <f t="shared" si="405"/>
        <v>133.10000000000002</v>
      </c>
      <c r="I44" s="125">
        <f t="shared" si="405"/>
        <v>96.800000000000026</v>
      </c>
      <c r="J44" s="125">
        <f t="shared" si="405"/>
        <v>72.600000000000023</v>
      </c>
      <c r="K44" s="125">
        <f t="shared" si="405"/>
        <v>33.880000000000024</v>
      </c>
      <c r="L44" s="125">
        <f t="shared" si="405"/>
        <v>31.460000000000029</v>
      </c>
      <c r="M44" s="125">
        <f t="shared" si="405"/>
        <v>38.720000000000027</v>
      </c>
      <c r="N44" s="125">
        <f t="shared" si="405"/>
        <v>38.720000000000027</v>
      </c>
      <c r="O44" s="125">
        <f t="shared" si="405"/>
        <v>87.120000000000019</v>
      </c>
      <c r="P44" s="125">
        <f t="shared" ref="P44:BW44" si="406">+P38+P42-P43</f>
        <v>105.875</v>
      </c>
      <c r="Q44" s="125">
        <f t="shared" si="406"/>
        <v>137.09300000000002</v>
      </c>
      <c r="R44" s="125">
        <f t="shared" si="406"/>
        <v>184.45240000000001</v>
      </c>
      <c r="S44" s="125">
        <f t="shared" si="406"/>
        <v>199.40800000000002</v>
      </c>
      <c r="T44" s="125">
        <f t="shared" si="406"/>
        <v>137.09300000000002</v>
      </c>
      <c r="U44" s="125">
        <f t="shared" si="406"/>
        <v>99.704000000000022</v>
      </c>
      <c r="V44" s="125">
        <f t="shared" si="406"/>
        <v>74.77800000000002</v>
      </c>
      <c r="W44" s="125">
        <f t="shared" si="406"/>
        <v>34.896400000000014</v>
      </c>
      <c r="X44" s="125">
        <f t="shared" si="406"/>
        <v>274.40379999999999</v>
      </c>
      <c r="Y44" s="125">
        <f t="shared" si="406"/>
        <v>185.08159999999998</v>
      </c>
      <c r="Z44" s="125">
        <f t="shared" si="406"/>
        <v>39.881599999999963</v>
      </c>
      <c r="AA44" s="125">
        <f t="shared" si="406"/>
        <v>331.73359999999997</v>
      </c>
      <c r="AB44" s="125">
        <f t="shared" si="406"/>
        <v>254.25124999999997</v>
      </c>
      <c r="AC44" s="125">
        <f t="shared" si="406"/>
        <v>141.20579000000001</v>
      </c>
      <c r="AD44" s="125">
        <f t="shared" si="406"/>
        <v>431.98597200000006</v>
      </c>
      <c r="AE44" s="125">
        <f t="shared" si="406"/>
        <v>350.59024000000011</v>
      </c>
      <c r="AF44" s="125">
        <f t="shared" si="406"/>
        <v>141.20579000000004</v>
      </c>
      <c r="AG44" s="125">
        <f t="shared" si="406"/>
        <v>344.69512000000009</v>
      </c>
      <c r="AH44" s="125">
        <f t="shared" si="406"/>
        <v>222.22134000000008</v>
      </c>
      <c r="AI44" s="125">
        <f t="shared" si="406"/>
        <v>35.943292000000071</v>
      </c>
      <c r="AJ44" s="125">
        <f t="shared" si="406"/>
        <v>275.37591400000014</v>
      </c>
      <c r="AK44" s="125">
        <f t="shared" si="406"/>
        <v>186.27804800000013</v>
      </c>
      <c r="AL44" s="125">
        <f t="shared" si="406"/>
        <v>41.078048000000109</v>
      </c>
      <c r="AM44" s="125">
        <f t="shared" si="406"/>
        <v>334.42560800000007</v>
      </c>
      <c r="AN44" s="125">
        <f t="shared" si="406"/>
        <v>257.52278750000005</v>
      </c>
      <c r="AO44" s="125">
        <f t="shared" si="406"/>
        <v>387.44196370000009</v>
      </c>
      <c r="AP44" s="125">
        <f t="shared" si="406"/>
        <v>340.88555116000009</v>
      </c>
      <c r="AQ44" s="125">
        <f t="shared" si="406"/>
        <v>453.55194720000009</v>
      </c>
      <c r="AR44" s="125">
        <f t="shared" si="406"/>
        <v>290.64196370000008</v>
      </c>
      <c r="AS44" s="125">
        <f t="shared" si="406"/>
        <v>347.77597360000016</v>
      </c>
      <c r="AT44" s="125">
        <f t="shared" si="406"/>
        <v>224.53198020000013</v>
      </c>
      <c r="AU44" s="125">
        <f t="shared" si="406"/>
        <v>279.02159076000009</v>
      </c>
      <c r="AV44" s="125">
        <f t="shared" si="406"/>
        <v>179.5771914200001</v>
      </c>
      <c r="AW44" s="125">
        <f t="shared" si="406"/>
        <v>284.31038944000016</v>
      </c>
      <c r="AX44" s="125">
        <f t="shared" si="406"/>
        <v>187.51038944000015</v>
      </c>
      <c r="AY44" s="125">
        <f t="shared" si="406"/>
        <v>337.19837624000019</v>
      </c>
      <c r="AZ44" s="125">
        <f t="shared" si="406"/>
        <v>514.99247112500029</v>
      </c>
      <c r="BA44" s="125">
        <f t="shared" si="406"/>
        <v>556.36522261100026</v>
      </c>
      <c r="BB44" s="125">
        <f t="shared" si="406"/>
        <v>608.11611769480032</v>
      </c>
      <c r="BC44" s="125">
        <f t="shared" si="406"/>
        <v>624.45850561600037</v>
      </c>
      <c r="BD44" s="125">
        <f t="shared" si="406"/>
        <v>556.36522261100038</v>
      </c>
      <c r="BE44" s="125">
        <f t="shared" si="406"/>
        <v>515.50925280800038</v>
      </c>
      <c r="BF44" s="125">
        <f t="shared" si="406"/>
        <v>488.27193960600039</v>
      </c>
      <c r="BG44" s="125">
        <f t="shared" si="406"/>
        <v>444.69223848280041</v>
      </c>
      <c r="BH44" s="125">
        <f t="shared" si="406"/>
        <v>441.9685071626003</v>
      </c>
      <c r="BI44" s="125">
        <f t="shared" si="406"/>
        <v>450.13970112320033</v>
      </c>
      <c r="BJ44" s="125">
        <f t="shared" si="406"/>
        <v>450.13970112320038</v>
      </c>
      <c r="BK44" s="125">
        <f t="shared" si="406"/>
        <v>504.61432752720037</v>
      </c>
      <c r="BL44" s="125">
        <f t="shared" si="406"/>
        <v>525.72324525875047</v>
      </c>
      <c r="BM44" s="125">
        <f t="shared" si="406"/>
        <v>560.85937928933049</v>
      </c>
      <c r="BN44" s="125">
        <f t="shared" si="406"/>
        <v>868.26280122564435</v>
      </c>
      <c r="BO44" s="125">
        <f t="shared" si="406"/>
        <v>783.45546078448035</v>
      </c>
      <c r="BP44" s="125">
        <f t="shared" si="406"/>
        <v>560.85937928933026</v>
      </c>
      <c r="BQ44" s="125">
        <f t="shared" si="406"/>
        <v>772.87773039224021</v>
      </c>
      <c r="BR44" s="125">
        <f t="shared" si="406"/>
        <v>643.18329779418013</v>
      </c>
      <c r="BS44" s="125">
        <f t="shared" si="406"/>
        <v>445.83620563728414</v>
      </c>
      <c r="BT44" s="125">
        <f t="shared" si="406"/>
        <v>697.13076237747816</v>
      </c>
      <c r="BU44" s="125">
        <f t="shared" si="406"/>
        <v>603.90709215689617</v>
      </c>
      <c r="BV44" s="125">
        <f t="shared" si="406"/>
        <v>451.44709215689613</v>
      </c>
      <c r="BW44" s="125">
        <f t="shared" si="406"/>
        <v>761.65595735301611</v>
      </c>
    </row>
    <row r="45" spans="2:75">
      <c r="Q45" s="128"/>
      <c r="R45" s="128"/>
      <c r="S45" s="128"/>
      <c r="T45" s="128"/>
      <c r="U45" s="128"/>
      <c r="V45" s="128"/>
      <c r="W45" s="128"/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8"/>
      <c r="AZ45" s="128"/>
      <c r="BA45" s="128"/>
      <c r="BB45" s="128"/>
      <c r="BC45" s="128"/>
      <c r="BD45" s="128"/>
      <c r="BE45" s="128"/>
      <c r="BF45" s="128"/>
      <c r="BG45" s="128"/>
      <c r="BH45" s="128"/>
      <c r="BI45" s="128"/>
      <c r="BJ45" s="128"/>
      <c r="BK45" s="128"/>
      <c r="BL45" s="128"/>
      <c r="BM45" s="128"/>
      <c r="BN45" s="128"/>
      <c r="BO45" s="128"/>
      <c r="BP45" s="128"/>
      <c r="BQ45" s="128"/>
      <c r="BR45" s="128"/>
      <c r="BS45" s="128"/>
      <c r="BT45" s="128"/>
      <c r="BU45" s="128"/>
      <c r="BV45" s="128"/>
      <c r="BW45" s="128"/>
    </row>
    <row r="46" spans="2:75" ht="15" thickBot="1"/>
    <row r="47" spans="2:75" ht="15" thickBot="1">
      <c r="B47" s="2" t="s">
        <v>175</v>
      </c>
      <c r="D47" s="151">
        <f>+D37</f>
        <v>41305</v>
      </c>
      <c r="E47" s="151">
        <f t="shared" ref="E47:P47" si="407">+E37</f>
        <v>41333</v>
      </c>
      <c r="F47" s="151">
        <f t="shared" si="407"/>
        <v>41364</v>
      </c>
      <c r="G47" s="151">
        <f t="shared" si="407"/>
        <v>41394</v>
      </c>
      <c r="H47" s="151">
        <f t="shared" si="407"/>
        <v>41425</v>
      </c>
      <c r="I47" s="151">
        <f t="shared" si="407"/>
        <v>41455</v>
      </c>
      <c r="J47" s="151">
        <f t="shared" si="407"/>
        <v>41486</v>
      </c>
      <c r="K47" s="151">
        <f t="shared" si="407"/>
        <v>41517</v>
      </c>
      <c r="L47" s="151">
        <f t="shared" si="407"/>
        <v>41547</v>
      </c>
      <c r="M47" s="151">
        <f t="shared" si="407"/>
        <v>41578</v>
      </c>
      <c r="N47" s="151">
        <f t="shared" si="407"/>
        <v>41608</v>
      </c>
      <c r="O47" s="151">
        <f t="shared" si="407"/>
        <v>41639</v>
      </c>
      <c r="P47" s="151">
        <f t="shared" si="407"/>
        <v>41670</v>
      </c>
      <c r="Q47" s="151">
        <f t="shared" ref="Q47" si="408">+Q37</f>
        <v>41698</v>
      </c>
      <c r="R47" s="151">
        <f t="shared" ref="R47" si="409">+R37</f>
        <v>41729</v>
      </c>
      <c r="S47" s="151">
        <f t="shared" ref="S47" si="410">+S37</f>
        <v>41759</v>
      </c>
      <c r="T47" s="151">
        <f t="shared" ref="T47" si="411">+T37</f>
        <v>41790</v>
      </c>
      <c r="U47" s="151">
        <f t="shared" ref="U47" si="412">+U37</f>
        <v>41820</v>
      </c>
      <c r="V47" s="151">
        <f t="shared" ref="V47" si="413">+V37</f>
        <v>41851</v>
      </c>
      <c r="W47" s="151">
        <f t="shared" ref="W47" si="414">+W37</f>
        <v>41882</v>
      </c>
      <c r="X47" s="151">
        <f t="shared" ref="X47" si="415">+X37</f>
        <v>41912</v>
      </c>
      <c r="Y47" s="151">
        <f t="shared" ref="Y47" si="416">+Y37</f>
        <v>41943</v>
      </c>
      <c r="Z47" s="151">
        <f t="shared" ref="Z47" si="417">+Z37</f>
        <v>41973</v>
      </c>
      <c r="AA47" s="151">
        <f t="shared" ref="AA47" si="418">+AA37</f>
        <v>42004</v>
      </c>
      <c r="AB47" s="151">
        <f t="shared" ref="AB47" si="419">+AB37</f>
        <v>42035</v>
      </c>
      <c r="AC47" s="151">
        <f t="shared" ref="AC47" si="420">+AC37</f>
        <v>42063</v>
      </c>
      <c r="AD47" s="151">
        <f t="shared" ref="AD47" si="421">+AD37</f>
        <v>42094</v>
      </c>
      <c r="AE47" s="151">
        <f t="shared" ref="AE47" si="422">+AE37</f>
        <v>42124</v>
      </c>
      <c r="AF47" s="151">
        <f t="shared" ref="AF47" si="423">+AF37</f>
        <v>42155</v>
      </c>
      <c r="AG47" s="151">
        <f t="shared" ref="AG47" si="424">+AG37</f>
        <v>42185</v>
      </c>
      <c r="AH47" s="151">
        <f t="shared" ref="AH47" si="425">+AH37</f>
        <v>42216</v>
      </c>
      <c r="AI47" s="151">
        <f t="shared" ref="AI47" si="426">+AI37</f>
        <v>42247</v>
      </c>
      <c r="AJ47" s="151">
        <f t="shared" ref="AJ47" si="427">+AJ37</f>
        <v>42277</v>
      </c>
      <c r="AK47" s="151">
        <f t="shared" ref="AK47" si="428">+AK37</f>
        <v>42308</v>
      </c>
      <c r="AL47" s="151">
        <f t="shared" ref="AL47" si="429">+AL37</f>
        <v>42338</v>
      </c>
      <c r="AM47" s="151">
        <f t="shared" ref="AM47" si="430">+AM37</f>
        <v>42369</v>
      </c>
      <c r="AN47" s="151">
        <f t="shared" ref="AN47" si="431">+AN37</f>
        <v>42400</v>
      </c>
      <c r="AO47" s="151">
        <f t="shared" ref="AO47" si="432">+AO37</f>
        <v>42429</v>
      </c>
      <c r="AP47" s="151">
        <f t="shared" ref="AP47" si="433">+AP37</f>
        <v>42460</v>
      </c>
      <c r="AQ47" s="151">
        <f t="shared" ref="AQ47" si="434">+AQ37</f>
        <v>42490</v>
      </c>
      <c r="AR47" s="151">
        <f t="shared" ref="AR47" si="435">+AR37</f>
        <v>42521</v>
      </c>
      <c r="AS47" s="151">
        <f t="shared" ref="AS47" si="436">+AS37</f>
        <v>42551</v>
      </c>
      <c r="AT47" s="151">
        <f t="shared" ref="AT47" si="437">+AT37</f>
        <v>42582</v>
      </c>
      <c r="AU47" s="151">
        <f t="shared" ref="AU47" si="438">+AU37</f>
        <v>42613</v>
      </c>
      <c r="AV47" s="151">
        <f t="shared" ref="AV47" si="439">+AV37</f>
        <v>42643</v>
      </c>
      <c r="AW47" s="151">
        <f t="shared" ref="AW47" si="440">+AW37</f>
        <v>42674</v>
      </c>
      <c r="AX47" s="151">
        <f t="shared" ref="AX47" si="441">+AX37</f>
        <v>42704</v>
      </c>
      <c r="AY47" s="151">
        <f t="shared" ref="AY47" si="442">+AY37</f>
        <v>42735</v>
      </c>
      <c r="AZ47" s="151">
        <f t="shared" ref="AZ47" si="443">+AZ37</f>
        <v>42766</v>
      </c>
      <c r="BA47" s="151">
        <f t="shared" ref="BA47" si="444">+BA37</f>
        <v>42794</v>
      </c>
      <c r="BB47" s="151">
        <f t="shared" ref="BB47" si="445">+BB37</f>
        <v>42825</v>
      </c>
      <c r="BC47" s="151">
        <f t="shared" ref="BC47" si="446">+BC37</f>
        <v>42855</v>
      </c>
      <c r="BD47" s="151">
        <f t="shared" ref="BD47" si="447">+BD37</f>
        <v>42886</v>
      </c>
      <c r="BE47" s="151">
        <f t="shared" ref="BE47" si="448">+BE37</f>
        <v>42916</v>
      </c>
      <c r="BF47" s="151">
        <f t="shared" ref="BF47" si="449">+BF37</f>
        <v>42947</v>
      </c>
      <c r="BG47" s="151">
        <f t="shared" ref="BG47" si="450">+BG37</f>
        <v>42978</v>
      </c>
      <c r="BH47" s="151">
        <f t="shared" ref="BH47" si="451">+BH37</f>
        <v>43008</v>
      </c>
      <c r="BI47" s="151">
        <f t="shared" ref="BI47" si="452">+BI37</f>
        <v>43039</v>
      </c>
      <c r="BJ47" s="151">
        <f t="shared" ref="BJ47" si="453">+BJ37</f>
        <v>43069</v>
      </c>
      <c r="BK47" s="151">
        <f t="shared" ref="BK47" si="454">+BK37</f>
        <v>43100</v>
      </c>
      <c r="BL47" s="151">
        <f t="shared" ref="BL47" si="455">+BL37</f>
        <v>43131</v>
      </c>
      <c r="BM47" s="151">
        <f t="shared" ref="BM47" si="456">+BM37</f>
        <v>43159</v>
      </c>
      <c r="BN47" s="151">
        <f t="shared" ref="BN47" si="457">+BN37</f>
        <v>43190</v>
      </c>
      <c r="BO47" s="151">
        <f t="shared" ref="BO47" si="458">+BO37</f>
        <v>43220</v>
      </c>
      <c r="BP47" s="151">
        <f t="shared" ref="BP47" si="459">+BP37</f>
        <v>43251</v>
      </c>
      <c r="BQ47" s="151">
        <f t="shared" ref="BQ47" si="460">+BQ37</f>
        <v>43281</v>
      </c>
      <c r="BR47" s="151">
        <f t="shared" ref="BR47" si="461">+BR37</f>
        <v>43312</v>
      </c>
      <c r="BS47" s="151">
        <f t="shared" ref="BS47" si="462">+BS37</f>
        <v>43343</v>
      </c>
      <c r="BT47" s="151">
        <f t="shared" ref="BT47" si="463">+BT37</f>
        <v>43373</v>
      </c>
      <c r="BU47" s="151">
        <f t="shared" ref="BU47" si="464">+BU37</f>
        <v>43404</v>
      </c>
      <c r="BV47" s="151">
        <f t="shared" ref="BV47" si="465">+BV37</f>
        <v>43434</v>
      </c>
      <c r="BW47" s="151">
        <f t="shared" ref="BW47" si="466">+BW37</f>
        <v>43465</v>
      </c>
    </row>
    <row r="48" spans="2:75" ht="15">
      <c r="B48" s="116" t="s">
        <v>95</v>
      </c>
      <c r="C48" s="155">
        <f>+D!C58</f>
        <v>200</v>
      </c>
      <c r="D48" s="690">
        <f>+D!D58</f>
        <v>100</v>
      </c>
      <c r="E48" s="690">
        <f>+D!E58</f>
        <v>50</v>
      </c>
      <c r="F48" s="690">
        <f>+D!F58</f>
        <v>50</v>
      </c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8"/>
      <c r="AZ48" s="128"/>
      <c r="BA48" s="128"/>
      <c r="BB48" s="128"/>
      <c r="BC48" s="128"/>
      <c r="BD48" s="128"/>
      <c r="BE48" s="128"/>
      <c r="BF48" s="128"/>
      <c r="BG48" s="128"/>
      <c r="BH48" s="128"/>
      <c r="BI48" s="128"/>
      <c r="BJ48" s="128"/>
      <c r="BK48" s="128"/>
      <c r="BL48" s="128"/>
      <c r="BM48" s="128"/>
      <c r="BN48" s="128"/>
      <c r="BO48" s="128"/>
      <c r="BP48" s="128"/>
      <c r="BQ48" s="128"/>
      <c r="BR48" s="128"/>
      <c r="BS48" s="128"/>
      <c r="BT48" s="128"/>
      <c r="BU48" s="128"/>
      <c r="BV48" s="128"/>
      <c r="BW48" s="128"/>
    </row>
    <row r="49" spans="2:75">
      <c r="B49" s="138" t="s">
        <v>190</v>
      </c>
      <c r="C49" s="128">
        <f>+D42</f>
        <v>60.5</v>
      </c>
      <c r="D49" s="141">
        <f>+$C$55*D42</f>
        <v>0</v>
      </c>
      <c r="E49" s="141">
        <f>+$C$55*E42+$C$56*D42</f>
        <v>24.200000000000003</v>
      </c>
      <c r="F49" s="141">
        <f>+$C$55*F42+$C$56*E42+$C$57*D42</f>
        <v>75.02</v>
      </c>
      <c r="G49" s="141">
        <f t="shared" ref="G49:AL49" si="467">+$C$55*G42+$C$56*F42+$C$57*E42+$C$58*D42</f>
        <v>106.48</v>
      </c>
      <c r="H49" s="141">
        <f t="shared" si="467"/>
        <v>121</v>
      </c>
      <c r="I49" s="141">
        <f t="shared" si="467"/>
        <v>96.8</v>
      </c>
      <c r="J49" s="141">
        <f t="shared" si="467"/>
        <v>60.5</v>
      </c>
      <c r="K49" s="141">
        <f t="shared" si="467"/>
        <v>50.819999999999993</v>
      </c>
      <c r="L49" s="141">
        <f t="shared" si="467"/>
        <v>26.619999999999997</v>
      </c>
      <c r="M49" s="141">
        <f t="shared" si="467"/>
        <v>16.939999999999998</v>
      </c>
      <c r="N49" s="141">
        <f t="shared" si="467"/>
        <v>24.2</v>
      </c>
      <c r="O49" s="141">
        <f t="shared" si="467"/>
        <v>24.2</v>
      </c>
      <c r="P49" s="141">
        <f t="shared" si="467"/>
        <v>43.56</v>
      </c>
      <c r="Q49" s="141">
        <f t="shared" si="467"/>
        <v>68.48599999999999</v>
      </c>
      <c r="R49" s="141">
        <f t="shared" si="467"/>
        <v>77.270600000000002</v>
      </c>
      <c r="S49" s="141">
        <f t="shared" si="467"/>
        <v>109.67440000000001</v>
      </c>
      <c r="T49" s="141">
        <f t="shared" si="467"/>
        <v>124.63</v>
      </c>
      <c r="U49" s="141">
        <f t="shared" si="467"/>
        <v>99.703999999999994</v>
      </c>
      <c r="V49" s="141">
        <f t="shared" si="467"/>
        <v>62.314999999999998</v>
      </c>
      <c r="W49" s="141">
        <f t="shared" si="467"/>
        <v>52.3446</v>
      </c>
      <c r="X49" s="141">
        <f t="shared" si="467"/>
        <v>27.418600000000005</v>
      </c>
      <c r="Y49" s="141">
        <f t="shared" si="467"/>
        <v>114.2482</v>
      </c>
      <c r="Z49" s="141">
        <f t="shared" si="467"/>
        <v>170.126</v>
      </c>
      <c r="AA49" s="141">
        <f t="shared" si="467"/>
        <v>24.926000000000002</v>
      </c>
      <c r="AB49" s="141">
        <f t="shared" si="467"/>
        <v>141.66680000000002</v>
      </c>
      <c r="AC49" s="141">
        <f t="shared" si="467"/>
        <v>215.74057999999999</v>
      </c>
      <c r="AD49" s="141">
        <f t="shared" si="467"/>
        <v>79.588718</v>
      </c>
      <c r="AE49" s="141">
        <f t="shared" si="467"/>
        <v>209.76463200000003</v>
      </c>
      <c r="AF49" s="141">
        <f t="shared" si="467"/>
        <v>273.56890000000004</v>
      </c>
      <c r="AG49" s="141">
        <f t="shared" si="467"/>
        <v>102.69512</v>
      </c>
      <c r="AH49" s="141">
        <f t="shared" si="467"/>
        <v>160.98445000000001</v>
      </c>
      <c r="AI49" s="141">
        <f t="shared" si="467"/>
        <v>199.11493800000002</v>
      </c>
      <c r="AJ49" s="141">
        <f t="shared" si="467"/>
        <v>28.241158000000006</v>
      </c>
      <c r="AK49" s="141">
        <f t="shared" si="467"/>
        <v>114.77164600000002</v>
      </c>
      <c r="AL49" s="141">
        <f t="shared" si="467"/>
        <v>170.87378000000001</v>
      </c>
      <c r="AM49" s="141">
        <f t="shared" ref="AM49:BR49" si="468">+$C$55*AM42+$C$56*AL42+$C$57*AK42+$C$58*AJ42</f>
        <v>25.673780000000004</v>
      </c>
      <c r="AN49" s="141">
        <f t="shared" si="468"/>
        <v>143.01280400000002</v>
      </c>
      <c r="AO49" s="141">
        <f t="shared" si="468"/>
        <v>217.8567974</v>
      </c>
      <c r="AP49" s="141">
        <f t="shared" si="468"/>
        <v>178.77637953999999</v>
      </c>
      <c r="AQ49" s="141">
        <f t="shared" si="468"/>
        <v>261.55357096</v>
      </c>
      <c r="AR49" s="141">
        <f t="shared" si="468"/>
        <v>229.01996700000001</v>
      </c>
      <c r="AS49" s="141">
        <f t="shared" si="468"/>
        <v>250.9759736</v>
      </c>
      <c r="AT49" s="141">
        <f t="shared" si="468"/>
        <v>162.90998350000001</v>
      </c>
      <c r="AU49" s="141">
        <f t="shared" si="468"/>
        <v>200.73238614000002</v>
      </c>
      <c r="AV49" s="141">
        <f t="shared" si="468"/>
        <v>125.88839274</v>
      </c>
      <c r="AW49" s="141">
        <f t="shared" si="468"/>
        <v>163.71079537999998</v>
      </c>
      <c r="AX49" s="141">
        <f t="shared" si="468"/>
        <v>123.24399340000001</v>
      </c>
      <c r="AY49" s="141">
        <f t="shared" si="468"/>
        <v>171.6439934</v>
      </c>
      <c r="AZ49" s="141">
        <f t="shared" si="468"/>
        <v>144.39918812000002</v>
      </c>
      <c r="BA49" s="141">
        <f t="shared" si="468"/>
        <v>321.67650132200004</v>
      </c>
      <c r="BB49" s="141">
        <f t="shared" si="468"/>
        <v>338.5356709262</v>
      </c>
      <c r="BC49" s="141">
        <f t="shared" si="468"/>
        <v>373.94417808880002</v>
      </c>
      <c r="BD49" s="141">
        <f t="shared" si="468"/>
        <v>390.28656601</v>
      </c>
      <c r="BE49" s="141">
        <f t="shared" si="468"/>
        <v>363.04925280800001</v>
      </c>
      <c r="BF49" s="141">
        <f t="shared" si="468"/>
        <v>322.19328300500001</v>
      </c>
      <c r="BG49" s="141">
        <f t="shared" si="468"/>
        <v>311.2983577242</v>
      </c>
      <c r="BH49" s="141">
        <f t="shared" si="468"/>
        <v>284.06104452220006</v>
      </c>
      <c r="BI49" s="141">
        <f t="shared" si="468"/>
        <v>273.1661192414</v>
      </c>
      <c r="BJ49" s="141">
        <f t="shared" si="468"/>
        <v>281.33731320199996</v>
      </c>
      <c r="BK49" s="141">
        <f t="shared" si="468"/>
        <v>281.33731320199996</v>
      </c>
      <c r="BL49" s="141">
        <f t="shared" si="468"/>
        <v>303.12716376359998</v>
      </c>
      <c r="BM49" s="141">
        <f t="shared" si="468"/>
        <v>331.18159636166001</v>
      </c>
      <c r="BN49" s="141">
        <f t="shared" si="468"/>
        <v>341.068741053986</v>
      </c>
      <c r="BO49" s="141">
        <f t="shared" si="468"/>
        <v>479.17950343146401</v>
      </c>
      <c r="BP49" s="141">
        <f t="shared" si="468"/>
        <v>546.83216299030005</v>
      </c>
      <c r="BQ49" s="141">
        <f t="shared" si="468"/>
        <v>366.31773039224004</v>
      </c>
      <c r="BR49" s="141">
        <f t="shared" si="468"/>
        <v>425.87608149515</v>
      </c>
      <c r="BS49" s="141">
        <f t="shared" ref="BS49:BW49" si="469">+$C$55*BS42+$C$56*BR42+$C$57*BQ42+$C$58*BP42</f>
        <v>465.47430845592601</v>
      </c>
      <c r="BT49" s="141">
        <f t="shared" si="469"/>
        <v>284.959875857866</v>
      </c>
      <c r="BU49" s="141">
        <f t="shared" si="469"/>
        <v>375.37810281864199</v>
      </c>
      <c r="BV49" s="141">
        <f t="shared" si="469"/>
        <v>434.61443259806003</v>
      </c>
      <c r="BW49" s="141">
        <f t="shared" si="469"/>
        <v>282.15443259806</v>
      </c>
    </row>
    <row r="50" spans="2:75">
      <c r="B50" s="4" t="s">
        <v>176</v>
      </c>
      <c r="C50" s="128">
        <f t="shared" ref="C50:AH50" si="470">SUM(C48:C49)</f>
        <v>260.5</v>
      </c>
      <c r="D50" s="128">
        <f t="shared" si="470"/>
        <v>100</v>
      </c>
      <c r="E50" s="128">
        <f t="shared" si="470"/>
        <v>74.2</v>
      </c>
      <c r="F50" s="128">
        <f t="shared" si="470"/>
        <v>125.02</v>
      </c>
      <c r="G50" s="128">
        <f t="shared" si="470"/>
        <v>106.48</v>
      </c>
      <c r="H50" s="128">
        <f t="shared" si="470"/>
        <v>121</v>
      </c>
      <c r="I50" s="128">
        <f t="shared" si="470"/>
        <v>96.8</v>
      </c>
      <c r="J50" s="128">
        <f t="shared" si="470"/>
        <v>60.5</v>
      </c>
      <c r="K50" s="128">
        <f t="shared" si="470"/>
        <v>50.819999999999993</v>
      </c>
      <c r="L50" s="128">
        <f t="shared" si="470"/>
        <v>26.619999999999997</v>
      </c>
      <c r="M50" s="128">
        <f t="shared" si="470"/>
        <v>16.939999999999998</v>
      </c>
      <c r="N50" s="128">
        <f t="shared" si="470"/>
        <v>24.2</v>
      </c>
      <c r="O50" s="128">
        <f t="shared" si="470"/>
        <v>24.2</v>
      </c>
      <c r="P50" s="128">
        <f t="shared" si="470"/>
        <v>43.56</v>
      </c>
      <c r="Q50" s="128">
        <f t="shared" si="470"/>
        <v>68.48599999999999</v>
      </c>
      <c r="R50" s="128">
        <f t="shared" si="470"/>
        <v>77.270600000000002</v>
      </c>
      <c r="S50" s="128">
        <f t="shared" si="470"/>
        <v>109.67440000000001</v>
      </c>
      <c r="T50" s="128">
        <f t="shared" si="470"/>
        <v>124.63</v>
      </c>
      <c r="U50" s="128">
        <f t="shared" si="470"/>
        <v>99.703999999999994</v>
      </c>
      <c r="V50" s="128">
        <f t="shared" si="470"/>
        <v>62.314999999999998</v>
      </c>
      <c r="W50" s="128">
        <f t="shared" si="470"/>
        <v>52.3446</v>
      </c>
      <c r="X50" s="128">
        <f t="shared" si="470"/>
        <v>27.418600000000005</v>
      </c>
      <c r="Y50" s="128">
        <f t="shared" si="470"/>
        <v>114.2482</v>
      </c>
      <c r="Z50" s="128">
        <f t="shared" si="470"/>
        <v>170.126</v>
      </c>
      <c r="AA50" s="128">
        <f t="shared" si="470"/>
        <v>24.926000000000002</v>
      </c>
      <c r="AB50" s="128">
        <f t="shared" si="470"/>
        <v>141.66680000000002</v>
      </c>
      <c r="AC50" s="128">
        <f t="shared" si="470"/>
        <v>215.74057999999999</v>
      </c>
      <c r="AD50" s="128">
        <f t="shared" si="470"/>
        <v>79.588718</v>
      </c>
      <c r="AE50" s="128">
        <f t="shared" si="470"/>
        <v>209.76463200000003</v>
      </c>
      <c r="AF50" s="128">
        <f t="shared" si="470"/>
        <v>273.56890000000004</v>
      </c>
      <c r="AG50" s="128">
        <f t="shared" si="470"/>
        <v>102.69512</v>
      </c>
      <c r="AH50" s="128">
        <f t="shared" si="470"/>
        <v>160.98445000000001</v>
      </c>
      <c r="AI50" s="128">
        <f t="shared" ref="AI50:BN50" si="471">SUM(AI48:AI49)</f>
        <v>199.11493800000002</v>
      </c>
      <c r="AJ50" s="128">
        <f t="shared" si="471"/>
        <v>28.241158000000006</v>
      </c>
      <c r="AK50" s="128">
        <f t="shared" si="471"/>
        <v>114.77164600000002</v>
      </c>
      <c r="AL50" s="128">
        <f t="shared" si="471"/>
        <v>170.87378000000001</v>
      </c>
      <c r="AM50" s="128">
        <f t="shared" si="471"/>
        <v>25.673780000000004</v>
      </c>
      <c r="AN50" s="128">
        <f t="shared" si="471"/>
        <v>143.01280400000002</v>
      </c>
      <c r="AO50" s="128">
        <f t="shared" si="471"/>
        <v>217.8567974</v>
      </c>
      <c r="AP50" s="128">
        <f t="shared" si="471"/>
        <v>178.77637953999999</v>
      </c>
      <c r="AQ50" s="128">
        <f t="shared" si="471"/>
        <v>261.55357096</v>
      </c>
      <c r="AR50" s="128">
        <f t="shared" si="471"/>
        <v>229.01996700000001</v>
      </c>
      <c r="AS50" s="128">
        <f t="shared" si="471"/>
        <v>250.9759736</v>
      </c>
      <c r="AT50" s="128">
        <f t="shared" si="471"/>
        <v>162.90998350000001</v>
      </c>
      <c r="AU50" s="128">
        <f t="shared" si="471"/>
        <v>200.73238614000002</v>
      </c>
      <c r="AV50" s="128">
        <f t="shared" si="471"/>
        <v>125.88839274</v>
      </c>
      <c r="AW50" s="128">
        <f t="shared" si="471"/>
        <v>163.71079537999998</v>
      </c>
      <c r="AX50" s="128">
        <f t="shared" si="471"/>
        <v>123.24399340000001</v>
      </c>
      <c r="AY50" s="128">
        <f t="shared" si="471"/>
        <v>171.6439934</v>
      </c>
      <c r="AZ50" s="128">
        <f t="shared" si="471"/>
        <v>144.39918812000002</v>
      </c>
      <c r="BA50" s="128">
        <f t="shared" si="471"/>
        <v>321.67650132200004</v>
      </c>
      <c r="BB50" s="128">
        <f t="shared" si="471"/>
        <v>338.5356709262</v>
      </c>
      <c r="BC50" s="128">
        <f t="shared" si="471"/>
        <v>373.94417808880002</v>
      </c>
      <c r="BD50" s="128">
        <f t="shared" si="471"/>
        <v>390.28656601</v>
      </c>
      <c r="BE50" s="128">
        <f t="shared" si="471"/>
        <v>363.04925280800001</v>
      </c>
      <c r="BF50" s="128">
        <f t="shared" si="471"/>
        <v>322.19328300500001</v>
      </c>
      <c r="BG50" s="128">
        <f t="shared" si="471"/>
        <v>311.2983577242</v>
      </c>
      <c r="BH50" s="128">
        <f t="shared" si="471"/>
        <v>284.06104452220006</v>
      </c>
      <c r="BI50" s="128">
        <f t="shared" si="471"/>
        <v>273.1661192414</v>
      </c>
      <c r="BJ50" s="128">
        <f t="shared" si="471"/>
        <v>281.33731320199996</v>
      </c>
      <c r="BK50" s="128">
        <f t="shared" si="471"/>
        <v>281.33731320199996</v>
      </c>
      <c r="BL50" s="128">
        <f t="shared" si="471"/>
        <v>303.12716376359998</v>
      </c>
      <c r="BM50" s="128">
        <f t="shared" si="471"/>
        <v>331.18159636166001</v>
      </c>
      <c r="BN50" s="128">
        <f t="shared" si="471"/>
        <v>341.068741053986</v>
      </c>
      <c r="BO50" s="128">
        <f t="shared" ref="BO50:BW50" si="472">SUM(BO48:BO49)</f>
        <v>479.17950343146401</v>
      </c>
      <c r="BP50" s="128">
        <f t="shared" si="472"/>
        <v>546.83216299030005</v>
      </c>
      <c r="BQ50" s="128">
        <f t="shared" si="472"/>
        <v>366.31773039224004</v>
      </c>
      <c r="BR50" s="128">
        <f t="shared" si="472"/>
        <v>425.87608149515</v>
      </c>
      <c r="BS50" s="128">
        <f t="shared" si="472"/>
        <v>465.47430845592601</v>
      </c>
      <c r="BT50" s="128">
        <f t="shared" si="472"/>
        <v>284.959875857866</v>
      </c>
      <c r="BU50" s="128">
        <f t="shared" si="472"/>
        <v>375.37810281864199</v>
      </c>
      <c r="BV50" s="128">
        <f t="shared" si="472"/>
        <v>434.61443259806003</v>
      </c>
      <c r="BW50" s="128">
        <f t="shared" si="472"/>
        <v>282.15443259806</v>
      </c>
    </row>
    <row r="53" spans="2:75" ht="15" thickBot="1"/>
    <row r="54" spans="2:75">
      <c r="B54" s="134" t="s">
        <v>262</v>
      </c>
      <c r="C54" s="175" t="s">
        <v>44</v>
      </c>
      <c r="D54" s="141"/>
      <c r="Q54" s="128"/>
      <c r="R54" s="128"/>
      <c r="S54" s="128"/>
      <c r="T54" s="128"/>
      <c r="U54" s="128"/>
      <c r="V54" s="128"/>
      <c r="W54" s="128"/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8"/>
      <c r="AZ54" s="128"/>
      <c r="BA54" s="128"/>
      <c r="BB54" s="128"/>
      <c r="BC54" s="128"/>
      <c r="BD54" s="128"/>
      <c r="BE54" s="128"/>
      <c r="BF54" s="128"/>
      <c r="BG54" s="128"/>
      <c r="BH54" s="128"/>
      <c r="BI54" s="128"/>
      <c r="BJ54" s="128"/>
      <c r="BK54" s="128"/>
      <c r="BL54" s="128"/>
      <c r="BM54" s="128"/>
      <c r="BN54" s="128"/>
      <c r="BO54" s="128"/>
      <c r="BP54" s="128"/>
      <c r="BQ54" s="128"/>
      <c r="BR54" s="128"/>
      <c r="BS54" s="128"/>
      <c r="BT54" s="128"/>
      <c r="BU54" s="128"/>
      <c r="BV54" s="128"/>
      <c r="BW54" s="128"/>
    </row>
    <row r="55" spans="2:75">
      <c r="B55" s="137" t="s">
        <v>263</v>
      </c>
      <c r="C55" s="176">
        <f>+D!C38</f>
        <v>0</v>
      </c>
      <c r="D55" s="141"/>
      <c r="Q55" s="128"/>
      <c r="R55" s="128"/>
      <c r="S55" s="128"/>
      <c r="T55" s="128"/>
      <c r="U55" s="128"/>
      <c r="V55" s="128"/>
      <c r="W55" s="128"/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8"/>
      <c r="AZ55" s="128"/>
      <c r="BA55" s="128"/>
      <c r="BB55" s="128"/>
      <c r="BC55" s="128"/>
      <c r="BD55" s="128"/>
      <c r="BE55" s="128"/>
      <c r="BF55" s="128"/>
      <c r="BG55" s="128"/>
      <c r="BH55" s="128"/>
      <c r="BI55" s="128"/>
      <c r="BJ55" s="128"/>
      <c r="BK55" s="128"/>
      <c r="BL55" s="128"/>
      <c r="BM55" s="128"/>
      <c r="BN55" s="128"/>
      <c r="BO55" s="128"/>
      <c r="BP55" s="128"/>
      <c r="BQ55" s="128"/>
      <c r="BR55" s="128"/>
      <c r="BS55" s="128"/>
      <c r="BT55" s="128"/>
      <c r="BU55" s="128"/>
      <c r="BV55" s="128"/>
      <c r="BW55" s="128"/>
    </row>
    <row r="56" spans="2:75">
      <c r="B56" s="137" t="s">
        <v>264</v>
      </c>
      <c r="C56" s="176">
        <f>+D!C39</f>
        <v>0.4</v>
      </c>
      <c r="D56" s="141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8"/>
      <c r="AZ56" s="128"/>
      <c r="BA56" s="128"/>
      <c r="BB56" s="128"/>
      <c r="BC56" s="128"/>
      <c r="BD56" s="128"/>
      <c r="BE56" s="128"/>
      <c r="BF56" s="128"/>
      <c r="BG56" s="128"/>
      <c r="BH56" s="128"/>
      <c r="BI56" s="128"/>
      <c r="BJ56" s="128"/>
      <c r="BK56" s="128"/>
      <c r="BL56" s="128"/>
      <c r="BM56" s="128"/>
      <c r="BN56" s="128"/>
      <c r="BO56" s="128"/>
      <c r="BP56" s="128"/>
      <c r="BQ56" s="128"/>
      <c r="BR56" s="128"/>
      <c r="BS56" s="128"/>
      <c r="BT56" s="128"/>
      <c r="BU56" s="128"/>
      <c r="BV56" s="128"/>
      <c r="BW56" s="128"/>
    </row>
    <row r="57" spans="2:75">
      <c r="B57" s="137" t="s">
        <v>265</v>
      </c>
      <c r="C57" s="176">
        <f>+D!C40</f>
        <v>0.6</v>
      </c>
      <c r="D57" s="141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8"/>
      <c r="AZ57" s="128"/>
      <c r="BA57" s="128"/>
      <c r="BB57" s="128"/>
      <c r="BC57" s="128"/>
      <c r="BD57" s="128"/>
      <c r="BE57" s="128"/>
      <c r="BF57" s="128"/>
      <c r="BG57" s="128"/>
      <c r="BH57" s="128"/>
      <c r="BI57" s="128"/>
      <c r="BJ57" s="128"/>
      <c r="BK57" s="128"/>
      <c r="BL57" s="128"/>
      <c r="BM57" s="128"/>
      <c r="BN57" s="128"/>
      <c r="BO57" s="128"/>
      <c r="BP57" s="128"/>
      <c r="BQ57" s="128"/>
      <c r="BR57" s="128"/>
      <c r="BS57" s="128"/>
      <c r="BT57" s="128"/>
      <c r="BU57" s="128"/>
      <c r="BV57" s="128"/>
      <c r="BW57" s="128"/>
    </row>
    <row r="58" spans="2:75" ht="15" thickBot="1">
      <c r="B58" s="173" t="s">
        <v>266</v>
      </c>
      <c r="C58" s="177">
        <f>+D!C41</f>
        <v>0</v>
      </c>
      <c r="D58" s="141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8"/>
      <c r="AZ58" s="128"/>
      <c r="BA58" s="128"/>
      <c r="BB58" s="128"/>
      <c r="BC58" s="128"/>
      <c r="BD58" s="128"/>
      <c r="BE58" s="128"/>
      <c r="BF58" s="128"/>
      <c r="BG58" s="128"/>
      <c r="BH58" s="128"/>
      <c r="BI58" s="128"/>
      <c r="BJ58" s="128"/>
      <c r="BK58" s="128"/>
      <c r="BL58" s="128"/>
      <c r="BM58" s="128"/>
      <c r="BN58" s="128"/>
      <c r="BO58" s="128"/>
      <c r="BP58" s="128"/>
      <c r="BQ58" s="128"/>
      <c r="BR58" s="128"/>
      <c r="BS58" s="128"/>
      <c r="BT58" s="128"/>
      <c r="BU58" s="128"/>
      <c r="BV58" s="128"/>
      <c r="BW58" s="128"/>
    </row>
    <row r="59" spans="2:75" ht="15" thickBot="1"/>
    <row r="60" spans="2:75">
      <c r="B60" s="134" t="s">
        <v>268</v>
      </c>
      <c r="C60" s="175" t="s">
        <v>44</v>
      </c>
      <c r="D60" s="141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8"/>
      <c r="AZ60" s="128"/>
      <c r="BA60" s="128"/>
      <c r="BB60" s="128"/>
      <c r="BC60" s="128"/>
      <c r="BD60" s="128"/>
      <c r="BE60" s="128"/>
      <c r="BF60" s="128"/>
      <c r="BG60" s="128"/>
      <c r="BH60" s="128"/>
      <c r="BI60" s="128"/>
      <c r="BJ60" s="128"/>
      <c r="BK60" s="128"/>
      <c r="BL60" s="128"/>
      <c r="BM60" s="128"/>
      <c r="BN60" s="128"/>
      <c r="BO60" s="128"/>
      <c r="BP60" s="128"/>
      <c r="BQ60" s="128"/>
      <c r="BR60" s="128"/>
      <c r="BS60" s="128"/>
      <c r="BT60" s="128"/>
      <c r="BU60" s="128"/>
      <c r="BV60" s="128"/>
      <c r="BW60" s="128"/>
    </row>
    <row r="61" spans="2:75">
      <c r="B61" s="137" t="s">
        <v>263</v>
      </c>
      <c r="C61" s="176">
        <f>+D!C32</f>
        <v>0</v>
      </c>
      <c r="D61" s="141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8"/>
      <c r="AZ61" s="128"/>
      <c r="BA61" s="128"/>
      <c r="BB61" s="128"/>
      <c r="BC61" s="128"/>
      <c r="BD61" s="128"/>
      <c r="BE61" s="128"/>
      <c r="BF61" s="128"/>
      <c r="BG61" s="128"/>
      <c r="BH61" s="128"/>
      <c r="BI61" s="128"/>
      <c r="BJ61" s="128"/>
      <c r="BK61" s="128"/>
      <c r="BL61" s="128"/>
      <c r="BM61" s="128"/>
      <c r="BN61" s="128"/>
      <c r="BO61" s="128"/>
      <c r="BP61" s="128"/>
      <c r="BQ61" s="128"/>
      <c r="BR61" s="128"/>
      <c r="BS61" s="128"/>
      <c r="BT61" s="128"/>
      <c r="BU61" s="128"/>
      <c r="BV61" s="128"/>
      <c r="BW61" s="128"/>
    </row>
    <row r="62" spans="2:75">
      <c r="B62" s="137" t="s">
        <v>264</v>
      </c>
      <c r="C62" s="176">
        <f>+D!C33</f>
        <v>0.5</v>
      </c>
      <c r="D62" s="141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8"/>
      <c r="AZ62" s="128"/>
      <c r="BA62" s="128"/>
      <c r="BB62" s="128"/>
      <c r="BC62" s="128"/>
      <c r="BD62" s="128"/>
      <c r="BE62" s="128"/>
      <c r="BF62" s="128"/>
      <c r="BG62" s="128"/>
      <c r="BH62" s="128"/>
      <c r="BI62" s="128"/>
      <c r="BJ62" s="128"/>
      <c r="BK62" s="128"/>
      <c r="BL62" s="128"/>
      <c r="BM62" s="128"/>
      <c r="BN62" s="128"/>
      <c r="BO62" s="128"/>
      <c r="BP62" s="128"/>
      <c r="BQ62" s="128"/>
      <c r="BR62" s="128"/>
      <c r="BS62" s="128"/>
      <c r="BT62" s="128"/>
      <c r="BU62" s="128"/>
      <c r="BV62" s="128"/>
      <c r="BW62" s="128"/>
    </row>
    <row r="63" spans="2:75">
      <c r="B63" s="137" t="s">
        <v>265</v>
      </c>
      <c r="C63" s="176">
        <f>+D!C34</f>
        <v>0.5</v>
      </c>
      <c r="D63" s="141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8"/>
      <c r="AZ63" s="128"/>
      <c r="BA63" s="128"/>
      <c r="BB63" s="128"/>
      <c r="BC63" s="128"/>
      <c r="BD63" s="128"/>
      <c r="BE63" s="128"/>
      <c r="BF63" s="128"/>
      <c r="BG63" s="128"/>
      <c r="BH63" s="128"/>
      <c r="BI63" s="128"/>
      <c r="BJ63" s="128"/>
      <c r="BK63" s="128"/>
      <c r="BL63" s="128"/>
      <c r="BM63" s="128"/>
      <c r="BN63" s="128"/>
      <c r="BO63" s="128"/>
      <c r="BP63" s="128"/>
      <c r="BQ63" s="128"/>
      <c r="BR63" s="128"/>
      <c r="BS63" s="128"/>
      <c r="BT63" s="128"/>
      <c r="BU63" s="128"/>
      <c r="BV63" s="128"/>
      <c r="BW63" s="128"/>
    </row>
    <row r="64" spans="2:75" ht="15" thickBot="1">
      <c r="B64" s="173" t="s">
        <v>266</v>
      </c>
      <c r="C64" s="177">
        <f>+D!C35</f>
        <v>0</v>
      </c>
      <c r="D64" s="141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8"/>
      <c r="AZ64" s="128"/>
      <c r="BA64" s="128"/>
      <c r="BB64" s="128"/>
      <c r="BC64" s="128"/>
      <c r="BD64" s="128"/>
      <c r="BE64" s="128"/>
      <c r="BF64" s="128"/>
      <c r="BG64" s="128"/>
      <c r="BH64" s="128"/>
      <c r="BI64" s="128"/>
      <c r="BJ64" s="128"/>
      <c r="BK64" s="128"/>
      <c r="BL64" s="128"/>
      <c r="BM64" s="128"/>
      <c r="BN64" s="128"/>
      <c r="BO64" s="128"/>
      <c r="BP64" s="128"/>
      <c r="BQ64" s="128"/>
      <c r="BR64" s="128"/>
      <c r="BS64" s="128"/>
      <c r="BT64" s="128"/>
      <c r="BU64" s="128"/>
      <c r="BV64" s="128"/>
      <c r="BW64" s="128"/>
    </row>
  </sheetData>
  <sheetProtection password="CE07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5" orientation="landscape" r:id="rId1"/>
  <headerFooter>
    <oddFooter>&amp;LMOVIMIENTO CIRCULANTE&amp;R&amp;P</oddFooter>
  </headerFooter>
  <colBreaks count="5" manualBreakCount="5">
    <brk id="15" max="49" man="1"/>
    <brk id="27" max="49" man="1"/>
    <brk id="39" max="49" man="1"/>
    <brk id="51" max="49" man="1"/>
    <brk id="63" max="49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9">
    <tabColor rgb="FFFF0000"/>
  </sheetPr>
  <dimension ref="A4:BW31"/>
  <sheetViews>
    <sheetView view="pageBreakPreview" zoomScaleNormal="100" zoomScaleSheetLayoutView="100" workbookViewId="0">
      <selection activeCell="IB46" sqref="IB46"/>
    </sheetView>
  </sheetViews>
  <sheetFormatPr baseColWidth="10" defaultRowHeight="15"/>
  <cols>
    <col min="1" max="1" width="40.5703125" customWidth="1"/>
    <col min="2" max="2" width="8.42578125" customWidth="1"/>
    <col min="3" max="3" width="13" customWidth="1"/>
    <col min="4" max="74" width="9.140625" customWidth="1"/>
    <col min="256" max="256" width="40.5703125" customWidth="1"/>
    <col min="257" max="257" width="12.7109375" bestFit="1" customWidth="1"/>
    <col min="259" max="259" width="11.5703125" bestFit="1" customWidth="1"/>
    <col min="512" max="512" width="40.5703125" customWidth="1"/>
    <col min="513" max="513" width="12.7109375" bestFit="1" customWidth="1"/>
    <col min="515" max="515" width="11.5703125" bestFit="1" customWidth="1"/>
    <col min="768" max="768" width="40.5703125" customWidth="1"/>
    <col min="769" max="769" width="12.7109375" bestFit="1" customWidth="1"/>
    <col min="771" max="771" width="11.5703125" bestFit="1" customWidth="1"/>
    <col min="1024" max="1024" width="40.5703125" customWidth="1"/>
    <col min="1025" max="1025" width="12.7109375" bestFit="1" customWidth="1"/>
    <col min="1027" max="1027" width="11.5703125" bestFit="1" customWidth="1"/>
    <col min="1280" max="1280" width="40.5703125" customWidth="1"/>
    <col min="1281" max="1281" width="12.7109375" bestFit="1" customWidth="1"/>
    <col min="1283" max="1283" width="11.5703125" bestFit="1" customWidth="1"/>
    <col min="1536" max="1536" width="40.5703125" customWidth="1"/>
    <col min="1537" max="1537" width="12.7109375" bestFit="1" customWidth="1"/>
    <col min="1539" max="1539" width="11.5703125" bestFit="1" customWidth="1"/>
    <col min="1792" max="1792" width="40.5703125" customWidth="1"/>
    <col min="1793" max="1793" width="12.7109375" bestFit="1" customWidth="1"/>
    <col min="1795" max="1795" width="11.5703125" bestFit="1" customWidth="1"/>
    <col min="2048" max="2048" width="40.5703125" customWidth="1"/>
    <col min="2049" max="2049" width="12.7109375" bestFit="1" customWidth="1"/>
    <col min="2051" max="2051" width="11.5703125" bestFit="1" customWidth="1"/>
    <col min="2304" max="2304" width="40.5703125" customWidth="1"/>
    <col min="2305" max="2305" width="12.7109375" bestFit="1" customWidth="1"/>
    <col min="2307" max="2307" width="11.5703125" bestFit="1" customWidth="1"/>
    <col min="2560" max="2560" width="40.5703125" customWidth="1"/>
    <col min="2561" max="2561" width="12.7109375" bestFit="1" customWidth="1"/>
    <col min="2563" max="2563" width="11.5703125" bestFit="1" customWidth="1"/>
    <col min="2816" max="2816" width="40.5703125" customWidth="1"/>
    <col min="2817" max="2817" width="12.7109375" bestFit="1" customWidth="1"/>
    <col min="2819" max="2819" width="11.5703125" bestFit="1" customWidth="1"/>
    <col min="3072" max="3072" width="40.5703125" customWidth="1"/>
    <col min="3073" max="3073" width="12.7109375" bestFit="1" customWidth="1"/>
    <col min="3075" max="3075" width="11.5703125" bestFit="1" customWidth="1"/>
    <col min="3328" max="3328" width="40.5703125" customWidth="1"/>
    <col min="3329" max="3329" width="12.7109375" bestFit="1" customWidth="1"/>
    <col min="3331" max="3331" width="11.5703125" bestFit="1" customWidth="1"/>
    <col min="3584" max="3584" width="40.5703125" customWidth="1"/>
    <col min="3585" max="3585" width="12.7109375" bestFit="1" customWidth="1"/>
    <col min="3587" max="3587" width="11.5703125" bestFit="1" customWidth="1"/>
    <col min="3840" max="3840" width="40.5703125" customWidth="1"/>
    <col min="3841" max="3841" width="12.7109375" bestFit="1" customWidth="1"/>
    <col min="3843" max="3843" width="11.5703125" bestFit="1" customWidth="1"/>
    <col min="4096" max="4096" width="40.5703125" customWidth="1"/>
    <col min="4097" max="4097" width="12.7109375" bestFit="1" customWidth="1"/>
    <col min="4099" max="4099" width="11.5703125" bestFit="1" customWidth="1"/>
    <col min="4352" max="4352" width="40.5703125" customWidth="1"/>
    <col min="4353" max="4353" width="12.7109375" bestFit="1" customWidth="1"/>
    <col min="4355" max="4355" width="11.5703125" bestFit="1" customWidth="1"/>
    <col min="4608" max="4608" width="40.5703125" customWidth="1"/>
    <col min="4609" max="4609" width="12.7109375" bestFit="1" customWidth="1"/>
    <col min="4611" max="4611" width="11.5703125" bestFit="1" customWidth="1"/>
    <col min="4864" max="4864" width="40.5703125" customWidth="1"/>
    <col min="4865" max="4865" width="12.7109375" bestFit="1" customWidth="1"/>
    <col min="4867" max="4867" width="11.5703125" bestFit="1" customWidth="1"/>
    <col min="5120" max="5120" width="40.5703125" customWidth="1"/>
    <col min="5121" max="5121" width="12.7109375" bestFit="1" customWidth="1"/>
    <col min="5123" max="5123" width="11.5703125" bestFit="1" customWidth="1"/>
    <col min="5376" max="5376" width="40.5703125" customWidth="1"/>
    <col min="5377" max="5377" width="12.7109375" bestFit="1" customWidth="1"/>
    <col min="5379" max="5379" width="11.5703125" bestFit="1" customWidth="1"/>
    <col min="5632" max="5632" width="40.5703125" customWidth="1"/>
    <col min="5633" max="5633" width="12.7109375" bestFit="1" customWidth="1"/>
    <col min="5635" max="5635" width="11.5703125" bestFit="1" customWidth="1"/>
    <col min="5888" max="5888" width="40.5703125" customWidth="1"/>
    <col min="5889" max="5889" width="12.7109375" bestFit="1" customWidth="1"/>
    <col min="5891" max="5891" width="11.5703125" bestFit="1" customWidth="1"/>
    <col min="6144" max="6144" width="40.5703125" customWidth="1"/>
    <col min="6145" max="6145" width="12.7109375" bestFit="1" customWidth="1"/>
    <col min="6147" max="6147" width="11.5703125" bestFit="1" customWidth="1"/>
    <col min="6400" max="6400" width="40.5703125" customWidth="1"/>
    <col min="6401" max="6401" width="12.7109375" bestFit="1" customWidth="1"/>
    <col min="6403" max="6403" width="11.5703125" bestFit="1" customWidth="1"/>
    <col min="6656" max="6656" width="40.5703125" customWidth="1"/>
    <col min="6657" max="6657" width="12.7109375" bestFit="1" customWidth="1"/>
    <col min="6659" max="6659" width="11.5703125" bestFit="1" customWidth="1"/>
    <col min="6912" max="6912" width="40.5703125" customWidth="1"/>
    <col min="6913" max="6913" width="12.7109375" bestFit="1" customWidth="1"/>
    <col min="6915" max="6915" width="11.5703125" bestFit="1" customWidth="1"/>
    <col min="7168" max="7168" width="40.5703125" customWidth="1"/>
    <col min="7169" max="7169" width="12.7109375" bestFit="1" customWidth="1"/>
    <col min="7171" max="7171" width="11.5703125" bestFit="1" customWidth="1"/>
    <col min="7424" max="7424" width="40.5703125" customWidth="1"/>
    <col min="7425" max="7425" width="12.7109375" bestFit="1" customWidth="1"/>
    <col min="7427" max="7427" width="11.5703125" bestFit="1" customWidth="1"/>
    <col min="7680" max="7680" width="40.5703125" customWidth="1"/>
    <col min="7681" max="7681" width="12.7109375" bestFit="1" customWidth="1"/>
    <col min="7683" max="7683" width="11.5703125" bestFit="1" customWidth="1"/>
    <col min="7936" max="7936" width="40.5703125" customWidth="1"/>
    <col min="7937" max="7937" width="12.7109375" bestFit="1" customWidth="1"/>
    <col min="7939" max="7939" width="11.5703125" bestFit="1" customWidth="1"/>
    <col min="8192" max="8192" width="40.5703125" customWidth="1"/>
    <col min="8193" max="8193" width="12.7109375" bestFit="1" customWidth="1"/>
    <col min="8195" max="8195" width="11.5703125" bestFit="1" customWidth="1"/>
    <col min="8448" max="8448" width="40.5703125" customWidth="1"/>
    <col min="8449" max="8449" width="12.7109375" bestFit="1" customWidth="1"/>
    <col min="8451" max="8451" width="11.5703125" bestFit="1" customWidth="1"/>
    <col min="8704" max="8704" width="40.5703125" customWidth="1"/>
    <col min="8705" max="8705" width="12.7109375" bestFit="1" customWidth="1"/>
    <col min="8707" max="8707" width="11.5703125" bestFit="1" customWidth="1"/>
    <col min="8960" max="8960" width="40.5703125" customWidth="1"/>
    <col min="8961" max="8961" width="12.7109375" bestFit="1" customWidth="1"/>
    <col min="8963" max="8963" width="11.5703125" bestFit="1" customWidth="1"/>
    <col min="9216" max="9216" width="40.5703125" customWidth="1"/>
    <col min="9217" max="9217" width="12.7109375" bestFit="1" customWidth="1"/>
    <col min="9219" max="9219" width="11.5703125" bestFit="1" customWidth="1"/>
    <col min="9472" max="9472" width="40.5703125" customWidth="1"/>
    <col min="9473" max="9473" width="12.7109375" bestFit="1" customWidth="1"/>
    <col min="9475" max="9475" width="11.5703125" bestFit="1" customWidth="1"/>
    <col min="9728" max="9728" width="40.5703125" customWidth="1"/>
    <col min="9729" max="9729" width="12.7109375" bestFit="1" customWidth="1"/>
    <col min="9731" max="9731" width="11.5703125" bestFit="1" customWidth="1"/>
    <col min="9984" max="9984" width="40.5703125" customWidth="1"/>
    <col min="9985" max="9985" width="12.7109375" bestFit="1" customWidth="1"/>
    <col min="9987" max="9987" width="11.5703125" bestFit="1" customWidth="1"/>
    <col min="10240" max="10240" width="40.5703125" customWidth="1"/>
    <col min="10241" max="10241" width="12.7109375" bestFit="1" customWidth="1"/>
    <col min="10243" max="10243" width="11.5703125" bestFit="1" customWidth="1"/>
    <col min="10496" max="10496" width="40.5703125" customWidth="1"/>
    <col min="10497" max="10497" width="12.7109375" bestFit="1" customWidth="1"/>
    <col min="10499" max="10499" width="11.5703125" bestFit="1" customWidth="1"/>
    <col min="10752" max="10752" width="40.5703125" customWidth="1"/>
    <col min="10753" max="10753" width="12.7109375" bestFit="1" customWidth="1"/>
    <col min="10755" max="10755" width="11.5703125" bestFit="1" customWidth="1"/>
    <col min="11008" max="11008" width="40.5703125" customWidth="1"/>
    <col min="11009" max="11009" width="12.7109375" bestFit="1" customWidth="1"/>
    <col min="11011" max="11011" width="11.5703125" bestFit="1" customWidth="1"/>
    <col min="11264" max="11264" width="40.5703125" customWidth="1"/>
    <col min="11265" max="11265" width="12.7109375" bestFit="1" customWidth="1"/>
    <col min="11267" max="11267" width="11.5703125" bestFit="1" customWidth="1"/>
    <col min="11520" max="11520" width="40.5703125" customWidth="1"/>
    <col min="11521" max="11521" width="12.7109375" bestFit="1" customWidth="1"/>
    <col min="11523" max="11523" width="11.5703125" bestFit="1" customWidth="1"/>
    <col min="11776" max="11776" width="40.5703125" customWidth="1"/>
    <col min="11777" max="11777" width="12.7109375" bestFit="1" customWidth="1"/>
    <col min="11779" max="11779" width="11.5703125" bestFit="1" customWidth="1"/>
    <col min="12032" max="12032" width="40.5703125" customWidth="1"/>
    <col min="12033" max="12033" width="12.7109375" bestFit="1" customWidth="1"/>
    <col min="12035" max="12035" width="11.5703125" bestFit="1" customWidth="1"/>
    <col min="12288" max="12288" width="40.5703125" customWidth="1"/>
    <col min="12289" max="12289" width="12.7109375" bestFit="1" customWidth="1"/>
    <col min="12291" max="12291" width="11.5703125" bestFit="1" customWidth="1"/>
    <col min="12544" max="12544" width="40.5703125" customWidth="1"/>
    <col min="12545" max="12545" width="12.7109375" bestFit="1" customWidth="1"/>
    <col min="12547" max="12547" width="11.5703125" bestFit="1" customWidth="1"/>
    <col min="12800" max="12800" width="40.5703125" customWidth="1"/>
    <col min="12801" max="12801" width="12.7109375" bestFit="1" customWidth="1"/>
    <col min="12803" max="12803" width="11.5703125" bestFit="1" customWidth="1"/>
    <col min="13056" max="13056" width="40.5703125" customWidth="1"/>
    <col min="13057" max="13057" width="12.7109375" bestFit="1" customWidth="1"/>
    <col min="13059" max="13059" width="11.5703125" bestFit="1" customWidth="1"/>
    <col min="13312" max="13312" width="40.5703125" customWidth="1"/>
    <col min="13313" max="13313" width="12.7109375" bestFit="1" customWidth="1"/>
    <col min="13315" max="13315" width="11.5703125" bestFit="1" customWidth="1"/>
    <col min="13568" max="13568" width="40.5703125" customWidth="1"/>
    <col min="13569" max="13569" width="12.7109375" bestFit="1" customWidth="1"/>
    <col min="13571" max="13571" width="11.5703125" bestFit="1" customWidth="1"/>
    <col min="13824" max="13824" width="40.5703125" customWidth="1"/>
    <col min="13825" max="13825" width="12.7109375" bestFit="1" customWidth="1"/>
    <col min="13827" max="13827" width="11.5703125" bestFit="1" customWidth="1"/>
    <col min="14080" max="14080" width="40.5703125" customWidth="1"/>
    <col min="14081" max="14081" width="12.7109375" bestFit="1" customWidth="1"/>
    <col min="14083" max="14083" width="11.5703125" bestFit="1" customWidth="1"/>
    <col min="14336" max="14336" width="40.5703125" customWidth="1"/>
    <col min="14337" max="14337" width="12.7109375" bestFit="1" customWidth="1"/>
    <col min="14339" max="14339" width="11.5703125" bestFit="1" customWidth="1"/>
    <col min="14592" max="14592" width="40.5703125" customWidth="1"/>
    <col min="14593" max="14593" width="12.7109375" bestFit="1" customWidth="1"/>
    <col min="14595" max="14595" width="11.5703125" bestFit="1" customWidth="1"/>
    <col min="14848" max="14848" width="40.5703125" customWidth="1"/>
    <col min="14849" max="14849" width="12.7109375" bestFit="1" customWidth="1"/>
    <col min="14851" max="14851" width="11.5703125" bestFit="1" customWidth="1"/>
    <col min="15104" max="15104" width="40.5703125" customWidth="1"/>
    <col min="15105" max="15105" width="12.7109375" bestFit="1" customWidth="1"/>
    <col min="15107" max="15107" width="11.5703125" bestFit="1" customWidth="1"/>
    <col min="15360" max="15360" width="40.5703125" customWidth="1"/>
    <col min="15361" max="15361" width="12.7109375" bestFit="1" customWidth="1"/>
    <col min="15363" max="15363" width="11.5703125" bestFit="1" customWidth="1"/>
    <col min="15616" max="15616" width="40.5703125" customWidth="1"/>
    <col min="15617" max="15617" width="12.7109375" bestFit="1" customWidth="1"/>
    <col min="15619" max="15619" width="11.5703125" bestFit="1" customWidth="1"/>
    <col min="15872" max="15872" width="40.5703125" customWidth="1"/>
    <col min="15873" max="15873" width="12.7109375" bestFit="1" customWidth="1"/>
    <col min="15875" max="15875" width="11.5703125" bestFit="1" customWidth="1"/>
    <col min="16128" max="16128" width="40.5703125" customWidth="1"/>
    <col min="16129" max="16129" width="12.7109375" bestFit="1" customWidth="1"/>
    <col min="16131" max="16131" width="11.5703125" bestFit="1" customWidth="1"/>
  </cols>
  <sheetData>
    <row r="4" spans="1:74" ht="15.75" thickBot="1"/>
    <row r="5" spans="1:74">
      <c r="A5" s="2" t="s">
        <v>177</v>
      </c>
      <c r="B5" s="109"/>
      <c r="C5" s="380">
        <f>+DT!D1</f>
        <v>41305</v>
      </c>
      <c r="D5" s="140">
        <f>+DT!E1</f>
        <v>41333</v>
      </c>
      <c r="E5" s="140">
        <f>+DT!F1</f>
        <v>41364</v>
      </c>
      <c r="F5" s="140">
        <f>+DT!G1</f>
        <v>41394</v>
      </c>
      <c r="G5" s="140">
        <f>+DT!H1</f>
        <v>41425</v>
      </c>
      <c r="H5" s="140">
        <f>+DT!I1</f>
        <v>41455</v>
      </c>
      <c r="I5" s="140">
        <f>+DT!J1</f>
        <v>41486</v>
      </c>
      <c r="J5" s="140">
        <f>+DT!K1</f>
        <v>41517</v>
      </c>
      <c r="K5" s="140">
        <f>+DT!L1</f>
        <v>41547</v>
      </c>
      <c r="L5" s="140">
        <f>+DT!M1</f>
        <v>41578</v>
      </c>
      <c r="M5" s="140">
        <f>+DT!N1</f>
        <v>41608</v>
      </c>
      <c r="N5" s="390">
        <f>+DT!O1</f>
        <v>41639</v>
      </c>
      <c r="O5" s="394">
        <f>+DT!P1</f>
        <v>41670</v>
      </c>
      <c r="P5" s="395">
        <f>+DT!Q1</f>
        <v>41698</v>
      </c>
      <c r="Q5" s="395">
        <f>+DT!R1</f>
        <v>41729</v>
      </c>
      <c r="R5" s="395">
        <f>+DT!S1</f>
        <v>41759</v>
      </c>
      <c r="S5" s="395">
        <f>+DT!T1</f>
        <v>41790</v>
      </c>
      <c r="T5" s="395">
        <f>+DT!U1</f>
        <v>41820</v>
      </c>
      <c r="U5" s="395">
        <f>+DT!V1</f>
        <v>41851</v>
      </c>
      <c r="V5" s="395">
        <f>+DT!W1</f>
        <v>41882</v>
      </c>
      <c r="W5" s="395">
        <f>+DT!X1</f>
        <v>41912</v>
      </c>
      <c r="X5" s="395">
        <f>+DT!Y1</f>
        <v>41943</v>
      </c>
      <c r="Y5" s="395">
        <f>+DT!Z1</f>
        <v>41973</v>
      </c>
      <c r="Z5" s="396">
        <f>+DT!AA1</f>
        <v>42004</v>
      </c>
      <c r="AA5" s="140">
        <f>+DT!AB1</f>
        <v>42035</v>
      </c>
      <c r="AB5" s="140">
        <f>+DT!AC1</f>
        <v>42063</v>
      </c>
      <c r="AC5" s="140">
        <f>+DT!AD1</f>
        <v>42094</v>
      </c>
      <c r="AD5" s="140">
        <f>+DT!AE1</f>
        <v>42124</v>
      </c>
      <c r="AE5" s="140">
        <f>+DT!AF1</f>
        <v>42155</v>
      </c>
      <c r="AF5" s="140">
        <f>+DT!AG1</f>
        <v>42185</v>
      </c>
      <c r="AG5" s="140">
        <f>+DT!AH1</f>
        <v>42216</v>
      </c>
      <c r="AH5" s="140">
        <f>+DT!AI1</f>
        <v>42247</v>
      </c>
      <c r="AI5" s="140">
        <f>+DT!AJ1</f>
        <v>42277</v>
      </c>
      <c r="AJ5" s="140">
        <f>+DT!AK1</f>
        <v>42308</v>
      </c>
      <c r="AK5" s="140">
        <f>+DT!AL1</f>
        <v>42338</v>
      </c>
      <c r="AL5" s="140">
        <f>+DT!AM1</f>
        <v>42369</v>
      </c>
      <c r="AM5" s="140">
        <f>+DT!AN1</f>
        <v>42400</v>
      </c>
      <c r="AN5" s="140">
        <f>+DT!AO1</f>
        <v>42429</v>
      </c>
      <c r="AO5" s="140">
        <f>+DT!AP1</f>
        <v>42460</v>
      </c>
      <c r="AP5" s="140">
        <f>+DT!AQ1</f>
        <v>42490</v>
      </c>
      <c r="AQ5" s="140">
        <f>+DT!AR1</f>
        <v>42521</v>
      </c>
      <c r="AR5" s="140">
        <f>+DT!AS1</f>
        <v>42551</v>
      </c>
      <c r="AS5" s="140">
        <f>+DT!AT1</f>
        <v>42582</v>
      </c>
      <c r="AT5" s="140">
        <f>+DT!AU1</f>
        <v>42613</v>
      </c>
      <c r="AU5" s="140">
        <f>+DT!AV1</f>
        <v>42643</v>
      </c>
      <c r="AV5" s="140">
        <f>+DT!AW1</f>
        <v>42674</v>
      </c>
      <c r="AW5" s="140">
        <f>+DT!AX1</f>
        <v>42704</v>
      </c>
      <c r="AX5" s="140">
        <f>+DT!AY1</f>
        <v>42735</v>
      </c>
      <c r="AY5" s="140">
        <f>+DT!AZ1</f>
        <v>42766</v>
      </c>
      <c r="AZ5" s="140">
        <f>+DT!BA1</f>
        <v>42794</v>
      </c>
      <c r="BA5" s="140">
        <f>+DT!BB1</f>
        <v>42825</v>
      </c>
      <c r="BB5" s="140">
        <f>+DT!BC1</f>
        <v>42855</v>
      </c>
      <c r="BC5" s="140">
        <f>+DT!BD1</f>
        <v>42886</v>
      </c>
      <c r="BD5" s="140">
        <f>+DT!BE1</f>
        <v>42916</v>
      </c>
      <c r="BE5" s="140">
        <f>+DT!BF1</f>
        <v>42947</v>
      </c>
      <c r="BF5" s="140">
        <f>+DT!BG1</f>
        <v>42978</v>
      </c>
      <c r="BG5" s="140">
        <f>+DT!BH1</f>
        <v>43008</v>
      </c>
      <c r="BH5" s="140">
        <f>+DT!BI1</f>
        <v>43039</v>
      </c>
      <c r="BI5" s="140">
        <f>+DT!BJ1</f>
        <v>43069</v>
      </c>
      <c r="BJ5" s="140">
        <f>+DT!BK1</f>
        <v>43100</v>
      </c>
      <c r="BK5" s="140">
        <f>+DT!BL1</f>
        <v>43131</v>
      </c>
      <c r="BL5" s="140">
        <f>+DT!BM1</f>
        <v>43159</v>
      </c>
      <c r="BM5" s="140">
        <f>+DT!BN1</f>
        <v>43190</v>
      </c>
      <c r="BN5" s="140">
        <f>+DT!BO1</f>
        <v>43220</v>
      </c>
      <c r="BO5" s="140">
        <f>+DT!BP1</f>
        <v>43251</v>
      </c>
      <c r="BP5" s="140">
        <f>+DT!BQ1</f>
        <v>43281</v>
      </c>
      <c r="BQ5" s="140">
        <f>+DT!BR1</f>
        <v>43312</v>
      </c>
      <c r="BR5" s="140">
        <f>+DT!BS1</f>
        <v>43343</v>
      </c>
      <c r="BS5" s="140">
        <f>+DT!BT1</f>
        <v>43373</v>
      </c>
      <c r="BT5" s="140">
        <f>+DT!BU1</f>
        <v>43404</v>
      </c>
      <c r="BU5" s="140">
        <f>+DT!BV1</f>
        <v>43434</v>
      </c>
      <c r="BV5" s="140">
        <f>+DT!BW1</f>
        <v>43465</v>
      </c>
    </row>
    <row r="6" spans="1:74" s="113" customFormat="1">
      <c r="A6" s="111" t="s">
        <v>199</v>
      </c>
      <c r="C6" s="803">
        <f>+D!D20</f>
        <v>3</v>
      </c>
      <c r="D6" s="110"/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523">
        <f>+D!E20</f>
        <v>3</v>
      </c>
      <c r="P6" s="110"/>
      <c r="Q6" s="110"/>
      <c r="R6" s="110"/>
      <c r="S6" s="110"/>
      <c r="T6" s="110"/>
      <c r="U6" s="110"/>
      <c r="V6" s="110"/>
      <c r="W6" s="110"/>
      <c r="X6" s="110"/>
      <c r="Y6" s="110"/>
      <c r="Z6" s="381"/>
      <c r="AA6" s="524">
        <f>+D!F20</f>
        <v>3</v>
      </c>
      <c r="AB6" s="110"/>
      <c r="AC6" s="110"/>
      <c r="AD6" s="110"/>
      <c r="AE6" s="110"/>
      <c r="AF6" s="110"/>
      <c r="AG6" s="110"/>
      <c r="AH6" s="110"/>
      <c r="AI6" s="110"/>
      <c r="AJ6" s="110"/>
      <c r="AK6" s="110"/>
      <c r="AL6" s="110"/>
      <c r="AM6" s="525">
        <f>+D!G20</f>
        <v>3</v>
      </c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525">
        <f>+D!H20</f>
        <v>3</v>
      </c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525">
        <f>+D!I20</f>
        <v>3</v>
      </c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</row>
    <row r="7" spans="1:74" s="113" customFormat="1">
      <c r="A7" s="111" t="s">
        <v>731</v>
      </c>
      <c r="C7" s="472">
        <f>+MONTH(C5)</f>
        <v>1</v>
      </c>
      <c r="D7" s="472">
        <f t="shared" ref="D7:BO7" si="0">+MONTH(D5)</f>
        <v>2</v>
      </c>
      <c r="E7" s="472">
        <f t="shared" si="0"/>
        <v>3</v>
      </c>
      <c r="F7" s="472">
        <f t="shared" si="0"/>
        <v>4</v>
      </c>
      <c r="G7" s="472">
        <f t="shared" si="0"/>
        <v>5</v>
      </c>
      <c r="H7" s="472">
        <f t="shared" si="0"/>
        <v>6</v>
      </c>
      <c r="I7" s="472">
        <f t="shared" si="0"/>
        <v>7</v>
      </c>
      <c r="J7" s="472">
        <f t="shared" si="0"/>
        <v>8</v>
      </c>
      <c r="K7" s="472">
        <f t="shared" si="0"/>
        <v>9</v>
      </c>
      <c r="L7" s="472">
        <f t="shared" si="0"/>
        <v>10</v>
      </c>
      <c r="M7" s="472">
        <f t="shared" si="0"/>
        <v>11</v>
      </c>
      <c r="N7" s="472">
        <f t="shared" si="0"/>
        <v>12</v>
      </c>
      <c r="O7" s="472">
        <f t="shared" si="0"/>
        <v>1</v>
      </c>
      <c r="P7" s="472">
        <f t="shared" si="0"/>
        <v>2</v>
      </c>
      <c r="Q7" s="472">
        <f t="shared" si="0"/>
        <v>3</v>
      </c>
      <c r="R7" s="472">
        <f t="shared" si="0"/>
        <v>4</v>
      </c>
      <c r="S7" s="472">
        <f t="shared" si="0"/>
        <v>5</v>
      </c>
      <c r="T7" s="472">
        <f t="shared" si="0"/>
        <v>6</v>
      </c>
      <c r="U7" s="472">
        <f t="shared" si="0"/>
        <v>7</v>
      </c>
      <c r="V7" s="472">
        <f t="shared" si="0"/>
        <v>8</v>
      </c>
      <c r="W7" s="472">
        <f t="shared" si="0"/>
        <v>9</v>
      </c>
      <c r="X7" s="472">
        <f t="shared" si="0"/>
        <v>10</v>
      </c>
      <c r="Y7" s="472">
        <f t="shared" si="0"/>
        <v>11</v>
      </c>
      <c r="Z7" s="472">
        <f t="shared" si="0"/>
        <v>12</v>
      </c>
      <c r="AA7" s="472">
        <f t="shared" si="0"/>
        <v>1</v>
      </c>
      <c r="AB7" s="472">
        <f t="shared" si="0"/>
        <v>2</v>
      </c>
      <c r="AC7" s="472">
        <f t="shared" si="0"/>
        <v>3</v>
      </c>
      <c r="AD7" s="472">
        <f t="shared" si="0"/>
        <v>4</v>
      </c>
      <c r="AE7" s="472">
        <f t="shared" si="0"/>
        <v>5</v>
      </c>
      <c r="AF7" s="472">
        <f t="shared" si="0"/>
        <v>6</v>
      </c>
      <c r="AG7" s="472">
        <f t="shared" si="0"/>
        <v>7</v>
      </c>
      <c r="AH7" s="472">
        <f t="shared" si="0"/>
        <v>8</v>
      </c>
      <c r="AI7" s="472">
        <f t="shared" si="0"/>
        <v>9</v>
      </c>
      <c r="AJ7" s="472">
        <f t="shared" si="0"/>
        <v>10</v>
      </c>
      <c r="AK7" s="472">
        <f t="shared" si="0"/>
        <v>11</v>
      </c>
      <c r="AL7" s="472">
        <f t="shared" si="0"/>
        <v>12</v>
      </c>
      <c r="AM7" s="472">
        <f t="shared" si="0"/>
        <v>1</v>
      </c>
      <c r="AN7" s="472">
        <f t="shared" si="0"/>
        <v>2</v>
      </c>
      <c r="AO7" s="472">
        <f t="shared" si="0"/>
        <v>3</v>
      </c>
      <c r="AP7" s="472">
        <f t="shared" si="0"/>
        <v>4</v>
      </c>
      <c r="AQ7" s="472">
        <f t="shared" si="0"/>
        <v>5</v>
      </c>
      <c r="AR7" s="472">
        <f t="shared" si="0"/>
        <v>6</v>
      </c>
      <c r="AS7" s="472">
        <f t="shared" si="0"/>
        <v>7</v>
      </c>
      <c r="AT7" s="472">
        <f t="shared" si="0"/>
        <v>8</v>
      </c>
      <c r="AU7" s="472">
        <f t="shared" si="0"/>
        <v>9</v>
      </c>
      <c r="AV7" s="472">
        <f t="shared" si="0"/>
        <v>10</v>
      </c>
      <c r="AW7" s="472">
        <f t="shared" si="0"/>
        <v>11</v>
      </c>
      <c r="AX7" s="472">
        <f t="shared" si="0"/>
        <v>12</v>
      </c>
      <c r="AY7" s="472">
        <f t="shared" si="0"/>
        <v>1</v>
      </c>
      <c r="AZ7" s="472">
        <f t="shared" si="0"/>
        <v>2</v>
      </c>
      <c r="BA7" s="472">
        <f t="shared" si="0"/>
        <v>3</v>
      </c>
      <c r="BB7" s="472">
        <f t="shared" si="0"/>
        <v>4</v>
      </c>
      <c r="BC7" s="472">
        <f t="shared" si="0"/>
        <v>5</v>
      </c>
      <c r="BD7" s="472">
        <f t="shared" si="0"/>
        <v>6</v>
      </c>
      <c r="BE7" s="472">
        <f t="shared" si="0"/>
        <v>7</v>
      </c>
      <c r="BF7" s="472">
        <f t="shared" si="0"/>
        <v>8</v>
      </c>
      <c r="BG7" s="472">
        <f t="shared" si="0"/>
        <v>9</v>
      </c>
      <c r="BH7" s="472">
        <f t="shared" si="0"/>
        <v>10</v>
      </c>
      <c r="BI7" s="472">
        <f t="shared" si="0"/>
        <v>11</v>
      </c>
      <c r="BJ7" s="472">
        <f t="shared" si="0"/>
        <v>12</v>
      </c>
      <c r="BK7" s="472">
        <f t="shared" si="0"/>
        <v>1</v>
      </c>
      <c r="BL7" s="472">
        <f t="shared" si="0"/>
        <v>2</v>
      </c>
      <c r="BM7" s="472">
        <f t="shared" si="0"/>
        <v>3</v>
      </c>
      <c r="BN7" s="472">
        <f t="shared" si="0"/>
        <v>4</v>
      </c>
      <c r="BO7" s="472">
        <f t="shared" si="0"/>
        <v>5</v>
      </c>
      <c r="BP7" s="472">
        <f t="shared" ref="BP7:BV7" si="1">+MONTH(BP5)</f>
        <v>6</v>
      </c>
      <c r="BQ7" s="472">
        <f t="shared" si="1"/>
        <v>7</v>
      </c>
      <c r="BR7" s="472">
        <f t="shared" si="1"/>
        <v>8</v>
      </c>
      <c r="BS7" s="472">
        <f t="shared" si="1"/>
        <v>9</v>
      </c>
      <c r="BT7" s="472">
        <f t="shared" si="1"/>
        <v>10</v>
      </c>
      <c r="BU7" s="472">
        <f t="shared" si="1"/>
        <v>11</v>
      </c>
      <c r="BV7" s="472">
        <f t="shared" si="1"/>
        <v>12</v>
      </c>
    </row>
    <row r="8" spans="1:74" s="113" customFormat="1">
      <c r="A8" s="111" t="s">
        <v>729</v>
      </c>
      <c r="C8" s="804">
        <f>+IF($C$6=3,+VLOOKUP(+MONTH(C5),DT!$A$56:$B$67,2),1)</f>
        <v>1</v>
      </c>
      <c r="D8" s="804">
        <f>+IF($C$6=3,+VLOOKUP(+MONTH(D5),DT!$A$56:$B$67,2),1)</f>
        <v>2</v>
      </c>
      <c r="E8" s="804">
        <f>+IF($C$6=3,+VLOOKUP(+MONTH(E5),DT!$A$56:$B$67,2),1)</f>
        <v>3</v>
      </c>
      <c r="F8" s="804">
        <f>+IF($C$6=3,+VLOOKUP(+MONTH(F5),DT!$A$56:$B$67,2),1)</f>
        <v>1</v>
      </c>
      <c r="G8" s="804">
        <f>+IF($C$6=3,+VLOOKUP(+MONTH(G5),DT!$A$56:$B$67,2),1)</f>
        <v>2</v>
      </c>
      <c r="H8" s="804">
        <f>+IF($C$6=3,+VLOOKUP(+MONTH(H5),DT!$A$56:$B$67,2),1)</f>
        <v>3</v>
      </c>
      <c r="I8" s="804">
        <f>+IF($C$6=3,+VLOOKUP(+MONTH(I5),DT!$A$56:$B$67,2),1)</f>
        <v>1</v>
      </c>
      <c r="J8" s="804">
        <f>+IF($C$6=3,+VLOOKUP(+MONTH(J5),DT!$A$56:$B$67,2),1)</f>
        <v>2</v>
      </c>
      <c r="K8" s="804">
        <f>+IF($C$6=3,+VLOOKUP(+MONTH(K5),DT!$A$56:$B$67,2),1)</f>
        <v>3</v>
      </c>
      <c r="L8" s="804">
        <f>+IF($C$6=3,+VLOOKUP(+MONTH(L5),DT!$A$56:$B$67,2),1)</f>
        <v>1</v>
      </c>
      <c r="M8" s="804">
        <f>+IF($C$6=3,+VLOOKUP(+MONTH(M5),DT!$A$56:$B$67,2),1)</f>
        <v>2</v>
      </c>
      <c r="N8" s="804">
        <f>+IF($C$6=3,+VLOOKUP(+MONTH(N5),DT!$A$56:$B$67,2),1)</f>
        <v>3</v>
      </c>
      <c r="O8" s="804">
        <f>+IF($C$6=3,+VLOOKUP(+MONTH(O5),DT!$A$56:$B$67,2),1)</f>
        <v>1</v>
      </c>
      <c r="P8" s="804">
        <f>+IF($C$6=3,+VLOOKUP(+MONTH(P5),DT!$A$56:$B$67,2),1)</f>
        <v>2</v>
      </c>
      <c r="Q8" s="804">
        <f>+IF($C$6=3,+VLOOKUP(+MONTH(Q5),DT!$A$56:$B$67,2),1)</f>
        <v>3</v>
      </c>
      <c r="R8" s="804">
        <f>+IF($C$6=3,+VLOOKUP(+MONTH(R5),DT!$A$56:$B$67,2),1)</f>
        <v>1</v>
      </c>
      <c r="S8" s="804">
        <f>+IF($C$6=3,+VLOOKUP(+MONTH(S5),DT!$A$56:$B$67,2),1)</f>
        <v>2</v>
      </c>
      <c r="T8" s="804">
        <f>+IF($C$6=3,+VLOOKUP(+MONTH(T5),DT!$A$56:$B$67,2),1)</f>
        <v>3</v>
      </c>
      <c r="U8" s="804">
        <f>+IF($C$6=3,+VLOOKUP(+MONTH(U5),DT!$A$56:$B$67,2),1)</f>
        <v>1</v>
      </c>
      <c r="V8" s="804">
        <f>+IF($C$6=3,+VLOOKUP(+MONTH(V5),DT!$A$56:$B$67,2),1)</f>
        <v>2</v>
      </c>
      <c r="W8" s="804">
        <f>+IF($C$6=3,+VLOOKUP(+MONTH(W5),DT!$A$56:$B$67,2),1)</f>
        <v>3</v>
      </c>
      <c r="X8" s="804">
        <f>+IF($C$6=3,+VLOOKUP(+MONTH(X5),DT!$A$56:$B$67,2),1)</f>
        <v>1</v>
      </c>
      <c r="Y8" s="804">
        <f>+IF($C$6=3,+VLOOKUP(+MONTH(Y5),DT!$A$56:$B$67,2),1)</f>
        <v>2</v>
      </c>
      <c r="Z8" s="804">
        <f>+IF($C$6=3,+VLOOKUP(+MONTH(Z5),DT!$A$56:$B$67,2),1)</f>
        <v>3</v>
      </c>
      <c r="AA8" s="804">
        <f>+IF($C$6=3,+VLOOKUP(+MONTH(AA5),DT!$A$56:$B$67,2),1)</f>
        <v>1</v>
      </c>
      <c r="AB8" s="804">
        <f>+IF($C$6=3,+VLOOKUP(+MONTH(AB5),DT!$A$56:$B$67,2),1)</f>
        <v>2</v>
      </c>
      <c r="AC8" s="804">
        <f>+IF($C$6=3,+VLOOKUP(+MONTH(AC5),DT!$A$56:$B$67,2),1)</f>
        <v>3</v>
      </c>
      <c r="AD8" s="804">
        <f>+IF($C$6=3,+VLOOKUP(+MONTH(AD5),DT!$A$56:$B$67,2),1)</f>
        <v>1</v>
      </c>
      <c r="AE8" s="804">
        <f>+IF($C$6=3,+VLOOKUP(+MONTH(AE5),DT!$A$56:$B$67,2),1)</f>
        <v>2</v>
      </c>
      <c r="AF8" s="804">
        <f>+IF($C$6=3,+VLOOKUP(+MONTH(AF5),DT!$A$56:$B$67,2),1)</f>
        <v>3</v>
      </c>
      <c r="AG8" s="804">
        <f>+IF($C$6=3,+VLOOKUP(+MONTH(AG5),DT!$A$56:$B$67,2),1)</f>
        <v>1</v>
      </c>
      <c r="AH8" s="804">
        <f>+IF($C$6=3,+VLOOKUP(+MONTH(AH5),DT!$A$56:$B$67,2),1)</f>
        <v>2</v>
      </c>
      <c r="AI8" s="804">
        <f>+IF($C$6=3,+VLOOKUP(+MONTH(AI5),DT!$A$56:$B$67,2),1)</f>
        <v>3</v>
      </c>
      <c r="AJ8" s="804">
        <f>+IF($C$6=3,+VLOOKUP(+MONTH(AJ5),DT!$A$56:$B$67,2),1)</f>
        <v>1</v>
      </c>
      <c r="AK8" s="804">
        <f>+IF($C$6=3,+VLOOKUP(+MONTH(AK5),DT!$A$56:$B$67,2),1)</f>
        <v>2</v>
      </c>
      <c r="AL8" s="804">
        <f>+IF($C$6=3,+VLOOKUP(+MONTH(AL5),DT!$A$56:$B$67,2),1)</f>
        <v>3</v>
      </c>
      <c r="AM8" s="804">
        <f>+IF($C$6=3,+VLOOKUP(+MONTH(AM5),DT!$A$56:$B$67,2),1)</f>
        <v>1</v>
      </c>
      <c r="AN8" s="804">
        <f>+IF($C$6=3,+VLOOKUP(+MONTH(AN5),DT!$A$56:$B$67,2),1)</f>
        <v>2</v>
      </c>
      <c r="AO8" s="804">
        <f>+IF($C$6=3,+VLOOKUP(+MONTH(AO5),DT!$A$56:$B$67,2),1)</f>
        <v>3</v>
      </c>
      <c r="AP8" s="804">
        <f>+IF($C$6=3,+VLOOKUP(+MONTH(AP5),DT!$A$56:$B$67,2),1)</f>
        <v>1</v>
      </c>
      <c r="AQ8" s="804">
        <f>+IF($C$6=3,+VLOOKUP(+MONTH(AQ5),DT!$A$56:$B$67,2),1)</f>
        <v>2</v>
      </c>
      <c r="AR8" s="804">
        <f>+IF($C$6=3,+VLOOKUP(+MONTH(AR5),DT!$A$56:$B$67,2),1)</f>
        <v>3</v>
      </c>
      <c r="AS8" s="804">
        <f>+IF($C$6=3,+VLOOKUP(+MONTH(AS5),DT!$A$56:$B$67,2),1)</f>
        <v>1</v>
      </c>
      <c r="AT8" s="804">
        <f>+IF($C$6=3,+VLOOKUP(+MONTH(AT5),DT!$A$56:$B$67,2),1)</f>
        <v>2</v>
      </c>
      <c r="AU8" s="804">
        <f>+IF($C$6=3,+VLOOKUP(+MONTH(AU5),DT!$A$56:$B$67,2),1)</f>
        <v>3</v>
      </c>
      <c r="AV8" s="804">
        <f>+IF($C$6=3,+VLOOKUP(+MONTH(AV5),DT!$A$56:$B$67,2),1)</f>
        <v>1</v>
      </c>
      <c r="AW8" s="804">
        <f>+IF($C$6=3,+VLOOKUP(+MONTH(AW5),DT!$A$56:$B$67,2),1)</f>
        <v>2</v>
      </c>
      <c r="AX8" s="804">
        <f>+IF($C$6=3,+VLOOKUP(+MONTH(AX5),DT!$A$56:$B$67,2),1)</f>
        <v>3</v>
      </c>
      <c r="AY8" s="804">
        <f>+IF($C$6=3,+VLOOKUP(+MONTH(AY5),DT!$A$56:$B$67,2),1)</f>
        <v>1</v>
      </c>
      <c r="AZ8" s="804">
        <f>+IF($C$6=3,+VLOOKUP(+MONTH(AZ5),DT!$A$56:$B$67,2),1)</f>
        <v>2</v>
      </c>
      <c r="BA8" s="804">
        <f>+IF($C$6=3,+VLOOKUP(+MONTH(BA5),DT!$A$56:$B$67,2),1)</f>
        <v>3</v>
      </c>
      <c r="BB8" s="804">
        <f>+IF($C$6=3,+VLOOKUP(+MONTH(BB5),DT!$A$56:$B$67,2),1)</f>
        <v>1</v>
      </c>
      <c r="BC8" s="804">
        <f>+IF($C$6=3,+VLOOKUP(+MONTH(BC5),DT!$A$56:$B$67,2),1)</f>
        <v>2</v>
      </c>
      <c r="BD8" s="804">
        <f>+IF($C$6=3,+VLOOKUP(+MONTH(BD5),DT!$A$56:$B$67,2),1)</f>
        <v>3</v>
      </c>
      <c r="BE8" s="804">
        <f>+IF($C$6=3,+VLOOKUP(+MONTH(BE5),DT!$A$56:$B$67,2),1)</f>
        <v>1</v>
      </c>
      <c r="BF8" s="804">
        <f>+IF($C$6=3,+VLOOKUP(+MONTH(BF5),DT!$A$56:$B$67,2),1)</f>
        <v>2</v>
      </c>
      <c r="BG8" s="804">
        <f>+IF($C$6=3,+VLOOKUP(+MONTH(BG5),DT!$A$56:$B$67,2),1)</f>
        <v>3</v>
      </c>
      <c r="BH8" s="804">
        <f>+IF($C$6=3,+VLOOKUP(+MONTH(BH5),DT!$A$56:$B$67,2),1)</f>
        <v>1</v>
      </c>
      <c r="BI8" s="804">
        <f>+IF($C$6=3,+VLOOKUP(+MONTH(BI5),DT!$A$56:$B$67,2),1)</f>
        <v>2</v>
      </c>
      <c r="BJ8" s="804">
        <f>+IF($C$6=3,+VLOOKUP(+MONTH(BJ5),DT!$A$56:$B$67,2),1)</f>
        <v>3</v>
      </c>
      <c r="BK8" s="804">
        <f>+IF($C$6=3,+VLOOKUP(+MONTH(BK5),DT!$A$56:$B$67,2),1)</f>
        <v>1</v>
      </c>
      <c r="BL8" s="804">
        <f>+IF($C$6=3,+VLOOKUP(+MONTH(BL5),DT!$A$56:$B$67,2),1)</f>
        <v>2</v>
      </c>
      <c r="BM8" s="804">
        <f>+IF($C$6=3,+VLOOKUP(+MONTH(BM5),DT!$A$56:$B$67,2),1)</f>
        <v>3</v>
      </c>
      <c r="BN8" s="804">
        <f>+IF($C$6=3,+VLOOKUP(+MONTH(BN5),DT!$A$56:$B$67,2),1)</f>
        <v>1</v>
      </c>
      <c r="BO8" s="804">
        <f>+IF($C$6=3,+VLOOKUP(+MONTH(BO5),DT!$A$56:$B$67,2),1)</f>
        <v>2</v>
      </c>
      <c r="BP8" s="804">
        <f>+IF($C$6=3,+VLOOKUP(+MONTH(BP5),DT!$A$56:$B$67,2),1)</f>
        <v>3</v>
      </c>
      <c r="BQ8" s="804">
        <f>+IF($C$6=3,+VLOOKUP(+MONTH(BQ5),DT!$A$56:$B$67,2),1)</f>
        <v>1</v>
      </c>
      <c r="BR8" s="804">
        <f>+IF($C$6=3,+VLOOKUP(+MONTH(BR5),DT!$A$56:$B$67,2),1)</f>
        <v>2</v>
      </c>
      <c r="BS8" s="804">
        <f>+IF($C$6=3,+VLOOKUP(+MONTH(BS5),DT!$A$56:$B$67,2),1)</f>
        <v>3</v>
      </c>
      <c r="BT8" s="804">
        <f>+IF($C$6=3,+VLOOKUP(+MONTH(BT5),DT!$A$56:$B$67,2),1)</f>
        <v>1</v>
      </c>
      <c r="BU8" s="804">
        <f>+IF($C$6=3,+VLOOKUP(+MONTH(BU5),DT!$A$56:$B$67,2),1)</f>
        <v>2</v>
      </c>
      <c r="BV8" s="804">
        <f>+IF($C$6=3,+VLOOKUP(+MONTH(BV5),DT!$A$56:$B$67,2),1)</f>
        <v>3</v>
      </c>
    </row>
    <row r="9" spans="1:74">
      <c r="A9" s="111" t="s">
        <v>178</v>
      </c>
      <c r="B9" s="375"/>
      <c r="C9" s="112">
        <f>+'MC1'!D40</f>
        <v>10.5</v>
      </c>
      <c r="D9" s="112">
        <f>+'MC1'!E40</f>
        <v>16.8</v>
      </c>
      <c r="E9" s="112">
        <f>+'MC1'!F40</f>
        <v>21</v>
      </c>
      <c r="F9" s="112">
        <f>+'MC1'!G40</f>
        <v>21</v>
      </c>
      <c r="G9" s="112">
        <f>+'MC1'!H40</f>
        <v>10.5</v>
      </c>
      <c r="H9" s="112">
        <f>+'MC1'!I40</f>
        <v>10.5</v>
      </c>
      <c r="I9" s="112">
        <f>+'MC1'!J40</f>
        <v>6.3</v>
      </c>
      <c r="J9" s="112">
        <f>+'MC1'!K40</f>
        <v>2.1</v>
      </c>
      <c r="K9" s="112">
        <f>+'MC1'!L40</f>
        <v>4.2</v>
      </c>
      <c r="L9" s="112">
        <f>+'MC1'!M40</f>
        <v>4.2</v>
      </c>
      <c r="M9" s="112">
        <f>+'MC1'!N40</f>
        <v>4.2</v>
      </c>
      <c r="N9" s="391">
        <f>+'MC1'!O40</f>
        <v>12.6</v>
      </c>
      <c r="O9" s="112">
        <f>+'MC1'!P40</f>
        <v>10.815</v>
      </c>
      <c r="P9" s="112">
        <f>+'MC1'!Q40</f>
        <v>17.304000000000002</v>
      </c>
      <c r="Q9" s="112">
        <f>+'MC1'!R40</f>
        <v>21.63</v>
      </c>
      <c r="R9" s="112">
        <f>+'MC1'!S40</f>
        <v>21.63</v>
      </c>
      <c r="S9" s="112">
        <f>+'MC1'!T40</f>
        <v>10.815</v>
      </c>
      <c r="T9" s="112">
        <f>+'MC1'!U40</f>
        <v>10.815</v>
      </c>
      <c r="U9" s="112">
        <f>+'MC1'!V40</f>
        <v>6.4889999999999999</v>
      </c>
      <c r="V9" s="112">
        <f>+'MC1'!W40</f>
        <v>2.1630000000000003</v>
      </c>
      <c r="W9" s="112">
        <f>+'MC1'!X40</f>
        <v>46.326000000000001</v>
      </c>
      <c r="X9" s="112">
        <f>+'MC1'!Y40</f>
        <v>4.3260000000000005</v>
      </c>
      <c r="Y9" s="112">
        <f>+'MC1'!Z40</f>
        <v>4.3260000000000005</v>
      </c>
      <c r="Z9" s="112">
        <f>+'MC1'!AA40</f>
        <v>54.978000000000002</v>
      </c>
      <c r="AA9" s="378">
        <f>+'MC1'!AB40</f>
        <v>11.13945</v>
      </c>
      <c r="AB9" s="112">
        <f>+'MC1'!AC40</f>
        <v>17.823120000000003</v>
      </c>
      <c r="AC9" s="112">
        <f>+'MC1'!AD40</f>
        <v>64.278900000000007</v>
      </c>
      <c r="AD9" s="112">
        <f>+'MC1'!AE40</f>
        <v>22.2789</v>
      </c>
      <c r="AE9" s="112">
        <f>+'MC1'!AF40</f>
        <v>11.13945</v>
      </c>
      <c r="AF9" s="112">
        <f>+'MC1'!AG40</f>
        <v>53.139450000000004</v>
      </c>
      <c r="AG9" s="112">
        <f>+'MC1'!AH40</f>
        <v>6.6836700000000002</v>
      </c>
      <c r="AH9" s="112">
        <f>+'MC1'!AI40</f>
        <v>2.2278900000000004</v>
      </c>
      <c r="AI9" s="112">
        <f>+'MC1'!AJ40</f>
        <v>46.455780000000004</v>
      </c>
      <c r="AJ9" s="112">
        <f>+'MC1'!AK40</f>
        <v>4.4557800000000007</v>
      </c>
      <c r="AK9" s="112">
        <f>+'MC1'!AL40</f>
        <v>4.4557800000000007</v>
      </c>
      <c r="AL9" s="112">
        <f>+'MC1'!AM40</f>
        <v>55.367339999999999</v>
      </c>
      <c r="AM9" s="112">
        <f>+'MC1'!AN40</f>
        <v>11.4736335</v>
      </c>
      <c r="AN9" s="112">
        <f>+'MC1'!AO40</f>
        <v>60.3578136</v>
      </c>
      <c r="AO9" s="112">
        <f>+'MC1'!AP40</f>
        <v>22.947267</v>
      </c>
      <c r="AP9" s="112">
        <f>+'MC1'!AQ40</f>
        <v>64.947266999999997</v>
      </c>
      <c r="AQ9" s="112">
        <f>+'MC1'!AR40</f>
        <v>11.4736335</v>
      </c>
      <c r="AR9" s="112">
        <f>+'MC1'!AS40</f>
        <v>53.473633499999998</v>
      </c>
      <c r="AS9" s="112">
        <f>+'MC1'!AT40</f>
        <v>6.8841801</v>
      </c>
      <c r="AT9" s="112">
        <f>+'MC1'!AU40</f>
        <v>44.294726699999998</v>
      </c>
      <c r="AU9" s="112">
        <f>+'MC1'!AV40</f>
        <v>4.5894534000000009</v>
      </c>
      <c r="AV9" s="112">
        <f>+'MC1'!AW40</f>
        <v>46.589453400000004</v>
      </c>
      <c r="AW9" s="112">
        <f>+'MC1'!AX40</f>
        <v>4.5894534000000009</v>
      </c>
      <c r="AX9" s="112">
        <f>+'MC1'!AY40</f>
        <v>55.768360200000004</v>
      </c>
      <c r="AY9" s="112">
        <f>+'MC1'!AZ40</f>
        <v>55.917842504999996</v>
      </c>
      <c r="AZ9" s="112">
        <f>+'MC1'!BA40</f>
        <v>63.008548007999998</v>
      </c>
      <c r="BA9" s="112">
        <f>+'MC1'!BB40</f>
        <v>67.735685009999997</v>
      </c>
      <c r="BB9" s="112">
        <f>+'MC1'!BC40</f>
        <v>67.735685009999997</v>
      </c>
      <c r="BC9" s="112">
        <f>+'MC1'!BD40</f>
        <v>55.917842504999996</v>
      </c>
      <c r="BD9" s="112">
        <f>+'MC1'!BE40</f>
        <v>55.917842504999996</v>
      </c>
      <c r="BE9" s="112">
        <f>+'MC1'!BF40</f>
        <v>51.190705503000004</v>
      </c>
      <c r="BF9" s="112">
        <f>+'MC1'!BG40</f>
        <v>46.463568500999997</v>
      </c>
      <c r="BG9" s="112">
        <f>+'MC1'!BH40</f>
        <v>48.827137001999994</v>
      </c>
      <c r="BH9" s="112">
        <f>+'MC1'!BI40</f>
        <v>48.827137001999994</v>
      </c>
      <c r="BI9" s="112">
        <f>+'MC1'!BJ40</f>
        <v>48.827137001999994</v>
      </c>
      <c r="BJ9" s="112">
        <f>+'MC1'!BK40</f>
        <v>58.281411006000006</v>
      </c>
      <c r="BK9" s="112">
        <f>+'MC1'!BL40</f>
        <v>56.272377780150002</v>
      </c>
      <c r="BL9" s="112">
        <f>+'MC1'!BM40</f>
        <v>63.57580444824</v>
      </c>
      <c r="BM9" s="112">
        <f>+'MC1'!BN40</f>
        <v>112.5447555603</v>
      </c>
      <c r="BN9" s="112">
        <f>+'MC1'!BO40</f>
        <v>68.444755560299996</v>
      </c>
      <c r="BO9" s="112">
        <f>+'MC1'!BP40</f>
        <v>56.272377780150002</v>
      </c>
      <c r="BP9" s="112">
        <f>+'MC1'!BQ40</f>
        <v>100.37237778015</v>
      </c>
      <c r="BQ9" s="112">
        <f>+'MC1'!BR40</f>
        <v>51.403426668089999</v>
      </c>
      <c r="BR9" s="112">
        <f>+'MC1'!BS40</f>
        <v>46.534475556030003</v>
      </c>
      <c r="BS9" s="112">
        <f>+'MC1'!BT40</f>
        <v>93.068951112060006</v>
      </c>
      <c r="BT9" s="112">
        <f>+'MC1'!BU40</f>
        <v>48.968951112060005</v>
      </c>
      <c r="BU9" s="112">
        <f>+'MC1'!BV40</f>
        <v>48.968951112060005</v>
      </c>
      <c r="BV9" s="112">
        <f>+'MC1'!BW40</f>
        <v>102.80685333618</v>
      </c>
    </row>
    <row r="10" spans="1:74">
      <c r="A10" s="152" t="s">
        <v>179</v>
      </c>
      <c r="B10" s="154"/>
      <c r="C10" s="383">
        <f>+C9</f>
        <v>10.5</v>
      </c>
      <c r="D10" s="153">
        <f t="shared" ref="D10:N10" si="2">+D9</f>
        <v>16.8</v>
      </c>
      <c r="E10" s="153">
        <f t="shared" si="2"/>
        <v>21</v>
      </c>
      <c r="F10" s="153">
        <f t="shared" si="2"/>
        <v>21</v>
      </c>
      <c r="G10" s="153">
        <f t="shared" si="2"/>
        <v>10.5</v>
      </c>
      <c r="H10" s="153">
        <f t="shared" si="2"/>
        <v>10.5</v>
      </c>
      <c r="I10" s="153">
        <f t="shared" si="2"/>
        <v>6.3</v>
      </c>
      <c r="J10" s="153">
        <f t="shared" si="2"/>
        <v>2.1</v>
      </c>
      <c r="K10" s="153">
        <f t="shared" si="2"/>
        <v>4.2</v>
      </c>
      <c r="L10" s="153">
        <f t="shared" si="2"/>
        <v>4.2</v>
      </c>
      <c r="M10" s="153">
        <f t="shared" si="2"/>
        <v>4.2</v>
      </c>
      <c r="N10" s="392">
        <f t="shared" si="2"/>
        <v>12.6</v>
      </c>
      <c r="O10" s="153">
        <f t="shared" ref="O10:P10" si="3">+O9</f>
        <v>10.815</v>
      </c>
      <c r="P10" s="153">
        <f t="shared" si="3"/>
        <v>17.304000000000002</v>
      </c>
      <c r="Q10" s="153">
        <f t="shared" ref="Q10:Y10" si="4">+Q9</f>
        <v>21.63</v>
      </c>
      <c r="R10" s="153">
        <f t="shared" si="4"/>
        <v>21.63</v>
      </c>
      <c r="S10" s="153">
        <f t="shared" si="4"/>
        <v>10.815</v>
      </c>
      <c r="T10" s="153">
        <f t="shared" si="4"/>
        <v>10.815</v>
      </c>
      <c r="U10" s="153">
        <f t="shared" si="4"/>
        <v>6.4889999999999999</v>
      </c>
      <c r="V10" s="153">
        <f t="shared" si="4"/>
        <v>2.1630000000000003</v>
      </c>
      <c r="W10" s="153">
        <f t="shared" si="4"/>
        <v>46.326000000000001</v>
      </c>
      <c r="X10" s="153">
        <f t="shared" si="4"/>
        <v>4.3260000000000005</v>
      </c>
      <c r="Y10" s="153">
        <f t="shared" si="4"/>
        <v>4.3260000000000005</v>
      </c>
      <c r="Z10" s="153">
        <f t="shared" ref="Z10:AK10" si="5">+Z9</f>
        <v>54.978000000000002</v>
      </c>
      <c r="AA10" s="379">
        <f t="shared" si="5"/>
        <v>11.13945</v>
      </c>
      <c r="AB10" s="153">
        <f t="shared" si="5"/>
        <v>17.823120000000003</v>
      </c>
      <c r="AC10" s="153">
        <f t="shared" si="5"/>
        <v>64.278900000000007</v>
      </c>
      <c r="AD10" s="153">
        <f t="shared" si="5"/>
        <v>22.2789</v>
      </c>
      <c r="AE10" s="153">
        <f t="shared" si="5"/>
        <v>11.13945</v>
      </c>
      <c r="AF10" s="153">
        <f t="shared" si="5"/>
        <v>53.139450000000004</v>
      </c>
      <c r="AG10" s="153">
        <f t="shared" si="5"/>
        <v>6.6836700000000002</v>
      </c>
      <c r="AH10" s="153">
        <f t="shared" si="5"/>
        <v>2.2278900000000004</v>
      </c>
      <c r="AI10" s="153">
        <f t="shared" si="5"/>
        <v>46.455780000000004</v>
      </c>
      <c r="AJ10" s="153">
        <f t="shared" si="5"/>
        <v>4.4557800000000007</v>
      </c>
      <c r="AK10" s="153">
        <f t="shared" si="5"/>
        <v>4.4557800000000007</v>
      </c>
      <c r="AL10" s="153">
        <f t="shared" ref="AL10:AW10" si="6">+AL9</f>
        <v>55.367339999999999</v>
      </c>
      <c r="AM10" s="153">
        <f t="shared" si="6"/>
        <v>11.4736335</v>
      </c>
      <c r="AN10" s="153">
        <f t="shared" si="6"/>
        <v>60.3578136</v>
      </c>
      <c r="AO10" s="153">
        <f t="shared" si="6"/>
        <v>22.947267</v>
      </c>
      <c r="AP10" s="153">
        <f t="shared" si="6"/>
        <v>64.947266999999997</v>
      </c>
      <c r="AQ10" s="153">
        <f t="shared" si="6"/>
        <v>11.4736335</v>
      </c>
      <c r="AR10" s="153">
        <f t="shared" si="6"/>
        <v>53.473633499999998</v>
      </c>
      <c r="AS10" s="153">
        <f t="shared" si="6"/>
        <v>6.8841801</v>
      </c>
      <c r="AT10" s="153">
        <f t="shared" si="6"/>
        <v>44.294726699999998</v>
      </c>
      <c r="AU10" s="153">
        <f t="shared" si="6"/>
        <v>4.5894534000000009</v>
      </c>
      <c r="AV10" s="153">
        <f t="shared" si="6"/>
        <v>46.589453400000004</v>
      </c>
      <c r="AW10" s="153">
        <f t="shared" si="6"/>
        <v>4.5894534000000009</v>
      </c>
      <c r="AX10" s="153">
        <f t="shared" ref="AX10:BV10" si="7">+AX9</f>
        <v>55.768360200000004</v>
      </c>
      <c r="AY10" s="153">
        <f t="shared" si="7"/>
        <v>55.917842504999996</v>
      </c>
      <c r="AZ10" s="153">
        <f t="shared" si="7"/>
        <v>63.008548007999998</v>
      </c>
      <c r="BA10" s="153">
        <f t="shared" si="7"/>
        <v>67.735685009999997</v>
      </c>
      <c r="BB10" s="153">
        <f t="shared" si="7"/>
        <v>67.735685009999997</v>
      </c>
      <c r="BC10" s="153">
        <f t="shared" si="7"/>
        <v>55.917842504999996</v>
      </c>
      <c r="BD10" s="153">
        <f t="shared" si="7"/>
        <v>55.917842504999996</v>
      </c>
      <c r="BE10" s="153">
        <f t="shared" si="7"/>
        <v>51.190705503000004</v>
      </c>
      <c r="BF10" s="153">
        <f t="shared" si="7"/>
        <v>46.463568500999997</v>
      </c>
      <c r="BG10" s="153">
        <f t="shared" si="7"/>
        <v>48.827137001999994</v>
      </c>
      <c r="BH10" s="153">
        <f t="shared" si="7"/>
        <v>48.827137001999994</v>
      </c>
      <c r="BI10" s="153">
        <f t="shared" si="7"/>
        <v>48.827137001999994</v>
      </c>
      <c r="BJ10" s="153">
        <f t="shared" si="7"/>
        <v>58.281411006000006</v>
      </c>
      <c r="BK10" s="153">
        <f t="shared" si="7"/>
        <v>56.272377780150002</v>
      </c>
      <c r="BL10" s="153">
        <f t="shared" si="7"/>
        <v>63.57580444824</v>
      </c>
      <c r="BM10" s="153">
        <f t="shared" si="7"/>
        <v>112.5447555603</v>
      </c>
      <c r="BN10" s="153">
        <f t="shared" si="7"/>
        <v>68.444755560299996</v>
      </c>
      <c r="BO10" s="153">
        <f t="shared" si="7"/>
        <v>56.272377780150002</v>
      </c>
      <c r="BP10" s="153">
        <f t="shared" si="7"/>
        <v>100.37237778015</v>
      </c>
      <c r="BQ10" s="153">
        <f t="shared" si="7"/>
        <v>51.403426668089999</v>
      </c>
      <c r="BR10" s="153">
        <f t="shared" si="7"/>
        <v>46.534475556030003</v>
      </c>
      <c r="BS10" s="153">
        <f t="shared" si="7"/>
        <v>93.068951112060006</v>
      </c>
      <c r="BT10" s="153">
        <f t="shared" si="7"/>
        <v>48.968951112060005</v>
      </c>
      <c r="BU10" s="153">
        <f t="shared" si="7"/>
        <v>48.968951112060005</v>
      </c>
      <c r="BV10" s="153">
        <f t="shared" si="7"/>
        <v>102.80685333618</v>
      </c>
    </row>
    <row r="11" spans="1:74">
      <c r="A11" s="113"/>
      <c r="B11" s="113"/>
      <c r="C11" s="384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384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381"/>
      <c r="AA11" s="110"/>
      <c r="AB11" s="110"/>
      <c r="AC11" s="110"/>
      <c r="AD11" s="110"/>
      <c r="AE11" s="110"/>
      <c r="AF11" s="110"/>
      <c r="AG11" s="110"/>
      <c r="AH11" s="110"/>
      <c r="AI11" s="110"/>
      <c r="AJ11" s="110"/>
      <c r="AK11" s="110"/>
      <c r="AL11" s="110"/>
      <c r="AM11" s="110"/>
      <c r="AN11" s="110"/>
      <c r="AO11" s="110"/>
      <c r="AP11" s="110"/>
      <c r="AQ11" s="110"/>
      <c r="AR11" s="110"/>
      <c r="AS11" s="110"/>
      <c r="AT11" s="110"/>
      <c r="AU11" s="110"/>
      <c r="AV11" s="110"/>
      <c r="AW11" s="110"/>
      <c r="AX11" s="110"/>
      <c r="AY11" s="110"/>
      <c r="AZ11" s="110"/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0"/>
      <c r="BM11" s="110"/>
      <c r="BN11" s="110"/>
      <c r="BO11" s="110"/>
      <c r="BP11" s="110"/>
      <c r="BQ11" s="110"/>
      <c r="BR11" s="110"/>
      <c r="BS11" s="110"/>
      <c r="BT11" s="110"/>
      <c r="BU11" s="110"/>
      <c r="BV11" s="110"/>
    </row>
    <row r="12" spans="1:74">
      <c r="A12" s="111" t="s">
        <v>180</v>
      </c>
      <c r="B12" s="376"/>
      <c r="C12" s="382">
        <f>+'MC1'!D27</f>
        <v>6.3</v>
      </c>
      <c r="D12" s="112">
        <f>+'MC1'!E27</f>
        <v>10.08</v>
      </c>
      <c r="E12" s="112">
        <f>+'MC1'!F27</f>
        <v>12.6</v>
      </c>
      <c r="F12" s="112">
        <f>+'MC1'!G27</f>
        <v>12.6</v>
      </c>
      <c r="G12" s="112">
        <f>+'MC1'!H27</f>
        <v>6.3</v>
      </c>
      <c r="H12" s="112">
        <f>+'MC1'!I27</f>
        <v>6.3</v>
      </c>
      <c r="I12" s="112">
        <f>+'MC1'!J27</f>
        <v>3.78</v>
      </c>
      <c r="J12" s="112">
        <f>+'MC1'!K27</f>
        <v>1.26</v>
      </c>
      <c r="K12" s="112">
        <f>+'MC1'!L27</f>
        <v>2.52</v>
      </c>
      <c r="L12" s="112">
        <f>+'MC1'!M27</f>
        <v>2.52</v>
      </c>
      <c r="M12" s="112">
        <f>+'MC1'!N27</f>
        <v>2.52</v>
      </c>
      <c r="N12" s="391">
        <f>+'MC1'!O27</f>
        <v>7.56</v>
      </c>
      <c r="O12" s="112">
        <f>+'MC1'!P27</f>
        <v>6.4889999999999999</v>
      </c>
      <c r="P12" s="112">
        <f>+'MC1'!Q27</f>
        <v>10.382399999999999</v>
      </c>
      <c r="Q12" s="112">
        <f>+'MC1'!R27</f>
        <v>12.978</v>
      </c>
      <c r="R12" s="112">
        <f>+'MC1'!S27</f>
        <v>12.978</v>
      </c>
      <c r="S12" s="112">
        <f>+'MC1'!T27</f>
        <v>6.4889999999999999</v>
      </c>
      <c r="T12" s="112">
        <f>+'MC1'!U27</f>
        <v>6.4889999999999999</v>
      </c>
      <c r="U12" s="112">
        <f>+'MC1'!V27</f>
        <v>20.693399999999997</v>
      </c>
      <c r="V12" s="112">
        <f>+'MC1'!W27</f>
        <v>1.2977999999999998</v>
      </c>
      <c r="W12" s="112">
        <f>+'MC1'!X27</f>
        <v>20.445599999999999</v>
      </c>
      <c r="X12" s="112">
        <f>+'MC1'!Y27</f>
        <v>2.5955999999999997</v>
      </c>
      <c r="Y12" s="112">
        <f>+'MC1'!Z27</f>
        <v>2.5955999999999997</v>
      </c>
      <c r="Z12" s="112">
        <f>+'MC1'!AA27</f>
        <v>25.636799999999997</v>
      </c>
      <c r="AA12" s="378">
        <f>+'MC1'!AB27</f>
        <v>23.48367</v>
      </c>
      <c r="AB12" s="112">
        <f>+'MC1'!AC27</f>
        <v>10.693872000000001</v>
      </c>
      <c r="AC12" s="112">
        <f>+'MC1'!AD27</f>
        <v>31.217339999999997</v>
      </c>
      <c r="AD12" s="112">
        <f>+'MC1'!AE27</f>
        <v>13.36734</v>
      </c>
      <c r="AE12" s="112">
        <f>+'MC1'!AF27</f>
        <v>6.6836700000000002</v>
      </c>
      <c r="AF12" s="112">
        <f>+'MC1'!AG27</f>
        <v>24.533669999999997</v>
      </c>
      <c r="AG12" s="112">
        <f>+'MC1'!AH27</f>
        <v>4.0102019999999996</v>
      </c>
      <c r="AH12" s="112">
        <f>+'MC1'!AI27</f>
        <v>1.3367340000000001</v>
      </c>
      <c r="AI12" s="112">
        <f>+'MC1'!AJ27</f>
        <v>20.523468000000001</v>
      </c>
      <c r="AJ12" s="112">
        <f>+'MC1'!AK27</f>
        <v>2.6734680000000002</v>
      </c>
      <c r="AK12" s="112">
        <f>+'MC1'!AL27</f>
        <v>2.6734680000000002</v>
      </c>
      <c r="AL12" s="112">
        <f>+'MC1'!AM27</f>
        <v>25.870403999999997</v>
      </c>
      <c r="AM12" s="112">
        <f>+'MC1'!AN27</f>
        <v>23.684180099999999</v>
      </c>
      <c r="AN12" s="112">
        <f>+'MC1'!AO27</f>
        <v>28.86468816</v>
      </c>
      <c r="AO12" s="112">
        <f>+'MC1'!AP27</f>
        <v>13.7683602</v>
      </c>
      <c r="AP12" s="112">
        <f>+'MC1'!AQ27</f>
        <v>31.618360200000001</v>
      </c>
      <c r="AQ12" s="112">
        <f>+'MC1'!AR27</f>
        <v>6.8841801</v>
      </c>
      <c r="AR12" s="112">
        <f>+'MC1'!AS27</f>
        <v>24.7341801</v>
      </c>
      <c r="AS12" s="112">
        <f>+'MC1'!AT27</f>
        <v>4.1305080599999995</v>
      </c>
      <c r="AT12" s="112">
        <f>+'MC1'!AU27</f>
        <v>19.22683602</v>
      </c>
      <c r="AU12" s="112">
        <f>+'MC1'!AV27</f>
        <v>2.7536720400000001</v>
      </c>
      <c r="AV12" s="112">
        <f>+'MC1'!AW27</f>
        <v>20.603672039999999</v>
      </c>
      <c r="AW12" s="112">
        <f>+'MC1'!AX27</f>
        <v>2.7536720400000001</v>
      </c>
      <c r="AX12" s="112">
        <f>+'MC1'!AY27</f>
        <v>26.111016119999999</v>
      </c>
      <c r="AY12" s="112">
        <f>+'MC1'!AZ27</f>
        <v>25.833205502999999</v>
      </c>
      <c r="AZ12" s="112">
        <f>+'MC1'!BA27</f>
        <v>30.087628804799998</v>
      </c>
      <c r="BA12" s="112">
        <f>+'MC1'!BB27</f>
        <v>32.923911005999997</v>
      </c>
      <c r="BB12" s="112">
        <f>+'MC1'!BC27</f>
        <v>32.923911005999997</v>
      </c>
      <c r="BC12" s="112">
        <f>+'MC1'!BD27</f>
        <v>25.833205502999999</v>
      </c>
      <c r="BD12" s="112">
        <f>+'MC1'!BE27</f>
        <v>25.833205502999999</v>
      </c>
      <c r="BE12" s="112">
        <f>+'MC1'!BF27</f>
        <v>22.996923301799999</v>
      </c>
      <c r="BF12" s="112">
        <f>+'MC1'!BG27</f>
        <v>20.160641100599999</v>
      </c>
      <c r="BG12" s="112">
        <f>+'MC1'!BH27</f>
        <v>21.578782201199999</v>
      </c>
      <c r="BH12" s="112">
        <f>+'MC1'!BI27</f>
        <v>21.578782201199999</v>
      </c>
      <c r="BI12" s="112">
        <f>+'MC1'!BJ27</f>
        <v>21.578782201199999</v>
      </c>
      <c r="BJ12" s="112">
        <f>+'MC1'!BK27</f>
        <v>27.251346603600002</v>
      </c>
      <c r="BK12" s="112">
        <f>+'MC1'!BL27</f>
        <v>26.045926668089997</v>
      </c>
      <c r="BL12" s="112">
        <f>+'MC1'!BM27</f>
        <v>30.427982668944001</v>
      </c>
      <c r="BM12" s="112">
        <f>+'MC1'!BN27</f>
        <v>52.091853336179994</v>
      </c>
      <c r="BN12" s="112">
        <f>+'MC1'!BO27</f>
        <v>33.349353336179995</v>
      </c>
      <c r="BO12" s="112">
        <f>+'MC1'!BP27</f>
        <v>26.045926668089997</v>
      </c>
      <c r="BP12" s="112">
        <f>+'MC1'!BQ27</f>
        <v>44.788426668089997</v>
      </c>
      <c r="BQ12" s="112">
        <f>+'MC1'!BR27</f>
        <v>23.124556000854</v>
      </c>
      <c r="BR12" s="112">
        <f>+'MC1'!BS27</f>
        <v>20.203185333617999</v>
      </c>
      <c r="BS12" s="112">
        <f>+'MC1'!BT27</f>
        <v>40.406370667235997</v>
      </c>
      <c r="BT12" s="112">
        <f>+'MC1'!BU27</f>
        <v>21.663870667236001</v>
      </c>
      <c r="BU12" s="112">
        <f>+'MC1'!BV27</f>
        <v>21.663870667236001</v>
      </c>
      <c r="BV12" s="112">
        <f>+'MC1'!BW27</f>
        <v>46.249112001707999</v>
      </c>
    </row>
    <row r="13" spans="1:74">
      <c r="A13" s="111" t="s">
        <v>181</v>
      </c>
      <c r="B13" s="376"/>
      <c r="C13" s="382">
        <f>+'PG 1'!C13*DT!D7</f>
        <v>0.52500000000000002</v>
      </c>
      <c r="D13" s="112">
        <f>+'PG 1'!D13*DT!E7</f>
        <v>0.84</v>
      </c>
      <c r="E13" s="112">
        <f>+'PG 1'!E13*DT!F7</f>
        <v>1.05</v>
      </c>
      <c r="F13" s="112">
        <f>+'PG 1'!F13*DT!G7</f>
        <v>1.05</v>
      </c>
      <c r="G13" s="112">
        <f>+'PG 1'!G13*DT!H7</f>
        <v>0.52500000000000002</v>
      </c>
      <c r="H13" s="112">
        <f>+'PG 1'!H13*DT!I7</f>
        <v>0.52500000000000002</v>
      </c>
      <c r="I13" s="112">
        <f>+'PG 1'!I13*DT!J7</f>
        <v>0.315</v>
      </c>
      <c r="J13" s="112">
        <f>+'PG 1'!J13*DT!K7</f>
        <v>0.105</v>
      </c>
      <c r="K13" s="112">
        <f>+'PG 1'!K13*DT!L7</f>
        <v>0.21</v>
      </c>
      <c r="L13" s="112">
        <f>+'PG 1'!L13*DT!M7</f>
        <v>0.21</v>
      </c>
      <c r="M13" s="112">
        <f>+'PG 1'!M13*DT!N7</f>
        <v>0.21</v>
      </c>
      <c r="N13" s="391">
        <f>+'PG 1'!N13*DT!O7</f>
        <v>0.63</v>
      </c>
      <c r="O13" s="112">
        <f>+'PG 1'!P13*DT!P7</f>
        <v>0.54075000000000006</v>
      </c>
      <c r="P13" s="112">
        <f>+'PG 1'!Q13*DT!Q7</f>
        <v>0.86519999999999997</v>
      </c>
      <c r="Q13" s="112">
        <f>+'PG 1'!R13*DT!R7</f>
        <v>1.0815000000000001</v>
      </c>
      <c r="R13" s="112">
        <f>+'PG 1'!S13*DT!S7</f>
        <v>1.0815000000000001</v>
      </c>
      <c r="S13" s="112">
        <f>+'PG 1'!T13*DT!T7</f>
        <v>0.54075000000000006</v>
      </c>
      <c r="T13" s="112">
        <f>+'PG 1'!U13*DT!U7</f>
        <v>0.54075000000000006</v>
      </c>
      <c r="U13" s="112">
        <f>+'PG 1'!V13*DT!V7</f>
        <v>0.32444999999999996</v>
      </c>
      <c r="V13" s="112">
        <f>+'PG 1'!W13*DT!W7</f>
        <v>0.10815</v>
      </c>
      <c r="W13" s="112">
        <f>+'PG 1'!X13*DT!X7</f>
        <v>3.3663000000000003</v>
      </c>
      <c r="X13" s="112">
        <f>+'PG 1'!Y13*DT!Y7</f>
        <v>0.21629999999999999</v>
      </c>
      <c r="Y13" s="112">
        <f>+'PG 1'!Z13*DT!Z7</f>
        <v>0.21629999999999999</v>
      </c>
      <c r="Z13" s="112">
        <f>+'PG 1'!AA13*DT!AA7</f>
        <v>3.7988999999999997</v>
      </c>
      <c r="AA13" s="378">
        <f>+'PG 1'!AC13*DT!AB7</f>
        <v>0.55697250000000009</v>
      </c>
      <c r="AB13" s="112">
        <f>+'PG 1'!AD13*DT!AC7</f>
        <v>0.89115599999999995</v>
      </c>
      <c r="AC13" s="112">
        <f>+'PG 1'!AE13*DT!AD7</f>
        <v>4.2639449999999997</v>
      </c>
      <c r="AD13" s="112">
        <f>+'PG 1'!AF13*DT!AE7</f>
        <v>1.1139450000000002</v>
      </c>
      <c r="AE13" s="112">
        <f>+'PG 1'!AG13*DT!AF7</f>
        <v>0.55697250000000009</v>
      </c>
      <c r="AF13" s="112">
        <f>+'PG 1'!AH13*DT!AG7</f>
        <v>3.7069725000000004</v>
      </c>
      <c r="AG13" s="112">
        <f>+'PG 1'!AI13*DT!AH7</f>
        <v>0.33418350000000002</v>
      </c>
      <c r="AH13" s="112">
        <f>+'PG 1'!AJ13*DT!AI7</f>
        <v>0.11139449999999999</v>
      </c>
      <c r="AI13" s="112">
        <f>+'PG 1'!AK13*DT!AJ7</f>
        <v>3.372789</v>
      </c>
      <c r="AJ13" s="112">
        <f>+'PG 1'!AL13*DT!AK7</f>
        <v>0.22278899999999999</v>
      </c>
      <c r="AK13" s="112">
        <f>+'PG 1'!AM13*DT!AL7</f>
        <v>0.22278899999999999</v>
      </c>
      <c r="AL13" s="112">
        <f>+'PG 1'!AN13*DT!AM7</f>
        <v>3.8183669999999998</v>
      </c>
      <c r="AM13" s="112">
        <f>+'PG 1'!AP13*DT!AN7</f>
        <v>0.57368167500000011</v>
      </c>
      <c r="AN13" s="112">
        <f>+'PG 1'!AQ13*DT!AO7</f>
        <v>4.0678906799999996</v>
      </c>
      <c r="AO13" s="112">
        <f>+'PG 1'!AR13*DT!AP7</f>
        <v>1.1473633500000002</v>
      </c>
      <c r="AP13" s="112">
        <f>+'PG 1'!AS13*DT!AQ7</f>
        <v>4.2973633499999995</v>
      </c>
      <c r="AQ13" s="112">
        <f>+'PG 1'!AT13*DT!AR7</f>
        <v>0.57368167500000011</v>
      </c>
      <c r="AR13" s="112">
        <f>+'PG 1'!AU13*DT!AS7</f>
        <v>3.7236816750000004</v>
      </c>
      <c r="AS13" s="112">
        <f>+'PG 1'!AV13*DT!AT7</f>
        <v>0.34420900500000001</v>
      </c>
      <c r="AT13" s="112">
        <f>+'PG 1'!AW13*DT!AU7</f>
        <v>3.2647363349999998</v>
      </c>
      <c r="AU13" s="112">
        <f>+'PG 1'!AX13*DT!AV7</f>
        <v>0.22947266999999999</v>
      </c>
      <c r="AV13" s="112">
        <f>+'PG 1'!AY13*DT!AW7</f>
        <v>3.3794726699999997</v>
      </c>
      <c r="AW13" s="112">
        <f>+'PG 1'!AZ13*DT!AX7</f>
        <v>0.22947266999999999</v>
      </c>
      <c r="AX13" s="112">
        <f>+'PG 1'!BA13*DT!AY7</f>
        <v>3.8384180099999998</v>
      </c>
      <c r="AY13" s="112">
        <f>+'PG 1'!BC13*DT!AZ7</f>
        <v>3.8983921252499996</v>
      </c>
      <c r="AZ13" s="112">
        <f>+'PG 1'!BD13*DT!BA7</f>
        <v>4.2529274003999999</v>
      </c>
      <c r="BA13" s="112">
        <f>+'PG 1'!BE13*DT!BB7</f>
        <v>4.4892842504999999</v>
      </c>
      <c r="BB13" s="112">
        <f>+'PG 1'!BF13*DT!BC7</f>
        <v>4.4892842504999999</v>
      </c>
      <c r="BC13" s="112">
        <f>+'PG 1'!BG13*DT!BD7</f>
        <v>3.8983921252499996</v>
      </c>
      <c r="BD13" s="112">
        <f>+'PG 1'!BH13*DT!BE7</f>
        <v>3.8983921252499996</v>
      </c>
      <c r="BE13" s="112">
        <f>+'PG 1'!BI13*DT!BF7</f>
        <v>3.6620352751499996</v>
      </c>
      <c r="BF13" s="112">
        <f>+'PG 1'!BJ13*DT!BG7</f>
        <v>3.4256784250499996</v>
      </c>
      <c r="BG13" s="112">
        <f>+'PG 1'!BK13*DT!BH7</f>
        <v>3.5438568500999996</v>
      </c>
      <c r="BH13" s="112">
        <f>+'PG 1'!BL13*DT!BI7</f>
        <v>3.5438568500999996</v>
      </c>
      <c r="BI13" s="112">
        <f>+'PG 1'!BM13*DT!BJ7</f>
        <v>3.5438568500999996</v>
      </c>
      <c r="BJ13" s="112">
        <f>+'PG 1'!BN13*DT!BK7</f>
        <v>4.0165705502999991</v>
      </c>
      <c r="BK13" s="112">
        <f>+'PG 1'!BP13*DT!BL7</f>
        <v>3.9161188890075</v>
      </c>
      <c r="BL13" s="112">
        <f>+'PG 1'!BQ13*DT!BM7</f>
        <v>4.2812902224119993</v>
      </c>
      <c r="BM13" s="112">
        <f>+'PG 1'!BR13*DT!BN7</f>
        <v>7.8322377780150001</v>
      </c>
      <c r="BN13" s="112">
        <f>+'PG 1'!BS13*DT!BO7</f>
        <v>4.524737778015</v>
      </c>
      <c r="BO13" s="112">
        <f>+'PG 1'!BT13*DT!BP7</f>
        <v>3.9161188890075</v>
      </c>
      <c r="BP13" s="112">
        <f>+'PG 1'!BU13*DT!BQ7</f>
        <v>7.2236188890074997</v>
      </c>
      <c r="BQ13" s="112">
        <f>+'PG 1'!BV13*DT!BR7</f>
        <v>3.6726713334045002</v>
      </c>
      <c r="BR13" s="112">
        <f>+'PG 1'!BW13*DT!BS7</f>
        <v>3.4292237778015</v>
      </c>
      <c r="BS13" s="112">
        <f>+'PG 1'!BX13*DT!BT7</f>
        <v>6.858447555603</v>
      </c>
      <c r="BT13" s="112">
        <f>+'PG 1'!BY13*DT!BU7</f>
        <v>3.5509475556029999</v>
      </c>
      <c r="BU13" s="112">
        <f>+'PG 1'!BZ13*DT!BV7</f>
        <v>3.5509475556029999</v>
      </c>
      <c r="BV13" s="112">
        <f>+'PG 1'!CA13*DT!BW7</f>
        <v>7.3453426668090005</v>
      </c>
    </row>
    <row r="14" spans="1:74">
      <c r="A14" s="111" t="s">
        <v>182</v>
      </c>
      <c r="B14" s="376"/>
      <c r="C14" s="382">
        <f>+'PG 1'!C19*DT!D7</f>
        <v>0.875</v>
      </c>
      <c r="D14" s="112">
        <f>+'PG 1'!D19*DT!E7</f>
        <v>0.875</v>
      </c>
      <c r="E14" s="112">
        <f>+'PG 1'!E19*DT!F7</f>
        <v>0.875</v>
      </c>
      <c r="F14" s="112">
        <f>+'PG 1'!F19*DT!G7</f>
        <v>0.875</v>
      </c>
      <c r="G14" s="112">
        <f>+'PG 1'!G19*DT!H7</f>
        <v>0.875</v>
      </c>
      <c r="H14" s="112">
        <f>+'PG 1'!H19*DT!I7</f>
        <v>0.875</v>
      </c>
      <c r="I14" s="112">
        <f>+'PG 1'!I19*DT!J7</f>
        <v>0.875</v>
      </c>
      <c r="J14" s="112">
        <f>+'PG 1'!J19*DT!K7</f>
        <v>0.875</v>
      </c>
      <c r="K14" s="112">
        <f>+'PG 1'!K19*DT!L7</f>
        <v>0.875</v>
      </c>
      <c r="L14" s="112">
        <f>+'PG 1'!L19*DT!M7</f>
        <v>0.875</v>
      </c>
      <c r="M14" s="112">
        <f>+'PG 1'!M19*DT!N7</f>
        <v>0.875</v>
      </c>
      <c r="N14" s="391">
        <f>+'PG 1'!N19*DT!O7</f>
        <v>0.875</v>
      </c>
      <c r="O14" s="112">
        <f>+'PG 1'!P19*DT!P7</f>
        <v>0.9817499999999999</v>
      </c>
      <c r="P14" s="112">
        <f>+'PG 1'!Q19*DT!Q7</f>
        <v>0.9817499999999999</v>
      </c>
      <c r="Q14" s="112">
        <f>+'PG 1'!R19*DT!R7</f>
        <v>0.9817499999999999</v>
      </c>
      <c r="R14" s="112">
        <f>+'PG 1'!S19*DT!S7</f>
        <v>0.9817499999999999</v>
      </c>
      <c r="S14" s="112">
        <f>+'PG 1'!T19*DT!T7</f>
        <v>0.9817499999999999</v>
      </c>
      <c r="T14" s="112">
        <f>+'PG 1'!U19*DT!U7</f>
        <v>0.9817499999999999</v>
      </c>
      <c r="U14" s="112">
        <f>+'PG 1'!V19*DT!V7</f>
        <v>0.9817499999999999</v>
      </c>
      <c r="V14" s="112">
        <f>+'PG 1'!W19*DT!W7</f>
        <v>0.9817499999999999</v>
      </c>
      <c r="W14" s="112">
        <f>+'PG 1'!X19*DT!X7</f>
        <v>0.9817499999999999</v>
      </c>
      <c r="X14" s="112">
        <f>+'PG 1'!Y19*DT!Y7</f>
        <v>0.9817499999999999</v>
      </c>
      <c r="Y14" s="112">
        <f>+'PG 1'!Z19*DT!Z7</f>
        <v>0.9817499999999999</v>
      </c>
      <c r="Z14" s="112">
        <f>+'PG 1'!AA19*DT!AA7</f>
        <v>0.9817499999999999</v>
      </c>
      <c r="AA14" s="378">
        <f>+'PG 1'!AC19*DT!AB7</f>
        <v>0.72827999999999993</v>
      </c>
      <c r="AB14" s="112">
        <f>+'PG 1'!AD19*DT!AC7</f>
        <v>0.72827999999999993</v>
      </c>
      <c r="AC14" s="112">
        <f>+'PG 1'!AE19*DT!AD7</f>
        <v>0.72827999999999993</v>
      </c>
      <c r="AD14" s="112">
        <f>+'PG 1'!AF19*DT!AE7</f>
        <v>0.72827999999999993</v>
      </c>
      <c r="AE14" s="112">
        <f>+'PG 1'!AG19*DT!AF7</f>
        <v>0.72827999999999993</v>
      </c>
      <c r="AF14" s="112">
        <f>+'PG 1'!AH19*DT!AG7</f>
        <v>0.72827999999999993</v>
      </c>
      <c r="AG14" s="112">
        <f>+'PG 1'!AI19*DT!AH7</f>
        <v>0.72827999999999993</v>
      </c>
      <c r="AH14" s="112">
        <f>+'PG 1'!AJ19*DT!AI7</f>
        <v>0.72827999999999993</v>
      </c>
      <c r="AI14" s="112">
        <f>+'PG 1'!AK19*DT!AJ7</f>
        <v>0.72827999999999993</v>
      </c>
      <c r="AJ14" s="112">
        <f>+'PG 1'!AL19*DT!AK7</f>
        <v>0.72827999999999993</v>
      </c>
      <c r="AK14" s="112">
        <f>+'PG 1'!AM19*DT!AL7</f>
        <v>0.72827999999999993</v>
      </c>
      <c r="AL14" s="112">
        <f>+'PG 1'!AN19*DT!AM7</f>
        <v>0.72827999999999993</v>
      </c>
      <c r="AM14" s="112">
        <f>+'PG 1'!AP19*DT!AN7</f>
        <v>0.74284559999999999</v>
      </c>
      <c r="AN14" s="112">
        <f>+'PG 1'!AQ19*DT!AO7</f>
        <v>0.74284559999999999</v>
      </c>
      <c r="AO14" s="112">
        <f>+'PG 1'!AR19*DT!AP7</f>
        <v>0.74284559999999999</v>
      </c>
      <c r="AP14" s="112">
        <f>+'PG 1'!AS19*DT!AQ7</f>
        <v>0.74284559999999999</v>
      </c>
      <c r="AQ14" s="112">
        <f>+'PG 1'!AT19*DT!AR7</f>
        <v>0.74284559999999999</v>
      </c>
      <c r="AR14" s="112">
        <f>+'PG 1'!AU19*DT!AS7</f>
        <v>0.74284559999999999</v>
      </c>
      <c r="AS14" s="112">
        <f>+'PG 1'!AV19*DT!AT7</f>
        <v>0.74284559999999999</v>
      </c>
      <c r="AT14" s="112">
        <f>+'PG 1'!AW19*DT!AU7</f>
        <v>0.74284559999999999</v>
      </c>
      <c r="AU14" s="112">
        <f>+'PG 1'!AX19*DT!AV7</f>
        <v>0.74284559999999999</v>
      </c>
      <c r="AV14" s="112">
        <f>+'PG 1'!AY19*DT!AW7</f>
        <v>0.74284559999999999</v>
      </c>
      <c r="AW14" s="112">
        <f>+'PG 1'!AZ19*DT!AX7</f>
        <v>0.74284559999999999</v>
      </c>
      <c r="AX14" s="112">
        <f>+'PG 1'!BA19*DT!AY7</f>
        <v>0.74284559999999999</v>
      </c>
      <c r="AY14" s="112">
        <f>+'PG 1'!BC19*DT!AZ7</f>
        <v>0.75770251199999994</v>
      </c>
      <c r="AZ14" s="112">
        <f>+'PG 1'!BD19*DT!BA7</f>
        <v>0.75770251199999994</v>
      </c>
      <c r="BA14" s="112">
        <f>+'PG 1'!BE19*DT!BB7</f>
        <v>0.75770251199999994</v>
      </c>
      <c r="BB14" s="112">
        <f>+'PG 1'!BF19*DT!BC7</f>
        <v>0.75770251199999994</v>
      </c>
      <c r="BC14" s="112">
        <f>+'PG 1'!BG19*DT!BD7</f>
        <v>0.75770251199999994</v>
      </c>
      <c r="BD14" s="112">
        <f>+'PG 1'!BH19*DT!BE7</f>
        <v>0.75770251199999994</v>
      </c>
      <c r="BE14" s="112">
        <f>+'PG 1'!BI19*DT!BF7</f>
        <v>0.75770251199999994</v>
      </c>
      <c r="BF14" s="112">
        <f>+'PG 1'!BJ19*DT!BG7</f>
        <v>0.75770251199999994</v>
      </c>
      <c r="BG14" s="112">
        <f>+'PG 1'!BK19*DT!BH7</f>
        <v>0.75770251199999994</v>
      </c>
      <c r="BH14" s="112">
        <f>+'PG 1'!BL19*DT!BI7</f>
        <v>0.75770251199999994</v>
      </c>
      <c r="BI14" s="112">
        <f>+'PG 1'!BM19*DT!BJ7</f>
        <v>0.75770251199999994</v>
      </c>
      <c r="BJ14" s="112">
        <f>+'PG 1'!BN19*DT!BK7</f>
        <v>0.75770251199999994</v>
      </c>
      <c r="BK14" s="112">
        <f>+'PG 1'!BP19*DT!BL7</f>
        <v>0.77285656223999999</v>
      </c>
      <c r="BL14" s="112">
        <f>+'PG 1'!BQ19*DT!BM7</f>
        <v>0.77285656223999999</v>
      </c>
      <c r="BM14" s="112">
        <f>+'PG 1'!BR19*DT!BN7</f>
        <v>0.77285656223999999</v>
      </c>
      <c r="BN14" s="112">
        <f>+'PG 1'!BS19*DT!BO7</f>
        <v>0.77285656223999999</v>
      </c>
      <c r="BO14" s="112">
        <f>+'PG 1'!BT19*DT!BP7</f>
        <v>0.77285656223999999</v>
      </c>
      <c r="BP14" s="112">
        <f>+'PG 1'!BU19*DT!BQ7</f>
        <v>0.77285656223999999</v>
      </c>
      <c r="BQ14" s="112">
        <f>+'PG 1'!BV19*DT!BR7</f>
        <v>0.77285656223999999</v>
      </c>
      <c r="BR14" s="112">
        <f>+'PG 1'!BW19*DT!BS7</f>
        <v>0.77285656223999999</v>
      </c>
      <c r="BS14" s="112">
        <f>+'PG 1'!BX19*DT!BT7</f>
        <v>0.77285656223999999</v>
      </c>
      <c r="BT14" s="112">
        <f>+'PG 1'!BY19*DT!BU7</f>
        <v>0.77285656223999999</v>
      </c>
      <c r="BU14" s="112">
        <f>+'PG 1'!BZ19*DT!BV7</f>
        <v>0.77285656223999999</v>
      </c>
      <c r="BV14" s="112">
        <f>+'PG 1'!CA19*DT!BW7</f>
        <v>0.77285656223999999</v>
      </c>
    </row>
    <row r="15" spans="1:74">
      <c r="A15" s="111" t="s">
        <v>183</v>
      </c>
      <c r="B15" s="376"/>
      <c r="C15" s="382">
        <f>+(+DT!D15+DT!D16)*DT!D7</f>
        <v>9.4499999999999993</v>
      </c>
      <c r="D15" s="112">
        <f>+(+DT!E15+DT!E16)*DT!E7</f>
        <v>6.3</v>
      </c>
      <c r="E15" s="112">
        <f>+(+DT!F15+DT!F16)*DT!F7</f>
        <v>0</v>
      </c>
      <c r="F15" s="112">
        <f>+(+DT!G15+DT!G16)*DT!G7</f>
        <v>0</v>
      </c>
      <c r="G15" s="112">
        <f>+(+DT!H15+DT!H16)*DT!H7</f>
        <v>0</v>
      </c>
      <c r="H15" s="112">
        <f>+(+DT!I15+DT!I16)*DT!I7</f>
        <v>0.21</v>
      </c>
      <c r="I15" s="112">
        <f>+(+DT!J15+DT!J16)*DT!J7</f>
        <v>0</v>
      </c>
      <c r="J15" s="112">
        <f>+(+DT!K15+DT!K16)*DT!K7</f>
        <v>0</v>
      </c>
      <c r="K15" s="112">
        <f>+(+DT!L15+DT!L16)*DT!L7</f>
        <v>2.52</v>
      </c>
      <c r="L15" s="112">
        <f>+(+DT!M15+DT!M16)*DT!M7</f>
        <v>0</v>
      </c>
      <c r="M15" s="112">
        <f>+(+DT!N15+DT!N16)*DT!N7</f>
        <v>0</v>
      </c>
      <c r="N15" s="391">
        <f>+(+DT!O15+DT!O16)*DT!O7</f>
        <v>0</v>
      </c>
      <c r="O15" s="112">
        <f>+(+DT!P15+DT!P16)*DT!P7</f>
        <v>23.52</v>
      </c>
      <c r="P15" s="112">
        <f>+(+DT!Q15+DT!Q16)*DT!Q7</f>
        <v>0</v>
      </c>
      <c r="Q15" s="112">
        <f>+(+DT!R15+DT!R16)*DT!R7</f>
        <v>12.6</v>
      </c>
      <c r="R15" s="112">
        <f>+(+DT!S15+DT!S16)*DT!S7</f>
        <v>4.2</v>
      </c>
      <c r="S15" s="112">
        <f>+(+DT!T15+DT!T16)*DT!T7</f>
        <v>0</v>
      </c>
      <c r="T15" s="112">
        <f>+(+DT!U15+DT!U16)*DT!U7</f>
        <v>4.2</v>
      </c>
      <c r="U15" s="112">
        <f>+(+DT!V15+DT!V16)*DT!V7</f>
        <v>0</v>
      </c>
      <c r="V15" s="112">
        <f>+(+DT!W15+DT!W16)*DT!W7</f>
        <v>0</v>
      </c>
      <c r="W15" s="112">
        <f>+(+DT!X15+DT!X16)*DT!X7</f>
        <v>0</v>
      </c>
      <c r="X15" s="112">
        <f>+(+DT!Y15+DT!Y16)*DT!Y7</f>
        <v>0</v>
      </c>
      <c r="Y15" s="112">
        <f>+(+DT!Z15+DT!Z16)*DT!Z7</f>
        <v>0</v>
      </c>
      <c r="Z15" s="112">
        <f>+(+DT!AA15+DT!AA16)*DT!AA7</f>
        <v>0</v>
      </c>
      <c r="AA15" s="378">
        <f>+(+DT!AB15+DT!AB16)*DT!AB7</f>
        <v>0</v>
      </c>
      <c r="AB15" s="112">
        <f>+(+DT!AC15+DT!AC16)*DT!AC7</f>
        <v>0</v>
      </c>
      <c r="AC15" s="112">
        <f>+(+DT!AD15+DT!AD16)*DT!AD7</f>
        <v>0</v>
      </c>
      <c r="AD15" s="112">
        <f>+(+DT!AE15+DT!AE16)*DT!AE7</f>
        <v>0</v>
      </c>
      <c r="AE15" s="112">
        <f>+(+DT!AF15+DT!AF16)*DT!AF7</f>
        <v>0</v>
      </c>
      <c r="AF15" s="112">
        <f>+(+DT!AG15+DT!AG16)*DT!AG7</f>
        <v>0</v>
      </c>
      <c r="AG15" s="112">
        <f>+(+DT!AH15+DT!AH16)*DT!AH7</f>
        <v>0</v>
      </c>
      <c r="AH15" s="112">
        <f>+(+DT!AI15+DT!AI16)*DT!AI7</f>
        <v>0</v>
      </c>
      <c r="AI15" s="112">
        <f>+(+DT!AJ15+DT!AJ16)*DT!AJ7</f>
        <v>0</v>
      </c>
      <c r="AJ15" s="112">
        <f>+(+DT!AK15+DT!AK16)*DT!AK7</f>
        <v>0</v>
      </c>
      <c r="AK15" s="112">
        <f>+(+DT!AL15+DT!AL16)*DT!AL7</f>
        <v>0</v>
      </c>
      <c r="AL15" s="112">
        <f>+(+DT!AM15+DT!AM16)*DT!AM7</f>
        <v>0</v>
      </c>
      <c r="AM15" s="112">
        <f>+(+DT!AN15+DT!AN16)*DT!AN7</f>
        <v>0</v>
      </c>
      <c r="AN15" s="112">
        <f>+(+DT!AO15+DT!AO16)*DT!AO7</f>
        <v>0</v>
      </c>
      <c r="AO15" s="112">
        <f>+(+DT!AP15+DT!AP16)*DT!AP7</f>
        <v>0</v>
      </c>
      <c r="AP15" s="112">
        <f>+(+DT!AQ15+DT!AQ16)*DT!AQ7</f>
        <v>0</v>
      </c>
      <c r="AQ15" s="112">
        <f>+(+DT!AR15+DT!AR16)*DT!AR7</f>
        <v>0</v>
      </c>
      <c r="AR15" s="112">
        <f>+(+DT!AS15+DT!AS16)*DT!AS7</f>
        <v>0</v>
      </c>
      <c r="AS15" s="112">
        <f>+(+DT!AT15+DT!AT16)*DT!AT7</f>
        <v>0</v>
      </c>
      <c r="AT15" s="112">
        <f>+(+DT!AU15+DT!AU16)*DT!AU7</f>
        <v>0</v>
      </c>
      <c r="AU15" s="112">
        <f>+(+DT!AV15+DT!AV16)*DT!AV7</f>
        <v>0</v>
      </c>
      <c r="AV15" s="112">
        <f>+(+DT!AW15+DT!AW16)*DT!AW7</f>
        <v>0</v>
      </c>
      <c r="AW15" s="112">
        <f>+(+DT!AX15+DT!AX16)*DT!AX7</f>
        <v>0</v>
      </c>
      <c r="AX15" s="112">
        <f>+(+DT!AY15+DT!AY16)*DT!AY7</f>
        <v>0</v>
      </c>
      <c r="AY15" s="112">
        <f>+(+DT!AZ15+DT!AZ16)*DT!AZ7</f>
        <v>0</v>
      </c>
      <c r="AZ15" s="112">
        <f>+(+DT!BA15+DT!BA16)*DT!BA7</f>
        <v>0</v>
      </c>
      <c r="BA15" s="112">
        <f>+(+DT!BB15+DT!BB16)*DT!BB7</f>
        <v>0</v>
      </c>
      <c r="BB15" s="112">
        <f>+(+DT!BC15+DT!BC16)*DT!BC7</f>
        <v>0</v>
      </c>
      <c r="BC15" s="112">
        <f>+(+DT!BD15+DT!BD16)*DT!BD7</f>
        <v>0</v>
      </c>
      <c r="BD15" s="112">
        <f>+(+DT!BE15+DT!BE16)*DT!BE7</f>
        <v>0</v>
      </c>
      <c r="BE15" s="112">
        <f>+(+DT!BF15+DT!BF16)*DT!BF7</f>
        <v>0</v>
      </c>
      <c r="BF15" s="112">
        <f>+(+DT!BG15+DT!BG16)*DT!BG7</f>
        <v>0</v>
      </c>
      <c r="BG15" s="112">
        <f>+(+DT!BH15+DT!BH16)*DT!BH7</f>
        <v>0</v>
      </c>
      <c r="BH15" s="112">
        <f>+(+DT!BI15+DT!BI16)*DT!BI7</f>
        <v>0</v>
      </c>
      <c r="BI15" s="112">
        <f>+(+DT!BJ15+DT!BJ16)*DT!BJ7</f>
        <v>0</v>
      </c>
      <c r="BJ15" s="112">
        <f>+(+DT!BK15+DT!BK16)*DT!BK7</f>
        <v>0</v>
      </c>
      <c r="BK15" s="112">
        <f>+(+DT!BL15+DT!BL16)*DT!BL7</f>
        <v>0</v>
      </c>
      <c r="BL15" s="112">
        <f>+(+DT!BM15+DT!BM16)*DT!BM7</f>
        <v>0</v>
      </c>
      <c r="BM15" s="112">
        <f>+(+DT!BN15+DT!BN16)*DT!BN7</f>
        <v>0</v>
      </c>
      <c r="BN15" s="112">
        <f>+(+DT!BO15+DT!BO16)*DT!BO7</f>
        <v>0</v>
      </c>
      <c r="BO15" s="112">
        <f>+(+DT!BP15+DT!BP16)*DT!BP7</f>
        <v>0</v>
      </c>
      <c r="BP15" s="112">
        <f>+(+DT!BQ15+DT!BQ16)*DT!BQ7</f>
        <v>0</v>
      </c>
      <c r="BQ15" s="112">
        <f>+(+DT!BR15+DT!BR16)*DT!BR7</f>
        <v>0</v>
      </c>
      <c r="BR15" s="112">
        <f>+(+DT!BS15+DT!BS16)*DT!BS7</f>
        <v>0</v>
      </c>
      <c r="BS15" s="112">
        <f>+(+DT!BT15+DT!BT16)*DT!BT7</f>
        <v>0</v>
      </c>
      <c r="BT15" s="112">
        <f>+(+DT!BU15+DT!BU16)*DT!BU7</f>
        <v>0</v>
      </c>
      <c r="BU15" s="112">
        <f>+(+DT!BV15+DT!BV16)*DT!BV7</f>
        <v>0</v>
      </c>
      <c r="BV15" s="112">
        <f>+(+DT!BW15+DT!BW16)*DT!BW7</f>
        <v>0</v>
      </c>
    </row>
    <row r="16" spans="1:74">
      <c r="A16" s="111" t="s">
        <v>325</v>
      </c>
      <c r="B16" s="376"/>
      <c r="C16" s="112">
        <f>+ARF!E316*DT!D7</f>
        <v>0</v>
      </c>
      <c r="D16" s="112">
        <f>+ARF!F316*DT!E7</f>
        <v>0</v>
      </c>
      <c r="E16" s="112">
        <f>+ARF!G316*DT!F7</f>
        <v>0</v>
      </c>
      <c r="F16" s="112">
        <f>+ARF!H316*DT!G7</f>
        <v>0</v>
      </c>
      <c r="G16" s="112">
        <f>+ARF!I316*DT!H7</f>
        <v>0</v>
      </c>
      <c r="H16" s="112">
        <f>+ARF!J316*DT!I7</f>
        <v>0</v>
      </c>
      <c r="I16" s="112">
        <f>+ARF!K316*DT!J7</f>
        <v>0</v>
      </c>
      <c r="J16" s="112">
        <f>+ARF!L316*DT!K7</f>
        <v>0</v>
      </c>
      <c r="K16" s="112">
        <f>+ARF!M316*DT!L7</f>
        <v>0</v>
      </c>
      <c r="L16" s="112">
        <f>+ARF!N316*DT!M7</f>
        <v>0</v>
      </c>
      <c r="M16" s="112">
        <f>+ARF!O316*DT!N7</f>
        <v>0</v>
      </c>
      <c r="N16" s="112">
        <f>+ARF!P316*DT!O7</f>
        <v>0</v>
      </c>
      <c r="O16" s="112">
        <f>+ARF!Q316*DT!P7</f>
        <v>0</v>
      </c>
      <c r="P16" s="112">
        <f>+ARF!R316*DT!Q7</f>
        <v>0</v>
      </c>
      <c r="Q16" s="112">
        <f>+ARF!S316*DT!R7</f>
        <v>0</v>
      </c>
      <c r="R16" s="112">
        <f>+ARF!T316*DT!S7</f>
        <v>0</v>
      </c>
      <c r="S16" s="112">
        <f>+ARF!U316*DT!T7</f>
        <v>0</v>
      </c>
      <c r="T16" s="112">
        <f>+ARF!V316*DT!U7</f>
        <v>0.12359560395075987</v>
      </c>
      <c r="U16" s="112">
        <f>+ARF!W316*DT!V7</f>
        <v>0.12359560395075987</v>
      </c>
      <c r="V16" s="112">
        <f>+ARF!X316*DT!W7</f>
        <v>0.12359560395075987</v>
      </c>
      <c r="W16" s="112">
        <f>+ARF!Y316*DT!X7</f>
        <v>0.12359560395075987</v>
      </c>
      <c r="X16" s="112">
        <f>+ARF!Z316*DT!Y7</f>
        <v>0.12359560395075987</v>
      </c>
      <c r="Y16" s="112">
        <f>+ARF!AA316*DT!Z7</f>
        <v>0.12359560395075987</v>
      </c>
      <c r="Z16" s="112">
        <f>+ARF!AB316*DT!AA7</f>
        <v>0.12359560395075987</v>
      </c>
      <c r="AA16" s="112">
        <f>+ARF!AC316*DT!AB7</f>
        <v>0.12359560395075987</v>
      </c>
      <c r="AB16" s="112">
        <f>+ARF!AD316*DT!AC7</f>
        <v>0.12359560395075987</v>
      </c>
      <c r="AC16" s="112">
        <f>+ARF!AE316*DT!AD7</f>
        <v>0.12359560395075987</v>
      </c>
      <c r="AD16" s="112">
        <f>+ARF!AF316*DT!AE7</f>
        <v>0.12359560395075987</v>
      </c>
      <c r="AE16" s="112">
        <f>+ARF!AG316*DT!AF7</f>
        <v>0.12359560395075987</v>
      </c>
      <c r="AF16" s="112">
        <f>+ARF!AH316*DT!AG7</f>
        <v>0.12359560395075987</v>
      </c>
      <c r="AG16" s="112">
        <f>+ARF!AI316*DT!AH7</f>
        <v>0.12359560395075987</v>
      </c>
      <c r="AH16" s="112">
        <f>+ARF!AJ316*DT!AI7</f>
        <v>0.12359560395075987</v>
      </c>
      <c r="AI16" s="112">
        <f>+ARF!AK316*DT!AJ7</f>
        <v>0.12359560395075987</v>
      </c>
      <c r="AJ16" s="112">
        <f>+ARF!AL316*DT!AK7</f>
        <v>0.12359560395075987</v>
      </c>
      <c r="AK16" s="112">
        <f>+ARF!AM316*DT!AL7</f>
        <v>0.12359560395075987</v>
      </c>
      <c r="AL16" s="112">
        <f>+ARF!AN316*DT!AM7</f>
        <v>0.12359560395075987</v>
      </c>
      <c r="AM16" s="112">
        <f>+ARF!AO316*DT!AN7</f>
        <v>0.12359560395075987</v>
      </c>
      <c r="AN16" s="112">
        <f>+ARF!AP316*DT!AO7</f>
        <v>0.12359560395075987</v>
      </c>
      <c r="AO16" s="112">
        <f>+ARF!AQ316*DT!AP7</f>
        <v>0.12359560395075987</v>
      </c>
      <c r="AP16" s="112">
        <f>+ARF!AR316*DT!AQ7</f>
        <v>0.12359560395075987</v>
      </c>
      <c r="AQ16" s="112">
        <f>+ARF!AS316*DT!AR7</f>
        <v>0.12359560395075987</v>
      </c>
      <c r="AR16" s="112">
        <f>+ARF!AT316*DT!AS7</f>
        <v>0.12359560395075987</v>
      </c>
      <c r="AS16" s="112">
        <f>+ARF!AU316*DT!AT7</f>
        <v>0.12359560395075987</v>
      </c>
      <c r="AT16" s="112">
        <f>+ARF!AV316*DT!AU7</f>
        <v>0.12359560395075987</v>
      </c>
      <c r="AU16" s="112">
        <f>+ARF!AW316*DT!AV7</f>
        <v>0.12359560395075987</v>
      </c>
      <c r="AV16" s="112">
        <f>+ARF!AX316*DT!AW7</f>
        <v>0.12359560395075987</v>
      </c>
      <c r="AW16" s="112">
        <f>+ARF!AY316*DT!AX7</f>
        <v>0.12359560395075987</v>
      </c>
      <c r="AX16" s="112">
        <f>+ARF!AZ316*DT!AY7</f>
        <v>0.12359560395075987</v>
      </c>
      <c r="AY16" s="112">
        <f>+ARF!BA316*DT!AZ7</f>
        <v>0.12359560395075987</v>
      </c>
      <c r="AZ16" s="112">
        <f>+ARF!BB316*DT!BA7</f>
        <v>0.12359560395075987</v>
      </c>
      <c r="BA16" s="112">
        <f>+ARF!BC316*DT!BB7</f>
        <v>0.12359560395075987</v>
      </c>
      <c r="BB16" s="112">
        <f>+ARF!BD316*DT!BC7</f>
        <v>0.12359560395075987</v>
      </c>
      <c r="BC16" s="112">
        <f>+ARF!BE316*DT!BD7</f>
        <v>0.12359560395075987</v>
      </c>
      <c r="BD16" s="112">
        <f>+ARF!BF316*DT!BE7</f>
        <v>0.12600000000000972</v>
      </c>
      <c r="BE16" s="112">
        <f>+ARF!BG316*DT!BF7</f>
        <v>0</v>
      </c>
      <c r="BF16" s="112">
        <f>+ARF!BH316*DT!BG7</f>
        <v>0</v>
      </c>
      <c r="BG16" s="112">
        <f>+ARF!BI316*DT!BH7</f>
        <v>0</v>
      </c>
      <c r="BH16" s="112">
        <f>+ARF!BJ316*DT!BI7</f>
        <v>0</v>
      </c>
      <c r="BI16" s="112">
        <f>+ARF!BK316*DT!BJ7</f>
        <v>0</v>
      </c>
      <c r="BJ16" s="112">
        <f>+ARF!BL316*DT!BK7</f>
        <v>0</v>
      </c>
      <c r="BK16" s="112">
        <f>+ARF!BM316*DT!BL7</f>
        <v>0</v>
      </c>
      <c r="BL16" s="112">
        <f>+ARF!BN316*DT!BM7</f>
        <v>0</v>
      </c>
      <c r="BM16" s="112">
        <f>+ARF!BO316*DT!BN7</f>
        <v>0</v>
      </c>
      <c r="BN16" s="112">
        <f>+ARF!BP316*DT!BO7</f>
        <v>0</v>
      </c>
      <c r="BO16" s="112">
        <f>+ARF!BQ316*DT!BP7</f>
        <v>0</v>
      </c>
      <c r="BP16" s="112">
        <f>+ARF!BR316*DT!BQ7</f>
        <v>0</v>
      </c>
      <c r="BQ16" s="112">
        <f>+ARF!BS316*DT!BR7</f>
        <v>0</v>
      </c>
      <c r="BR16" s="112">
        <f>+ARF!BT316*DT!BS7</f>
        <v>0</v>
      </c>
      <c r="BS16" s="112">
        <f>+ARF!BU316*DT!BT7</f>
        <v>0</v>
      </c>
      <c r="BT16" s="112">
        <f>+ARF!BV316*DT!BU7</f>
        <v>0</v>
      </c>
      <c r="BU16" s="112">
        <f>+ARF!BW316*DT!BV7</f>
        <v>0</v>
      </c>
      <c r="BV16" s="112">
        <f>+ARF!BX316*DT!BW7</f>
        <v>0</v>
      </c>
    </row>
    <row r="17" spans="1:75">
      <c r="A17" s="152" t="s">
        <v>184</v>
      </c>
      <c r="B17" s="154"/>
      <c r="C17" s="383">
        <f>SUM(C12:C16)</f>
        <v>17.149999999999999</v>
      </c>
      <c r="D17" s="153">
        <f t="shared" ref="D17:N17" si="8">SUM(D12:D16)</f>
        <v>18.094999999999999</v>
      </c>
      <c r="E17" s="153">
        <f t="shared" si="8"/>
        <v>14.525</v>
      </c>
      <c r="F17" s="153">
        <f t="shared" si="8"/>
        <v>14.525</v>
      </c>
      <c r="G17" s="153">
        <f t="shared" si="8"/>
        <v>7.7</v>
      </c>
      <c r="H17" s="153">
        <f t="shared" si="8"/>
        <v>7.91</v>
      </c>
      <c r="I17" s="153">
        <f t="shared" si="8"/>
        <v>4.97</v>
      </c>
      <c r="J17" s="153">
        <f t="shared" si="8"/>
        <v>2.2400000000000002</v>
      </c>
      <c r="K17" s="153">
        <f t="shared" si="8"/>
        <v>6.125</v>
      </c>
      <c r="L17" s="153">
        <f t="shared" si="8"/>
        <v>3.605</v>
      </c>
      <c r="M17" s="153">
        <f t="shared" si="8"/>
        <v>3.605</v>
      </c>
      <c r="N17" s="392">
        <f t="shared" si="8"/>
        <v>9.0649999999999995</v>
      </c>
      <c r="O17" s="153">
        <f t="shared" ref="O17:P17" si="9">SUM(O12:O16)</f>
        <v>31.531500000000001</v>
      </c>
      <c r="P17" s="153">
        <f t="shared" si="9"/>
        <v>12.229349999999998</v>
      </c>
      <c r="Q17" s="153">
        <f t="shared" ref="Q17:Y17" si="10">SUM(Q12:Q16)</f>
        <v>27.641249999999999</v>
      </c>
      <c r="R17" s="153">
        <f t="shared" si="10"/>
        <v>19.241250000000001</v>
      </c>
      <c r="S17" s="153">
        <f t="shared" si="10"/>
        <v>8.0114999999999998</v>
      </c>
      <c r="T17" s="153">
        <f t="shared" si="10"/>
        <v>12.33509560395076</v>
      </c>
      <c r="U17" s="153">
        <f t="shared" si="10"/>
        <v>22.123195603950755</v>
      </c>
      <c r="V17" s="153">
        <f t="shared" si="10"/>
        <v>2.5112956039507597</v>
      </c>
      <c r="W17" s="153">
        <f t="shared" si="10"/>
        <v>24.917245603950761</v>
      </c>
      <c r="X17" s="153">
        <f t="shared" si="10"/>
        <v>3.9172456039507595</v>
      </c>
      <c r="Y17" s="153">
        <f t="shared" si="10"/>
        <v>3.9172456039507595</v>
      </c>
      <c r="Z17" s="153">
        <f t="shared" ref="Z17:AK17" si="11">SUM(Z12:Z16)</f>
        <v>30.541045603950757</v>
      </c>
      <c r="AA17" s="379">
        <f t="shared" si="11"/>
        <v>24.892518103950763</v>
      </c>
      <c r="AB17" s="153">
        <f t="shared" si="11"/>
        <v>12.436903603950761</v>
      </c>
      <c r="AC17" s="153">
        <f t="shared" si="11"/>
        <v>36.333160603950759</v>
      </c>
      <c r="AD17" s="153">
        <f t="shared" si="11"/>
        <v>15.333160603950759</v>
      </c>
      <c r="AE17" s="153">
        <f t="shared" si="11"/>
        <v>8.0925181039507592</v>
      </c>
      <c r="AF17" s="153">
        <f t="shared" si="11"/>
        <v>29.092518103950759</v>
      </c>
      <c r="AG17" s="153">
        <f t="shared" si="11"/>
        <v>5.1962611039507589</v>
      </c>
      <c r="AH17" s="153">
        <f t="shared" si="11"/>
        <v>2.3000041039507599</v>
      </c>
      <c r="AI17" s="153">
        <f t="shared" si="11"/>
        <v>24.748132603950765</v>
      </c>
      <c r="AJ17" s="153">
        <f t="shared" si="11"/>
        <v>3.7481326039507601</v>
      </c>
      <c r="AK17" s="153">
        <f t="shared" si="11"/>
        <v>3.7481326039507601</v>
      </c>
      <c r="AL17" s="153">
        <f t="shared" ref="AL17:AW17" si="12">SUM(AL12:AL16)</f>
        <v>30.540646603950758</v>
      </c>
      <c r="AM17" s="153">
        <f t="shared" si="12"/>
        <v>25.124302978950759</v>
      </c>
      <c r="AN17" s="153">
        <f t="shared" si="12"/>
        <v>33.799020043950762</v>
      </c>
      <c r="AO17" s="153">
        <f t="shared" si="12"/>
        <v>15.782164753950761</v>
      </c>
      <c r="AP17" s="153">
        <f t="shared" si="12"/>
        <v>36.782164753950767</v>
      </c>
      <c r="AQ17" s="153">
        <f t="shared" si="12"/>
        <v>8.3243029789507599</v>
      </c>
      <c r="AR17" s="153">
        <f t="shared" si="12"/>
        <v>29.324302978950762</v>
      </c>
      <c r="AS17" s="153">
        <f t="shared" si="12"/>
        <v>5.3411582689507586</v>
      </c>
      <c r="AT17" s="153">
        <f t="shared" si="12"/>
        <v>23.358013558950759</v>
      </c>
      <c r="AU17" s="153">
        <f t="shared" si="12"/>
        <v>3.8495859139507598</v>
      </c>
      <c r="AV17" s="153">
        <f t="shared" si="12"/>
        <v>24.849585913950758</v>
      </c>
      <c r="AW17" s="153">
        <f t="shared" si="12"/>
        <v>3.8495859139507598</v>
      </c>
      <c r="AX17" s="153">
        <f t="shared" ref="AX17:BV17" si="13">SUM(AX12:AX16)</f>
        <v>30.815875333950761</v>
      </c>
      <c r="AY17" s="153">
        <f t="shared" si="13"/>
        <v>30.61289574420076</v>
      </c>
      <c r="AZ17" s="153">
        <f t="shared" si="13"/>
        <v>35.221854321150758</v>
      </c>
      <c r="BA17" s="153">
        <f t="shared" si="13"/>
        <v>38.294493372450759</v>
      </c>
      <c r="BB17" s="153">
        <f t="shared" si="13"/>
        <v>38.294493372450759</v>
      </c>
      <c r="BC17" s="153">
        <f t="shared" si="13"/>
        <v>30.61289574420076</v>
      </c>
      <c r="BD17" s="153">
        <f t="shared" si="13"/>
        <v>30.615300140250007</v>
      </c>
      <c r="BE17" s="153">
        <f t="shared" si="13"/>
        <v>27.416661088950001</v>
      </c>
      <c r="BF17" s="153">
        <f t="shared" si="13"/>
        <v>24.344022037649999</v>
      </c>
      <c r="BG17" s="153">
        <f t="shared" si="13"/>
        <v>25.8803415633</v>
      </c>
      <c r="BH17" s="153">
        <f t="shared" si="13"/>
        <v>25.8803415633</v>
      </c>
      <c r="BI17" s="153">
        <f t="shared" si="13"/>
        <v>25.8803415633</v>
      </c>
      <c r="BJ17" s="153">
        <f t="shared" si="13"/>
        <v>32.025619665900003</v>
      </c>
      <c r="BK17" s="153">
        <f t="shared" si="13"/>
        <v>30.734902119337498</v>
      </c>
      <c r="BL17" s="153">
        <f t="shared" si="13"/>
        <v>35.482129453596002</v>
      </c>
      <c r="BM17" s="153">
        <f t="shared" si="13"/>
        <v>60.696947676434995</v>
      </c>
      <c r="BN17" s="153">
        <f t="shared" si="13"/>
        <v>38.646947676434998</v>
      </c>
      <c r="BO17" s="153">
        <f t="shared" si="13"/>
        <v>30.734902119337498</v>
      </c>
      <c r="BP17" s="153">
        <f t="shared" si="13"/>
        <v>52.784902119337495</v>
      </c>
      <c r="BQ17" s="153">
        <f t="shared" si="13"/>
        <v>27.570083896498502</v>
      </c>
      <c r="BR17" s="153">
        <f t="shared" si="13"/>
        <v>24.4052656736595</v>
      </c>
      <c r="BS17" s="153">
        <f t="shared" si="13"/>
        <v>48.037674785078998</v>
      </c>
      <c r="BT17" s="153">
        <f t="shared" si="13"/>
        <v>25.987674785079001</v>
      </c>
      <c r="BU17" s="153">
        <f t="shared" si="13"/>
        <v>25.987674785079001</v>
      </c>
      <c r="BV17" s="153">
        <f t="shared" si="13"/>
        <v>54.367311230757004</v>
      </c>
    </row>
    <row r="18" spans="1:75">
      <c r="C18" s="385"/>
      <c r="D18" s="113"/>
      <c r="E18" s="113"/>
      <c r="F18" s="113"/>
      <c r="G18" s="113"/>
      <c r="H18" s="113"/>
      <c r="I18" s="113"/>
      <c r="J18" s="113"/>
      <c r="K18" s="113"/>
      <c r="L18" s="113"/>
      <c r="M18" s="113"/>
      <c r="N18" s="113"/>
      <c r="O18" s="385"/>
      <c r="P18" s="113"/>
      <c r="Q18" s="113"/>
      <c r="R18" s="113"/>
      <c r="S18" s="113"/>
      <c r="T18" s="113"/>
      <c r="U18" s="113"/>
      <c r="V18" s="113"/>
      <c r="W18" s="113"/>
      <c r="X18" s="113"/>
      <c r="Y18" s="113"/>
      <c r="Z18" s="386"/>
    </row>
    <row r="19" spans="1:75">
      <c r="A19" s="111" t="s">
        <v>187</v>
      </c>
      <c r="B19" s="375"/>
      <c r="C19" s="382">
        <f>+C10-C17</f>
        <v>-6.6499999999999986</v>
      </c>
      <c r="D19" s="112">
        <f t="shared" ref="D19:N19" si="14">+D10-D17</f>
        <v>-1.2949999999999982</v>
      </c>
      <c r="E19" s="112">
        <f t="shared" si="14"/>
        <v>6.4749999999999996</v>
      </c>
      <c r="F19" s="112">
        <f t="shared" si="14"/>
        <v>6.4749999999999996</v>
      </c>
      <c r="G19" s="112">
        <f t="shared" si="14"/>
        <v>2.8</v>
      </c>
      <c r="H19" s="112">
        <f t="shared" si="14"/>
        <v>2.59</v>
      </c>
      <c r="I19" s="112">
        <f t="shared" si="14"/>
        <v>1.33</v>
      </c>
      <c r="J19" s="112">
        <f t="shared" si="14"/>
        <v>-0.14000000000000012</v>
      </c>
      <c r="K19" s="112">
        <f t="shared" si="14"/>
        <v>-1.9249999999999998</v>
      </c>
      <c r="L19" s="112">
        <f t="shared" si="14"/>
        <v>0.5950000000000002</v>
      </c>
      <c r="M19" s="112">
        <f t="shared" si="14"/>
        <v>0.5950000000000002</v>
      </c>
      <c r="N19" s="391">
        <f t="shared" si="14"/>
        <v>3.5350000000000001</v>
      </c>
      <c r="O19" s="112">
        <f t="shared" ref="O19:P19" si="15">+O10-O17</f>
        <v>-20.716500000000003</v>
      </c>
      <c r="P19" s="112">
        <f t="shared" si="15"/>
        <v>5.0746500000000037</v>
      </c>
      <c r="Q19" s="112">
        <f t="shared" ref="Q19:Y19" si="16">+Q10-Q17</f>
        <v>-6.0112500000000004</v>
      </c>
      <c r="R19" s="112">
        <f t="shared" si="16"/>
        <v>2.3887499999999982</v>
      </c>
      <c r="S19" s="112">
        <f t="shared" si="16"/>
        <v>2.8034999999999997</v>
      </c>
      <c r="T19" s="112">
        <f t="shared" si="16"/>
        <v>-1.5200956039507609</v>
      </c>
      <c r="U19" s="112">
        <f t="shared" si="16"/>
        <v>-15.634195603950754</v>
      </c>
      <c r="V19" s="112">
        <f t="shared" si="16"/>
        <v>-0.34829560395075942</v>
      </c>
      <c r="W19" s="112">
        <f t="shared" si="16"/>
        <v>21.40875439604924</v>
      </c>
      <c r="X19" s="112">
        <f t="shared" si="16"/>
        <v>0.40875439604924102</v>
      </c>
      <c r="Y19" s="112">
        <f t="shared" si="16"/>
        <v>0.40875439604924102</v>
      </c>
      <c r="Z19" s="112">
        <f t="shared" ref="Z19:AK19" si="17">+Z10-Z17</f>
        <v>24.436954396049245</v>
      </c>
      <c r="AA19" s="378">
        <f t="shared" si="17"/>
        <v>-13.753068103950763</v>
      </c>
      <c r="AB19" s="112">
        <f t="shared" si="17"/>
        <v>5.3862163960492424</v>
      </c>
      <c r="AC19" s="112">
        <f t="shared" si="17"/>
        <v>27.945739396049248</v>
      </c>
      <c r="AD19" s="112">
        <f t="shared" si="17"/>
        <v>6.9457393960492411</v>
      </c>
      <c r="AE19" s="112">
        <f t="shared" si="17"/>
        <v>3.0469318960492409</v>
      </c>
      <c r="AF19" s="112">
        <f t="shared" si="17"/>
        <v>24.046931896049244</v>
      </c>
      <c r="AG19" s="112">
        <f t="shared" si="17"/>
        <v>1.4874088960492413</v>
      </c>
      <c r="AH19" s="112">
        <f t="shared" si="17"/>
        <v>-7.2114103950759567E-2</v>
      </c>
      <c r="AI19" s="112">
        <f t="shared" si="17"/>
        <v>21.707647396049239</v>
      </c>
      <c r="AJ19" s="112">
        <f t="shared" si="17"/>
        <v>0.70764739604924065</v>
      </c>
      <c r="AK19" s="112">
        <f t="shared" si="17"/>
        <v>0.70764739604924065</v>
      </c>
      <c r="AL19" s="112">
        <f t="shared" ref="AL19:AW19" si="18">+AL10-AL17</f>
        <v>24.82669339604924</v>
      </c>
      <c r="AM19" s="112">
        <f t="shared" si="18"/>
        <v>-13.650669478950759</v>
      </c>
      <c r="AN19" s="112">
        <f t="shared" si="18"/>
        <v>26.558793556049238</v>
      </c>
      <c r="AO19" s="112">
        <f t="shared" si="18"/>
        <v>7.1651022460492388</v>
      </c>
      <c r="AP19" s="112">
        <f t="shared" si="18"/>
        <v>28.16510224604923</v>
      </c>
      <c r="AQ19" s="112">
        <f t="shared" si="18"/>
        <v>3.1493305210492402</v>
      </c>
      <c r="AR19" s="112">
        <f t="shared" si="18"/>
        <v>24.149330521049237</v>
      </c>
      <c r="AS19" s="112">
        <f t="shared" si="18"/>
        <v>1.5430218310492414</v>
      </c>
      <c r="AT19" s="112">
        <f t="shared" si="18"/>
        <v>20.936713141049239</v>
      </c>
      <c r="AU19" s="112">
        <f t="shared" si="18"/>
        <v>0.73986748604924113</v>
      </c>
      <c r="AV19" s="112">
        <f t="shared" si="18"/>
        <v>21.739867486049246</v>
      </c>
      <c r="AW19" s="112">
        <f t="shared" si="18"/>
        <v>0.73986748604924113</v>
      </c>
      <c r="AX19" s="112">
        <f t="shared" ref="AX19:BV19" si="19">+AX10-AX17</f>
        <v>24.952484866049243</v>
      </c>
      <c r="AY19" s="112">
        <f t="shared" si="19"/>
        <v>25.304946760799236</v>
      </c>
      <c r="AZ19" s="112">
        <f t="shared" si="19"/>
        <v>27.78669368684924</v>
      </c>
      <c r="BA19" s="112">
        <f t="shared" si="19"/>
        <v>29.441191637549238</v>
      </c>
      <c r="BB19" s="112">
        <f t="shared" si="19"/>
        <v>29.441191637549238</v>
      </c>
      <c r="BC19" s="112">
        <f t="shared" si="19"/>
        <v>25.304946760799236</v>
      </c>
      <c r="BD19" s="112">
        <f t="shared" si="19"/>
        <v>25.302542364749989</v>
      </c>
      <c r="BE19" s="112">
        <f t="shared" si="19"/>
        <v>23.774044414050003</v>
      </c>
      <c r="BF19" s="112">
        <f t="shared" si="19"/>
        <v>22.119546463349998</v>
      </c>
      <c r="BG19" s="112">
        <f t="shared" si="19"/>
        <v>22.946795438699993</v>
      </c>
      <c r="BH19" s="112">
        <f t="shared" si="19"/>
        <v>22.946795438699993</v>
      </c>
      <c r="BI19" s="112">
        <f t="shared" si="19"/>
        <v>22.946795438699993</v>
      </c>
      <c r="BJ19" s="112">
        <f t="shared" si="19"/>
        <v>26.255791340100004</v>
      </c>
      <c r="BK19" s="112">
        <f t="shared" si="19"/>
        <v>25.537475660812504</v>
      </c>
      <c r="BL19" s="112">
        <f t="shared" si="19"/>
        <v>28.093674994643997</v>
      </c>
      <c r="BM19" s="112">
        <f t="shared" si="19"/>
        <v>51.847807883865009</v>
      </c>
      <c r="BN19" s="112">
        <f t="shared" si="19"/>
        <v>29.797807883864998</v>
      </c>
      <c r="BO19" s="112">
        <f t="shared" si="19"/>
        <v>25.537475660812504</v>
      </c>
      <c r="BP19" s="112">
        <f t="shared" si="19"/>
        <v>47.587475660812508</v>
      </c>
      <c r="BQ19" s="112">
        <f t="shared" si="19"/>
        <v>23.833342771591497</v>
      </c>
      <c r="BR19" s="112">
        <f t="shared" si="19"/>
        <v>22.129209882370503</v>
      </c>
      <c r="BS19" s="112">
        <f t="shared" si="19"/>
        <v>45.031276326981008</v>
      </c>
      <c r="BT19" s="112">
        <f t="shared" si="19"/>
        <v>22.981276326981003</v>
      </c>
      <c r="BU19" s="112">
        <f t="shared" si="19"/>
        <v>22.981276326981003</v>
      </c>
      <c r="BV19" s="112">
        <f t="shared" si="19"/>
        <v>48.439542105422994</v>
      </c>
    </row>
    <row r="20" spans="1:75">
      <c r="C20" s="385"/>
      <c r="D20" s="113"/>
      <c r="E20" s="113"/>
      <c r="F20" s="113"/>
      <c r="G20" s="113"/>
      <c r="H20" s="113"/>
      <c r="I20" s="113"/>
      <c r="J20" s="113"/>
      <c r="K20" s="113"/>
      <c r="L20" s="113"/>
      <c r="M20" s="113"/>
      <c r="N20" s="113"/>
      <c r="O20" s="385"/>
      <c r="P20" s="113"/>
      <c r="Q20" s="113"/>
      <c r="R20" s="113"/>
      <c r="S20" s="113"/>
      <c r="T20" s="113"/>
      <c r="U20" s="113"/>
      <c r="V20" s="113"/>
      <c r="W20" s="113"/>
      <c r="X20" s="113"/>
      <c r="Y20" s="113"/>
      <c r="Z20" s="386"/>
    </row>
    <row r="21" spans="1:75" ht="15.75" thickBot="1">
      <c r="A21" s="152" t="s">
        <v>185</v>
      </c>
      <c r="B21" s="377">
        <f>+D!C67-D!C66</f>
        <v>40</v>
      </c>
      <c r="C21" s="383">
        <f>+C19</f>
        <v>-6.6499999999999986</v>
      </c>
      <c r="D21" s="153">
        <f t="shared" ref="D21:N21" si="20">+D19</f>
        <v>-1.2949999999999982</v>
      </c>
      <c r="E21" s="153">
        <f t="shared" si="20"/>
        <v>6.4749999999999996</v>
      </c>
      <c r="F21" s="153">
        <f t="shared" si="20"/>
        <v>6.4749999999999996</v>
      </c>
      <c r="G21" s="153">
        <f t="shared" si="20"/>
        <v>2.8</v>
      </c>
      <c r="H21" s="153">
        <f t="shared" si="20"/>
        <v>2.59</v>
      </c>
      <c r="I21" s="153">
        <f t="shared" si="20"/>
        <v>1.33</v>
      </c>
      <c r="J21" s="153">
        <f t="shared" si="20"/>
        <v>-0.14000000000000012</v>
      </c>
      <c r="K21" s="153">
        <f t="shared" si="20"/>
        <v>-1.9249999999999998</v>
      </c>
      <c r="L21" s="153">
        <f t="shared" si="20"/>
        <v>0.5950000000000002</v>
      </c>
      <c r="M21" s="153">
        <f t="shared" si="20"/>
        <v>0.5950000000000002</v>
      </c>
      <c r="N21" s="392">
        <f t="shared" si="20"/>
        <v>3.5350000000000001</v>
      </c>
      <c r="O21" s="153">
        <f t="shared" ref="O21:P21" si="21">+O19</f>
        <v>-20.716500000000003</v>
      </c>
      <c r="P21" s="153">
        <f t="shared" si="21"/>
        <v>5.0746500000000037</v>
      </c>
      <c r="Q21" s="153">
        <f t="shared" ref="Q21:Y21" si="22">+Q19</f>
        <v>-6.0112500000000004</v>
      </c>
      <c r="R21" s="398">
        <f t="shared" si="22"/>
        <v>2.3887499999999982</v>
      </c>
      <c r="S21" s="153">
        <f t="shared" si="22"/>
        <v>2.8034999999999997</v>
      </c>
      <c r="T21" s="153">
        <f t="shared" si="22"/>
        <v>-1.5200956039507609</v>
      </c>
      <c r="U21" s="398">
        <f t="shared" si="22"/>
        <v>-15.634195603950754</v>
      </c>
      <c r="V21" s="153">
        <f t="shared" si="22"/>
        <v>-0.34829560395075942</v>
      </c>
      <c r="W21" s="153">
        <f t="shared" si="22"/>
        <v>21.40875439604924</v>
      </c>
      <c r="X21" s="398">
        <f t="shared" si="22"/>
        <v>0.40875439604924102</v>
      </c>
      <c r="Y21" s="153">
        <f t="shared" si="22"/>
        <v>0.40875439604924102</v>
      </c>
      <c r="Z21" s="153">
        <f t="shared" ref="Z21:AK21" si="23">+Z19</f>
        <v>24.436954396049245</v>
      </c>
      <c r="AA21" s="379">
        <f t="shared" si="23"/>
        <v>-13.753068103950763</v>
      </c>
      <c r="AB21" s="153">
        <f t="shared" si="23"/>
        <v>5.3862163960492424</v>
      </c>
      <c r="AC21" s="153">
        <f t="shared" si="23"/>
        <v>27.945739396049248</v>
      </c>
      <c r="AD21" s="153">
        <f t="shared" si="23"/>
        <v>6.9457393960492411</v>
      </c>
      <c r="AE21" s="153">
        <f t="shared" si="23"/>
        <v>3.0469318960492409</v>
      </c>
      <c r="AF21" s="153">
        <f t="shared" si="23"/>
        <v>24.046931896049244</v>
      </c>
      <c r="AG21" s="153">
        <f t="shared" si="23"/>
        <v>1.4874088960492413</v>
      </c>
      <c r="AH21" s="153">
        <f t="shared" si="23"/>
        <v>-7.2114103950759567E-2</v>
      </c>
      <c r="AI21" s="153">
        <f t="shared" si="23"/>
        <v>21.707647396049239</v>
      </c>
      <c r="AJ21" s="153">
        <f t="shared" si="23"/>
        <v>0.70764739604924065</v>
      </c>
      <c r="AK21" s="153">
        <f t="shared" si="23"/>
        <v>0.70764739604924065</v>
      </c>
      <c r="AL21" s="153">
        <f t="shared" ref="AL21:AW21" si="24">+AL19</f>
        <v>24.82669339604924</v>
      </c>
      <c r="AM21" s="153">
        <f t="shared" si="24"/>
        <v>-13.650669478950759</v>
      </c>
      <c r="AN21" s="153">
        <f t="shared" si="24"/>
        <v>26.558793556049238</v>
      </c>
      <c r="AO21" s="153">
        <f t="shared" si="24"/>
        <v>7.1651022460492388</v>
      </c>
      <c r="AP21" s="153">
        <f t="shared" si="24"/>
        <v>28.16510224604923</v>
      </c>
      <c r="AQ21" s="153">
        <f t="shared" si="24"/>
        <v>3.1493305210492402</v>
      </c>
      <c r="AR21" s="153">
        <f t="shared" si="24"/>
        <v>24.149330521049237</v>
      </c>
      <c r="AS21" s="153">
        <f t="shared" si="24"/>
        <v>1.5430218310492414</v>
      </c>
      <c r="AT21" s="153">
        <f t="shared" si="24"/>
        <v>20.936713141049239</v>
      </c>
      <c r="AU21" s="153">
        <f t="shared" si="24"/>
        <v>0.73986748604924113</v>
      </c>
      <c r="AV21" s="153">
        <f t="shared" si="24"/>
        <v>21.739867486049246</v>
      </c>
      <c r="AW21" s="153">
        <f t="shared" si="24"/>
        <v>0.73986748604924113</v>
      </c>
      <c r="AX21" s="153">
        <f t="shared" ref="AX21:BV21" si="25">+AX19</f>
        <v>24.952484866049243</v>
      </c>
      <c r="AY21" s="153">
        <f t="shared" si="25"/>
        <v>25.304946760799236</v>
      </c>
      <c r="AZ21" s="153">
        <f t="shared" si="25"/>
        <v>27.78669368684924</v>
      </c>
      <c r="BA21" s="153">
        <f t="shared" si="25"/>
        <v>29.441191637549238</v>
      </c>
      <c r="BB21" s="153">
        <f t="shared" si="25"/>
        <v>29.441191637549238</v>
      </c>
      <c r="BC21" s="153">
        <f t="shared" si="25"/>
        <v>25.304946760799236</v>
      </c>
      <c r="BD21" s="153">
        <f t="shared" si="25"/>
        <v>25.302542364749989</v>
      </c>
      <c r="BE21" s="153">
        <f t="shared" si="25"/>
        <v>23.774044414050003</v>
      </c>
      <c r="BF21" s="153">
        <f t="shared" si="25"/>
        <v>22.119546463349998</v>
      </c>
      <c r="BG21" s="153">
        <f t="shared" si="25"/>
        <v>22.946795438699993</v>
      </c>
      <c r="BH21" s="153">
        <f t="shared" si="25"/>
        <v>22.946795438699993</v>
      </c>
      <c r="BI21" s="153">
        <f t="shared" si="25"/>
        <v>22.946795438699993</v>
      </c>
      <c r="BJ21" s="153">
        <f t="shared" si="25"/>
        <v>26.255791340100004</v>
      </c>
      <c r="BK21" s="153">
        <f t="shared" si="25"/>
        <v>25.537475660812504</v>
      </c>
      <c r="BL21" s="153">
        <f t="shared" si="25"/>
        <v>28.093674994643997</v>
      </c>
      <c r="BM21" s="153">
        <f t="shared" si="25"/>
        <v>51.847807883865009</v>
      </c>
      <c r="BN21" s="153">
        <f t="shared" si="25"/>
        <v>29.797807883864998</v>
      </c>
      <c r="BO21" s="153">
        <f t="shared" si="25"/>
        <v>25.537475660812504</v>
      </c>
      <c r="BP21" s="153">
        <f t="shared" si="25"/>
        <v>47.587475660812508</v>
      </c>
      <c r="BQ21" s="153">
        <f t="shared" si="25"/>
        <v>23.833342771591497</v>
      </c>
      <c r="BR21" s="153">
        <f t="shared" si="25"/>
        <v>22.129209882370503</v>
      </c>
      <c r="BS21" s="153">
        <f t="shared" si="25"/>
        <v>45.031276326981008</v>
      </c>
      <c r="BT21" s="153">
        <f t="shared" si="25"/>
        <v>22.981276326981003</v>
      </c>
      <c r="BU21" s="153">
        <f t="shared" si="25"/>
        <v>22.981276326981003</v>
      </c>
      <c r="BV21" s="153">
        <f t="shared" si="25"/>
        <v>48.439542105422994</v>
      </c>
    </row>
    <row r="22" spans="1:75" ht="15.75" thickBot="1">
      <c r="A22" s="152" t="s">
        <v>200</v>
      </c>
      <c r="B22" s="154">
        <f>+B21</f>
        <v>40</v>
      </c>
      <c r="C22" s="383">
        <f>+B22+C21-C24+C26+C25</f>
        <v>-6.6499999999999986</v>
      </c>
      <c r="D22" s="153">
        <f t="shared" ref="D22:BO22" si="26">+C22+D21-D24+D26+D25</f>
        <v>-7.9449999999999967</v>
      </c>
      <c r="E22" s="153">
        <f t="shared" si="26"/>
        <v>-1.4699999999999971</v>
      </c>
      <c r="F22" s="153">
        <f t="shared" si="26"/>
        <v>5.0050000000000026</v>
      </c>
      <c r="G22" s="153">
        <f t="shared" si="26"/>
        <v>7.8050000000000024</v>
      </c>
      <c r="H22" s="153">
        <f t="shared" si="26"/>
        <v>10.395000000000003</v>
      </c>
      <c r="I22" s="153">
        <f t="shared" si="26"/>
        <v>1.33</v>
      </c>
      <c r="J22" s="153">
        <f t="shared" si="26"/>
        <v>1.19</v>
      </c>
      <c r="K22" s="153">
        <f t="shared" si="26"/>
        <v>-0.73499999999999988</v>
      </c>
      <c r="L22" s="153">
        <f t="shared" si="26"/>
        <v>-0.13999999999999968</v>
      </c>
      <c r="M22" s="153">
        <f t="shared" si="26"/>
        <v>0.45500000000000052</v>
      </c>
      <c r="N22" s="392">
        <f t="shared" si="26"/>
        <v>3.9900000000000007</v>
      </c>
      <c r="O22" s="153">
        <f t="shared" si="26"/>
        <v>-20.716500000000003</v>
      </c>
      <c r="P22" s="153">
        <f t="shared" si="26"/>
        <v>-15.64185</v>
      </c>
      <c r="Q22" s="392">
        <f t="shared" si="26"/>
        <v>-21.653100000000002</v>
      </c>
      <c r="R22" s="399">
        <f t="shared" si="26"/>
        <v>-19.264350000000004</v>
      </c>
      <c r="S22" s="379">
        <f t="shared" si="26"/>
        <v>-16.460850000000004</v>
      </c>
      <c r="T22" s="392">
        <f t="shared" si="26"/>
        <v>-17.980945603950765</v>
      </c>
      <c r="U22" s="399">
        <f t="shared" si="26"/>
        <v>-33.615141207901516</v>
      </c>
      <c r="V22" s="379">
        <f t="shared" si="26"/>
        <v>-33.963436811852276</v>
      </c>
      <c r="W22" s="392">
        <f t="shared" si="26"/>
        <v>-12.554682415803036</v>
      </c>
      <c r="X22" s="399">
        <f t="shared" si="26"/>
        <v>-12.145928019753795</v>
      </c>
      <c r="Y22" s="379">
        <f t="shared" si="26"/>
        <v>-11.737173623704553</v>
      </c>
      <c r="Z22" s="153">
        <f t="shared" si="26"/>
        <v>12.699780772344692</v>
      </c>
      <c r="AA22" s="379">
        <f t="shared" si="26"/>
        <v>-13.753068103950763</v>
      </c>
      <c r="AB22" s="153">
        <f t="shared" si="26"/>
        <v>-8.366851707901521</v>
      </c>
      <c r="AC22" s="153">
        <f t="shared" si="26"/>
        <v>19.578887688147727</v>
      </c>
      <c r="AD22" s="153">
        <f t="shared" si="26"/>
        <v>6.9457393960492411</v>
      </c>
      <c r="AE22" s="153">
        <f t="shared" si="26"/>
        <v>9.9926712920984819</v>
      </c>
      <c r="AF22" s="153">
        <f t="shared" si="26"/>
        <v>34.039603188147723</v>
      </c>
      <c r="AG22" s="153">
        <f t="shared" si="26"/>
        <v>1.4874088960492386</v>
      </c>
      <c r="AH22" s="153">
        <f t="shared" si="26"/>
        <v>1.4152947920984791</v>
      </c>
      <c r="AI22" s="153">
        <f t="shared" si="26"/>
        <v>23.122942188147718</v>
      </c>
      <c r="AJ22" s="153">
        <f t="shared" si="26"/>
        <v>0.70764739604923932</v>
      </c>
      <c r="AK22" s="153">
        <f t="shared" si="26"/>
        <v>1.41529479209848</v>
      </c>
      <c r="AL22" s="153">
        <f t="shared" si="26"/>
        <v>26.241988188147719</v>
      </c>
      <c r="AM22" s="153">
        <f t="shared" si="26"/>
        <v>-13.650669478950759</v>
      </c>
      <c r="AN22" s="153">
        <f t="shared" si="26"/>
        <v>12.90812407709848</v>
      </c>
      <c r="AO22" s="153">
        <f t="shared" si="26"/>
        <v>20.073226323147718</v>
      </c>
      <c r="AP22" s="153">
        <f t="shared" si="26"/>
        <v>28.165102246049234</v>
      </c>
      <c r="AQ22" s="153">
        <f t="shared" si="26"/>
        <v>31.314432767098474</v>
      </c>
      <c r="AR22" s="153">
        <f t="shared" si="26"/>
        <v>55.46376328814771</v>
      </c>
      <c r="AS22" s="153">
        <f t="shared" si="26"/>
        <v>1.5430218310492378</v>
      </c>
      <c r="AT22" s="153">
        <f t="shared" si="26"/>
        <v>22.479734972098477</v>
      </c>
      <c r="AU22" s="153">
        <f t="shared" si="26"/>
        <v>23.219602458147719</v>
      </c>
      <c r="AV22" s="153">
        <f t="shared" si="26"/>
        <v>21.739867486049249</v>
      </c>
      <c r="AW22" s="153">
        <f t="shared" si="26"/>
        <v>22.479734972098491</v>
      </c>
      <c r="AX22" s="153">
        <f t="shared" si="26"/>
        <v>47.432219838147731</v>
      </c>
      <c r="AY22" s="153">
        <f t="shared" si="26"/>
        <v>25.30494676079924</v>
      </c>
      <c r="AZ22" s="153">
        <f t="shared" si="26"/>
        <v>53.09164044764848</v>
      </c>
      <c r="BA22" s="153">
        <f t="shared" si="26"/>
        <v>82.532832085197725</v>
      </c>
      <c r="BB22" s="153">
        <f t="shared" si="26"/>
        <v>29.441191637549238</v>
      </c>
      <c r="BC22" s="153">
        <f t="shared" si="26"/>
        <v>54.746138398348478</v>
      </c>
      <c r="BD22" s="153">
        <f t="shared" si="26"/>
        <v>80.048680763098474</v>
      </c>
      <c r="BE22" s="153">
        <f t="shared" si="26"/>
        <v>23.774044414049996</v>
      </c>
      <c r="BF22" s="153">
        <f t="shared" si="26"/>
        <v>45.893590877399994</v>
      </c>
      <c r="BG22" s="153">
        <f t="shared" si="26"/>
        <v>68.840386316099995</v>
      </c>
      <c r="BH22" s="153">
        <f t="shared" si="26"/>
        <v>22.946795438699993</v>
      </c>
      <c r="BI22" s="153">
        <f t="shared" si="26"/>
        <v>45.893590877399987</v>
      </c>
      <c r="BJ22" s="153">
        <f t="shared" si="26"/>
        <v>72.149382217499991</v>
      </c>
      <c r="BK22" s="153">
        <f t="shared" si="26"/>
        <v>25.537475660812504</v>
      </c>
      <c r="BL22" s="153">
        <f t="shared" si="26"/>
        <v>53.631150655456501</v>
      </c>
      <c r="BM22" s="153">
        <f t="shared" si="26"/>
        <v>105.47895853932151</v>
      </c>
      <c r="BN22" s="153">
        <f t="shared" si="26"/>
        <v>29.797807883864991</v>
      </c>
      <c r="BO22" s="153">
        <f t="shared" si="26"/>
        <v>55.335283544677495</v>
      </c>
      <c r="BP22" s="153">
        <f t="shared" ref="BP22:BV22" si="27">+BO22+BP21-BP24+BP26+BP25</f>
        <v>102.92275920549</v>
      </c>
      <c r="BQ22" s="153">
        <f t="shared" si="27"/>
        <v>23.833342771591504</v>
      </c>
      <c r="BR22" s="153">
        <f t="shared" si="27"/>
        <v>45.962552653962007</v>
      </c>
      <c r="BS22" s="153">
        <f t="shared" si="27"/>
        <v>90.993828980943022</v>
      </c>
      <c r="BT22" s="153">
        <f t="shared" si="27"/>
        <v>22.981276326981003</v>
      </c>
      <c r="BU22" s="153">
        <f t="shared" si="27"/>
        <v>45.962552653962007</v>
      </c>
      <c r="BV22" s="153">
        <f t="shared" si="27"/>
        <v>94.402094759384994</v>
      </c>
    </row>
    <row r="23" spans="1:75">
      <c r="C23" s="385"/>
      <c r="D23" s="113"/>
      <c r="E23" s="113"/>
      <c r="F23" s="113"/>
      <c r="G23" s="113"/>
      <c r="H23" s="113"/>
      <c r="I23" s="113"/>
      <c r="J23" s="113"/>
      <c r="K23" s="113"/>
      <c r="L23" s="113"/>
      <c r="M23" s="113"/>
      <c r="N23" s="113"/>
      <c r="O23" s="385"/>
      <c r="P23" s="113"/>
      <c r="Q23" s="113"/>
      <c r="R23" s="113"/>
      <c r="S23" s="113"/>
      <c r="T23" s="113"/>
      <c r="U23" s="113"/>
      <c r="V23" s="113"/>
      <c r="W23" s="113"/>
      <c r="X23" s="113"/>
      <c r="Y23" s="113"/>
      <c r="Z23" s="386"/>
    </row>
    <row r="24" spans="1:75">
      <c r="A24" s="152" t="s">
        <v>186</v>
      </c>
      <c r="B24" s="154"/>
      <c r="C24" s="807">
        <f>+IF(B22&gt;0,+B22,0)*IF(C8=1,1,0)</f>
        <v>40</v>
      </c>
      <c r="D24" s="397">
        <f>+IF(C22&gt;0,+C22,0)*IF(D8=1,1,0)</f>
        <v>0</v>
      </c>
      <c r="E24" s="397">
        <f t="shared" ref="E24:BP24" si="28">+IF(D22&gt;0,+D22,0)*IF(E8=1,1,0)</f>
        <v>0</v>
      </c>
      <c r="F24" s="397">
        <f t="shared" si="28"/>
        <v>0</v>
      </c>
      <c r="G24" s="397">
        <f t="shared" si="28"/>
        <v>0</v>
      </c>
      <c r="H24" s="397">
        <f t="shared" si="28"/>
        <v>0</v>
      </c>
      <c r="I24" s="397">
        <f t="shared" si="28"/>
        <v>10.395000000000003</v>
      </c>
      <c r="J24" s="397">
        <f t="shared" si="28"/>
        <v>0</v>
      </c>
      <c r="K24" s="397">
        <f t="shared" si="28"/>
        <v>0</v>
      </c>
      <c r="L24" s="397">
        <f t="shared" si="28"/>
        <v>0</v>
      </c>
      <c r="M24" s="397">
        <f t="shared" si="28"/>
        <v>0</v>
      </c>
      <c r="N24" s="397">
        <f t="shared" si="28"/>
        <v>0</v>
      </c>
      <c r="O24" s="397">
        <f t="shared" si="28"/>
        <v>3.9900000000000007</v>
      </c>
      <c r="P24" s="397">
        <f t="shared" si="28"/>
        <v>0</v>
      </c>
      <c r="Q24" s="397">
        <f t="shared" si="28"/>
        <v>0</v>
      </c>
      <c r="R24" s="397">
        <f t="shared" si="28"/>
        <v>0</v>
      </c>
      <c r="S24" s="397">
        <f t="shared" si="28"/>
        <v>0</v>
      </c>
      <c r="T24" s="397">
        <f t="shared" si="28"/>
        <v>0</v>
      </c>
      <c r="U24" s="397">
        <f t="shared" si="28"/>
        <v>0</v>
      </c>
      <c r="V24" s="397">
        <f t="shared" si="28"/>
        <v>0</v>
      </c>
      <c r="W24" s="397">
        <f t="shared" si="28"/>
        <v>0</v>
      </c>
      <c r="X24" s="397">
        <f t="shared" si="28"/>
        <v>0</v>
      </c>
      <c r="Y24" s="397">
        <f t="shared" si="28"/>
        <v>0</v>
      </c>
      <c r="Z24" s="397">
        <f t="shared" si="28"/>
        <v>0</v>
      </c>
      <c r="AA24" s="397">
        <f t="shared" si="28"/>
        <v>12.699780772344692</v>
      </c>
      <c r="AB24" s="397">
        <f t="shared" si="28"/>
        <v>0</v>
      </c>
      <c r="AC24" s="397">
        <f t="shared" si="28"/>
        <v>0</v>
      </c>
      <c r="AD24" s="397">
        <f t="shared" si="28"/>
        <v>19.578887688147727</v>
      </c>
      <c r="AE24" s="397">
        <f t="shared" si="28"/>
        <v>0</v>
      </c>
      <c r="AF24" s="397">
        <f t="shared" si="28"/>
        <v>0</v>
      </c>
      <c r="AG24" s="397">
        <f t="shared" si="28"/>
        <v>34.039603188147723</v>
      </c>
      <c r="AH24" s="397">
        <f t="shared" si="28"/>
        <v>0</v>
      </c>
      <c r="AI24" s="397">
        <f t="shared" si="28"/>
        <v>0</v>
      </c>
      <c r="AJ24" s="397">
        <f t="shared" si="28"/>
        <v>23.122942188147718</v>
      </c>
      <c r="AK24" s="397">
        <f t="shared" si="28"/>
        <v>0</v>
      </c>
      <c r="AL24" s="397">
        <f t="shared" si="28"/>
        <v>0</v>
      </c>
      <c r="AM24" s="397">
        <f t="shared" si="28"/>
        <v>26.241988188147719</v>
      </c>
      <c r="AN24" s="397">
        <f t="shared" si="28"/>
        <v>0</v>
      </c>
      <c r="AO24" s="397">
        <f t="shared" si="28"/>
        <v>0</v>
      </c>
      <c r="AP24" s="397">
        <f t="shared" si="28"/>
        <v>20.073226323147718</v>
      </c>
      <c r="AQ24" s="397">
        <f t="shared" si="28"/>
        <v>0</v>
      </c>
      <c r="AR24" s="397">
        <f t="shared" si="28"/>
        <v>0</v>
      </c>
      <c r="AS24" s="397">
        <f t="shared" si="28"/>
        <v>55.46376328814771</v>
      </c>
      <c r="AT24" s="397">
        <f t="shared" si="28"/>
        <v>0</v>
      </c>
      <c r="AU24" s="397">
        <f t="shared" si="28"/>
        <v>0</v>
      </c>
      <c r="AV24" s="397">
        <f t="shared" si="28"/>
        <v>23.219602458147719</v>
      </c>
      <c r="AW24" s="397">
        <f t="shared" si="28"/>
        <v>0</v>
      </c>
      <c r="AX24" s="397">
        <f t="shared" si="28"/>
        <v>0</v>
      </c>
      <c r="AY24" s="397">
        <f t="shared" si="28"/>
        <v>47.432219838147731</v>
      </c>
      <c r="AZ24" s="397">
        <f t="shared" si="28"/>
        <v>0</v>
      </c>
      <c r="BA24" s="397">
        <f t="shared" si="28"/>
        <v>0</v>
      </c>
      <c r="BB24" s="397">
        <f t="shared" si="28"/>
        <v>82.532832085197725</v>
      </c>
      <c r="BC24" s="397">
        <f t="shared" si="28"/>
        <v>0</v>
      </c>
      <c r="BD24" s="397">
        <f t="shared" si="28"/>
        <v>0</v>
      </c>
      <c r="BE24" s="397">
        <f t="shared" si="28"/>
        <v>80.048680763098474</v>
      </c>
      <c r="BF24" s="397">
        <f t="shared" si="28"/>
        <v>0</v>
      </c>
      <c r="BG24" s="397">
        <f t="shared" si="28"/>
        <v>0</v>
      </c>
      <c r="BH24" s="397">
        <f t="shared" si="28"/>
        <v>68.840386316099995</v>
      </c>
      <c r="BI24" s="397">
        <f t="shared" si="28"/>
        <v>0</v>
      </c>
      <c r="BJ24" s="397">
        <f t="shared" si="28"/>
        <v>0</v>
      </c>
      <c r="BK24" s="397">
        <f t="shared" si="28"/>
        <v>72.149382217499991</v>
      </c>
      <c r="BL24" s="397">
        <f t="shared" si="28"/>
        <v>0</v>
      </c>
      <c r="BM24" s="397">
        <f t="shared" si="28"/>
        <v>0</v>
      </c>
      <c r="BN24" s="397">
        <f t="shared" si="28"/>
        <v>105.47895853932151</v>
      </c>
      <c r="BO24" s="397">
        <f t="shared" si="28"/>
        <v>0</v>
      </c>
      <c r="BP24" s="397">
        <f t="shared" si="28"/>
        <v>0</v>
      </c>
      <c r="BQ24" s="397">
        <f t="shared" ref="BQ24:BV24" si="29">+IF(BP22&gt;0,+BP22,0)*IF(BQ8=1,1,0)</f>
        <v>102.92275920549</v>
      </c>
      <c r="BR24" s="397">
        <f t="shared" si="29"/>
        <v>0</v>
      </c>
      <c r="BS24" s="397">
        <f t="shared" si="29"/>
        <v>0</v>
      </c>
      <c r="BT24" s="397">
        <f t="shared" si="29"/>
        <v>90.993828980943022</v>
      </c>
      <c r="BU24" s="397">
        <f t="shared" si="29"/>
        <v>0</v>
      </c>
      <c r="BV24" s="397">
        <f t="shared" si="29"/>
        <v>0</v>
      </c>
    </row>
    <row r="25" spans="1:75" s="115" customFormat="1">
      <c r="A25" s="152" t="s">
        <v>275</v>
      </c>
      <c r="B25" s="205">
        <f>+D!C65</f>
        <v>0</v>
      </c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</row>
    <row r="26" spans="1:75" ht="15.75" thickBot="1">
      <c r="A26" s="152" t="s">
        <v>276</v>
      </c>
      <c r="B26" s="205"/>
      <c r="C26" s="387">
        <f>+IF(B22&lt;0,-B22,0)*(+IF($C$27=1,1,0))</f>
        <v>0</v>
      </c>
      <c r="D26" s="388">
        <f t="shared" ref="D26:N26" si="30">+IF(C22&lt;0,-C22,0)*(+IF($C$27=1,1,0))</f>
        <v>0</v>
      </c>
      <c r="E26" s="388">
        <f t="shared" si="30"/>
        <v>0</v>
      </c>
      <c r="F26" s="388">
        <f t="shared" si="30"/>
        <v>0</v>
      </c>
      <c r="G26" s="388">
        <f t="shared" si="30"/>
        <v>0</v>
      </c>
      <c r="H26" s="388">
        <f t="shared" si="30"/>
        <v>0</v>
      </c>
      <c r="I26" s="388">
        <f t="shared" si="30"/>
        <v>0</v>
      </c>
      <c r="J26" s="388">
        <f t="shared" si="30"/>
        <v>0</v>
      </c>
      <c r="K26" s="388">
        <f t="shared" si="30"/>
        <v>0</v>
      </c>
      <c r="L26" s="388">
        <f t="shared" si="30"/>
        <v>0</v>
      </c>
      <c r="M26" s="388">
        <f t="shared" si="30"/>
        <v>0</v>
      </c>
      <c r="N26" s="388">
        <f t="shared" si="30"/>
        <v>0</v>
      </c>
      <c r="O26" s="387">
        <f>+IF(N22&lt;0,-N22,0)*(+IF($O$27=1,1,0))</f>
        <v>0</v>
      </c>
      <c r="P26" s="388">
        <f t="shared" ref="P26:Z26" si="31">+IF(O22&lt;0,-O22,0)*(+IF($O$27=1,1,0))</f>
        <v>0</v>
      </c>
      <c r="Q26" s="388">
        <f t="shared" si="31"/>
        <v>0</v>
      </c>
      <c r="R26" s="388">
        <f t="shared" si="31"/>
        <v>0</v>
      </c>
      <c r="S26" s="388">
        <f t="shared" si="31"/>
        <v>0</v>
      </c>
      <c r="T26" s="388">
        <f t="shared" si="31"/>
        <v>0</v>
      </c>
      <c r="U26" s="388">
        <f t="shared" si="31"/>
        <v>0</v>
      </c>
      <c r="V26" s="388">
        <f t="shared" si="31"/>
        <v>0</v>
      </c>
      <c r="W26" s="388">
        <f t="shared" si="31"/>
        <v>0</v>
      </c>
      <c r="X26" s="388">
        <f t="shared" si="31"/>
        <v>0</v>
      </c>
      <c r="Y26" s="388">
        <f t="shared" si="31"/>
        <v>0</v>
      </c>
      <c r="Z26" s="389">
        <f t="shared" si="31"/>
        <v>0</v>
      </c>
      <c r="AA26" s="242">
        <f>+IF(Z22&lt;0,-Z22,0)*(+IF($AA$27=1,1,0))</f>
        <v>0</v>
      </c>
      <c r="AB26" s="242">
        <f t="shared" ref="AB26:AL26" si="32">+IF(AA22&lt;0,-AA22,0)*(+IF($AA$27=1,1,0))</f>
        <v>0</v>
      </c>
      <c r="AC26" s="242">
        <f t="shared" si="32"/>
        <v>0</v>
      </c>
      <c r="AD26" s="242">
        <f t="shared" si="32"/>
        <v>0</v>
      </c>
      <c r="AE26" s="242">
        <f t="shared" si="32"/>
        <v>0</v>
      </c>
      <c r="AF26" s="242">
        <f t="shared" si="32"/>
        <v>0</v>
      </c>
      <c r="AG26" s="242">
        <f t="shared" si="32"/>
        <v>0</v>
      </c>
      <c r="AH26" s="242">
        <f t="shared" si="32"/>
        <v>0</v>
      </c>
      <c r="AI26" s="242">
        <f t="shared" si="32"/>
        <v>0</v>
      </c>
      <c r="AJ26" s="242">
        <f t="shared" si="32"/>
        <v>0</v>
      </c>
      <c r="AK26" s="242">
        <f t="shared" si="32"/>
        <v>0</v>
      </c>
      <c r="AL26" s="242">
        <f t="shared" si="32"/>
        <v>0</v>
      </c>
      <c r="AM26" s="242">
        <f>+IF(AL22&lt;0,-AL22,0)*(+IF($AM$27=1,1,0))</f>
        <v>0</v>
      </c>
      <c r="AN26" s="242">
        <f t="shared" ref="AN26:AX26" si="33">+IF(AM22&lt;0,-AM22,0)*(+IF($AM$27=1,1,0))</f>
        <v>0</v>
      </c>
      <c r="AO26" s="242">
        <f t="shared" si="33"/>
        <v>0</v>
      </c>
      <c r="AP26" s="242">
        <f t="shared" si="33"/>
        <v>0</v>
      </c>
      <c r="AQ26" s="242">
        <f t="shared" si="33"/>
        <v>0</v>
      </c>
      <c r="AR26" s="242">
        <f t="shared" si="33"/>
        <v>0</v>
      </c>
      <c r="AS26" s="242">
        <f t="shared" si="33"/>
        <v>0</v>
      </c>
      <c r="AT26" s="242">
        <f t="shared" si="33"/>
        <v>0</v>
      </c>
      <c r="AU26" s="242">
        <f t="shared" si="33"/>
        <v>0</v>
      </c>
      <c r="AV26" s="242">
        <f t="shared" si="33"/>
        <v>0</v>
      </c>
      <c r="AW26" s="242">
        <f t="shared" si="33"/>
        <v>0</v>
      </c>
      <c r="AX26" s="242">
        <f t="shared" si="33"/>
        <v>0</v>
      </c>
      <c r="AY26" s="242">
        <f>+IF(AX22&lt;0,-AX22,0)*(+IF($AY$27=1,1,0))</f>
        <v>0</v>
      </c>
      <c r="AZ26" s="242">
        <f t="shared" ref="AZ26:BJ26" si="34">+IF(AY22&lt;0,-AY22,0)*(+IF($AY$27=1,1,0))</f>
        <v>0</v>
      </c>
      <c r="BA26" s="242">
        <f t="shared" si="34"/>
        <v>0</v>
      </c>
      <c r="BB26" s="242">
        <f t="shared" si="34"/>
        <v>0</v>
      </c>
      <c r="BC26" s="242">
        <f t="shared" si="34"/>
        <v>0</v>
      </c>
      <c r="BD26" s="242">
        <f t="shared" si="34"/>
        <v>0</v>
      </c>
      <c r="BE26" s="242">
        <f t="shared" si="34"/>
        <v>0</v>
      </c>
      <c r="BF26" s="242">
        <f t="shared" si="34"/>
        <v>0</v>
      </c>
      <c r="BG26" s="242">
        <f t="shared" si="34"/>
        <v>0</v>
      </c>
      <c r="BH26" s="242">
        <f t="shared" si="34"/>
        <v>0</v>
      </c>
      <c r="BI26" s="242">
        <f t="shared" si="34"/>
        <v>0</v>
      </c>
      <c r="BJ26" s="242">
        <f t="shared" si="34"/>
        <v>0</v>
      </c>
      <c r="BK26" s="242">
        <f>+IF(BJ22&lt;0,-BJ22,0)*(+IF($BK$27=1,1,0))</f>
        <v>0</v>
      </c>
      <c r="BL26" s="242">
        <f t="shared" ref="BL26:BV26" si="35">+IF(BK22&lt;0,-BK22,0)*(+IF($BK$27=1,1,0))</f>
        <v>0</v>
      </c>
      <c r="BM26" s="242">
        <f t="shared" si="35"/>
        <v>0</v>
      </c>
      <c r="BN26" s="242">
        <f t="shared" si="35"/>
        <v>0</v>
      </c>
      <c r="BO26" s="242">
        <f t="shared" si="35"/>
        <v>0</v>
      </c>
      <c r="BP26" s="242">
        <f t="shared" si="35"/>
        <v>0</v>
      </c>
      <c r="BQ26" s="242">
        <f t="shared" si="35"/>
        <v>0</v>
      </c>
      <c r="BR26" s="242">
        <f t="shared" si="35"/>
        <v>0</v>
      </c>
      <c r="BS26" s="242">
        <f t="shared" si="35"/>
        <v>0</v>
      </c>
      <c r="BT26" s="242">
        <f t="shared" si="35"/>
        <v>0</v>
      </c>
      <c r="BU26" s="242">
        <f t="shared" si="35"/>
        <v>0</v>
      </c>
      <c r="BV26" s="242">
        <f t="shared" si="35"/>
        <v>0</v>
      </c>
    </row>
    <row r="27" spans="1:75">
      <c r="C27" s="805">
        <f>+D!D21</f>
        <v>0</v>
      </c>
      <c r="O27" s="805">
        <f>+D!E21</f>
        <v>0</v>
      </c>
      <c r="AA27" s="805">
        <f>+D!F21</f>
        <v>0</v>
      </c>
      <c r="AM27" s="805">
        <f>+D!G21</f>
        <v>0</v>
      </c>
      <c r="AY27" s="805">
        <f>+D!H21</f>
        <v>0</v>
      </c>
      <c r="BK27" s="805">
        <f>+D!I21</f>
        <v>0</v>
      </c>
    </row>
    <row r="30" spans="1:75">
      <c r="C30" t="str">
        <f>+IF(C25&lt;0,+IF(C7=1," ","ERROR MES DEVOLUCIÓN")," ")</f>
        <v xml:space="preserve"> </v>
      </c>
    </row>
    <row r="31" spans="1:75"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</row>
  </sheetData>
  <sheetProtection password="CE07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&amp;LLIQUICADIONES IVA &amp;R&amp;P</oddFooter>
  </headerFooter>
  <rowBreaks count="1" manualBreakCount="1">
    <brk id="27" max="16383" man="1"/>
  </rowBreaks>
  <colBreaks count="5" manualBreakCount="5">
    <brk id="14" min="2" max="24" man="1"/>
    <brk id="26" min="2" max="24" man="1"/>
    <brk id="38" min="2" max="24" man="1"/>
    <brk id="50" min="2" max="24" man="1"/>
    <brk id="62" min="2" max="24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7">
    <tabColor theme="6" tint="-0.249977111117893"/>
    <pageSetUpPr fitToPage="1"/>
  </sheetPr>
  <dimension ref="A1:L19"/>
  <sheetViews>
    <sheetView zoomScaleNormal="100" workbookViewId="0">
      <selection sqref="A1:K18"/>
    </sheetView>
  </sheetViews>
  <sheetFormatPr baseColWidth="10" defaultRowHeight="15"/>
  <cols>
    <col min="1" max="1" width="30" customWidth="1"/>
    <col min="2" max="2" width="5.5703125" style="812" customWidth="1"/>
    <col min="3" max="3" width="13.42578125" customWidth="1"/>
  </cols>
  <sheetData>
    <row r="1" spans="1:12">
      <c r="A1" s="826" t="s">
        <v>277</v>
      </c>
      <c r="B1" s="827"/>
      <c r="C1" s="828"/>
      <c r="D1" s="828"/>
      <c r="E1" s="828"/>
      <c r="F1" s="829">
        <f>+D!D14</f>
        <v>2013</v>
      </c>
      <c r="G1" s="829">
        <f>+D!E14</f>
        <v>2014</v>
      </c>
      <c r="H1" s="829">
        <f>+D!F14</f>
        <v>2015</v>
      </c>
      <c r="I1" s="829">
        <f>+D!G14</f>
        <v>2016</v>
      </c>
      <c r="J1" s="829">
        <f>+D!H14</f>
        <v>2017</v>
      </c>
      <c r="K1" s="830">
        <f>+D!I14</f>
        <v>2018</v>
      </c>
    </row>
    <row r="2" spans="1:12">
      <c r="A2" s="831"/>
      <c r="B2" s="832"/>
      <c r="C2" s="743"/>
      <c r="D2" s="743"/>
      <c r="E2" s="113"/>
      <c r="F2" s="113"/>
      <c r="G2" s="113"/>
      <c r="H2" s="113"/>
      <c r="I2" s="113"/>
      <c r="J2" s="113"/>
      <c r="K2" s="386"/>
    </row>
    <row r="3" spans="1:12">
      <c r="A3" s="833" t="s">
        <v>148</v>
      </c>
      <c r="B3" s="427"/>
      <c r="C3" s="743"/>
      <c r="D3" s="113"/>
      <c r="E3" s="113"/>
      <c r="F3" s="110">
        <f>+'PG 1'!N36</f>
        <v>-87.707486290787003</v>
      </c>
      <c r="G3" s="110">
        <f>+'PG 1'!AA36</f>
        <v>-19.5972142057105</v>
      </c>
      <c r="H3" s="110">
        <f>+'PG 1'!AN36</f>
        <v>-12.830615617505003</v>
      </c>
      <c r="I3" s="110">
        <f>+'PG 1'!BA36</f>
        <v>184.13983222670359</v>
      </c>
      <c r="J3" s="110">
        <f>+'PG 1'!BN36</f>
        <v>842.22860633905668</v>
      </c>
      <c r="K3" s="381">
        <f>+'PG 1'!CA36</f>
        <v>1260.9925503663371</v>
      </c>
      <c r="L3" s="28"/>
    </row>
    <row r="4" spans="1:12">
      <c r="A4" s="385"/>
      <c r="B4" s="428"/>
      <c r="C4" s="743"/>
      <c r="D4" s="113"/>
      <c r="E4" s="113"/>
      <c r="F4" s="110"/>
      <c r="G4" s="110"/>
      <c r="H4" s="110"/>
      <c r="I4" s="110"/>
      <c r="J4" s="110"/>
      <c r="K4" s="381"/>
    </row>
    <row r="5" spans="1:12">
      <c r="A5" s="834" t="s">
        <v>278</v>
      </c>
      <c r="B5" s="835"/>
      <c r="C5" s="743"/>
      <c r="D5" s="113"/>
      <c r="E5" s="113"/>
      <c r="F5" s="110">
        <f t="shared" ref="F5:K5" si="0">+IF(E9&lt;0,+E9,0)</f>
        <v>0</v>
      </c>
      <c r="G5" s="110">
        <f t="shared" si="0"/>
        <v>-87.707486290787003</v>
      </c>
      <c r="H5" s="110">
        <f t="shared" si="0"/>
        <v>-107.3047004964975</v>
      </c>
      <c r="I5" s="110">
        <f t="shared" si="0"/>
        <v>-120.13531611400251</v>
      </c>
      <c r="J5" s="110">
        <f t="shared" si="0"/>
        <v>0</v>
      </c>
      <c r="K5" s="381">
        <f t="shared" si="0"/>
        <v>0</v>
      </c>
    </row>
    <row r="6" spans="1:12">
      <c r="A6" s="834" t="s">
        <v>279</v>
      </c>
      <c r="B6" s="835"/>
      <c r="C6" s="743"/>
      <c r="D6" s="113"/>
      <c r="E6" s="113"/>
      <c r="F6" s="110">
        <f>+F3</f>
        <v>-87.707486290787003</v>
      </c>
      <c r="G6" s="110">
        <f t="shared" ref="G6:K6" si="1">+G3</f>
        <v>-19.5972142057105</v>
      </c>
      <c r="H6" s="110">
        <f t="shared" si="1"/>
        <v>-12.830615617505003</v>
      </c>
      <c r="I6" s="110">
        <f t="shared" si="1"/>
        <v>184.13983222670359</v>
      </c>
      <c r="J6" s="110">
        <f t="shared" si="1"/>
        <v>842.22860633905668</v>
      </c>
      <c r="K6" s="381">
        <f t="shared" si="1"/>
        <v>1260.9925503663371</v>
      </c>
    </row>
    <row r="7" spans="1:12">
      <c r="A7" s="834" t="s">
        <v>280</v>
      </c>
      <c r="B7" s="835"/>
      <c r="C7" s="743"/>
      <c r="D7" s="113"/>
      <c r="E7" s="113"/>
      <c r="F7" s="110">
        <f>+F5+F6</f>
        <v>-87.707486290787003</v>
      </c>
      <c r="G7" s="110">
        <f t="shared" ref="G7:K7" si="2">+G5+G6</f>
        <v>-107.3047004964975</v>
      </c>
      <c r="H7" s="110">
        <f t="shared" si="2"/>
        <v>-120.13531611400251</v>
      </c>
      <c r="I7" s="110">
        <f t="shared" si="2"/>
        <v>64.004516112701083</v>
      </c>
      <c r="J7" s="110">
        <f t="shared" si="2"/>
        <v>842.22860633905668</v>
      </c>
      <c r="K7" s="381">
        <f t="shared" si="2"/>
        <v>1260.9925503663371</v>
      </c>
    </row>
    <row r="8" spans="1:12">
      <c r="A8" s="834" t="s">
        <v>740</v>
      </c>
      <c r="B8" s="835"/>
      <c r="C8" s="743"/>
      <c r="D8" s="113"/>
      <c r="E8" s="113"/>
      <c r="F8" s="836"/>
      <c r="G8" s="836"/>
      <c r="H8" s="836"/>
      <c r="I8" s="836"/>
      <c r="J8" s="836"/>
      <c r="K8" s="837"/>
    </row>
    <row r="9" spans="1:12">
      <c r="A9" s="834" t="s">
        <v>741</v>
      </c>
      <c r="B9" s="835"/>
      <c r="C9" s="743"/>
      <c r="D9" s="113"/>
      <c r="E9" s="113"/>
      <c r="F9" s="110">
        <f>+F7+F8</f>
        <v>-87.707486290787003</v>
      </c>
      <c r="G9" s="110">
        <f t="shared" ref="G9:K9" si="3">+G7+G8</f>
        <v>-107.3047004964975</v>
      </c>
      <c r="H9" s="110">
        <f t="shared" si="3"/>
        <v>-120.13531611400251</v>
      </c>
      <c r="I9" s="110">
        <f t="shared" si="3"/>
        <v>64.004516112701083</v>
      </c>
      <c r="J9" s="110">
        <f t="shared" si="3"/>
        <v>842.22860633905668</v>
      </c>
      <c r="K9" s="381">
        <f t="shared" si="3"/>
        <v>1260.9925503663371</v>
      </c>
    </row>
    <row r="10" spans="1:12">
      <c r="A10" s="834" t="s">
        <v>281</v>
      </c>
      <c r="B10" s="365"/>
      <c r="C10" s="365"/>
      <c r="D10" s="838">
        <f>+D!C72</f>
        <v>0</v>
      </c>
      <c r="E10" s="838">
        <f>+D!C71</f>
        <v>21</v>
      </c>
      <c r="F10" s="393">
        <f>+IF(F9&lt;0,0,1)*IF(F9&gt;D!D27,+(D!D27*D!D26)+((F9-D!D27)*D!D28),+(F9*D!D26))</f>
        <v>0</v>
      </c>
      <c r="G10" s="393">
        <f>+IF(G9&lt;0,0,1)*IF(G9&gt;D!E27,+(D!E27*D!E26)+((G9-D!E27)*D!E28),+(G9*D!E26))</f>
        <v>0</v>
      </c>
      <c r="H10" s="393">
        <f>+IF(H9&lt;0,0,1)*IF(H9&gt;D!F27,+(D!F27*D!F26)+((H9-D!F27)*D!F28),+(H9*D!F26))</f>
        <v>0</v>
      </c>
      <c r="I10" s="393">
        <f>+IF(I9&lt;0,0,1)*IF(I9&gt;D!G27,+(D!G27*D!G26)+((I9-D!G27)*D!G28),+(I9*D!G26))</f>
        <v>16.001129028175271</v>
      </c>
      <c r="J10" s="393">
        <f>+IF(J9&lt;0,0,1)*IF(J9&gt;D!H27,+(D!H27*D!H26)+((J9-D!H27)*D!H28),+(J9*D!H26))</f>
        <v>237.668581901717</v>
      </c>
      <c r="K10" s="839">
        <f>+IF(K9&lt;0,0,1)*IF(K9&gt;D!I27,+(D!I27*D!I26)+((K9-D!I27)*D!I28),+(K9*D!I26))</f>
        <v>363.29776510990115</v>
      </c>
    </row>
    <row r="11" spans="1:12">
      <c r="A11" s="834"/>
      <c r="B11" s="365" t="s">
        <v>739</v>
      </c>
      <c r="C11" s="365" t="s">
        <v>732</v>
      </c>
      <c r="D11" s="365" t="s">
        <v>738</v>
      </c>
      <c r="E11" s="365"/>
      <c r="F11" s="393"/>
      <c r="G11" s="393"/>
      <c r="H11" s="393"/>
      <c r="I11" s="393"/>
      <c r="J11" s="393"/>
      <c r="K11" s="839"/>
    </row>
    <row r="12" spans="1:12">
      <c r="A12" s="834" t="s">
        <v>284</v>
      </c>
      <c r="B12" s="840">
        <f>+VLOOKUP(D12,DT!$G$56:$M$68,5)</f>
        <v>1</v>
      </c>
      <c r="C12" s="841">
        <f>+VLOOKUP(D12,DT!$G$57:$J$68,2)</f>
        <v>4</v>
      </c>
      <c r="D12" s="113">
        <f>+MONTH(D!C9)</f>
        <v>12</v>
      </c>
      <c r="E12" s="113"/>
      <c r="F12" s="76">
        <f>IF($B12=1,+IF(D$10&gt;0,+D$10*D!$F$29,0),+IF($B12=2,E$10*D!$F$29,0))</f>
        <v>0</v>
      </c>
      <c r="G12" s="76">
        <f>IF($B12=1,+IF(E$10&gt;0,+E$10*D!$F$29,0),+IF($B12=2,F$10*D!$F$29,0))</f>
        <v>3.78</v>
      </c>
      <c r="H12" s="76">
        <f>IF($B12=1,+IF(F$10&gt;0,+F$10*D!$F$29,0),+IF($B12=2,G$10*D!$F$29,0))</f>
        <v>0</v>
      </c>
      <c r="I12" s="76">
        <f>IF($B12=1,+IF(G$10&gt;0,+G$10*D!$F$29,0),+IF($B12=2,H$10*D!$F$29,0))</f>
        <v>0</v>
      </c>
      <c r="J12" s="76">
        <f>IF($B12=1,+IF(H$10&gt;0,+H$10*D!$F$29,0),+IF($B12=2,I$10*D!$F$29,0))</f>
        <v>0</v>
      </c>
      <c r="K12" s="842">
        <f>IF($B12=1,+IF(I$10&gt;0,+I$10*D!$F$29,0),+IF($B12=2,J$10*D!$F$29,0))</f>
        <v>2.8802032250715488</v>
      </c>
    </row>
    <row r="13" spans="1:12">
      <c r="A13" s="834" t="s">
        <v>285</v>
      </c>
      <c r="B13" s="840">
        <f>+VLOOKUP(D13,DT!$G$56:$M$68,6)</f>
        <v>2</v>
      </c>
      <c r="C13" s="841">
        <f>+VLOOKUP(D13,DT!$G$57:$J$68,3)</f>
        <v>10</v>
      </c>
      <c r="D13" s="113">
        <f>+MONTH(D!C9)</f>
        <v>12</v>
      </c>
      <c r="E13" s="113"/>
      <c r="F13" s="76">
        <f>IF($B13=1,+IF(D$10&gt;0,+D$10*D!$F$29,0),+IF($B13=2,E$10*D!$F$29,0))</f>
        <v>3.78</v>
      </c>
      <c r="G13" s="76">
        <f>IF($B13=1,+IF(E$10&gt;0,+E$10*D!$F$29,0),+IF($B13=2,F$10*D!$F$29,0))</f>
        <v>0</v>
      </c>
      <c r="H13" s="76">
        <f>IF($B13=1,+IF(F$10&gt;0,+F$10*D!$F$29,0),+IF($B13=2,G$10*D!$F$29,0))</f>
        <v>0</v>
      </c>
      <c r="I13" s="76">
        <f>IF($B13=1,+IF(G$10&gt;0,+G$10*D!$F$29,0),+IF($B13=2,H$10*D!$F$29,0))</f>
        <v>0</v>
      </c>
      <c r="J13" s="76">
        <f>IF($B13=1,+IF(H$10&gt;0,+H$10*D!$F$29,0),+IF($B13=2,I$10*D!$F$29,0))</f>
        <v>2.8802032250715488</v>
      </c>
      <c r="K13" s="842">
        <f>IF($B13=1,+IF(I$10&gt;0,+I$10*D!$F$29,0),+IF($B13=2,J$10*D!$F$29,0))</f>
        <v>42.780344742309062</v>
      </c>
    </row>
    <row r="14" spans="1:12">
      <c r="A14" s="834" t="s">
        <v>286</v>
      </c>
      <c r="B14" s="840">
        <f>+VLOOKUP(D14,DT!$G$56:$M$68,7)</f>
        <v>2</v>
      </c>
      <c r="C14" s="841">
        <f>+VLOOKUP(D14,DT!$G$57:$J$68,4)</f>
        <v>12</v>
      </c>
      <c r="D14" s="113">
        <f>+MONTH(D!C9)</f>
        <v>12</v>
      </c>
      <c r="E14" s="113"/>
      <c r="F14" s="76">
        <f>IF($B14=1,+IF(D$10&gt;0,+D$10*D!$F$29,0),+IF($B14=2,E$10*D!$F$29,0))</f>
        <v>3.78</v>
      </c>
      <c r="G14" s="76">
        <f>IF($B14=1,+IF(E$10&gt;0,+E$10*D!$F$29,0),+IF($B14=2,F$10*D!$F$29,0))</f>
        <v>0</v>
      </c>
      <c r="H14" s="76">
        <f>IF($B14=1,+IF(F$10&gt;0,+F$10*D!$F$29,0),+IF($B14=2,G$10*D!$F$29,0))</f>
        <v>0</v>
      </c>
      <c r="I14" s="76">
        <f>IF($B14=1,+IF(G$10&gt;0,+G$10*D!$F$29,0),+IF($B14=2,H$10*D!$F$29,0))</f>
        <v>0</v>
      </c>
      <c r="J14" s="76">
        <f>IF($B14=1,+IF(H$10&gt;0,+H$10*D!$F$29,0),+IF($B14=2,I$10*D!$F$29,0))</f>
        <v>2.8802032250715488</v>
      </c>
      <c r="K14" s="842">
        <f>IF($B14=1,+IF(I$10&gt;0,+I$10*D!$F$29,0),+IF($B14=2,J$10*D!$F$29,0))</f>
        <v>42.780344742309062</v>
      </c>
    </row>
    <row r="15" spans="1:12">
      <c r="A15" s="834" t="s">
        <v>283</v>
      </c>
      <c r="B15" s="835"/>
      <c r="C15" s="743"/>
      <c r="D15" s="365"/>
      <c r="E15" s="365"/>
      <c r="F15" s="843">
        <f t="shared" ref="F15:K15" si="4">SUM(F12:F14)</f>
        <v>7.56</v>
      </c>
      <c r="G15" s="843">
        <f t="shared" si="4"/>
        <v>3.78</v>
      </c>
      <c r="H15" s="843">
        <f t="shared" si="4"/>
        <v>0</v>
      </c>
      <c r="I15" s="843">
        <f t="shared" si="4"/>
        <v>0</v>
      </c>
      <c r="J15" s="843">
        <f t="shared" si="4"/>
        <v>5.7604064501430976</v>
      </c>
      <c r="K15" s="844">
        <f t="shared" si="4"/>
        <v>88.440892709689678</v>
      </c>
    </row>
    <row r="16" spans="1:12">
      <c r="A16" s="834" t="s">
        <v>282</v>
      </c>
      <c r="B16" s="835"/>
      <c r="C16" s="743"/>
      <c r="D16" s="365"/>
      <c r="E16" s="76">
        <f>+D!C70-D!C69</f>
        <v>30</v>
      </c>
      <c r="F16" s="110">
        <f t="shared" ref="F16:K16" si="5">+F10-F15</f>
        <v>-7.56</v>
      </c>
      <c r="G16" s="110">
        <f t="shared" si="5"/>
        <v>-3.78</v>
      </c>
      <c r="H16" s="110">
        <f t="shared" si="5"/>
        <v>0</v>
      </c>
      <c r="I16" s="110">
        <f t="shared" si="5"/>
        <v>16.001129028175271</v>
      </c>
      <c r="J16" s="110">
        <f t="shared" si="5"/>
        <v>231.9081754515739</v>
      </c>
      <c r="K16" s="381">
        <f t="shared" si="5"/>
        <v>274.8568724002115</v>
      </c>
    </row>
    <row r="17" spans="1:11">
      <c r="A17" s="834" t="s">
        <v>349</v>
      </c>
      <c r="B17" s="835"/>
      <c r="C17" s="743"/>
      <c r="D17" s="76"/>
      <c r="E17" s="76">
        <f t="shared" ref="E17:K17" si="6">+IF(E16&gt;=0,+E16,0)</f>
        <v>30</v>
      </c>
      <c r="F17" s="76">
        <f t="shared" si="6"/>
        <v>0</v>
      </c>
      <c r="G17" s="76">
        <f t="shared" si="6"/>
        <v>0</v>
      </c>
      <c r="H17" s="76">
        <f t="shared" si="6"/>
        <v>0</v>
      </c>
      <c r="I17" s="76">
        <f t="shared" si="6"/>
        <v>16.001129028175271</v>
      </c>
      <c r="J17" s="76">
        <f t="shared" si="6"/>
        <v>231.9081754515739</v>
      </c>
      <c r="K17" s="842">
        <f t="shared" si="6"/>
        <v>274.8568724002115</v>
      </c>
    </row>
    <row r="18" spans="1:11" ht="15.75" thickBot="1">
      <c r="A18" s="845" t="s">
        <v>350</v>
      </c>
      <c r="B18" s="846"/>
      <c r="C18" s="847"/>
      <c r="D18" s="848"/>
      <c r="E18" s="848">
        <f t="shared" ref="E18:K18" si="7">+IF(E16&lt;0,+E16,0)</f>
        <v>0</v>
      </c>
      <c r="F18" s="848">
        <f t="shared" si="7"/>
        <v>-7.56</v>
      </c>
      <c r="G18" s="848">
        <f t="shared" si="7"/>
        <v>-3.78</v>
      </c>
      <c r="H18" s="848">
        <f t="shared" si="7"/>
        <v>0</v>
      </c>
      <c r="I18" s="848">
        <f t="shared" si="7"/>
        <v>0</v>
      </c>
      <c r="J18" s="848">
        <f t="shared" si="7"/>
        <v>0</v>
      </c>
      <c r="K18" s="849">
        <f t="shared" si="7"/>
        <v>0</v>
      </c>
    </row>
    <row r="19" spans="1:11">
      <c r="C19" s="206"/>
    </row>
  </sheetData>
  <sheetProtection password="CE07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7" orientation="landscape" r:id="rId1"/>
  <headerFooter>
    <oddFooter>&amp;LLIQUIDACION IS &amp;R&amp;P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0">
    <tabColor theme="6" tint="-0.249977111117893"/>
  </sheetPr>
  <dimension ref="B1:CC82"/>
  <sheetViews>
    <sheetView tabSelected="1" topLeftCell="A55" zoomScaleNormal="100" workbookViewId="0">
      <selection activeCell="O79" sqref="O79"/>
    </sheetView>
  </sheetViews>
  <sheetFormatPr baseColWidth="10" defaultRowHeight="12.75"/>
  <cols>
    <col min="1" max="1" width="11.42578125" style="117"/>
    <col min="2" max="2" width="46.85546875" style="3" customWidth="1"/>
    <col min="3" max="3" width="8.7109375" style="3" customWidth="1"/>
    <col min="4" max="16" width="9.140625" style="3" customWidth="1"/>
    <col min="17" max="17" width="9.140625" style="179" customWidth="1"/>
    <col min="18" max="28" width="9.140625" style="117" customWidth="1"/>
    <col min="29" max="29" width="9.140625" style="3" customWidth="1"/>
    <col min="30" max="41" width="9.140625" style="117" customWidth="1"/>
    <col min="42" max="42" width="9.140625" style="3" customWidth="1"/>
    <col min="43" max="54" width="9.140625" style="117" customWidth="1"/>
    <col min="55" max="55" width="9.140625" style="3" customWidth="1"/>
    <col min="56" max="67" width="9.140625" style="117" customWidth="1"/>
    <col min="68" max="68" width="9.140625" style="3" customWidth="1"/>
    <col min="69" max="80" width="9.140625" style="117" customWidth="1"/>
    <col min="81" max="81" width="9.140625" style="3" customWidth="1"/>
    <col min="82" max="263" width="11.42578125" style="117"/>
    <col min="264" max="264" width="46.85546875" style="117" customWidth="1"/>
    <col min="265" max="265" width="8.7109375" style="117" customWidth="1"/>
    <col min="266" max="266" width="9.28515625" style="117" bestFit="1" customWidth="1"/>
    <col min="267" max="267" width="8.140625" style="117" bestFit="1" customWidth="1"/>
    <col min="268" max="268" width="9" style="117" bestFit="1" customWidth="1"/>
    <col min="269" max="269" width="8.28515625" style="117" bestFit="1" customWidth="1"/>
    <col min="270" max="270" width="9.42578125" style="117" bestFit="1" customWidth="1"/>
    <col min="271" max="271" width="8.140625" style="117" bestFit="1" customWidth="1"/>
    <col min="272" max="272" width="8.42578125" style="117" bestFit="1" customWidth="1"/>
    <col min="273" max="273" width="8.7109375" style="117" bestFit="1" customWidth="1"/>
    <col min="274" max="274" width="8.5703125" style="117" bestFit="1" customWidth="1"/>
    <col min="275" max="275" width="8.140625" style="117" bestFit="1" customWidth="1"/>
    <col min="276" max="276" width="8.7109375" style="117" bestFit="1" customWidth="1"/>
    <col min="277" max="277" width="10.28515625" style="117" bestFit="1" customWidth="1"/>
    <col min="278" max="278" width="10.42578125" style="117" bestFit="1" customWidth="1"/>
    <col min="279" max="519" width="11.42578125" style="117"/>
    <col min="520" max="520" width="46.85546875" style="117" customWidth="1"/>
    <col min="521" max="521" width="8.7109375" style="117" customWidth="1"/>
    <col min="522" max="522" width="9.28515625" style="117" bestFit="1" customWidth="1"/>
    <col min="523" max="523" width="8.140625" style="117" bestFit="1" customWidth="1"/>
    <col min="524" max="524" width="9" style="117" bestFit="1" customWidth="1"/>
    <col min="525" max="525" width="8.28515625" style="117" bestFit="1" customWidth="1"/>
    <col min="526" max="526" width="9.42578125" style="117" bestFit="1" customWidth="1"/>
    <col min="527" max="527" width="8.140625" style="117" bestFit="1" customWidth="1"/>
    <col min="528" max="528" width="8.42578125" style="117" bestFit="1" customWidth="1"/>
    <col min="529" max="529" width="8.7109375" style="117" bestFit="1" customWidth="1"/>
    <col min="530" max="530" width="8.5703125" style="117" bestFit="1" customWidth="1"/>
    <col min="531" max="531" width="8.140625" style="117" bestFit="1" customWidth="1"/>
    <col min="532" max="532" width="8.7109375" style="117" bestFit="1" customWidth="1"/>
    <col min="533" max="533" width="10.28515625" style="117" bestFit="1" customWidth="1"/>
    <col min="534" max="534" width="10.42578125" style="117" bestFit="1" customWidth="1"/>
    <col min="535" max="775" width="11.42578125" style="117"/>
    <col min="776" max="776" width="46.85546875" style="117" customWidth="1"/>
    <col min="777" max="777" width="8.7109375" style="117" customWidth="1"/>
    <col min="778" max="778" width="9.28515625" style="117" bestFit="1" customWidth="1"/>
    <col min="779" max="779" width="8.140625" style="117" bestFit="1" customWidth="1"/>
    <col min="780" max="780" width="9" style="117" bestFit="1" customWidth="1"/>
    <col min="781" max="781" width="8.28515625" style="117" bestFit="1" customWidth="1"/>
    <col min="782" max="782" width="9.42578125" style="117" bestFit="1" customWidth="1"/>
    <col min="783" max="783" width="8.140625" style="117" bestFit="1" customWidth="1"/>
    <col min="784" max="784" width="8.42578125" style="117" bestFit="1" customWidth="1"/>
    <col min="785" max="785" width="8.7109375" style="117" bestFit="1" customWidth="1"/>
    <col min="786" max="786" width="8.5703125" style="117" bestFit="1" customWidth="1"/>
    <col min="787" max="787" width="8.140625" style="117" bestFit="1" customWidth="1"/>
    <col min="788" max="788" width="8.7109375" style="117" bestFit="1" customWidth="1"/>
    <col min="789" max="789" width="10.28515625" style="117" bestFit="1" customWidth="1"/>
    <col min="790" max="790" width="10.42578125" style="117" bestFit="1" customWidth="1"/>
    <col min="791" max="1031" width="11.42578125" style="117"/>
    <col min="1032" max="1032" width="46.85546875" style="117" customWidth="1"/>
    <col min="1033" max="1033" width="8.7109375" style="117" customWidth="1"/>
    <col min="1034" max="1034" width="9.28515625" style="117" bestFit="1" customWidth="1"/>
    <col min="1035" max="1035" width="8.140625" style="117" bestFit="1" customWidth="1"/>
    <col min="1036" max="1036" width="9" style="117" bestFit="1" customWidth="1"/>
    <col min="1037" max="1037" width="8.28515625" style="117" bestFit="1" customWidth="1"/>
    <col min="1038" max="1038" width="9.42578125" style="117" bestFit="1" customWidth="1"/>
    <col min="1039" max="1039" width="8.140625" style="117" bestFit="1" customWidth="1"/>
    <col min="1040" max="1040" width="8.42578125" style="117" bestFit="1" customWidth="1"/>
    <col min="1041" max="1041" width="8.7109375" style="117" bestFit="1" customWidth="1"/>
    <col min="1042" max="1042" width="8.5703125" style="117" bestFit="1" customWidth="1"/>
    <col min="1043" max="1043" width="8.140625" style="117" bestFit="1" customWidth="1"/>
    <col min="1044" max="1044" width="8.7109375" style="117" bestFit="1" customWidth="1"/>
    <col min="1045" max="1045" width="10.28515625" style="117" bestFit="1" customWidth="1"/>
    <col min="1046" max="1046" width="10.42578125" style="117" bestFit="1" customWidth="1"/>
    <col min="1047" max="1287" width="11.42578125" style="117"/>
    <col min="1288" max="1288" width="46.85546875" style="117" customWidth="1"/>
    <col min="1289" max="1289" width="8.7109375" style="117" customWidth="1"/>
    <col min="1290" max="1290" width="9.28515625" style="117" bestFit="1" customWidth="1"/>
    <col min="1291" max="1291" width="8.140625" style="117" bestFit="1" customWidth="1"/>
    <col min="1292" max="1292" width="9" style="117" bestFit="1" customWidth="1"/>
    <col min="1293" max="1293" width="8.28515625" style="117" bestFit="1" customWidth="1"/>
    <col min="1294" max="1294" width="9.42578125" style="117" bestFit="1" customWidth="1"/>
    <col min="1295" max="1295" width="8.140625" style="117" bestFit="1" customWidth="1"/>
    <col min="1296" max="1296" width="8.42578125" style="117" bestFit="1" customWidth="1"/>
    <col min="1297" max="1297" width="8.7109375" style="117" bestFit="1" customWidth="1"/>
    <col min="1298" max="1298" width="8.5703125" style="117" bestFit="1" customWidth="1"/>
    <col min="1299" max="1299" width="8.140625" style="117" bestFit="1" customWidth="1"/>
    <col min="1300" max="1300" width="8.7109375" style="117" bestFit="1" customWidth="1"/>
    <col min="1301" max="1301" width="10.28515625" style="117" bestFit="1" customWidth="1"/>
    <col min="1302" max="1302" width="10.42578125" style="117" bestFit="1" customWidth="1"/>
    <col min="1303" max="1543" width="11.42578125" style="117"/>
    <col min="1544" max="1544" width="46.85546875" style="117" customWidth="1"/>
    <col min="1545" max="1545" width="8.7109375" style="117" customWidth="1"/>
    <col min="1546" max="1546" width="9.28515625" style="117" bestFit="1" customWidth="1"/>
    <col min="1547" max="1547" width="8.140625" style="117" bestFit="1" customWidth="1"/>
    <col min="1548" max="1548" width="9" style="117" bestFit="1" customWidth="1"/>
    <col min="1549" max="1549" width="8.28515625" style="117" bestFit="1" customWidth="1"/>
    <col min="1550" max="1550" width="9.42578125" style="117" bestFit="1" customWidth="1"/>
    <col min="1551" max="1551" width="8.140625" style="117" bestFit="1" customWidth="1"/>
    <col min="1552" max="1552" width="8.42578125" style="117" bestFit="1" customWidth="1"/>
    <col min="1553" max="1553" width="8.7109375" style="117" bestFit="1" customWidth="1"/>
    <col min="1554" max="1554" width="8.5703125" style="117" bestFit="1" customWidth="1"/>
    <col min="1555" max="1555" width="8.140625" style="117" bestFit="1" customWidth="1"/>
    <col min="1556" max="1556" width="8.7109375" style="117" bestFit="1" customWidth="1"/>
    <col min="1557" max="1557" width="10.28515625" style="117" bestFit="1" customWidth="1"/>
    <col min="1558" max="1558" width="10.42578125" style="117" bestFit="1" customWidth="1"/>
    <col min="1559" max="1799" width="11.42578125" style="117"/>
    <col min="1800" max="1800" width="46.85546875" style="117" customWidth="1"/>
    <col min="1801" max="1801" width="8.7109375" style="117" customWidth="1"/>
    <col min="1802" max="1802" width="9.28515625" style="117" bestFit="1" customWidth="1"/>
    <col min="1803" max="1803" width="8.140625" style="117" bestFit="1" customWidth="1"/>
    <col min="1804" max="1804" width="9" style="117" bestFit="1" customWidth="1"/>
    <col min="1805" max="1805" width="8.28515625" style="117" bestFit="1" customWidth="1"/>
    <col min="1806" max="1806" width="9.42578125" style="117" bestFit="1" customWidth="1"/>
    <col min="1807" max="1807" width="8.140625" style="117" bestFit="1" customWidth="1"/>
    <col min="1808" max="1808" width="8.42578125" style="117" bestFit="1" customWidth="1"/>
    <col min="1809" max="1809" width="8.7109375" style="117" bestFit="1" customWidth="1"/>
    <col min="1810" max="1810" width="8.5703125" style="117" bestFit="1" customWidth="1"/>
    <col min="1811" max="1811" width="8.140625" style="117" bestFit="1" customWidth="1"/>
    <col min="1812" max="1812" width="8.7109375" style="117" bestFit="1" customWidth="1"/>
    <col min="1813" max="1813" width="10.28515625" style="117" bestFit="1" customWidth="1"/>
    <col min="1814" max="1814" width="10.42578125" style="117" bestFit="1" customWidth="1"/>
    <col min="1815" max="2055" width="11.42578125" style="117"/>
    <col min="2056" max="2056" width="46.85546875" style="117" customWidth="1"/>
    <col min="2057" max="2057" width="8.7109375" style="117" customWidth="1"/>
    <col min="2058" max="2058" width="9.28515625" style="117" bestFit="1" customWidth="1"/>
    <col min="2059" max="2059" width="8.140625" style="117" bestFit="1" customWidth="1"/>
    <col min="2060" max="2060" width="9" style="117" bestFit="1" customWidth="1"/>
    <col min="2061" max="2061" width="8.28515625" style="117" bestFit="1" customWidth="1"/>
    <col min="2062" max="2062" width="9.42578125" style="117" bestFit="1" customWidth="1"/>
    <col min="2063" max="2063" width="8.140625" style="117" bestFit="1" customWidth="1"/>
    <col min="2064" max="2064" width="8.42578125" style="117" bestFit="1" customWidth="1"/>
    <col min="2065" max="2065" width="8.7109375" style="117" bestFit="1" customWidth="1"/>
    <col min="2066" max="2066" width="8.5703125" style="117" bestFit="1" customWidth="1"/>
    <col min="2067" max="2067" width="8.140625" style="117" bestFit="1" customWidth="1"/>
    <col min="2068" max="2068" width="8.7109375" style="117" bestFit="1" customWidth="1"/>
    <col min="2069" max="2069" width="10.28515625" style="117" bestFit="1" customWidth="1"/>
    <col min="2070" max="2070" width="10.42578125" style="117" bestFit="1" customWidth="1"/>
    <col min="2071" max="2311" width="11.42578125" style="117"/>
    <col min="2312" max="2312" width="46.85546875" style="117" customWidth="1"/>
    <col min="2313" max="2313" width="8.7109375" style="117" customWidth="1"/>
    <col min="2314" max="2314" width="9.28515625" style="117" bestFit="1" customWidth="1"/>
    <col min="2315" max="2315" width="8.140625" style="117" bestFit="1" customWidth="1"/>
    <col min="2316" max="2316" width="9" style="117" bestFit="1" customWidth="1"/>
    <col min="2317" max="2317" width="8.28515625" style="117" bestFit="1" customWidth="1"/>
    <col min="2318" max="2318" width="9.42578125" style="117" bestFit="1" customWidth="1"/>
    <col min="2319" max="2319" width="8.140625" style="117" bestFit="1" customWidth="1"/>
    <col min="2320" max="2320" width="8.42578125" style="117" bestFit="1" customWidth="1"/>
    <col min="2321" max="2321" width="8.7109375" style="117" bestFit="1" customWidth="1"/>
    <col min="2322" max="2322" width="8.5703125" style="117" bestFit="1" customWidth="1"/>
    <col min="2323" max="2323" width="8.140625" style="117" bestFit="1" customWidth="1"/>
    <col min="2324" max="2324" width="8.7109375" style="117" bestFit="1" customWidth="1"/>
    <col min="2325" max="2325" width="10.28515625" style="117" bestFit="1" customWidth="1"/>
    <col min="2326" max="2326" width="10.42578125" style="117" bestFit="1" customWidth="1"/>
    <col min="2327" max="2567" width="11.42578125" style="117"/>
    <col min="2568" max="2568" width="46.85546875" style="117" customWidth="1"/>
    <col min="2569" max="2569" width="8.7109375" style="117" customWidth="1"/>
    <col min="2570" max="2570" width="9.28515625" style="117" bestFit="1" customWidth="1"/>
    <col min="2571" max="2571" width="8.140625" style="117" bestFit="1" customWidth="1"/>
    <col min="2572" max="2572" width="9" style="117" bestFit="1" customWidth="1"/>
    <col min="2573" max="2573" width="8.28515625" style="117" bestFit="1" customWidth="1"/>
    <col min="2574" max="2574" width="9.42578125" style="117" bestFit="1" customWidth="1"/>
    <col min="2575" max="2575" width="8.140625" style="117" bestFit="1" customWidth="1"/>
    <col min="2576" max="2576" width="8.42578125" style="117" bestFit="1" customWidth="1"/>
    <col min="2577" max="2577" width="8.7109375" style="117" bestFit="1" customWidth="1"/>
    <col min="2578" max="2578" width="8.5703125" style="117" bestFit="1" customWidth="1"/>
    <col min="2579" max="2579" width="8.140625" style="117" bestFit="1" customWidth="1"/>
    <col min="2580" max="2580" width="8.7109375" style="117" bestFit="1" customWidth="1"/>
    <col min="2581" max="2581" width="10.28515625" style="117" bestFit="1" customWidth="1"/>
    <col min="2582" max="2582" width="10.42578125" style="117" bestFit="1" customWidth="1"/>
    <col min="2583" max="2823" width="11.42578125" style="117"/>
    <col min="2824" max="2824" width="46.85546875" style="117" customWidth="1"/>
    <col min="2825" max="2825" width="8.7109375" style="117" customWidth="1"/>
    <col min="2826" max="2826" width="9.28515625" style="117" bestFit="1" customWidth="1"/>
    <col min="2827" max="2827" width="8.140625" style="117" bestFit="1" customWidth="1"/>
    <col min="2828" max="2828" width="9" style="117" bestFit="1" customWidth="1"/>
    <col min="2829" max="2829" width="8.28515625" style="117" bestFit="1" customWidth="1"/>
    <col min="2830" max="2830" width="9.42578125" style="117" bestFit="1" customWidth="1"/>
    <col min="2831" max="2831" width="8.140625" style="117" bestFit="1" customWidth="1"/>
    <col min="2832" max="2832" width="8.42578125" style="117" bestFit="1" customWidth="1"/>
    <col min="2833" max="2833" width="8.7109375" style="117" bestFit="1" customWidth="1"/>
    <col min="2834" max="2834" width="8.5703125" style="117" bestFit="1" customWidth="1"/>
    <col min="2835" max="2835" width="8.140625" style="117" bestFit="1" customWidth="1"/>
    <col min="2836" max="2836" width="8.7109375" style="117" bestFit="1" customWidth="1"/>
    <col min="2837" max="2837" width="10.28515625" style="117" bestFit="1" customWidth="1"/>
    <col min="2838" max="2838" width="10.42578125" style="117" bestFit="1" customWidth="1"/>
    <col min="2839" max="3079" width="11.42578125" style="117"/>
    <col min="3080" max="3080" width="46.85546875" style="117" customWidth="1"/>
    <col min="3081" max="3081" width="8.7109375" style="117" customWidth="1"/>
    <col min="3082" max="3082" width="9.28515625" style="117" bestFit="1" customWidth="1"/>
    <col min="3083" max="3083" width="8.140625" style="117" bestFit="1" customWidth="1"/>
    <col min="3084" max="3084" width="9" style="117" bestFit="1" customWidth="1"/>
    <col min="3085" max="3085" width="8.28515625" style="117" bestFit="1" customWidth="1"/>
    <col min="3086" max="3086" width="9.42578125" style="117" bestFit="1" customWidth="1"/>
    <col min="3087" max="3087" width="8.140625" style="117" bestFit="1" customWidth="1"/>
    <col min="3088" max="3088" width="8.42578125" style="117" bestFit="1" customWidth="1"/>
    <col min="3089" max="3089" width="8.7109375" style="117" bestFit="1" customWidth="1"/>
    <col min="3090" max="3090" width="8.5703125" style="117" bestFit="1" customWidth="1"/>
    <col min="3091" max="3091" width="8.140625" style="117" bestFit="1" customWidth="1"/>
    <col min="3092" max="3092" width="8.7109375" style="117" bestFit="1" customWidth="1"/>
    <col min="3093" max="3093" width="10.28515625" style="117" bestFit="1" customWidth="1"/>
    <col min="3094" max="3094" width="10.42578125" style="117" bestFit="1" customWidth="1"/>
    <col min="3095" max="3335" width="11.42578125" style="117"/>
    <col min="3336" max="3336" width="46.85546875" style="117" customWidth="1"/>
    <col min="3337" max="3337" width="8.7109375" style="117" customWidth="1"/>
    <col min="3338" max="3338" width="9.28515625" style="117" bestFit="1" customWidth="1"/>
    <col min="3339" max="3339" width="8.140625" style="117" bestFit="1" customWidth="1"/>
    <col min="3340" max="3340" width="9" style="117" bestFit="1" customWidth="1"/>
    <col min="3341" max="3341" width="8.28515625" style="117" bestFit="1" customWidth="1"/>
    <col min="3342" max="3342" width="9.42578125" style="117" bestFit="1" customWidth="1"/>
    <col min="3343" max="3343" width="8.140625" style="117" bestFit="1" customWidth="1"/>
    <col min="3344" max="3344" width="8.42578125" style="117" bestFit="1" customWidth="1"/>
    <col min="3345" max="3345" width="8.7109375" style="117" bestFit="1" customWidth="1"/>
    <col min="3346" max="3346" width="8.5703125" style="117" bestFit="1" customWidth="1"/>
    <col min="3347" max="3347" width="8.140625" style="117" bestFit="1" customWidth="1"/>
    <col min="3348" max="3348" width="8.7109375" style="117" bestFit="1" customWidth="1"/>
    <col min="3349" max="3349" width="10.28515625" style="117" bestFit="1" customWidth="1"/>
    <col min="3350" max="3350" width="10.42578125" style="117" bestFit="1" customWidth="1"/>
    <col min="3351" max="3591" width="11.42578125" style="117"/>
    <col min="3592" max="3592" width="46.85546875" style="117" customWidth="1"/>
    <col min="3593" max="3593" width="8.7109375" style="117" customWidth="1"/>
    <col min="3594" max="3594" width="9.28515625" style="117" bestFit="1" customWidth="1"/>
    <col min="3595" max="3595" width="8.140625" style="117" bestFit="1" customWidth="1"/>
    <col min="3596" max="3596" width="9" style="117" bestFit="1" customWidth="1"/>
    <col min="3597" max="3597" width="8.28515625" style="117" bestFit="1" customWidth="1"/>
    <col min="3598" max="3598" width="9.42578125" style="117" bestFit="1" customWidth="1"/>
    <col min="3599" max="3599" width="8.140625" style="117" bestFit="1" customWidth="1"/>
    <col min="3600" max="3600" width="8.42578125" style="117" bestFit="1" customWidth="1"/>
    <col min="3601" max="3601" width="8.7109375" style="117" bestFit="1" customWidth="1"/>
    <col min="3602" max="3602" width="8.5703125" style="117" bestFit="1" customWidth="1"/>
    <col min="3603" max="3603" width="8.140625" style="117" bestFit="1" customWidth="1"/>
    <col min="3604" max="3604" width="8.7109375" style="117" bestFit="1" customWidth="1"/>
    <col min="3605" max="3605" width="10.28515625" style="117" bestFit="1" customWidth="1"/>
    <col min="3606" max="3606" width="10.42578125" style="117" bestFit="1" customWidth="1"/>
    <col min="3607" max="3847" width="11.42578125" style="117"/>
    <col min="3848" max="3848" width="46.85546875" style="117" customWidth="1"/>
    <col min="3849" max="3849" width="8.7109375" style="117" customWidth="1"/>
    <col min="3850" max="3850" width="9.28515625" style="117" bestFit="1" customWidth="1"/>
    <col min="3851" max="3851" width="8.140625" style="117" bestFit="1" customWidth="1"/>
    <col min="3852" max="3852" width="9" style="117" bestFit="1" customWidth="1"/>
    <col min="3853" max="3853" width="8.28515625" style="117" bestFit="1" customWidth="1"/>
    <col min="3854" max="3854" width="9.42578125" style="117" bestFit="1" customWidth="1"/>
    <col min="3855" max="3855" width="8.140625" style="117" bestFit="1" customWidth="1"/>
    <col min="3856" max="3856" width="8.42578125" style="117" bestFit="1" customWidth="1"/>
    <col min="3857" max="3857" width="8.7109375" style="117" bestFit="1" customWidth="1"/>
    <col min="3858" max="3858" width="8.5703125" style="117" bestFit="1" customWidth="1"/>
    <col min="3859" max="3859" width="8.140625" style="117" bestFit="1" customWidth="1"/>
    <col min="3860" max="3860" width="8.7109375" style="117" bestFit="1" customWidth="1"/>
    <col min="3861" max="3861" width="10.28515625" style="117" bestFit="1" customWidth="1"/>
    <col min="3862" max="3862" width="10.42578125" style="117" bestFit="1" customWidth="1"/>
    <col min="3863" max="4103" width="11.42578125" style="117"/>
    <col min="4104" max="4104" width="46.85546875" style="117" customWidth="1"/>
    <col min="4105" max="4105" width="8.7109375" style="117" customWidth="1"/>
    <col min="4106" max="4106" width="9.28515625" style="117" bestFit="1" customWidth="1"/>
    <col min="4107" max="4107" width="8.140625" style="117" bestFit="1" customWidth="1"/>
    <col min="4108" max="4108" width="9" style="117" bestFit="1" customWidth="1"/>
    <col min="4109" max="4109" width="8.28515625" style="117" bestFit="1" customWidth="1"/>
    <col min="4110" max="4110" width="9.42578125" style="117" bestFit="1" customWidth="1"/>
    <col min="4111" max="4111" width="8.140625" style="117" bestFit="1" customWidth="1"/>
    <col min="4112" max="4112" width="8.42578125" style="117" bestFit="1" customWidth="1"/>
    <col min="4113" max="4113" width="8.7109375" style="117" bestFit="1" customWidth="1"/>
    <col min="4114" max="4114" width="8.5703125" style="117" bestFit="1" customWidth="1"/>
    <col min="4115" max="4115" width="8.140625" style="117" bestFit="1" customWidth="1"/>
    <col min="4116" max="4116" width="8.7109375" style="117" bestFit="1" customWidth="1"/>
    <col min="4117" max="4117" width="10.28515625" style="117" bestFit="1" customWidth="1"/>
    <col min="4118" max="4118" width="10.42578125" style="117" bestFit="1" customWidth="1"/>
    <col min="4119" max="4359" width="11.42578125" style="117"/>
    <col min="4360" max="4360" width="46.85546875" style="117" customWidth="1"/>
    <col min="4361" max="4361" width="8.7109375" style="117" customWidth="1"/>
    <col min="4362" max="4362" width="9.28515625" style="117" bestFit="1" customWidth="1"/>
    <col min="4363" max="4363" width="8.140625" style="117" bestFit="1" customWidth="1"/>
    <col min="4364" max="4364" width="9" style="117" bestFit="1" customWidth="1"/>
    <col min="4365" max="4365" width="8.28515625" style="117" bestFit="1" customWidth="1"/>
    <col min="4366" max="4366" width="9.42578125" style="117" bestFit="1" customWidth="1"/>
    <col min="4367" max="4367" width="8.140625" style="117" bestFit="1" customWidth="1"/>
    <col min="4368" max="4368" width="8.42578125" style="117" bestFit="1" customWidth="1"/>
    <col min="4369" max="4369" width="8.7109375" style="117" bestFit="1" customWidth="1"/>
    <col min="4370" max="4370" width="8.5703125" style="117" bestFit="1" customWidth="1"/>
    <col min="4371" max="4371" width="8.140625" style="117" bestFit="1" customWidth="1"/>
    <col min="4372" max="4372" width="8.7109375" style="117" bestFit="1" customWidth="1"/>
    <col min="4373" max="4373" width="10.28515625" style="117" bestFit="1" customWidth="1"/>
    <col min="4374" max="4374" width="10.42578125" style="117" bestFit="1" customWidth="1"/>
    <col min="4375" max="4615" width="11.42578125" style="117"/>
    <col min="4616" max="4616" width="46.85546875" style="117" customWidth="1"/>
    <col min="4617" max="4617" width="8.7109375" style="117" customWidth="1"/>
    <col min="4618" max="4618" width="9.28515625" style="117" bestFit="1" customWidth="1"/>
    <col min="4619" max="4619" width="8.140625" style="117" bestFit="1" customWidth="1"/>
    <col min="4620" max="4620" width="9" style="117" bestFit="1" customWidth="1"/>
    <col min="4621" max="4621" width="8.28515625" style="117" bestFit="1" customWidth="1"/>
    <col min="4622" max="4622" width="9.42578125" style="117" bestFit="1" customWidth="1"/>
    <col min="4623" max="4623" width="8.140625" style="117" bestFit="1" customWidth="1"/>
    <col min="4624" max="4624" width="8.42578125" style="117" bestFit="1" customWidth="1"/>
    <col min="4625" max="4625" width="8.7109375" style="117" bestFit="1" customWidth="1"/>
    <col min="4626" max="4626" width="8.5703125" style="117" bestFit="1" customWidth="1"/>
    <col min="4627" max="4627" width="8.140625" style="117" bestFit="1" customWidth="1"/>
    <col min="4628" max="4628" width="8.7109375" style="117" bestFit="1" customWidth="1"/>
    <col min="4629" max="4629" width="10.28515625" style="117" bestFit="1" customWidth="1"/>
    <col min="4630" max="4630" width="10.42578125" style="117" bestFit="1" customWidth="1"/>
    <col min="4631" max="4871" width="11.42578125" style="117"/>
    <col min="4872" max="4872" width="46.85546875" style="117" customWidth="1"/>
    <col min="4873" max="4873" width="8.7109375" style="117" customWidth="1"/>
    <col min="4874" max="4874" width="9.28515625" style="117" bestFit="1" customWidth="1"/>
    <col min="4875" max="4875" width="8.140625" style="117" bestFit="1" customWidth="1"/>
    <col min="4876" max="4876" width="9" style="117" bestFit="1" customWidth="1"/>
    <col min="4877" max="4877" width="8.28515625" style="117" bestFit="1" customWidth="1"/>
    <col min="4878" max="4878" width="9.42578125" style="117" bestFit="1" customWidth="1"/>
    <col min="4879" max="4879" width="8.140625" style="117" bestFit="1" customWidth="1"/>
    <col min="4880" max="4880" width="8.42578125" style="117" bestFit="1" customWidth="1"/>
    <col min="4881" max="4881" width="8.7109375" style="117" bestFit="1" customWidth="1"/>
    <col min="4882" max="4882" width="8.5703125" style="117" bestFit="1" customWidth="1"/>
    <col min="4883" max="4883" width="8.140625" style="117" bestFit="1" customWidth="1"/>
    <col min="4884" max="4884" width="8.7109375" style="117" bestFit="1" customWidth="1"/>
    <col min="4885" max="4885" width="10.28515625" style="117" bestFit="1" customWidth="1"/>
    <col min="4886" max="4886" width="10.42578125" style="117" bestFit="1" customWidth="1"/>
    <col min="4887" max="5127" width="11.42578125" style="117"/>
    <col min="5128" max="5128" width="46.85546875" style="117" customWidth="1"/>
    <col min="5129" max="5129" width="8.7109375" style="117" customWidth="1"/>
    <col min="5130" max="5130" width="9.28515625" style="117" bestFit="1" customWidth="1"/>
    <col min="5131" max="5131" width="8.140625" style="117" bestFit="1" customWidth="1"/>
    <col min="5132" max="5132" width="9" style="117" bestFit="1" customWidth="1"/>
    <col min="5133" max="5133" width="8.28515625" style="117" bestFit="1" customWidth="1"/>
    <col min="5134" max="5134" width="9.42578125" style="117" bestFit="1" customWidth="1"/>
    <col min="5135" max="5135" width="8.140625" style="117" bestFit="1" customWidth="1"/>
    <col min="5136" max="5136" width="8.42578125" style="117" bestFit="1" customWidth="1"/>
    <col min="5137" max="5137" width="8.7109375" style="117" bestFit="1" customWidth="1"/>
    <col min="5138" max="5138" width="8.5703125" style="117" bestFit="1" customWidth="1"/>
    <col min="5139" max="5139" width="8.140625" style="117" bestFit="1" customWidth="1"/>
    <col min="5140" max="5140" width="8.7109375" style="117" bestFit="1" customWidth="1"/>
    <col min="5141" max="5141" width="10.28515625" style="117" bestFit="1" customWidth="1"/>
    <col min="5142" max="5142" width="10.42578125" style="117" bestFit="1" customWidth="1"/>
    <col min="5143" max="5383" width="11.42578125" style="117"/>
    <col min="5384" max="5384" width="46.85546875" style="117" customWidth="1"/>
    <col min="5385" max="5385" width="8.7109375" style="117" customWidth="1"/>
    <col min="5386" max="5386" width="9.28515625" style="117" bestFit="1" customWidth="1"/>
    <col min="5387" max="5387" width="8.140625" style="117" bestFit="1" customWidth="1"/>
    <col min="5388" max="5388" width="9" style="117" bestFit="1" customWidth="1"/>
    <col min="5389" max="5389" width="8.28515625" style="117" bestFit="1" customWidth="1"/>
    <col min="5390" max="5390" width="9.42578125" style="117" bestFit="1" customWidth="1"/>
    <col min="5391" max="5391" width="8.140625" style="117" bestFit="1" customWidth="1"/>
    <col min="5392" max="5392" width="8.42578125" style="117" bestFit="1" customWidth="1"/>
    <col min="5393" max="5393" width="8.7109375" style="117" bestFit="1" customWidth="1"/>
    <col min="5394" max="5394" width="8.5703125" style="117" bestFit="1" customWidth="1"/>
    <col min="5395" max="5395" width="8.140625" style="117" bestFit="1" customWidth="1"/>
    <col min="5396" max="5396" width="8.7109375" style="117" bestFit="1" customWidth="1"/>
    <col min="5397" max="5397" width="10.28515625" style="117" bestFit="1" customWidth="1"/>
    <col min="5398" max="5398" width="10.42578125" style="117" bestFit="1" customWidth="1"/>
    <col min="5399" max="5639" width="11.42578125" style="117"/>
    <col min="5640" max="5640" width="46.85546875" style="117" customWidth="1"/>
    <col min="5641" max="5641" width="8.7109375" style="117" customWidth="1"/>
    <col min="5642" max="5642" width="9.28515625" style="117" bestFit="1" customWidth="1"/>
    <col min="5643" max="5643" width="8.140625" style="117" bestFit="1" customWidth="1"/>
    <col min="5644" max="5644" width="9" style="117" bestFit="1" customWidth="1"/>
    <col min="5645" max="5645" width="8.28515625" style="117" bestFit="1" customWidth="1"/>
    <col min="5646" max="5646" width="9.42578125" style="117" bestFit="1" customWidth="1"/>
    <col min="5647" max="5647" width="8.140625" style="117" bestFit="1" customWidth="1"/>
    <col min="5648" max="5648" width="8.42578125" style="117" bestFit="1" customWidth="1"/>
    <col min="5649" max="5649" width="8.7109375" style="117" bestFit="1" customWidth="1"/>
    <col min="5650" max="5650" width="8.5703125" style="117" bestFit="1" customWidth="1"/>
    <col min="5651" max="5651" width="8.140625" style="117" bestFit="1" customWidth="1"/>
    <col min="5652" max="5652" width="8.7109375" style="117" bestFit="1" customWidth="1"/>
    <col min="5653" max="5653" width="10.28515625" style="117" bestFit="1" customWidth="1"/>
    <col min="5654" max="5654" width="10.42578125" style="117" bestFit="1" customWidth="1"/>
    <col min="5655" max="5895" width="11.42578125" style="117"/>
    <col min="5896" max="5896" width="46.85546875" style="117" customWidth="1"/>
    <col min="5897" max="5897" width="8.7109375" style="117" customWidth="1"/>
    <col min="5898" max="5898" width="9.28515625" style="117" bestFit="1" customWidth="1"/>
    <col min="5899" max="5899" width="8.140625" style="117" bestFit="1" customWidth="1"/>
    <col min="5900" max="5900" width="9" style="117" bestFit="1" customWidth="1"/>
    <col min="5901" max="5901" width="8.28515625" style="117" bestFit="1" customWidth="1"/>
    <col min="5902" max="5902" width="9.42578125" style="117" bestFit="1" customWidth="1"/>
    <col min="5903" max="5903" width="8.140625" style="117" bestFit="1" customWidth="1"/>
    <col min="5904" max="5904" width="8.42578125" style="117" bestFit="1" customWidth="1"/>
    <col min="5905" max="5905" width="8.7109375" style="117" bestFit="1" customWidth="1"/>
    <col min="5906" max="5906" width="8.5703125" style="117" bestFit="1" customWidth="1"/>
    <col min="5907" max="5907" width="8.140625" style="117" bestFit="1" customWidth="1"/>
    <col min="5908" max="5908" width="8.7109375" style="117" bestFit="1" customWidth="1"/>
    <col min="5909" max="5909" width="10.28515625" style="117" bestFit="1" customWidth="1"/>
    <col min="5910" max="5910" width="10.42578125" style="117" bestFit="1" customWidth="1"/>
    <col min="5911" max="6151" width="11.42578125" style="117"/>
    <col min="6152" max="6152" width="46.85546875" style="117" customWidth="1"/>
    <col min="6153" max="6153" width="8.7109375" style="117" customWidth="1"/>
    <col min="6154" max="6154" width="9.28515625" style="117" bestFit="1" customWidth="1"/>
    <col min="6155" max="6155" width="8.140625" style="117" bestFit="1" customWidth="1"/>
    <col min="6156" max="6156" width="9" style="117" bestFit="1" customWidth="1"/>
    <col min="6157" max="6157" width="8.28515625" style="117" bestFit="1" customWidth="1"/>
    <col min="6158" max="6158" width="9.42578125" style="117" bestFit="1" customWidth="1"/>
    <col min="6159" max="6159" width="8.140625" style="117" bestFit="1" customWidth="1"/>
    <col min="6160" max="6160" width="8.42578125" style="117" bestFit="1" customWidth="1"/>
    <col min="6161" max="6161" width="8.7109375" style="117" bestFit="1" customWidth="1"/>
    <col min="6162" max="6162" width="8.5703125" style="117" bestFit="1" customWidth="1"/>
    <col min="6163" max="6163" width="8.140625" style="117" bestFit="1" customWidth="1"/>
    <col min="6164" max="6164" width="8.7109375" style="117" bestFit="1" customWidth="1"/>
    <col min="6165" max="6165" width="10.28515625" style="117" bestFit="1" customWidth="1"/>
    <col min="6166" max="6166" width="10.42578125" style="117" bestFit="1" customWidth="1"/>
    <col min="6167" max="6407" width="11.42578125" style="117"/>
    <col min="6408" max="6408" width="46.85546875" style="117" customWidth="1"/>
    <col min="6409" max="6409" width="8.7109375" style="117" customWidth="1"/>
    <col min="6410" max="6410" width="9.28515625" style="117" bestFit="1" customWidth="1"/>
    <col min="6411" max="6411" width="8.140625" style="117" bestFit="1" customWidth="1"/>
    <col min="6412" max="6412" width="9" style="117" bestFit="1" customWidth="1"/>
    <col min="6413" max="6413" width="8.28515625" style="117" bestFit="1" customWidth="1"/>
    <col min="6414" max="6414" width="9.42578125" style="117" bestFit="1" customWidth="1"/>
    <col min="6415" max="6415" width="8.140625" style="117" bestFit="1" customWidth="1"/>
    <col min="6416" max="6416" width="8.42578125" style="117" bestFit="1" customWidth="1"/>
    <col min="6417" max="6417" width="8.7109375" style="117" bestFit="1" customWidth="1"/>
    <col min="6418" max="6418" width="8.5703125" style="117" bestFit="1" customWidth="1"/>
    <col min="6419" max="6419" width="8.140625" style="117" bestFit="1" customWidth="1"/>
    <col min="6420" max="6420" width="8.7109375" style="117" bestFit="1" customWidth="1"/>
    <col min="6421" max="6421" width="10.28515625" style="117" bestFit="1" customWidth="1"/>
    <col min="6422" max="6422" width="10.42578125" style="117" bestFit="1" customWidth="1"/>
    <col min="6423" max="6663" width="11.42578125" style="117"/>
    <col min="6664" max="6664" width="46.85546875" style="117" customWidth="1"/>
    <col min="6665" max="6665" width="8.7109375" style="117" customWidth="1"/>
    <col min="6666" max="6666" width="9.28515625" style="117" bestFit="1" customWidth="1"/>
    <col min="6667" max="6667" width="8.140625" style="117" bestFit="1" customWidth="1"/>
    <col min="6668" max="6668" width="9" style="117" bestFit="1" customWidth="1"/>
    <col min="6669" max="6669" width="8.28515625" style="117" bestFit="1" customWidth="1"/>
    <col min="6670" max="6670" width="9.42578125" style="117" bestFit="1" customWidth="1"/>
    <col min="6671" max="6671" width="8.140625" style="117" bestFit="1" customWidth="1"/>
    <col min="6672" max="6672" width="8.42578125" style="117" bestFit="1" customWidth="1"/>
    <col min="6673" max="6673" width="8.7109375" style="117" bestFit="1" customWidth="1"/>
    <col min="6674" max="6674" width="8.5703125" style="117" bestFit="1" customWidth="1"/>
    <col min="6675" max="6675" width="8.140625" style="117" bestFit="1" customWidth="1"/>
    <col min="6676" max="6676" width="8.7109375" style="117" bestFit="1" customWidth="1"/>
    <col min="6677" max="6677" width="10.28515625" style="117" bestFit="1" customWidth="1"/>
    <col min="6678" max="6678" width="10.42578125" style="117" bestFit="1" customWidth="1"/>
    <col min="6679" max="6919" width="11.42578125" style="117"/>
    <col min="6920" max="6920" width="46.85546875" style="117" customWidth="1"/>
    <col min="6921" max="6921" width="8.7109375" style="117" customWidth="1"/>
    <col min="6922" max="6922" width="9.28515625" style="117" bestFit="1" customWidth="1"/>
    <col min="6923" max="6923" width="8.140625" style="117" bestFit="1" customWidth="1"/>
    <col min="6924" max="6924" width="9" style="117" bestFit="1" customWidth="1"/>
    <col min="6925" max="6925" width="8.28515625" style="117" bestFit="1" customWidth="1"/>
    <col min="6926" max="6926" width="9.42578125" style="117" bestFit="1" customWidth="1"/>
    <col min="6927" max="6927" width="8.140625" style="117" bestFit="1" customWidth="1"/>
    <col min="6928" max="6928" width="8.42578125" style="117" bestFit="1" customWidth="1"/>
    <col min="6929" max="6929" width="8.7109375" style="117" bestFit="1" customWidth="1"/>
    <col min="6930" max="6930" width="8.5703125" style="117" bestFit="1" customWidth="1"/>
    <col min="6931" max="6931" width="8.140625" style="117" bestFit="1" customWidth="1"/>
    <col min="6932" max="6932" width="8.7109375" style="117" bestFit="1" customWidth="1"/>
    <col min="6933" max="6933" width="10.28515625" style="117" bestFit="1" customWidth="1"/>
    <col min="6934" max="6934" width="10.42578125" style="117" bestFit="1" customWidth="1"/>
    <col min="6935" max="7175" width="11.42578125" style="117"/>
    <col min="7176" max="7176" width="46.85546875" style="117" customWidth="1"/>
    <col min="7177" max="7177" width="8.7109375" style="117" customWidth="1"/>
    <col min="7178" max="7178" width="9.28515625" style="117" bestFit="1" customWidth="1"/>
    <col min="7179" max="7179" width="8.140625" style="117" bestFit="1" customWidth="1"/>
    <col min="7180" max="7180" width="9" style="117" bestFit="1" customWidth="1"/>
    <col min="7181" max="7181" width="8.28515625" style="117" bestFit="1" customWidth="1"/>
    <col min="7182" max="7182" width="9.42578125" style="117" bestFit="1" customWidth="1"/>
    <col min="7183" max="7183" width="8.140625" style="117" bestFit="1" customWidth="1"/>
    <col min="7184" max="7184" width="8.42578125" style="117" bestFit="1" customWidth="1"/>
    <col min="7185" max="7185" width="8.7109375" style="117" bestFit="1" customWidth="1"/>
    <col min="7186" max="7186" width="8.5703125" style="117" bestFit="1" customWidth="1"/>
    <col min="7187" max="7187" width="8.140625" style="117" bestFit="1" customWidth="1"/>
    <col min="7188" max="7188" width="8.7109375" style="117" bestFit="1" customWidth="1"/>
    <col min="7189" max="7189" width="10.28515625" style="117" bestFit="1" customWidth="1"/>
    <col min="7190" max="7190" width="10.42578125" style="117" bestFit="1" customWidth="1"/>
    <col min="7191" max="7431" width="11.42578125" style="117"/>
    <col min="7432" max="7432" width="46.85546875" style="117" customWidth="1"/>
    <col min="7433" max="7433" width="8.7109375" style="117" customWidth="1"/>
    <col min="7434" max="7434" width="9.28515625" style="117" bestFit="1" customWidth="1"/>
    <col min="7435" max="7435" width="8.140625" style="117" bestFit="1" customWidth="1"/>
    <col min="7436" max="7436" width="9" style="117" bestFit="1" customWidth="1"/>
    <col min="7437" max="7437" width="8.28515625" style="117" bestFit="1" customWidth="1"/>
    <col min="7438" max="7438" width="9.42578125" style="117" bestFit="1" customWidth="1"/>
    <col min="7439" max="7439" width="8.140625" style="117" bestFit="1" customWidth="1"/>
    <col min="7440" max="7440" width="8.42578125" style="117" bestFit="1" customWidth="1"/>
    <col min="7441" max="7441" width="8.7109375" style="117" bestFit="1" customWidth="1"/>
    <col min="7442" max="7442" width="8.5703125" style="117" bestFit="1" customWidth="1"/>
    <col min="7443" max="7443" width="8.140625" style="117" bestFit="1" customWidth="1"/>
    <col min="7444" max="7444" width="8.7109375" style="117" bestFit="1" customWidth="1"/>
    <col min="7445" max="7445" width="10.28515625" style="117" bestFit="1" customWidth="1"/>
    <col min="7446" max="7446" width="10.42578125" style="117" bestFit="1" customWidth="1"/>
    <col min="7447" max="7687" width="11.42578125" style="117"/>
    <col min="7688" max="7688" width="46.85546875" style="117" customWidth="1"/>
    <col min="7689" max="7689" width="8.7109375" style="117" customWidth="1"/>
    <col min="7690" max="7690" width="9.28515625" style="117" bestFit="1" customWidth="1"/>
    <col min="7691" max="7691" width="8.140625" style="117" bestFit="1" customWidth="1"/>
    <col min="7692" max="7692" width="9" style="117" bestFit="1" customWidth="1"/>
    <col min="7693" max="7693" width="8.28515625" style="117" bestFit="1" customWidth="1"/>
    <col min="7694" max="7694" width="9.42578125" style="117" bestFit="1" customWidth="1"/>
    <col min="7695" max="7695" width="8.140625" style="117" bestFit="1" customWidth="1"/>
    <col min="7696" max="7696" width="8.42578125" style="117" bestFit="1" customWidth="1"/>
    <col min="7697" max="7697" width="8.7109375" style="117" bestFit="1" customWidth="1"/>
    <col min="7698" max="7698" width="8.5703125" style="117" bestFit="1" customWidth="1"/>
    <col min="7699" max="7699" width="8.140625" style="117" bestFit="1" customWidth="1"/>
    <col min="7700" max="7700" width="8.7109375" style="117" bestFit="1" customWidth="1"/>
    <col min="7701" max="7701" width="10.28515625" style="117" bestFit="1" customWidth="1"/>
    <col min="7702" max="7702" width="10.42578125" style="117" bestFit="1" customWidth="1"/>
    <col min="7703" max="7943" width="11.42578125" style="117"/>
    <col min="7944" max="7944" width="46.85546875" style="117" customWidth="1"/>
    <col min="7945" max="7945" width="8.7109375" style="117" customWidth="1"/>
    <col min="7946" max="7946" width="9.28515625" style="117" bestFit="1" customWidth="1"/>
    <col min="7947" max="7947" width="8.140625" style="117" bestFit="1" customWidth="1"/>
    <col min="7948" max="7948" width="9" style="117" bestFit="1" customWidth="1"/>
    <col min="7949" max="7949" width="8.28515625" style="117" bestFit="1" customWidth="1"/>
    <col min="7950" max="7950" width="9.42578125" style="117" bestFit="1" customWidth="1"/>
    <col min="7951" max="7951" width="8.140625" style="117" bestFit="1" customWidth="1"/>
    <col min="7952" max="7952" width="8.42578125" style="117" bestFit="1" customWidth="1"/>
    <col min="7953" max="7953" width="8.7109375" style="117" bestFit="1" customWidth="1"/>
    <col min="7954" max="7954" width="8.5703125" style="117" bestFit="1" customWidth="1"/>
    <col min="7955" max="7955" width="8.140625" style="117" bestFit="1" customWidth="1"/>
    <col min="7956" max="7956" width="8.7109375" style="117" bestFit="1" customWidth="1"/>
    <col min="7957" max="7957" width="10.28515625" style="117" bestFit="1" customWidth="1"/>
    <col min="7958" max="7958" width="10.42578125" style="117" bestFit="1" customWidth="1"/>
    <col min="7959" max="8199" width="11.42578125" style="117"/>
    <col min="8200" max="8200" width="46.85546875" style="117" customWidth="1"/>
    <col min="8201" max="8201" width="8.7109375" style="117" customWidth="1"/>
    <col min="8202" max="8202" width="9.28515625" style="117" bestFit="1" customWidth="1"/>
    <col min="8203" max="8203" width="8.140625" style="117" bestFit="1" customWidth="1"/>
    <col min="8204" max="8204" width="9" style="117" bestFit="1" customWidth="1"/>
    <col min="8205" max="8205" width="8.28515625" style="117" bestFit="1" customWidth="1"/>
    <col min="8206" max="8206" width="9.42578125" style="117" bestFit="1" customWidth="1"/>
    <col min="8207" max="8207" width="8.140625" style="117" bestFit="1" customWidth="1"/>
    <col min="8208" max="8208" width="8.42578125" style="117" bestFit="1" customWidth="1"/>
    <col min="8209" max="8209" width="8.7109375" style="117" bestFit="1" customWidth="1"/>
    <col min="8210" max="8210" width="8.5703125" style="117" bestFit="1" customWidth="1"/>
    <col min="8211" max="8211" width="8.140625" style="117" bestFit="1" customWidth="1"/>
    <col min="8212" max="8212" width="8.7109375" style="117" bestFit="1" customWidth="1"/>
    <col min="8213" max="8213" width="10.28515625" style="117" bestFit="1" customWidth="1"/>
    <col min="8214" max="8214" width="10.42578125" style="117" bestFit="1" customWidth="1"/>
    <col min="8215" max="8455" width="11.42578125" style="117"/>
    <col min="8456" max="8456" width="46.85546875" style="117" customWidth="1"/>
    <col min="8457" max="8457" width="8.7109375" style="117" customWidth="1"/>
    <col min="8458" max="8458" width="9.28515625" style="117" bestFit="1" customWidth="1"/>
    <col min="8459" max="8459" width="8.140625" style="117" bestFit="1" customWidth="1"/>
    <col min="8460" max="8460" width="9" style="117" bestFit="1" customWidth="1"/>
    <col min="8461" max="8461" width="8.28515625" style="117" bestFit="1" customWidth="1"/>
    <col min="8462" max="8462" width="9.42578125" style="117" bestFit="1" customWidth="1"/>
    <col min="8463" max="8463" width="8.140625" style="117" bestFit="1" customWidth="1"/>
    <col min="8464" max="8464" width="8.42578125" style="117" bestFit="1" customWidth="1"/>
    <col min="8465" max="8465" width="8.7109375" style="117" bestFit="1" customWidth="1"/>
    <col min="8466" max="8466" width="8.5703125" style="117" bestFit="1" customWidth="1"/>
    <col min="8467" max="8467" width="8.140625" style="117" bestFit="1" customWidth="1"/>
    <col min="8468" max="8468" width="8.7109375" style="117" bestFit="1" customWidth="1"/>
    <col min="8469" max="8469" width="10.28515625" style="117" bestFit="1" customWidth="1"/>
    <col min="8470" max="8470" width="10.42578125" style="117" bestFit="1" customWidth="1"/>
    <col min="8471" max="8711" width="11.42578125" style="117"/>
    <col min="8712" max="8712" width="46.85546875" style="117" customWidth="1"/>
    <col min="8713" max="8713" width="8.7109375" style="117" customWidth="1"/>
    <col min="8714" max="8714" width="9.28515625" style="117" bestFit="1" customWidth="1"/>
    <col min="8715" max="8715" width="8.140625" style="117" bestFit="1" customWidth="1"/>
    <col min="8716" max="8716" width="9" style="117" bestFit="1" customWidth="1"/>
    <col min="8717" max="8717" width="8.28515625" style="117" bestFit="1" customWidth="1"/>
    <col min="8718" max="8718" width="9.42578125" style="117" bestFit="1" customWidth="1"/>
    <col min="8719" max="8719" width="8.140625" style="117" bestFit="1" customWidth="1"/>
    <col min="8720" max="8720" width="8.42578125" style="117" bestFit="1" customWidth="1"/>
    <col min="8721" max="8721" width="8.7109375" style="117" bestFit="1" customWidth="1"/>
    <col min="8722" max="8722" width="8.5703125" style="117" bestFit="1" customWidth="1"/>
    <col min="8723" max="8723" width="8.140625" style="117" bestFit="1" customWidth="1"/>
    <col min="8724" max="8724" width="8.7109375" style="117" bestFit="1" customWidth="1"/>
    <col min="8725" max="8725" width="10.28515625" style="117" bestFit="1" customWidth="1"/>
    <col min="8726" max="8726" width="10.42578125" style="117" bestFit="1" customWidth="1"/>
    <col min="8727" max="8967" width="11.42578125" style="117"/>
    <col min="8968" max="8968" width="46.85546875" style="117" customWidth="1"/>
    <col min="8969" max="8969" width="8.7109375" style="117" customWidth="1"/>
    <col min="8970" max="8970" width="9.28515625" style="117" bestFit="1" customWidth="1"/>
    <col min="8971" max="8971" width="8.140625" style="117" bestFit="1" customWidth="1"/>
    <col min="8972" max="8972" width="9" style="117" bestFit="1" customWidth="1"/>
    <col min="8973" max="8973" width="8.28515625" style="117" bestFit="1" customWidth="1"/>
    <col min="8974" max="8974" width="9.42578125" style="117" bestFit="1" customWidth="1"/>
    <col min="8975" max="8975" width="8.140625" style="117" bestFit="1" customWidth="1"/>
    <col min="8976" max="8976" width="8.42578125" style="117" bestFit="1" customWidth="1"/>
    <col min="8977" max="8977" width="8.7109375" style="117" bestFit="1" customWidth="1"/>
    <col min="8978" max="8978" width="8.5703125" style="117" bestFit="1" customWidth="1"/>
    <col min="8979" max="8979" width="8.140625" style="117" bestFit="1" customWidth="1"/>
    <col min="8980" max="8980" width="8.7109375" style="117" bestFit="1" customWidth="1"/>
    <col min="8981" max="8981" width="10.28515625" style="117" bestFit="1" customWidth="1"/>
    <col min="8982" max="8982" width="10.42578125" style="117" bestFit="1" customWidth="1"/>
    <col min="8983" max="9223" width="11.42578125" style="117"/>
    <col min="9224" max="9224" width="46.85546875" style="117" customWidth="1"/>
    <col min="9225" max="9225" width="8.7109375" style="117" customWidth="1"/>
    <col min="9226" max="9226" width="9.28515625" style="117" bestFit="1" customWidth="1"/>
    <col min="9227" max="9227" width="8.140625" style="117" bestFit="1" customWidth="1"/>
    <col min="9228" max="9228" width="9" style="117" bestFit="1" customWidth="1"/>
    <col min="9229" max="9229" width="8.28515625" style="117" bestFit="1" customWidth="1"/>
    <col min="9230" max="9230" width="9.42578125" style="117" bestFit="1" customWidth="1"/>
    <col min="9231" max="9231" width="8.140625" style="117" bestFit="1" customWidth="1"/>
    <col min="9232" max="9232" width="8.42578125" style="117" bestFit="1" customWidth="1"/>
    <col min="9233" max="9233" width="8.7109375" style="117" bestFit="1" customWidth="1"/>
    <col min="9234" max="9234" width="8.5703125" style="117" bestFit="1" customWidth="1"/>
    <col min="9235" max="9235" width="8.140625" style="117" bestFit="1" customWidth="1"/>
    <col min="9236" max="9236" width="8.7109375" style="117" bestFit="1" customWidth="1"/>
    <col min="9237" max="9237" width="10.28515625" style="117" bestFit="1" customWidth="1"/>
    <col min="9238" max="9238" width="10.42578125" style="117" bestFit="1" customWidth="1"/>
    <col min="9239" max="9479" width="11.42578125" style="117"/>
    <col min="9480" max="9480" width="46.85546875" style="117" customWidth="1"/>
    <col min="9481" max="9481" width="8.7109375" style="117" customWidth="1"/>
    <col min="9482" max="9482" width="9.28515625" style="117" bestFit="1" customWidth="1"/>
    <col min="9483" max="9483" width="8.140625" style="117" bestFit="1" customWidth="1"/>
    <col min="9484" max="9484" width="9" style="117" bestFit="1" customWidth="1"/>
    <col min="9485" max="9485" width="8.28515625" style="117" bestFit="1" customWidth="1"/>
    <col min="9486" max="9486" width="9.42578125" style="117" bestFit="1" customWidth="1"/>
    <col min="9487" max="9487" width="8.140625" style="117" bestFit="1" customWidth="1"/>
    <col min="9488" max="9488" width="8.42578125" style="117" bestFit="1" customWidth="1"/>
    <col min="9489" max="9489" width="8.7109375" style="117" bestFit="1" customWidth="1"/>
    <col min="9490" max="9490" width="8.5703125" style="117" bestFit="1" customWidth="1"/>
    <col min="9491" max="9491" width="8.140625" style="117" bestFit="1" customWidth="1"/>
    <col min="9492" max="9492" width="8.7109375" style="117" bestFit="1" customWidth="1"/>
    <col min="9493" max="9493" width="10.28515625" style="117" bestFit="1" customWidth="1"/>
    <col min="9494" max="9494" width="10.42578125" style="117" bestFit="1" customWidth="1"/>
    <col min="9495" max="9735" width="11.42578125" style="117"/>
    <col min="9736" max="9736" width="46.85546875" style="117" customWidth="1"/>
    <col min="9737" max="9737" width="8.7109375" style="117" customWidth="1"/>
    <col min="9738" max="9738" width="9.28515625" style="117" bestFit="1" customWidth="1"/>
    <col min="9739" max="9739" width="8.140625" style="117" bestFit="1" customWidth="1"/>
    <col min="9740" max="9740" width="9" style="117" bestFit="1" customWidth="1"/>
    <col min="9741" max="9741" width="8.28515625" style="117" bestFit="1" customWidth="1"/>
    <col min="9742" max="9742" width="9.42578125" style="117" bestFit="1" customWidth="1"/>
    <col min="9743" max="9743" width="8.140625" style="117" bestFit="1" customWidth="1"/>
    <col min="9744" max="9744" width="8.42578125" style="117" bestFit="1" customWidth="1"/>
    <col min="9745" max="9745" width="8.7109375" style="117" bestFit="1" customWidth="1"/>
    <col min="9746" max="9746" width="8.5703125" style="117" bestFit="1" customWidth="1"/>
    <col min="9747" max="9747" width="8.140625" style="117" bestFit="1" customWidth="1"/>
    <col min="9748" max="9748" width="8.7109375" style="117" bestFit="1" customWidth="1"/>
    <col min="9749" max="9749" width="10.28515625" style="117" bestFit="1" customWidth="1"/>
    <col min="9750" max="9750" width="10.42578125" style="117" bestFit="1" customWidth="1"/>
    <col min="9751" max="9991" width="11.42578125" style="117"/>
    <col min="9992" max="9992" width="46.85546875" style="117" customWidth="1"/>
    <col min="9993" max="9993" width="8.7109375" style="117" customWidth="1"/>
    <col min="9994" max="9994" width="9.28515625" style="117" bestFit="1" customWidth="1"/>
    <col min="9995" max="9995" width="8.140625" style="117" bestFit="1" customWidth="1"/>
    <col min="9996" max="9996" width="9" style="117" bestFit="1" customWidth="1"/>
    <col min="9997" max="9997" width="8.28515625" style="117" bestFit="1" customWidth="1"/>
    <col min="9998" max="9998" width="9.42578125" style="117" bestFit="1" customWidth="1"/>
    <col min="9999" max="9999" width="8.140625" style="117" bestFit="1" customWidth="1"/>
    <col min="10000" max="10000" width="8.42578125" style="117" bestFit="1" customWidth="1"/>
    <col min="10001" max="10001" width="8.7109375" style="117" bestFit="1" customWidth="1"/>
    <col min="10002" max="10002" width="8.5703125" style="117" bestFit="1" customWidth="1"/>
    <col min="10003" max="10003" width="8.140625" style="117" bestFit="1" customWidth="1"/>
    <col min="10004" max="10004" width="8.7109375" style="117" bestFit="1" customWidth="1"/>
    <col min="10005" max="10005" width="10.28515625" style="117" bestFit="1" customWidth="1"/>
    <col min="10006" max="10006" width="10.42578125" style="117" bestFit="1" customWidth="1"/>
    <col min="10007" max="10247" width="11.42578125" style="117"/>
    <col min="10248" max="10248" width="46.85546875" style="117" customWidth="1"/>
    <col min="10249" max="10249" width="8.7109375" style="117" customWidth="1"/>
    <col min="10250" max="10250" width="9.28515625" style="117" bestFit="1" customWidth="1"/>
    <col min="10251" max="10251" width="8.140625" style="117" bestFit="1" customWidth="1"/>
    <col min="10252" max="10252" width="9" style="117" bestFit="1" customWidth="1"/>
    <col min="10253" max="10253" width="8.28515625" style="117" bestFit="1" customWidth="1"/>
    <col min="10254" max="10254" width="9.42578125" style="117" bestFit="1" customWidth="1"/>
    <col min="10255" max="10255" width="8.140625" style="117" bestFit="1" customWidth="1"/>
    <col min="10256" max="10256" width="8.42578125" style="117" bestFit="1" customWidth="1"/>
    <col min="10257" max="10257" width="8.7109375" style="117" bestFit="1" customWidth="1"/>
    <col min="10258" max="10258" width="8.5703125" style="117" bestFit="1" customWidth="1"/>
    <col min="10259" max="10259" width="8.140625" style="117" bestFit="1" customWidth="1"/>
    <col min="10260" max="10260" width="8.7109375" style="117" bestFit="1" customWidth="1"/>
    <col min="10261" max="10261" width="10.28515625" style="117" bestFit="1" customWidth="1"/>
    <col min="10262" max="10262" width="10.42578125" style="117" bestFit="1" customWidth="1"/>
    <col min="10263" max="10503" width="11.42578125" style="117"/>
    <col min="10504" max="10504" width="46.85546875" style="117" customWidth="1"/>
    <col min="10505" max="10505" width="8.7109375" style="117" customWidth="1"/>
    <col min="10506" max="10506" width="9.28515625" style="117" bestFit="1" customWidth="1"/>
    <col min="10507" max="10507" width="8.140625" style="117" bestFit="1" customWidth="1"/>
    <col min="10508" max="10508" width="9" style="117" bestFit="1" customWidth="1"/>
    <col min="10509" max="10509" width="8.28515625" style="117" bestFit="1" customWidth="1"/>
    <col min="10510" max="10510" width="9.42578125" style="117" bestFit="1" customWidth="1"/>
    <col min="10511" max="10511" width="8.140625" style="117" bestFit="1" customWidth="1"/>
    <col min="10512" max="10512" width="8.42578125" style="117" bestFit="1" customWidth="1"/>
    <col min="10513" max="10513" width="8.7109375" style="117" bestFit="1" customWidth="1"/>
    <col min="10514" max="10514" width="8.5703125" style="117" bestFit="1" customWidth="1"/>
    <col min="10515" max="10515" width="8.140625" style="117" bestFit="1" customWidth="1"/>
    <col min="10516" max="10516" width="8.7109375" style="117" bestFit="1" customWidth="1"/>
    <col min="10517" max="10517" width="10.28515625" style="117" bestFit="1" customWidth="1"/>
    <col min="10518" max="10518" width="10.42578125" style="117" bestFit="1" customWidth="1"/>
    <col min="10519" max="10759" width="11.42578125" style="117"/>
    <col min="10760" max="10760" width="46.85546875" style="117" customWidth="1"/>
    <col min="10761" max="10761" width="8.7109375" style="117" customWidth="1"/>
    <col min="10762" max="10762" width="9.28515625" style="117" bestFit="1" customWidth="1"/>
    <col min="10763" max="10763" width="8.140625" style="117" bestFit="1" customWidth="1"/>
    <col min="10764" max="10764" width="9" style="117" bestFit="1" customWidth="1"/>
    <col min="10765" max="10765" width="8.28515625" style="117" bestFit="1" customWidth="1"/>
    <col min="10766" max="10766" width="9.42578125" style="117" bestFit="1" customWidth="1"/>
    <col min="10767" max="10767" width="8.140625" style="117" bestFit="1" customWidth="1"/>
    <col min="10768" max="10768" width="8.42578125" style="117" bestFit="1" customWidth="1"/>
    <col min="10769" max="10769" width="8.7109375" style="117" bestFit="1" customWidth="1"/>
    <col min="10770" max="10770" width="8.5703125" style="117" bestFit="1" customWidth="1"/>
    <col min="10771" max="10771" width="8.140625" style="117" bestFit="1" customWidth="1"/>
    <col min="10772" max="10772" width="8.7109375" style="117" bestFit="1" customWidth="1"/>
    <col min="10773" max="10773" width="10.28515625" style="117" bestFit="1" customWidth="1"/>
    <col min="10774" max="10774" width="10.42578125" style="117" bestFit="1" customWidth="1"/>
    <col min="10775" max="11015" width="11.42578125" style="117"/>
    <col min="11016" max="11016" width="46.85546875" style="117" customWidth="1"/>
    <col min="11017" max="11017" width="8.7109375" style="117" customWidth="1"/>
    <col min="11018" max="11018" width="9.28515625" style="117" bestFit="1" customWidth="1"/>
    <col min="11019" max="11019" width="8.140625" style="117" bestFit="1" customWidth="1"/>
    <col min="11020" max="11020" width="9" style="117" bestFit="1" customWidth="1"/>
    <col min="11021" max="11021" width="8.28515625" style="117" bestFit="1" customWidth="1"/>
    <col min="11022" max="11022" width="9.42578125" style="117" bestFit="1" customWidth="1"/>
    <col min="11023" max="11023" width="8.140625" style="117" bestFit="1" customWidth="1"/>
    <col min="11024" max="11024" width="8.42578125" style="117" bestFit="1" customWidth="1"/>
    <col min="11025" max="11025" width="8.7109375" style="117" bestFit="1" customWidth="1"/>
    <col min="11026" max="11026" width="8.5703125" style="117" bestFit="1" customWidth="1"/>
    <col min="11027" max="11027" width="8.140625" style="117" bestFit="1" customWidth="1"/>
    <col min="11028" max="11028" width="8.7109375" style="117" bestFit="1" customWidth="1"/>
    <col min="11029" max="11029" width="10.28515625" style="117" bestFit="1" customWidth="1"/>
    <col min="11030" max="11030" width="10.42578125" style="117" bestFit="1" customWidth="1"/>
    <col min="11031" max="11271" width="11.42578125" style="117"/>
    <col min="11272" max="11272" width="46.85546875" style="117" customWidth="1"/>
    <col min="11273" max="11273" width="8.7109375" style="117" customWidth="1"/>
    <col min="11274" max="11274" width="9.28515625" style="117" bestFit="1" customWidth="1"/>
    <col min="11275" max="11275" width="8.140625" style="117" bestFit="1" customWidth="1"/>
    <col min="11276" max="11276" width="9" style="117" bestFit="1" customWidth="1"/>
    <col min="11277" max="11277" width="8.28515625" style="117" bestFit="1" customWidth="1"/>
    <col min="11278" max="11278" width="9.42578125" style="117" bestFit="1" customWidth="1"/>
    <col min="11279" max="11279" width="8.140625" style="117" bestFit="1" customWidth="1"/>
    <col min="11280" max="11280" width="8.42578125" style="117" bestFit="1" customWidth="1"/>
    <col min="11281" max="11281" width="8.7109375" style="117" bestFit="1" customWidth="1"/>
    <col min="11282" max="11282" width="8.5703125" style="117" bestFit="1" customWidth="1"/>
    <col min="11283" max="11283" width="8.140625" style="117" bestFit="1" customWidth="1"/>
    <col min="11284" max="11284" width="8.7109375" style="117" bestFit="1" customWidth="1"/>
    <col min="11285" max="11285" width="10.28515625" style="117" bestFit="1" customWidth="1"/>
    <col min="11286" max="11286" width="10.42578125" style="117" bestFit="1" customWidth="1"/>
    <col min="11287" max="11527" width="11.42578125" style="117"/>
    <col min="11528" max="11528" width="46.85546875" style="117" customWidth="1"/>
    <col min="11529" max="11529" width="8.7109375" style="117" customWidth="1"/>
    <col min="11530" max="11530" width="9.28515625" style="117" bestFit="1" customWidth="1"/>
    <col min="11531" max="11531" width="8.140625" style="117" bestFit="1" customWidth="1"/>
    <col min="11532" max="11532" width="9" style="117" bestFit="1" customWidth="1"/>
    <col min="11533" max="11533" width="8.28515625" style="117" bestFit="1" customWidth="1"/>
    <col min="11534" max="11534" width="9.42578125" style="117" bestFit="1" customWidth="1"/>
    <col min="11535" max="11535" width="8.140625" style="117" bestFit="1" customWidth="1"/>
    <col min="11536" max="11536" width="8.42578125" style="117" bestFit="1" customWidth="1"/>
    <col min="11537" max="11537" width="8.7109375" style="117" bestFit="1" customWidth="1"/>
    <col min="11538" max="11538" width="8.5703125" style="117" bestFit="1" customWidth="1"/>
    <col min="11539" max="11539" width="8.140625" style="117" bestFit="1" customWidth="1"/>
    <col min="11540" max="11540" width="8.7109375" style="117" bestFit="1" customWidth="1"/>
    <col min="11541" max="11541" width="10.28515625" style="117" bestFit="1" customWidth="1"/>
    <col min="11542" max="11542" width="10.42578125" style="117" bestFit="1" customWidth="1"/>
    <col min="11543" max="11783" width="11.42578125" style="117"/>
    <col min="11784" max="11784" width="46.85546875" style="117" customWidth="1"/>
    <col min="11785" max="11785" width="8.7109375" style="117" customWidth="1"/>
    <col min="11786" max="11786" width="9.28515625" style="117" bestFit="1" customWidth="1"/>
    <col min="11787" max="11787" width="8.140625" style="117" bestFit="1" customWidth="1"/>
    <col min="11788" max="11788" width="9" style="117" bestFit="1" customWidth="1"/>
    <col min="11789" max="11789" width="8.28515625" style="117" bestFit="1" customWidth="1"/>
    <col min="11790" max="11790" width="9.42578125" style="117" bestFit="1" customWidth="1"/>
    <col min="11791" max="11791" width="8.140625" style="117" bestFit="1" customWidth="1"/>
    <col min="11792" max="11792" width="8.42578125" style="117" bestFit="1" customWidth="1"/>
    <col min="11793" max="11793" width="8.7109375" style="117" bestFit="1" customWidth="1"/>
    <col min="11794" max="11794" width="8.5703125" style="117" bestFit="1" customWidth="1"/>
    <col min="11795" max="11795" width="8.140625" style="117" bestFit="1" customWidth="1"/>
    <col min="11796" max="11796" width="8.7109375" style="117" bestFit="1" customWidth="1"/>
    <col min="11797" max="11797" width="10.28515625" style="117" bestFit="1" customWidth="1"/>
    <col min="11798" max="11798" width="10.42578125" style="117" bestFit="1" customWidth="1"/>
    <col min="11799" max="12039" width="11.42578125" style="117"/>
    <col min="12040" max="12040" width="46.85546875" style="117" customWidth="1"/>
    <col min="12041" max="12041" width="8.7109375" style="117" customWidth="1"/>
    <col min="12042" max="12042" width="9.28515625" style="117" bestFit="1" customWidth="1"/>
    <col min="12043" max="12043" width="8.140625" style="117" bestFit="1" customWidth="1"/>
    <col min="12044" max="12044" width="9" style="117" bestFit="1" customWidth="1"/>
    <col min="12045" max="12045" width="8.28515625" style="117" bestFit="1" customWidth="1"/>
    <col min="12046" max="12046" width="9.42578125" style="117" bestFit="1" customWidth="1"/>
    <col min="12047" max="12047" width="8.140625" style="117" bestFit="1" customWidth="1"/>
    <col min="12048" max="12048" width="8.42578125" style="117" bestFit="1" customWidth="1"/>
    <col min="12049" max="12049" width="8.7109375" style="117" bestFit="1" customWidth="1"/>
    <col min="12050" max="12050" width="8.5703125" style="117" bestFit="1" customWidth="1"/>
    <col min="12051" max="12051" width="8.140625" style="117" bestFit="1" customWidth="1"/>
    <col min="12052" max="12052" width="8.7109375" style="117" bestFit="1" customWidth="1"/>
    <col min="12053" max="12053" width="10.28515625" style="117" bestFit="1" customWidth="1"/>
    <col min="12054" max="12054" width="10.42578125" style="117" bestFit="1" customWidth="1"/>
    <col min="12055" max="12295" width="11.42578125" style="117"/>
    <col min="12296" max="12296" width="46.85546875" style="117" customWidth="1"/>
    <col min="12297" max="12297" width="8.7109375" style="117" customWidth="1"/>
    <col min="12298" max="12298" width="9.28515625" style="117" bestFit="1" customWidth="1"/>
    <col min="12299" max="12299" width="8.140625" style="117" bestFit="1" customWidth="1"/>
    <col min="12300" max="12300" width="9" style="117" bestFit="1" customWidth="1"/>
    <col min="12301" max="12301" width="8.28515625" style="117" bestFit="1" customWidth="1"/>
    <col min="12302" max="12302" width="9.42578125" style="117" bestFit="1" customWidth="1"/>
    <col min="12303" max="12303" width="8.140625" style="117" bestFit="1" customWidth="1"/>
    <col min="12304" max="12304" width="8.42578125" style="117" bestFit="1" customWidth="1"/>
    <col min="12305" max="12305" width="8.7109375" style="117" bestFit="1" customWidth="1"/>
    <col min="12306" max="12306" width="8.5703125" style="117" bestFit="1" customWidth="1"/>
    <col min="12307" max="12307" width="8.140625" style="117" bestFit="1" customWidth="1"/>
    <col min="12308" max="12308" width="8.7109375" style="117" bestFit="1" customWidth="1"/>
    <col min="12309" max="12309" width="10.28515625" style="117" bestFit="1" customWidth="1"/>
    <col min="12310" max="12310" width="10.42578125" style="117" bestFit="1" customWidth="1"/>
    <col min="12311" max="12551" width="11.42578125" style="117"/>
    <col min="12552" max="12552" width="46.85546875" style="117" customWidth="1"/>
    <col min="12553" max="12553" width="8.7109375" style="117" customWidth="1"/>
    <col min="12554" max="12554" width="9.28515625" style="117" bestFit="1" customWidth="1"/>
    <col min="12555" max="12555" width="8.140625" style="117" bestFit="1" customWidth="1"/>
    <col min="12556" max="12556" width="9" style="117" bestFit="1" customWidth="1"/>
    <col min="12557" max="12557" width="8.28515625" style="117" bestFit="1" customWidth="1"/>
    <col min="12558" max="12558" width="9.42578125" style="117" bestFit="1" customWidth="1"/>
    <col min="12559" max="12559" width="8.140625" style="117" bestFit="1" customWidth="1"/>
    <col min="12560" max="12560" width="8.42578125" style="117" bestFit="1" customWidth="1"/>
    <col min="12561" max="12561" width="8.7109375" style="117" bestFit="1" customWidth="1"/>
    <col min="12562" max="12562" width="8.5703125" style="117" bestFit="1" customWidth="1"/>
    <col min="12563" max="12563" width="8.140625" style="117" bestFit="1" customWidth="1"/>
    <col min="12564" max="12564" width="8.7109375" style="117" bestFit="1" customWidth="1"/>
    <col min="12565" max="12565" width="10.28515625" style="117" bestFit="1" customWidth="1"/>
    <col min="12566" max="12566" width="10.42578125" style="117" bestFit="1" customWidth="1"/>
    <col min="12567" max="12807" width="11.42578125" style="117"/>
    <col min="12808" max="12808" width="46.85546875" style="117" customWidth="1"/>
    <col min="12809" max="12809" width="8.7109375" style="117" customWidth="1"/>
    <col min="12810" max="12810" width="9.28515625" style="117" bestFit="1" customWidth="1"/>
    <col min="12811" max="12811" width="8.140625" style="117" bestFit="1" customWidth="1"/>
    <col min="12812" max="12812" width="9" style="117" bestFit="1" customWidth="1"/>
    <col min="12813" max="12813" width="8.28515625" style="117" bestFit="1" customWidth="1"/>
    <col min="12814" max="12814" width="9.42578125" style="117" bestFit="1" customWidth="1"/>
    <col min="12815" max="12815" width="8.140625" style="117" bestFit="1" customWidth="1"/>
    <col min="12816" max="12816" width="8.42578125" style="117" bestFit="1" customWidth="1"/>
    <col min="12817" max="12817" width="8.7109375" style="117" bestFit="1" customWidth="1"/>
    <col min="12818" max="12818" width="8.5703125" style="117" bestFit="1" customWidth="1"/>
    <col min="12819" max="12819" width="8.140625" style="117" bestFit="1" customWidth="1"/>
    <col min="12820" max="12820" width="8.7109375" style="117" bestFit="1" customWidth="1"/>
    <col min="12821" max="12821" width="10.28515625" style="117" bestFit="1" customWidth="1"/>
    <col min="12822" max="12822" width="10.42578125" style="117" bestFit="1" customWidth="1"/>
    <col min="12823" max="13063" width="11.42578125" style="117"/>
    <col min="13064" max="13064" width="46.85546875" style="117" customWidth="1"/>
    <col min="13065" max="13065" width="8.7109375" style="117" customWidth="1"/>
    <col min="13066" max="13066" width="9.28515625" style="117" bestFit="1" customWidth="1"/>
    <col min="13067" max="13067" width="8.140625" style="117" bestFit="1" customWidth="1"/>
    <col min="13068" max="13068" width="9" style="117" bestFit="1" customWidth="1"/>
    <col min="13069" max="13069" width="8.28515625" style="117" bestFit="1" customWidth="1"/>
    <col min="13070" max="13070" width="9.42578125" style="117" bestFit="1" customWidth="1"/>
    <col min="13071" max="13071" width="8.140625" style="117" bestFit="1" customWidth="1"/>
    <col min="13072" max="13072" width="8.42578125" style="117" bestFit="1" customWidth="1"/>
    <col min="13073" max="13073" width="8.7109375" style="117" bestFit="1" customWidth="1"/>
    <col min="13074" max="13074" width="8.5703125" style="117" bestFit="1" customWidth="1"/>
    <col min="13075" max="13075" width="8.140625" style="117" bestFit="1" customWidth="1"/>
    <col min="13076" max="13076" width="8.7109375" style="117" bestFit="1" customWidth="1"/>
    <col min="13077" max="13077" width="10.28515625" style="117" bestFit="1" customWidth="1"/>
    <col min="13078" max="13078" width="10.42578125" style="117" bestFit="1" customWidth="1"/>
    <col min="13079" max="13319" width="11.42578125" style="117"/>
    <col min="13320" max="13320" width="46.85546875" style="117" customWidth="1"/>
    <col min="13321" max="13321" width="8.7109375" style="117" customWidth="1"/>
    <col min="13322" max="13322" width="9.28515625" style="117" bestFit="1" customWidth="1"/>
    <col min="13323" max="13323" width="8.140625" style="117" bestFit="1" customWidth="1"/>
    <col min="13324" max="13324" width="9" style="117" bestFit="1" customWidth="1"/>
    <col min="13325" max="13325" width="8.28515625" style="117" bestFit="1" customWidth="1"/>
    <col min="13326" max="13326" width="9.42578125" style="117" bestFit="1" customWidth="1"/>
    <col min="13327" max="13327" width="8.140625" style="117" bestFit="1" customWidth="1"/>
    <col min="13328" max="13328" width="8.42578125" style="117" bestFit="1" customWidth="1"/>
    <col min="13329" max="13329" width="8.7109375" style="117" bestFit="1" customWidth="1"/>
    <col min="13330" max="13330" width="8.5703125" style="117" bestFit="1" customWidth="1"/>
    <col min="13331" max="13331" width="8.140625" style="117" bestFit="1" customWidth="1"/>
    <col min="13332" max="13332" width="8.7109375" style="117" bestFit="1" customWidth="1"/>
    <col min="13333" max="13333" width="10.28515625" style="117" bestFit="1" customWidth="1"/>
    <col min="13334" max="13334" width="10.42578125" style="117" bestFit="1" customWidth="1"/>
    <col min="13335" max="13575" width="11.42578125" style="117"/>
    <col min="13576" max="13576" width="46.85546875" style="117" customWidth="1"/>
    <col min="13577" max="13577" width="8.7109375" style="117" customWidth="1"/>
    <col min="13578" max="13578" width="9.28515625" style="117" bestFit="1" customWidth="1"/>
    <col min="13579" max="13579" width="8.140625" style="117" bestFit="1" customWidth="1"/>
    <col min="13580" max="13580" width="9" style="117" bestFit="1" customWidth="1"/>
    <col min="13581" max="13581" width="8.28515625" style="117" bestFit="1" customWidth="1"/>
    <col min="13582" max="13582" width="9.42578125" style="117" bestFit="1" customWidth="1"/>
    <col min="13583" max="13583" width="8.140625" style="117" bestFit="1" customWidth="1"/>
    <col min="13584" max="13584" width="8.42578125" style="117" bestFit="1" customWidth="1"/>
    <col min="13585" max="13585" width="8.7109375" style="117" bestFit="1" customWidth="1"/>
    <col min="13586" max="13586" width="8.5703125" style="117" bestFit="1" customWidth="1"/>
    <col min="13587" max="13587" width="8.140625" style="117" bestFit="1" customWidth="1"/>
    <col min="13588" max="13588" width="8.7109375" style="117" bestFit="1" customWidth="1"/>
    <col min="13589" max="13589" width="10.28515625" style="117" bestFit="1" customWidth="1"/>
    <col min="13590" max="13590" width="10.42578125" style="117" bestFit="1" customWidth="1"/>
    <col min="13591" max="13831" width="11.42578125" style="117"/>
    <col min="13832" max="13832" width="46.85546875" style="117" customWidth="1"/>
    <col min="13833" max="13833" width="8.7109375" style="117" customWidth="1"/>
    <col min="13834" max="13834" width="9.28515625" style="117" bestFit="1" customWidth="1"/>
    <col min="13835" max="13835" width="8.140625" style="117" bestFit="1" customWidth="1"/>
    <col min="13836" max="13836" width="9" style="117" bestFit="1" customWidth="1"/>
    <col min="13837" max="13837" width="8.28515625" style="117" bestFit="1" customWidth="1"/>
    <col min="13838" max="13838" width="9.42578125" style="117" bestFit="1" customWidth="1"/>
    <col min="13839" max="13839" width="8.140625" style="117" bestFit="1" customWidth="1"/>
    <col min="13840" max="13840" width="8.42578125" style="117" bestFit="1" customWidth="1"/>
    <col min="13841" max="13841" width="8.7109375" style="117" bestFit="1" customWidth="1"/>
    <col min="13842" max="13842" width="8.5703125" style="117" bestFit="1" customWidth="1"/>
    <col min="13843" max="13843" width="8.140625" style="117" bestFit="1" customWidth="1"/>
    <col min="13844" max="13844" width="8.7109375" style="117" bestFit="1" customWidth="1"/>
    <col min="13845" max="13845" width="10.28515625" style="117" bestFit="1" customWidth="1"/>
    <col min="13846" max="13846" width="10.42578125" style="117" bestFit="1" customWidth="1"/>
    <col min="13847" max="14087" width="11.42578125" style="117"/>
    <col min="14088" max="14088" width="46.85546875" style="117" customWidth="1"/>
    <col min="14089" max="14089" width="8.7109375" style="117" customWidth="1"/>
    <col min="14090" max="14090" width="9.28515625" style="117" bestFit="1" customWidth="1"/>
    <col min="14091" max="14091" width="8.140625" style="117" bestFit="1" customWidth="1"/>
    <col min="14092" max="14092" width="9" style="117" bestFit="1" customWidth="1"/>
    <col min="14093" max="14093" width="8.28515625" style="117" bestFit="1" customWidth="1"/>
    <col min="14094" max="14094" width="9.42578125" style="117" bestFit="1" customWidth="1"/>
    <col min="14095" max="14095" width="8.140625" style="117" bestFit="1" customWidth="1"/>
    <col min="14096" max="14096" width="8.42578125" style="117" bestFit="1" customWidth="1"/>
    <col min="14097" max="14097" width="8.7109375" style="117" bestFit="1" customWidth="1"/>
    <col min="14098" max="14098" width="8.5703125" style="117" bestFit="1" customWidth="1"/>
    <col min="14099" max="14099" width="8.140625" style="117" bestFit="1" customWidth="1"/>
    <col min="14100" max="14100" width="8.7109375" style="117" bestFit="1" customWidth="1"/>
    <col min="14101" max="14101" width="10.28515625" style="117" bestFit="1" customWidth="1"/>
    <col min="14102" max="14102" width="10.42578125" style="117" bestFit="1" customWidth="1"/>
    <col min="14103" max="14343" width="11.42578125" style="117"/>
    <col min="14344" max="14344" width="46.85546875" style="117" customWidth="1"/>
    <col min="14345" max="14345" width="8.7109375" style="117" customWidth="1"/>
    <col min="14346" max="14346" width="9.28515625" style="117" bestFit="1" customWidth="1"/>
    <col min="14347" max="14347" width="8.140625" style="117" bestFit="1" customWidth="1"/>
    <col min="14348" max="14348" width="9" style="117" bestFit="1" customWidth="1"/>
    <col min="14349" max="14349" width="8.28515625" style="117" bestFit="1" customWidth="1"/>
    <col min="14350" max="14350" width="9.42578125" style="117" bestFit="1" customWidth="1"/>
    <col min="14351" max="14351" width="8.140625" style="117" bestFit="1" customWidth="1"/>
    <col min="14352" max="14352" width="8.42578125" style="117" bestFit="1" customWidth="1"/>
    <col min="14353" max="14353" width="8.7109375" style="117" bestFit="1" customWidth="1"/>
    <col min="14354" max="14354" width="8.5703125" style="117" bestFit="1" customWidth="1"/>
    <col min="14355" max="14355" width="8.140625" style="117" bestFit="1" customWidth="1"/>
    <col min="14356" max="14356" width="8.7109375" style="117" bestFit="1" customWidth="1"/>
    <col min="14357" max="14357" width="10.28515625" style="117" bestFit="1" customWidth="1"/>
    <col min="14358" max="14358" width="10.42578125" style="117" bestFit="1" customWidth="1"/>
    <col min="14359" max="14599" width="11.42578125" style="117"/>
    <col min="14600" max="14600" width="46.85546875" style="117" customWidth="1"/>
    <col min="14601" max="14601" width="8.7109375" style="117" customWidth="1"/>
    <col min="14602" max="14602" width="9.28515625" style="117" bestFit="1" customWidth="1"/>
    <col min="14603" max="14603" width="8.140625" style="117" bestFit="1" customWidth="1"/>
    <col min="14604" max="14604" width="9" style="117" bestFit="1" customWidth="1"/>
    <col min="14605" max="14605" width="8.28515625" style="117" bestFit="1" customWidth="1"/>
    <col min="14606" max="14606" width="9.42578125" style="117" bestFit="1" customWidth="1"/>
    <col min="14607" max="14607" width="8.140625" style="117" bestFit="1" customWidth="1"/>
    <col min="14608" max="14608" width="8.42578125" style="117" bestFit="1" customWidth="1"/>
    <col min="14609" max="14609" width="8.7109375" style="117" bestFit="1" customWidth="1"/>
    <col min="14610" max="14610" width="8.5703125" style="117" bestFit="1" customWidth="1"/>
    <col min="14611" max="14611" width="8.140625" style="117" bestFit="1" customWidth="1"/>
    <col min="14612" max="14612" width="8.7109375" style="117" bestFit="1" customWidth="1"/>
    <col min="14613" max="14613" width="10.28515625" style="117" bestFit="1" customWidth="1"/>
    <col min="14614" max="14614" width="10.42578125" style="117" bestFit="1" customWidth="1"/>
    <col min="14615" max="14855" width="11.42578125" style="117"/>
    <col min="14856" max="14856" width="46.85546875" style="117" customWidth="1"/>
    <col min="14857" max="14857" width="8.7109375" style="117" customWidth="1"/>
    <col min="14858" max="14858" width="9.28515625" style="117" bestFit="1" customWidth="1"/>
    <col min="14859" max="14859" width="8.140625" style="117" bestFit="1" customWidth="1"/>
    <col min="14860" max="14860" width="9" style="117" bestFit="1" customWidth="1"/>
    <col min="14861" max="14861" width="8.28515625" style="117" bestFit="1" customWidth="1"/>
    <col min="14862" max="14862" width="9.42578125" style="117" bestFit="1" customWidth="1"/>
    <col min="14863" max="14863" width="8.140625" style="117" bestFit="1" customWidth="1"/>
    <col min="14864" max="14864" width="8.42578125" style="117" bestFit="1" customWidth="1"/>
    <col min="14865" max="14865" width="8.7109375" style="117" bestFit="1" customWidth="1"/>
    <col min="14866" max="14866" width="8.5703125" style="117" bestFit="1" customWidth="1"/>
    <col min="14867" max="14867" width="8.140625" style="117" bestFit="1" customWidth="1"/>
    <col min="14868" max="14868" width="8.7109375" style="117" bestFit="1" customWidth="1"/>
    <col min="14869" max="14869" width="10.28515625" style="117" bestFit="1" customWidth="1"/>
    <col min="14870" max="14870" width="10.42578125" style="117" bestFit="1" customWidth="1"/>
    <col min="14871" max="15111" width="11.42578125" style="117"/>
    <col min="15112" max="15112" width="46.85546875" style="117" customWidth="1"/>
    <col min="15113" max="15113" width="8.7109375" style="117" customWidth="1"/>
    <col min="15114" max="15114" width="9.28515625" style="117" bestFit="1" customWidth="1"/>
    <col min="15115" max="15115" width="8.140625" style="117" bestFit="1" customWidth="1"/>
    <col min="15116" max="15116" width="9" style="117" bestFit="1" customWidth="1"/>
    <col min="15117" max="15117" width="8.28515625" style="117" bestFit="1" customWidth="1"/>
    <col min="15118" max="15118" width="9.42578125" style="117" bestFit="1" customWidth="1"/>
    <col min="15119" max="15119" width="8.140625" style="117" bestFit="1" customWidth="1"/>
    <col min="15120" max="15120" width="8.42578125" style="117" bestFit="1" customWidth="1"/>
    <col min="15121" max="15121" width="8.7109375" style="117" bestFit="1" customWidth="1"/>
    <col min="15122" max="15122" width="8.5703125" style="117" bestFit="1" customWidth="1"/>
    <col min="15123" max="15123" width="8.140625" style="117" bestFit="1" customWidth="1"/>
    <col min="15124" max="15124" width="8.7109375" style="117" bestFit="1" customWidth="1"/>
    <col min="15125" max="15125" width="10.28515625" style="117" bestFit="1" customWidth="1"/>
    <col min="15126" max="15126" width="10.42578125" style="117" bestFit="1" customWidth="1"/>
    <col min="15127" max="15367" width="11.42578125" style="117"/>
    <col min="15368" max="15368" width="46.85546875" style="117" customWidth="1"/>
    <col min="15369" max="15369" width="8.7109375" style="117" customWidth="1"/>
    <col min="15370" max="15370" width="9.28515625" style="117" bestFit="1" customWidth="1"/>
    <col min="15371" max="15371" width="8.140625" style="117" bestFit="1" customWidth="1"/>
    <col min="15372" max="15372" width="9" style="117" bestFit="1" customWidth="1"/>
    <col min="15373" max="15373" width="8.28515625" style="117" bestFit="1" customWidth="1"/>
    <col min="15374" max="15374" width="9.42578125" style="117" bestFit="1" customWidth="1"/>
    <col min="15375" max="15375" width="8.140625" style="117" bestFit="1" customWidth="1"/>
    <col min="15376" max="15376" width="8.42578125" style="117" bestFit="1" customWidth="1"/>
    <col min="15377" max="15377" width="8.7109375" style="117" bestFit="1" customWidth="1"/>
    <col min="15378" max="15378" width="8.5703125" style="117" bestFit="1" customWidth="1"/>
    <col min="15379" max="15379" width="8.140625" style="117" bestFit="1" customWidth="1"/>
    <col min="15380" max="15380" width="8.7109375" style="117" bestFit="1" customWidth="1"/>
    <col min="15381" max="15381" width="10.28515625" style="117" bestFit="1" customWidth="1"/>
    <col min="15382" max="15382" width="10.42578125" style="117" bestFit="1" customWidth="1"/>
    <col min="15383" max="15623" width="11.42578125" style="117"/>
    <col min="15624" max="15624" width="46.85546875" style="117" customWidth="1"/>
    <col min="15625" max="15625" width="8.7109375" style="117" customWidth="1"/>
    <col min="15626" max="15626" width="9.28515625" style="117" bestFit="1" customWidth="1"/>
    <col min="15627" max="15627" width="8.140625" style="117" bestFit="1" customWidth="1"/>
    <col min="15628" max="15628" width="9" style="117" bestFit="1" customWidth="1"/>
    <col min="15629" max="15629" width="8.28515625" style="117" bestFit="1" customWidth="1"/>
    <col min="15630" max="15630" width="9.42578125" style="117" bestFit="1" customWidth="1"/>
    <col min="15631" max="15631" width="8.140625" style="117" bestFit="1" customWidth="1"/>
    <col min="15632" max="15632" width="8.42578125" style="117" bestFit="1" customWidth="1"/>
    <col min="15633" max="15633" width="8.7109375" style="117" bestFit="1" customWidth="1"/>
    <col min="15634" max="15634" width="8.5703125" style="117" bestFit="1" customWidth="1"/>
    <col min="15635" max="15635" width="8.140625" style="117" bestFit="1" customWidth="1"/>
    <col min="15636" max="15636" width="8.7109375" style="117" bestFit="1" customWidth="1"/>
    <col min="15637" max="15637" width="10.28515625" style="117" bestFit="1" customWidth="1"/>
    <col min="15638" max="15638" width="10.42578125" style="117" bestFit="1" customWidth="1"/>
    <col min="15639" max="15879" width="11.42578125" style="117"/>
    <col min="15880" max="15880" width="46.85546875" style="117" customWidth="1"/>
    <col min="15881" max="15881" width="8.7109375" style="117" customWidth="1"/>
    <col min="15882" max="15882" width="9.28515625" style="117" bestFit="1" customWidth="1"/>
    <col min="15883" max="15883" width="8.140625" style="117" bestFit="1" customWidth="1"/>
    <col min="15884" max="15884" width="9" style="117" bestFit="1" customWidth="1"/>
    <col min="15885" max="15885" width="8.28515625" style="117" bestFit="1" customWidth="1"/>
    <col min="15886" max="15886" width="9.42578125" style="117" bestFit="1" customWidth="1"/>
    <col min="15887" max="15887" width="8.140625" style="117" bestFit="1" customWidth="1"/>
    <col min="15888" max="15888" width="8.42578125" style="117" bestFit="1" customWidth="1"/>
    <col min="15889" max="15889" width="8.7109375" style="117" bestFit="1" customWidth="1"/>
    <col min="15890" max="15890" width="8.5703125" style="117" bestFit="1" customWidth="1"/>
    <col min="15891" max="15891" width="8.140625" style="117" bestFit="1" customWidth="1"/>
    <col min="15892" max="15892" width="8.7109375" style="117" bestFit="1" customWidth="1"/>
    <col min="15893" max="15893" width="10.28515625" style="117" bestFit="1" customWidth="1"/>
    <col min="15894" max="15894" width="10.42578125" style="117" bestFit="1" customWidth="1"/>
    <col min="15895" max="16135" width="11.42578125" style="117"/>
    <col min="16136" max="16136" width="46.85546875" style="117" customWidth="1"/>
    <col min="16137" max="16137" width="8.7109375" style="117" customWidth="1"/>
    <col min="16138" max="16138" width="9.28515625" style="117" bestFit="1" customWidth="1"/>
    <col min="16139" max="16139" width="8.140625" style="117" bestFit="1" customWidth="1"/>
    <col min="16140" max="16140" width="9" style="117" bestFit="1" customWidth="1"/>
    <col min="16141" max="16141" width="8.28515625" style="117" bestFit="1" customWidth="1"/>
    <col min="16142" max="16142" width="9.42578125" style="117" bestFit="1" customWidth="1"/>
    <col min="16143" max="16143" width="8.140625" style="117" bestFit="1" customWidth="1"/>
    <col min="16144" max="16144" width="8.42578125" style="117" bestFit="1" customWidth="1"/>
    <col min="16145" max="16145" width="8.7109375" style="117" bestFit="1" customWidth="1"/>
    <col min="16146" max="16146" width="8.5703125" style="117" bestFit="1" customWidth="1"/>
    <col min="16147" max="16147" width="8.140625" style="117" bestFit="1" customWidth="1"/>
    <col min="16148" max="16148" width="8.7109375" style="117" bestFit="1" customWidth="1"/>
    <col min="16149" max="16149" width="10.28515625" style="117" bestFit="1" customWidth="1"/>
    <col min="16150" max="16150" width="10.42578125" style="117" bestFit="1" customWidth="1"/>
    <col min="16151" max="16384" width="11.42578125" style="117"/>
  </cols>
  <sheetData>
    <row r="1" spans="2:81">
      <c r="D1" s="3">
        <f>+MONTH(D5)</f>
        <v>1</v>
      </c>
      <c r="E1" s="3">
        <f t="shared" ref="E1:BO1" si="0">+MONTH(E5)</f>
        <v>2</v>
      </c>
      <c r="F1" s="3">
        <f t="shared" si="0"/>
        <v>3</v>
      </c>
      <c r="G1" s="3">
        <f t="shared" si="0"/>
        <v>4</v>
      </c>
      <c r="H1" s="3">
        <f t="shared" si="0"/>
        <v>5</v>
      </c>
      <c r="I1" s="3">
        <f t="shared" si="0"/>
        <v>6</v>
      </c>
      <c r="J1" s="3">
        <f t="shared" si="0"/>
        <v>7</v>
      </c>
      <c r="K1" s="3">
        <f t="shared" si="0"/>
        <v>8</v>
      </c>
      <c r="L1" s="3">
        <f t="shared" si="0"/>
        <v>9</v>
      </c>
      <c r="M1" s="3">
        <f t="shared" si="0"/>
        <v>10</v>
      </c>
      <c r="N1" s="3">
        <f t="shared" si="0"/>
        <v>11</v>
      </c>
      <c r="O1" s="3">
        <f t="shared" si="0"/>
        <v>12</v>
      </c>
      <c r="Q1" s="3">
        <f t="shared" si="0"/>
        <v>1</v>
      </c>
      <c r="R1" s="3">
        <f t="shared" si="0"/>
        <v>2</v>
      </c>
      <c r="S1" s="3">
        <f t="shared" si="0"/>
        <v>3</v>
      </c>
      <c r="T1" s="3">
        <f t="shared" si="0"/>
        <v>4</v>
      </c>
      <c r="U1" s="3">
        <f t="shared" si="0"/>
        <v>5</v>
      </c>
      <c r="V1" s="3">
        <f t="shared" si="0"/>
        <v>6</v>
      </c>
      <c r="W1" s="3">
        <f t="shared" si="0"/>
        <v>7</v>
      </c>
      <c r="X1" s="3">
        <f t="shared" si="0"/>
        <v>8</v>
      </c>
      <c r="Y1" s="3">
        <f t="shared" si="0"/>
        <v>9</v>
      </c>
      <c r="Z1" s="3">
        <f t="shared" si="0"/>
        <v>10</v>
      </c>
      <c r="AA1" s="3">
        <f t="shared" si="0"/>
        <v>11</v>
      </c>
      <c r="AB1" s="3">
        <f t="shared" si="0"/>
        <v>12</v>
      </c>
      <c r="AD1" s="3">
        <f t="shared" si="0"/>
        <v>1</v>
      </c>
      <c r="AE1" s="3">
        <f t="shared" si="0"/>
        <v>2</v>
      </c>
      <c r="AF1" s="3">
        <f t="shared" si="0"/>
        <v>3</v>
      </c>
      <c r="AG1" s="3">
        <f t="shared" si="0"/>
        <v>4</v>
      </c>
      <c r="AH1" s="3">
        <f t="shared" si="0"/>
        <v>5</v>
      </c>
      <c r="AI1" s="3">
        <f t="shared" si="0"/>
        <v>6</v>
      </c>
      <c r="AJ1" s="3">
        <f t="shared" si="0"/>
        <v>7</v>
      </c>
      <c r="AK1" s="3">
        <f t="shared" si="0"/>
        <v>8</v>
      </c>
      <c r="AL1" s="3">
        <f t="shared" si="0"/>
        <v>9</v>
      </c>
      <c r="AM1" s="3">
        <f t="shared" si="0"/>
        <v>10</v>
      </c>
      <c r="AN1" s="3">
        <f t="shared" si="0"/>
        <v>11</v>
      </c>
      <c r="AO1" s="3">
        <f t="shared" si="0"/>
        <v>12</v>
      </c>
      <c r="AQ1" s="3">
        <f t="shared" si="0"/>
        <v>1</v>
      </c>
      <c r="AR1" s="3">
        <f t="shared" si="0"/>
        <v>2</v>
      </c>
      <c r="AS1" s="3">
        <f t="shared" si="0"/>
        <v>3</v>
      </c>
      <c r="AT1" s="3">
        <f t="shared" si="0"/>
        <v>4</v>
      </c>
      <c r="AU1" s="3">
        <f t="shared" si="0"/>
        <v>5</v>
      </c>
      <c r="AV1" s="3">
        <f t="shared" si="0"/>
        <v>6</v>
      </c>
      <c r="AW1" s="3">
        <f t="shared" si="0"/>
        <v>7</v>
      </c>
      <c r="AX1" s="3">
        <f t="shared" si="0"/>
        <v>8</v>
      </c>
      <c r="AY1" s="3">
        <f t="shared" si="0"/>
        <v>9</v>
      </c>
      <c r="AZ1" s="3">
        <f t="shared" si="0"/>
        <v>10</v>
      </c>
      <c r="BA1" s="3">
        <f t="shared" si="0"/>
        <v>11</v>
      </c>
      <c r="BB1" s="3">
        <f t="shared" si="0"/>
        <v>12</v>
      </c>
      <c r="BD1" s="3">
        <f t="shared" si="0"/>
        <v>1</v>
      </c>
      <c r="BE1" s="3">
        <f t="shared" si="0"/>
        <v>2</v>
      </c>
      <c r="BF1" s="3">
        <f t="shared" si="0"/>
        <v>3</v>
      </c>
      <c r="BG1" s="3">
        <f t="shared" si="0"/>
        <v>4</v>
      </c>
      <c r="BH1" s="3">
        <f t="shared" si="0"/>
        <v>5</v>
      </c>
      <c r="BI1" s="3">
        <f t="shared" si="0"/>
        <v>6</v>
      </c>
      <c r="BJ1" s="3">
        <f t="shared" si="0"/>
        <v>7</v>
      </c>
      <c r="BK1" s="3">
        <f t="shared" si="0"/>
        <v>8</v>
      </c>
      <c r="BL1" s="3">
        <f t="shared" si="0"/>
        <v>9</v>
      </c>
      <c r="BM1" s="3">
        <f t="shared" si="0"/>
        <v>10</v>
      </c>
      <c r="BN1" s="3">
        <f t="shared" si="0"/>
        <v>11</v>
      </c>
      <c r="BO1" s="3">
        <f t="shared" si="0"/>
        <v>12</v>
      </c>
      <c r="BQ1" s="3">
        <f t="shared" ref="BQ1:CB1" si="1">+MONTH(BQ5)</f>
        <v>1</v>
      </c>
      <c r="BR1" s="3">
        <f t="shared" si="1"/>
        <v>2</v>
      </c>
      <c r="BS1" s="3">
        <f t="shared" si="1"/>
        <v>3</v>
      </c>
      <c r="BT1" s="3">
        <f t="shared" si="1"/>
        <v>4</v>
      </c>
      <c r="BU1" s="3">
        <f t="shared" si="1"/>
        <v>5</v>
      </c>
      <c r="BV1" s="3">
        <f t="shared" si="1"/>
        <v>6</v>
      </c>
      <c r="BW1" s="3">
        <f t="shared" si="1"/>
        <v>7</v>
      </c>
      <c r="BX1" s="3">
        <f t="shared" si="1"/>
        <v>8</v>
      </c>
      <c r="BY1" s="3">
        <f t="shared" si="1"/>
        <v>9</v>
      </c>
      <c r="BZ1" s="3">
        <f t="shared" si="1"/>
        <v>10</v>
      </c>
      <c r="CA1" s="3">
        <f t="shared" si="1"/>
        <v>11</v>
      </c>
      <c r="CB1" s="3">
        <f t="shared" si="1"/>
        <v>12</v>
      </c>
    </row>
    <row r="2" spans="2:81">
      <c r="B2" s="411" t="s">
        <v>189</v>
      </c>
      <c r="D2" s="117"/>
    </row>
    <row r="4" spans="2:81" ht="13.5" thickBot="1">
      <c r="B4" s="2" t="s">
        <v>188</v>
      </c>
    </row>
    <row r="5" spans="2:81" ht="13.5" thickBot="1">
      <c r="B5" s="701" t="s">
        <v>192</v>
      </c>
      <c r="C5" s="400"/>
      <c r="D5" s="405">
        <f>+DT!D1</f>
        <v>41305</v>
      </c>
      <c r="E5" s="142">
        <f>+DT!E1</f>
        <v>41333</v>
      </c>
      <c r="F5" s="142">
        <f>+DT!F1</f>
        <v>41364</v>
      </c>
      <c r="G5" s="142">
        <f>+DT!G1</f>
        <v>41394</v>
      </c>
      <c r="H5" s="142">
        <f>+DT!H1</f>
        <v>41425</v>
      </c>
      <c r="I5" s="142">
        <f>+DT!I1</f>
        <v>41455</v>
      </c>
      <c r="J5" s="142">
        <f>+DT!J1</f>
        <v>41486</v>
      </c>
      <c r="K5" s="142">
        <f>+DT!K1</f>
        <v>41517</v>
      </c>
      <c r="L5" s="142">
        <f>+DT!L1</f>
        <v>41547</v>
      </c>
      <c r="M5" s="142">
        <f>+DT!M1</f>
        <v>41578</v>
      </c>
      <c r="N5" s="142">
        <f>+DT!N1</f>
        <v>41608</v>
      </c>
      <c r="O5" s="356">
        <f>+DT!O1</f>
        <v>41639</v>
      </c>
      <c r="P5" s="722" t="s">
        <v>68</v>
      </c>
      <c r="Q5" s="405">
        <f>+DT!P1</f>
        <v>41670</v>
      </c>
      <c r="R5" s="142">
        <f>+DT!Q1</f>
        <v>41698</v>
      </c>
      <c r="S5" s="142">
        <f>+DT!R1</f>
        <v>41729</v>
      </c>
      <c r="T5" s="142">
        <f>+DT!S1</f>
        <v>41759</v>
      </c>
      <c r="U5" s="142">
        <f>+DT!T1</f>
        <v>41790</v>
      </c>
      <c r="V5" s="142">
        <f>+DT!U1</f>
        <v>41820</v>
      </c>
      <c r="W5" s="142">
        <f>+DT!V1</f>
        <v>41851</v>
      </c>
      <c r="X5" s="142">
        <f>+DT!W1</f>
        <v>41882</v>
      </c>
      <c r="Y5" s="142">
        <f>+DT!X1</f>
        <v>41912</v>
      </c>
      <c r="Z5" s="142">
        <f>+DT!Y1</f>
        <v>41943</v>
      </c>
      <c r="AA5" s="142">
        <f>+DT!Z1</f>
        <v>41973</v>
      </c>
      <c r="AB5" s="356">
        <f>+DT!AA1</f>
        <v>42004</v>
      </c>
      <c r="AC5" s="722" t="s">
        <v>68</v>
      </c>
      <c r="AD5" s="405">
        <f>+DT!AB1</f>
        <v>42035</v>
      </c>
      <c r="AE5" s="142">
        <f>+DT!AC1</f>
        <v>42063</v>
      </c>
      <c r="AF5" s="142">
        <f>+DT!AD1</f>
        <v>42094</v>
      </c>
      <c r="AG5" s="142">
        <f>+DT!AE1</f>
        <v>42124</v>
      </c>
      <c r="AH5" s="142">
        <f>+DT!AF1</f>
        <v>42155</v>
      </c>
      <c r="AI5" s="142">
        <f>+DT!AG1</f>
        <v>42185</v>
      </c>
      <c r="AJ5" s="142">
        <f>+DT!AH1</f>
        <v>42216</v>
      </c>
      <c r="AK5" s="142">
        <f>+DT!AI1</f>
        <v>42247</v>
      </c>
      <c r="AL5" s="142">
        <f>+DT!AJ1</f>
        <v>42277</v>
      </c>
      <c r="AM5" s="142">
        <f>+DT!AK1</f>
        <v>42308</v>
      </c>
      <c r="AN5" s="142">
        <f>+DT!AL1</f>
        <v>42338</v>
      </c>
      <c r="AO5" s="356">
        <f>+DT!AM1</f>
        <v>42369</v>
      </c>
      <c r="AP5" s="722" t="s">
        <v>68</v>
      </c>
      <c r="AQ5" s="405">
        <f>+DT!AN1</f>
        <v>42400</v>
      </c>
      <c r="AR5" s="142">
        <f>+DT!AO1</f>
        <v>42429</v>
      </c>
      <c r="AS5" s="142">
        <f>+DT!AP1</f>
        <v>42460</v>
      </c>
      <c r="AT5" s="142">
        <f>+DT!AQ1</f>
        <v>42490</v>
      </c>
      <c r="AU5" s="142">
        <f>+DT!AR1</f>
        <v>42521</v>
      </c>
      <c r="AV5" s="142">
        <f>+DT!AS1</f>
        <v>42551</v>
      </c>
      <c r="AW5" s="142">
        <f>+DT!AT1</f>
        <v>42582</v>
      </c>
      <c r="AX5" s="142">
        <f>+DT!AU1</f>
        <v>42613</v>
      </c>
      <c r="AY5" s="142">
        <f>+DT!AV1</f>
        <v>42643</v>
      </c>
      <c r="AZ5" s="142">
        <f>+DT!AW1</f>
        <v>42674</v>
      </c>
      <c r="BA5" s="142">
        <f>+DT!AX1</f>
        <v>42704</v>
      </c>
      <c r="BB5" s="356">
        <f>+DT!AY1</f>
        <v>42735</v>
      </c>
      <c r="BC5" s="722" t="s">
        <v>68</v>
      </c>
      <c r="BD5" s="405">
        <f>+DT!AZ1</f>
        <v>42766</v>
      </c>
      <c r="BE5" s="142">
        <f>+DT!BA1</f>
        <v>42794</v>
      </c>
      <c r="BF5" s="142">
        <f>+DT!BB1</f>
        <v>42825</v>
      </c>
      <c r="BG5" s="142">
        <f>+DT!BC1</f>
        <v>42855</v>
      </c>
      <c r="BH5" s="142">
        <f>+DT!BD1</f>
        <v>42886</v>
      </c>
      <c r="BI5" s="142">
        <f>+DT!BE1</f>
        <v>42916</v>
      </c>
      <c r="BJ5" s="142">
        <f>+DT!BF1</f>
        <v>42947</v>
      </c>
      <c r="BK5" s="142">
        <f>+DT!BG1</f>
        <v>42978</v>
      </c>
      <c r="BL5" s="142">
        <f>+DT!BH1</f>
        <v>43008</v>
      </c>
      <c r="BM5" s="142">
        <f>+DT!BI1</f>
        <v>43039</v>
      </c>
      <c r="BN5" s="142">
        <f>+DT!BJ1</f>
        <v>43069</v>
      </c>
      <c r="BO5" s="356">
        <f>+DT!BK1</f>
        <v>43100</v>
      </c>
      <c r="BP5" s="722" t="s">
        <v>68</v>
      </c>
      <c r="BQ5" s="405">
        <f>+DT!BL1</f>
        <v>43131</v>
      </c>
      <c r="BR5" s="142">
        <f>+DT!BM1</f>
        <v>43159</v>
      </c>
      <c r="BS5" s="142">
        <f>+DT!BN1</f>
        <v>43190</v>
      </c>
      <c r="BT5" s="142">
        <f>+DT!BO1</f>
        <v>43220</v>
      </c>
      <c r="BU5" s="142">
        <f>+DT!BP1</f>
        <v>43251</v>
      </c>
      <c r="BV5" s="142">
        <f>+DT!BQ1</f>
        <v>43281</v>
      </c>
      <c r="BW5" s="142">
        <f>+DT!BR1</f>
        <v>43312</v>
      </c>
      <c r="BX5" s="142">
        <f>+DT!BS1</f>
        <v>43343</v>
      </c>
      <c r="BY5" s="142">
        <f>+DT!BT1</f>
        <v>43373</v>
      </c>
      <c r="BZ5" s="142">
        <f>+DT!BU1</f>
        <v>43404</v>
      </c>
      <c r="CA5" s="142">
        <f>+DT!BV1</f>
        <v>43434</v>
      </c>
      <c r="CB5" s="720">
        <f>+DT!BW1</f>
        <v>43465</v>
      </c>
      <c r="CC5" s="730" t="s">
        <v>68</v>
      </c>
    </row>
    <row r="6" spans="2:81">
      <c r="B6" s="701" t="s">
        <v>192</v>
      </c>
      <c r="C6" s="401"/>
      <c r="D6" s="225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406"/>
      <c r="P6" s="401"/>
      <c r="Q6" s="225"/>
      <c r="R6" s="210"/>
      <c r="S6" s="210"/>
      <c r="T6" s="210"/>
      <c r="U6" s="210"/>
      <c r="V6" s="210"/>
      <c r="W6" s="210"/>
      <c r="X6" s="210"/>
      <c r="Y6" s="210"/>
      <c r="Z6" s="210"/>
      <c r="AA6" s="210"/>
      <c r="AB6" s="406"/>
      <c r="AC6" s="401"/>
      <c r="AD6" s="225"/>
      <c r="AE6" s="210"/>
      <c r="AF6" s="210"/>
      <c r="AG6" s="210"/>
      <c r="AH6" s="210"/>
      <c r="AI6" s="210"/>
      <c r="AJ6" s="210"/>
      <c r="AK6" s="210"/>
      <c r="AL6" s="210"/>
      <c r="AM6" s="210"/>
      <c r="AN6" s="210"/>
      <c r="AO6" s="406"/>
      <c r="AP6" s="401"/>
      <c r="AQ6" s="225"/>
      <c r="AR6" s="210"/>
      <c r="AS6" s="210"/>
      <c r="AT6" s="210"/>
      <c r="AU6" s="210"/>
      <c r="AV6" s="210"/>
      <c r="AW6" s="210"/>
      <c r="AX6" s="210"/>
      <c r="AY6" s="210"/>
      <c r="AZ6" s="210"/>
      <c r="BA6" s="210"/>
      <c r="BB6" s="406"/>
      <c r="BC6" s="401"/>
      <c r="BD6" s="225"/>
      <c r="BE6" s="210"/>
      <c r="BF6" s="210"/>
      <c r="BG6" s="210"/>
      <c r="BH6" s="210"/>
      <c r="BI6" s="210"/>
      <c r="BJ6" s="210"/>
      <c r="BK6" s="210"/>
      <c r="BL6" s="210"/>
      <c r="BM6" s="210"/>
      <c r="BN6" s="210"/>
      <c r="BO6" s="406"/>
      <c r="BP6" s="401"/>
      <c r="BQ6" s="225"/>
      <c r="BR6" s="210"/>
      <c r="BS6" s="210"/>
      <c r="BT6" s="210"/>
      <c r="BU6" s="210"/>
      <c r="BV6" s="210"/>
      <c r="BW6" s="210"/>
      <c r="BX6" s="210"/>
      <c r="BY6" s="210"/>
      <c r="BZ6" s="210"/>
      <c r="CA6" s="210"/>
      <c r="CB6" s="401"/>
      <c r="CC6" s="708"/>
    </row>
    <row r="7" spans="2:81">
      <c r="B7" s="370" t="s">
        <v>190</v>
      </c>
      <c r="C7" s="402"/>
      <c r="D7" s="219">
        <f>+'MC1'!D50</f>
        <v>100</v>
      </c>
      <c r="E7" s="192">
        <f>+'MC1'!E50</f>
        <v>74.2</v>
      </c>
      <c r="F7" s="192">
        <f>+'MC1'!F50</f>
        <v>125.02</v>
      </c>
      <c r="G7" s="192">
        <f>+'MC1'!G50</f>
        <v>106.48</v>
      </c>
      <c r="H7" s="192">
        <f>+'MC1'!H50</f>
        <v>121</v>
      </c>
      <c r="I7" s="192">
        <f>+'MC1'!I50</f>
        <v>96.8</v>
      </c>
      <c r="J7" s="192">
        <f>+'MC1'!J50</f>
        <v>60.5</v>
      </c>
      <c r="K7" s="192">
        <f>+'MC1'!K50</f>
        <v>50.819999999999993</v>
      </c>
      <c r="L7" s="192">
        <f>+'MC1'!L50</f>
        <v>26.619999999999997</v>
      </c>
      <c r="M7" s="192">
        <f>+'MC1'!M50</f>
        <v>16.939999999999998</v>
      </c>
      <c r="N7" s="192">
        <f>+'MC1'!N50</f>
        <v>24.2</v>
      </c>
      <c r="O7" s="357">
        <f>+'MC1'!O50</f>
        <v>24.2</v>
      </c>
      <c r="P7" s="718">
        <f>SUM(D7:O7)</f>
        <v>826.78</v>
      </c>
      <c r="Q7" s="219">
        <f>+'MC1'!P50</f>
        <v>43.56</v>
      </c>
      <c r="R7" s="192">
        <f>+'MC1'!Q50</f>
        <v>68.48599999999999</v>
      </c>
      <c r="S7" s="192">
        <f>+'MC1'!R50</f>
        <v>77.270600000000002</v>
      </c>
      <c r="T7" s="192">
        <f>+'MC1'!S50</f>
        <v>109.67440000000001</v>
      </c>
      <c r="U7" s="192">
        <f>+'MC1'!T50</f>
        <v>124.63</v>
      </c>
      <c r="V7" s="192">
        <f>+'MC1'!U50</f>
        <v>99.703999999999994</v>
      </c>
      <c r="W7" s="192">
        <f>+'MC1'!V50</f>
        <v>62.314999999999998</v>
      </c>
      <c r="X7" s="192">
        <f>+'MC1'!W50</f>
        <v>52.3446</v>
      </c>
      <c r="Y7" s="192">
        <f>+'MC1'!X50</f>
        <v>27.418600000000005</v>
      </c>
      <c r="Z7" s="192">
        <f>+'MC1'!Y50</f>
        <v>114.2482</v>
      </c>
      <c r="AA7" s="192">
        <f>+'MC1'!Z50</f>
        <v>170.126</v>
      </c>
      <c r="AB7" s="357">
        <f>+'MC1'!AA50</f>
        <v>24.926000000000002</v>
      </c>
      <c r="AC7" s="718">
        <f>SUM(Q7:AB7)</f>
        <v>974.70339999999987</v>
      </c>
      <c r="AD7" s="219">
        <f>+'MC1'!AB50</f>
        <v>141.66680000000002</v>
      </c>
      <c r="AE7" s="192">
        <f>+'MC1'!AC50</f>
        <v>215.74057999999999</v>
      </c>
      <c r="AF7" s="192">
        <f>+'MC1'!AD50</f>
        <v>79.588718</v>
      </c>
      <c r="AG7" s="192">
        <f>+'MC1'!AE50</f>
        <v>209.76463200000003</v>
      </c>
      <c r="AH7" s="192">
        <f>+'MC1'!AF50</f>
        <v>273.56890000000004</v>
      </c>
      <c r="AI7" s="192">
        <f>+'MC1'!AG50</f>
        <v>102.69512</v>
      </c>
      <c r="AJ7" s="192">
        <f>+'MC1'!AH50</f>
        <v>160.98445000000001</v>
      </c>
      <c r="AK7" s="192">
        <f>+'MC1'!AI50</f>
        <v>199.11493800000002</v>
      </c>
      <c r="AL7" s="192">
        <f>+'MC1'!AJ50</f>
        <v>28.241158000000006</v>
      </c>
      <c r="AM7" s="192">
        <f>+'MC1'!AK50</f>
        <v>114.77164600000002</v>
      </c>
      <c r="AN7" s="192">
        <f>+'MC1'!AL50</f>
        <v>170.87378000000001</v>
      </c>
      <c r="AO7" s="357">
        <f>+'MC1'!AM50</f>
        <v>25.673780000000004</v>
      </c>
      <c r="AP7" s="718">
        <f>SUM(AD7:AO7)</f>
        <v>1722.6845020000001</v>
      </c>
      <c r="AQ7" s="219">
        <f>+'MC1'!AN50</f>
        <v>143.01280400000002</v>
      </c>
      <c r="AR7" s="192">
        <f>+'MC1'!AO50</f>
        <v>217.8567974</v>
      </c>
      <c r="AS7" s="192">
        <f>+'MC1'!AP50</f>
        <v>178.77637953999999</v>
      </c>
      <c r="AT7" s="192">
        <f>+'MC1'!AQ50</f>
        <v>261.55357096</v>
      </c>
      <c r="AU7" s="192">
        <f>+'MC1'!AR50</f>
        <v>229.01996700000001</v>
      </c>
      <c r="AV7" s="192">
        <f>+'MC1'!AS50</f>
        <v>250.9759736</v>
      </c>
      <c r="AW7" s="192">
        <f>+'MC1'!AT50</f>
        <v>162.90998350000001</v>
      </c>
      <c r="AX7" s="192">
        <f>+'MC1'!AU50</f>
        <v>200.73238614000002</v>
      </c>
      <c r="AY7" s="192">
        <f>+'MC1'!AV50</f>
        <v>125.88839274</v>
      </c>
      <c r="AZ7" s="192">
        <f>+'MC1'!AW50</f>
        <v>163.71079537999998</v>
      </c>
      <c r="BA7" s="192">
        <f>+'MC1'!AX50</f>
        <v>123.24399340000001</v>
      </c>
      <c r="BB7" s="357">
        <f>+'MC1'!AY50</f>
        <v>171.6439934</v>
      </c>
      <c r="BC7" s="718">
        <f>SUM(AQ7:BB7)</f>
        <v>2229.3250370600003</v>
      </c>
      <c r="BD7" s="219">
        <f>+'MC1'!AZ50</f>
        <v>144.39918812000002</v>
      </c>
      <c r="BE7" s="192">
        <f>+'MC1'!BA50</f>
        <v>321.67650132200004</v>
      </c>
      <c r="BF7" s="192">
        <f>+'MC1'!BB50</f>
        <v>338.5356709262</v>
      </c>
      <c r="BG7" s="192">
        <f>+'MC1'!BC50</f>
        <v>373.94417808880002</v>
      </c>
      <c r="BH7" s="192">
        <f>+'MC1'!BD50</f>
        <v>390.28656601</v>
      </c>
      <c r="BI7" s="192">
        <f>+'MC1'!BE50</f>
        <v>363.04925280800001</v>
      </c>
      <c r="BJ7" s="192">
        <f>+'MC1'!BF50</f>
        <v>322.19328300500001</v>
      </c>
      <c r="BK7" s="192">
        <f>+'MC1'!BG50</f>
        <v>311.2983577242</v>
      </c>
      <c r="BL7" s="192">
        <f>+'MC1'!BH50</f>
        <v>284.06104452220006</v>
      </c>
      <c r="BM7" s="192">
        <f>+'MC1'!BI50</f>
        <v>273.1661192414</v>
      </c>
      <c r="BN7" s="192">
        <f>+'MC1'!BJ50</f>
        <v>281.33731320199996</v>
      </c>
      <c r="BO7" s="357">
        <f>+'MC1'!BK50</f>
        <v>281.33731320199996</v>
      </c>
      <c r="BP7" s="718">
        <f>SUM(BD7:BO7)</f>
        <v>3685.2847881717998</v>
      </c>
      <c r="BQ7" s="219">
        <f>+'MC1'!BL50</f>
        <v>303.12716376359998</v>
      </c>
      <c r="BR7" s="192">
        <f>+'MC1'!BM50</f>
        <v>331.18159636166001</v>
      </c>
      <c r="BS7" s="192">
        <f>+'MC1'!BN50</f>
        <v>341.068741053986</v>
      </c>
      <c r="BT7" s="192">
        <f>+'MC1'!BO50</f>
        <v>479.17950343146401</v>
      </c>
      <c r="BU7" s="192">
        <f>+'MC1'!BP50</f>
        <v>546.83216299030005</v>
      </c>
      <c r="BV7" s="192">
        <f>+'MC1'!BQ50</f>
        <v>366.31773039224004</v>
      </c>
      <c r="BW7" s="192">
        <f>+'MC1'!BR50</f>
        <v>425.87608149515</v>
      </c>
      <c r="BX7" s="192">
        <f>+'MC1'!BS50</f>
        <v>465.47430845592601</v>
      </c>
      <c r="BY7" s="192">
        <f>+'MC1'!BT50</f>
        <v>284.959875857866</v>
      </c>
      <c r="BZ7" s="192">
        <f>+'MC1'!BU50</f>
        <v>375.37810281864199</v>
      </c>
      <c r="CA7" s="192">
        <f>+'MC1'!BV50</f>
        <v>434.61443259806003</v>
      </c>
      <c r="CB7" s="221">
        <f>+'MC1'!BW50</f>
        <v>282.15443259806</v>
      </c>
      <c r="CC7" s="704">
        <f>SUM(BQ7:CB7)</f>
        <v>4636.164131816955</v>
      </c>
    </row>
    <row r="8" spans="2:81">
      <c r="B8" s="370" t="s">
        <v>314</v>
      </c>
      <c r="C8" s="402"/>
      <c r="D8" s="219"/>
      <c r="E8" s="192"/>
      <c r="F8" s="192"/>
      <c r="G8" s="192"/>
      <c r="H8" s="192"/>
      <c r="I8" s="192">
        <f>+'IVA '!B25+'IVA '!B26</f>
        <v>0</v>
      </c>
      <c r="J8" s="192">
        <f>+'IVA '!C25+'IVA '!C26</f>
        <v>0</v>
      </c>
      <c r="K8" s="192">
        <f>+'IVA '!D25+'IVA '!D26</f>
        <v>0</v>
      </c>
      <c r="L8" s="192">
        <f>+'IVA '!E25+'IVA '!E26</f>
        <v>0</v>
      </c>
      <c r="M8" s="192">
        <f>+'IVA '!F25+'IVA '!F26</f>
        <v>0</v>
      </c>
      <c r="N8" s="192">
        <f>+'IVA '!G25+'IVA '!G26</f>
        <v>0</v>
      </c>
      <c r="O8" s="357">
        <f>+'IVA '!H25+'IVA '!H26</f>
        <v>0</v>
      </c>
      <c r="P8" s="718">
        <f t="shared" ref="P8:P13" si="2">SUM(D8:O8)</f>
        <v>0</v>
      </c>
      <c r="Q8" s="219">
        <f>+'IVA '!I25+'IVA '!I26</f>
        <v>0</v>
      </c>
      <c r="R8" s="192">
        <f>+'IVA '!J25+'IVA '!J26</f>
        <v>0</v>
      </c>
      <c r="S8" s="192">
        <f>+'IVA '!K25+'IVA '!K26</f>
        <v>0</v>
      </c>
      <c r="T8" s="192">
        <f>+'IVA '!L25+'IVA '!L26</f>
        <v>0</v>
      </c>
      <c r="U8" s="192">
        <f>+'IVA '!M25+'IVA '!M26</f>
        <v>0</v>
      </c>
      <c r="V8" s="192">
        <f>+'IVA '!N25+'IVA '!N26</f>
        <v>0</v>
      </c>
      <c r="W8" s="192">
        <f>+'IVA '!O25+'IVA '!O26</f>
        <v>0</v>
      </c>
      <c r="X8" s="192">
        <f>+'IVA '!P25+'IVA '!P26</f>
        <v>0</v>
      </c>
      <c r="Y8" s="192">
        <f>+'IVA '!Q25+'IVA '!Q26</f>
        <v>0</v>
      </c>
      <c r="Z8" s="192">
        <f>+'IVA '!R25+'IVA '!R26</f>
        <v>0</v>
      </c>
      <c r="AA8" s="192">
        <f>+'IVA '!S25+'IVA '!S26</f>
        <v>0</v>
      </c>
      <c r="AB8" s="357">
        <f>+'IVA '!T25+'IVA '!T26</f>
        <v>0</v>
      </c>
      <c r="AC8" s="718">
        <f t="shared" ref="AC8:AC13" si="3">SUM(Q8:AB8)</f>
        <v>0</v>
      </c>
      <c r="AD8" s="219">
        <f>+'IVA '!U25+'IVA '!U26</f>
        <v>0</v>
      </c>
      <c r="AE8" s="192">
        <f>+'IVA '!V25+'IVA '!V26</f>
        <v>0</v>
      </c>
      <c r="AF8" s="192">
        <f>+'IVA '!W25+'IVA '!W26</f>
        <v>0</v>
      </c>
      <c r="AG8" s="192">
        <f>+'IVA '!X25+'IVA '!X26</f>
        <v>0</v>
      </c>
      <c r="AH8" s="192">
        <f>+'IVA '!Y25+'IVA '!Y26</f>
        <v>0</v>
      </c>
      <c r="AI8" s="192">
        <f>+'IVA '!Z25+'IVA '!Z26</f>
        <v>0</v>
      </c>
      <c r="AJ8" s="192">
        <f>+'IVA '!AA25+'IVA '!AA26</f>
        <v>0</v>
      </c>
      <c r="AK8" s="192">
        <f>+'IVA '!AB25+'IVA '!AB26</f>
        <v>0</v>
      </c>
      <c r="AL8" s="192">
        <f>+'IVA '!AC25+'IVA '!AC26</f>
        <v>0</v>
      </c>
      <c r="AM8" s="192">
        <f>+'IVA '!AD25+'IVA '!AD26</f>
        <v>0</v>
      </c>
      <c r="AN8" s="192">
        <f>+'IVA '!AE25+'IVA '!AE26</f>
        <v>0</v>
      </c>
      <c r="AO8" s="357">
        <f>+'IVA '!AF25+'IVA '!AF26</f>
        <v>0</v>
      </c>
      <c r="AP8" s="718">
        <f t="shared" ref="AP8:AP13" si="4">SUM(AD8:AO8)</f>
        <v>0</v>
      </c>
      <c r="AQ8" s="219">
        <f>+'IVA '!AG25+'IVA '!AG26</f>
        <v>0</v>
      </c>
      <c r="AR8" s="192">
        <f>+'IVA '!AH25+'IVA '!AH26</f>
        <v>0</v>
      </c>
      <c r="AS8" s="192">
        <f>+'IVA '!AI25+'IVA '!AI26</f>
        <v>0</v>
      </c>
      <c r="AT8" s="192">
        <f>+'IVA '!AJ25+'IVA '!AJ26</f>
        <v>0</v>
      </c>
      <c r="AU8" s="192">
        <f>+'IVA '!AK25+'IVA '!AK26</f>
        <v>0</v>
      </c>
      <c r="AV8" s="192">
        <f>+'IVA '!AL25+'IVA '!AL26</f>
        <v>0</v>
      </c>
      <c r="AW8" s="192">
        <f>+'IVA '!AM25+'IVA '!AM26</f>
        <v>0</v>
      </c>
      <c r="AX8" s="192">
        <f>+'IVA '!AN25+'IVA '!AN26</f>
        <v>0</v>
      </c>
      <c r="AY8" s="192">
        <f>+'IVA '!AO25+'IVA '!AO26</f>
        <v>0</v>
      </c>
      <c r="AZ8" s="192">
        <f>+'IVA '!AP25+'IVA '!AP26</f>
        <v>0</v>
      </c>
      <c r="BA8" s="192">
        <f>+'IVA '!AQ25+'IVA '!AQ26</f>
        <v>0</v>
      </c>
      <c r="BB8" s="357">
        <f>+'IVA '!AR25+'IVA '!AR26</f>
        <v>0</v>
      </c>
      <c r="BC8" s="718">
        <f t="shared" ref="BC8:BC13" si="5">SUM(AQ8:BB8)</f>
        <v>0</v>
      </c>
      <c r="BD8" s="219">
        <f>+'IVA '!AS25+'IVA '!AS26</f>
        <v>0</v>
      </c>
      <c r="BE8" s="192">
        <f>+'IVA '!AT25+'IVA '!AT26</f>
        <v>0</v>
      </c>
      <c r="BF8" s="192">
        <f>+'IVA '!AU25+'IVA '!AU26</f>
        <v>0</v>
      </c>
      <c r="BG8" s="192">
        <f>+'IVA '!AV25+'IVA '!AV26</f>
        <v>0</v>
      </c>
      <c r="BH8" s="192">
        <f>+'IVA '!AW25+'IVA '!AW26</f>
        <v>0</v>
      </c>
      <c r="BI8" s="192">
        <f>+'IVA '!AX25+'IVA '!AX26</f>
        <v>0</v>
      </c>
      <c r="BJ8" s="192">
        <f>+'IVA '!AY25+'IVA '!AY26</f>
        <v>0</v>
      </c>
      <c r="BK8" s="192">
        <f>+'IVA '!AZ25+'IVA '!AZ26</f>
        <v>0</v>
      </c>
      <c r="BL8" s="192">
        <f>+'IVA '!BA25+'IVA '!BA26</f>
        <v>0</v>
      </c>
      <c r="BM8" s="192">
        <f>+'IVA '!BB25+'IVA '!BB26</f>
        <v>0</v>
      </c>
      <c r="BN8" s="192">
        <f>+'IVA '!BC25+'IVA '!BC26</f>
        <v>0</v>
      </c>
      <c r="BO8" s="357">
        <f>+'IVA '!BD25+'IVA '!BD26</f>
        <v>0</v>
      </c>
      <c r="BP8" s="718">
        <f t="shared" ref="BP8:BP13" si="6">SUM(BD8:BO8)</f>
        <v>0</v>
      </c>
      <c r="BQ8" s="219">
        <f>+'IVA '!BE25+'IVA '!BE26</f>
        <v>0</v>
      </c>
      <c r="BR8" s="192">
        <f>+'IVA '!BF25+'IVA '!BF26</f>
        <v>0</v>
      </c>
      <c r="BS8" s="192">
        <f>+'IVA '!BG25+'IVA '!BG26</f>
        <v>0</v>
      </c>
      <c r="BT8" s="192">
        <f>+'IVA '!BH25+'IVA '!BH26</f>
        <v>0</v>
      </c>
      <c r="BU8" s="192">
        <f>+'IVA '!BI25+'IVA '!BI26</f>
        <v>0</v>
      </c>
      <c r="BV8" s="192">
        <f>+'IVA '!BJ25+'IVA '!BJ26</f>
        <v>0</v>
      </c>
      <c r="BW8" s="192">
        <f>+'IVA '!BK25+'IVA '!BK26</f>
        <v>0</v>
      </c>
      <c r="BX8" s="192">
        <f>+'IVA '!BL25+'IVA '!BL26</f>
        <v>0</v>
      </c>
      <c r="BY8" s="192">
        <f>+'IVA '!BM25+'IVA '!BM26</f>
        <v>0</v>
      </c>
      <c r="BZ8" s="192">
        <f>+'IVA '!BN25+'IVA '!BN26</f>
        <v>0</v>
      </c>
      <c r="CA8" s="192">
        <f>+'IVA '!BO25+'IVA '!BO26</f>
        <v>0</v>
      </c>
      <c r="CB8" s="221">
        <f>+'IVA '!BP25+'IVA '!BP26</f>
        <v>0</v>
      </c>
      <c r="CC8" s="704">
        <f t="shared" ref="CC8:CC13" si="7">SUM(BQ8:CB8)</f>
        <v>0</v>
      </c>
    </row>
    <row r="9" spans="2:81">
      <c r="B9" s="370" t="s">
        <v>347</v>
      </c>
      <c r="C9" s="402"/>
      <c r="D9" s="219"/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357">
        <f>-IS!E18</f>
        <v>0</v>
      </c>
      <c r="P9" s="718">
        <f t="shared" si="2"/>
        <v>0</v>
      </c>
      <c r="Q9" s="219"/>
      <c r="R9" s="192"/>
      <c r="S9" s="192"/>
      <c r="T9" s="192"/>
      <c r="U9" s="192"/>
      <c r="V9" s="192"/>
      <c r="W9" s="192"/>
      <c r="X9" s="192"/>
      <c r="Y9" s="192"/>
      <c r="Z9" s="192"/>
      <c r="AA9" s="192"/>
      <c r="AB9" s="357">
        <f>-IS!F18</f>
        <v>7.56</v>
      </c>
      <c r="AC9" s="718">
        <f t="shared" si="3"/>
        <v>7.56</v>
      </c>
      <c r="AD9" s="219"/>
      <c r="AE9" s="192"/>
      <c r="AF9" s="192"/>
      <c r="AG9" s="192"/>
      <c r="AH9" s="192"/>
      <c r="AI9" s="192"/>
      <c r="AJ9" s="192"/>
      <c r="AK9" s="192"/>
      <c r="AL9" s="192"/>
      <c r="AM9" s="192"/>
      <c r="AN9" s="192"/>
      <c r="AO9" s="357">
        <f>-IS!G18</f>
        <v>3.78</v>
      </c>
      <c r="AP9" s="718">
        <f t="shared" si="4"/>
        <v>3.78</v>
      </c>
      <c r="AQ9" s="219"/>
      <c r="AR9" s="192"/>
      <c r="AS9" s="192"/>
      <c r="AT9" s="192"/>
      <c r="AU9" s="192"/>
      <c r="AV9" s="192"/>
      <c r="AW9" s="192"/>
      <c r="AX9" s="192"/>
      <c r="AY9" s="192"/>
      <c r="AZ9" s="192"/>
      <c r="BA9" s="192"/>
      <c r="BB9" s="357">
        <f>-IS!H18</f>
        <v>0</v>
      </c>
      <c r="BC9" s="718">
        <f t="shared" si="5"/>
        <v>0</v>
      </c>
      <c r="BD9" s="219"/>
      <c r="BE9" s="192"/>
      <c r="BF9" s="192"/>
      <c r="BG9" s="192"/>
      <c r="BH9" s="192"/>
      <c r="BI9" s="192"/>
      <c r="BJ9" s="192"/>
      <c r="BK9" s="192"/>
      <c r="BL9" s="192"/>
      <c r="BM9" s="192"/>
      <c r="BN9" s="192"/>
      <c r="BO9" s="357">
        <f>-IS!I18</f>
        <v>0</v>
      </c>
      <c r="BP9" s="718">
        <f t="shared" si="6"/>
        <v>0</v>
      </c>
      <c r="BQ9" s="219"/>
      <c r="BR9" s="192"/>
      <c r="BS9" s="192"/>
      <c r="BT9" s="192"/>
      <c r="BU9" s="192"/>
      <c r="BV9" s="192"/>
      <c r="BW9" s="192"/>
      <c r="BX9" s="192"/>
      <c r="BY9" s="192"/>
      <c r="BZ9" s="192"/>
      <c r="CA9" s="192"/>
      <c r="CB9" s="221">
        <f>-IS!J18</f>
        <v>0</v>
      </c>
      <c r="CC9" s="704">
        <f t="shared" si="7"/>
        <v>0</v>
      </c>
    </row>
    <row r="10" spans="2:81" ht="15">
      <c r="B10" s="370" t="s">
        <v>357</v>
      </c>
      <c r="C10" s="691"/>
      <c r="D10" s="884">
        <v>25</v>
      </c>
      <c r="E10" s="885">
        <v>48</v>
      </c>
      <c r="F10" s="192"/>
      <c r="G10" s="192"/>
      <c r="H10" s="192"/>
      <c r="I10" s="192"/>
      <c r="J10" s="192"/>
      <c r="K10" s="192"/>
      <c r="L10" s="192"/>
      <c r="M10" s="192"/>
      <c r="N10" s="885">
        <v>16</v>
      </c>
      <c r="O10" s="886">
        <v>27</v>
      </c>
      <c r="P10" s="718">
        <f t="shared" si="2"/>
        <v>116</v>
      </c>
      <c r="Q10" s="219"/>
      <c r="R10" s="192"/>
      <c r="S10" s="192"/>
      <c r="T10" s="192"/>
      <c r="U10" s="192"/>
      <c r="V10" s="192"/>
      <c r="W10" s="192"/>
      <c r="X10" s="192"/>
      <c r="Y10" s="192"/>
      <c r="Z10" s="192"/>
      <c r="AA10" s="192"/>
      <c r="AB10" s="357"/>
      <c r="AC10" s="718">
        <f t="shared" si="3"/>
        <v>0</v>
      </c>
      <c r="AD10" s="219"/>
      <c r="AE10" s="192"/>
      <c r="AF10" s="192"/>
      <c r="AG10" s="192"/>
      <c r="AH10" s="192"/>
      <c r="AI10" s="192"/>
      <c r="AJ10" s="192"/>
      <c r="AK10" s="192"/>
      <c r="AL10" s="192"/>
      <c r="AM10" s="192"/>
      <c r="AN10" s="192"/>
      <c r="AO10" s="357"/>
      <c r="AP10" s="718">
        <f t="shared" si="4"/>
        <v>0</v>
      </c>
      <c r="AQ10" s="219"/>
      <c r="AR10" s="192"/>
      <c r="AS10" s="192"/>
      <c r="AT10" s="192"/>
      <c r="AU10" s="192"/>
      <c r="AV10" s="192"/>
      <c r="AW10" s="192"/>
      <c r="AX10" s="192"/>
      <c r="AY10" s="192"/>
      <c r="AZ10" s="192"/>
      <c r="BA10" s="192"/>
      <c r="BB10" s="357"/>
      <c r="BC10" s="718">
        <f t="shared" si="5"/>
        <v>0</v>
      </c>
      <c r="BD10" s="219"/>
      <c r="BE10" s="192"/>
      <c r="BF10" s="192"/>
      <c r="BG10" s="192"/>
      <c r="BH10" s="192"/>
      <c r="BI10" s="192"/>
      <c r="BJ10" s="192"/>
      <c r="BK10" s="192"/>
      <c r="BL10" s="192"/>
      <c r="BM10" s="192"/>
      <c r="BN10" s="192"/>
      <c r="BO10" s="357"/>
      <c r="BP10" s="718">
        <f t="shared" si="6"/>
        <v>0</v>
      </c>
      <c r="BQ10" s="219"/>
      <c r="BR10" s="192"/>
      <c r="BS10" s="192"/>
      <c r="BT10" s="192"/>
      <c r="BU10" s="192"/>
      <c r="BV10" s="192"/>
      <c r="BW10" s="192"/>
      <c r="BX10" s="192"/>
      <c r="BY10" s="192"/>
      <c r="BZ10" s="192"/>
      <c r="CA10" s="192"/>
      <c r="CB10" s="221"/>
      <c r="CC10" s="704">
        <f t="shared" si="7"/>
        <v>0</v>
      </c>
    </row>
    <row r="11" spans="2:81" ht="15">
      <c r="B11" s="370" t="s">
        <v>374</v>
      </c>
      <c r="C11" s="691"/>
      <c r="D11" s="219">
        <f>+D!D59</f>
        <v>0</v>
      </c>
      <c r="E11" s="219">
        <f>+D!E59</f>
        <v>0</v>
      </c>
      <c r="F11" s="219">
        <f>+D!F59</f>
        <v>0</v>
      </c>
      <c r="G11" s="219">
        <f>+D!G59</f>
        <v>0</v>
      </c>
      <c r="H11" s="219">
        <f>+D!H59</f>
        <v>0</v>
      </c>
      <c r="I11" s="219">
        <f>+D!I59</f>
        <v>0</v>
      </c>
      <c r="J11" s="219">
        <f>+D!J59</f>
        <v>0</v>
      </c>
      <c r="K11" s="192"/>
      <c r="L11" s="192"/>
      <c r="M11" s="192"/>
      <c r="N11" s="192"/>
      <c r="O11" s="357"/>
      <c r="P11" s="718">
        <f t="shared" si="2"/>
        <v>0</v>
      </c>
      <c r="Q11" s="219"/>
      <c r="R11" s="192"/>
      <c r="S11" s="192"/>
      <c r="T11" s="192"/>
      <c r="U11" s="192"/>
      <c r="V11" s="192"/>
      <c r="W11" s="192"/>
      <c r="X11" s="192"/>
      <c r="Y11" s="192"/>
      <c r="Z11" s="192"/>
      <c r="AA11" s="192"/>
      <c r="AB11" s="357"/>
      <c r="AC11" s="718">
        <f t="shared" si="3"/>
        <v>0</v>
      </c>
      <c r="AD11" s="219"/>
      <c r="AE11" s="192"/>
      <c r="AF11" s="192"/>
      <c r="AG11" s="192"/>
      <c r="AH11" s="192"/>
      <c r="AI11" s="192"/>
      <c r="AJ11" s="192"/>
      <c r="AK11" s="192"/>
      <c r="AL11" s="192"/>
      <c r="AM11" s="192"/>
      <c r="AN11" s="192"/>
      <c r="AO11" s="357"/>
      <c r="AP11" s="718">
        <f t="shared" si="4"/>
        <v>0</v>
      </c>
      <c r="AQ11" s="219"/>
      <c r="AR11" s="192"/>
      <c r="AS11" s="192"/>
      <c r="AT11" s="192"/>
      <c r="AU11" s="192"/>
      <c r="AV11" s="192"/>
      <c r="AW11" s="192"/>
      <c r="AX11" s="192"/>
      <c r="AY11" s="192"/>
      <c r="AZ11" s="192"/>
      <c r="BA11" s="192"/>
      <c r="BB11" s="357"/>
      <c r="BC11" s="718">
        <f t="shared" si="5"/>
        <v>0</v>
      </c>
      <c r="BD11" s="219"/>
      <c r="BE11" s="192"/>
      <c r="BF11" s="192"/>
      <c r="BG11" s="192"/>
      <c r="BH11" s="192"/>
      <c r="BI11" s="192"/>
      <c r="BJ11" s="192"/>
      <c r="BK11" s="192"/>
      <c r="BL11" s="192"/>
      <c r="BM11" s="192"/>
      <c r="BN11" s="192"/>
      <c r="BO11" s="357"/>
      <c r="BP11" s="718">
        <f t="shared" si="6"/>
        <v>0</v>
      </c>
      <c r="BQ11" s="219"/>
      <c r="BR11" s="192"/>
      <c r="BS11" s="192"/>
      <c r="BT11" s="192"/>
      <c r="BU11" s="192"/>
      <c r="BV11" s="192"/>
      <c r="BW11" s="192"/>
      <c r="BX11" s="192"/>
      <c r="BY11" s="192"/>
      <c r="BZ11" s="192"/>
      <c r="CA11" s="192"/>
      <c r="CB11" s="221"/>
      <c r="CC11" s="704">
        <f t="shared" si="7"/>
        <v>0</v>
      </c>
    </row>
    <row r="12" spans="2:81" ht="15">
      <c r="B12" s="370" t="s">
        <v>380</v>
      </c>
      <c r="C12" s="691"/>
      <c r="D12" s="219">
        <f>+'PG 1'!C8</f>
        <v>0</v>
      </c>
      <c r="E12" s="192">
        <f>+'PG 1'!D8</f>
        <v>0</v>
      </c>
      <c r="F12" s="192">
        <f>+'PG 1'!E8</f>
        <v>0</v>
      </c>
      <c r="G12" s="192">
        <f>+'PG 1'!F8</f>
        <v>0</v>
      </c>
      <c r="H12" s="192">
        <f>+'PG 1'!G8</f>
        <v>0</v>
      </c>
      <c r="I12" s="192">
        <f>+'PG 1'!H8</f>
        <v>0</v>
      </c>
      <c r="J12" s="192">
        <f>+'PG 1'!I8</f>
        <v>0</v>
      </c>
      <c r="K12" s="192">
        <f>+'PG 1'!J8</f>
        <v>0</v>
      </c>
      <c r="L12" s="192">
        <f>+'PG 1'!K8</f>
        <v>0</v>
      </c>
      <c r="M12" s="192">
        <f>+'PG 1'!L8</f>
        <v>0</v>
      </c>
      <c r="N12" s="192">
        <f>+'PG 1'!M8</f>
        <v>0</v>
      </c>
      <c r="O12" s="357">
        <f>+'PG 1'!N8</f>
        <v>0</v>
      </c>
      <c r="P12" s="718">
        <f t="shared" si="2"/>
        <v>0</v>
      </c>
      <c r="Q12" s="219">
        <f>+'PG 1'!P8</f>
        <v>0</v>
      </c>
      <c r="R12" s="192">
        <f>+'PG 1'!Q8</f>
        <v>0</v>
      </c>
      <c r="S12" s="192">
        <f>+'PG 1'!R8</f>
        <v>0</v>
      </c>
      <c r="T12" s="192">
        <f>+'PG 1'!S8</f>
        <v>0</v>
      </c>
      <c r="U12" s="192">
        <f>+'PG 1'!T8</f>
        <v>0</v>
      </c>
      <c r="V12" s="192">
        <f>+'PG 1'!U8</f>
        <v>0</v>
      </c>
      <c r="W12" s="192">
        <f>+'PG 1'!V8</f>
        <v>0</v>
      </c>
      <c r="X12" s="192">
        <f>+'PG 1'!W8</f>
        <v>0</v>
      </c>
      <c r="Y12" s="192">
        <f>+'PG 1'!X8</f>
        <v>0</v>
      </c>
      <c r="Z12" s="192">
        <f>+'PG 1'!Y8</f>
        <v>0</v>
      </c>
      <c r="AA12" s="192">
        <f>+'PG 1'!Z8</f>
        <v>0</v>
      </c>
      <c r="AB12" s="357">
        <f>+'PG 1'!AA8</f>
        <v>0</v>
      </c>
      <c r="AC12" s="718">
        <f t="shared" si="3"/>
        <v>0</v>
      </c>
      <c r="AD12" s="219">
        <f>+'PG 1'!AC8</f>
        <v>0</v>
      </c>
      <c r="AE12" s="192">
        <f>+'PG 1'!AD8</f>
        <v>0</v>
      </c>
      <c r="AF12" s="192">
        <f>+'PG 1'!AE8</f>
        <v>0</v>
      </c>
      <c r="AG12" s="192">
        <f>+'PG 1'!AF8</f>
        <v>0</v>
      </c>
      <c r="AH12" s="192">
        <f>+'PG 1'!AG8</f>
        <v>0</v>
      </c>
      <c r="AI12" s="192">
        <f>+'PG 1'!AH8</f>
        <v>0</v>
      </c>
      <c r="AJ12" s="192">
        <f>+'PG 1'!AI8</f>
        <v>0</v>
      </c>
      <c r="AK12" s="192">
        <f>+'PG 1'!AJ8</f>
        <v>0</v>
      </c>
      <c r="AL12" s="192">
        <f>+'PG 1'!AK8</f>
        <v>0</v>
      </c>
      <c r="AM12" s="192">
        <f>+'PG 1'!AL8</f>
        <v>0</v>
      </c>
      <c r="AN12" s="192">
        <f>+'PG 1'!AM8</f>
        <v>0</v>
      </c>
      <c r="AO12" s="357">
        <f>+'PG 1'!AN8</f>
        <v>0</v>
      </c>
      <c r="AP12" s="718">
        <f t="shared" si="4"/>
        <v>0</v>
      </c>
      <c r="AQ12" s="219">
        <f>+'PG 1'!AP8</f>
        <v>0</v>
      </c>
      <c r="AR12" s="192">
        <f>+'PG 1'!AQ8</f>
        <v>0</v>
      </c>
      <c r="AS12" s="192">
        <f>+'PG 1'!AR8</f>
        <v>0</v>
      </c>
      <c r="AT12" s="192">
        <f>+'PG 1'!AS8</f>
        <v>0</v>
      </c>
      <c r="AU12" s="192">
        <f>+'PG 1'!AT8</f>
        <v>0</v>
      </c>
      <c r="AV12" s="192">
        <f>+'PG 1'!AU8</f>
        <v>0</v>
      </c>
      <c r="AW12" s="192">
        <f>+'PG 1'!AV8</f>
        <v>0</v>
      </c>
      <c r="AX12" s="192">
        <f>+'PG 1'!AW8</f>
        <v>0</v>
      </c>
      <c r="AY12" s="192">
        <f>+'PG 1'!AX8</f>
        <v>0</v>
      </c>
      <c r="AZ12" s="192">
        <f>+'PG 1'!AY8</f>
        <v>0</v>
      </c>
      <c r="BA12" s="192">
        <f>+'PG 1'!AZ8</f>
        <v>0</v>
      </c>
      <c r="BB12" s="357">
        <f>+'PG 1'!BA8</f>
        <v>0</v>
      </c>
      <c r="BC12" s="718">
        <f t="shared" si="5"/>
        <v>0</v>
      </c>
      <c r="BD12" s="219">
        <f>+'PG 1'!BC8</f>
        <v>0</v>
      </c>
      <c r="BE12" s="192">
        <f>+'PG 1'!BD8</f>
        <v>0</v>
      </c>
      <c r="BF12" s="192">
        <f>+'PG 1'!BE8</f>
        <v>0</v>
      </c>
      <c r="BG12" s="192">
        <f>+'PG 1'!BF8</f>
        <v>0</v>
      </c>
      <c r="BH12" s="192">
        <f>+'PG 1'!BG8</f>
        <v>0</v>
      </c>
      <c r="BI12" s="192">
        <f>+'PG 1'!BH8</f>
        <v>0</v>
      </c>
      <c r="BJ12" s="192">
        <f>+'PG 1'!BI8</f>
        <v>0</v>
      </c>
      <c r="BK12" s="192">
        <f>+'PG 1'!BJ8</f>
        <v>0</v>
      </c>
      <c r="BL12" s="192">
        <f>+'PG 1'!BK8</f>
        <v>0</v>
      </c>
      <c r="BM12" s="192">
        <f>+'PG 1'!BL8</f>
        <v>0</v>
      </c>
      <c r="BN12" s="192">
        <f>+'PG 1'!BM8</f>
        <v>0</v>
      </c>
      <c r="BO12" s="357">
        <f>+'PG 1'!BN8</f>
        <v>0</v>
      </c>
      <c r="BP12" s="718">
        <f t="shared" si="6"/>
        <v>0</v>
      </c>
      <c r="BQ12" s="219">
        <f>+'PG 1'!BP8</f>
        <v>0</v>
      </c>
      <c r="BR12" s="192">
        <f>+'PG 1'!BQ8</f>
        <v>0</v>
      </c>
      <c r="BS12" s="192">
        <f>+'PG 1'!BR8</f>
        <v>0</v>
      </c>
      <c r="BT12" s="192">
        <f>+'PG 1'!BS8</f>
        <v>0</v>
      </c>
      <c r="BU12" s="192">
        <f>+'PG 1'!BT8</f>
        <v>0</v>
      </c>
      <c r="BV12" s="192">
        <f>+'PG 1'!BU8</f>
        <v>0</v>
      </c>
      <c r="BW12" s="192">
        <f>+'PG 1'!BV8</f>
        <v>0</v>
      </c>
      <c r="BX12" s="192">
        <f>+'PG 1'!BW8</f>
        <v>0</v>
      </c>
      <c r="BY12" s="192">
        <f>+'PG 1'!BX8</f>
        <v>0</v>
      </c>
      <c r="BZ12" s="192">
        <f>+'PG 1'!BY8</f>
        <v>0</v>
      </c>
      <c r="CA12" s="192">
        <f>+'PG 1'!BZ8</f>
        <v>0</v>
      </c>
      <c r="CB12" s="221">
        <f>+'PG 1'!CA8</f>
        <v>0</v>
      </c>
      <c r="CC12" s="704">
        <f t="shared" si="7"/>
        <v>0</v>
      </c>
    </row>
    <row r="13" spans="2:81" ht="15">
      <c r="B13" s="370" t="s">
        <v>381</v>
      </c>
      <c r="C13" s="691"/>
      <c r="D13" s="219">
        <f>+'PG 1'!C9</f>
        <v>0</v>
      </c>
      <c r="E13" s="192">
        <f>+'PG 1'!D9</f>
        <v>0</v>
      </c>
      <c r="F13" s="192">
        <f>+'PG 1'!E9</f>
        <v>0</v>
      </c>
      <c r="G13" s="192">
        <f>+'PG 1'!F9</f>
        <v>0</v>
      </c>
      <c r="H13" s="192">
        <f>+'PG 1'!G9</f>
        <v>0</v>
      </c>
      <c r="I13" s="192">
        <f>+'PG 1'!H9</f>
        <v>0</v>
      </c>
      <c r="J13" s="192">
        <f>+'PG 1'!I9</f>
        <v>0</v>
      </c>
      <c r="K13" s="192">
        <f>+'PG 1'!J9</f>
        <v>0</v>
      </c>
      <c r="L13" s="192">
        <f>+'PG 1'!K9</f>
        <v>0</v>
      </c>
      <c r="M13" s="192">
        <f>+'PG 1'!L9</f>
        <v>0</v>
      </c>
      <c r="N13" s="192">
        <f>+'PG 1'!M9</f>
        <v>0</v>
      </c>
      <c r="O13" s="357">
        <f>+'PG 1'!N9</f>
        <v>0</v>
      </c>
      <c r="P13" s="718">
        <f t="shared" si="2"/>
        <v>0</v>
      </c>
      <c r="Q13" s="219">
        <f>+'PG 1'!P9</f>
        <v>0</v>
      </c>
      <c r="R13" s="192">
        <f>+'PG 1'!Q9</f>
        <v>0</v>
      </c>
      <c r="S13" s="192">
        <f>+'PG 1'!R9</f>
        <v>0</v>
      </c>
      <c r="T13" s="192">
        <f>+'PG 1'!S9</f>
        <v>0</v>
      </c>
      <c r="U13" s="192">
        <f>+'PG 1'!T9</f>
        <v>0</v>
      </c>
      <c r="V13" s="192">
        <f>+'PG 1'!U9</f>
        <v>0</v>
      </c>
      <c r="W13" s="192">
        <f>+'PG 1'!V9</f>
        <v>0</v>
      </c>
      <c r="X13" s="192">
        <f>+'PG 1'!W9</f>
        <v>0</v>
      </c>
      <c r="Y13" s="192">
        <f>+'PG 1'!X9</f>
        <v>0</v>
      </c>
      <c r="Z13" s="192">
        <f>+'PG 1'!Y9</f>
        <v>0</v>
      </c>
      <c r="AA13" s="192">
        <f>+'PG 1'!Z9</f>
        <v>0</v>
      </c>
      <c r="AB13" s="357">
        <f>+'PG 1'!AA9</f>
        <v>0</v>
      </c>
      <c r="AC13" s="718">
        <f t="shared" si="3"/>
        <v>0</v>
      </c>
      <c r="AD13" s="219">
        <f>+'PG 1'!AC9</f>
        <v>0</v>
      </c>
      <c r="AE13" s="192">
        <f>+'PG 1'!AD9</f>
        <v>0</v>
      </c>
      <c r="AF13" s="192">
        <f>+'PG 1'!AE9</f>
        <v>0</v>
      </c>
      <c r="AG13" s="192">
        <f>+'PG 1'!AF9</f>
        <v>0</v>
      </c>
      <c r="AH13" s="192">
        <f>+'PG 1'!AG9</f>
        <v>0</v>
      </c>
      <c r="AI13" s="192">
        <f>+'PG 1'!AH9</f>
        <v>0</v>
      </c>
      <c r="AJ13" s="192">
        <f>+'PG 1'!AI9</f>
        <v>0</v>
      </c>
      <c r="AK13" s="192">
        <f>+'PG 1'!AJ9</f>
        <v>0</v>
      </c>
      <c r="AL13" s="192">
        <f>+'PG 1'!AK9</f>
        <v>0</v>
      </c>
      <c r="AM13" s="192">
        <f>+'PG 1'!AL9</f>
        <v>0</v>
      </c>
      <c r="AN13" s="192">
        <f>+'PG 1'!AM9</f>
        <v>0</v>
      </c>
      <c r="AO13" s="357">
        <f>+'PG 1'!AN9</f>
        <v>0</v>
      </c>
      <c r="AP13" s="718">
        <f t="shared" si="4"/>
        <v>0</v>
      </c>
      <c r="AQ13" s="219">
        <f>+'PG 1'!AP9</f>
        <v>0</v>
      </c>
      <c r="AR13" s="192">
        <f>+'PG 1'!AQ9</f>
        <v>0</v>
      </c>
      <c r="AS13" s="192">
        <f>+'PG 1'!AR9</f>
        <v>0</v>
      </c>
      <c r="AT13" s="192">
        <f>+'PG 1'!AS9</f>
        <v>0</v>
      </c>
      <c r="AU13" s="192">
        <f>+'PG 1'!AT9</f>
        <v>0</v>
      </c>
      <c r="AV13" s="192">
        <f>+'PG 1'!AU9</f>
        <v>0</v>
      </c>
      <c r="AW13" s="192">
        <f>+'PG 1'!AV9</f>
        <v>0</v>
      </c>
      <c r="AX13" s="192">
        <f>+'PG 1'!AW9</f>
        <v>0</v>
      </c>
      <c r="AY13" s="192">
        <f>+'PG 1'!AX9</f>
        <v>0</v>
      </c>
      <c r="AZ13" s="192">
        <f>+'PG 1'!AY9</f>
        <v>0</v>
      </c>
      <c r="BA13" s="192">
        <f>+'PG 1'!AZ9</f>
        <v>0</v>
      </c>
      <c r="BB13" s="357">
        <f>+'PG 1'!BA9</f>
        <v>0</v>
      </c>
      <c r="BC13" s="718">
        <f t="shared" si="5"/>
        <v>0</v>
      </c>
      <c r="BD13" s="219">
        <f>+'PG 1'!BC9</f>
        <v>0</v>
      </c>
      <c r="BE13" s="192">
        <f>+'PG 1'!BD9</f>
        <v>0</v>
      </c>
      <c r="BF13" s="192">
        <f>+'PG 1'!BE9</f>
        <v>0</v>
      </c>
      <c r="BG13" s="192">
        <f>+'PG 1'!BF9</f>
        <v>0</v>
      </c>
      <c r="BH13" s="192">
        <f>+'PG 1'!BG9</f>
        <v>0</v>
      </c>
      <c r="BI13" s="192">
        <f>+'PG 1'!BH9</f>
        <v>0</v>
      </c>
      <c r="BJ13" s="192">
        <f>+'PG 1'!BI9</f>
        <v>0</v>
      </c>
      <c r="BK13" s="192">
        <f>+'PG 1'!BJ9</f>
        <v>0</v>
      </c>
      <c r="BL13" s="192">
        <f>+'PG 1'!BK9</f>
        <v>0</v>
      </c>
      <c r="BM13" s="192">
        <f>+'PG 1'!BL9</f>
        <v>0</v>
      </c>
      <c r="BN13" s="192">
        <f>+'PG 1'!BM9</f>
        <v>0</v>
      </c>
      <c r="BO13" s="357">
        <f>+'PG 1'!BN9</f>
        <v>0</v>
      </c>
      <c r="BP13" s="718">
        <f t="shared" si="6"/>
        <v>0</v>
      </c>
      <c r="BQ13" s="219">
        <f>+'PG 1'!BP9</f>
        <v>0</v>
      </c>
      <c r="BR13" s="192">
        <f>+'PG 1'!BQ9</f>
        <v>0</v>
      </c>
      <c r="BS13" s="192">
        <f>+'PG 1'!BR9</f>
        <v>0</v>
      </c>
      <c r="BT13" s="192">
        <f>+'PG 1'!BS9</f>
        <v>0</v>
      </c>
      <c r="BU13" s="192">
        <f>+'PG 1'!BT9</f>
        <v>0</v>
      </c>
      <c r="BV13" s="192">
        <f>+'PG 1'!BU9</f>
        <v>0</v>
      </c>
      <c r="BW13" s="192">
        <f>+'PG 1'!BV9</f>
        <v>0</v>
      </c>
      <c r="BX13" s="192">
        <f>+'PG 1'!BW9</f>
        <v>0</v>
      </c>
      <c r="BY13" s="192">
        <f>+'PG 1'!BX9</f>
        <v>0</v>
      </c>
      <c r="BZ13" s="192">
        <f>+'PG 1'!BY9</f>
        <v>0</v>
      </c>
      <c r="CA13" s="192">
        <f>+'PG 1'!BZ9</f>
        <v>0</v>
      </c>
      <c r="CB13" s="221">
        <f>+'PG 1'!CA9</f>
        <v>0</v>
      </c>
      <c r="CC13" s="704">
        <f t="shared" si="7"/>
        <v>0</v>
      </c>
    </row>
    <row r="14" spans="2:81">
      <c r="B14" s="371"/>
      <c r="C14" s="402"/>
      <c r="D14" s="219"/>
      <c r="E14" s="192"/>
      <c r="F14" s="192"/>
      <c r="G14" s="192"/>
      <c r="H14" s="192"/>
      <c r="I14" s="192"/>
      <c r="J14" s="192"/>
      <c r="K14" s="192"/>
      <c r="L14" s="192"/>
      <c r="M14" s="192"/>
      <c r="N14" s="192"/>
      <c r="O14" s="357"/>
      <c r="P14" s="718"/>
      <c r="Q14" s="219"/>
      <c r="R14" s="192"/>
      <c r="S14" s="192"/>
      <c r="T14" s="192"/>
      <c r="U14" s="192"/>
      <c r="V14" s="192"/>
      <c r="W14" s="192"/>
      <c r="X14" s="192"/>
      <c r="Y14" s="192"/>
      <c r="Z14" s="192"/>
      <c r="AA14" s="192"/>
      <c r="AB14" s="357"/>
      <c r="AC14" s="718"/>
      <c r="AD14" s="219"/>
      <c r="AE14" s="192"/>
      <c r="AF14" s="192"/>
      <c r="AG14" s="192"/>
      <c r="AH14" s="192"/>
      <c r="AI14" s="192"/>
      <c r="AJ14" s="192"/>
      <c r="AK14" s="192"/>
      <c r="AL14" s="192"/>
      <c r="AM14" s="192"/>
      <c r="AN14" s="192"/>
      <c r="AO14" s="357"/>
      <c r="AP14" s="718"/>
      <c r="AQ14" s="219"/>
      <c r="AR14" s="192"/>
      <c r="AS14" s="192"/>
      <c r="AT14" s="192"/>
      <c r="AU14" s="192"/>
      <c r="AV14" s="192"/>
      <c r="AW14" s="192"/>
      <c r="AX14" s="192"/>
      <c r="AY14" s="192"/>
      <c r="AZ14" s="192"/>
      <c r="BA14" s="192"/>
      <c r="BB14" s="357"/>
      <c r="BC14" s="718"/>
      <c r="BD14" s="219"/>
      <c r="BE14" s="192"/>
      <c r="BF14" s="192"/>
      <c r="BG14" s="192"/>
      <c r="BH14" s="192"/>
      <c r="BI14" s="192"/>
      <c r="BJ14" s="192"/>
      <c r="BK14" s="192"/>
      <c r="BL14" s="192"/>
      <c r="BM14" s="192"/>
      <c r="BN14" s="192"/>
      <c r="BO14" s="357"/>
      <c r="BP14" s="718"/>
      <c r="BQ14" s="219"/>
      <c r="BR14" s="192"/>
      <c r="BS14" s="192"/>
      <c r="BT14" s="192"/>
      <c r="BU14" s="192"/>
      <c r="BV14" s="192"/>
      <c r="BW14" s="192"/>
      <c r="BX14" s="192"/>
      <c r="BY14" s="192"/>
      <c r="BZ14" s="192"/>
      <c r="CA14" s="192"/>
      <c r="CB14" s="221"/>
      <c r="CC14" s="704"/>
    </row>
    <row r="15" spans="2:81">
      <c r="B15" s="702" t="s">
        <v>176</v>
      </c>
      <c r="C15" s="215"/>
      <c r="D15" s="407">
        <f>SUM(D7:D14)</f>
        <v>125</v>
      </c>
      <c r="E15" s="216">
        <f t="shared" ref="E15:BU15" si="8">SUM(E7:E14)</f>
        <v>122.2</v>
      </c>
      <c r="F15" s="216">
        <f t="shared" si="8"/>
        <v>125.02</v>
      </c>
      <c r="G15" s="216">
        <f t="shared" si="8"/>
        <v>106.48</v>
      </c>
      <c r="H15" s="216">
        <f t="shared" si="8"/>
        <v>121</v>
      </c>
      <c r="I15" s="216">
        <f t="shared" si="8"/>
        <v>96.8</v>
      </c>
      <c r="J15" s="216">
        <f t="shared" si="8"/>
        <v>60.5</v>
      </c>
      <c r="K15" s="216">
        <f t="shared" si="8"/>
        <v>50.819999999999993</v>
      </c>
      <c r="L15" s="216">
        <f t="shared" si="8"/>
        <v>26.619999999999997</v>
      </c>
      <c r="M15" s="216">
        <f t="shared" si="8"/>
        <v>16.939999999999998</v>
      </c>
      <c r="N15" s="216">
        <f t="shared" si="8"/>
        <v>40.200000000000003</v>
      </c>
      <c r="O15" s="358">
        <f t="shared" si="8"/>
        <v>51.2</v>
      </c>
      <c r="P15" s="216">
        <f>SUM(D15:O15)</f>
        <v>942.78</v>
      </c>
      <c r="Q15" s="407">
        <f t="shared" si="8"/>
        <v>43.56</v>
      </c>
      <c r="R15" s="216">
        <f t="shared" si="8"/>
        <v>68.48599999999999</v>
      </c>
      <c r="S15" s="216">
        <f t="shared" si="8"/>
        <v>77.270600000000002</v>
      </c>
      <c r="T15" s="216">
        <f t="shared" si="8"/>
        <v>109.67440000000001</v>
      </c>
      <c r="U15" s="216">
        <f t="shared" si="8"/>
        <v>124.63</v>
      </c>
      <c r="V15" s="216">
        <f t="shared" si="8"/>
        <v>99.703999999999994</v>
      </c>
      <c r="W15" s="216">
        <f t="shared" si="8"/>
        <v>62.314999999999998</v>
      </c>
      <c r="X15" s="216">
        <f t="shared" si="8"/>
        <v>52.3446</v>
      </c>
      <c r="Y15" s="216">
        <f t="shared" si="8"/>
        <v>27.418600000000005</v>
      </c>
      <c r="Z15" s="216">
        <f t="shared" si="8"/>
        <v>114.2482</v>
      </c>
      <c r="AA15" s="216">
        <f t="shared" si="8"/>
        <v>170.126</v>
      </c>
      <c r="AB15" s="358">
        <f t="shared" si="8"/>
        <v>32.486000000000004</v>
      </c>
      <c r="AC15" s="216">
        <f>SUM(Q15:AB15)</f>
        <v>982.26339999999982</v>
      </c>
      <c r="AD15" s="407">
        <f t="shared" si="8"/>
        <v>141.66680000000002</v>
      </c>
      <c r="AE15" s="216">
        <f t="shared" si="8"/>
        <v>215.74057999999999</v>
      </c>
      <c r="AF15" s="216">
        <f t="shared" si="8"/>
        <v>79.588718</v>
      </c>
      <c r="AG15" s="216">
        <f t="shared" si="8"/>
        <v>209.76463200000003</v>
      </c>
      <c r="AH15" s="216">
        <f t="shared" si="8"/>
        <v>273.56890000000004</v>
      </c>
      <c r="AI15" s="216">
        <f t="shared" si="8"/>
        <v>102.69512</v>
      </c>
      <c r="AJ15" s="216">
        <f t="shared" si="8"/>
        <v>160.98445000000001</v>
      </c>
      <c r="AK15" s="216">
        <f t="shared" si="8"/>
        <v>199.11493800000002</v>
      </c>
      <c r="AL15" s="216">
        <f t="shared" si="8"/>
        <v>28.241158000000006</v>
      </c>
      <c r="AM15" s="216">
        <f t="shared" si="8"/>
        <v>114.77164600000002</v>
      </c>
      <c r="AN15" s="216">
        <f t="shared" si="8"/>
        <v>170.87378000000001</v>
      </c>
      <c r="AO15" s="358">
        <f t="shared" si="8"/>
        <v>29.453780000000005</v>
      </c>
      <c r="AP15" s="216">
        <f>SUM(AD15:AO15)</f>
        <v>1726.464502</v>
      </c>
      <c r="AQ15" s="407">
        <f t="shared" si="8"/>
        <v>143.01280400000002</v>
      </c>
      <c r="AR15" s="216">
        <f t="shared" si="8"/>
        <v>217.8567974</v>
      </c>
      <c r="AS15" s="216">
        <f t="shared" si="8"/>
        <v>178.77637953999999</v>
      </c>
      <c r="AT15" s="216">
        <f t="shared" si="8"/>
        <v>261.55357096</v>
      </c>
      <c r="AU15" s="216">
        <f t="shared" si="8"/>
        <v>229.01996700000001</v>
      </c>
      <c r="AV15" s="216">
        <f t="shared" si="8"/>
        <v>250.9759736</v>
      </c>
      <c r="AW15" s="216">
        <f t="shared" si="8"/>
        <v>162.90998350000001</v>
      </c>
      <c r="AX15" s="216">
        <f t="shared" si="8"/>
        <v>200.73238614000002</v>
      </c>
      <c r="AY15" s="216">
        <f t="shared" si="8"/>
        <v>125.88839274</v>
      </c>
      <c r="AZ15" s="216">
        <f t="shared" si="8"/>
        <v>163.71079537999998</v>
      </c>
      <c r="BA15" s="216">
        <f t="shared" si="8"/>
        <v>123.24399340000001</v>
      </c>
      <c r="BB15" s="358">
        <f t="shared" si="8"/>
        <v>171.6439934</v>
      </c>
      <c r="BC15" s="216">
        <f>SUM(AQ15:BB15)</f>
        <v>2229.3250370600003</v>
      </c>
      <c r="BD15" s="407">
        <f t="shared" si="8"/>
        <v>144.39918812000002</v>
      </c>
      <c r="BE15" s="216">
        <f t="shared" si="8"/>
        <v>321.67650132200004</v>
      </c>
      <c r="BF15" s="216">
        <f t="shared" si="8"/>
        <v>338.5356709262</v>
      </c>
      <c r="BG15" s="216">
        <f t="shared" si="8"/>
        <v>373.94417808880002</v>
      </c>
      <c r="BH15" s="216">
        <f t="shared" si="8"/>
        <v>390.28656601</v>
      </c>
      <c r="BI15" s="216">
        <f t="shared" si="8"/>
        <v>363.04925280800001</v>
      </c>
      <c r="BJ15" s="216">
        <f t="shared" si="8"/>
        <v>322.19328300500001</v>
      </c>
      <c r="BK15" s="216">
        <f t="shared" si="8"/>
        <v>311.2983577242</v>
      </c>
      <c r="BL15" s="216">
        <f t="shared" si="8"/>
        <v>284.06104452220006</v>
      </c>
      <c r="BM15" s="216">
        <f t="shared" si="8"/>
        <v>273.1661192414</v>
      </c>
      <c r="BN15" s="216">
        <f t="shared" si="8"/>
        <v>281.33731320199996</v>
      </c>
      <c r="BO15" s="358">
        <f t="shared" si="8"/>
        <v>281.33731320199996</v>
      </c>
      <c r="BP15" s="216">
        <f>SUM(BD15:BO15)</f>
        <v>3685.2847881717998</v>
      </c>
      <c r="BQ15" s="407">
        <f t="shared" si="8"/>
        <v>303.12716376359998</v>
      </c>
      <c r="BR15" s="216">
        <f t="shared" si="8"/>
        <v>331.18159636166001</v>
      </c>
      <c r="BS15" s="216">
        <f t="shared" si="8"/>
        <v>341.068741053986</v>
      </c>
      <c r="BT15" s="216">
        <f t="shared" si="8"/>
        <v>479.17950343146401</v>
      </c>
      <c r="BU15" s="216">
        <f t="shared" si="8"/>
        <v>546.83216299030005</v>
      </c>
      <c r="BV15" s="216">
        <f t="shared" ref="BV15:CB15" si="9">SUM(BV7:BV14)</f>
        <v>366.31773039224004</v>
      </c>
      <c r="BW15" s="216">
        <f t="shared" si="9"/>
        <v>425.87608149515</v>
      </c>
      <c r="BX15" s="216">
        <f t="shared" si="9"/>
        <v>465.47430845592601</v>
      </c>
      <c r="BY15" s="216">
        <f t="shared" si="9"/>
        <v>284.959875857866</v>
      </c>
      <c r="BZ15" s="216">
        <f t="shared" si="9"/>
        <v>375.37810281864199</v>
      </c>
      <c r="CA15" s="216">
        <f t="shared" si="9"/>
        <v>434.61443259806003</v>
      </c>
      <c r="CB15" s="216">
        <f t="shared" si="9"/>
        <v>282.15443259806</v>
      </c>
      <c r="CC15" s="742">
        <f>SUM(BQ15:CB15)</f>
        <v>4636.164131816955</v>
      </c>
    </row>
    <row r="16" spans="2:81" ht="13.5" customHeight="1">
      <c r="B16" s="703" t="s">
        <v>191</v>
      </c>
      <c r="C16" s="217"/>
      <c r="D16" s="408"/>
      <c r="E16" s="218"/>
      <c r="F16" s="218"/>
      <c r="G16" s="218"/>
      <c r="H16" s="218"/>
      <c r="I16" s="218"/>
      <c r="J16" s="218"/>
      <c r="K16" s="218"/>
      <c r="L16" s="218"/>
      <c r="M16" s="218"/>
      <c r="N16" s="218"/>
      <c r="O16" s="359"/>
      <c r="P16" s="218"/>
      <c r="Q16" s="408"/>
      <c r="R16" s="218"/>
      <c r="S16" s="218"/>
      <c r="T16" s="218"/>
      <c r="U16" s="218"/>
      <c r="V16" s="218"/>
      <c r="W16" s="218"/>
      <c r="X16" s="218"/>
      <c r="Y16" s="218"/>
      <c r="Z16" s="218"/>
      <c r="AA16" s="218"/>
      <c r="AB16" s="359"/>
      <c r="AC16" s="218"/>
      <c r="AD16" s="408"/>
      <c r="AE16" s="218"/>
      <c r="AF16" s="218"/>
      <c r="AG16" s="218"/>
      <c r="AH16" s="218"/>
      <c r="AI16" s="218"/>
      <c r="AJ16" s="218"/>
      <c r="AK16" s="218"/>
      <c r="AL16" s="218"/>
      <c r="AM16" s="218"/>
      <c r="AN16" s="218"/>
      <c r="AO16" s="359"/>
      <c r="AP16" s="218"/>
      <c r="AQ16" s="408"/>
      <c r="AR16" s="218"/>
      <c r="AS16" s="218"/>
      <c r="AT16" s="218"/>
      <c r="AU16" s="218"/>
      <c r="AV16" s="218"/>
      <c r="AW16" s="218"/>
      <c r="AX16" s="218"/>
      <c r="AY16" s="218"/>
      <c r="AZ16" s="218"/>
      <c r="BA16" s="218"/>
      <c r="BB16" s="359"/>
      <c r="BC16" s="218"/>
      <c r="BD16" s="408"/>
      <c r="BE16" s="218"/>
      <c r="BF16" s="218"/>
      <c r="BG16" s="218"/>
      <c r="BH16" s="218"/>
      <c r="BI16" s="218"/>
      <c r="BJ16" s="218"/>
      <c r="BK16" s="218"/>
      <c r="BL16" s="218"/>
      <c r="BM16" s="218"/>
      <c r="BN16" s="218"/>
      <c r="BO16" s="359"/>
      <c r="BP16" s="218"/>
      <c r="BQ16" s="408"/>
      <c r="BR16" s="218"/>
      <c r="BS16" s="218"/>
      <c r="BT16" s="218"/>
      <c r="BU16" s="218"/>
      <c r="BV16" s="218"/>
      <c r="BW16" s="218"/>
      <c r="BX16" s="218"/>
      <c r="BY16" s="218"/>
      <c r="BZ16" s="218"/>
      <c r="CA16" s="218"/>
      <c r="CB16" s="218"/>
      <c r="CC16" s="733"/>
    </row>
    <row r="17" spans="2:81">
      <c r="B17" s="704" t="s">
        <v>193</v>
      </c>
      <c r="C17" s="403"/>
      <c r="D17" s="219">
        <f>+'MC1'!D35</f>
        <v>45</v>
      </c>
      <c r="E17" s="192">
        <f>+'MC1'!E35</f>
        <v>59.519999999999996</v>
      </c>
      <c r="F17" s="192">
        <f>+'MC1'!F35</f>
        <v>45.012</v>
      </c>
      <c r="G17" s="192">
        <f>+'MC1'!G35</f>
        <v>63.887999999999998</v>
      </c>
      <c r="H17" s="192">
        <f>+'MC1'!H35</f>
        <v>72.599999999999994</v>
      </c>
      <c r="I17" s="192">
        <f>+'MC1'!I35</f>
        <v>58.08</v>
      </c>
      <c r="J17" s="192">
        <f>+'MC1'!J35</f>
        <v>36.299999999999997</v>
      </c>
      <c r="K17" s="192">
        <f>+'MC1'!K35</f>
        <v>30.491999999999997</v>
      </c>
      <c r="L17" s="192">
        <f>+'MC1'!L35</f>
        <v>15.972</v>
      </c>
      <c r="M17" s="192">
        <f>+'MC1'!M35</f>
        <v>10.164</v>
      </c>
      <c r="N17" s="192">
        <f>+'MC1'!N35</f>
        <v>14.52</v>
      </c>
      <c r="O17" s="357">
        <f>+'MC1'!O35</f>
        <v>14.52</v>
      </c>
      <c r="P17" s="718">
        <f t="shared" ref="P17:P30" si="10">SUM(D17:O17)</f>
        <v>466.06799999999993</v>
      </c>
      <c r="Q17" s="219">
        <f>+'MC1'!P35</f>
        <v>26.136000000000003</v>
      </c>
      <c r="R17" s="192">
        <f>+'MC1'!Q35</f>
        <v>41.0916</v>
      </c>
      <c r="S17" s="192">
        <f>+'MC1'!R35</f>
        <v>46.362360000000002</v>
      </c>
      <c r="T17" s="192">
        <f>+'MC1'!S35</f>
        <v>65.804640000000006</v>
      </c>
      <c r="U17" s="192">
        <f>+'MC1'!T35</f>
        <v>74.778000000000006</v>
      </c>
      <c r="V17" s="192">
        <f>+'MC1'!U35</f>
        <v>59.822400000000009</v>
      </c>
      <c r="W17" s="192">
        <f>+'MC1'!V35</f>
        <v>37.389000000000003</v>
      </c>
      <c r="X17" s="192">
        <f>+'MC1'!W35</f>
        <v>70.126760000000004</v>
      </c>
      <c r="Y17" s="192">
        <f>+'MC1'!X35</f>
        <v>74.531159999999986</v>
      </c>
      <c r="Z17" s="192">
        <f>+'MC1'!Y35</f>
        <v>51.608920000000005</v>
      </c>
      <c r="AA17" s="192">
        <f>+'MC1'!Z35</f>
        <v>76.665599999999998</v>
      </c>
      <c r="AB17" s="357">
        <f>+'MC1'!AA35</f>
        <v>14.9556</v>
      </c>
      <c r="AC17" s="718">
        <f t="shared" ref="AC17:AC30" si="11">SUM(Q17:AB17)</f>
        <v>639.27204000000006</v>
      </c>
      <c r="AD17" s="219">
        <f>+'MC1'!AB35</f>
        <v>68.060079999999999</v>
      </c>
      <c r="AE17" s="192">
        <f>+'MC1'!AC35</f>
        <v>142.75434799999999</v>
      </c>
      <c r="AF17" s="192">
        <f>+'MC1'!AD35</f>
        <v>105.8332308</v>
      </c>
      <c r="AG17" s="192">
        <f>+'MC1'!AE35</f>
        <v>108.9187792</v>
      </c>
      <c r="AH17" s="192">
        <f>+'MC1'!AF35</f>
        <v>138.73133999999999</v>
      </c>
      <c r="AI17" s="192">
        <f>+'MC1'!AG35</f>
        <v>61.617072000000007</v>
      </c>
      <c r="AJ17" s="192">
        <f>+'MC1'!AH35</f>
        <v>79.650670000000005</v>
      </c>
      <c r="AK17" s="192">
        <f>+'MC1'!AI35</f>
        <v>94.058962799999989</v>
      </c>
      <c r="AL17" s="192">
        <f>+'MC1'!AJ35</f>
        <v>16.944694800000001</v>
      </c>
      <c r="AM17" s="192">
        <f>+'MC1'!AK35</f>
        <v>51.922987599999999</v>
      </c>
      <c r="AN17" s="192">
        <f>+'MC1'!AL35</f>
        <v>77.114267999999996</v>
      </c>
      <c r="AO17" s="357">
        <f>+'MC1'!AM35</f>
        <v>15.404268</v>
      </c>
      <c r="AP17" s="718">
        <f t="shared" ref="AP17:AP30" si="12">SUM(AD17:AO17)</f>
        <v>961.01070120000009</v>
      </c>
      <c r="AQ17" s="219">
        <f>+'MC1'!AN35</f>
        <v>68.867682400000007</v>
      </c>
      <c r="AR17" s="192">
        <f>+'MC1'!AO35</f>
        <v>144.02407844000001</v>
      </c>
      <c r="AS17" s="192">
        <f>+'MC1'!AP35</f>
        <v>148.40582772400001</v>
      </c>
      <c r="AT17" s="192">
        <f>+'MC1'!AQ35</f>
        <v>131.52214257600002</v>
      </c>
      <c r="AU17" s="192">
        <f>+'MC1'!AR35</f>
        <v>120.47198020000002</v>
      </c>
      <c r="AV17" s="192">
        <f>+'MC1'!AS35</f>
        <v>125.17558416000001</v>
      </c>
      <c r="AW17" s="192">
        <f>+'MC1'!AT35</f>
        <v>80.805990100000002</v>
      </c>
      <c r="AX17" s="192">
        <f>+'MC1'!AU35</f>
        <v>95.029431684000002</v>
      </c>
      <c r="AY17" s="192">
        <f>+'MC1'!AV35</f>
        <v>58.593035644000011</v>
      </c>
      <c r="AZ17" s="192">
        <f>+'MC1'!AW35</f>
        <v>72.816477227999997</v>
      </c>
      <c r="BA17" s="192">
        <f>+'MC1'!AX35</f>
        <v>57.006396040000006</v>
      </c>
      <c r="BB17" s="357">
        <f>+'MC1'!AY35</f>
        <v>77.576396039999992</v>
      </c>
      <c r="BC17" s="718">
        <f t="shared" ref="BC17:BC30" si="13">SUM(AQ17:BB17)</f>
        <v>1180.295022236</v>
      </c>
      <c r="BD17" s="219">
        <f>+'MC1'!AZ35</f>
        <v>69.699512872</v>
      </c>
      <c r="BE17" s="192">
        <f>+'MC1'!BA35</f>
        <v>149.8089007932</v>
      </c>
      <c r="BF17" s="192">
        <f>+'MC1'!BB35</f>
        <v>158.65390255572001</v>
      </c>
      <c r="BG17" s="192">
        <f>+'MC1'!BC35</f>
        <v>179.89900685328001</v>
      </c>
      <c r="BH17" s="192">
        <f>+'MC1'!BD35</f>
        <v>189.70443960599999</v>
      </c>
      <c r="BI17" s="192">
        <f>+'MC1'!BE35</f>
        <v>173.36205168480001</v>
      </c>
      <c r="BJ17" s="192">
        <f>+'MC1'!BF35</f>
        <v>148.848469803</v>
      </c>
      <c r="BK17" s="192">
        <f>+'MC1'!BG35</f>
        <v>142.31151463451999</v>
      </c>
      <c r="BL17" s="192">
        <f>+'MC1'!BH35</f>
        <v>125.96912671332001</v>
      </c>
      <c r="BM17" s="192">
        <f>+'MC1'!BI35</f>
        <v>119.43217154484</v>
      </c>
      <c r="BN17" s="192">
        <f>+'MC1'!BJ35</f>
        <v>124.33488792119999</v>
      </c>
      <c r="BO17" s="357">
        <f>+'MC1'!BK35</f>
        <v>124.33488792119999</v>
      </c>
      <c r="BP17" s="718">
        <f t="shared" ref="BP17:BP30" si="14">SUM(BD17:BO17)</f>
        <v>1706.3588729030803</v>
      </c>
      <c r="BQ17" s="219">
        <f>+'MC1'!BL35</f>
        <v>137.40879825816</v>
      </c>
      <c r="BR17" s="192">
        <f>+'MC1'!BM35</f>
        <v>154.24145781699602</v>
      </c>
      <c r="BS17" s="192">
        <f>+'MC1'!BN35</f>
        <v>160.17374463239162</v>
      </c>
      <c r="BT17" s="192">
        <f>+'MC1'!BO35</f>
        <v>225.2532020588784</v>
      </c>
      <c r="BU17" s="192">
        <f>+'MC1'!BP35</f>
        <v>256.95129779417999</v>
      </c>
      <c r="BV17" s="192">
        <f>+'MC1'!BQ35</f>
        <v>175.323138235344</v>
      </c>
      <c r="BW17" s="192">
        <f>+'MC1'!BR35</f>
        <v>193.27114889708997</v>
      </c>
      <c r="BX17" s="192">
        <f>+'MC1'!BS35</f>
        <v>208.13658507355558</v>
      </c>
      <c r="BY17" s="192">
        <f>+'MC1'!BT35</f>
        <v>126.50842551471959</v>
      </c>
      <c r="BZ17" s="192">
        <f>+'MC1'!BU35</f>
        <v>162.9723616911852</v>
      </c>
      <c r="CA17" s="192">
        <f>+'MC1'!BV35</f>
        <v>189.620659558836</v>
      </c>
      <c r="CB17" s="221">
        <f>+'MC1'!BW35</f>
        <v>124.82515955883599</v>
      </c>
      <c r="CC17" s="704">
        <f t="shared" ref="CC17:CC30" si="15">SUM(BQ17:CB17)</f>
        <v>2114.6859790901722</v>
      </c>
    </row>
    <row r="18" spans="2:81">
      <c r="B18" s="704" t="s">
        <v>194</v>
      </c>
      <c r="C18" s="403"/>
      <c r="D18" s="219">
        <f>+'PG 1'!C13+'IVA '!C13</f>
        <v>3.0249999999999999</v>
      </c>
      <c r="E18" s="192">
        <f>+'PG 1'!D13+'IVA '!D13</f>
        <v>4.84</v>
      </c>
      <c r="F18" s="192">
        <f>+'PG 1'!E13+'IVA '!E13</f>
        <v>6.05</v>
      </c>
      <c r="G18" s="192">
        <f>+'PG 1'!F13+'IVA '!F13</f>
        <v>6.05</v>
      </c>
      <c r="H18" s="192">
        <f>+'PG 1'!G13+'IVA '!G13</f>
        <v>3.0249999999999999</v>
      </c>
      <c r="I18" s="192">
        <f>+'PG 1'!H13+'IVA '!H13</f>
        <v>3.0249999999999999</v>
      </c>
      <c r="J18" s="192">
        <f>+'PG 1'!I13+'IVA '!I13</f>
        <v>1.8149999999999999</v>
      </c>
      <c r="K18" s="192">
        <f>+'PG 1'!J13+'IVA '!J13</f>
        <v>0.60499999999999998</v>
      </c>
      <c r="L18" s="192">
        <f>+'PG 1'!K13+'IVA '!K13</f>
        <v>1.21</v>
      </c>
      <c r="M18" s="192">
        <f>+'PG 1'!L13+'IVA '!L13</f>
        <v>1.21</v>
      </c>
      <c r="N18" s="192">
        <f>+'PG 1'!M13+'IVA '!M13</f>
        <v>1.21</v>
      </c>
      <c r="O18" s="357">
        <f>+'PG 1'!N13+'IVA '!N13</f>
        <v>3.63</v>
      </c>
      <c r="P18" s="718">
        <f t="shared" si="10"/>
        <v>35.695</v>
      </c>
      <c r="Q18" s="219">
        <f>+'PG 1'!P13+'IVA '!O13</f>
        <v>3.1157500000000002</v>
      </c>
      <c r="R18" s="192">
        <f>+'PG 1'!Q13+'IVA '!P13</f>
        <v>4.9851999999999999</v>
      </c>
      <c r="S18" s="192">
        <f>+'PG 1'!R13+'IVA '!Q13</f>
        <v>6.2315000000000005</v>
      </c>
      <c r="T18" s="192">
        <f>+'PG 1'!S13+'IVA '!R13</f>
        <v>6.2315000000000005</v>
      </c>
      <c r="U18" s="192">
        <f>+'PG 1'!T13+'IVA '!S13</f>
        <v>3.1157500000000002</v>
      </c>
      <c r="V18" s="192">
        <f>+'PG 1'!U13+'IVA '!T13</f>
        <v>3.1157500000000002</v>
      </c>
      <c r="W18" s="192">
        <f>+'PG 1'!V13+'IVA '!U13</f>
        <v>1.8694499999999998</v>
      </c>
      <c r="X18" s="192">
        <f>+'PG 1'!W13+'IVA '!V13</f>
        <v>0.62314999999999998</v>
      </c>
      <c r="Y18" s="192">
        <f>+'PG 1'!X13+'IVA '!W13</f>
        <v>19.3963</v>
      </c>
      <c r="Z18" s="192">
        <f>+'PG 1'!Y13+'IVA '!X13</f>
        <v>1.2463</v>
      </c>
      <c r="AA18" s="192">
        <f>+'PG 1'!Z13+'IVA '!Y13</f>
        <v>1.2463</v>
      </c>
      <c r="AB18" s="357">
        <f>+'PG 1'!AA13+'IVA '!Z13</f>
        <v>21.8889</v>
      </c>
      <c r="AC18" s="718">
        <f t="shared" si="11"/>
        <v>73.065849999999998</v>
      </c>
      <c r="AD18" s="219">
        <f>+'PG 1'!AC13+'IVA '!AA13</f>
        <v>3.2092225000000005</v>
      </c>
      <c r="AE18" s="192">
        <f>+'PG 1'!AD13+'IVA '!AB13</f>
        <v>5.1347559999999994</v>
      </c>
      <c r="AF18" s="192">
        <f>+'PG 1'!AE13+'IVA '!AC13</f>
        <v>24.568445000000001</v>
      </c>
      <c r="AG18" s="192">
        <f>+'PG 1'!AF13+'IVA '!AD13</f>
        <v>6.4184450000000011</v>
      </c>
      <c r="AH18" s="192">
        <f>+'PG 1'!AG13+'IVA '!AE13</f>
        <v>3.2092225000000005</v>
      </c>
      <c r="AI18" s="192">
        <f>+'PG 1'!AH13+'IVA '!AF13</f>
        <v>21.359222500000001</v>
      </c>
      <c r="AJ18" s="192">
        <f>+'PG 1'!AI13+'IVA '!AG13</f>
        <v>1.9255335</v>
      </c>
      <c r="AK18" s="192">
        <f>+'PG 1'!AJ13+'IVA '!AH13</f>
        <v>0.64184449999999993</v>
      </c>
      <c r="AL18" s="192">
        <f>+'PG 1'!AK13+'IVA '!AI13</f>
        <v>19.433689000000001</v>
      </c>
      <c r="AM18" s="192">
        <f>+'PG 1'!AL13+'IVA '!AJ13</f>
        <v>1.2836889999999999</v>
      </c>
      <c r="AN18" s="192">
        <f>+'PG 1'!AM13+'IVA '!AK13</f>
        <v>1.2836889999999999</v>
      </c>
      <c r="AO18" s="357">
        <f>+'PG 1'!AN13+'IVA '!AL13</f>
        <v>22.001066999999999</v>
      </c>
      <c r="AP18" s="718">
        <f t="shared" si="12"/>
        <v>110.46882550000001</v>
      </c>
      <c r="AQ18" s="219">
        <f>+'PG 1'!AP13+'IVA '!AM13</f>
        <v>3.3054991750000005</v>
      </c>
      <c r="AR18" s="192">
        <f>+'PG 1'!AQ13+'IVA '!AN13</f>
        <v>23.438798679999998</v>
      </c>
      <c r="AS18" s="192">
        <f>+'PG 1'!AR13+'IVA '!AO13</f>
        <v>6.6109983500000009</v>
      </c>
      <c r="AT18" s="192">
        <f>+'PG 1'!AS13+'IVA '!AP13</f>
        <v>24.760998350000001</v>
      </c>
      <c r="AU18" s="192">
        <f>+'PG 1'!AT13+'IVA '!AQ13</f>
        <v>3.3054991750000005</v>
      </c>
      <c r="AV18" s="192">
        <f>+'PG 1'!AU13+'IVA '!AR13</f>
        <v>21.455499175000003</v>
      </c>
      <c r="AW18" s="192">
        <f>+'PG 1'!AV13+'IVA '!AS13</f>
        <v>1.983299505</v>
      </c>
      <c r="AX18" s="192">
        <f>+'PG 1'!AW13+'IVA '!AT13</f>
        <v>18.811099835</v>
      </c>
      <c r="AY18" s="192">
        <f>+'PG 1'!AX13+'IVA '!AU13</f>
        <v>1.32219967</v>
      </c>
      <c r="AZ18" s="192">
        <f>+'PG 1'!AY13+'IVA '!AV13</f>
        <v>19.472199669999998</v>
      </c>
      <c r="BA18" s="192">
        <f>+'PG 1'!AZ13+'IVA '!AW13</f>
        <v>1.32219967</v>
      </c>
      <c r="BB18" s="357">
        <f>+'PG 1'!BA13+'IVA '!AX13</f>
        <v>22.116599010000002</v>
      </c>
      <c r="BC18" s="718">
        <f t="shared" si="13"/>
        <v>147.90489026500001</v>
      </c>
      <c r="BD18" s="219">
        <f>+'PG 1'!BC13+'IVA '!AY13</f>
        <v>22.462164150249997</v>
      </c>
      <c r="BE18" s="192">
        <f>+'PG 1'!BD13+'IVA '!AZ13</f>
        <v>24.504962640400002</v>
      </c>
      <c r="BF18" s="192">
        <f>+'PG 1'!BE13+'IVA '!BA13</f>
        <v>25.8668283005</v>
      </c>
      <c r="BG18" s="192">
        <f>+'PG 1'!BF13+'IVA '!BB13</f>
        <v>25.8668283005</v>
      </c>
      <c r="BH18" s="192">
        <f>+'PG 1'!BG13+'IVA '!BC13</f>
        <v>22.462164150249997</v>
      </c>
      <c r="BI18" s="192">
        <f>+'PG 1'!BH13+'IVA '!BD13</f>
        <v>22.462164150249997</v>
      </c>
      <c r="BJ18" s="192">
        <f>+'PG 1'!BI13+'IVA '!BE13</f>
        <v>21.100298490149999</v>
      </c>
      <c r="BK18" s="192">
        <f>+'PG 1'!BJ13+'IVA '!BF13</f>
        <v>19.738432830049998</v>
      </c>
      <c r="BL18" s="192">
        <f>+'PG 1'!BK13+'IVA '!BG13</f>
        <v>20.419365660099999</v>
      </c>
      <c r="BM18" s="192">
        <f>+'PG 1'!BL13+'IVA '!BH13</f>
        <v>20.419365660099999</v>
      </c>
      <c r="BN18" s="192">
        <f>+'PG 1'!BM13+'IVA '!BI13</f>
        <v>20.419365660099999</v>
      </c>
      <c r="BO18" s="357">
        <f>+'PG 1'!BN13+'IVA '!BJ13</f>
        <v>23.143096980299998</v>
      </c>
      <c r="BP18" s="718">
        <f t="shared" si="14"/>
        <v>268.86503697295001</v>
      </c>
      <c r="BQ18" s="219">
        <f>+'PG 1'!BP13+'IVA '!BK13</f>
        <v>22.564304074757501</v>
      </c>
      <c r="BR18" s="192">
        <f>+'PG 1'!BQ13+'IVA '!BL13</f>
        <v>24.668386519612</v>
      </c>
      <c r="BS18" s="192">
        <f>+'PG 1'!BR13+'IVA '!BM13</f>
        <v>45.128608149515003</v>
      </c>
      <c r="BT18" s="192">
        <f>+'PG 1'!BS13+'IVA '!BN13</f>
        <v>26.071108149514998</v>
      </c>
      <c r="BU18" s="192">
        <f>+'PG 1'!BT13+'IVA '!BO13</f>
        <v>22.564304074757501</v>
      </c>
      <c r="BV18" s="192">
        <f>+'PG 1'!BU13+'IVA '!BP13</f>
        <v>41.621804074757499</v>
      </c>
      <c r="BW18" s="192">
        <f>+'PG 1'!BV13+'IVA '!BQ13</f>
        <v>21.161582444854503</v>
      </c>
      <c r="BX18" s="192">
        <f>+'PG 1'!BW13+'IVA '!BR13</f>
        <v>19.7588608149515</v>
      </c>
      <c r="BY18" s="192">
        <f>+'PG 1'!BX13+'IVA '!BS13</f>
        <v>39.517721629903001</v>
      </c>
      <c r="BZ18" s="192">
        <f>+'PG 1'!BY13+'IVA '!BT13</f>
        <v>20.460221629903</v>
      </c>
      <c r="CA18" s="192">
        <f>+'PG 1'!BZ13+'IVA '!BU13</f>
        <v>20.460221629903</v>
      </c>
      <c r="CB18" s="221">
        <f>+'PG 1'!CA13+'IVA '!BV13</f>
        <v>42.323164889709005</v>
      </c>
      <c r="CC18" s="704">
        <f t="shared" si="15"/>
        <v>346.30028808213854</v>
      </c>
    </row>
    <row r="19" spans="2:81">
      <c r="B19" s="370" t="s">
        <v>198</v>
      </c>
      <c r="C19" s="403"/>
      <c r="D19" s="219">
        <f>+DT!D33</f>
        <v>12.914559375000003</v>
      </c>
      <c r="E19" s="192">
        <f>+DT!E33</f>
        <v>12.914559375000003</v>
      </c>
      <c r="F19" s="192">
        <f>+DT!F33</f>
        <v>12.914559375000003</v>
      </c>
      <c r="G19" s="192">
        <f>+DT!G33</f>
        <v>12.914559375000003</v>
      </c>
      <c r="H19" s="192">
        <f>+DT!H33</f>
        <v>12.914559375000003</v>
      </c>
      <c r="I19" s="192">
        <f>+DT!I33</f>
        <v>12.914559375000003</v>
      </c>
      <c r="J19" s="192">
        <f>+DT!J33</f>
        <v>12.914559375000003</v>
      </c>
      <c r="K19" s="192">
        <f>+DT!K33</f>
        <v>12.914559375000003</v>
      </c>
      <c r="L19" s="192">
        <f>+DT!L33</f>
        <v>12.914559375000003</v>
      </c>
      <c r="M19" s="192">
        <f>+DT!M33</f>
        <v>12.914559375000003</v>
      </c>
      <c r="N19" s="192">
        <f>+DT!N33</f>
        <v>12.914559375000003</v>
      </c>
      <c r="O19" s="357">
        <f>+DT!O33</f>
        <v>12.914559375000003</v>
      </c>
      <c r="P19" s="718">
        <f t="shared" si="10"/>
        <v>154.97471250000009</v>
      </c>
      <c r="Q19" s="219">
        <f>+DT!P33</f>
        <v>14.601243049999999</v>
      </c>
      <c r="R19" s="192">
        <f>+DT!Q33</f>
        <v>14.601243049999999</v>
      </c>
      <c r="S19" s="192">
        <f>+DT!R33</f>
        <v>14.601243049999999</v>
      </c>
      <c r="T19" s="192">
        <f>+DT!S33</f>
        <v>14.601243049999999</v>
      </c>
      <c r="U19" s="192">
        <f>+DT!T33</f>
        <v>14.601243049999999</v>
      </c>
      <c r="V19" s="192">
        <f>+DT!U33</f>
        <v>15.477805549999999</v>
      </c>
      <c r="W19" s="192">
        <f>+DT!V33</f>
        <v>15.477805549999999</v>
      </c>
      <c r="X19" s="192">
        <f>+DT!W33</f>
        <v>15.477805549999999</v>
      </c>
      <c r="Y19" s="192">
        <f>+DT!X33</f>
        <v>15.477805549999999</v>
      </c>
      <c r="Z19" s="192">
        <f>+DT!Y33</f>
        <v>15.477805549999999</v>
      </c>
      <c r="AA19" s="192">
        <f>+DT!Z33</f>
        <v>15.477805549999999</v>
      </c>
      <c r="AB19" s="357">
        <f>+DT!AA33</f>
        <v>15.477805549999999</v>
      </c>
      <c r="AC19" s="718">
        <f t="shared" si="11"/>
        <v>181.35085409999999</v>
      </c>
      <c r="AD19" s="219">
        <f>+DT!AB33</f>
        <v>20.818523862750002</v>
      </c>
      <c r="AE19" s="192">
        <f>+DT!AC33</f>
        <v>20.818523862750002</v>
      </c>
      <c r="AF19" s="192">
        <f>+DT!AD33</f>
        <v>20.818523862750002</v>
      </c>
      <c r="AG19" s="192">
        <f>+DT!AE33</f>
        <v>20.818523862750002</v>
      </c>
      <c r="AH19" s="192">
        <f>+DT!AF33</f>
        <v>20.818523862750002</v>
      </c>
      <c r="AI19" s="192">
        <f>+DT!AG33</f>
        <v>20.818523862750002</v>
      </c>
      <c r="AJ19" s="192">
        <f>+DT!AH33</f>
        <v>20.818523862750002</v>
      </c>
      <c r="AK19" s="192">
        <f>+DT!AI33</f>
        <v>20.818523862750002</v>
      </c>
      <c r="AL19" s="192">
        <f>+DT!AJ33</f>
        <v>20.818523862750002</v>
      </c>
      <c r="AM19" s="192">
        <f>+DT!AK33</f>
        <v>20.818523862750002</v>
      </c>
      <c r="AN19" s="192">
        <f>+DT!AL33</f>
        <v>20.818523862750002</v>
      </c>
      <c r="AO19" s="357">
        <f>+DT!AM33</f>
        <v>20.818523862750002</v>
      </c>
      <c r="AP19" s="718">
        <f t="shared" si="12"/>
        <v>249.82228635300001</v>
      </c>
      <c r="AQ19" s="219">
        <f>+DT!AN33</f>
        <v>21.234894340004999</v>
      </c>
      <c r="AR19" s="192">
        <f>+DT!AO33</f>
        <v>21.234894340004999</v>
      </c>
      <c r="AS19" s="192">
        <f>+DT!AP33</f>
        <v>21.234894340004999</v>
      </c>
      <c r="AT19" s="192">
        <f>+DT!AQ33</f>
        <v>21.234894340004999</v>
      </c>
      <c r="AU19" s="192">
        <f>+DT!AR33</f>
        <v>21.234894340004999</v>
      </c>
      <c r="AV19" s="192">
        <f>+DT!AS33</f>
        <v>21.234894340004999</v>
      </c>
      <c r="AW19" s="192">
        <f>+DT!AT33</f>
        <v>21.234894340004999</v>
      </c>
      <c r="AX19" s="192">
        <f>+DT!AU33</f>
        <v>21.234894340004999</v>
      </c>
      <c r="AY19" s="192">
        <f>+DT!AV33</f>
        <v>21.234894340004999</v>
      </c>
      <c r="AZ19" s="192">
        <f>+DT!AW33</f>
        <v>21.234894340004999</v>
      </c>
      <c r="BA19" s="192">
        <f>+DT!AX33</f>
        <v>21.234894340004999</v>
      </c>
      <c r="BB19" s="357">
        <f>+DT!AY33</f>
        <v>21.234894340004999</v>
      </c>
      <c r="BC19" s="718">
        <f t="shared" si="13"/>
        <v>254.81873208005993</v>
      </c>
      <c r="BD19" s="219">
        <f>+DT!AZ33</f>
        <v>21.65959222680511</v>
      </c>
      <c r="BE19" s="192">
        <f>+DT!BA33</f>
        <v>21.65959222680511</v>
      </c>
      <c r="BF19" s="192">
        <f>+DT!BB33</f>
        <v>21.65959222680511</v>
      </c>
      <c r="BG19" s="192">
        <f>+DT!BC33</f>
        <v>21.65959222680511</v>
      </c>
      <c r="BH19" s="192">
        <f>+DT!BD33</f>
        <v>21.65959222680511</v>
      </c>
      <c r="BI19" s="192">
        <f>+DT!BE33</f>
        <v>21.65959222680511</v>
      </c>
      <c r="BJ19" s="192">
        <f>+DT!BF33</f>
        <v>21.65959222680511</v>
      </c>
      <c r="BK19" s="192">
        <f>+DT!BG33</f>
        <v>21.65959222680511</v>
      </c>
      <c r="BL19" s="192">
        <f>+DT!BH33</f>
        <v>21.65959222680511</v>
      </c>
      <c r="BM19" s="192">
        <f>+DT!BI33</f>
        <v>21.65959222680511</v>
      </c>
      <c r="BN19" s="192">
        <f>+DT!BJ33</f>
        <v>21.65959222680511</v>
      </c>
      <c r="BO19" s="357">
        <f>+DT!BK33</f>
        <v>21.65959222680511</v>
      </c>
      <c r="BP19" s="718">
        <f t="shared" si="14"/>
        <v>259.91510672166129</v>
      </c>
      <c r="BQ19" s="219">
        <f>+DT!BL33</f>
        <v>22.092784071341207</v>
      </c>
      <c r="BR19" s="192">
        <f>+DT!BM33</f>
        <v>22.092784071341207</v>
      </c>
      <c r="BS19" s="192">
        <f>+DT!BN33</f>
        <v>22.092784071341207</v>
      </c>
      <c r="BT19" s="192">
        <f>+DT!BO33</f>
        <v>22.092784071341207</v>
      </c>
      <c r="BU19" s="192">
        <f>+DT!BP33</f>
        <v>22.092784071341207</v>
      </c>
      <c r="BV19" s="192">
        <f>+DT!BQ33</f>
        <v>22.092784071341207</v>
      </c>
      <c r="BW19" s="192">
        <f>+DT!BR33</f>
        <v>22.092784071341207</v>
      </c>
      <c r="BX19" s="192">
        <f>+DT!BS33</f>
        <v>22.092784071341207</v>
      </c>
      <c r="BY19" s="192">
        <f>+DT!BT33</f>
        <v>22.092784071341207</v>
      </c>
      <c r="BZ19" s="192">
        <f>+DT!BU33</f>
        <v>22.092784071341207</v>
      </c>
      <c r="CA19" s="192">
        <f>+DT!BV33</f>
        <v>22.092784071341207</v>
      </c>
      <c r="CB19" s="221">
        <f>+DT!BW33</f>
        <v>22.092784071341207</v>
      </c>
      <c r="CC19" s="704">
        <f t="shared" si="15"/>
        <v>265.11340885609451</v>
      </c>
    </row>
    <row r="20" spans="2:81">
      <c r="B20" s="370" t="s">
        <v>195</v>
      </c>
      <c r="C20" s="403"/>
      <c r="D20" s="219">
        <f>+DT!C30+DT!C31+D!D77</f>
        <v>8</v>
      </c>
      <c r="E20" s="192">
        <f>+DT!D30+DT!D31</f>
        <v>6.1178133333333324</v>
      </c>
      <c r="F20" s="192">
        <f>+DT!E30+DT!E31</f>
        <v>6.1178133333333324</v>
      </c>
      <c r="G20" s="192">
        <f>+DT!F30+DT!F31</f>
        <v>6.1178133333333324</v>
      </c>
      <c r="H20" s="192">
        <f>+DT!G30+DT!G31</f>
        <v>6.1178133333333324</v>
      </c>
      <c r="I20" s="192">
        <f>+DT!H30+DT!H31</f>
        <v>6.1178133333333324</v>
      </c>
      <c r="J20" s="192">
        <f>+DT!I30+DT!I31</f>
        <v>6.1178133333333324</v>
      </c>
      <c r="K20" s="192">
        <f>+DT!J30+DT!J31</f>
        <v>6.1178133333333324</v>
      </c>
      <c r="L20" s="192">
        <f>+DT!K30+DT!K31</f>
        <v>6.1178133333333324</v>
      </c>
      <c r="M20" s="192">
        <f>+DT!L30+DT!L31</f>
        <v>6.1178133333333324</v>
      </c>
      <c r="N20" s="192">
        <f>+DT!M30+DT!M31</f>
        <v>6.1178133333333324</v>
      </c>
      <c r="O20" s="357">
        <f>+DT!N30+DT!N31</f>
        <v>6.1178133333333324</v>
      </c>
      <c r="P20" s="718">
        <f t="shared" si="10"/>
        <v>75.295946666666651</v>
      </c>
      <c r="Q20" s="219">
        <f>+DT!O30+DT!O31</f>
        <v>6.1178133333333324</v>
      </c>
      <c r="R20" s="192">
        <f>+DT!P30+DT!P31</f>
        <v>7.0731695999999991</v>
      </c>
      <c r="S20" s="192">
        <f>+DT!Q30+DT!Q31</f>
        <v>7.0731695999999991</v>
      </c>
      <c r="T20" s="192">
        <f>+DT!R30+DT!R31</f>
        <v>7.0731695999999991</v>
      </c>
      <c r="U20" s="192">
        <f>+DT!S30+DT!S31</f>
        <v>7.0731695999999991</v>
      </c>
      <c r="V20" s="192">
        <f>+DT!T30+DT!T31</f>
        <v>7.0731695999999991</v>
      </c>
      <c r="W20" s="192">
        <f>+DT!U30+DT!U31</f>
        <v>7.5729695999999995</v>
      </c>
      <c r="X20" s="192">
        <f>+DT!V30+DT!V31</f>
        <v>7.5729695999999995</v>
      </c>
      <c r="Y20" s="192">
        <f>+DT!W30+DT!W31</f>
        <v>7.5729695999999995</v>
      </c>
      <c r="Z20" s="192">
        <f>+DT!X30+DT!X31</f>
        <v>7.5729695999999995</v>
      </c>
      <c r="AA20" s="192">
        <f>+DT!Y30+DT!Y31</f>
        <v>7.5729695999999995</v>
      </c>
      <c r="AB20" s="357">
        <f>+DT!Z30+DT!Z31</f>
        <v>7.5729695999999995</v>
      </c>
      <c r="AC20" s="718">
        <f t="shared" si="11"/>
        <v>86.921478933333304</v>
      </c>
      <c r="AD20" s="219">
        <f>+DT!AA30+DT!AA31</f>
        <v>7.5729695999999995</v>
      </c>
      <c r="AE20" s="192">
        <f>+DT!AB30+DT!AB31</f>
        <v>9.219830592000001</v>
      </c>
      <c r="AF20" s="192">
        <f>+DT!AC30+DT!AC31</f>
        <v>9.219830592000001</v>
      </c>
      <c r="AG20" s="192">
        <f>+DT!AD30+DT!AD31</f>
        <v>9.219830592000001</v>
      </c>
      <c r="AH20" s="192">
        <f>+DT!AE30+DT!AE31</f>
        <v>9.219830592000001</v>
      </c>
      <c r="AI20" s="192">
        <f>+DT!AF30+DT!AF31</f>
        <v>9.219830592000001</v>
      </c>
      <c r="AJ20" s="192">
        <f>+DT!AG30+DT!AG31</f>
        <v>9.219830592000001</v>
      </c>
      <c r="AK20" s="192">
        <f>+DT!AH30+DT!AH31</f>
        <v>9.219830592000001</v>
      </c>
      <c r="AL20" s="192">
        <f>+DT!AI30+DT!AI31</f>
        <v>9.219830592000001</v>
      </c>
      <c r="AM20" s="192">
        <f>+DT!AJ30+DT!AJ31</f>
        <v>9.219830592000001</v>
      </c>
      <c r="AN20" s="192">
        <f>+DT!AK30+DT!AK31</f>
        <v>9.219830592000001</v>
      </c>
      <c r="AO20" s="357">
        <f>+DT!AL30+DT!AL31</f>
        <v>9.219830592000001</v>
      </c>
      <c r="AP20" s="718">
        <f t="shared" si="12"/>
        <v>108.99110611199998</v>
      </c>
      <c r="AQ20" s="219">
        <f>+DT!AM30+DT!AM31</f>
        <v>9.219830592000001</v>
      </c>
      <c r="AR20" s="192">
        <f>+DT!AN30+DT!AN31</f>
        <v>9.4042272038399997</v>
      </c>
      <c r="AS20" s="192">
        <f>+DT!AO30+DT!AO31</f>
        <v>9.4042272038399997</v>
      </c>
      <c r="AT20" s="192">
        <f>+DT!AP30+DT!AP31</f>
        <v>9.4042272038399997</v>
      </c>
      <c r="AU20" s="192">
        <f>+DT!AQ30+DT!AQ31</f>
        <v>9.4042272038399997</v>
      </c>
      <c r="AV20" s="192">
        <f>+DT!AR30+DT!AR31</f>
        <v>9.4042272038399997</v>
      </c>
      <c r="AW20" s="192">
        <f>+DT!AS30+DT!AS31</f>
        <v>9.4042272038399997</v>
      </c>
      <c r="AX20" s="192">
        <f>+DT!AT30+DT!AT31</f>
        <v>9.4042272038399997</v>
      </c>
      <c r="AY20" s="192">
        <f>+DT!AU30+DT!AU31</f>
        <v>9.4042272038399997</v>
      </c>
      <c r="AZ20" s="192">
        <f>+DT!AV30+DT!AV31</f>
        <v>9.4042272038399997</v>
      </c>
      <c r="BA20" s="192">
        <f>+DT!AW30+DT!AW31</f>
        <v>9.4042272038399997</v>
      </c>
      <c r="BB20" s="357">
        <f>+DT!AX30+DT!AX31</f>
        <v>9.4042272038399997</v>
      </c>
      <c r="BC20" s="718">
        <f t="shared" si="13"/>
        <v>112.66632983423997</v>
      </c>
      <c r="BD20" s="219">
        <f>+DT!AY30+DT!AY31</f>
        <v>9.4042272038399997</v>
      </c>
      <c r="BE20" s="192">
        <f>+DT!AZ30+DT!AZ31</f>
        <v>9.5923117479167992</v>
      </c>
      <c r="BF20" s="192">
        <f>+DT!BA30+DT!BA31</f>
        <v>9.5923117479167992</v>
      </c>
      <c r="BG20" s="192">
        <f>+DT!BB30+DT!BB31</f>
        <v>9.5923117479167992</v>
      </c>
      <c r="BH20" s="192">
        <f>+DT!BC30+DT!BC31</f>
        <v>9.5923117479167992</v>
      </c>
      <c r="BI20" s="192">
        <f>+DT!BD30+DT!BD31</f>
        <v>9.5923117479167992</v>
      </c>
      <c r="BJ20" s="192">
        <f>+DT!BE30+DT!BE31</f>
        <v>9.5923117479167992</v>
      </c>
      <c r="BK20" s="192">
        <f>+DT!BF30+DT!BF31</f>
        <v>9.5923117479167992</v>
      </c>
      <c r="BL20" s="192">
        <f>+DT!BG30+DT!BG31</f>
        <v>9.5923117479167992</v>
      </c>
      <c r="BM20" s="192">
        <f>+DT!BH30+DT!BH31</f>
        <v>9.5923117479167992</v>
      </c>
      <c r="BN20" s="192">
        <f>+DT!BI30+DT!BI31</f>
        <v>9.5923117479167992</v>
      </c>
      <c r="BO20" s="357">
        <f>+DT!BJ30+DT!BJ31</f>
        <v>9.5923117479167992</v>
      </c>
      <c r="BP20" s="718">
        <f t="shared" si="14"/>
        <v>114.91965643092476</v>
      </c>
      <c r="BQ20" s="219">
        <f>+DT!BK30+DT!BK31</f>
        <v>9.5923117479167992</v>
      </c>
      <c r="BR20" s="192">
        <f>+DT!BL30+DT!BL31</f>
        <v>9.7841579828751346</v>
      </c>
      <c r="BS20" s="192">
        <f>+DT!BM30+DT!BM31</f>
        <v>9.7841579828751346</v>
      </c>
      <c r="BT20" s="192">
        <f>+DT!BN30+DT!BN31</f>
        <v>9.7841579828751346</v>
      </c>
      <c r="BU20" s="192">
        <f>+DT!BO30+DT!BO31</f>
        <v>9.7841579828751346</v>
      </c>
      <c r="BV20" s="192">
        <f>+DT!BP30+DT!BP31</f>
        <v>9.7841579828751346</v>
      </c>
      <c r="BW20" s="192">
        <f>+DT!BQ30+DT!BQ31</f>
        <v>9.7841579828751346</v>
      </c>
      <c r="BX20" s="192">
        <f>+DT!BR30+DT!BR31</f>
        <v>9.7841579828751346</v>
      </c>
      <c r="BY20" s="192">
        <f>+DT!BS30+DT!BS31</f>
        <v>9.7841579828751346</v>
      </c>
      <c r="BZ20" s="192">
        <f>+DT!BT30+DT!BT31</f>
        <v>9.7841579828751346</v>
      </c>
      <c r="CA20" s="192">
        <f>+DT!BU30+DT!BU31</f>
        <v>9.7841579828751346</v>
      </c>
      <c r="CB20" s="221">
        <f>+DT!BV30+DT!BV31</f>
        <v>9.7841579828751346</v>
      </c>
      <c r="CC20" s="704">
        <f t="shared" si="15"/>
        <v>117.21804955954326</v>
      </c>
    </row>
    <row r="21" spans="2:81">
      <c r="B21" s="370" t="s">
        <v>79</v>
      </c>
      <c r="C21" s="403"/>
      <c r="D21" s="219">
        <f>+D!D76</f>
        <v>12</v>
      </c>
      <c r="E21" s="192">
        <f>+[1]SS!D19</f>
        <v>0</v>
      </c>
      <c r="F21" s="192">
        <f>+[1]SS!E19</f>
        <v>0</v>
      </c>
      <c r="G21" s="192">
        <f>+SUM(DT!D32:F32)</f>
        <v>17.213021874999999</v>
      </c>
      <c r="H21" s="192">
        <f>+[1]SS!G19</f>
        <v>0</v>
      </c>
      <c r="I21" s="192">
        <f>+[1]SS!H19</f>
        <v>0</v>
      </c>
      <c r="J21" s="192">
        <f>+SUM(DT!G32:I32)</f>
        <v>17.213021874999999</v>
      </c>
      <c r="K21" s="192">
        <f>+[1]SS!J19</f>
        <v>0</v>
      </c>
      <c r="L21" s="192">
        <f>+[1]SS!K19</f>
        <v>0</v>
      </c>
      <c r="M21" s="192">
        <f>+SUM(DT!J32:L32)</f>
        <v>17.213021874999999</v>
      </c>
      <c r="N21" s="192">
        <f>+[1]SS!M19</f>
        <v>0</v>
      </c>
      <c r="O21" s="357">
        <f>+[1]SS!N19</f>
        <v>0</v>
      </c>
      <c r="P21" s="718">
        <f t="shared" si="10"/>
        <v>63.639065625000001</v>
      </c>
      <c r="Q21" s="219">
        <f>+SUM(DT!M32:O32)</f>
        <v>17.213021874999999</v>
      </c>
      <c r="R21" s="192">
        <f>+[1]SS!P19</f>
        <v>0</v>
      </c>
      <c r="S21" s="221">
        <f>+[1]SS!Q19</f>
        <v>0</v>
      </c>
      <c r="T21" s="192">
        <f>+SUM(DT!P32:R32)</f>
        <v>19.232729849999998</v>
      </c>
      <c r="U21" s="192">
        <f>+[1]SS!S19</f>
        <v>0</v>
      </c>
      <c r="V21" s="221">
        <f>+[1]SS!T19</f>
        <v>0</v>
      </c>
      <c r="W21" s="192">
        <f>+SUM(DT!S32:U32)</f>
        <v>19.548292349999997</v>
      </c>
      <c r="X21" s="192">
        <f>+[1]SS!V19</f>
        <v>0</v>
      </c>
      <c r="Y21" s="221">
        <f>+[1]SS!W19</f>
        <v>0</v>
      </c>
      <c r="Z21" s="192">
        <f>+SUM(DT!V32:X32)</f>
        <v>20.179417349999998</v>
      </c>
      <c r="AA21" s="192">
        <f>+[1]SS!Y19</f>
        <v>0</v>
      </c>
      <c r="AB21" s="357">
        <f>+[1]SS!Z19</f>
        <v>0</v>
      </c>
      <c r="AC21" s="718">
        <f t="shared" si="11"/>
        <v>76.173461424999985</v>
      </c>
      <c r="AD21" s="219">
        <f>+SUM(DT!Y32:AA32)</f>
        <v>20.179417349999998</v>
      </c>
      <c r="AE21" s="192">
        <f>+[1]SS!AB19</f>
        <v>0</v>
      </c>
      <c r="AF21" s="221">
        <f>+[1]SS!AC19</f>
        <v>0</v>
      </c>
      <c r="AG21" s="192">
        <f>+SUM(DT!AB32:AD32)</f>
        <v>26.594033091749996</v>
      </c>
      <c r="AH21" s="192">
        <f>+[1]SS!AE19</f>
        <v>0</v>
      </c>
      <c r="AI21" s="221">
        <f>+[1]SS!AF19</f>
        <v>0</v>
      </c>
      <c r="AJ21" s="192">
        <f>+SUM(DT!AE32:AG32)</f>
        <v>26.594033091749996</v>
      </c>
      <c r="AK21" s="192">
        <f>+[1]SS!AH19</f>
        <v>0</v>
      </c>
      <c r="AL21" s="221">
        <f>+[1]SS!AI19</f>
        <v>0</v>
      </c>
      <c r="AM21" s="192">
        <f>+SUM(DT!AH32:AJ32)</f>
        <v>26.594033091749996</v>
      </c>
      <c r="AN21" s="192">
        <f>+[1]SS!AK19</f>
        <v>0</v>
      </c>
      <c r="AO21" s="357">
        <f>+[1]SS!AL19</f>
        <v>0</v>
      </c>
      <c r="AP21" s="718">
        <f t="shared" si="12"/>
        <v>99.961516625249985</v>
      </c>
      <c r="AQ21" s="219">
        <f>+SUM(DT!AK32:AM32)</f>
        <v>26.594033091749996</v>
      </c>
      <c r="AR21" s="192">
        <f>+[1]SS!AN19</f>
        <v>0</v>
      </c>
      <c r="AS21" s="221">
        <f>+[1]SS!AO19</f>
        <v>0</v>
      </c>
      <c r="AT21" s="192">
        <f>+SUM(DT!AN32:AP32)</f>
        <v>27.125913753584996</v>
      </c>
      <c r="AU21" s="192">
        <f>+[1]SS!AQ19</f>
        <v>0</v>
      </c>
      <c r="AV21" s="221">
        <f>+[1]SS!AR19</f>
        <v>0</v>
      </c>
      <c r="AW21" s="192">
        <f>+SUM(DT!AQ32:AS32)</f>
        <v>27.125913753584996</v>
      </c>
      <c r="AX21" s="192">
        <f>+[1]SS!AT19</f>
        <v>0</v>
      </c>
      <c r="AY21" s="221">
        <f>+[1]SS!AU19</f>
        <v>0</v>
      </c>
      <c r="AZ21" s="192">
        <f>+SUM(DT!AT32:AV32)</f>
        <v>27.125913753584996</v>
      </c>
      <c r="BA21" s="192">
        <f>+[1]SS!AW19</f>
        <v>0</v>
      </c>
      <c r="BB21" s="357">
        <f>+[1]SS!AX19</f>
        <v>0</v>
      </c>
      <c r="BC21" s="718">
        <f t="shared" si="13"/>
        <v>107.97177435250498</v>
      </c>
      <c r="BD21" s="219">
        <f>+SUM(DT!AW32:AY32)</f>
        <v>27.125913753584996</v>
      </c>
      <c r="BE21" s="192">
        <f>+[1]SS!AZ19</f>
        <v>0</v>
      </c>
      <c r="BF21" s="221">
        <f>+[1]SS!BA19</f>
        <v>0</v>
      </c>
      <c r="BG21" s="192">
        <f>+SUM(DT!AZ32:BB32)</f>
        <v>27.668432028656696</v>
      </c>
      <c r="BH21" s="192">
        <f>+[1]SS!BC19</f>
        <v>0</v>
      </c>
      <c r="BI21" s="221">
        <f>+[1]SS!BD19</f>
        <v>0</v>
      </c>
      <c r="BJ21" s="192">
        <f>+SUM(DT!BC32:BE32)</f>
        <v>27.668432028656696</v>
      </c>
      <c r="BK21" s="192">
        <f>+[1]SS!BF19</f>
        <v>0</v>
      </c>
      <c r="BL21" s="221">
        <f>+[1]SS!BG19</f>
        <v>0</v>
      </c>
      <c r="BM21" s="192">
        <f>+SUM(DT!BF32:BH32)</f>
        <v>27.668432028656696</v>
      </c>
      <c r="BN21" s="192">
        <f>+[1]SS!BI19</f>
        <v>0</v>
      </c>
      <c r="BO21" s="357">
        <f>+[1]SS!BJ19</f>
        <v>0</v>
      </c>
      <c r="BP21" s="718">
        <f t="shared" si="14"/>
        <v>110.13120983955508</v>
      </c>
      <c r="BQ21" s="219">
        <f>+SUM(DT!BI32:BK32)</f>
        <v>27.668432028656696</v>
      </c>
      <c r="BR21" s="192">
        <f>+[1]SS!BL19</f>
        <v>0</v>
      </c>
      <c r="BS21" s="221">
        <f>+[1]SS!BM19</f>
        <v>0</v>
      </c>
      <c r="BT21" s="192">
        <f>+SUM(DT!BL32:BN32)</f>
        <v>28.221800669229829</v>
      </c>
      <c r="BU21" s="192">
        <f>+[1]SS!BO19</f>
        <v>0</v>
      </c>
      <c r="BV21" s="221">
        <f>+[1]SS!BP19</f>
        <v>0</v>
      </c>
      <c r="BW21" s="192">
        <f>+SUM(DT!BO32:BQ32)</f>
        <v>28.221800669229829</v>
      </c>
      <c r="BX21" s="192">
        <f>+[1]SS!BR19</f>
        <v>0</v>
      </c>
      <c r="BY21" s="221">
        <f>+[1]SS!BS19</f>
        <v>0</v>
      </c>
      <c r="BZ21" s="192">
        <f>+SUM(DT!BR32:BT32)</f>
        <v>28.221800669229829</v>
      </c>
      <c r="CA21" s="221">
        <f>+[1]SS!BU19</f>
        <v>0</v>
      </c>
      <c r="CB21" s="221">
        <f>+[1]SS!BV19</f>
        <v>0</v>
      </c>
      <c r="CC21" s="704">
        <f t="shared" si="15"/>
        <v>112.33383403634619</v>
      </c>
    </row>
    <row r="22" spans="2:81">
      <c r="B22" s="370" t="s">
        <v>196</v>
      </c>
      <c r="C22" s="403"/>
      <c r="D22" s="219">
        <f>+'PG 1'!C19+'PG 1'!C20+'IVA '!C14</f>
        <v>5.125</v>
      </c>
      <c r="E22" s="192">
        <f>+'PG 1'!D19+'PG 1'!D20+'IVA '!D14</f>
        <v>5.125</v>
      </c>
      <c r="F22" s="192">
        <f>+'PG 1'!E19+'PG 1'!E20+'IVA '!E14</f>
        <v>5.125</v>
      </c>
      <c r="G22" s="192">
        <f>+'PG 1'!F19+'PG 1'!F20+'IVA '!F14</f>
        <v>5.125</v>
      </c>
      <c r="H22" s="192">
        <f>+'PG 1'!G19+'PG 1'!G20+'IVA '!G14</f>
        <v>5.125</v>
      </c>
      <c r="I22" s="192">
        <f>+'PG 1'!H19+'PG 1'!H20+'IVA '!H14</f>
        <v>5.125</v>
      </c>
      <c r="J22" s="192">
        <f>+'PG 1'!I19+'PG 1'!I20+'IVA '!I14</f>
        <v>5.125</v>
      </c>
      <c r="K22" s="192">
        <f>+'PG 1'!J19+'PG 1'!J20+'IVA '!J14</f>
        <v>5.125</v>
      </c>
      <c r="L22" s="192">
        <f>+'PG 1'!K19+'PG 1'!K20+'IVA '!K14</f>
        <v>5.125</v>
      </c>
      <c r="M22" s="192">
        <f>+'PG 1'!L19+'PG 1'!L20+'IVA '!L14</f>
        <v>5.125</v>
      </c>
      <c r="N22" s="192">
        <f>+'PG 1'!M19+'PG 1'!M20+'IVA '!M14</f>
        <v>5.125</v>
      </c>
      <c r="O22" s="357">
        <f>+'PG 1'!N19+'PG 1'!N20+'IVA '!N14</f>
        <v>5.125</v>
      </c>
      <c r="P22" s="718">
        <f t="shared" si="10"/>
        <v>61.5</v>
      </c>
      <c r="Q22" s="219">
        <f>+'PG 1'!P19+'PG 1'!P20+'IVA '!O14</f>
        <v>5.7417499999999997</v>
      </c>
      <c r="R22" s="192">
        <f>+'PG 1'!Q19+'PG 1'!Q20+'IVA '!P14</f>
        <v>5.7417499999999997</v>
      </c>
      <c r="S22" s="192">
        <f>+'PG 1'!R19+'PG 1'!R20+'IVA '!Q14</f>
        <v>5.7417499999999997</v>
      </c>
      <c r="T22" s="192">
        <f>+'PG 1'!S19+'PG 1'!S20+'IVA '!R14</f>
        <v>5.7417499999999997</v>
      </c>
      <c r="U22" s="192">
        <f>+'PG 1'!T19+'PG 1'!T20+'IVA '!S14</f>
        <v>5.7417499999999997</v>
      </c>
      <c r="V22" s="192">
        <f>+'PG 1'!U19+'PG 1'!U20+'IVA '!T14</f>
        <v>5.7417499999999997</v>
      </c>
      <c r="W22" s="192">
        <f>+'PG 1'!V19+'PG 1'!V20+'IVA '!U14</f>
        <v>5.7417499999999997</v>
      </c>
      <c r="X22" s="192">
        <f>+'PG 1'!W19+'PG 1'!W20+'IVA '!V14</f>
        <v>5.7417499999999997</v>
      </c>
      <c r="Y22" s="192">
        <f>+'PG 1'!X19+'PG 1'!X20+'IVA '!W14</f>
        <v>5.7417499999999997</v>
      </c>
      <c r="Z22" s="192">
        <f>+'PG 1'!Y19+'PG 1'!Y20+'IVA '!X14</f>
        <v>5.7417499999999997</v>
      </c>
      <c r="AA22" s="192">
        <f>+'PG 1'!Z19+'PG 1'!Z20+'IVA '!Y14</f>
        <v>5.7417499999999997</v>
      </c>
      <c r="AB22" s="357">
        <f>+'PG 1'!AA19+'PG 1'!AA20+'IVA '!Z14</f>
        <v>5.7417499999999997</v>
      </c>
      <c r="AC22" s="718">
        <f t="shared" si="11"/>
        <v>68.900999999999982</v>
      </c>
      <c r="AD22" s="219">
        <f>+'PG 1'!AC19+'PG 1'!AC20+'IVA '!AA14</f>
        <v>4.2829800000000002</v>
      </c>
      <c r="AE22" s="192">
        <f>+'PG 1'!AD19+'PG 1'!AD20+'IVA '!AB14</f>
        <v>4.2829800000000002</v>
      </c>
      <c r="AF22" s="192">
        <f>+'PG 1'!AE19+'PG 1'!AE20+'IVA '!AC14</f>
        <v>4.2829800000000002</v>
      </c>
      <c r="AG22" s="192">
        <f>+'PG 1'!AF19+'PG 1'!AF20+'IVA '!AD14</f>
        <v>4.2829800000000002</v>
      </c>
      <c r="AH22" s="192">
        <f>+'PG 1'!AG19+'PG 1'!AG20+'IVA '!AE14</f>
        <v>4.2829800000000002</v>
      </c>
      <c r="AI22" s="192">
        <f>+'PG 1'!AH19+'PG 1'!AH20+'IVA '!AF14</f>
        <v>4.2829800000000002</v>
      </c>
      <c r="AJ22" s="192">
        <f>+'PG 1'!AI19+'PG 1'!AI20+'IVA '!AG14</f>
        <v>4.2829800000000002</v>
      </c>
      <c r="AK22" s="192">
        <f>+'PG 1'!AJ19+'PG 1'!AJ20+'IVA '!AH14</f>
        <v>4.2829800000000002</v>
      </c>
      <c r="AL22" s="192">
        <f>+'PG 1'!AK19+'PG 1'!AK20+'IVA '!AI14</f>
        <v>4.2829800000000002</v>
      </c>
      <c r="AM22" s="192">
        <f>+'PG 1'!AL19+'PG 1'!AL20+'IVA '!AJ14</f>
        <v>4.2829800000000002</v>
      </c>
      <c r="AN22" s="192">
        <f>+'PG 1'!AM19+'PG 1'!AM20+'IVA '!AK14</f>
        <v>4.2829800000000002</v>
      </c>
      <c r="AO22" s="357">
        <f>+'PG 1'!AN19+'PG 1'!AN20+'IVA '!AL14</f>
        <v>4.2829800000000002</v>
      </c>
      <c r="AP22" s="718">
        <f t="shared" si="12"/>
        <v>51.395760000000017</v>
      </c>
      <c r="AQ22" s="219">
        <f>+'PG 1'!AP19+'PG 1'!AP20+'IVA '!AM14</f>
        <v>4.3686395999999998</v>
      </c>
      <c r="AR22" s="192">
        <f>+'PG 1'!AQ19+'PG 1'!AQ20+'IVA '!AN14</f>
        <v>4.3686395999999998</v>
      </c>
      <c r="AS22" s="192">
        <f>+'PG 1'!AR19+'PG 1'!AR20+'IVA '!AO14</f>
        <v>4.3686395999999998</v>
      </c>
      <c r="AT22" s="192">
        <f>+'PG 1'!AS19+'PG 1'!AS20+'IVA '!AP14</f>
        <v>4.3686395999999998</v>
      </c>
      <c r="AU22" s="192">
        <f>+'PG 1'!AT19+'PG 1'!AT20+'IVA '!AQ14</f>
        <v>4.3686395999999998</v>
      </c>
      <c r="AV22" s="192">
        <f>+'PG 1'!AU19+'PG 1'!AU20+'IVA '!AR14</f>
        <v>4.3686395999999998</v>
      </c>
      <c r="AW22" s="192">
        <f>+'PG 1'!AV19+'PG 1'!AV20+'IVA '!AS14</f>
        <v>4.3686395999999998</v>
      </c>
      <c r="AX22" s="192">
        <f>+'PG 1'!AW19+'PG 1'!AW20+'IVA '!AT14</f>
        <v>4.3686395999999998</v>
      </c>
      <c r="AY22" s="192">
        <f>+'PG 1'!AX19+'PG 1'!AX20+'IVA '!AU14</f>
        <v>4.3686395999999998</v>
      </c>
      <c r="AZ22" s="192">
        <f>+'PG 1'!AY19+'PG 1'!AY20+'IVA '!AV14</f>
        <v>4.3686395999999998</v>
      </c>
      <c r="BA22" s="192">
        <f>+'PG 1'!AZ19+'PG 1'!AZ20+'IVA '!AW14</f>
        <v>4.3686395999999998</v>
      </c>
      <c r="BB22" s="357">
        <f>+'PG 1'!BA19+'PG 1'!BA20+'IVA '!AX14</f>
        <v>4.3686395999999998</v>
      </c>
      <c r="BC22" s="718">
        <f t="shared" si="13"/>
        <v>52.423675200000012</v>
      </c>
      <c r="BD22" s="219">
        <f>+'PG 1'!BC19+'PG 1'!BC20+'IVA '!AY14</f>
        <v>4.4560123919999999</v>
      </c>
      <c r="BE22" s="192">
        <f>+'PG 1'!BD19+'PG 1'!BD20+'IVA '!AZ14</f>
        <v>4.4560123919999999</v>
      </c>
      <c r="BF22" s="192">
        <f>+'PG 1'!BE19+'PG 1'!BE20+'IVA '!BA14</f>
        <v>4.4560123919999999</v>
      </c>
      <c r="BG22" s="192">
        <f>+'PG 1'!BF19+'PG 1'!BF20+'IVA '!BB14</f>
        <v>4.4560123919999999</v>
      </c>
      <c r="BH22" s="192">
        <f>+'PG 1'!BG19+'PG 1'!BG20+'IVA '!BC14</f>
        <v>4.4560123919999999</v>
      </c>
      <c r="BI22" s="192">
        <f>+'PG 1'!BH19+'PG 1'!BH20+'IVA '!BD14</f>
        <v>4.4560123919999999</v>
      </c>
      <c r="BJ22" s="192">
        <f>+'PG 1'!BI19+'PG 1'!BI20+'IVA '!BE14</f>
        <v>4.4560123919999999</v>
      </c>
      <c r="BK22" s="192">
        <f>+'PG 1'!BJ19+'PG 1'!BJ20+'IVA '!BF14</f>
        <v>4.4560123919999999</v>
      </c>
      <c r="BL22" s="192">
        <f>+'PG 1'!BK19+'PG 1'!BK20+'IVA '!BG14</f>
        <v>4.4560123919999999</v>
      </c>
      <c r="BM22" s="192">
        <f>+'PG 1'!BL19+'PG 1'!BL20+'IVA '!BH14</f>
        <v>4.4560123919999999</v>
      </c>
      <c r="BN22" s="192">
        <f>+'PG 1'!BM19+'PG 1'!BM20+'IVA '!BI14</f>
        <v>4.4560123919999999</v>
      </c>
      <c r="BO22" s="357">
        <f>+'PG 1'!BN19+'PG 1'!BN20+'IVA '!BJ14</f>
        <v>4.4560123919999999</v>
      </c>
      <c r="BP22" s="718">
        <f t="shared" si="14"/>
        <v>53.472148703999984</v>
      </c>
      <c r="BQ22" s="219">
        <f>+'PG 1'!BP19+'PG 1'!BP20+'IVA '!BK14</f>
        <v>4.5451326398400003</v>
      </c>
      <c r="BR22" s="192">
        <f>+'PG 1'!BQ19+'PG 1'!BQ20+'IVA '!BL14</f>
        <v>4.5451326398400003</v>
      </c>
      <c r="BS22" s="192">
        <f>+'PG 1'!BR19+'PG 1'!BR20+'IVA '!BM14</f>
        <v>4.5451326398400003</v>
      </c>
      <c r="BT22" s="192">
        <f>+'PG 1'!BS19+'PG 1'!BS20+'IVA '!BN14</f>
        <v>4.5451326398400003</v>
      </c>
      <c r="BU22" s="192">
        <f>+'PG 1'!BT19+'PG 1'!BT20+'IVA '!BO14</f>
        <v>4.5451326398400003</v>
      </c>
      <c r="BV22" s="192">
        <f>+'PG 1'!BU19+'PG 1'!BU20+'IVA '!BP14</f>
        <v>4.5451326398400003</v>
      </c>
      <c r="BW22" s="192">
        <f>+'PG 1'!BV19+'PG 1'!BV20+'IVA '!BQ14</f>
        <v>4.5451326398400003</v>
      </c>
      <c r="BX22" s="192">
        <f>+'PG 1'!BW19+'PG 1'!BW20+'IVA '!BR14</f>
        <v>4.5451326398400003</v>
      </c>
      <c r="BY22" s="192">
        <f>+'PG 1'!BX19+'PG 1'!BX20+'IVA '!BS14</f>
        <v>4.5451326398400003</v>
      </c>
      <c r="BZ22" s="192">
        <f>+'PG 1'!BY19+'PG 1'!BY20+'IVA '!BT14</f>
        <v>4.5451326398400003</v>
      </c>
      <c r="CA22" s="192">
        <f>+'PG 1'!BZ19+'PG 1'!BZ20+'IVA '!BU14</f>
        <v>4.5451326398400003</v>
      </c>
      <c r="CB22" s="221">
        <f>+'PG 1'!CA19+'PG 1'!CA20+'IVA '!BV14</f>
        <v>4.5451326398400003</v>
      </c>
      <c r="CC22" s="704">
        <f t="shared" si="15"/>
        <v>54.541591678079989</v>
      </c>
    </row>
    <row r="23" spans="2:81">
      <c r="B23" s="370" t="s">
        <v>197</v>
      </c>
      <c r="C23" s="402"/>
      <c r="D23" s="219">
        <f>+'PG 1'!C23</f>
        <v>0.16666666666666666</v>
      </c>
      <c r="E23" s="192">
        <f>+'PG 1'!D23</f>
        <v>0.16666666666666666</v>
      </c>
      <c r="F23" s="192">
        <f>+'PG 1'!E23</f>
        <v>0.16666666666666666</v>
      </c>
      <c r="G23" s="192">
        <f>+'PG 1'!F23</f>
        <v>0.16666666666666666</v>
      </c>
      <c r="H23" s="192">
        <f>+'PG 1'!G23</f>
        <v>0.16666666666666666</v>
      </c>
      <c r="I23" s="192">
        <f>+'PG 1'!H23</f>
        <v>0.16666666666666666</v>
      </c>
      <c r="J23" s="192">
        <f>+'PG 1'!I23</f>
        <v>0.16666666666666666</v>
      </c>
      <c r="K23" s="192">
        <f>+'PG 1'!J23</f>
        <v>0.16666666666666666</v>
      </c>
      <c r="L23" s="192">
        <f>+'PG 1'!K23</f>
        <v>0.16666666666666666</v>
      </c>
      <c r="M23" s="192">
        <f>+'PG 1'!L23</f>
        <v>0.16666666666666666</v>
      </c>
      <c r="N23" s="192">
        <f>+'PG 1'!M23</f>
        <v>0.16666666666666666</v>
      </c>
      <c r="O23" s="357">
        <f>+'PG 1'!N23</f>
        <v>0.16666666666666666</v>
      </c>
      <c r="P23" s="718">
        <f t="shared" si="10"/>
        <v>2</v>
      </c>
      <c r="Q23" s="219">
        <f>+'PG 1'!P23</f>
        <v>1.7000000000000001E-2</v>
      </c>
      <c r="R23" s="192">
        <f>+'PG 1'!Q23</f>
        <v>1.7000000000000001E-2</v>
      </c>
      <c r="S23" s="192">
        <f>+'PG 1'!R23</f>
        <v>1.7000000000000001E-2</v>
      </c>
      <c r="T23" s="192">
        <f>+'PG 1'!S23</f>
        <v>1.7000000000000001E-2</v>
      </c>
      <c r="U23" s="192">
        <f>+'PG 1'!T23</f>
        <v>1.7000000000000001E-2</v>
      </c>
      <c r="V23" s="192">
        <f>+'PG 1'!U23</f>
        <v>1.7000000000000001E-2</v>
      </c>
      <c r="W23" s="192">
        <f>+'PG 1'!V23</f>
        <v>1.7000000000000001E-2</v>
      </c>
      <c r="X23" s="192">
        <f>+'PG 1'!W23</f>
        <v>1.7000000000000001E-2</v>
      </c>
      <c r="Y23" s="192">
        <f>+'PG 1'!X23</f>
        <v>1.7000000000000001E-2</v>
      </c>
      <c r="Z23" s="192">
        <f>+'PG 1'!Y23</f>
        <v>1.7000000000000001E-2</v>
      </c>
      <c r="AA23" s="192">
        <f>+'PG 1'!Z23</f>
        <v>1.7000000000000001E-2</v>
      </c>
      <c r="AB23" s="357">
        <f>+'PG 1'!AA23</f>
        <v>1.7000000000000001E-2</v>
      </c>
      <c r="AC23" s="718">
        <f t="shared" si="11"/>
        <v>0.20400000000000007</v>
      </c>
      <c r="AD23" s="219">
        <f>+'PG 1'!AC23</f>
        <v>1.7340000000000001E-2</v>
      </c>
      <c r="AE23" s="192">
        <f>+'PG 1'!AD23</f>
        <v>1.7340000000000001E-2</v>
      </c>
      <c r="AF23" s="192">
        <f>+'PG 1'!AE23</f>
        <v>1.7340000000000001E-2</v>
      </c>
      <c r="AG23" s="192">
        <f>+'PG 1'!AF23</f>
        <v>1.7340000000000001E-2</v>
      </c>
      <c r="AH23" s="192">
        <f>+'PG 1'!AG23</f>
        <v>1.7340000000000001E-2</v>
      </c>
      <c r="AI23" s="192">
        <f>+'PG 1'!AH23</f>
        <v>1.7340000000000001E-2</v>
      </c>
      <c r="AJ23" s="192">
        <f>+'PG 1'!AI23</f>
        <v>1.7340000000000001E-2</v>
      </c>
      <c r="AK23" s="192">
        <f>+'PG 1'!AJ23</f>
        <v>1.7340000000000001E-2</v>
      </c>
      <c r="AL23" s="192">
        <f>+'PG 1'!AK23</f>
        <v>1.7340000000000001E-2</v>
      </c>
      <c r="AM23" s="192">
        <f>+'PG 1'!AL23</f>
        <v>1.7340000000000001E-2</v>
      </c>
      <c r="AN23" s="192">
        <f>+'PG 1'!AM23</f>
        <v>1.7340000000000001E-2</v>
      </c>
      <c r="AO23" s="357">
        <f>+'PG 1'!AN23</f>
        <v>1.7340000000000001E-2</v>
      </c>
      <c r="AP23" s="718">
        <f t="shared" si="12"/>
        <v>0.20807999999999996</v>
      </c>
      <c r="AQ23" s="219">
        <f>+'PG 1'!AP23</f>
        <v>1.7686799999999999E-2</v>
      </c>
      <c r="AR23" s="192">
        <f>+'PG 1'!AQ23</f>
        <v>1.7686799999999999E-2</v>
      </c>
      <c r="AS23" s="192">
        <f>+'PG 1'!AR23</f>
        <v>1.7686799999999999E-2</v>
      </c>
      <c r="AT23" s="192">
        <f>+'PG 1'!AS23</f>
        <v>1.7686799999999999E-2</v>
      </c>
      <c r="AU23" s="192">
        <f>+'PG 1'!AT23</f>
        <v>1.7686799999999999E-2</v>
      </c>
      <c r="AV23" s="192">
        <f>+'PG 1'!AU23</f>
        <v>1.7686799999999999E-2</v>
      </c>
      <c r="AW23" s="192">
        <f>+'PG 1'!AV23</f>
        <v>1.7686799999999999E-2</v>
      </c>
      <c r="AX23" s="192">
        <f>+'PG 1'!AW23</f>
        <v>1.7686799999999999E-2</v>
      </c>
      <c r="AY23" s="192">
        <f>+'PG 1'!AX23</f>
        <v>1.7686799999999999E-2</v>
      </c>
      <c r="AZ23" s="192">
        <f>+'PG 1'!AY23</f>
        <v>1.7686799999999999E-2</v>
      </c>
      <c r="BA23" s="192">
        <f>+'PG 1'!AZ23</f>
        <v>1.7686799999999999E-2</v>
      </c>
      <c r="BB23" s="357">
        <f>+'PG 1'!BA23</f>
        <v>1.7686799999999999E-2</v>
      </c>
      <c r="BC23" s="718">
        <f t="shared" si="13"/>
        <v>0.2122416</v>
      </c>
      <c r="BD23" s="219">
        <f>+'PG 1'!BC23</f>
        <v>1.8040535999999999E-2</v>
      </c>
      <c r="BE23" s="192">
        <f>+'PG 1'!BD23</f>
        <v>1.8040535999999999E-2</v>
      </c>
      <c r="BF23" s="192">
        <f>+'PG 1'!BE23</f>
        <v>1.8040535999999999E-2</v>
      </c>
      <c r="BG23" s="192">
        <f>+'PG 1'!BF23</f>
        <v>1.8040535999999999E-2</v>
      </c>
      <c r="BH23" s="192">
        <f>+'PG 1'!BG23</f>
        <v>1.8040535999999999E-2</v>
      </c>
      <c r="BI23" s="192">
        <f>+'PG 1'!BH23</f>
        <v>1.8040535999999999E-2</v>
      </c>
      <c r="BJ23" s="192">
        <f>+'PG 1'!BI23</f>
        <v>1.8040535999999999E-2</v>
      </c>
      <c r="BK23" s="192">
        <f>+'PG 1'!BJ23</f>
        <v>1.8040535999999999E-2</v>
      </c>
      <c r="BL23" s="192">
        <f>+'PG 1'!BK23</f>
        <v>1.8040535999999999E-2</v>
      </c>
      <c r="BM23" s="192">
        <f>+'PG 1'!BL23</f>
        <v>1.8040535999999999E-2</v>
      </c>
      <c r="BN23" s="192">
        <f>+'PG 1'!BM23</f>
        <v>1.8040535999999999E-2</v>
      </c>
      <c r="BO23" s="357">
        <f>+'PG 1'!BN23</f>
        <v>1.8040535999999999E-2</v>
      </c>
      <c r="BP23" s="718">
        <f t="shared" si="14"/>
        <v>0.21648643199999998</v>
      </c>
      <c r="BQ23" s="219">
        <f>+'PG 1'!BP23</f>
        <v>1.840134672E-2</v>
      </c>
      <c r="BR23" s="192">
        <f>+'PG 1'!BQ23</f>
        <v>1.840134672E-2</v>
      </c>
      <c r="BS23" s="192">
        <f>+'PG 1'!BR23</f>
        <v>1.840134672E-2</v>
      </c>
      <c r="BT23" s="192">
        <f>+'PG 1'!BS23</f>
        <v>1.840134672E-2</v>
      </c>
      <c r="BU23" s="192">
        <f>+'PG 1'!BT23</f>
        <v>1.840134672E-2</v>
      </c>
      <c r="BV23" s="192">
        <f>+'PG 1'!BU23</f>
        <v>1.840134672E-2</v>
      </c>
      <c r="BW23" s="192">
        <f>+'PG 1'!BV23</f>
        <v>1.840134672E-2</v>
      </c>
      <c r="BX23" s="192">
        <f>+'PG 1'!BW23</f>
        <v>1.840134672E-2</v>
      </c>
      <c r="BY23" s="192">
        <f>+'PG 1'!BX23</f>
        <v>1.840134672E-2</v>
      </c>
      <c r="BZ23" s="192">
        <f>+'PG 1'!BY23</f>
        <v>1.840134672E-2</v>
      </c>
      <c r="CA23" s="192">
        <f>+'PG 1'!BZ23</f>
        <v>1.840134672E-2</v>
      </c>
      <c r="CB23" s="221">
        <f>+'PG 1'!CA23</f>
        <v>1.840134672E-2</v>
      </c>
      <c r="CC23" s="704">
        <f t="shared" si="15"/>
        <v>0.22081616063999995</v>
      </c>
    </row>
    <row r="24" spans="2:81">
      <c r="B24" s="370" t="s">
        <v>97</v>
      </c>
      <c r="C24" s="402"/>
      <c r="D24" s="219">
        <f>+'IVA '!C24</f>
        <v>40</v>
      </c>
      <c r="E24" s="192">
        <f>+'IVA '!D24</f>
        <v>0</v>
      </c>
      <c r="F24" s="192">
        <f>+'IVA '!E24</f>
        <v>0</v>
      </c>
      <c r="G24" s="192">
        <f>+'IVA '!F24</f>
        <v>0</v>
      </c>
      <c r="H24" s="192">
        <f>+'IVA '!G24</f>
        <v>0</v>
      </c>
      <c r="I24" s="192">
        <f>+'IVA '!H24</f>
        <v>0</v>
      </c>
      <c r="J24" s="192">
        <f>+'IVA '!I24</f>
        <v>10.395000000000003</v>
      </c>
      <c r="K24" s="192">
        <f>+'IVA '!J24</f>
        <v>0</v>
      </c>
      <c r="L24" s="192">
        <f>+'IVA '!K24</f>
        <v>0</v>
      </c>
      <c r="M24" s="192">
        <f>+'IVA '!L24</f>
        <v>0</v>
      </c>
      <c r="N24" s="192">
        <f>+'IVA '!M24</f>
        <v>0</v>
      </c>
      <c r="O24" s="357">
        <f>+'IVA '!N24</f>
        <v>0</v>
      </c>
      <c r="P24" s="718">
        <f t="shared" si="10"/>
        <v>50.395000000000003</v>
      </c>
      <c r="Q24" s="219">
        <f>+'IVA '!O24</f>
        <v>3.9900000000000007</v>
      </c>
      <c r="R24" s="192">
        <f>+'IVA '!P24</f>
        <v>0</v>
      </c>
      <c r="S24" s="192">
        <f>+'IVA '!Q24</f>
        <v>0</v>
      </c>
      <c r="T24" s="192">
        <f>+'IVA '!R24</f>
        <v>0</v>
      </c>
      <c r="U24" s="192">
        <f>+'IVA '!S24</f>
        <v>0</v>
      </c>
      <c r="V24" s="192">
        <f>+'IVA '!T24</f>
        <v>0</v>
      </c>
      <c r="W24" s="192">
        <f>+'IVA '!U24</f>
        <v>0</v>
      </c>
      <c r="X24" s="192">
        <f>+'IVA '!V24</f>
        <v>0</v>
      </c>
      <c r="Y24" s="192">
        <f>+'IVA '!W24</f>
        <v>0</v>
      </c>
      <c r="Z24" s="192">
        <f>+'IVA '!X24</f>
        <v>0</v>
      </c>
      <c r="AA24" s="192">
        <f>+'IVA '!Y24</f>
        <v>0</v>
      </c>
      <c r="AB24" s="357">
        <f>+'IVA '!Z24</f>
        <v>0</v>
      </c>
      <c r="AC24" s="718">
        <f t="shared" si="11"/>
        <v>3.9900000000000007</v>
      </c>
      <c r="AD24" s="219">
        <f>+'IVA '!AA24</f>
        <v>12.699780772344692</v>
      </c>
      <c r="AE24" s="192">
        <f>+'IVA '!AB24</f>
        <v>0</v>
      </c>
      <c r="AF24" s="192">
        <f>+'IVA '!AC24</f>
        <v>0</v>
      </c>
      <c r="AG24" s="192">
        <f>+'IVA '!AD24</f>
        <v>19.578887688147727</v>
      </c>
      <c r="AH24" s="192">
        <f>+'IVA '!AE24</f>
        <v>0</v>
      </c>
      <c r="AI24" s="192">
        <f>+'IVA '!AF24</f>
        <v>0</v>
      </c>
      <c r="AJ24" s="192">
        <f>+'IVA '!AG24</f>
        <v>34.039603188147723</v>
      </c>
      <c r="AK24" s="192">
        <f>+'IVA '!AH24</f>
        <v>0</v>
      </c>
      <c r="AL24" s="192">
        <f>+'IVA '!AI24</f>
        <v>0</v>
      </c>
      <c r="AM24" s="192">
        <f>+'IVA '!AJ24</f>
        <v>23.122942188147718</v>
      </c>
      <c r="AN24" s="192">
        <f>+'IVA '!AK24</f>
        <v>0</v>
      </c>
      <c r="AO24" s="357">
        <f>+'IVA '!AL24</f>
        <v>0</v>
      </c>
      <c r="AP24" s="718">
        <f t="shared" si="12"/>
        <v>89.441213836787867</v>
      </c>
      <c r="AQ24" s="219">
        <f>+'IVA '!AM24</f>
        <v>26.241988188147719</v>
      </c>
      <c r="AR24" s="192">
        <f>+'IVA '!AN24</f>
        <v>0</v>
      </c>
      <c r="AS24" s="192">
        <f>+'IVA '!AO24</f>
        <v>0</v>
      </c>
      <c r="AT24" s="192">
        <f>+'IVA '!AP24</f>
        <v>20.073226323147718</v>
      </c>
      <c r="AU24" s="192">
        <f>+'IVA '!AQ24</f>
        <v>0</v>
      </c>
      <c r="AV24" s="192">
        <f>+'IVA '!AR24</f>
        <v>0</v>
      </c>
      <c r="AW24" s="192">
        <f>+'IVA '!AS24</f>
        <v>55.46376328814771</v>
      </c>
      <c r="AX24" s="192">
        <f>+'IVA '!AT24</f>
        <v>0</v>
      </c>
      <c r="AY24" s="192">
        <f>+'IVA '!AU24</f>
        <v>0</v>
      </c>
      <c r="AZ24" s="192">
        <f>+'IVA '!AV24</f>
        <v>23.219602458147719</v>
      </c>
      <c r="BA24" s="192">
        <f>+'IVA '!AW24</f>
        <v>0</v>
      </c>
      <c r="BB24" s="357">
        <f>+'IVA '!AX24</f>
        <v>0</v>
      </c>
      <c r="BC24" s="718">
        <f t="shared" si="13"/>
        <v>124.99858025759086</v>
      </c>
      <c r="BD24" s="219">
        <f>+'IVA '!AY24</f>
        <v>47.432219838147731</v>
      </c>
      <c r="BE24" s="192">
        <f>+'IVA '!AZ24</f>
        <v>0</v>
      </c>
      <c r="BF24" s="192">
        <f>+'IVA '!BA24</f>
        <v>0</v>
      </c>
      <c r="BG24" s="192">
        <f>+'IVA '!BB24</f>
        <v>82.532832085197725</v>
      </c>
      <c r="BH24" s="192">
        <f>+'IVA '!BC24</f>
        <v>0</v>
      </c>
      <c r="BI24" s="192">
        <f>+'IVA '!BD24</f>
        <v>0</v>
      </c>
      <c r="BJ24" s="192">
        <f>+'IVA '!BE24</f>
        <v>80.048680763098474</v>
      </c>
      <c r="BK24" s="192">
        <f>+'IVA '!BF24</f>
        <v>0</v>
      </c>
      <c r="BL24" s="192">
        <f>+'IVA '!BG24</f>
        <v>0</v>
      </c>
      <c r="BM24" s="192">
        <f>+'IVA '!BH24</f>
        <v>68.840386316099995</v>
      </c>
      <c r="BN24" s="192">
        <f>+'IVA '!BI24</f>
        <v>0</v>
      </c>
      <c r="BO24" s="357">
        <f>+'IVA '!BJ24</f>
        <v>0</v>
      </c>
      <c r="BP24" s="718">
        <f t="shared" si="14"/>
        <v>278.85411900254394</v>
      </c>
      <c r="BQ24" s="219">
        <f>+'IVA '!BK24</f>
        <v>72.149382217499991</v>
      </c>
      <c r="BR24" s="192">
        <f>+'IVA '!BL24</f>
        <v>0</v>
      </c>
      <c r="BS24" s="192">
        <f>+'IVA '!BM24</f>
        <v>0</v>
      </c>
      <c r="BT24" s="192">
        <f>+'IVA '!BN24</f>
        <v>105.47895853932151</v>
      </c>
      <c r="BU24" s="192">
        <f>+'IVA '!BO24</f>
        <v>0</v>
      </c>
      <c r="BV24" s="192">
        <f>+'IVA '!BP24</f>
        <v>0</v>
      </c>
      <c r="BW24" s="192">
        <f>+'IVA '!BQ24</f>
        <v>102.92275920549</v>
      </c>
      <c r="BX24" s="192">
        <f>+'IVA '!BR24</f>
        <v>0</v>
      </c>
      <c r="BY24" s="192">
        <f>+'IVA '!BS24</f>
        <v>0</v>
      </c>
      <c r="BZ24" s="192">
        <f>+'IVA '!BT24</f>
        <v>90.993828980943022</v>
      </c>
      <c r="CA24" s="192">
        <f>+'IVA '!BU24</f>
        <v>0</v>
      </c>
      <c r="CB24" s="221">
        <f>+'IVA '!BV24</f>
        <v>0</v>
      </c>
      <c r="CC24" s="704">
        <f t="shared" si="15"/>
        <v>371.54492894325449</v>
      </c>
    </row>
    <row r="25" spans="2:81">
      <c r="B25" s="370" t="s">
        <v>287</v>
      </c>
      <c r="C25" s="402"/>
      <c r="D25" s="192"/>
      <c r="E25" s="192"/>
      <c r="F25" s="192"/>
      <c r="G25" s="192"/>
      <c r="H25" s="192"/>
      <c r="I25" s="192"/>
      <c r="J25" s="192">
        <f>+IF(IS!E17&gt;=0,IS!E17,0)</f>
        <v>30</v>
      </c>
      <c r="N25" s="192"/>
      <c r="O25" s="192"/>
      <c r="P25" s="718">
        <f t="shared" si="10"/>
        <v>30</v>
      </c>
      <c r="Q25" s="219"/>
      <c r="R25" s="192"/>
      <c r="S25" s="192"/>
      <c r="T25" s="192"/>
      <c r="U25" s="192"/>
      <c r="V25" s="192"/>
      <c r="W25" s="192">
        <f>+IF(IS!F17&gt;=0,IS!F17,0)</f>
        <v>0</v>
      </c>
      <c r="X25" s="192"/>
      <c r="Y25" s="192"/>
      <c r="Z25" s="192"/>
      <c r="AA25" s="192"/>
      <c r="AB25" s="357"/>
      <c r="AC25" s="718">
        <f t="shared" si="11"/>
        <v>0</v>
      </c>
      <c r="AD25" s="219"/>
      <c r="AE25" s="192"/>
      <c r="AF25" s="192"/>
      <c r="AG25" s="192"/>
      <c r="AH25" s="192"/>
      <c r="AI25" s="192"/>
      <c r="AJ25" s="192">
        <f>+IF(IS!G17&gt;=0,IS!G17,0)</f>
        <v>0</v>
      </c>
      <c r="AK25" s="192"/>
      <c r="AL25" s="192"/>
      <c r="AM25" s="192"/>
      <c r="AN25" s="192"/>
      <c r="AO25" s="357"/>
      <c r="AP25" s="718">
        <f t="shared" si="12"/>
        <v>0</v>
      </c>
      <c r="AQ25" s="219"/>
      <c r="AR25" s="192"/>
      <c r="AS25" s="192"/>
      <c r="AT25" s="192"/>
      <c r="AU25" s="192"/>
      <c r="AV25" s="192"/>
      <c r="AW25" s="192">
        <f>+IF(IS!H17&gt;=0,IS!H17,0)</f>
        <v>0</v>
      </c>
      <c r="AX25" s="192"/>
      <c r="AY25" s="192"/>
      <c r="AZ25" s="192"/>
      <c r="BA25" s="192"/>
      <c r="BB25" s="357"/>
      <c r="BC25" s="718">
        <f t="shared" si="13"/>
        <v>0</v>
      </c>
      <c r="BD25" s="219"/>
      <c r="BE25" s="192"/>
      <c r="BF25" s="192"/>
      <c r="BG25" s="192"/>
      <c r="BH25" s="192"/>
      <c r="BI25" s="192"/>
      <c r="BJ25" s="192">
        <f>+IF(IS!I17&gt;=0,IS!I17,0)</f>
        <v>16.001129028175271</v>
      </c>
      <c r="BK25" s="192"/>
      <c r="BL25" s="192"/>
      <c r="BM25" s="192"/>
      <c r="BN25" s="192"/>
      <c r="BO25" s="357"/>
      <c r="BP25" s="718">
        <f t="shared" si="14"/>
        <v>16.001129028175271</v>
      </c>
      <c r="BQ25" s="219"/>
      <c r="BR25" s="192"/>
      <c r="BS25" s="192"/>
      <c r="BT25" s="192"/>
      <c r="BU25" s="192"/>
      <c r="BV25" s="192"/>
      <c r="BW25" s="192">
        <f>+IF(IS!J17&gt;=0,IS!J17,0)</f>
        <v>231.9081754515739</v>
      </c>
      <c r="BX25" s="192"/>
      <c r="BY25" s="192"/>
      <c r="BZ25" s="192"/>
      <c r="CA25" s="192"/>
      <c r="CB25" s="221"/>
      <c r="CC25" s="704">
        <f t="shared" si="15"/>
        <v>231.9081754515739</v>
      </c>
    </row>
    <row r="26" spans="2:81">
      <c r="B26" s="370" t="s">
        <v>288</v>
      </c>
      <c r="C26" s="402"/>
      <c r="D26" s="192">
        <f>+(IF(D1-IS!$C$12=0,IS!$F$12,0))+(IF(D1-IS!$C$13=0,IS!$F$13,0))+(IF(D1-IS!$C$14=0,IS!$F$14,0))</f>
        <v>0</v>
      </c>
      <c r="E26" s="192">
        <f>+(IF(E1-IS!$C$12=0,IS!$F$12,0))+(IF(E1-IS!$C$13=0,IS!$F$13,0))+(IF(E1-IS!$C$14=0,IS!$F$14,0))</f>
        <v>0</v>
      </c>
      <c r="F26" s="192">
        <f>+(IF(F1-IS!$C$12=0,IS!$F$12,0))+(IF(F1-IS!$C$13=0,IS!$F$13,0))+(IF(F1-IS!$C$14=0,IS!$F$14,0))</f>
        <v>0</v>
      </c>
      <c r="G26" s="192">
        <f>+(IF(G1-IS!$C$12=0,IS!$F$12,0))+(IF(G1-IS!$C$13=0,IS!$F$13,0))+(IF(G1-IS!$C$14=0,IS!$F$14,0))</f>
        <v>0</v>
      </c>
      <c r="H26" s="192">
        <f>+(IF(H1-IS!$C$12=0,IS!$F$12,0))+(IF(H1-IS!$C$13=0,IS!$F$13,0))+(IF(H1-IS!$C$14=0,IS!$F$14,0))</f>
        <v>0</v>
      </c>
      <c r="I26" s="192">
        <f>+(IF(I1-IS!$C$12=0,IS!$F$12,0))+(IF(I1-IS!$C$13=0,IS!$F$13,0))+(IF(I1-IS!$C$14=0,IS!$F$14,0))</f>
        <v>0</v>
      </c>
      <c r="J26" s="192">
        <f>+(IF(J1-IS!$C$12=0,IS!$F$12,0))+(IF(J1-IS!$C$13=0,IS!$F$13,0))+(IF(J1-IS!$C$14=0,IS!$F$14,0))</f>
        <v>0</v>
      </c>
      <c r="K26" s="192">
        <f>+(IF(K1-IS!$C$12=0,IS!$F$12,0))+(IF(K1-IS!$C$13=0,IS!$F$13,0))+(IF(K1-IS!$C$14=0,IS!$F$14,0))</f>
        <v>0</v>
      </c>
      <c r="L26" s="192">
        <f>+(IF(L1-IS!$C$12=0,IS!$F$12,0))+(IF(L1-IS!$C$13=0,IS!$F$13,0))+(IF(L1-IS!$C$14=0,IS!$F$14,0))</f>
        <v>0</v>
      </c>
      <c r="M26" s="192">
        <f>+(IF(M1-IS!$C$12=0,IS!$F$12,0))+(IF(M1-IS!$C$13=0,IS!$F$13,0))+(IF(M1-IS!$C$14=0,IS!$F$14,0))</f>
        <v>3.78</v>
      </c>
      <c r="N26" s="192">
        <f>+(IF(N1-IS!$C$12=0,IS!$F$12,0))+(IF(N1-IS!$C$13=0,IS!$F$13,0))+(IF(N1-IS!$C$14=0,IS!$F$14,0))</f>
        <v>0</v>
      </c>
      <c r="O26" s="192">
        <f>+(IF(O1-IS!$C$12=0,IS!$F$12,0))+(IF(O1-IS!$C$13=0,IS!$F$13,0))+(IF(O1-IS!$C$14=0,IS!$F$14,0))</f>
        <v>3.78</v>
      </c>
      <c r="P26" s="718">
        <f t="shared" si="10"/>
        <v>7.56</v>
      </c>
      <c r="Q26" s="219"/>
      <c r="R26" s="192"/>
      <c r="S26" s="192"/>
      <c r="T26" s="192">
        <f>+IS!G12</f>
        <v>3.78</v>
      </c>
      <c r="U26" s="192"/>
      <c r="V26" s="192"/>
      <c r="W26" s="197"/>
      <c r="X26" s="197"/>
      <c r="Y26" s="197"/>
      <c r="Z26" s="192">
        <f>+IS!G13</f>
        <v>0</v>
      </c>
      <c r="AA26" s="197"/>
      <c r="AB26" s="357">
        <f>+IS!G14</f>
        <v>0</v>
      </c>
      <c r="AC26" s="718">
        <f t="shared" si="11"/>
        <v>3.78</v>
      </c>
      <c r="AD26" s="219"/>
      <c r="AE26" s="192"/>
      <c r="AF26" s="192">
        <f>+IS!H12</f>
        <v>0</v>
      </c>
      <c r="AG26" s="192"/>
      <c r="AH26" s="192"/>
      <c r="AI26" s="192"/>
      <c r="AJ26" s="197"/>
      <c r="AK26" s="192"/>
      <c r="AL26" s="192"/>
      <c r="AM26" s="192">
        <f>+IS!H13</f>
        <v>0</v>
      </c>
      <c r="AN26" s="192"/>
      <c r="AO26" s="357">
        <f>+IS!H14</f>
        <v>0</v>
      </c>
      <c r="AP26" s="718">
        <f t="shared" si="12"/>
        <v>0</v>
      </c>
      <c r="AQ26" s="219"/>
      <c r="AR26" s="192"/>
      <c r="AS26" s="192"/>
      <c r="AT26" s="192">
        <f>+IS!I12</f>
        <v>0</v>
      </c>
      <c r="AU26" s="192"/>
      <c r="AV26" s="192"/>
      <c r="AW26" s="197"/>
      <c r="AX26" s="192"/>
      <c r="AY26" s="192"/>
      <c r="AZ26" s="192">
        <f>+IS!I13</f>
        <v>0</v>
      </c>
      <c r="BA26" s="192"/>
      <c r="BB26" s="357">
        <f>+IS!I14</f>
        <v>0</v>
      </c>
      <c r="BC26" s="718">
        <f t="shared" si="13"/>
        <v>0</v>
      </c>
      <c r="BD26" s="219"/>
      <c r="BE26" s="192"/>
      <c r="BF26" s="192"/>
      <c r="BG26" s="192">
        <f>+IS!J12</f>
        <v>0</v>
      </c>
      <c r="BH26" s="192"/>
      <c r="BI26" s="192"/>
      <c r="BJ26" s="197"/>
      <c r="BK26" s="192"/>
      <c r="BL26" s="192"/>
      <c r="BM26" s="192">
        <f>+IS!J13</f>
        <v>2.8802032250715488</v>
      </c>
      <c r="BN26" s="192"/>
      <c r="BO26" s="357">
        <f>+IS!J14</f>
        <v>2.8802032250715488</v>
      </c>
      <c r="BP26" s="718">
        <f t="shared" si="14"/>
        <v>5.7604064501430976</v>
      </c>
      <c r="BQ26" s="219"/>
      <c r="BR26" s="192"/>
      <c r="BS26" s="192"/>
      <c r="BT26" s="192">
        <f>+IS!K12</f>
        <v>2.8802032250715488</v>
      </c>
      <c r="BU26" s="192"/>
      <c r="BV26" s="192"/>
      <c r="BW26" s="197"/>
      <c r="BX26" s="192"/>
      <c r="BY26" s="192"/>
      <c r="BZ26" s="192">
        <f>+IS!K13</f>
        <v>42.780344742309062</v>
      </c>
      <c r="CA26" s="192"/>
      <c r="CB26" s="221">
        <f>+IS!K14</f>
        <v>42.780344742309062</v>
      </c>
      <c r="CC26" s="704">
        <f t="shared" si="15"/>
        <v>88.440892709689678</v>
      </c>
    </row>
    <row r="27" spans="2:81" ht="15">
      <c r="B27" s="370" t="s">
        <v>375</v>
      </c>
      <c r="C27" s="691"/>
      <c r="D27" s="808"/>
      <c r="E27" s="192"/>
      <c r="F27" s="192">
        <f>+D!F59</f>
        <v>0</v>
      </c>
      <c r="G27" s="192">
        <f>+D!G59</f>
        <v>0</v>
      </c>
      <c r="H27" s="192">
        <f>+D!H59</f>
        <v>0</v>
      </c>
      <c r="I27" s="192">
        <f>+D!I59</f>
        <v>0</v>
      </c>
      <c r="J27" s="192"/>
      <c r="K27" s="192"/>
      <c r="L27" s="192"/>
      <c r="M27" s="192"/>
      <c r="N27" s="192"/>
      <c r="O27" s="357"/>
      <c r="P27" s="718">
        <f t="shared" si="10"/>
        <v>0</v>
      </c>
      <c r="Q27" s="219"/>
      <c r="R27" s="192"/>
      <c r="S27" s="192"/>
      <c r="T27" s="192"/>
      <c r="U27" s="192"/>
      <c r="V27" s="192"/>
      <c r="W27" s="197"/>
      <c r="X27" s="197"/>
      <c r="Y27" s="197"/>
      <c r="Z27" s="192"/>
      <c r="AA27" s="197"/>
      <c r="AB27" s="357"/>
      <c r="AC27" s="718">
        <f t="shared" si="11"/>
        <v>0</v>
      </c>
      <c r="AD27" s="219"/>
      <c r="AE27" s="192"/>
      <c r="AF27" s="192"/>
      <c r="AG27" s="192"/>
      <c r="AH27" s="192"/>
      <c r="AI27" s="192"/>
      <c r="AJ27" s="197"/>
      <c r="AK27" s="192"/>
      <c r="AL27" s="192"/>
      <c r="AM27" s="192"/>
      <c r="AN27" s="192"/>
      <c r="AO27" s="357"/>
      <c r="AP27" s="718">
        <f t="shared" si="12"/>
        <v>0</v>
      </c>
      <c r="AQ27" s="219"/>
      <c r="AR27" s="192"/>
      <c r="AS27" s="192"/>
      <c r="AT27" s="192"/>
      <c r="AU27" s="192"/>
      <c r="AV27" s="192"/>
      <c r="AW27" s="197"/>
      <c r="AX27" s="192"/>
      <c r="AY27" s="192"/>
      <c r="AZ27" s="192"/>
      <c r="BA27" s="192"/>
      <c r="BB27" s="357"/>
      <c r="BC27" s="718">
        <f t="shared" si="13"/>
        <v>0</v>
      </c>
      <c r="BD27" s="219"/>
      <c r="BE27" s="192"/>
      <c r="BF27" s="192"/>
      <c r="BG27" s="192"/>
      <c r="BH27" s="192"/>
      <c r="BI27" s="192"/>
      <c r="BJ27" s="197"/>
      <c r="BK27" s="192"/>
      <c r="BL27" s="192"/>
      <c r="BM27" s="192"/>
      <c r="BN27" s="192"/>
      <c r="BO27" s="357"/>
      <c r="BP27" s="718">
        <f t="shared" si="14"/>
        <v>0</v>
      </c>
      <c r="BQ27" s="219"/>
      <c r="BR27" s="192"/>
      <c r="BS27" s="192"/>
      <c r="BT27" s="192"/>
      <c r="BU27" s="192"/>
      <c r="BV27" s="192"/>
      <c r="BW27" s="197"/>
      <c r="BX27" s="192"/>
      <c r="BY27" s="192"/>
      <c r="BZ27" s="192"/>
      <c r="CA27" s="192"/>
      <c r="CB27" s="221"/>
      <c r="CC27" s="704">
        <f t="shared" si="15"/>
        <v>0</v>
      </c>
    </row>
    <row r="28" spans="2:81" ht="15">
      <c r="B28" s="370" t="s">
        <v>353</v>
      </c>
      <c r="C28" s="691"/>
      <c r="D28" s="219">
        <f>+D!D75</f>
        <v>20</v>
      </c>
      <c r="E28" s="192">
        <f>+D!E75</f>
        <v>20</v>
      </c>
      <c r="F28" s="192">
        <f>+D!F75</f>
        <v>0</v>
      </c>
      <c r="G28" s="192"/>
      <c r="H28" s="192"/>
      <c r="I28" s="192"/>
      <c r="J28" s="192"/>
      <c r="K28" s="192"/>
      <c r="L28" s="192"/>
      <c r="M28" s="192"/>
      <c r="N28" s="192"/>
      <c r="O28" s="357"/>
      <c r="P28" s="718">
        <f t="shared" si="10"/>
        <v>40</v>
      </c>
      <c r="Q28" s="219"/>
      <c r="R28" s="192"/>
      <c r="S28" s="192"/>
      <c r="T28" s="192"/>
      <c r="U28" s="192"/>
      <c r="V28" s="192"/>
      <c r="W28" s="197"/>
      <c r="X28" s="197"/>
      <c r="Y28" s="197"/>
      <c r="Z28" s="192"/>
      <c r="AA28" s="197"/>
      <c r="AB28" s="357"/>
      <c r="AC28" s="718">
        <f t="shared" si="11"/>
        <v>0</v>
      </c>
      <c r="AD28" s="219"/>
      <c r="AE28" s="192"/>
      <c r="AF28" s="192"/>
      <c r="AG28" s="192"/>
      <c r="AH28" s="192"/>
      <c r="AI28" s="192"/>
      <c r="AJ28" s="197"/>
      <c r="AK28" s="192"/>
      <c r="AL28" s="192"/>
      <c r="AM28" s="192"/>
      <c r="AN28" s="192"/>
      <c r="AO28" s="357"/>
      <c r="AP28" s="718">
        <f t="shared" si="12"/>
        <v>0</v>
      </c>
      <c r="AQ28" s="219"/>
      <c r="AR28" s="192"/>
      <c r="AS28" s="192"/>
      <c r="AT28" s="192"/>
      <c r="AU28" s="192"/>
      <c r="AV28" s="192"/>
      <c r="AW28" s="197"/>
      <c r="AX28" s="192"/>
      <c r="AY28" s="192"/>
      <c r="AZ28" s="192"/>
      <c r="BA28" s="192"/>
      <c r="BB28" s="357"/>
      <c r="BC28" s="718">
        <f t="shared" si="13"/>
        <v>0</v>
      </c>
      <c r="BD28" s="219"/>
      <c r="BE28" s="192"/>
      <c r="BF28" s="192"/>
      <c r="BG28" s="192"/>
      <c r="BH28" s="192"/>
      <c r="BI28" s="192"/>
      <c r="BJ28" s="197"/>
      <c r="BK28" s="192"/>
      <c r="BL28" s="192"/>
      <c r="BM28" s="192"/>
      <c r="BN28" s="192"/>
      <c r="BO28" s="357"/>
      <c r="BP28" s="718">
        <f t="shared" si="14"/>
        <v>0</v>
      </c>
      <c r="BQ28" s="219"/>
      <c r="BR28" s="192"/>
      <c r="BS28" s="192"/>
      <c r="BT28" s="192"/>
      <c r="BU28" s="192"/>
      <c r="BV28" s="192"/>
      <c r="BW28" s="197"/>
      <c r="BX28" s="192"/>
      <c r="BY28" s="192"/>
      <c r="BZ28" s="192"/>
      <c r="CA28" s="192"/>
      <c r="CB28" s="221"/>
      <c r="CC28" s="704">
        <f t="shared" si="15"/>
        <v>0</v>
      </c>
    </row>
    <row r="29" spans="2:81" ht="15">
      <c r="B29" s="370" t="s">
        <v>612</v>
      </c>
      <c r="C29" s="691"/>
      <c r="D29" s="219">
        <f>+D!D79</f>
        <v>0</v>
      </c>
      <c r="E29" s="192">
        <f>+D!E79</f>
        <v>0</v>
      </c>
      <c r="F29" s="885">
        <v>25</v>
      </c>
      <c r="G29" s="885">
        <v>48</v>
      </c>
      <c r="H29" s="192"/>
      <c r="I29" s="192"/>
      <c r="J29" s="192"/>
      <c r="K29" s="192"/>
      <c r="L29" s="192"/>
      <c r="M29" s="192"/>
      <c r="N29" s="192"/>
      <c r="O29" s="357"/>
      <c r="P29" s="718">
        <f t="shared" si="10"/>
        <v>73</v>
      </c>
      <c r="Q29" s="219">
        <v>16</v>
      </c>
      <c r="R29" s="192">
        <v>27</v>
      </c>
      <c r="S29" s="192"/>
      <c r="T29" s="192"/>
      <c r="U29" s="192"/>
      <c r="V29" s="192"/>
      <c r="W29" s="197"/>
      <c r="X29" s="197"/>
      <c r="Y29" s="197"/>
      <c r="Z29" s="192"/>
      <c r="AA29" s="197"/>
      <c r="AB29" s="357"/>
      <c r="AC29" s="718">
        <f t="shared" si="11"/>
        <v>43</v>
      </c>
      <c r="AD29" s="219"/>
      <c r="AE29" s="192"/>
      <c r="AF29" s="192"/>
      <c r="AG29" s="192"/>
      <c r="AH29" s="192"/>
      <c r="AI29" s="192"/>
      <c r="AJ29" s="197"/>
      <c r="AK29" s="192"/>
      <c r="AL29" s="192"/>
      <c r="AM29" s="192"/>
      <c r="AN29" s="192"/>
      <c r="AO29" s="357"/>
      <c r="AP29" s="718">
        <f t="shared" si="12"/>
        <v>0</v>
      </c>
      <c r="AQ29" s="219"/>
      <c r="AR29" s="192"/>
      <c r="AS29" s="192"/>
      <c r="AT29" s="192"/>
      <c r="AU29" s="192"/>
      <c r="AV29" s="192"/>
      <c r="AW29" s="197"/>
      <c r="AX29" s="192"/>
      <c r="AY29" s="192"/>
      <c r="AZ29" s="192"/>
      <c r="BA29" s="192"/>
      <c r="BB29" s="357"/>
      <c r="BC29" s="718">
        <f t="shared" si="13"/>
        <v>0</v>
      </c>
      <c r="BD29" s="219"/>
      <c r="BE29" s="192"/>
      <c r="BF29" s="192"/>
      <c r="BG29" s="192"/>
      <c r="BH29" s="192"/>
      <c r="BI29" s="192"/>
      <c r="BJ29" s="197"/>
      <c r="BK29" s="192"/>
      <c r="BL29" s="192"/>
      <c r="BM29" s="192"/>
      <c r="BN29" s="192"/>
      <c r="BO29" s="357"/>
      <c r="BP29" s="718">
        <f t="shared" si="14"/>
        <v>0</v>
      </c>
      <c r="BQ29" s="219"/>
      <c r="BR29" s="192"/>
      <c r="BS29" s="192"/>
      <c r="BT29" s="192"/>
      <c r="BU29" s="192"/>
      <c r="BV29" s="192"/>
      <c r="BW29" s="197"/>
      <c r="BX29" s="192"/>
      <c r="BY29" s="192"/>
      <c r="BZ29" s="192"/>
      <c r="CA29" s="192"/>
      <c r="CB29" s="221"/>
      <c r="CC29" s="704">
        <f t="shared" si="15"/>
        <v>0</v>
      </c>
    </row>
    <row r="30" spans="2:81" ht="15">
      <c r="B30" s="370" t="s">
        <v>360</v>
      </c>
      <c r="C30" s="691"/>
      <c r="D30" s="884">
        <f>+D10*D!$C$44</f>
        <v>2</v>
      </c>
      <c r="E30" s="885">
        <f>+E10*D!$C$44</f>
        <v>3.84</v>
      </c>
      <c r="F30" s="192">
        <f>+F10*D!$C$44</f>
        <v>0</v>
      </c>
      <c r="G30" s="192">
        <f>+G10*D!$C$44</f>
        <v>0</v>
      </c>
      <c r="H30" s="192">
        <f>+H10*D!$C$44</f>
        <v>0</v>
      </c>
      <c r="I30" s="192">
        <f>+I10*D!$C$44</f>
        <v>0</v>
      </c>
      <c r="J30" s="192">
        <f>+J10*D!$C$44</f>
        <v>0</v>
      </c>
      <c r="K30" s="192">
        <f>+K10*D!$C$44</f>
        <v>0</v>
      </c>
      <c r="L30" s="192">
        <f>+L10*D!$C$44</f>
        <v>0</v>
      </c>
      <c r="M30" s="192">
        <f>+M10*D!$C$44</f>
        <v>0</v>
      </c>
      <c r="N30" s="885">
        <f>+N10*D!$C$44</f>
        <v>1.28</v>
      </c>
      <c r="O30" s="886">
        <f>+O10*D!$C$44</f>
        <v>2.16</v>
      </c>
      <c r="P30" s="718">
        <f t="shared" si="10"/>
        <v>9.2800000000000011</v>
      </c>
      <c r="Q30" s="219">
        <f>+Q10*D!$C$44</f>
        <v>0</v>
      </c>
      <c r="R30" s="192">
        <f>+R10*D!$C$44</f>
        <v>0</v>
      </c>
      <c r="S30" s="192">
        <f>+S10*D!$C$44</f>
        <v>0</v>
      </c>
      <c r="T30" s="192">
        <f>+T10*D!$C$44</f>
        <v>0</v>
      </c>
      <c r="U30" s="192">
        <f>+U10*D!$C$44</f>
        <v>0</v>
      </c>
      <c r="V30" s="192">
        <f>+V10*D!$C$44</f>
        <v>0</v>
      </c>
      <c r="W30" s="192">
        <f>+W10*D!$C$44</f>
        <v>0</v>
      </c>
      <c r="X30" s="192">
        <f>+X10*D!$C$44</f>
        <v>0</v>
      </c>
      <c r="Y30" s="192">
        <f>+Y10*D!$C$44</f>
        <v>0</v>
      </c>
      <c r="Z30" s="192">
        <f>+Z10*D!$C$44</f>
        <v>0</v>
      </c>
      <c r="AA30" s="192">
        <f>+AA10*D!$C$44</f>
        <v>0</v>
      </c>
      <c r="AB30" s="357">
        <f>+AB10*D!$C$44</f>
        <v>0</v>
      </c>
      <c r="AC30" s="718">
        <f t="shared" si="11"/>
        <v>0</v>
      </c>
      <c r="AD30" s="219">
        <f>+AD10*D!$C$44</f>
        <v>0</v>
      </c>
      <c r="AE30" s="192">
        <f>+AE10*D!$C$44</f>
        <v>0</v>
      </c>
      <c r="AF30" s="192">
        <f>+AF10*D!$C$44</f>
        <v>0</v>
      </c>
      <c r="AG30" s="192">
        <f>+AG10*D!$C$44</f>
        <v>0</v>
      </c>
      <c r="AH30" s="192">
        <f>+AH10*D!$C$44</f>
        <v>0</v>
      </c>
      <c r="AI30" s="192">
        <f>+AI10*D!$C$44</f>
        <v>0</v>
      </c>
      <c r="AJ30" s="192">
        <f>+AJ10*D!$C$44</f>
        <v>0</v>
      </c>
      <c r="AK30" s="192">
        <f>+AK10*D!$C$44</f>
        <v>0</v>
      </c>
      <c r="AL30" s="192">
        <f>+AL10*D!$C$44</f>
        <v>0</v>
      </c>
      <c r="AM30" s="192">
        <f>+AM10*D!$C$44</f>
        <v>0</v>
      </c>
      <c r="AN30" s="192">
        <f>+AN10*D!$C$44</f>
        <v>0</v>
      </c>
      <c r="AO30" s="357">
        <f>+AO10*D!$C$44</f>
        <v>0</v>
      </c>
      <c r="AP30" s="718">
        <f t="shared" si="12"/>
        <v>0</v>
      </c>
      <c r="AQ30" s="219">
        <f>+AQ10*D!$C$44</f>
        <v>0</v>
      </c>
      <c r="AR30" s="192">
        <f>+AR10*D!$C$44</f>
        <v>0</v>
      </c>
      <c r="AS30" s="192">
        <f>+AS10*D!$C$44</f>
        <v>0</v>
      </c>
      <c r="AT30" s="192">
        <f>+AT10*D!$C$44</f>
        <v>0</v>
      </c>
      <c r="AU30" s="192">
        <f>+AU10*D!$C$44</f>
        <v>0</v>
      </c>
      <c r="AV30" s="192">
        <f>+AV10*D!$C$44</f>
        <v>0</v>
      </c>
      <c r="AW30" s="192">
        <f>+AW10*D!$C$44</f>
        <v>0</v>
      </c>
      <c r="AX30" s="192">
        <f>+AX10*D!$C$44</f>
        <v>0</v>
      </c>
      <c r="AY30" s="192">
        <f>+AY10*D!$C$44</f>
        <v>0</v>
      </c>
      <c r="AZ30" s="192">
        <f>+AZ10*D!$C$44</f>
        <v>0</v>
      </c>
      <c r="BA30" s="192">
        <f>+BA10*D!$C$44</f>
        <v>0</v>
      </c>
      <c r="BB30" s="357">
        <f>+BB10*D!$C$44</f>
        <v>0</v>
      </c>
      <c r="BC30" s="718">
        <f t="shared" si="13"/>
        <v>0</v>
      </c>
      <c r="BD30" s="219">
        <f>+BD10*D!$C$44</f>
        <v>0</v>
      </c>
      <c r="BE30" s="192">
        <f>+BE10*D!$C$44</f>
        <v>0</v>
      </c>
      <c r="BF30" s="192">
        <f>+BF10*D!$C$44</f>
        <v>0</v>
      </c>
      <c r="BG30" s="192">
        <f>+BG10*D!$C$44</f>
        <v>0</v>
      </c>
      <c r="BH30" s="192">
        <f>+BH10*D!$C$44</f>
        <v>0</v>
      </c>
      <c r="BI30" s="192">
        <f>+BI10*D!$C$44</f>
        <v>0</v>
      </c>
      <c r="BJ30" s="192">
        <f>+BJ10*D!$C$44</f>
        <v>0</v>
      </c>
      <c r="BK30" s="192">
        <f>+BK10*D!$C$44</f>
        <v>0</v>
      </c>
      <c r="BL30" s="192">
        <f>+BL10*D!$C$44</f>
        <v>0</v>
      </c>
      <c r="BM30" s="192">
        <f>+BM10*D!$C$44</f>
        <v>0</v>
      </c>
      <c r="BN30" s="192">
        <f>+BN10*D!$C$44</f>
        <v>0</v>
      </c>
      <c r="BO30" s="357">
        <f>+BO10*D!$C$44</f>
        <v>0</v>
      </c>
      <c r="BP30" s="718">
        <f t="shared" si="14"/>
        <v>0</v>
      </c>
      <c r="BQ30" s="219">
        <f>+BQ10*D!$C$44</f>
        <v>0</v>
      </c>
      <c r="BR30" s="192">
        <f>+BR10*D!$C$44</f>
        <v>0</v>
      </c>
      <c r="BS30" s="192">
        <f>+BS10*D!$C$44</f>
        <v>0</v>
      </c>
      <c r="BT30" s="192">
        <f>+BT10*D!$C$44</f>
        <v>0</v>
      </c>
      <c r="BU30" s="192">
        <f>+BU10*D!$C$44</f>
        <v>0</v>
      </c>
      <c r="BV30" s="192">
        <f>+BV10*D!$C$44</f>
        <v>0</v>
      </c>
      <c r="BW30" s="192">
        <f>+BW10*D!$C$44</f>
        <v>0</v>
      </c>
      <c r="BX30" s="192">
        <f>+BX10*D!$C$44</f>
        <v>0</v>
      </c>
      <c r="BY30" s="192">
        <f>+BY10*D!$C$44</f>
        <v>0</v>
      </c>
      <c r="BZ30" s="192">
        <f>+BZ10*D!$C$44</f>
        <v>0</v>
      </c>
      <c r="CA30" s="192">
        <f>+CA10*D!$C$44</f>
        <v>0</v>
      </c>
      <c r="CB30" s="221">
        <f>+CB10*D!$C$44</f>
        <v>0</v>
      </c>
      <c r="CC30" s="704">
        <f t="shared" si="15"/>
        <v>0</v>
      </c>
    </row>
    <row r="31" spans="2:81">
      <c r="B31" s="371"/>
      <c r="C31" s="402"/>
      <c r="D31" s="306"/>
      <c r="E31" s="192"/>
      <c r="F31" s="192"/>
      <c r="G31" s="192"/>
      <c r="H31" s="192"/>
      <c r="I31" s="192"/>
      <c r="J31" s="192"/>
      <c r="K31" s="192"/>
      <c r="L31" s="192"/>
      <c r="M31" s="192"/>
      <c r="N31" s="192"/>
      <c r="O31" s="357"/>
      <c r="P31" s="718"/>
      <c r="Q31" s="219"/>
      <c r="R31" s="192"/>
      <c r="S31" s="192"/>
      <c r="T31" s="192"/>
      <c r="U31" s="192"/>
      <c r="V31" s="192"/>
      <c r="W31" s="192"/>
      <c r="X31" s="192"/>
      <c r="Y31" s="192"/>
      <c r="Z31" s="192"/>
      <c r="AA31" s="192"/>
      <c r="AB31" s="357"/>
      <c r="AC31" s="718"/>
      <c r="AD31" s="219"/>
      <c r="AE31" s="192"/>
      <c r="AF31" s="192"/>
      <c r="AG31" s="192"/>
      <c r="AH31" s="192"/>
      <c r="AI31" s="192"/>
      <c r="AJ31" s="192"/>
      <c r="AK31" s="192"/>
      <c r="AL31" s="192"/>
      <c r="AM31" s="192"/>
      <c r="AN31" s="192"/>
      <c r="AO31" s="357"/>
      <c r="AP31" s="718"/>
      <c r="AQ31" s="219"/>
      <c r="AR31" s="192"/>
      <c r="AS31" s="192"/>
      <c r="AT31" s="192"/>
      <c r="AU31" s="192"/>
      <c r="AV31" s="192"/>
      <c r="AW31" s="192"/>
      <c r="AX31" s="192"/>
      <c r="AY31" s="192"/>
      <c r="AZ31" s="192"/>
      <c r="BA31" s="192"/>
      <c r="BB31" s="357"/>
      <c r="BC31" s="718"/>
      <c r="BD31" s="219"/>
      <c r="BE31" s="192"/>
      <c r="BF31" s="192"/>
      <c r="BG31" s="192"/>
      <c r="BH31" s="192"/>
      <c r="BI31" s="192"/>
      <c r="BJ31" s="192"/>
      <c r="BK31" s="192"/>
      <c r="BL31" s="192"/>
      <c r="BM31" s="192"/>
      <c r="BN31" s="192"/>
      <c r="BO31" s="357"/>
      <c r="BP31" s="718"/>
      <c r="BQ31" s="219"/>
      <c r="BR31" s="192"/>
      <c r="BS31" s="192"/>
      <c r="BT31" s="192"/>
      <c r="BU31" s="192"/>
      <c r="BV31" s="192"/>
      <c r="BW31" s="192"/>
      <c r="BX31" s="192"/>
      <c r="BY31" s="192"/>
      <c r="BZ31" s="192"/>
      <c r="CA31" s="192"/>
      <c r="CB31" s="221"/>
      <c r="CC31" s="704"/>
    </row>
    <row r="32" spans="2:81">
      <c r="B32" s="702" t="s">
        <v>169</v>
      </c>
      <c r="C32" s="215"/>
      <c r="D32" s="407">
        <f t="shared" ref="D32:AK32" si="16">SUM(D17:D31)</f>
        <v>148.23122604166667</v>
      </c>
      <c r="E32" s="216">
        <f t="shared" si="16"/>
        <v>112.524039375</v>
      </c>
      <c r="F32" s="216">
        <f t="shared" si="16"/>
        <v>100.38603937500001</v>
      </c>
      <c r="G32" s="216">
        <f t="shared" si="16"/>
        <v>159.47506125000001</v>
      </c>
      <c r="H32" s="216">
        <f t="shared" si="16"/>
        <v>99.949039375000012</v>
      </c>
      <c r="I32" s="216">
        <f t="shared" si="16"/>
        <v>85.429039375000002</v>
      </c>
      <c r="J32" s="216">
        <f t="shared" si="16"/>
        <v>120.04706125000001</v>
      </c>
      <c r="K32" s="216">
        <f t="shared" si="16"/>
        <v>55.421039374999999</v>
      </c>
      <c r="L32" s="216">
        <f t="shared" si="16"/>
        <v>41.506039375</v>
      </c>
      <c r="M32" s="216">
        <f t="shared" si="16"/>
        <v>56.691061249999997</v>
      </c>
      <c r="N32" s="216">
        <f t="shared" si="16"/>
        <v>41.334039375000003</v>
      </c>
      <c r="O32" s="358">
        <f t="shared" si="16"/>
        <v>48.414039375000002</v>
      </c>
      <c r="P32" s="216">
        <f t="shared" ref="P32:P33" si="17">SUM(D32:O32)</f>
        <v>1069.4077247916666</v>
      </c>
      <c r="Q32" s="407">
        <f t="shared" si="16"/>
        <v>92.932578258333322</v>
      </c>
      <c r="R32" s="216">
        <f t="shared" si="16"/>
        <v>100.50996264999999</v>
      </c>
      <c r="S32" s="216">
        <f t="shared" si="16"/>
        <v>80.027022649999992</v>
      </c>
      <c r="T32" s="216">
        <f t="shared" si="16"/>
        <v>122.48203249999999</v>
      </c>
      <c r="U32" s="216">
        <f t="shared" si="16"/>
        <v>105.32691265</v>
      </c>
      <c r="V32" s="216">
        <f t="shared" si="16"/>
        <v>91.247875149999999</v>
      </c>
      <c r="W32" s="216">
        <f t="shared" si="16"/>
        <v>87.616267499999992</v>
      </c>
      <c r="X32" s="216">
        <f t="shared" si="16"/>
        <v>99.559435149999985</v>
      </c>
      <c r="Y32" s="216">
        <f t="shared" si="16"/>
        <v>122.73698514999997</v>
      </c>
      <c r="Z32" s="216">
        <f t="shared" si="16"/>
        <v>101.84416249999998</v>
      </c>
      <c r="AA32" s="216">
        <f t="shared" si="16"/>
        <v>106.72142514999999</v>
      </c>
      <c r="AB32" s="358">
        <f t="shared" si="16"/>
        <v>65.654025149999995</v>
      </c>
      <c r="AC32" s="216">
        <f t="shared" ref="AC32:AC33" si="18">SUM(Q32:AB32)</f>
        <v>1176.6586844583333</v>
      </c>
      <c r="AD32" s="407">
        <f t="shared" si="16"/>
        <v>136.84031408509466</v>
      </c>
      <c r="AE32" s="216">
        <f t="shared" si="16"/>
        <v>182.22777845474999</v>
      </c>
      <c r="AF32" s="216">
        <f t="shared" si="16"/>
        <v>164.74035025474998</v>
      </c>
      <c r="AG32" s="216">
        <f t="shared" si="16"/>
        <v>195.84881943464771</v>
      </c>
      <c r="AH32" s="216">
        <f t="shared" si="16"/>
        <v>176.27923695474999</v>
      </c>
      <c r="AI32" s="216">
        <f t="shared" si="16"/>
        <v>117.31496895475001</v>
      </c>
      <c r="AJ32" s="216">
        <f t="shared" si="16"/>
        <v>176.54851423464771</v>
      </c>
      <c r="AK32" s="216">
        <f t="shared" si="16"/>
        <v>129.03948175475</v>
      </c>
      <c r="AL32" s="216">
        <f t="shared" ref="AL32:BT32" si="19">SUM(AL17:AL31)</f>
        <v>70.717058254750015</v>
      </c>
      <c r="AM32" s="216">
        <f t="shared" si="19"/>
        <v>137.2623263346477</v>
      </c>
      <c r="AN32" s="216">
        <f t="shared" si="19"/>
        <v>112.73663145474998</v>
      </c>
      <c r="AO32" s="358">
        <f t="shared" si="19"/>
        <v>71.74400945475</v>
      </c>
      <c r="AP32" s="216">
        <f t="shared" ref="AP32:AP33" si="20">SUM(AD32:AO32)</f>
        <v>1671.2994896270382</v>
      </c>
      <c r="AQ32" s="407">
        <f t="shared" si="19"/>
        <v>159.85025418690273</v>
      </c>
      <c r="AR32" s="216">
        <f t="shared" si="19"/>
        <v>202.48832506384502</v>
      </c>
      <c r="AS32" s="216">
        <f t="shared" si="19"/>
        <v>190.04227401784499</v>
      </c>
      <c r="AT32" s="216">
        <f t="shared" si="19"/>
        <v>238.50772894657774</v>
      </c>
      <c r="AU32" s="216">
        <f t="shared" si="19"/>
        <v>158.80292731884504</v>
      </c>
      <c r="AV32" s="216">
        <f t="shared" si="19"/>
        <v>181.65653127884502</v>
      </c>
      <c r="AW32" s="216">
        <f t="shared" si="19"/>
        <v>200.40441459057769</v>
      </c>
      <c r="AX32" s="216">
        <f t="shared" si="19"/>
        <v>148.86597946284502</v>
      </c>
      <c r="AY32" s="216">
        <f t="shared" si="19"/>
        <v>94.940683257845009</v>
      </c>
      <c r="AZ32" s="216">
        <f t="shared" si="19"/>
        <v>177.65964105357767</v>
      </c>
      <c r="BA32" s="216">
        <f t="shared" si="19"/>
        <v>93.354043653845011</v>
      </c>
      <c r="BB32" s="358">
        <f t="shared" si="19"/>
        <v>134.718442993845</v>
      </c>
      <c r="BC32" s="216">
        <f t="shared" ref="BC32:BC33" si="21">SUM(AQ32:BB32)</f>
        <v>1981.2912458253961</v>
      </c>
      <c r="BD32" s="407">
        <f t="shared" si="19"/>
        <v>202.25768297262778</v>
      </c>
      <c r="BE32" s="216">
        <f t="shared" si="19"/>
        <v>210.0398203363219</v>
      </c>
      <c r="BF32" s="216">
        <f t="shared" si="19"/>
        <v>220.2466877589419</v>
      </c>
      <c r="BG32" s="216">
        <f t="shared" si="19"/>
        <v>351.69305617035627</v>
      </c>
      <c r="BH32" s="216">
        <f t="shared" si="19"/>
        <v>247.89256065897189</v>
      </c>
      <c r="BI32" s="216">
        <f t="shared" si="19"/>
        <v>231.5501727377719</v>
      </c>
      <c r="BJ32" s="216">
        <f t="shared" si="19"/>
        <v>329.39296701580236</v>
      </c>
      <c r="BK32" s="216">
        <f t="shared" si="19"/>
        <v>197.77590436729187</v>
      </c>
      <c r="BL32" s="216">
        <f t="shared" si="19"/>
        <v>182.1144492761419</v>
      </c>
      <c r="BM32" s="216">
        <f t="shared" si="19"/>
        <v>274.96651567749018</v>
      </c>
      <c r="BN32" s="216">
        <f t="shared" si="19"/>
        <v>180.48021048402188</v>
      </c>
      <c r="BO32" s="358">
        <f t="shared" si="19"/>
        <v>186.08414502929341</v>
      </c>
      <c r="BP32" s="216">
        <f t="shared" ref="BP32:BP33" si="22">SUM(BD32:BO32)</f>
        <v>2814.4941724850328</v>
      </c>
      <c r="BQ32" s="407">
        <f t="shared" si="19"/>
        <v>296.03954638489222</v>
      </c>
      <c r="BR32" s="216">
        <f t="shared" si="19"/>
        <v>215.35032037738438</v>
      </c>
      <c r="BS32" s="216">
        <f t="shared" si="19"/>
        <v>241.74282882268298</v>
      </c>
      <c r="BT32" s="216">
        <f t="shared" si="19"/>
        <v>424.34574868279265</v>
      </c>
      <c r="BU32" s="216">
        <f t="shared" ref="BU32:CB32" si="23">SUM(BU17:BU31)</f>
        <v>315.95607790971383</v>
      </c>
      <c r="BV32" s="216">
        <f t="shared" si="23"/>
        <v>253.38541835087787</v>
      </c>
      <c r="BW32" s="216">
        <f t="shared" si="23"/>
        <v>613.92594270901463</v>
      </c>
      <c r="BX32" s="216">
        <f t="shared" si="23"/>
        <v>264.33592192928342</v>
      </c>
      <c r="BY32" s="216">
        <f t="shared" si="23"/>
        <v>202.46662318539896</v>
      </c>
      <c r="BZ32" s="216">
        <f t="shared" si="23"/>
        <v>381.8690337543465</v>
      </c>
      <c r="CA32" s="216">
        <f t="shared" si="23"/>
        <v>246.52135722951536</v>
      </c>
      <c r="CB32" s="216">
        <f t="shared" si="23"/>
        <v>246.36914523163043</v>
      </c>
      <c r="CC32" s="742">
        <f t="shared" ref="CC32:CC33" si="24">SUM(BQ32:CB32)</f>
        <v>3702.307964567533</v>
      </c>
    </row>
    <row r="33" spans="2:81">
      <c r="B33" s="705" t="s">
        <v>187</v>
      </c>
      <c r="C33" s="404"/>
      <c r="D33" s="366">
        <f t="shared" ref="D33:AK33" si="25">+D15-D32</f>
        <v>-23.231226041666673</v>
      </c>
      <c r="E33" s="195">
        <f t="shared" si="25"/>
        <v>9.6759606250000019</v>
      </c>
      <c r="F33" s="195">
        <f t="shared" si="25"/>
        <v>24.633960624999986</v>
      </c>
      <c r="G33" s="195">
        <f t="shared" si="25"/>
        <v>-52.995061250000006</v>
      </c>
      <c r="H33" s="195">
        <f t="shared" si="25"/>
        <v>21.050960624999988</v>
      </c>
      <c r="I33" s="195">
        <f t="shared" si="25"/>
        <v>11.370960624999995</v>
      </c>
      <c r="J33" s="195">
        <f t="shared" si="25"/>
        <v>-59.547061250000013</v>
      </c>
      <c r="K33" s="195">
        <f t="shared" si="25"/>
        <v>-4.6010393750000063</v>
      </c>
      <c r="L33" s="195">
        <f t="shared" si="25"/>
        <v>-14.886039375000003</v>
      </c>
      <c r="M33" s="195">
        <f t="shared" si="25"/>
        <v>-39.751061249999999</v>
      </c>
      <c r="N33" s="195">
        <f t="shared" si="25"/>
        <v>-1.1340393750000004</v>
      </c>
      <c r="O33" s="222">
        <f t="shared" si="25"/>
        <v>2.7859606250000013</v>
      </c>
      <c r="P33" s="195">
        <f t="shared" si="17"/>
        <v>-126.62772479166674</v>
      </c>
      <c r="Q33" s="719">
        <f t="shared" si="25"/>
        <v>-49.37257825833332</v>
      </c>
      <c r="R33" s="222">
        <f t="shared" si="25"/>
        <v>-32.023962650000001</v>
      </c>
      <c r="S33" s="222">
        <f t="shared" si="25"/>
        <v>-2.7564226499999904</v>
      </c>
      <c r="T33" s="222">
        <f t="shared" si="25"/>
        <v>-12.807632499999983</v>
      </c>
      <c r="U33" s="222">
        <f t="shared" si="25"/>
        <v>19.303087349999998</v>
      </c>
      <c r="V33" s="222">
        <f t="shared" si="25"/>
        <v>8.4561248499999948</v>
      </c>
      <c r="W33" s="222">
        <f t="shared" si="25"/>
        <v>-25.301267499999994</v>
      </c>
      <c r="X33" s="222">
        <f t="shared" si="25"/>
        <v>-47.214835149999985</v>
      </c>
      <c r="Y33" s="222">
        <f t="shared" si="25"/>
        <v>-95.318385149999955</v>
      </c>
      <c r="Z33" s="222">
        <f t="shared" si="25"/>
        <v>12.404037500000015</v>
      </c>
      <c r="AA33" s="222">
        <f t="shared" si="25"/>
        <v>63.404574850000017</v>
      </c>
      <c r="AB33" s="360">
        <f t="shared" si="25"/>
        <v>-33.168025149999991</v>
      </c>
      <c r="AC33" s="195">
        <f t="shared" si="18"/>
        <v>-194.39528445833321</v>
      </c>
      <c r="AD33" s="409">
        <f t="shared" si="25"/>
        <v>4.8264859149053621</v>
      </c>
      <c r="AE33" s="222">
        <f t="shared" si="25"/>
        <v>33.512801545249999</v>
      </c>
      <c r="AF33" s="222">
        <f t="shared" si="25"/>
        <v>-85.151632254749984</v>
      </c>
      <c r="AG33" s="222">
        <f t="shared" si="25"/>
        <v>13.915812565352326</v>
      </c>
      <c r="AH33" s="222">
        <f t="shared" si="25"/>
        <v>97.289663045250052</v>
      </c>
      <c r="AI33" s="222">
        <f t="shared" si="25"/>
        <v>-14.619848954750012</v>
      </c>
      <c r="AJ33" s="222">
        <f t="shared" si="25"/>
        <v>-15.564064234647702</v>
      </c>
      <c r="AK33" s="222">
        <f t="shared" si="25"/>
        <v>70.075456245250024</v>
      </c>
      <c r="AL33" s="222">
        <f t="shared" ref="AL33:BT33" si="26">+AL15-AL32</f>
        <v>-42.475900254750009</v>
      </c>
      <c r="AM33" s="222">
        <f t="shared" si="26"/>
        <v>-22.490680334647678</v>
      </c>
      <c r="AN33" s="222">
        <f t="shared" si="26"/>
        <v>58.137148545250028</v>
      </c>
      <c r="AO33" s="360">
        <f t="shared" si="26"/>
        <v>-42.290229454749991</v>
      </c>
      <c r="AP33" s="195">
        <f t="shared" si="20"/>
        <v>55.165012372962408</v>
      </c>
      <c r="AQ33" s="409">
        <f t="shared" si="26"/>
        <v>-16.837450186902714</v>
      </c>
      <c r="AR33" s="222">
        <f t="shared" si="26"/>
        <v>15.36847233615498</v>
      </c>
      <c r="AS33" s="222">
        <f t="shared" si="26"/>
        <v>-11.265894477844995</v>
      </c>
      <c r="AT33" s="222">
        <f t="shared" si="26"/>
        <v>23.045842013422259</v>
      </c>
      <c r="AU33" s="222">
        <f t="shared" si="26"/>
        <v>70.217039681154972</v>
      </c>
      <c r="AV33" s="222">
        <f t="shared" si="26"/>
        <v>69.31944232115498</v>
      </c>
      <c r="AW33" s="222">
        <f t="shared" si="26"/>
        <v>-37.494431090577677</v>
      </c>
      <c r="AX33" s="222">
        <f t="shared" si="26"/>
        <v>51.866406677154998</v>
      </c>
      <c r="AY33" s="222">
        <f t="shared" si="26"/>
        <v>30.947709482154991</v>
      </c>
      <c r="AZ33" s="222">
        <f t="shared" si="26"/>
        <v>-13.948845673577694</v>
      </c>
      <c r="BA33" s="222">
        <f t="shared" si="26"/>
        <v>29.889949746154997</v>
      </c>
      <c r="BB33" s="360">
        <f t="shared" si="26"/>
        <v>36.925550406154997</v>
      </c>
      <c r="BC33" s="195">
        <f t="shared" si="21"/>
        <v>248.03379123460411</v>
      </c>
      <c r="BD33" s="409">
        <f t="shared" si="26"/>
        <v>-57.858494852627757</v>
      </c>
      <c r="BE33" s="222">
        <f t="shared" si="26"/>
        <v>111.63668098567814</v>
      </c>
      <c r="BF33" s="222">
        <f t="shared" si="26"/>
        <v>118.2889831672581</v>
      </c>
      <c r="BG33" s="222">
        <f t="shared" si="26"/>
        <v>22.251121918443744</v>
      </c>
      <c r="BH33" s="222">
        <f t="shared" si="26"/>
        <v>142.39400535102811</v>
      </c>
      <c r="BI33" s="222">
        <f t="shared" si="26"/>
        <v>131.4990800702281</v>
      </c>
      <c r="BJ33" s="222">
        <f t="shared" si="26"/>
        <v>-7.1996840108023434</v>
      </c>
      <c r="BK33" s="222">
        <f t="shared" si="26"/>
        <v>113.52245335690813</v>
      </c>
      <c r="BL33" s="222">
        <f t="shared" si="26"/>
        <v>101.94659524605817</v>
      </c>
      <c r="BM33" s="222">
        <f t="shared" si="26"/>
        <v>-1.8003964360901819</v>
      </c>
      <c r="BN33" s="222">
        <f t="shared" si="26"/>
        <v>100.85710271797808</v>
      </c>
      <c r="BO33" s="360">
        <f t="shared" si="26"/>
        <v>95.253168172706552</v>
      </c>
      <c r="BP33" s="195">
        <f t="shared" si="22"/>
        <v>870.79061568676696</v>
      </c>
      <c r="BQ33" s="409">
        <f t="shared" si="26"/>
        <v>7.0876173787077619</v>
      </c>
      <c r="BR33" s="222">
        <f t="shared" si="26"/>
        <v>115.83127598427563</v>
      </c>
      <c r="BS33" s="222">
        <f t="shared" si="26"/>
        <v>99.325912231303022</v>
      </c>
      <c r="BT33" s="222">
        <f t="shared" si="26"/>
        <v>54.833754748671367</v>
      </c>
      <c r="BU33" s="222">
        <f t="shared" ref="BU33:CB33" si="27">+BU15-BU32</f>
        <v>230.87608508058622</v>
      </c>
      <c r="BV33" s="222">
        <f t="shared" si="27"/>
        <v>112.93231204136217</v>
      </c>
      <c r="BW33" s="222">
        <f t="shared" si="27"/>
        <v>-188.04986121386463</v>
      </c>
      <c r="BX33" s="222">
        <f t="shared" si="27"/>
        <v>201.13838652664259</v>
      </c>
      <c r="BY33" s="222">
        <f t="shared" si="27"/>
        <v>82.493252672467037</v>
      </c>
      <c r="BZ33" s="222">
        <f t="shared" si="27"/>
        <v>-6.4909309357045117</v>
      </c>
      <c r="CA33" s="222">
        <f t="shared" si="27"/>
        <v>188.09307536854467</v>
      </c>
      <c r="CB33" s="222">
        <f t="shared" si="27"/>
        <v>35.785287366429571</v>
      </c>
      <c r="CC33" s="732">
        <f t="shared" si="24"/>
        <v>933.85616724942088</v>
      </c>
    </row>
    <row r="34" spans="2:81" ht="13.5" thickBot="1">
      <c r="B34" s="706" t="s">
        <v>99</v>
      </c>
      <c r="C34" s="692"/>
      <c r="D34" s="368">
        <f>+D33</f>
        <v>-23.231226041666673</v>
      </c>
      <c r="E34" s="223">
        <f>+E33+D34</f>
        <v>-13.555265416666671</v>
      </c>
      <c r="F34" s="223">
        <f t="shared" ref="F34:O34" si="28">+F33+E34</f>
        <v>11.078695208333315</v>
      </c>
      <c r="G34" s="223">
        <f t="shared" si="28"/>
        <v>-41.916366041666691</v>
      </c>
      <c r="H34" s="223">
        <f t="shared" si="28"/>
        <v>-20.865405416666704</v>
      </c>
      <c r="I34" s="223">
        <f t="shared" si="28"/>
        <v>-9.4944447916667087</v>
      </c>
      <c r="J34" s="223">
        <f t="shared" si="28"/>
        <v>-69.041506041666722</v>
      </c>
      <c r="K34" s="223">
        <f t="shared" si="28"/>
        <v>-73.642545416666735</v>
      </c>
      <c r="L34" s="223">
        <f t="shared" si="28"/>
        <v>-88.528584791666731</v>
      </c>
      <c r="M34" s="223">
        <f t="shared" si="28"/>
        <v>-128.27964604166672</v>
      </c>
      <c r="N34" s="223">
        <f t="shared" si="28"/>
        <v>-129.41368541666674</v>
      </c>
      <c r="O34" s="361">
        <f t="shared" si="28"/>
        <v>-126.62772479166674</v>
      </c>
      <c r="P34" s="721"/>
      <c r="Q34" s="410">
        <f t="shared" ref="Q34" si="29">+Q33+O34</f>
        <v>-176.00030305000007</v>
      </c>
      <c r="R34" s="224">
        <f t="shared" ref="R34" si="30">+R33+Q34</f>
        <v>-208.02426570000006</v>
      </c>
      <c r="S34" s="224">
        <f t="shared" ref="S34" si="31">+S33+R34</f>
        <v>-210.78068835000005</v>
      </c>
      <c r="T34" s="224">
        <f t="shared" ref="T34" si="32">+T33+S34</f>
        <v>-223.58832085000003</v>
      </c>
      <c r="U34" s="224">
        <f t="shared" ref="U34" si="33">+U33+T34</f>
        <v>-204.28523350000003</v>
      </c>
      <c r="V34" s="224">
        <f t="shared" ref="V34" si="34">+V33+U34</f>
        <v>-195.82910865000002</v>
      </c>
      <c r="W34" s="224">
        <f t="shared" ref="W34" si="35">+W33+V34</f>
        <v>-221.13037615000002</v>
      </c>
      <c r="X34" s="224">
        <f t="shared" ref="X34" si="36">+X33+W34</f>
        <v>-268.34521130000002</v>
      </c>
      <c r="Y34" s="224">
        <f t="shared" ref="Y34" si="37">+Y33+X34</f>
        <v>-363.66359645</v>
      </c>
      <c r="Z34" s="224">
        <f t="shared" ref="Z34" si="38">+Z33+Y34</f>
        <v>-351.25955894999998</v>
      </c>
      <c r="AA34" s="224">
        <f t="shared" ref="AA34" si="39">+AA33+Z34</f>
        <v>-287.85498409999997</v>
      </c>
      <c r="AB34" s="361">
        <f t="shared" ref="AB34" si="40">+AB33+AA34</f>
        <v>-321.02300924999997</v>
      </c>
      <c r="AC34" s="721"/>
      <c r="AD34" s="410">
        <f t="shared" ref="AD34" si="41">+AD33+AB34</f>
        <v>-316.19652333509464</v>
      </c>
      <c r="AE34" s="224">
        <f t="shared" ref="AE34" si="42">+AE33+AD34</f>
        <v>-282.68372178984464</v>
      </c>
      <c r="AF34" s="224">
        <f t="shared" ref="AF34" si="43">+AF33+AE34</f>
        <v>-367.83535404459462</v>
      </c>
      <c r="AG34" s="224">
        <f t="shared" ref="AG34" si="44">+AG33+AF34</f>
        <v>-353.9195414792423</v>
      </c>
      <c r="AH34" s="224">
        <f t="shared" ref="AH34" si="45">+AH33+AG34</f>
        <v>-256.62987843399225</v>
      </c>
      <c r="AI34" s="224">
        <f t="shared" ref="AI34" si="46">+AI33+AH34</f>
        <v>-271.24972738874226</v>
      </c>
      <c r="AJ34" s="224">
        <f t="shared" ref="AJ34" si="47">+AJ33+AI34</f>
        <v>-286.81379162338999</v>
      </c>
      <c r="AK34" s="224">
        <f t="shared" ref="AK34" si="48">+AK33+AJ34</f>
        <v>-216.73833537813996</v>
      </c>
      <c r="AL34" s="224">
        <f t="shared" ref="AL34" si="49">+AL33+AK34</f>
        <v>-259.21423563289</v>
      </c>
      <c r="AM34" s="224">
        <f t="shared" ref="AM34" si="50">+AM33+AL34</f>
        <v>-281.70491596753766</v>
      </c>
      <c r="AN34" s="224">
        <f t="shared" ref="AN34" si="51">+AN33+AM34</f>
        <v>-223.56776742228763</v>
      </c>
      <c r="AO34" s="361">
        <f t="shared" ref="AO34" si="52">+AO33+AN34</f>
        <v>-265.85799687703764</v>
      </c>
      <c r="AP34" s="721"/>
      <c r="AQ34" s="410">
        <f t="shared" ref="AQ34" si="53">+AQ33+AO34</f>
        <v>-282.69544706394038</v>
      </c>
      <c r="AR34" s="224">
        <f t="shared" ref="AR34" si="54">+AR33+AQ34</f>
        <v>-267.3269747277854</v>
      </c>
      <c r="AS34" s="224">
        <f t="shared" ref="AS34" si="55">+AS33+AR34</f>
        <v>-278.59286920563039</v>
      </c>
      <c r="AT34" s="224">
        <f t="shared" ref="AT34" si="56">+AT33+AS34</f>
        <v>-255.54702719220813</v>
      </c>
      <c r="AU34" s="224">
        <f t="shared" ref="AU34" si="57">+AU33+AT34</f>
        <v>-185.32998751105316</v>
      </c>
      <c r="AV34" s="224">
        <f t="shared" ref="AV34" si="58">+AV33+AU34</f>
        <v>-116.01054518989818</v>
      </c>
      <c r="AW34" s="224">
        <f t="shared" ref="AW34" si="59">+AW33+AV34</f>
        <v>-153.50497628047586</v>
      </c>
      <c r="AX34" s="224">
        <f t="shared" ref="AX34" si="60">+AX33+AW34</f>
        <v>-101.63856960332086</v>
      </c>
      <c r="AY34" s="224">
        <f t="shared" ref="AY34" si="61">+AY33+AX34</f>
        <v>-70.690860121165869</v>
      </c>
      <c r="AZ34" s="224">
        <f t="shared" ref="AZ34" si="62">+AZ33+AY34</f>
        <v>-84.639705794743563</v>
      </c>
      <c r="BA34" s="224">
        <f t="shared" ref="BA34" si="63">+BA33+AZ34</f>
        <v>-54.749756048588566</v>
      </c>
      <c r="BB34" s="361">
        <f t="shared" ref="BB34" si="64">+BB33+BA34</f>
        <v>-17.824205642433569</v>
      </c>
      <c r="BC34" s="721"/>
      <c r="BD34" s="410">
        <f t="shared" ref="BD34" si="65">+BD33+BB34</f>
        <v>-75.682700495061326</v>
      </c>
      <c r="BE34" s="224">
        <f t="shared" ref="BE34" si="66">+BE33+BD34</f>
        <v>35.953980490616814</v>
      </c>
      <c r="BF34" s="224">
        <f t="shared" ref="BF34" si="67">+BF33+BE34</f>
        <v>154.2429636578749</v>
      </c>
      <c r="BG34" s="224">
        <f t="shared" ref="BG34" si="68">+BG33+BF34</f>
        <v>176.49408557631864</v>
      </c>
      <c r="BH34" s="224">
        <f t="shared" ref="BH34" si="69">+BH33+BG34</f>
        <v>318.88809092734675</v>
      </c>
      <c r="BI34" s="224">
        <f t="shared" ref="BI34" si="70">+BI33+BH34</f>
        <v>450.38717099757486</v>
      </c>
      <c r="BJ34" s="224">
        <f t="shared" ref="BJ34" si="71">+BJ33+BI34</f>
        <v>443.18748698677251</v>
      </c>
      <c r="BK34" s="224">
        <f t="shared" ref="BK34" si="72">+BK33+BJ34</f>
        <v>556.70994034368061</v>
      </c>
      <c r="BL34" s="224">
        <f t="shared" ref="BL34" si="73">+BL33+BK34</f>
        <v>658.65653558973872</v>
      </c>
      <c r="BM34" s="224">
        <f t="shared" ref="BM34" si="74">+BM33+BL34</f>
        <v>656.85613915364854</v>
      </c>
      <c r="BN34" s="224">
        <f t="shared" ref="BN34" si="75">+BN33+BM34</f>
        <v>757.71324187162668</v>
      </c>
      <c r="BO34" s="361">
        <f t="shared" ref="BO34" si="76">+BO33+BN34</f>
        <v>852.9664100443332</v>
      </c>
      <c r="BP34" s="721"/>
      <c r="BQ34" s="410">
        <f t="shared" ref="BQ34" si="77">+BQ33+BO34</f>
        <v>860.05402742304091</v>
      </c>
      <c r="BR34" s="224">
        <f t="shared" ref="BR34" si="78">+BR33+BQ34</f>
        <v>975.88530340731654</v>
      </c>
      <c r="BS34" s="224">
        <f t="shared" ref="BS34" si="79">+BS33+BR34</f>
        <v>1075.2112156386195</v>
      </c>
      <c r="BT34" s="224">
        <f t="shared" ref="BT34" si="80">+BT33+BS34</f>
        <v>1130.044970387291</v>
      </c>
      <c r="BU34" s="224">
        <f t="shared" ref="BU34" si="81">+BU33+BT34</f>
        <v>1360.9210554678771</v>
      </c>
      <c r="BV34" s="224">
        <f t="shared" ref="BV34" si="82">+BV33+BU34</f>
        <v>1473.8533675092392</v>
      </c>
      <c r="BW34" s="224">
        <f t="shared" ref="BW34" si="83">+BW33+BV34</f>
        <v>1285.8035062953745</v>
      </c>
      <c r="BX34" s="224">
        <f t="shared" ref="BX34" si="84">+BX33+BW34</f>
        <v>1486.9418928220171</v>
      </c>
      <c r="BY34" s="224">
        <f t="shared" ref="BY34" si="85">+BY33+BX34</f>
        <v>1569.435145494484</v>
      </c>
      <c r="BZ34" s="224">
        <f t="shared" ref="BZ34" si="86">+BZ33+BY34</f>
        <v>1562.9442145587795</v>
      </c>
      <c r="CA34" s="224">
        <f t="shared" ref="CA34" si="87">+CA33+BZ34</f>
        <v>1751.0372899273243</v>
      </c>
      <c r="CB34" s="224">
        <f t="shared" ref="CB34" si="88">+CB33+CA34</f>
        <v>1786.822577293754</v>
      </c>
      <c r="CC34" s="734"/>
    </row>
    <row r="35" spans="2:81">
      <c r="B35" s="374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</row>
    <row r="36" spans="2:81" ht="13.5" thickBot="1">
      <c r="B36" s="707" t="s">
        <v>207</v>
      </c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</row>
    <row r="37" spans="2:81">
      <c r="B37" s="701"/>
      <c r="C37" s="209"/>
      <c r="D37" s="142">
        <f>+D5</f>
        <v>41305</v>
      </c>
      <c r="E37" s="142">
        <f t="shared" ref="E37:N37" si="89">+E5</f>
        <v>41333</v>
      </c>
      <c r="F37" s="142">
        <f t="shared" si="89"/>
        <v>41364</v>
      </c>
      <c r="G37" s="142">
        <f t="shared" si="89"/>
        <v>41394</v>
      </c>
      <c r="H37" s="142">
        <f t="shared" si="89"/>
        <v>41425</v>
      </c>
      <c r="I37" s="142">
        <f t="shared" si="89"/>
        <v>41455</v>
      </c>
      <c r="J37" s="142">
        <f t="shared" si="89"/>
        <v>41486</v>
      </c>
      <c r="K37" s="142">
        <f t="shared" si="89"/>
        <v>41517</v>
      </c>
      <c r="L37" s="142">
        <f t="shared" si="89"/>
        <v>41547</v>
      </c>
      <c r="M37" s="142">
        <f t="shared" si="89"/>
        <v>41578</v>
      </c>
      <c r="N37" s="142">
        <f t="shared" si="89"/>
        <v>41608</v>
      </c>
      <c r="O37" s="720">
        <f>+O5</f>
        <v>41639</v>
      </c>
      <c r="P37" s="730" t="s">
        <v>68</v>
      </c>
      <c r="Q37" s="142">
        <f t="shared" ref="Q37:CB37" si="90">+Q5</f>
        <v>41670</v>
      </c>
      <c r="R37" s="142">
        <f t="shared" si="90"/>
        <v>41698</v>
      </c>
      <c r="S37" s="142">
        <f t="shared" si="90"/>
        <v>41729</v>
      </c>
      <c r="T37" s="142">
        <f t="shared" si="90"/>
        <v>41759</v>
      </c>
      <c r="U37" s="142">
        <f t="shared" si="90"/>
        <v>41790</v>
      </c>
      <c r="V37" s="142">
        <f t="shared" si="90"/>
        <v>41820</v>
      </c>
      <c r="W37" s="142">
        <f t="shared" si="90"/>
        <v>41851</v>
      </c>
      <c r="X37" s="142">
        <f t="shared" si="90"/>
        <v>41882</v>
      </c>
      <c r="Y37" s="142">
        <f t="shared" si="90"/>
        <v>41912</v>
      </c>
      <c r="Z37" s="142">
        <f t="shared" si="90"/>
        <v>41943</v>
      </c>
      <c r="AA37" s="142">
        <f t="shared" si="90"/>
        <v>41973</v>
      </c>
      <c r="AB37" s="142">
        <f t="shared" si="90"/>
        <v>42004</v>
      </c>
      <c r="AC37" s="730" t="s">
        <v>68</v>
      </c>
      <c r="AD37" s="142">
        <f t="shared" si="90"/>
        <v>42035</v>
      </c>
      <c r="AE37" s="142">
        <f t="shared" si="90"/>
        <v>42063</v>
      </c>
      <c r="AF37" s="142">
        <f t="shared" si="90"/>
        <v>42094</v>
      </c>
      <c r="AG37" s="142">
        <f t="shared" si="90"/>
        <v>42124</v>
      </c>
      <c r="AH37" s="142">
        <f t="shared" si="90"/>
        <v>42155</v>
      </c>
      <c r="AI37" s="142">
        <f t="shared" si="90"/>
        <v>42185</v>
      </c>
      <c r="AJ37" s="142">
        <f t="shared" si="90"/>
        <v>42216</v>
      </c>
      <c r="AK37" s="142">
        <f t="shared" si="90"/>
        <v>42247</v>
      </c>
      <c r="AL37" s="142">
        <f t="shared" si="90"/>
        <v>42277</v>
      </c>
      <c r="AM37" s="142">
        <f t="shared" si="90"/>
        <v>42308</v>
      </c>
      <c r="AN37" s="142">
        <f t="shared" si="90"/>
        <v>42338</v>
      </c>
      <c r="AO37" s="142">
        <f t="shared" si="90"/>
        <v>42369</v>
      </c>
      <c r="AP37" s="730" t="s">
        <v>68</v>
      </c>
      <c r="AQ37" s="142">
        <f t="shared" si="90"/>
        <v>42400</v>
      </c>
      <c r="AR37" s="142">
        <f t="shared" si="90"/>
        <v>42429</v>
      </c>
      <c r="AS37" s="142">
        <f t="shared" si="90"/>
        <v>42460</v>
      </c>
      <c r="AT37" s="142">
        <f t="shared" si="90"/>
        <v>42490</v>
      </c>
      <c r="AU37" s="142">
        <f t="shared" si="90"/>
        <v>42521</v>
      </c>
      <c r="AV37" s="142">
        <f t="shared" si="90"/>
        <v>42551</v>
      </c>
      <c r="AW37" s="142">
        <f t="shared" si="90"/>
        <v>42582</v>
      </c>
      <c r="AX37" s="142">
        <f t="shared" si="90"/>
        <v>42613</v>
      </c>
      <c r="AY37" s="142">
        <f t="shared" si="90"/>
        <v>42643</v>
      </c>
      <c r="AZ37" s="142">
        <f t="shared" si="90"/>
        <v>42674</v>
      </c>
      <c r="BA37" s="142">
        <f t="shared" si="90"/>
        <v>42704</v>
      </c>
      <c r="BB37" s="142">
        <f t="shared" si="90"/>
        <v>42735</v>
      </c>
      <c r="BC37" s="730" t="s">
        <v>68</v>
      </c>
      <c r="BD37" s="142">
        <f t="shared" si="90"/>
        <v>42766</v>
      </c>
      <c r="BE37" s="142">
        <f t="shared" si="90"/>
        <v>42794</v>
      </c>
      <c r="BF37" s="142">
        <f t="shared" si="90"/>
        <v>42825</v>
      </c>
      <c r="BG37" s="142">
        <f t="shared" si="90"/>
        <v>42855</v>
      </c>
      <c r="BH37" s="142">
        <f t="shared" si="90"/>
        <v>42886</v>
      </c>
      <c r="BI37" s="142">
        <f t="shared" si="90"/>
        <v>42916</v>
      </c>
      <c r="BJ37" s="142">
        <f t="shared" si="90"/>
        <v>42947</v>
      </c>
      <c r="BK37" s="142">
        <f t="shared" si="90"/>
        <v>42978</v>
      </c>
      <c r="BL37" s="142">
        <f t="shared" si="90"/>
        <v>43008</v>
      </c>
      <c r="BM37" s="142">
        <f t="shared" si="90"/>
        <v>43039</v>
      </c>
      <c r="BN37" s="142">
        <f t="shared" si="90"/>
        <v>43069</v>
      </c>
      <c r="BO37" s="142">
        <f t="shared" si="90"/>
        <v>43100</v>
      </c>
      <c r="BP37" s="730" t="s">
        <v>68</v>
      </c>
      <c r="BQ37" s="142">
        <f t="shared" si="90"/>
        <v>43131</v>
      </c>
      <c r="BR37" s="142">
        <f t="shared" si="90"/>
        <v>43159</v>
      </c>
      <c r="BS37" s="142">
        <f t="shared" si="90"/>
        <v>43190</v>
      </c>
      <c r="BT37" s="142">
        <f t="shared" si="90"/>
        <v>43220</v>
      </c>
      <c r="BU37" s="142">
        <f t="shared" si="90"/>
        <v>43251</v>
      </c>
      <c r="BV37" s="142">
        <f t="shared" si="90"/>
        <v>43281</v>
      </c>
      <c r="BW37" s="142">
        <f t="shared" si="90"/>
        <v>43312</v>
      </c>
      <c r="BX37" s="142">
        <f t="shared" si="90"/>
        <v>43343</v>
      </c>
      <c r="BY37" s="142">
        <f t="shared" si="90"/>
        <v>43373</v>
      </c>
      <c r="BZ37" s="142">
        <f t="shared" si="90"/>
        <v>43404</v>
      </c>
      <c r="CA37" s="142">
        <f t="shared" si="90"/>
        <v>43434</v>
      </c>
      <c r="CB37" s="720">
        <f t="shared" si="90"/>
        <v>43465</v>
      </c>
      <c r="CC37" s="730" t="s">
        <v>68</v>
      </c>
    </row>
    <row r="38" spans="2:81">
      <c r="B38" s="708"/>
      <c r="C38" s="210"/>
      <c r="D38" s="226"/>
      <c r="E38" s="226"/>
      <c r="F38" s="226"/>
      <c r="G38" s="226"/>
      <c r="H38" s="226"/>
      <c r="I38" s="226"/>
      <c r="J38" s="226"/>
      <c r="K38" s="226"/>
      <c r="L38" s="226"/>
      <c r="M38" s="226"/>
      <c r="N38" s="226"/>
      <c r="O38" s="227"/>
      <c r="P38" s="731"/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731"/>
      <c r="AD38" s="227"/>
      <c r="AE38" s="227"/>
      <c r="AF38" s="227"/>
      <c r="AG38" s="227"/>
      <c r="AH38" s="227"/>
      <c r="AI38" s="227"/>
      <c r="AJ38" s="227"/>
      <c r="AK38" s="227"/>
      <c r="AL38" s="227"/>
      <c r="AM38" s="227"/>
      <c r="AN38" s="227"/>
      <c r="AO38" s="227"/>
      <c r="AP38" s="731"/>
      <c r="AQ38" s="227"/>
      <c r="AR38" s="227"/>
      <c r="AS38" s="227"/>
      <c r="AT38" s="227"/>
      <c r="AU38" s="227"/>
      <c r="AV38" s="227"/>
      <c r="AW38" s="227"/>
      <c r="AX38" s="227"/>
      <c r="AY38" s="227"/>
      <c r="AZ38" s="227"/>
      <c r="BA38" s="227"/>
      <c r="BB38" s="227"/>
      <c r="BC38" s="731"/>
      <c r="BD38" s="227"/>
      <c r="BE38" s="227"/>
      <c r="BF38" s="227"/>
      <c r="BG38" s="227"/>
      <c r="BH38" s="227"/>
      <c r="BI38" s="227"/>
      <c r="BJ38" s="227"/>
      <c r="BK38" s="227"/>
      <c r="BL38" s="227"/>
      <c r="BM38" s="227"/>
      <c r="BN38" s="227"/>
      <c r="BO38" s="227"/>
      <c r="BP38" s="731"/>
      <c r="BQ38" s="227"/>
      <c r="BR38" s="227"/>
      <c r="BS38" s="227"/>
      <c r="BT38" s="227"/>
      <c r="BU38" s="227"/>
      <c r="BV38" s="227"/>
      <c r="BW38" s="227"/>
      <c r="BX38" s="227"/>
      <c r="BY38" s="227"/>
      <c r="BZ38" s="227"/>
      <c r="CA38" s="227"/>
      <c r="CB38" s="227"/>
      <c r="CC38" s="731"/>
    </row>
    <row r="39" spans="2:81" ht="15">
      <c r="B39" s="370" t="s">
        <v>201</v>
      </c>
      <c r="C39" s="683"/>
      <c r="D39" s="192">
        <v>75</v>
      </c>
      <c r="E39" s="192">
        <v>0</v>
      </c>
      <c r="F39" s="192">
        <v>0</v>
      </c>
      <c r="G39" s="192">
        <v>25</v>
      </c>
      <c r="H39" s="192">
        <v>0</v>
      </c>
      <c r="I39" s="192">
        <v>0</v>
      </c>
      <c r="J39" s="192">
        <v>0</v>
      </c>
      <c r="K39" s="192">
        <v>0</v>
      </c>
      <c r="L39" s="192">
        <v>0</v>
      </c>
      <c r="M39" s="192">
        <v>0</v>
      </c>
      <c r="N39" s="192">
        <v>0</v>
      </c>
      <c r="O39" s="221">
        <v>0</v>
      </c>
      <c r="P39" s="704">
        <f t="shared" ref="P39:P47" si="91">SUM(D39:O39)</f>
        <v>100</v>
      </c>
      <c r="Q39" s="718">
        <v>0</v>
      </c>
      <c r="R39" s="221">
        <v>0</v>
      </c>
      <c r="S39" s="221">
        <v>0</v>
      </c>
      <c r="T39" s="221">
        <v>0</v>
      </c>
      <c r="U39" s="221">
        <v>0</v>
      </c>
      <c r="V39" s="221">
        <v>0</v>
      </c>
      <c r="W39" s="221">
        <v>0</v>
      </c>
      <c r="X39" s="221">
        <v>0</v>
      </c>
      <c r="Y39" s="221">
        <v>0</v>
      </c>
      <c r="Z39" s="221">
        <v>0</v>
      </c>
      <c r="AA39" s="221">
        <v>0</v>
      </c>
      <c r="AB39" s="221">
        <v>0</v>
      </c>
      <c r="AC39" s="704">
        <f t="shared" ref="AC39:AC47" si="92">SUM(Q39:AB39)</f>
        <v>0</v>
      </c>
      <c r="AD39" s="221">
        <v>0</v>
      </c>
      <c r="AE39" s="221">
        <v>0</v>
      </c>
      <c r="AF39" s="221">
        <v>0</v>
      </c>
      <c r="AG39" s="221">
        <v>0</v>
      </c>
      <c r="AH39" s="221">
        <v>0</v>
      </c>
      <c r="AI39" s="221">
        <v>0</v>
      </c>
      <c r="AJ39" s="221">
        <v>0</v>
      </c>
      <c r="AK39" s="221">
        <v>0</v>
      </c>
      <c r="AL39" s="221">
        <v>0</v>
      </c>
      <c r="AM39" s="221">
        <v>0</v>
      </c>
      <c r="AN39" s="221">
        <v>0</v>
      </c>
      <c r="AO39" s="221">
        <v>0</v>
      </c>
      <c r="AP39" s="704">
        <f t="shared" ref="AP39:AP47" si="93">SUM(AD39:AO39)</f>
        <v>0</v>
      </c>
      <c r="AQ39" s="221">
        <v>0</v>
      </c>
      <c r="AR39" s="221">
        <v>0</v>
      </c>
      <c r="AS39" s="221">
        <v>0</v>
      </c>
      <c r="AT39" s="221">
        <v>0</v>
      </c>
      <c r="AU39" s="221">
        <v>0</v>
      </c>
      <c r="AV39" s="221">
        <v>0</v>
      </c>
      <c r="AW39" s="221">
        <v>0</v>
      </c>
      <c r="AX39" s="221">
        <v>0</v>
      </c>
      <c r="AY39" s="221">
        <v>0</v>
      </c>
      <c r="AZ39" s="221">
        <v>0</v>
      </c>
      <c r="BA39" s="221">
        <v>0</v>
      </c>
      <c r="BB39" s="221">
        <v>0</v>
      </c>
      <c r="BC39" s="704">
        <f t="shared" ref="BC39:BC47" si="94">SUM(AQ39:BB39)</f>
        <v>0</v>
      </c>
      <c r="BD39" s="221">
        <v>0</v>
      </c>
      <c r="BE39" s="221">
        <v>0</v>
      </c>
      <c r="BF39" s="221">
        <v>0</v>
      </c>
      <c r="BG39" s="221">
        <v>0</v>
      </c>
      <c r="BH39" s="221">
        <v>0</v>
      </c>
      <c r="BI39" s="221">
        <v>0</v>
      </c>
      <c r="BJ39" s="221">
        <v>0</v>
      </c>
      <c r="BK39" s="221">
        <v>0</v>
      </c>
      <c r="BL39" s="221">
        <v>0</v>
      </c>
      <c r="BM39" s="221">
        <v>0</v>
      </c>
      <c r="BN39" s="221">
        <v>0</v>
      </c>
      <c r="BO39" s="221">
        <v>0</v>
      </c>
      <c r="BP39" s="704">
        <f t="shared" ref="BP39:BP47" si="95">SUM(BD39:BO39)</f>
        <v>0</v>
      </c>
      <c r="BQ39" s="221">
        <v>0</v>
      </c>
      <c r="BR39" s="221">
        <v>0</v>
      </c>
      <c r="BS39" s="221">
        <v>0</v>
      </c>
      <c r="BT39" s="221">
        <v>0</v>
      </c>
      <c r="BU39" s="221">
        <v>0</v>
      </c>
      <c r="BV39" s="221">
        <v>0</v>
      </c>
      <c r="BW39" s="221">
        <v>0</v>
      </c>
      <c r="BX39" s="221">
        <v>0</v>
      </c>
      <c r="BY39" s="221">
        <v>0</v>
      </c>
      <c r="BZ39" s="221">
        <v>0</v>
      </c>
      <c r="CA39" s="221">
        <v>0</v>
      </c>
      <c r="CB39" s="221">
        <v>0</v>
      </c>
      <c r="CC39" s="704">
        <f t="shared" ref="CC39:CC47" si="96">SUM(BQ39:CB39)</f>
        <v>0</v>
      </c>
    </row>
    <row r="40" spans="2:81" ht="15">
      <c r="B40" s="370" t="s">
        <v>614</v>
      </c>
      <c r="C40" s="683"/>
      <c r="D40" s="192"/>
      <c r="E40" s="192"/>
      <c r="F40" s="192"/>
      <c r="G40" s="192">
        <v>175</v>
      </c>
      <c r="H40" s="192"/>
      <c r="I40" s="192"/>
      <c r="J40" s="192"/>
      <c r="K40" s="192"/>
      <c r="L40" s="192"/>
      <c r="M40" s="192"/>
      <c r="N40" s="192"/>
      <c r="O40" s="221"/>
      <c r="P40" s="704">
        <f t="shared" si="91"/>
        <v>175</v>
      </c>
      <c r="Q40" s="718"/>
      <c r="R40" s="221"/>
      <c r="S40" s="221"/>
      <c r="T40" s="221"/>
      <c r="U40" s="221"/>
      <c r="V40" s="221"/>
      <c r="W40" s="221"/>
      <c r="X40" s="221"/>
      <c r="Y40" s="221"/>
      <c r="Z40" s="221"/>
      <c r="AA40" s="221"/>
      <c r="AB40" s="221"/>
      <c r="AC40" s="704">
        <f t="shared" si="92"/>
        <v>0</v>
      </c>
      <c r="AD40" s="221"/>
      <c r="AE40" s="221"/>
      <c r="AF40" s="221"/>
      <c r="AG40" s="221"/>
      <c r="AH40" s="221"/>
      <c r="AI40" s="221"/>
      <c r="AJ40" s="221"/>
      <c r="AK40" s="221"/>
      <c r="AL40" s="221"/>
      <c r="AM40" s="221"/>
      <c r="AN40" s="221"/>
      <c r="AO40" s="221"/>
      <c r="AP40" s="704">
        <f t="shared" si="93"/>
        <v>0</v>
      </c>
      <c r="AQ40" s="221"/>
      <c r="AR40" s="221"/>
      <c r="AS40" s="221"/>
      <c r="AT40" s="221"/>
      <c r="AU40" s="221"/>
      <c r="AV40" s="221"/>
      <c r="AW40" s="221"/>
      <c r="AX40" s="221"/>
      <c r="AY40" s="221"/>
      <c r="AZ40" s="221"/>
      <c r="BA40" s="221"/>
      <c r="BB40" s="221"/>
      <c r="BC40" s="704">
        <f t="shared" si="94"/>
        <v>0</v>
      </c>
      <c r="BD40" s="221"/>
      <c r="BE40" s="221"/>
      <c r="BF40" s="221"/>
      <c r="BG40" s="221"/>
      <c r="BH40" s="221"/>
      <c r="BI40" s="221"/>
      <c r="BJ40" s="221"/>
      <c r="BK40" s="221"/>
      <c r="BL40" s="221"/>
      <c r="BM40" s="221"/>
      <c r="BN40" s="221"/>
      <c r="BO40" s="221"/>
      <c r="BP40" s="704">
        <f t="shared" si="95"/>
        <v>0</v>
      </c>
      <c r="BQ40" s="221"/>
      <c r="BR40" s="221"/>
      <c r="BS40" s="221"/>
      <c r="BT40" s="221"/>
      <c r="BU40" s="221"/>
      <c r="BV40" s="221"/>
      <c r="BW40" s="221"/>
      <c r="BX40" s="221"/>
      <c r="BY40" s="221"/>
      <c r="BZ40" s="221"/>
      <c r="CA40" s="221"/>
      <c r="CB40" s="221"/>
      <c r="CC40" s="704">
        <f t="shared" si="96"/>
        <v>0</v>
      </c>
    </row>
    <row r="41" spans="2:81">
      <c r="B41" s="370" t="s">
        <v>613</v>
      </c>
      <c r="C41" s="211"/>
      <c r="D41" s="192">
        <f>+SuC!C201</f>
        <v>0</v>
      </c>
      <c r="E41" s="192">
        <f>+SuC!D201</f>
        <v>0</v>
      </c>
      <c r="F41" s="192">
        <f>+SuC!E201</f>
        <v>0</v>
      </c>
      <c r="G41" s="192">
        <f>+SuC!F201</f>
        <v>0</v>
      </c>
      <c r="H41" s="192">
        <f>+SuC!G201</f>
        <v>0</v>
      </c>
      <c r="I41" s="192">
        <f>+SuC!H201</f>
        <v>0</v>
      </c>
      <c r="J41" s="192">
        <f>+SuC!I201</f>
        <v>0</v>
      </c>
      <c r="K41" s="192">
        <f>+SuC!J201</f>
        <v>0</v>
      </c>
      <c r="L41" s="192">
        <f>+SuC!K201</f>
        <v>0</v>
      </c>
      <c r="M41" s="192">
        <f>+SuC!L201</f>
        <v>0</v>
      </c>
      <c r="N41" s="192">
        <f>+SuC!M201</f>
        <v>0</v>
      </c>
      <c r="O41" s="221">
        <f>+SuC!N201</f>
        <v>0</v>
      </c>
      <c r="P41" s="704">
        <f t="shared" si="91"/>
        <v>0</v>
      </c>
      <c r="Q41" s="725">
        <f>+SuC!O201</f>
        <v>0</v>
      </c>
      <c r="R41" s="192">
        <f>+SuC!P201</f>
        <v>0</v>
      </c>
      <c r="S41" s="192">
        <f>+SuC!Q201</f>
        <v>0</v>
      </c>
      <c r="T41" s="192">
        <f>+SuC!R201</f>
        <v>0</v>
      </c>
      <c r="U41" s="192">
        <f>+SuC!S201</f>
        <v>0</v>
      </c>
      <c r="V41" s="192">
        <f>+SuC!T201</f>
        <v>30</v>
      </c>
      <c r="W41" s="192">
        <f>+SuC!U201</f>
        <v>0</v>
      </c>
      <c r="X41" s="192">
        <f>+SuC!V201</f>
        <v>0</v>
      </c>
      <c r="Y41" s="192">
        <f>+SuC!W201</f>
        <v>0</v>
      </c>
      <c r="Z41" s="192">
        <f>+SuC!X201</f>
        <v>0</v>
      </c>
      <c r="AA41" s="192">
        <f>+SuC!Y201</f>
        <v>0</v>
      </c>
      <c r="AB41" s="192">
        <f>+SuC!Z201</f>
        <v>0</v>
      </c>
      <c r="AC41" s="704">
        <f t="shared" si="92"/>
        <v>30</v>
      </c>
      <c r="AD41" s="192">
        <f>+SuC!AA201</f>
        <v>0</v>
      </c>
      <c r="AE41" s="192">
        <f>+SuC!AB201</f>
        <v>0</v>
      </c>
      <c r="AF41" s="192">
        <f>+SuC!AC201</f>
        <v>0</v>
      </c>
      <c r="AG41" s="192">
        <f>+SuC!AD201</f>
        <v>0</v>
      </c>
      <c r="AH41" s="192">
        <f>+SuC!AE201</f>
        <v>0</v>
      </c>
      <c r="AI41" s="192">
        <f>+SuC!AF201</f>
        <v>0</v>
      </c>
      <c r="AJ41" s="192">
        <f>+SuC!AG201</f>
        <v>0</v>
      </c>
      <c r="AK41" s="192">
        <f>+SuC!AH201</f>
        <v>0</v>
      </c>
      <c r="AL41" s="192">
        <f>+SuC!AI201</f>
        <v>0</v>
      </c>
      <c r="AM41" s="192">
        <f>+SuC!AJ201</f>
        <v>0</v>
      </c>
      <c r="AN41" s="192">
        <f>+SuC!AK201</f>
        <v>0</v>
      </c>
      <c r="AO41" s="192">
        <f>+SuC!AL201</f>
        <v>0</v>
      </c>
      <c r="AP41" s="704">
        <f t="shared" si="93"/>
        <v>0</v>
      </c>
      <c r="AQ41" s="192">
        <f>+SuC!AM201</f>
        <v>0</v>
      </c>
      <c r="AR41" s="192">
        <f>+SuC!AN201</f>
        <v>0</v>
      </c>
      <c r="AS41" s="192">
        <f>+SuC!AO201</f>
        <v>0</v>
      </c>
      <c r="AT41" s="192">
        <f>+SuC!AP201</f>
        <v>0</v>
      </c>
      <c r="AU41" s="192">
        <f>+SuC!AQ201</f>
        <v>0</v>
      </c>
      <c r="AV41" s="192">
        <f>+SuC!AR201</f>
        <v>0</v>
      </c>
      <c r="AW41" s="192">
        <f>+SuC!AS201</f>
        <v>0</v>
      </c>
      <c r="AX41" s="192">
        <f>+SuC!AT201</f>
        <v>0</v>
      </c>
      <c r="AY41" s="192">
        <f>+SuC!AU201</f>
        <v>0</v>
      </c>
      <c r="AZ41" s="192">
        <f>+SuC!AV201</f>
        <v>0</v>
      </c>
      <c r="BA41" s="192">
        <f>+SuC!AW201</f>
        <v>0</v>
      </c>
      <c r="BB41" s="192">
        <f>+SuC!AX201</f>
        <v>0</v>
      </c>
      <c r="BC41" s="704">
        <f t="shared" si="94"/>
        <v>0</v>
      </c>
      <c r="BD41" s="192">
        <f>+SuC!AY201</f>
        <v>0</v>
      </c>
      <c r="BE41" s="192">
        <f>+SuC!AZ201</f>
        <v>0</v>
      </c>
      <c r="BF41" s="192">
        <f>+SuC!BA201</f>
        <v>0</v>
      </c>
      <c r="BG41" s="192">
        <f>+SuC!BB201</f>
        <v>0</v>
      </c>
      <c r="BH41" s="192">
        <f>+SuC!BC201</f>
        <v>0</v>
      </c>
      <c r="BI41" s="192">
        <f>+SuC!BD201</f>
        <v>0</v>
      </c>
      <c r="BJ41" s="192">
        <f>+SuC!BE201</f>
        <v>0</v>
      </c>
      <c r="BK41" s="192">
        <f>+SuC!BF201</f>
        <v>0</v>
      </c>
      <c r="BL41" s="192">
        <f>+SuC!BG201</f>
        <v>0</v>
      </c>
      <c r="BM41" s="192">
        <f>+SuC!BH201</f>
        <v>0</v>
      </c>
      <c r="BN41" s="192">
        <f>+SuC!BI201</f>
        <v>0</v>
      </c>
      <c r="BO41" s="192">
        <f>+SuC!BJ201</f>
        <v>0</v>
      </c>
      <c r="BP41" s="704">
        <f t="shared" si="95"/>
        <v>0</v>
      </c>
      <c r="BQ41" s="192">
        <f>+SuC!BK201</f>
        <v>0</v>
      </c>
      <c r="BR41" s="192">
        <f>+SuC!BL201</f>
        <v>0</v>
      </c>
      <c r="BS41" s="192">
        <f>+SuC!BM201</f>
        <v>0</v>
      </c>
      <c r="BT41" s="192">
        <f>+SuC!BN201</f>
        <v>0</v>
      </c>
      <c r="BU41" s="192">
        <f>+SuC!BO201</f>
        <v>0</v>
      </c>
      <c r="BV41" s="192">
        <f>+SuC!BP201</f>
        <v>0</v>
      </c>
      <c r="BW41" s="192">
        <f>+SuC!BQ201</f>
        <v>0</v>
      </c>
      <c r="BX41" s="192">
        <f>+SuC!BR201</f>
        <v>0</v>
      </c>
      <c r="BY41" s="192">
        <f>+SuC!BS201</f>
        <v>0</v>
      </c>
      <c r="BZ41" s="192">
        <f>+SuC!BT201</f>
        <v>0</v>
      </c>
      <c r="CA41" s="192">
        <f>+SuC!BU201</f>
        <v>0</v>
      </c>
      <c r="CB41" s="221">
        <f>+SuC!BV201</f>
        <v>0</v>
      </c>
      <c r="CC41" s="704">
        <f t="shared" si="96"/>
        <v>0</v>
      </c>
    </row>
    <row r="42" spans="2:81">
      <c r="B42" s="370" t="s">
        <v>205</v>
      </c>
      <c r="D42" s="200">
        <f>+PLP!E378</f>
        <v>0</v>
      </c>
      <c r="E42" s="200">
        <f>+PLP!F378</f>
        <v>0</v>
      </c>
      <c r="F42" s="200">
        <f>+PLP!G378</f>
        <v>0</v>
      </c>
      <c r="G42" s="200">
        <f>+PLP!H378</f>
        <v>0</v>
      </c>
      <c r="H42" s="200">
        <f>+PLP!I378</f>
        <v>0</v>
      </c>
      <c r="I42" s="200">
        <f>+PLP!J378</f>
        <v>0</v>
      </c>
      <c r="J42" s="200">
        <f>+PLP!K378</f>
        <v>0</v>
      </c>
      <c r="K42" s="200">
        <f>+PLP!L378</f>
        <v>0</v>
      </c>
      <c r="L42" s="200">
        <f>+PLP!M378</f>
        <v>0</v>
      </c>
      <c r="M42" s="200">
        <f>+PLP!N378</f>
        <v>0</v>
      </c>
      <c r="N42" s="200">
        <f>+PLP!O378</f>
        <v>0</v>
      </c>
      <c r="O42" s="723">
        <f>+PLP!P378</f>
        <v>0</v>
      </c>
      <c r="P42" s="704">
        <f t="shared" si="91"/>
        <v>0</v>
      </c>
      <c r="Q42" s="228">
        <f>+PLP!Q378</f>
        <v>30</v>
      </c>
      <c r="R42" s="200">
        <f>+PLP!R378</f>
        <v>0</v>
      </c>
      <c r="S42" s="200">
        <f>+PLP!S378</f>
        <v>200</v>
      </c>
      <c r="T42" s="200">
        <f>+PLP!T378</f>
        <v>0</v>
      </c>
      <c r="U42" s="200">
        <f>+PLP!U378</f>
        <v>0</v>
      </c>
      <c r="V42" s="200">
        <f>+PLP!V378</f>
        <v>0</v>
      </c>
      <c r="W42" s="200">
        <f>+PLP!W378</f>
        <v>0</v>
      </c>
      <c r="X42" s="200">
        <f>+PLP!X378</f>
        <v>0</v>
      </c>
      <c r="Y42" s="200">
        <f>+PLP!Y378</f>
        <v>0</v>
      </c>
      <c r="Z42" s="200">
        <f>+PLP!Z378</f>
        <v>0</v>
      </c>
      <c r="AA42" s="200">
        <f>+PLP!AA378</f>
        <v>0</v>
      </c>
      <c r="AB42" s="200">
        <f>+PLP!AB378</f>
        <v>0</v>
      </c>
      <c r="AC42" s="704">
        <f t="shared" si="92"/>
        <v>230</v>
      </c>
      <c r="AD42" s="200">
        <f>+PLP!AC378</f>
        <v>0</v>
      </c>
      <c r="AE42" s="200">
        <f>+PLP!AD378</f>
        <v>0</v>
      </c>
      <c r="AF42" s="200">
        <f>+PLP!AE378</f>
        <v>0</v>
      </c>
      <c r="AG42" s="200">
        <f>+PLP!AF378</f>
        <v>0</v>
      </c>
      <c r="AH42" s="200">
        <f>+PLP!AG378</f>
        <v>0</v>
      </c>
      <c r="AI42" s="200">
        <f>+PLP!AH378</f>
        <v>0</v>
      </c>
      <c r="AJ42" s="200">
        <f>+PLP!AI378</f>
        <v>0</v>
      </c>
      <c r="AK42" s="200">
        <f>+PLP!AJ378</f>
        <v>0</v>
      </c>
      <c r="AL42" s="200">
        <f>+PLP!AK378</f>
        <v>0</v>
      </c>
      <c r="AM42" s="200">
        <f>+PLP!AL378</f>
        <v>0</v>
      </c>
      <c r="AN42" s="200">
        <f>+PLP!AM378</f>
        <v>0</v>
      </c>
      <c r="AO42" s="200">
        <f>+PLP!AN378</f>
        <v>0</v>
      </c>
      <c r="AP42" s="704">
        <f t="shared" si="93"/>
        <v>0</v>
      </c>
      <c r="AQ42" s="200">
        <f>+PLP!AO378</f>
        <v>0</v>
      </c>
      <c r="AR42" s="200">
        <f>+PLP!AP378</f>
        <v>0</v>
      </c>
      <c r="AS42" s="200">
        <f>+PLP!AQ378</f>
        <v>0</v>
      </c>
      <c r="AT42" s="200">
        <f>+PLP!AR378</f>
        <v>0</v>
      </c>
      <c r="AU42" s="200">
        <f>+PLP!AS378</f>
        <v>0</v>
      </c>
      <c r="AV42" s="200">
        <f>+PLP!AT378</f>
        <v>0</v>
      </c>
      <c r="AW42" s="200">
        <f>+PLP!AU378</f>
        <v>0</v>
      </c>
      <c r="AX42" s="200">
        <f>+PLP!AV378</f>
        <v>0</v>
      </c>
      <c r="AY42" s="200">
        <f>+PLP!AW378</f>
        <v>0</v>
      </c>
      <c r="AZ42" s="200">
        <f>+PLP!AX378</f>
        <v>0</v>
      </c>
      <c r="BA42" s="200">
        <f>+PLP!AY378</f>
        <v>0</v>
      </c>
      <c r="BB42" s="200">
        <f>+PLP!AZ378</f>
        <v>0</v>
      </c>
      <c r="BC42" s="704">
        <f t="shared" si="94"/>
        <v>0</v>
      </c>
      <c r="BD42" s="200">
        <f>+PLP!BA378</f>
        <v>0</v>
      </c>
      <c r="BE42" s="200">
        <f>+PLP!BB378</f>
        <v>0</v>
      </c>
      <c r="BF42" s="200">
        <f>+PLP!BC378</f>
        <v>0</v>
      </c>
      <c r="BG42" s="200">
        <f>+PLP!BD378</f>
        <v>0</v>
      </c>
      <c r="BH42" s="200">
        <f>+PLP!BE378</f>
        <v>0</v>
      </c>
      <c r="BI42" s="200">
        <f>+PLP!BF378</f>
        <v>0</v>
      </c>
      <c r="BJ42" s="200">
        <f>+PLP!BG378</f>
        <v>0</v>
      </c>
      <c r="BK42" s="200">
        <f>+PLP!BH378</f>
        <v>0</v>
      </c>
      <c r="BL42" s="200">
        <f>+PLP!BI378</f>
        <v>0</v>
      </c>
      <c r="BM42" s="200">
        <f>+PLP!BJ378</f>
        <v>0</v>
      </c>
      <c r="BN42" s="200">
        <f>+PLP!BK378</f>
        <v>0</v>
      </c>
      <c r="BO42" s="200">
        <f>+PLP!BL378</f>
        <v>0</v>
      </c>
      <c r="BP42" s="704">
        <f t="shared" si="95"/>
        <v>0</v>
      </c>
      <c r="BQ42" s="200">
        <f>+PLP!BM378</f>
        <v>0</v>
      </c>
      <c r="BR42" s="200">
        <f>+PLP!BN378</f>
        <v>0</v>
      </c>
      <c r="BS42" s="200">
        <f>+PLP!BO378</f>
        <v>0</v>
      </c>
      <c r="BT42" s="200">
        <f>+PLP!BP378</f>
        <v>0</v>
      </c>
      <c r="BU42" s="200">
        <f>+PLP!BQ378</f>
        <v>0</v>
      </c>
      <c r="BV42" s="200">
        <f>+PLP!BR378</f>
        <v>0</v>
      </c>
      <c r="BW42" s="200">
        <f>+PLP!BS378</f>
        <v>0</v>
      </c>
      <c r="BX42" s="200">
        <f>+PLP!BT378</f>
        <v>0</v>
      </c>
      <c r="BY42" s="200">
        <f>+PLP!BU378</f>
        <v>0</v>
      </c>
      <c r="BZ42" s="200">
        <f>+PLP!BV378</f>
        <v>0</v>
      </c>
      <c r="CA42" s="200">
        <f>+PLP!BW378</f>
        <v>0</v>
      </c>
      <c r="CB42" s="723">
        <f>+PLP!BX378</f>
        <v>0</v>
      </c>
      <c r="CC42" s="704">
        <f t="shared" si="96"/>
        <v>0</v>
      </c>
    </row>
    <row r="43" spans="2:81">
      <c r="B43" s="370" t="s">
        <v>206</v>
      </c>
      <c r="C43" s="211"/>
      <c r="D43" s="192">
        <f>+ARF!E314</f>
        <v>0</v>
      </c>
      <c r="E43" s="192">
        <f>+ARF!F314</f>
        <v>0</v>
      </c>
      <c r="F43" s="192">
        <f>+ARF!G314</f>
        <v>0</v>
      </c>
      <c r="G43" s="192">
        <f>+ARF!H314</f>
        <v>0</v>
      </c>
      <c r="H43" s="192">
        <f>+ARF!I314</f>
        <v>0</v>
      </c>
      <c r="I43" s="192">
        <f>+ARF!J314</f>
        <v>0</v>
      </c>
      <c r="J43" s="192">
        <f>+ARF!K314</f>
        <v>0</v>
      </c>
      <c r="K43" s="192">
        <f>+ARF!L314</f>
        <v>0</v>
      </c>
      <c r="L43" s="192">
        <f>+ARF!M314</f>
        <v>0</v>
      </c>
      <c r="M43" s="192">
        <f>+ARF!N314</f>
        <v>0</v>
      </c>
      <c r="N43" s="192">
        <f>+ARF!O314</f>
        <v>0</v>
      </c>
      <c r="O43" s="221">
        <f>+ARF!P314</f>
        <v>0</v>
      </c>
      <c r="P43" s="704">
        <f t="shared" si="91"/>
        <v>0</v>
      </c>
      <c r="Q43" s="725">
        <f>+ARF!Q314</f>
        <v>0</v>
      </c>
      <c r="R43" s="192">
        <f>+ARF!R314</f>
        <v>0</v>
      </c>
      <c r="S43" s="192">
        <f>+ARF!S314</f>
        <v>0</v>
      </c>
      <c r="T43" s="192">
        <f>+ARF!T314</f>
        <v>0</v>
      </c>
      <c r="U43" s="192">
        <f>+ARF!U314</f>
        <v>0</v>
      </c>
      <c r="V43" s="192">
        <f>+ARF!V314</f>
        <v>20</v>
      </c>
      <c r="W43" s="192">
        <f>+ARF!W314</f>
        <v>0</v>
      </c>
      <c r="X43" s="192">
        <f>+ARF!X314</f>
        <v>0</v>
      </c>
      <c r="Y43" s="192">
        <f>+ARF!Y314</f>
        <v>0</v>
      </c>
      <c r="Z43" s="192">
        <f>+ARF!Z314</f>
        <v>0</v>
      </c>
      <c r="AA43" s="192">
        <f>+ARF!AA314</f>
        <v>0</v>
      </c>
      <c r="AB43" s="192">
        <f>+ARF!AB314</f>
        <v>0</v>
      </c>
      <c r="AC43" s="704">
        <f t="shared" si="92"/>
        <v>20</v>
      </c>
      <c r="AD43" s="192">
        <f>+ARF!AC314</f>
        <v>0</v>
      </c>
      <c r="AE43" s="192">
        <f>+ARF!AD314</f>
        <v>0</v>
      </c>
      <c r="AF43" s="192">
        <f>+ARF!AE314</f>
        <v>0</v>
      </c>
      <c r="AG43" s="192">
        <f>+ARF!AF314</f>
        <v>0</v>
      </c>
      <c r="AH43" s="192">
        <f>+ARF!AG314</f>
        <v>0</v>
      </c>
      <c r="AI43" s="192">
        <f>+ARF!AH314</f>
        <v>0</v>
      </c>
      <c r="AJ43" s="192">
        <f>+ARF!AI314</f>
        <v>0</v>
      </c>
      <c r="AK43" s="192">
        <f>+ARF!AJ314</f>
        <v>0</v>
      </c>
      <c r="AL43" s="192">
        <f>+ARF!AK314</f>
        <v>0</v>
      </c>
      <c r="AM43" s="192">
        <f>+ARF!AL314</f>
        <v>0</v>
      </c>
      <c r="AN43" s="192">
        <f>+ARF!AM314</f>
        <v>0</v>
      </c>
      <c r="AO43" s="192">
        <f>+ARF!AN314</f>
        <v>0</v>
      </c>
      <c r="AP43" s="704">
        <f t="shared" si="93"/>
        <v>0</v>
      </c>
      <c r="AQ43" s="192">
        <f>+ARF!AO314</f>
        <v>0</v>
      </c>
      <c r="AR43" s="192">
        <f>+ARF!AP314</f>
        <v>0</v>
      </c>
      <c r="AS43" s="192">
        <f>+ARF!AQ314</f>
        <v>0</v>
      </c>
      <c r="AT43" s="192">
        <f>+ARF!AR314</f>
        <v>0</v>
      </c>
      <c r="AU43" s="192">
        <f>+ARF!AS314</f>
        <v>0</v>
      </c>
      <c r="AV43" s="192">
        <f>+ARF!AT314</f>
        <v>0</v>
      </c>
      <c r="AW43" s="192">
        <f>+ARF!AU314</f>
        <v>0</v>
      </c>
      <c r="AX43" s="192">
        <f>+ARF!AV314</f>
        <v>0</v>
      </c>
      <c r="AY43" s="192">
        <f>+ARF!AW314</f>
        <v>0</v>
      </c>
      <c r="AZ43" s="192">
        <f>+ARF!AX314</f>
        <v>0</v>
      </c>
      <c r="BA43" s="192">
        <f>+ARF!AY314</f>
        <v>0</v>
      </c>
      <c r="BB43" s="192">
        <f>+ARF!AZ314</f>
        <v>0</v>
      </c>
      <c r="BC43" s="704">
        <f t="shared" si="94"/>
        <v>0</v>
      </c>
      <c r="BD43" s="192">
        <f>+ARF!BA314</f>
        <v>0</v>
      </c>
      <c r="BE43" s="192">
        <f>+ARF!BB314</f>
        <v>0</v>
      </c>
      <c r="BF43" s="192">
        <f>+ARF!BC314</f>
        <v>0</v>
      </c>
      <c r="BG43" s="192">
        <f>+ARF!BD314</f>
        <v>0</v>
      </c>
      <c r="BH43" s="192">
        <f>+ARF!BE314</f>
        <v>0</v>
      </c>
      <c r="BI43" s="192">
        <f>+ARF!BF314</f>
        <v>0</v>
      </c>
      <c r="BJ43" s="192">
        <f>+ARF!BG314</f>
        <v>0</v>
      </c>
      <c r="BK43" s="192">
        <f>+ARF!BH314</f>
        <v>0</v>
      </c>
      <c r="BL43" s="192">
        <f>+ARF!BI314</f>
        <v>0</v>
      </c>
      <c r="BM43" s="192">
        <f>+ARF!BJ314</f>
        <v>0</v>
      </c>
      <c r="BN43" s="192">
        <f>+ARF!BK314</f>
        <v>0</v>
      </c>
      <c r="BO43" s="192">
        <f>+ARF!BL314</f>
        <v>0</v>
      </c>
      <c r="BP43" s="704">
        <f t="shared" si="95"/>
        <v>0</v>
      </c>
      <c r="BQ43" s="192">
        <f>+ARF!BM314</f>
        <v>0</v>
      </c>
      <c r="BR43" s="192">
        <f>+ARF!BN314</f>
        <v>0</v>
      </c>
      <c r="BS43" s="192">
        <f>+ARF!BO314</f>
        <v>0</v>
      </c>
      <c r="BT43" s="192">
        <f>+ARF!BP314</f>
        <v>0</v>
      </c>
      <c r="BU43" s="192">
        <f>+ARF!BQ314</f>
        <v>0</v>
      </c>
      <c r="BV43" s="192">
        <f>+ARF!BR314</f>
        <v>0</v>
      </c>
      <c r="BW43" s="192">
        <f>+ARF!BS314</f>
        <v>0</v>
      </c>
      <c r="BX43" s="192">
        <f>+ARF!BT314</f>
        <v>0</v>
      </c>
      <c r="BY43" s="192">
        <f>+ARF!BU314</f>
        <v>0</v>
      </c>
      <c r="BZ43" s="192">
        <f>+ARF!BV314</f>
        <v>0</v>
      </c>
      <c r="CA43" s="192">
        <f>+ARF!BW314</f>
        <v>0</v>
      </c>
      <c r="CB43" s="221">
        <f>+ARF!BX314</f>
        <v>0</v>
      </c>
      <c r="CC43" s="704">
        <f t="shared" si="96"/>
        <v>0</v>
      </c>
    </row>
    <row r="44" spans="2:81">
      <c r="B44" s="370" t="s">
        <v>371</v>
      </c>
      <c r="C44" s="211"/>
      <c r="D44" s="192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221"/>
      <c r="P44" s="704">
        <f t="shared" si="91"/>
        <v>0</v>
      </c>
      <c r="Q44" s="725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704">
        <f t="shared" si="92"/>
        <v>0</v>
      </c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704">
        <f t="shared" si="93"/>
        <v>0</v>
      </c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704">
        <f t="shared" si="94"/>
        <v>0</v>
      </c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704">
        <f t="shared" si="95"/>
        <v>0</v>
      </c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221"/>
      <c r="CC44" s="704">
        <f t="shared" si="96"/>
        <v>0</v>
      </c>
    </row>
    <row r="45" spans="2:81" ht="15">
      <c r="B45" s="370" t="s">
        <v>372</v>
      </c>
      <c r="C45" s="683"/>
      <c r="D45" s="192"/>
      <c r="E45" s="192"/>
      <c r="F45" s="192"/>
      <c r="G45" s="192"/>
      <c r="H45" s="192"/>
      <c r="I45" s="192"/>
      <c r="J45" s="192"/>
      <c r="K45" s="192"/>
      <c r="L45" s="192"/>
      <c r="M45" s="192"/>
      <c r="N45" s="192"/>
      <c r="O45" s="221"/>
      <c r="P45" s="704">
        <f t="shared" si="91"/>
        <v>0</v>
      </c>
      <c r="Q45" s="725"/>
      <c r="R45" s="192"/>
      <c r="S45" s="192"/>
      <c r="T45" s="192"/>
      <c r="U45" s="192"/>
      <c r="V45" s="192"/>
      <c r="W45" s="192"/>
      <c r="X45" s="192"/>
      <c r="Y45" s="192"/>
      <c r="Z45" s="192"/>
      <c r="AA45" s="192"/>
      <c r="AB45" s="192"/>
      <c r="AC45" s="704">
        <f t="shared" si="92"/>
        <v>0</v>
      </c>
      <c r="AD45" s="192"/>
      <c r="AE45" s="192"/>
      <c r="AF45" s="192"/>
      <c r="AG45" s="192"/>
      <c r="AH45" s="192"/>
      <c r="AI45" s="192"/>
      <c r="AJ45" s="192"/>
      <c r="AK45" s="192"/>
      <c r="AL45" s="192"/>
      <c r="AM45" s="192"/>
      <c r="AN45" s="192"/>
      <c r="AO45" s="192"/>
      <c r="AP45" s="704">
        <f t="shared" si="93"/>
        <v>0</v>
      </c>
      <c r="AQ45" s="192"/>
      <c r="AR45" s="192"/>
      <c r="AS45" s="192"/>
      <c r="AT45" s="192"/>
      <c r="AU45" s="192"/>
      <c r="AV45" s="192"/>
      <c r="AW45" s="192"/>
      <c r="AX45" s="192"/>
      <c r="AY45" s="192"/>
      <c r="AZ45" s="192"/>
      <c r="BA45" s="192"/>
      <c r="BB45" s="192"/>
      <c r="BC45" s="704">
        <f t="shared" si="94"/>
        <v>0</v>
      </c>
      <c r="BD45" s="192"/>
      <c r="BE45" s="192"/>
      <c r="BF45" s="192"/>
      <c r="BG45" s="192"/>
      <c r="BH45" s="192"/>
      <c r="BI45" s="192"/>
      <c r="BJ45" s="192"/>
      <c r="BK45" s="192"/>
      <c r="BL45" s="192"/>
      <c r="BM45" s="192"/>
      <c r="BN45" s="192"/>
      <c r="BO45" s="192"/>
      <c r="BP45" s="704">
        <f t="shared" si="95"/>
        <v>0</v>
      </c>
      <c r="BQ45" s="192"/>
      <c r="BR45" s="192"/>
      <c r="BS45" s="192"/>
      <c r="BT45" s="192"/>
      <c r="BU45" s="192"/>
      <c r="BV45" s="192"/>
      <c r="BW45" s="192"/>
      <c r="BX45" s="192"/>
      <c r="BY45" s="192"/>
      <c r="BZ45" s="192"/>
      <c r="CA45" s="192"/>
      <c r="CB45" s="221"/>
      <c r="CC45" s="704">
        <f t="shared" si="96"/>
        <v>0</v>
      </c>
    </row>
    <row r="46" spans="2:81" ht="15">
      <c r="B46" s="370" t="s">
        <v>543</v>
      </c>
      <c r="C46" s="683"/>
      <c r="D46" s="192"/>
      <c r="E46" s="192"/>
      <c r="F46" s="192"/>
      <c r="G46" s="192"/>
      <c r="H46" s="192"/>
      <c r="I46" s="192"/>
      <c r="J46" s="192"/>
      <c r="K46" s="192"/>
      <c r="L46" s="192"/>
      <c r="M46" s="192"/>
      <c r="N46" s="192"/>
      <c r="O46" s="221"/>
      <c r="P46" s="704">
        <f t="shared" si="91"/>
        <v>0</v>
      </c>
      <c r="Q46" s="725"/>
      <c r="R46" s="192"/>
      <c r="S46" s="192"/>
      <c r="T46" s="192"/>
      <c r="U46" s="192"/>
      <c r="V46" s="192"/>
      <c r="W46" s="192"/>
      <c r="X46" s="192"/>
      <c r="Y46" s="192"/>
      <c r="Z46" s="192"/>
      <c r="AA46" s="192"/>
      <c r="AB46" s="192"/>
      <c r="AC46" s="704">
        <f t="shared" si="92"/>
        <v>0</v>
      </c>
      <c r="AD46" s="192"/>
      <c r="AE46" s="192"/>
      <c r="AF46" s="192"/>
      <c r="AG46" s="192"/>
      <c r="AH46" s="192"/>
      <c r="AI46" s="192"/>
      <c r="AJ46" s="192"/>
      <c r="AK46" s="192"/>
      <c r="AL46" s="192"/>
      <c r="AM46" s="192"/>
      <c r="AN46" s="192"/>
      <c r="AO46" s="192"/>
      <c r="AP46" s="704">
        <f t="shared" si="93"/>
        <v>0</v>
      </c>
      <c r="AQ46" s="192"/>
      <c r="AR46" s="192"/>
      <c r="AS46" s="192"/>
      <c r="AT46" s="192"/>
      <c r="AU46" s="192"/>
      <c r="AV46" s="192"/>
      <c r="AW46" s="192"/>
      <c r="AX46" s="192"/>
      <c r="AY46" s="192"/>
      <c r="AZ46" s="192"/>
      <c r="BA46" s="192"/>
      <c r="BB46" s="192"/>
      <c r="BC46" s="704">
        <f t="shared" si="94"/>
        <v>0</v>
      </c>
      <c r="BD46" s="192"/>
      <c r="BE46" s="192"/>
      <c r="BF46" s="192"/>
      <c r="BG46" s="192"/>
      <c r="BH46" s="192"/>
      <c r="BI46" s="192"/>
      <c r="BJ46" s="192"/>
      <c r="BK46" s="192"/>
      <c r="BL46" s="192"/>
      <c r="BM46" s="192"/>
      <c r="BN46" s="192"/>
      <c r="BO46" s="192"/>
      <c r="BP46" s="704">
        <f t="shared" si="95"/>
        <v>0</v>
      </c>
      <c r="BQ46" s="192"/>
      <c r="BR46" s="192"/>
      <c r="BS46" s="192"/>
      <c r="BT46" s="192"/>
      <c r="BU46" s="192"/>
      <c r="BV46" s="192"/>
      <c r="BW46" s="192"/>
      <c r="BX46" s="192"/>
      <c r="BY46" s="192"/>
      <c r="BZ46" s="192"/>
      <c r="CA46" s="192"/>
      <c r="CB46" s="221"/>
      <c r="CC46" s="704">
        <f t="shared" si="96"/>
        <v>0</v>
      </c>
    </row>
    <row r="47" spans="2:81">
      <c r="B47" s="370" t="s">
        <v>378</v>
      </c>
      <c r="C47" s="211"/>
      <c r="D47" s="192">
        <f>+'PG 1'!C31</f>
        <v>0</v>
      </c>
      <c r="E47" s="192"/>
      <c r="F47" s="192"/>
      <c r="G47" s="192"/>
      <c r="H47" s="192"/>
      <c r="I47" s="192"/>
      <c r="J47" s="192"/>
      <c r="K47" s="192"/>
      <c r="L47" s="192"/>
      <c r="M47" s="192"/>
      <c r="N47" s="192"/>
      <c r="O47" s="221"/>
      <c r="P47" s="704">
        <f t="shared" si="91"/>
        <v>0</v>
      </c>
      <c r="Q47" s="725"/>
      <c r="R47" s="192"/>
      <c r="S47" s="192"/>
      <c r="T47" s="192"/>
      <c r="U47" s="192"/>
      <c r="V47" s="192"/>
      <c r="W47" s="192"/>
      <c r="X47" s="192"/>
      <c r="Y47" s="192"/>
      <c r="Z47" s="192"/>
      <c r="AA47" s="192"/>
      <c r="AB47" s="192"/>
      <c r="AC47" s="704">
        <f t="shared" si="92"/>
        <v>0</v>
      </c>
      <c r="AD47" s="192"/>
      <c r="AE47" s="192"/>
      <c r="AF47" s="192"/>
      <c r="AG47" s="192"/>
      <c r="AH47" s="192"/>
      <c r="AI47" s="192"/>
      <c r="AJ47" s="192"/>
      <c r="AK47" s="192"/>
      <c r="AL47" s="192"/>
      <c r="AM47" s="192"/>
      <c r="AN47" s="192"/>
      <c r="AO47" s="192"/>
      <c r="AP47" s="704">
        <f t="shared" si="93"/>
        <v>0</v>
      </c>
      <c r="AQ47" s="192"/>
      <c r="AR47" s="192"/>
      <c r="AS47" s="192"/>
      <c r="AT47" s="192"/>
      <c r="AU47" s="192"/>
      <c r="AV47" s="192"/>
      <c r="AW47" s="192"/>
      <c r="AX47" s="192"/>
      <c r="AY47" s="192"/>
      <c r="AZ47" s="192"/>
      <c r="BA47" s="192"/>
      <c r="BB47" s="192"/>
      <c r="BC47" s="704">
        <f t="shared" si="94"/>
        <v>0</v>
      </c>
      <c r="BD47" s="192"/>
      <c r="BE47" s="192"/>
      <c r="BF47" s="192"/>
      <c r="BG47" s="192"/>
      <c r="BH47" s="192"/>
      <c r="BI47" s="192"/>
      <c r="BJ47" s="192"/>
      <c r="BK47" s="192"/>
      <c r="BL47" s="192"/>
      <c r="BM47" s="192"/>
      <c r="BN47" s="192"/>
      <c r="BO47" s="192"/>
      <c r="BP47" s="704">
        <f t="shared" si="95"/>
        <v>0</v>
      </c>
      <c r="BQ47" s="192"/>
      <c r="BR47" s="192"/>
      <c r="BS47" s="192"/>
      <c r="BT47" s="192"/>
      <c r="BU47" s="192"/>
      <c r="BV47" s="192"/>
      <c r="BW47" s="192"/>
      <c r="BX47" s="192"/>
      <c r="BY47" s="192"/>
      <c r="BZ47" s="192"/>
      <c r="CA47" s="192"/>
      <c r="CB47" s="221"/>
      <c r="CC47" s="704">
        <f t="shared" si="96"/>
        <v>0</v>
      </c>
    </row>
    <row r="48" spans="2:81">
      <c r="B48" s="372"/>
      <c r="C48" s="211"/>
      <c r="D48" s="192"/>
      <c r="E48" s="192"/>
      <c r="F48" s="192"/>
      <c r="G48" s="192"/>
      <c r="H48" s="192"/>
      <c r="I48" s="192"/>
      <c r="J48" s="192"/>
      <c r="K48" s="192"/>
      <c r="L48" s="192"/>
      <c r="M48" s="192"/>
      <c r="N48" s="192"/>
      <c r="O48" s="221"/>
      <c r="P48" s="704"/>
      <c r="Q48" s="725"/>
      <c r="R48" s="192"/>
      <c r="S48" s="192"/>
      <c r="T48" s="192"/>
      <c r="U48" s="192"/>
      <c r="V48" s="192"/>
      <c r="W48" s="192"/>
      <c r="X48" s="192"/>
      <c r="Y48" s="192"/>
      <c r="Z48" s="192"/>
      <c r="AA48" s="192"/>
      <c r="AB48" s="192"/>
      <c r="AC48" s="704"/>
      <c r="AD48" s="192"/>
      <c r="AE48" s="192"/>
      <c r="AF48" s="192"/>
      <c r="AG48" s="192"/>
      <c r="AH48" s="192"/>
      <c r="AI48" s="192"/>
      <c r="AJ48" s="192"/>
      <c r="AK48" s="192"/>
      <c r="AL48" s="192"/>
      <c r="AM48" s="192"/>
      <c r="AN48" s="192"/>
      <c r="AO48" s="192"/>
      <c r="AP48" s="704"/>
      <c r="AQ48" s="192"/>
      <c r="AR48" s="192"/>
      <c r="AS48" s="192"/>
      <c r="AT48" s="192"/>
      <c r="AU48" s="192"/>
      <c r="AV48" s="192"/>
      <c r="AW48" s="192"/>
      <c r="AX48" s="192"/>
      <c r="AY48" s="192"/>
      <c r="AZ48" s="192"/>
      <c r="BA48" s="192"/>
      <c r="BB48" s="192"/>
      <c r="BC48" s="704"/>
      <c r="BD48" s="192"/>
      <c r="BE48" s="192"/>
      <c r="BF48" s="192"/>
      <c r="BG48" s="192"/>
      <c r="BH48" s="192"/>
      <c r="BI48" s="192"/>
      <c r="BJ48" s="192"/>
      <c r="BK48" s="192"/>
      <c r="BL48" s="192"/>
      <c r="BM48" s="192"/>
      <c r="BN48" s="192"/>
      <c r="BO48" s="192"/>
      <c r="BP48" s="704"/>
      <c r="BQ48" s="192"/>
      <c r="BR48" s="192"/>
      <c r="BS48" s="192"/>
      <c r="BT48" s="192"/>
      <c r="BU48" s="192"/>
      <c r="BV48" s="192"/>
      <c r="BW48" s="192"/>
      <c r="BX48" s="192"/>
      <c r="BY48" s="192"/>
      <c r="BZ48" s="192"/>
      <c r="CA48" s="192"/>
      <c r="CB48" s="221"/>
      <c r="CC48" s="704"/>
    </row>
    <row r="49" spans="2:81">
      <c r="B49" s="702" t="s">
        <v>204</v>
      </c>
      <c r="C49" s="215"/>
      <c r="D49" s="216">
        <f t="shared" ref="D49:AK49" si="97">SUM(D39:D48)</f>
        <v>75</v>
      </c>
      <c r="E49" s="216">
        <f t="shared" si="97"/>
        <v>0</v>
      </c>
      <c r="F49" s="216">
        <f t="shared" si="97"/>
        <v>0</v>
      </c>
      <c r="G49" s="216">
        <f t="shared" si="97"/>
        <v>200</v>
      </c>
      <c r="H49" s="216">
        <f t="shared" si="97"/>
        <v>0</v>
      </c>
      <c r="I49" s="216">
        <f t="shared" si="97"/>
        <v>0</v>
      </c>
      <c r="J49" s="216">
        <f t="shared" si="97"/>
        <v>0</v>
      </c>
      <c r="K49" s="216">
        <f t="shared" si="97"/>
        <v>0</v>
      </c>
      <c r="L49" s="216">
        <f t="shared" si="97"/>
        <v>0</v>
      </c>
      <c r="M49" s="216">
        <f t="shared" si="97"/>
        <v>0</v>
      </c>
      <c r="N49" s="216">
        <f t="shared" si="97"/>
        <v>0</v>
      </c>
      <c r="O49" s="216">
        <f t="shared" si="97"/>
        <v>0</v>
      </c>
      <c r="P49" s="732">
        <f t="shared" ref="P49" si="98">SUM(D49:O49)</f>
        <v>275</v>
      </c>
      <c r="Q49" s="216">
        <f t="shared" si="97"/>
        <v>30</v>
      </c>
      <c r="R49" s="216">
        <f t="shared" si="97"/>
        <v>0</v>
      </c>
      <c r="S49" s="216">
        <f t="shared" si="97"/>
        <v>200</v>
      </c>
      <c r="T49" s="216">
        <f t="shared" si="97"/>
        <v>0</v>
      </c>
      <c r="U49" s="216">
        <f t="shared" si="97"/>
        <v>0</v>
      </c>
      <c r="V49" s="216">
        <f t="shared" si="97"/>
        <v>50</v>
      </c>
      <c r="W49" s="216">
        <f t="shared" si="97"/>
        <v>0</v>
      </c>
      <c r="X49" s="216">
        <f t="shared" si="97"/>
        <v>0</v>
      </c>
      <c r="Y49" s="216">
        <f t="shared" si="97"/>
        <v>0</v>
      </c>
      <c r="Z49" s="216">
        <f t="shared" si="97"/>
        <v>0</v>
      </c>
      <c r="AA49" s="216">
        <f t="shared" si="97"/>
        <v>0</v>
      </c>
      <c r="AB49" s="216">
        <f t="shared" si="97"/>
        <v>0</v>
      </c>
      <c r="AC49" s="732">
        <f t="shared" ref="AC49" si="99">SUM(Q49:AB49)</f>
        <v>280</v>
      </c>
      <c r="AD49" s="216">
        <f t="shared" si="97"/>
        <v>0</v>
      </c>
      <c r="AE49" s="216">
        <f t="shared" si="97"/>
        <v>0</v>
      </c>
      <c r="AF49" s="216">
        <f t="shared" si="97"/>
        <v>0</v>
      </c>
      <c r="AG49" s="216">
        <f t="shared" si="97"/>
        <v>0</v>
      </c>
      <c r="AH49" s="216">
        <f t="shared" si="97"/>
        <v>0</v>
      </c>
      <c r="AI49" s="216">
        <f t="shared" si="97"/>
        <v>0</v>
      </c>
      <c r="AJ49" s="216">
        <f t="shared" si="97"/>
        <v>0</v>
      </c>
      <c r="AK49" s="216">
        <f t="shared" si="97"/>
        <v>0</v>
      </c>
      <c r="AL49" s="216">
        <f t="shared" ref="AL49:BT49" si="100">SUM(AL39:AL48)</f>
        <v>0</v>
      </c>
      <c r="AM49" s="216">
        <f t="shared" si="100"/>
        <v>0</v>
      </c>
      <c r="AN49" s="216">
        <f t="shared" si="100"/>
        <v>0</v>
      </c>
      <c r="AO49" s="216">
        <f t="shared" si="100"/>
        <v>0</v>
      </c>
      <c r="AP49" s="732">
        <f t="shared" ref="AP49" si="101">SUM(AD49:AO49)</f>
        <v>0</v>
      </c>
      <c r="AQ49" s="216">
        <f t="shared" si="100"/>
        <v>0</v>
      </c>
      <c r="AR49" s="216">
        <f t="shared" si="100"/>
        <v>0</v>
      </c>
      <c r="AS49" s="216">
        <f t="shared" si="100"/>
        <v>0</v>
      </c>
      <c r="AT49" s="216">
        <f t="shared" si="100"/>
        <v>0</v>
      </c>
      <c r="AU49" s="216">
        <f t="shared" si="100"/>
        <v>0</v>
      </c>
      <c r="AV49" s="216">
        <f t="shared" si="100"/>
        <v>0</v>
      </c>
      <c r="AW49" s="216">
        <f t="shared" si="100"/>
        <v>0</v>
      </c>
      <c r="AX49" s="216">
        <f t="shared" si="100"/>
        <v>0</v>
      </c>
      <c r="AY49" s="216">
        <f t="shared" si="100"/>
        <v>0</v>
      </c>
      <c r="AZ49" s="216">
        <f t="shared" si="100"/>
        <v>0</v>
      </c>
      <c r="BA49" s="216">
        <f t="shared" si="100"/>
        <v>0</v>
      </c>
      <c r="BB49" s="216">
        <f t="shared" si="100"/>
        <v>0</v>
      </c>
      <c r="BC49" s="732">
        <f t="shared" ref="BC49" si="102">SUM(AQ49:BB49)</f>
        <v>0</v>
      </c>
      <c r="BD49" s="216">
        <f t="shared" si="100"/>
        <v>0</v>
      </c>
      <c r="BE49" s="216">
        <f t="shared" si="100"/>
        <v>0</v>
      </c>
      <c r="BF49" s="216">
        <f t="shared" si="100"/>
        <v>0</v>
      </c>
      <c r="BG49" s="216">
        <f t="shared" si="100"/>
        <v>0</v>
      </c>
      <c r="BH49" s="216">
        <f t="shared" si="100"/>
        <v>0</v>
      </c>
      <c r="BI49" s="216">
        <f t="shared" si="100"/>
        <v>0</v>
      </c>
      <c r="BJ49" s="216">
        <f t="shared" si="100"/>
        <v>0</v>
      </c>
      <c r="BK49" s="216">
        <f t="shared" si="100"/>
        <v>0</v>
      </c>
      <c r="BL49" s="216">
        <f t="shared" si="100"/>
        <v>0</v>
      </c>
      <c r="BM49" s="216">
        <f t="shared" si="100"/>
        <v>0</v>
      </c>
      <c r="BN49" s="216">
        <f t="shared" si="100"/>
        <v>0</v>
      </c>
      <c r="BO49" s="216">
        <f t="shared" si="100"/>
        <v>0</v>
      </c>
      <c r="BP49" s="732">
        <f t="shared" ref="BP49" si="103">SUM(BD49:BO49)</f>
        <v>0</v>
      </c>
      <c r="BQ49" s="216">
        <f t="shared" si="100"/>
        <v>0</v>
      </c>
      <c r="BR49" s="216">
        <f t="shared" si="100"/>
        <v>0</v>
      </c>
      <c r="BS49" s="216">
        <f t="shared" si="100"/>
        <v>0</v>
      </c>
      <c r="BT49" s="216">
        <f t="shared" si="100"/>
        <v>0</v>
      </c>
      <c r="BU49" s="216">
        <f t="shared" ref="BU49:CB49" si="104">SUM(BU39:BU48)</f>
        <v>0</v>
      </c>
      <c r="BV49" s="216">
        <f t="shared" si="104"/>
        <v>0</v>
      </c>
      <c r="BW49" s="216">
        <f t="shared" si="104"/>
        <v>0</v>
      </c>
      <c r="BX49" s="216">
        <f t="shared" si="104"/>
        <v>0</v>
      </c>
      <c r="BY49" s="216">
        <f t="shared" si="104"/>
        <v>0</v>
      </c>
      <c r="BZ49" s="216">
        <f t="shared" si="104"/>
        <v>0</v>
      </c>
      <c r="CA49" s="216">
        <f t="shared" si="104"/>
        <v>0</v>
      </c>
      <c r="CB49" s="216">
        <f t="shared" si="104"/>
        <v>0</v>
      </c>
      <c r="CC49" s="732">
        <f t="shared" ref="CC49" si="105">SUM(BQ49:CB49)</f>
        <v>0</v>
      </c>
    </row>
    <row r="50" spans="2:81">
      <c r="B50" s="709"/>
      <c r="C50" s="217"/>
      <c r="D50" s="218"/>
      <c r="E50" s="218"/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733"/>
      <c r="Q50" s="218"/>
      <c r="R50" s="218"/>
      <c r="S50" s="218"/>
      <c r="T50" s="218"/>
      <c r="U50" s="218"/>
      <c r="V50" s="218"/>
      <c r="W50" s="218"/>
      <c r="X50" s="218"/>
      <c r="Y50" s="218"/>
      <c r="Z50" s="218"/>
      <c r="AA50" s="218"/>
      <c r="AB50" s="218"/>
      <c r="AC50" s="733"/>
      <c r="AD50" s="218"/>
      <c r="AE50" s="218"/>
      <c r="AF50" s="218"/>
      <c r="AG50" s="218"/>
      <c r="AH50" s="218"/>
      <c r="AI50" s="218"/>
      <c r="AJ50" s="218"/>
      <c r="AK50" s="218"/>
      <c r="AL50" s="218"/>
      <c r="AM50" s="218"/>
      <c r="AN50" s="218"/>
      <c r="AO50" s="218"/>
      <c r="AP50" s="733"/>
      <c r="AQ50" s="218"/>
      <c r="AR50" s="218"/>
      <c r="AS50" s="218"/>
      <c r="AT50" s="218"/>
      <c r="AU50" s="218"/>
      <c r="AV50" s="218"/>
      <c r="AW50" s="218"/>
      <c r="AX50" s="218"/>
      <c r="AY50" s="218"/>
      <c r="AZ50" s="218"/>
      <c r="BA50" s="218"/>
      <c r="BB50" s="218"/>
      <c r="BC50" s="733"/>
      <c r="BD50" s="218"/>
      <c r="BE50" s="218"/>
      <c r="BF50" s="218"/>
      <c r="BG50" s="218"/>
      <c r="BH50" s="218"/>
      <c r="BI50" s="218"/>
      <c r="BJ50" s="218"/>
      <c r="BK50" s="218"/>
      <c r="BL50" s="218"/>
      <c r="BM50" s="218"/>
      <c r="BN50" s="218"/>
      <c r="BO50" s="218"/>
      <c r="BP50" s="733"/>
      <c r="BQ50" s="218"/>
      <c r="BR50" s="218"/>
      <c r="BS50" s="218"/>
      <c r="BT50" s="218"/>
      <c r="BU50" s="218"/>
      <c r="BV50" s="218"/>
      <c r="BW50" s="218"/>
      <c r="BX50" s="218"/>
      <c r="BY50" s="218"/>
      <c r="BZ50" s="218"/>
      <c r="CA50" s="218"/>
      <c r="CB50" s="218"/>
      <c r="CC50" s="733"/>
    </row>
    <row r="51" spans="2:81">
      <c r="B51" s="710" t="s">
        <v>202</v>
      </c>
      <c r="C51" s="220"/>
      <c r="D51" s="192"/>
      <c r="E51" s="192"/>
      <c r="F51" s="192"/>
      <c r="G51" s="192"/>
      <c r="H51" s="192"/>
      <c r="I51" s="192"/>
      <c r="J51" s="192"/>
      <c r="K51" s="192"/>
      <c r="L51" s="192"/>
      <c r="M51" s="192"/>
      <c r="N51" s="192"/>
      <c r="O51" s="221"/>
      <c r="P51" s="704"/>
      <c r="Q51" s="725"/>
      <c r="R51" s="192"/>
      <c r="S51" s="192"/>
      <c r="T51" s="192"/>
      <c r="U51" s="192"/>
      <c r="V51" s="192"/>
      <c r="W51" s="192"/>
      <c r="X51" s="192"/>
      <c r="Y51" s="192"/>
      <c r="Z51" s="192"/>
      <c r="AA51" s="192"/>
      <c r="AB51" s="192"/>
      <c r="AC51" s="704"/>
      <c r="AD51" s="192"/>
      <c r="AE51" s="192"/>
      <c r="AF51" s="192"/>
      <c r="AG51" s="192"/>
      <c r="AH51" s="192"/>
      <c r="AI51" s="192"/>
      <c r="AJ51" s="192"/>
      <c r="AK51" s="192"/>
      <c r="AL51" s="192"/>
      <c r="AM51" s="192"/>
      <c r="AN51" s="192"/>
      <c r="AO51" s="192"/>
      <c r="AP51" s="704"/>
      <c r="AQ51" s="192"/>
      <c r="AR51" s="192"/>
      <c r="AS51" s="192"/>
      <c r="AT51" s="192"/>
      <c r="AU51" s="192"/>
      <c r="AV51" s="192"/>
      <c r="AW51" s="192"/>
      <c r="AX51" s="192"/>
      <c r="AY51" s="192"/>
      <c r="AZ51" s="192"/>
      <c r="BA51" s="192"/>
      <c r="BB51" s="192"/>
      <c r="BC51" s="704"/>
      <c r="BD51" s="192"/>
      <c r="BE51" s="192"/>
      <c r="BF51" s="192"/>
      <c r="BG51" s="192"/>
      <c r="BH51" s="192"/>
      <c r="BI51" s="192"/>
      <c r="BJ51" s="192"/>
      <c r="BK51" s="192"/>
      <c r="BL51" s="192"/>
      <c r="BM51" s="192"/>
      <c r="BN51" s="192"/>
      <c r="BO51" s="192"/>
      <c r="BP51" s="704"/>
      <c r="BQ51" s="192"/>
      <c r="BR51" s="192"/>
      <c r="BS51" s="192"/>
      <c r="BT51" s="192"/>
      <c r="BU51" s="192"/>
      <c r="BV51" s="192"/>
      <c r="BW51" s="192"/>
      <c r="BX51" s="192"/>
      <c r="BY51" s="192"/>
      <c r="BZ51" s="192"/>
      <c r="CA51" s="192"/>
      <c r="CB51" s="221"/>
      <c r="CC51" s="704"/>
    </row>
    <row r="52" spans="2:81">
      <c r="B52" s="370" t="s">
        <v>208</v>
      </c>
      <c r="C52" s="220"/>
      <c r="D52" s="228">
        <f>+DT!D17</f>
        <v>45</v>
      </c>
      <c r="E52" s="228">
        <f>+DT!E17</f>
        <v>0</v>
      </c>
      <c r="F52" s="228">
        <f>+DT!F17</f>
        <v>0</v>
      </c>
      <c r="G52" s="228">
        <f>+DT!G17</f>
        <v>36.299999999999997</v>
      </c>
      <c r="H52" s="228">
        <f>+DT!H17</f>
        <v>0</v>
      </c>
      <c r="I52" s="228">
        <f>+DT!I17</f>
        <v>0</v>
      </c>
      <c r="J52" s="228">
        <f>+DT!J17</f>
        <v>1.21</v>
      </c>
      <c r="K52" s="228">
        <f>+DT!K17</f>
        <v>0</v>
      </c>
      <c r="L52" s="228">
        <f>+DT!L17</f>
        <v>0</v>
      </c>
      <c r="M52" s="228">
        <f>+DT!M17</f>
        <v>14.52</v>
      </c>
      <c r="N52" s="228">
        <f>+DT!N17</f>
        <v>0</v>
      </c>
      <c r="O52" s="229">
        <f>+DT!O17</f>
        <v>0</v>
      </c>
      <c r="P52" s="704">
        <f t="shared" ref="P52:P63" si="106">SUM(D52:O52)</f>
        <v>97.029999999999987</v>
      </c>
      <c r="Q52" s="228">
        <f>+DT!P17</f>
        <v>0</v>
      </c>
      <c r="R52" s="228">
        <f>+DT!Q17</f>
        <v>14.52</v>
      </c>
      <c r="S52" s="228">
        <f>+DT!R17</f>
        <v>0</v>
      </c>
      <c r="T52" s="228">
        <f>+DT!S17</f>
        <v>0</v>
      </c>
      <c r="U52" s="228">
        <f>+DT!T17</f>
        <v>0</v>
      </c>
      <c r="V52" s="228">
        <f>+DT!U17</f>
        <v>0</v>
      </c>
      <c r="W52" s="228">
        <f>+DT!V17</f>
        <v>0</v>
      </c>
      <c r="X52" s="228">
        <f>+DT!W17</f>
        <v>0</v>
      </c>
      <c r="Y52" s="228">
        <f>+DT!X17</f>
        <v>0</v>
      </c>
      <c r="Z52" s="228">
        <f>+DT!Y17</f>
        <v>0</v>
      </c>
      <c r="AA52" s="228">
        <f>+DT!Z17</f>
        <v>0</v>
      </c>
      <c r="AB52" s="228">
        <f>+DT!AA17</f>
        <v>0</v>
      </c>
      <c r="AC52" s="704">
        <f t="shared" ref="AC52:AC63" si="107">SUM(Q52:AB52)</f>
        <v>14.52</v>
      </c>
      <c r="AD52" s="228">
        <f>+DT!AB17</f>
        <v>0</v>
      </c>
      <c r="AE52" s="228">
        <f>+DT!AC17</f>
        <v>0</v>
      </c>
      <c r="AF52" s="228">
        <f>+DT!AD17</f>
        <v>0</v>
      </c>
      <c r="AG52" s="228">
        <f>+DT!AE17</f>
        <v>0</v>
      </c>
      <c r="AH52" s="228">
        <f>+DT!AF17</f>
        <v>0</v>
      </c>
      <c r="AI52" s="228">
        <f>+DT!AG17</f>
        <v>0</v>
      </c>
      <c r="AJ52" s="228">
        <f>+DT!AH17</f>
        <v>0</v>
      </c>
      <c r="AK52" s="228">
        <f>+DT!AI17</f>
        <v>0</v>
      </c>
      <c r="AL52" s="228">
        <f>+DT!AJ17</f>
        <v>0</v>
      </c>
      <c r="AM52" s="228">
        <f>+DT!AK17</f>
        <v>0</v>
      </c>
      <c r="AN52" s="228">
        <f>+DT!AL17</f>
        <v>0</v>
      </c>
      <c r="AO52" s="228">
        <f>+DT!AM17</f>
        <v>0</v>
      </c>
      <c r="AP52" s="704">
        <f t="shared" ref="AP52:AP63" si="108">SUM(AD52:AO52)</f>
        <v>0</v>
      </c>
      <c r="AQ52" s="228">
        <f>+DT!AN17</f>
        <v>0</v>
      </c>
      <c r="AR52" s="228">
        <f>+DT!AO17</f>
        <v>0</v>
      </c>
      <c r="AS52" s="228">
        <f>+DT!AP17</f>
        <v>0</v>
      </c>
      <c r="AT52" s="228">
        <f>+DT!AQ17</f>
        <v>0</v>
      </c>
      <c r="AU52" s="228">
        <f>+DT!AR17</f>
        <v>0</v>
      </c>
      <c r="AV52" s="228">
        <f>+DT!AS17</f>
        <v>0</v>
      </c>
      <c r="AW52" s="228">
        <f>+DT!AT17</f>
        <v>0</v>
      </c>
      <c r="AX52" s="228">
        <f>+DT!AU17</f>
        <v>0</v>
      </c>
      <c r="AY52" s="228">
        <f>+DT!AV17</f>
        <v>0</v>
      </c>
      <c r="AZ52" s="228">
        <f>+DT!AW17</f>
        <v>0</v>
      </c>
      <c r="BA52" s="228">
        <f>+DT!AX17</f>
        <v>0</v>
      </c>
      <c r="BB52" s="228">
        <f>+DT!AY17</f>
        <v>0</v>
      </c>
      <c r="BC52" s="704">
        <f t="shared" ref="BC52:BC63" si="109">SUM(AQ52:BB52)</f>
        <v>0</v>
      </c>
      <c r="BD52" s="228">
        <f>+DT!AZ17</f>
        <v>0</v>
      </c>
      <c r="BE52" s="228">
        <f>+DT!BA17</f>
        <v>0</v>
      </c>
      <c r="BF52" s="228">
        <f>+DT!BB17</f>
        <v>0</v>
      </c>
      <c r="BG52" s="228">
        <f>+DT!BC17</f>
        <v>0</v>
      </c>
      <c r="BH52" s="228">
        <f>+DT!BD17</f>
        <v>0</v>
      </c>
      <c r="BI52" s="228">
        <f>+DT!BE17</f>
        <v>0</v>
      </c>
      <c r="BJ52" s="228">
        <f>+DT!BF17</f>
        <v>0</v>
      </c>
      <c r="BK52" s="228">
        <f>+DT!BG17</f>
        <v>0</v>
      </c>
      <c r="BL52" s="228">
        <f>+DT!BH17</f>
        <v>0</v>
      </c>
      <c r="BM52" s="228">
        <f>+DT!BI17</f>
        <v>0</v>
      </c>
      <c r="BN52" s="228">
        <f>+DT!BJ17</f>
        <v>0</v>
      </c>
      <c r="BO52" s="228">
        <f>+DT!BK17</f>
        <v>0</v>
      </c>
      <c r="BP52" s="704">
        <f t="shared" ref="BP52:BP63" si="110">SUM(BD52:BO52)</f>
        <v>0</v>
      </c>
      <c r="BQ52" s="228">
        <f>+DT!BL17</f>
        <v>0</v>
      </c>
      <c r="BR52" s="228">
        <f>+DT!BM17</f>
        <v>0</v>
      </c>
      <c r="BS52" s="228">
        <f>+DT!BN17</f>
        <v>0</v>
      </c>
      <c r="BT52" s="228">
        <f>+DT!BO17</f>
        <v>0</v>
      </c>
      <c r="BU52" s="228">
        <f>+DT!BP17</f>
        <v>0</v>
      </c>
      <c r="BV52" s="228">
        <f>+DT!BQ17</f>
        <v>0</v>
      </c>
      <c r="BW52" s="228">
        <f>+DT!BR17</f>
        <v>0</v>
      </c>
      <c r="BX52" s="228">
        <f>+DT!BS17</f>
        <v>0</v>
      </c>
      <c r="BY52" s="228">
        <f>+DT!BT17</f>
        <v>0</v>
      </c>
      <c r="BZ52" s="228">
        <f>+DT!BU17</f>
        <v>0</v>
      </c>
      <c r="CA52" s="228">
        <f>+DT!BV17</f>
        <v>0</v>
      </c>
      <c r="CB52" s="229">
        <f>+DT!BW17</f>
        <v>0</v>
      </c>
      <c r="CC52" s="704">
        <f t="shared" ref="CC52:CC63" si="111">SUM(BQ52:CB52)</f>
        <v>0</v>
      </c>
    </row>
    <row r="53" spans="2:81">
      <c r="B53" s="370" t="s">
        <v>209</v>
      </c>
      <c r="C53" s="220"/>
      <c r="D53" s="228">
        <f>+DT!D18</f>
        <v>0</v>
      </c>
      <c r="E53" s="228">
        <f>+DT!E18</f>
        <v>0</v>
      </c>
      <c r="F53" s="228">
        <f>+DT!F18</f>
        <v>0</v>
      </c>
      <c r="G53" s="228">
        <f>+DT!G18</f>
        <v>0</v>
      </c>
      <c r="H53" s="228">
        <f>+DT!H18</f>
        <v>0</v>
      </c>
      <c r="I53" s="228">
        <f>+DT!I18</f>
        <v>0</v>
      </c>
      <c r="J53" s="228">
        <f>+DT!J18</f>
        <v>0</v>
      </c>
      <c r="K53" s="228">
        <f>+DT!K18</f>
        <v>0</v>
      </c>
      <c r="L53" s="228">
        <f>+DT!L18</f>
        <v>0</v>
      </c>
      <c r="M53" s="228">
        <f>+DT!M18</f>
        <v>0</v>
      </c>
      <c r="N53" s="228">
        <f>+DT!N18</f>
        <v>0</v>
      </c>
      <c r="O53" s="229">
        <f>+DT!O18</f>
        <v>0</v>
      </c>
      <c r="P53" s="704">
        <f t="shared" si="106"/>
        <v>0</v>
      </c>
      <c r="Q53" s="228">
        <f>+DT!P18</f>
        <v>0</v>
      </c>
      <c r="R53" s="228">
        <f>+DT!Q18</f>
        <v>0</v>
      </c>
      <c r="S53" s="228">
        <f>+DT!R18</f>
        <v>72.599999999999994</v>
      </c>
      <c r="T53" s="228">
        <f>+DT!S18</f>
        <v>121</v>
      </c>
      <c r="U53" s="228">
        <f>+DT!T18</f>
        <v>0</v>
      </c>
      <c r="V53" s="228">
        <f>+DT!U18</f>
        <v>44.199999999999996</v>
      </c>
      <c r="W53" s="228">
        <f>+DT!V18</f>
        <v>0</v>
      </c>
      <c r="X53" s="228">
        <f>+DT!W18</f>
        <v>0</v>
      </c>
      <c r="Y53" s="228">
        <f>+DT!X18</f>
        <v>0</v>
      </c>
      <c r="Z53" s="228">
        <f>+DT!Y18</f>
        <v>0</v>
      </c>
      <c r="AA53" s="228">
        <f>+DT!Z18</f>
        <v>0</v>
      </c>
      <c r="AB53" s="228">
        <f>+DT!AA18</f>
        <v>0</v>
      </c>
      <c r="AC53" s="704">
        <f t="shared" si="107"/>
        <v>237.79999999999998</v>
      </c>
      <c r="AD53" s="228">
        <f>+DT!AB18</f>
        <v>0</v>
      </c>
      <c r="AE53" s="228">
        <f>+DT!AC18</f>
        <v>0</v>
      </c>
      <c r="AF53" s="228">
        <f>+DT!AD18</f>
        <v>0</v>
      </c>
      <c r="AG53" s="228">
        <f>+DT!AE18</f>
        <v>0</v>
      </c>
      <c r="AH53" s="228">
        <f>+DT!AF18</f>
        <v>0</v>
      </c>
      <c r="AI53" s="228">
        <f>+DT!AG18</f>
        <v>0</v>
      </c>
      <c r="AJ53" s="228">
        <f>+DT!AH18</f>
        <v>0</v>
      </c>
      <c r="AK53" s="228">
        <f>+DT!AI18</f>
        <v>0</v>
      </c>
      <c r="AL53" s="228">
        <f>+DT!AJ18</f>
        <v>0</v>
      </c>
      <c r="AM53" s="228">
        <f>+DT!AK18</f>
        <v>0</v>
      </c>
      <c r="AN53" s="228">
        <f>+DT!AL18</f>
        <v>0</v>
      </c>
      <c r="AO53" s="228">
        <f>+DT!AM18</f>
        <v>0</v>
      </c>
      <c r="AP53" s="704">
        <f t="shared" si="108"/>
        <v>0</v>
      </c>
      <c r="AQ53" s="228">
        <f>+DT!AN18</f>
        <v>0</v>
      </c>
      <c r="AR53" s="228">
        <f>+DT!AO18</f>
        <v>0</v>
      </c>
      <c r="AS53" s="228">
        <f>+DT!AP18</f>
        <v>0</v>
      </c>
      <c r="AT53" s="228">
        <f>+DT!AQ18</f>
        <v>0</v>
      </c>
      <c r="AU53" s="228">
        <f>+DT!AR18</f>
        <v>0</v>
      </c>
      <c r="AV53" s="228">
        <f>+DT!AS18</f>
        <v>0</v>
      </c>
      <c r="AW53" s="228">
        <f>+DT!AT18</f>
        <v>0</v>
      </c>
      <c r="AX53" s="228">
        <f>+DT!AU18</f>
        <v>0</v>
      </c>
      <c r="AY53" s="228">
        <f>+DT!AV18</f>
        <v>0</v>
      </c>
      <c r="AZ53" s="228">
        <f>+DT!AW18</f>
        <v>0</v>
      </c>
      <c r="BA53" s="228">
        <f>+DT!AX18</f>
        <v>0</v>
      </c>
      <c r="BB53" s="228">
        <f>+DT!AY18</f>
        <v>0</v>
      </c>
      <c r="BC53" s="704">
        <f t="shared" si="109"/>
        <v>0</v>
      </c>
      <c r="BD53" s="228">
        <f>+DT!AZ18</f>
        <v>0</v>
      </c>
      <c r="BE53" s="228">
        <f>+DT!BA18</f>
        <v>0</v>
      </c>
      <c r="BF53" s="228">
        <f>+DT!BB18</f>
        <v>0</v>
      </c>
      <c r="BG53" s="228">
        <f>+DT!BC18</f>
        <v>0</v>
      </c>
      <c r="BH53" s="228">
        <f>+DT!BD18</f>
        <v>0</v>
      </c>
      <c r="BI53" s="228">
        <f>+DT!BE18</f>
        <v>0</v>
      </c>
      <c r="BJ53" s="228">
        <f>+DT!BF18</f>
        <v>0</v>
      </c>
      <c r="BK53" s="228">
        <f>+DT!BG18</f>
        <v>0</v>
      </c>
      <c r="BL53" s="228">
        <f>+DT!BH18</f>
        <v>0</v>
      </c>
      <c r="BM53" s="228">
        <f>+DT!BI18</f>
        <v>0</v>
      </c>
      <c r="BN53" s="228">
        <f>+DT!BJ18</f>
        <v>0</v>
      </c>
      <c r="BO53" s="228">
        <f>+DT!BK18</f>
        <v>0</v>
      </c>
      <c r="BP53" s="704">
        <f t="shared" si="110"/>
        <v>0</v>
      </c>
      <c r="BQ53" s="228">
        <f>+DT!BL18</f>
        <v>0</v>
      </c>
      <c r="BR53" s="228">
        <f>+DT!BM18</f>
        <v>0</v>
      </c>
      <c r="BS53" s="228">
        <f>+DT!BN18</f>
        <v>0</v>
      </c>
      <c r="BT53" s="228">
        <f>+DT!BO18</f>
        <v>0</v>
      </c>
      <c r="BU53" s="228">
        <f>+DT!BP18</f>
        <v>0</v>
      </c>
      <c r="BV53" s="228">
        <f>+DT!BQ18</f>
        <v>0</v>
      </c>
      <c r="BW53" s="228">
        <f>+DT!BR18</f>
        <v>0</v>
      </c>
      <c r="BX53" s="228">
        <f>+DT!BS18</f>
        <v>0</v>
      </c>
      <c r="BY53" s="228">
        <f>+DT!BT18</f>
        <v>0</v>
      </c>
      <c r="BZ53" s="228">
        <f>+DT!BU18</f>
        <v>0</v>
      </c>
      <c r="CA53" s="228">
        <f>+DT!BV18</f>
        <v>0</v>
      </c>
      <c r="CB53" s="229">
        <f>+DT!BW18</f>
        <v>0</v>
      </c>
      <c r="CC53" s="704">
        <f t="shared" si="111"/>
        <v>0</v>
      </c>
    </row>
    <row r="54" spans="2:81" ht="15">
      <c r="B54" s="370" t="s">
        <v>355</v>
      </c>
      <c r="C54" s="684"/>
      <c r="D54" s="228">
        <f>+D!D78</f>
        <v>5</v>
      </c>
      <c r="E54" s="228">
        <f>+D!E78</f>
        <v>5</v>
      </c>
      <c r="F54" s="228">
        <f>+D!F78</f>
        <v>0</v>
      </c>
      <c r="G54" s="228">
        <f>+D!G78</f>
        <v>0</v>
      </c>
      <c r="H54" s="228">
        <f>+D!H78</f>
        <v>0</v>
      </c>
      <c r="I54" s="228">
        <f>+D!I78</f>
        <v>0</v>
      </c>
      <c r="J54" s="228"/>
      <c r="K54" s="228"/>
      <c r="L54" s="228"/>
      <c r="M54" s="228"/>
      <c r="N54" s="228"/>
      <c r="O54" s="229"/>
      <c r="P54" s="704">
        <f t="shared" si="106"/>
        <v>10</v>
      </c>
      <c r="Q54" s="229"/>
      <c r="R54" s="229"/>
      <c r="S54" s="229"/>
      <c r="T54" s="229"/>
      <c r="U54" s="229"/>
      <c r="V54" s="229"/>
      <c r="W54" s="229"/>
      <c r="X54" s="229"/>
      <c r="Y54" s="229"/>
      <c r="Z54" s="229"/>
      <c r="AA54" s="229"/>
      <c r="AB54" s="229"/>
      <c r="AC54" s="704">
        <f t="shared" si="107"/>
        <v>0</v>
      </c>
      <c r="AD54" s="229"/>
      <c r="AE54" s="229"/>
      <c r="AF54" s="229"/>
      <c r="AG54" s="229"/>
      <c r="AH54" s="229"/>
      <c r="AI54" s="229"/>
      <c r="AJ54" s="229"/>
      <c r="AK54" s="229"/>
      <c r="AL54" s="229"/>
      <c r="AM54" s="229"/>
      <c r="AN54" s="229"/>
      <c r="AO54" s="229"/>
      <c r="AP54" s="704">
        <f t="shared" si="108"/>
        <v>0</v>
      </c>
      <c r="AQ54" s="229"/>
      <c r="AR54" s="229"/>
      <c r="AS54" s="229"/>
      <c r="AT54" s="229"/>
      <c r="AU54" s="229"/>
      <c r="AV54" s="229"/>
      <c r="AW54" s="229"/>
      <c r="AX54" s="229"/>
      <c r="AY54" s="229"/>
      <c r="AZ54" s="229"/>
      <c r="BA54" s="229"/>
      <c r="BB54" s="229"/>
      <c r="BC54" s="704">
        <f t="shared" si="109"/>
        <v>0</v>
      </c>
      <c r="BD54" s="229"/>
      <c r="BE54" s="229"/>
      <c r="BF54" s="229"/>
      <c r="BG54" s="229"/>
      <c r="BH54" s="229"/>
      <c r="BI54" s="229"/>
      <c r="BJ54" s="229"/>
      <c r="BK54" s="229"/>
      <c r="BL54" s="229"/>
      <c r="BM54" s="229"/>
      <c r="BN54" s="229"/>
      <c r="BO54" s="229"/>
      <c r="BP54" s="704">
        <f t="shared" si="110"/>
        <v>0</v>
      </c>
      <c r="BQ54" s="229"/>
      <c r="BR54" s="229"/>
      <c r="BS54" s="229"/>
      <c r="BT54" s="229"/>
      <c r="BU54" s="229"/>
      <c r="BV54" s="229"/>
      <c r="BW54" s="229"/>
      <c r="BX54" s="229"/>
      <c r="BY54" s="229"/>
      <c r="BZ54" s="229"/>
      <c r="CA54" s="229"/>
      <c r="CB54" s="229"/>
      <c r="CC54" s="704">
        <f t="shared" si="111"/>
        <v>0</v>
      </c>
    </row>
    <row r="55" spans="2:81">
      <c r="B55" s="370" t="s">
        <v>211</v>
      </c>
      <c r="C55" s="685"/>
      <c r="D55" s="228"/>
      <c r="E55" s="228"/>
      <c r="F55" s="228"/>
      <c r="G55" s="228"/>
      <c r="H55" s="228"/>
      <c r="I55" s="228"/>
      <c r="J55" s="228"/>
      <c r="K55" s="228"/>
      <c r="L55" s="228"/>
      <c r="M55" s="228"/>
      <c r="N55" s="228"/>
      <c r="O55" s="229"/>
      <c r="P55" s="704">
        <f t="shared" si="106"/>
        <v>0</v>
      </c>
      <c r="Q55" s="229"/>
      <c r="R55" s="229"/>
      <c r="S55" s="229"/>
      <c r="T55" s="229"/>
      <c r="U55" s="229"/>
      <c r="V55" s="229"/>
      <c r="W55" s="229"/>
      <c r="X55" s="229"/>
      <c r="Y55" s="229"/>
      <c r="Z55" s="229"/>
      <c r="AA55" s="229"/>
      <c r="AB55" s="229"/>
      <c r="AC55" s="704">
        <f t="shared" si="107"/>
        <v>0</v>
      </c>
      <c r="AD55" s="229"/>
      <c r="AE55" s="229"/>
      <c r="AF55" s="229"/>
      <c r="AG55" s="229"/>
      <c r="AH55" s="229"/>
      <c r="AI55" s="229"/>
      <c r="AJ55" s="229"/>
      <c r="AK55" s="229"/>
      <c r="AL55" s="229"/>
      <c r="AM55" s="229"/>
      <c r="AN55" s="229"/>
      <c r="AO55" s="229"/>
      <c r="AP55" s="704">
        <f t="shared" si="108"/>
        <v>0</v>
      </c>
      <c r="AQ55" s="229"/>
      <c r="AR55" s="229"/>
      <c r="AS55" s="229"/>
      <c r="AT55" s="229"/>
      <c r="AU55" s="229"/>
      <c r="AV55" s="229"/>
      <c r="AW55" s="229"/>
      <c r="AX55" s="229"/>
      <c r="AY55" s="229"/>
      <c r="AZ55" s="229"/>
      <c r="BA55" s="229"/>
      <c r="BB55" s="229"/>
      <c r="BC55" s="704">
        <f t="shared" si="109"/>
        <v>0</v>
      </c>
      <c r="BD55" s="229"/>
      <c r="BE55" s="229"/>
      <c r="BF55" s="229"/>
      <c r="BG55" s="229"/>
      <c r="BH55" s="229"/>
      <c r="BI55" s="229"/>
      <c r="BJ55" s="229"/>
      <c r="BK55" s="229"/>
      <c r="BL55" s="229"/>
      <c r="BM55" s="229"/>
      <c r="BN55" s="229"/>
      <c r="BO55" s="229"/>
      <c r="BP55" s="704">
        <f t="shared" si="110"/>
        <v>0</v>
      </c>
      <c r="BQ55" s="229"/>
      <c r="BR55" s="229"/>
      <c r="BS55" s="229"/>
      <c r="BT55" s="229"/>
      <c r="BU55" s="229"/>
      <c r="BV55" s="229"/>
      <c r="BW55" s="229"/>
      <c r="BX55" s="229"/>
      <c r="BY55" s="229"/>
      <c r="BZ55" s="229"/>
      <c r="CA55" s="229"/>
      <c r="CB55" s="229"/>
      <c r="CC55" s="704">
        <f t="shared" si="111"/>
        <v>0</v>
      </c>
    </row>
    <row r="56" spans="2:81">
      <c r="B56" s="710" t="s">
        <v>210</v>
      </c>
      <c r="C56" s="211"/>
      <c r="D56" s="192"/>
      <c r="E56" s="192"/>
      <c r="F56" s="192"/>
      <c r="G56" s="192"/>
      <c r="H56" s="192"/>
      <c r="I56" s="192"/>
      <c r="J56" s="192"/>
      <c r="K56" s="192"/>
      <c r="L56" s="192"/>
      <c r="M56" s="192"/>
      <c r="N56" s="192"/>
      <c r="O56" s="221"/>
      <c r="P56" s="704">
        <f t="shared" si="106"/>
        <v>0</v>
      </c>
      <c r="Q56" s="718"/>
      <c r="R56" s="221"/>
      <c r="S56" s="221"/>
      <c r="T56" s="221"/>
      <c r="U56" s="221"/>
      <c r="V56" s="221"/>
      <c r="W56" s="221"/>
      <c r="X56" s="221"/>
      <c r="Y56" s="221"/>
      <c r="Z56" s="221"/>
      <c r="AA56" s="221"/>
      <c r="AB56" s="221"/>
      <c r="AC56" s="704">
        <f t="shared" si="107"/>
        <v>0</v>
      </c>
      <c r="AD56" s="221"/>
      <c r="AE56" s="221"/>
      <c r="AF56" s="221"/>
      <c r="AG56" s="221"/>
      <c r="AH56" s="221"/>
      <c r="AI56" s="221"/>
      <c r="AJ56" s="221"/>
      <c r="AK56" s="221"/>
      <c r="AL56" s="221"/>
      <c r="AM56" s="221"/>
      <c r="AN56" s="221"/>
      <c r="AO56" s="221"/>
      <c r="AP56" s="704">
        <f t="shared" si="108"/>
        <v>0</v>
      </c>
      <c r="AQ56" s="221"/>
      <c r="AR56" s="221"/>
      <c r="AS56" s="221"/>
      <c r="AT56" s="221"/>
      <c r="AU56" s="221"/>
      <c r="AV56" s="221"/>
      <c r="AW56" s="221"/>
      <c r="AX56" s="221"/>
      <c r="AY56" s="221"/>
      <c r="AZ56" s="221"/>
      <c r="BA56" s="221"/>
      <c r="BB56" s="221"/>
      <c r="BC56" s="704">
        <f t="shared" si="109"/>
        <v>0</v>
      </c>
      <c r="BD56" s="221"/>
      <c r="BE56" s="221"/>
      <c r="BF56" s="221"/>
      <c r="BG56" s="221"/>
      <c r="BH56" s="221"/>
      <c r="BI56" s="221"/>
      <c r="BJ56" s="221"/>
      <c r="BK56" s="221"/>
      <c r="BL56" s="221"/>
      <c r="BM56" s="221"/>
      <c r="BN56" s="221"/>
      <c r="BO56" s="221"/>
      <c r="BP56" s="704">
        <f t="shared" si="110"/>
        <v>0</v>
      </c>
      <c r="BQ56" s="221"/>
      <c r="BR56" s="221"/>
      <c r="BS56" s="221"/>
      <c r="BT56" s="221"/>
      <c r="BU56" s="221"/>
      <c r="BV56" s="221"/>
      <c r="BW56" s="221"/>
      <c r="BX56" s="221"/>
      <c r="BY56" s="221"/>
      <c r="BZ56" s="221"/>
      <c r="CA56" s="221"/>
      <c r="CB56" s="221"/>
      <c r="CC56" s="704">
        <f t="shared" si="111"/>
        <v>0</v>
      </c>
    </row>
    <row r="57" spans="2:81">
      <c r="B57" s="370" t="s">
        <v>205</v>
      </c>
      <c r="C57" s="211"/>
      <c r="D57" s="192">
        <f>+PLP!E380</f>
        <v>3.6062880675206337</v>
      </c>
      <c r="E57" s="192">
        <f>+PLP!F380</f>
        <v>3.6062880675206337</v>
      </c>
      <c r="F57" s="192">
        <f>+PLP!G380</f>
        <v>3.6062880675206337</v>
      </c>
      <c r="G57" s="192">
        <f>+PLP!H380</f>
        <v>3.6062880675206337</v>
      </c>
      <c r="H57" s="192">
        <f>+PLP!I380</f>
        <v>3.6062880675206337</v>
      </c>
      <c r="I57" s="192">
        <f>+PLP!J380</f>
        <v>3.6062880675206337</v>
      </c>
      <c r="J57" s="192">
        <f>+PLP!K380</f>
        <v>3.6062880675206337</v>
      </c>
      <c r="K57" s="192">
        <f>+PLP!L380</f>
        <v>3.6062880675206337</v>
      </c>
      <c r="L57" s="192">
        <f>+PLP!M380</f>
        <v>3.6062880675206337</v>
      </c>
      <c r="M57" s="192">
        <f>+PLP!N380</f>
        <v>3.6062880675206337</v>
      </c>
      <c r="N57" s="192">
        <f>+PLP!O380</f>
        <v>3.6062880675206337</v>
      </c>
      <c r="O57" s="221">
        <f>+PLP!P380</f>
        <v>3.6062880675206337</v>
      </c>
      <c r="P57" s="704">
        <f t="shared" si="106"/>
        <v>43.275456810247618</v>
      </c>
      <c r="Q57" s="725">
        <f>+PLP!Q380</f>
        <v>3.7437880675206339</v>
      </c>
      <c r="R57" s="192">
        <f>+PLP!R380</f>
        <v>3.7437880675206339</v>
      </c>
      <c r="S57" s="192">
        <f>+PLP!S380</f>
        <v>3.7437880675206339</v>
      </c>
      <c r="T57" s="192">
        <f>+PLP!T380</f>
        <v>3.7437880675206339</v>
      </c>
      <c r="U57" s="192">
        <f>+PLP!U380</f>
        <v>3.7437880675206339</v>
      </c>
      <c r="V57" s="192">
        <f>+PLP!V380</f>
        <v>3.7437880675206339</v>
      </c>
      <c r="W57" s="192">
        <f>+PLP!W380</f>
        <v>3.7437880675206339</v>
      </c>
      <c r="X57" s="192">
        <f>+PLP!X380</f>
        <v>6.7437880675206339</v>
      </c>
      <c r="Y57" s="192">
        <f>+PLP!Y380</f>
        <v>3.7437880675206339</v>
      </c>
      <c r="Z57" s="192">
        <f>+PLP!Z380</f>
        <v>3.7437880675206339</v>
      </c>
      <c r="AA57" s="192">
        <f>+PLP!AA380</f>
        <v>3.7437880675206339</v>
      </c>
      <c r="AB57" s="192">
        <f>+PLP!AB380</f>
        <v>3.7437880675206339</v>
      </c>
      <c r="AC57" s="704">
        <f t="shared" si="107"/>
        <v>47.925456810247603</v>
      </c>
      <c r="AD57" s="192">
        <f>+PLP!AC380</f>
        <v>0.13749999999999998</v>
      </c>
      <c r="AE57" s="192">
        <f>+PLP!AD380</f>
        <v>3.1375000000000002</v>
      </c>
      <c r="AF57" s="192">
        <f>+PLP!AE380</f>
        <v>0.13749999999999998</v>
      </c>
      <c r="AG57" s="192">
        <f>+PLP!AF380</f>
        <v>0.13749999999999998</v>
      </c>
      <c r="AH57" s="192">
        <f>+PLP!AG380</f>
        <v>0.13749999999999998</v>
      </c>
      <c r="AI57" s="192">
        <f>+PLP!AH380</f>
        <v>0.13749999999999998</v>
      </c>
      <c r="AJ57" s="192">
        <f>+PLP!AI380</f>
        <v>0.13749999999999998</v>
      </c>
      <c r="AK57" s="192">
        <f>+PLP!AJ380</f>
        <v>3.1375000000000002</v>
      </c>
      <c r="AL57" s="192">
        <f>+PLP!AK380</f>
        <v>0.13749999999999998</v>
      </c>
      <c r="AM57" s="192">
        <f>+PLP!AL380</f>
        <v>0.13749999999999998</v>
      </c>
      <c r="AN57" s="192">
        <f>+PLP!AM380</f>
        <v>0.13749999999999998</v>
      </c>
      <c r="AO57" s="192">
        <f>+PLP!AN380</f>
        <v>0.13749999999999998</v>
      </c>
      <c r="AP57" s="704">
        <f t="shared" si="108"/>
        <v>7.6500000000000021</v>
      </c>
      <c r="AQ57" s="192">
        <f>+PLP!AO380</f>
        <v>0.90587705412930697</v>
      </c>
      <c r="AR57" s="192">
        <f>+PLP!AP380</f>
        <v>3.9058770541293071</v>
      </c>
      <c r="AS57" s="192">
        <f>+PLP!AQ380</f>
        <v>0.90587705412930697</v>
      </c>
      <c r="AT57" s="192">
        <f>+PLP!AR380</f>
        <v>0.90587705412930697</v>
      </c>
      <c r="AU57" s="192">
        <f>+PLP!AS380</f>
        <v>0.90587705412930697</v>
      </c>
      <c r="AV57" s="192">
        <f>+PLP!AT380</f>
        <v>0.90587705412930697</v>
      </c>
      <c r="AW57" s="192">
        <f>+PLP!AU380</f>
        <v>0.90587705412930697</v>
      </c>
      <c r="AX57" s="192">
        <f>+PLP!AV380</f>
        <v>22.592712627137313</v>
      </c>
      <c r="AY57" s="192">
        <f>+PLP!AW380</f>
        <v>0.90587705412930697</v>
      </c>
      <c r="AZ57" s="192">
        <f>+PLP!AX380</f>
        <v>0.90587705412930697</v>
      </c>
      <c r="BA57" s="192">
        <f>+PLP!AY380</f>
        <v>0.90587705412930697</v>
      </c>
      <c r="BB57" s="192">
        <f>+PLP!AZ380</f>
        <v>0.90587705412930697</v>
      </c>
      <c r="BC57" s="704">
        <f t="shared" si="109"/>
        <v>35.557360222559687</v>
      </c>
      <c r="BD57" s="192">
        <f>+PLP!BA380</f>
        <v>0.90587705412930697</v>
      </c>
      <c r="BE57" s="192">
        <f>+PLP!BB380</f>
        <v>22.592712627137313</v>
      </c>
      <c r="BF57" s="192">
        <f>+PLP!BC380</f>
        <v>0.90587705412930697</v>
      </c>
      <c r="BG57" s="192">
        <f>+PLP!BD380</f>
        <v>0.90587705412930697</v>
      </c>
      <c r="BH57" s="192">
        <f>+PLP!BE380</f>
        <v>0.90587705412930697</v>
      </c>
      <c r="BI57" s="192">
        <f>+PLP!BF380</f>
        <v>0.90587705412930697</v>
      </c>
      <c r="BJ57" s="192">
        <f>+PLP!BG380</f>
        <v>0.90587705412930697</v>
      </c>
      <c r="BK57" s="192">
        <f>+PLP!BH380</f>
        <v>22.592712627137313</v>
      </c>
      <c r="BL57" s="192">
        <f>+PLP!BI380</f>
        <v>0.90587705412930697</v>
      </c>
      <c r="BM57" s="192">
        <f>+PLP!BJ380</f>
        <v>0.90587705412930697</v>
      </c>
      <c r="BN57" s="192">
        <f>+PLP!BK380</f>
        <v>0.90587705412930697</v>
      </c>
      <c r="BO57" s="192">
        <f>+PLP!BL380</f>
        <v>0.90587705412930697</v>
      </c>
      <c r="BP57" s="704">
        <f t="shared" si="110"/>
        <v>54.244195795567684</v>
      </c>
      <c r="BQ57" s="192">
        <f>+PLP!BM380</f>
        <v>0.90587705412930697</v>
      </c>
      <c r="BR57" s="192">
        <f>+PLP!BN380</f>
        <v>22.592712627137313</v>
      </c>
      <c r="BS57" s="192">
        <f>+PLP!BO380</f>
        <v>0.90587705412930697</v>
      </c>
      <c r="BT57" s="192">
        <f>+PLP!BP380</f>
        <v>0.90587705412930697</v>
      </c>
      <c r="BU57" s="192">
        <f>+PLP!BQ380</f>
        <v>0.90587705412930697</v>
      </c>
      <c r="BV57" s="192">
        <f>+PLP!BR380</f>
        <v>0.90587705412930697</v>
      </c>
      <c r="BW57" s="192">
        <f>+PLP!BS380</f>
        <v>0.90587705412930697</v>
      </c>
      <c r="BX57" s="192">
        <f>+PLP!BT380</f>
        <v>22.592712627137313</v>
      </c>
      <c r="BY57" s="192">
        <f>+PLP!BU380</f>
        <v>0.90587705412930697</v>
      </c>
      <c r="BZ57" s="192">
        <f>+PLP!BV380</f>
        <v>0.90587705412930697</v>
      </c>
      <c r="CA57" s="192">
        <f>+PLP!BW380</f>
        <v>0.90587705412930697</v>
      </c>
      <c r="CB57" s="221">
        <f>+PLP!BX380</f>
        <v>0.90587705412930697</v>
      </c>
      <c r="CC57" s="704">
        <f t="shared" si="111"/>
        <v>54.244195795567684</v>
      </c>
    </row>
    <row r="58" spans="2:81">
      <c r="B58" s="370" t="s">
        <v>324</v>
      </c>
      <c r="C58" s="211"/>
      <c r="D58" s="192">
        <f>+ARF!E316+'IVA '!C16</f>
        <v>0</v>
      </c>
      <c r="E58" s="192">
        <f>+ARF!F316+'IVA '!D16</f>
        <v>0</v>
      </c>
      <c r="F58" s="192">
        <f>+ARF!G316+'IVA '!E16</f>
        <v>0</v>
      </c>
      <c r="G58" s="192">
        <f>+ARF!H316+'IVA '!F16</f>
        <v>0</v>
      </c>
      <c r="H58" s="192">
        <f>+ARF!I316+'IVA '!G16</f>
        <v>0</v>
      </c>
      <c r="I58" s="192">
        <f>+ARF!J316+'IVA '!H16</f>
        <v>0</v>
      </c>
      <c r="J58" s="192">
        <f>+ARF!K316+'IVA '!I16</f>
        <v>0</v>
      </c>
      <c r="K58" s="192">
        <f>+ARF!L316+'IVA '!J16</f>
        <v>0</v>
      </c>
      <c r="L58" s="192">
        <f>+ARF!M316+'IVA '!K16</f>
        <v>0</v>
      </c>
      <c r="M58" s="192">
        <f>+ARF!N316+'IVA '!L16</f>
        <v>0</v>
      </c>
      <c r="N58" s="192">
        <f>+ARF!O316+'IVA '!M16</f>
        <v>0</v>
      </c>
      <c r="O58" s="221">
        <f>+ARF!P316+'IVA '!N16</f>
        <v>0</v>
      </c>
      <c r="P58" s="704">
        <f t="shared" si="106"/>
        <v>0</v>
      </c>
      <c r="Q58" s="725">
        <f>+ARF!Q316+'IVA '!O16</f>
        <v>0</v>
      </c>
      <c r="R58" s="192">
        <f>+ARF!R316+'IVA '!P16</f>
        <v>0</v>
      </c>
      <c r="S58" s="192">
        <f>+ARF!S316+'IVA '!Q16</f>
        <v>0</v>
      </c>
      <c r="T58" s="192">
        <f>+ARF!T316+'IVA '!R16</f>
        <v>0</v>
      </c>
      <c r="U58" s="192">
        <f>+ARF!U316+'IVA '!S16</f>
        <v>0</v>
      </c>
      <c r="V58" s="192">
        <f>+ARF!V316+'IVA '!T16</f>
        <v>0.7121460989543783</v>
      </c>
      <c r="W58" s="192">
        <f>+ARF!W316+'IVA '!U16</f>
        <v>0.7121460989543783</v>
      </c>
      <c r="X58" s="192">
        <f>+ARF!X316+'IVA '!V16</f>
        <v>0.7121460989543783</v>
      </c>
      <c r="Y58" s="192">
        <f>+ARF!Y316+'IVA '!W16</f>
        <v>0.7121460989543783</v>
      </c>
      <c r="Z58" s="192">
        <f>+ARF!Z316+'IVA '!X16</f>
        <v>0.7121460989543783</v>
      </c>
      <c r="AA58" s="192">
        <f>+ARF!AA316+'IVA '!Y16</f>
        <v>0.7121460989543783</v>
      </c>
      <c r="AB58" s="192">
        <f>+ARF!AB316+'IVA '!Z16</f>
        <v>0.7121460989543783</v>
      </c>
      <c r="AC58" s="704">
        <f t="shared" si="107"/>
        <v>4.9850226926806487</v>
      </c>
      <c r="AD58" s="192">
        <f>+ARF!AC316+'IVA '!AA16</f>
        <v>0.7121460989543783</v>
      </c>
      <c r="AE58" s="192">
        <f>+ARF!AD316+'IVA '!AB16</f>
        <v>0.7121460989543783</v>
      </c>
      <c r="AF58" s="192">
        <f>+ARF!AE316+'IVA '!AC16</f>
        <v>0.7121460989543783</v>
      </c>
      <c r="AG58" s="192">
        <f>+ARF!AF316+'IVA '!AD16</f>
        <v>0.7121460989543783</v>
      </c>
      <c r="AH58" s="192">
        <f>+ARF!AG316+'IVA '!AE16</f>
        <v>0.7121460989543783</v>
      </c>
      <c r="AI58" s="192">
        <f>+ARF!AH316+'IVA '!AF16</f>
        <v>0.7121460989543783</v>
      </c>
      <c r="AJ58" s="192">
        <f>+ARF!AI316+'IVA '!AG16</f>
        <v>0.7121460989543783</v>
      </c>
      <c r="AK58" s="192">
        <f>+ARF!AJ316+'IVA '!AH16</f>
        <v>0.7121460989543783</v>
      </c>
      <c r="AL58" s="192">
        <f>+ARF!AK316+'IVA '!AI16</f>
        <v>0.7121460989543783</v>
      </c>
      <c r="AM58" s="192">
        <f>+ARF!AL316+'IVA '!AJ16</f>
        <v>0.7121460989543783</v>
      </c>
      <c r="AN58" s="192">
        <f>+ARF!AM316+'IVA '!AK16</f>
        <v>0.7121460989543783</v>
      </c>
      <c r="AO58" s="192">
        <f>+ARF!AN316+'IVA '!AL16</f>
        <v>0.7121460989543783</v>
      </c>
      <c r="AP58" s="704">
        <f t="shared" si="108"/>
        <v>8.5457531874525419</v>
      </c>
      <c r="AQ58" s="192">
        <f>+ARF!AO316+'IVA '!AM16</f>
        <v>0.7121460989543783</v>
      </c>
      <c r="AR58" s="192">
        <f>+ARF!AP316+'IVA '!AN16</f>
        <v>0.7121460989543783</v>
      </c>
      <c r="AS58" s="192">
        <f>+ARF!AQ316+'IVA '!AO16</f>
        <v>0.7121460989543783</v>
      </c>
      <c r="AT58" s="192">
        <f>+ARF!AR316+'IVA '!AP16</f>
        <v>0.7121460989543783</v>
      </c>
      <c r="AU58" s="192">
        <f>+ARF!AS316+'IVA '!AQ16</f>
        <v>0.7121460989543783</v>
      </c>
      <c r="AV58" s="192">
        <f>+ARF!AT316+'IVA '!AR16</f>
        <v>0.7121460989543783</v>
      </c>
      <c r="AW58" s="192">
        <f>+ARF!AU316+'IVA '!AS16</f>
        <v>0.7121460989543783</v>
      </c>
      <c r="AX58" s="192">
        <f>+ARF!AV316+'IVA '!AT16</f>
        <v>0.7121460989543783</v>
      </c>
      <c r="AY58" s="192">
        <f>+ARF!AW316+'IVA '!AU16</f>
        <v>0.7121460989543783</v>
      </c>
      <c r="AZ58" s="192">
        <f>+ARF!AX316+'IVA '!AV16</f>
        <v>0.7121460989543783</v>
      </c>
      <c r="BA58" s="192">
        <f>+ARF!AY316+'IVA '!AW16</f>
        <v>0.7121460989543783</v>
      </c>
      <c r="BB58" s="192">
        <f>+ARF!AZ316+'IVA '!AX16</f>
        <v>0.7121460989543783</v>
      </c>
      <c r="BC58" s="704">
        <f t="shared" si="109"/>
        <v>8.5457531874525419</v>
      </c>
      <c r="BD58" s="192">
        <f>+ARF!BA316+'IVA '!AY16</f>
        <v>0.7121460989543783</v>
      </c>
      <c r="BE58" s="192">
        <f>+ARF!BB316+'IVA '!AZ16</f>
        <v>0.7121460989543783</v>
      </c>
      <c r="BF58" s="192">
        <f>+ARF!BC316+'IVA '!BA16</f>
        <v>0.7121460989543783</v>
      </c>
      <c r="BG58" s="192">
        <f>+ARF!BD316+'IVA '!BB16</f>
        <v>0.7121460989543783</v>
      </c>
      <c r="BH58" s="192">
        <f>+ARF!BE316+'IVA '!BC16</f>
        <v>0.7121460989543783</v>
      </c>
      <c r="BI58" s="192">
        <f>+ARF!BF316+'IVA '!BD16</f>
        <v>0.72600000000005593</v>
      </c>
      <c r="BJ58" s="192">
        <f>+ARF!BG316+'IVA '!BE16</f>
        <v>0</v>
      </c>
      <c r="BK58" s="192">
        <f>+ARF!BH316+'IVA '!BF16</f>
        <v>0</v>
      </c>
      <c r="BL58" s="192">
        <f>+ARF!BI316+'IVA '!BG16</f>
        <v>0</v>
      </c>
      <c r="BM58" s="192">
        <f>+ARF!BJ316+'IVA '!BH16</f>
        <v>0</v>
      </c>
      <c r="BN58" s="192">
        <f>+ARF!BK316+'IVA '!BI16</f>
        <v>0</v>
      </c>
      <c r="BO58" s="192">
        <f>+ARF!BL316+'IVA '!BJ16</f>
        <v>0</v>
      </c>
      <c r="BP58" s="704">
        <f t="shared" si="110"/>
        <v>4.2867304947719473</v>
      </c>
      <c r="BQ58" s="192">
        <f>+ARF!BM316+'IVA '!BK16</f>
        <v>0</v>
      </c>
      <c r="BR58" s="192">
        <f>+ARF!BN316+'IVA '!BL16</f>
        <v>0</v>
      </c>
      <c r="BS58" s="192">
        <f>+ARF!BO316+'IVA '!BM16</f>
        <v>0</v>
      </c>
      <c r="BT58" s="192">
        <f>+ARF!BP316+'IVA '!BN16</f>
        <v>0</v>
      </c>
      <c r="BU58" s="192">
        <f>+ARF!BQ316+'IVA '!BO16</f>
        <v>0</v>
      </c>
      <c r="BV58" s="192">
        <f>+ARF!BR316+'IVA '!BP16</f>
        <v>0</v>
      </c>
      <c r="BW58" s="192">
        <f>+ARF!BS316+'IVA '!BQ16</f>
        <v>0</v>
      </c>
      <c r="BX58" s="192">
        <f>+ARF!BT316+'IVA '!BR16</f>
        <v>0</v>
      </c>
      <c r="BY58" s="192">
        <f>+ARF!BU316+'IVA '!BS16</f>
        <v>0</v>
      </c>
      <c r="BZ58" s="192">
        <f>+ARF!BV316+'IVA '!BT16</f>
        <v>0</v>
      </c>
      <c r="CA58" s="192">
        <f>+ARF!BW316+'IVA '!BU16</f>
        <v>0</v>
      </c>
      <c r="CB58" s="221">
        <f>+ARF!BX316+'IVA '!BV16</f>
        <v>0</v>
      </c>
      <c r="CC58" s="704">
        <f t="shared" si="111"/>
        <v>0</v>
      </c>
    </row>
    <row r="59" spans="2:81">
      <c r="B59" s="710" t="s">
        <v>212</v>
      </c>
      <c r="C59" s="211"/>
      <c r="D59" s="192"/>
      <c r="E59" s="192"/>
      <c r="F59" s="192"/>
      <c r="G59" s="192"/>
      <c r="H59" s="192"/>
      <c r="I59" s="192"/>
      <c r="J59" s="192"/>
      <c r="K59" s="192"/>
      <c r="L59" s="192"/>
      <c r="M59" s="192"/>
      <c r="N59" s="192"/>
      <c r="O59" s="221"/>
      <c r="P59" s="704">
        <f t="shared" si="106"/>
        <v>0</v>
      </c>
      <c r="Q59" s="718"/>
      <c r="R59" s="221"/>
      <c r="S59" s="221"/>
      <c r="T59" s="221"/>
      <c r="U59" s="221"/>
      <c r="V59" s="221"/>
      <c r="W59" s="221"/>
      <c r="X59" s="221"/>
      <c r="Y59" s="221"/>
      <c r="Z59" s="221"/>
      <c r="AA59" s="221"/>
      <c r="AB59" s="221"/>
      <c r="AC59" s="704">
        <f t="shared" si="107"/>
        <v>0</v>
      </c>
      <c r="AD59" s="221"/>
      <c r="AE59" s="221"/>
      <c r="AF59" s="221"/>
      <c r="AG59" s="221"/>
      <c r="AH59" s="221"/>
      <c r="AI59" s="221"/>
      <c r="AJ59" s="221"/>
      <c r="AK59" s="221"/>
      <c r="AL59" s="221"/>
      <c r="AM59" s="221"/>
      <c r="AN59" s="221"/>
      <c r="AO59" s="221"/>
      <c r="AP59" s="704">
        <f t="shared" si="108"/>
        <v>0</v>
      </c>
      <c r="AQ59" s="221"/>
      <c r="AR59" s="221"/>
      <c r="AS59" s="221"/>
      <c r="AT59" s="221"/>
      <c r="AU59" s="221"/>
      <c r="AV59" s="221"/>
      <c r="AW59" s="221"/>
      <c r="AX59" s="221"/>
      <c r="AY59" s="221"/>
      <c r="AZ59" s="221"/>
      <c r="BA59" s="221"/>
      <c r="BB59" s="221"/>
      <c r="BC59" s="704">
        <f t="shared" si="109"/>
        <v>0</v>
      </c>
      <c r="BD59" s="221"/>
      <c r="BE59" s="221"/>
      <c r="BF59" s="221"/>
      <c r="BG59" s="221"/>
      <c r="BH59" s="221"/>
      <c r="BI59" s="221"/>
      <c r="BJ59" s="221"/>
      <c r="BK59" s="221"/>
      <c r="BL59" s="221"/>
      <c r="BM59" s="221"/>
      <c r="BN59" s="221"/>
      <c r="BO59" s="221"/>
      <c r="BP59" s="704">
        <f t="shared" si="110"/>
        <v>0</v>
      </c>
      <c r="BQ59" s="221"/>
      <c r="BR59" s="221"/>
      <c r="BS59" s="221"/>
      <c r="BT59" s="221"/>
      <c r="BU59" s="221"/>
      <c r="BV59" s="221"/>
      <c r="BW59" s="221"/>
      <c r="BX59" s="221"/>
      <c r="BY59" s="221"/>
      <c r="BZ59" s="221"/>
      <c r="CA59" s="221"/>
      <c r="CB59" s="221"/>
      <c r="CC59" s="704">
        <f t="shared" si="111"/>
        <v>0</v>
      </c>
    </row>
    <row r="60" spans="2:81">
      <c r="B60" s="370" t="s">
        <v>213</v>
      </c>
      <c r="C60" s="211"/>
      <c r="D60" s="192"/>
      <c r="E60" s="192"/>
      <c r="F60" s="192"/>
      <c r="G60" s="192"/>
      <c r="H60" s="192"/>
      <c r="I60" s="192"/>
      <c r="J60" s="192"/>
      <c r="K60" s="192"/>
      <c r="L60" s="192"/>
      <c r="M60" s="192"/>
      <c r="N60" s="192"/>
      <c r="O60" s="221"/>
      <c r="P60" s="704">
        <f t="shared" si="106"/>
        <v>0</v>
      </c>
      <c r="Q60" s="718"/>
      <c r="R60" s="221"/>
      <c r="S60" s="221"/>
      <c r="T60" s="221"/>
      <c r="U60" s="221"/>
      <c r="V60" s="221"/>
      <c r="W60" s="221"/>
      <c r="X60" s="221"/>
      <c r="Y60" s="221"/>
      <c r="Z60" s="221"/>
      <c r="AA60" s="221"/>
      <c r="AB60" s="221"/>
      <c r="AC60" s="704">
        <f t="shared" si="107"/>
        <v>0</v>
      </c>
      <c r="AD60" s="221"/>
      <c r="AE60" s="221"/>
      <c r="AF60" s="221"/>
      <c r="AG60" s="221"/>
      <c r="AH60" s="221"/>
      <c r="AI60" s="221"/>
      <c r="AJ60" s="221"/>
      <c r="AK60" s="221"/>
      <c r="AL60" s="221"/>
      <c r="AM60" s="221"/>
      <c r="AN60" s="221"/>
      <c r="AO60" s="221"/>
      <c r="AP60" s="704">
        <f t="shared" si="108"/>
        <v>0</v>
      </c>
      <c r="AQ60" s="221"/>
      <c r="AR60" s="221"/>
      <c r="AS60" s="221"/>
      <c r="AT60" s="221"/>
      <c r="AU60" s="221"/>
      <c r="AV60" s="221"/>
      <c r="AW60" s="221"/>
      <c r="AX60" s="221"/>
      <c r="AY60" s="221"/>
      <c r="AZ60" s="221"/>
      <c r="BA60" s="221"/>
      <c r="BB60" s="221"/>
      <c r="BC60" s="704">
        <f t="shared" si="109"/>
        <v>0</v>
      </c>
      <c r="BD60" s="221"/>
      <c r="BE60" s="221"/>
      <c r="BF60" s="221"/>
      <c r="BG60" s="221"/>
      <c r="BH60" s="221"/>
      <c r="BI60" s="221"/>
      <c r="BJ60" s="221"/>
      <c r="BK60" s="221"/>
      <c r="BL60" s="221"/>
      <c r="BM60" s="221"/>
      <c r="BN60" s="221"/>
      <c r="BO60" s="221"/>
      <c r="BP60" s="704">
        <f t="shared" si="110"/>
        <v>0</v>
      </c>
      <c r="BQ60" s="221"/>
      <c r="BR60" s="221"/>
      <c r="BS60" s="221"/>
      <c r="BT60" s="221"/>
      <c r="BU60" s="221"/>
      <c r="BV60" s="221"/>
      <c r="BW60" s="221"/>
      <c r="BX60" s="221"/>
      <c r="BY60" s="221"/>
      <c r="BZ60" s="221"/>
      <c r="CA60" s="221"/>
      <c r="CB60" s="221"/>
      <c r="CC60" s="704">
        <f t="shared" si="111"/>
        <v>0</v>
      </c>
    </row>
    <row r="61" spans="2:81">
      <c r="B61" s="710" t="s">
        <v>214</v>
      </c>
      <c r="C61" s="211"/>
      <c r="D61" s="192"/>
      <c r="E61" s="192"/>
      <c r="F61" s="192"/>
      <c r="G61" s="192"/>
      <c r="H61" s="192"/>
      <c r="I61" s="192"/>
      <c r="J61" s="192"/>
      <c r="K61" s="192"/>
      <c r="L61" s="192"/>
      <c r="M61" s="192"/>
      <c r="N61" s="192"/>
      <c r="O61" s="221"/>
      <c r="P61" s="704">
        <f t="shared" si="106"/>
        <v>0</v>
      </c>
      <c r="Q61" s="718"/>
      <c r="R61" s="221"/>
      <c r="S61" s="221"/>
      <c r="T61" s="221"/>
      <c r="U61" s="221"/>
      <c r="V61" s="221"/>
      <c r="W61" s="221"/>
      <c r="X61" s="221"/>
      <c r="Y61" s="221"/>
      <c r="Z61" s="221"/>
      <c r="AA61" s="221"/>
      <c r="AB61" s="221"/>
      <c r="AC61" s="704">
        <f t="shared" si="107"/>
        <v>0</v>
      </c>
      <c r="AD61" s="221"/>
      <c r="AE61" s="221"/>
      <c r="AF61" s="221"/>
      <c r="AG61" s="221"/>
      <c r="AH61" s="221"/>
      <c r="AI61" s="221"/>
      <c r="AJ61" s="221"/>
      <c r="AK61" s="221"/>
      <c r="AL61" s="221"/>
      <c r="AM61" s="221"/>
      <c r="AN61" s="221"/>
      <c r="AO61" s="221"/>
      <c r="AP61" s="704">
        <f t="shared" si="108"/>
        <v>0</v>
      </c>
      <c r="AQ61" s="221"/>
      <c r="AR61" s="221"/>
      <c r="AS61" s="221"/>
      <c r="AT61" s="221"/>
      <c r="AU61" s="221"/>
      <c r="AV61" s="221"/>
      <c r="AW61" s="221"/>
      <c r="AX61" s="221"/>
      <c r="AY61" s="221"/>
      <c r="AZ61" s="221"/>
      <c r="BA61" s="221"/>
      <c r="BB61" s="221"/>
      <c r="BC61" s="704">
        <f t="shared" si="109"/>
        <v>0</v>
      </c>
      <c r="BD61" s="221"/>
      <c r="BE61" s="221"/>
      <c r="BF61" s="221"/>
      <c r="BG61" s="221"/>
      <c r="BH61" s="221"/>
      <c r="BI61" s="221"/>
      <c r="BJ61" s="221"/>
      <c r="BK61" s="221"/>
      <c r="BL61" s="221"/>
      <c r="BM61" s="221"/>
      <c r="BN61" s="221"/>
      <c r="BO61" s="221"/>
      <c r="BP61" s="704">
        <f t="shared" si="110"/>
        <v>0</v>
      </c>
      <c r="BQ61" s="221"/>
      <c r="BR61" s="221"/>
      <c r="BS61" s="221"/>
      <c r="BT61" s="221"/>
      <c r="BU61" s="221"/>
      <c r="BV61" s="221"/>
      <c r="BW61" s="221"/>
      <c r="BX61" s="221"/>
      <c r="BY61" s="221"/>
      <c r="BZ61" s="221"/>
      <c r="CA61" s="221"/>
      <c r="CB61" s="221"/>
      <c r="CC61" s="704">
        <f t="shared" si="111"/>
        <v>0</v>
      </c>
    </row>
    <row r="62" spans="2:81">
      <c r="B62" s="370" t="s">
        <v>215</v>
      </c>
      <c r="C62" s="717"/>
      <c r="D62" s="192"/>
      <c r="E62" s="192"/>
      <c r="F62" s="192"/>
      <c r="G62" s="192"/>
      <c r="H62" s="192"/>
      <c r="I62" s="192"/>
      <c r="J62" s="192"/>
      <c r="K62" s="192"/>
      <c r="L62" s="192"/>
      <c r="M62" s="192"/>
      <c r="N62" s="192"/>
      <c r="O62" s="221"/>
      <c r="P62" s="704">
        <f t="shared" si="106"/>
        <v>0</v>
      </c>
      <c r="Q62" s="718"/>
      <c r="R62" s="221"/>
      <c r="S62" s="221"/>
      <c r="T62" s="221"/>
      <c r="U62" s="221"/>
      <c r="V62" s="221"/>
      <c r="W62" s="221"/>
      <c r="X62" s="221"/>
      <c r="Y62" s="221"/>
      <c r="Z62" s="221"/>
      <c r="AA62" s="221"/>
      <c r="AB62" s="221"/>
      <c r="AC62" s="704">
        <f t="shared" si="107"/>
        <v>0</v>
      </c>
      <c r="AD62" s="221"/>
      <c r="AE62" s="221"/>
      <c r="AF62" s="221"/>
      <c r="AG62" s="221"/>
      <c r="AH62" s="221"/>
      <c r="AI62" s="221"/>
      <c r="AJ62" s="221"/>
      <c r="AK62" s="221"/>
      <c r="AL62" s="221"/>
      <c r="AM62" s="221"/>
      <c r="AN62" s="221"/>
      <c r="AO62" s="221"/>
      <c r="AP62" s="704">
        <f t="shared" si="108"/>
        <v>0</v>
      </c>
      <c r="AQ62" s="221"/>
      <c r="AR62" s="221"/>
      <c r="AS62" s="221"/>
      <c r="AT62" s="221"/>
      <c r="AU62" s="221"/>
      <c r="AV62" s="221"/>
      <c r="AW62" s="221"/>
      <c r="AX62" s="221"/>
      <c r="AY62" s="221"/>
      <c r="AZ62" s="221"/>
      <c r="BA62" s="221"/>
      <c r="BB62" s="221"/>
      <c r="BC62" s="704">
        <f t="shared" si="109"/>
        <v>0</v>
      </c>
      <c r="BD62" s="221"/>
      <c r="BE62" s="221"/>
      <c r="BF62" s="221"/>
      <c r="BG62" s="221"/>
      <c r="BH62" s="221"/>
      <c r="BI62" s="221"/>
      <c r="BJ62" s="221"/>
      <c r="BK62" s="221"/>
      <c r="BL62" s="221"/>
      <c r="BM62" s="221"/>
      <c r="BN62" s="221"/>
      <c r="BO62" s="221"/>
      <c r="BP62" s="704">
        <f t="shared" si="110"/>
        <v>0</v>
      </c>
      <c r="BQ62" s="221"/>
      <c r="BR62" s="221"/>
      <c r="BS62" s="221"/>
      <c r="BT62" s="221"/>
      <c r="BU62" s="221"/>
      <c r="BV62" s="221"/>
      <c r="BW62" s="221"/>
      <c r="BX62" s="221"/>
      <c r="BY62" s="221"/>
      <c r="BZ62" s="221"/>
      <c r="CA62" s="221"/>
      <c r="CB62" s="221"/>
      <c r="CC62" s="704">
        <f t="shared" si="111"/>
        <v>0</v>
      </c>
    </row>
    <row r="63" spans="2:81">
      <c r="B63" s="370" t="s">
        <v>216</v>
      </c>
      <c r="C63" s="717"/>
      <c r="D63" s="192"/>
      <c r="E63" s="192"/>
      <c r="F63" s="192"/>
      <c r="G63" s="192"/>
      <c r="H63" s="192"/>
      <c r="I63" s="192"/>
      <c r="J63" s="192"/>
      <c r="K63" s="192"/>
      <c r="L63" s="192"/>
      <c r="M63" s="192"/>
      <c r="N63" s="192"/>
      <c r="O63" s="221"/>
      <c r="P63" s="704">
        <f t="shared" si="106"/>
        <v>0</v>
      </c>
      <c r="Q63" s="718"/>
      <c r="R63" s="221"/>
      <c r="S63" s="221"/>
      <c r="T63" s="221"/>
      <c r="U63" s="221"/>
      <c r="V63" s="221"/>
      <c r="W63" s="221"/>
      <c r="X63" s="221"/>
      <c r="Y63" s="221"/>
      <c r="Z63" s="221"/>
      <c r="AA63" s="221"/>
      <c r="AB63" s="221"/>
      <c r="AC63" s="704">
        <f t="shared" si="107"/>
        <v>0</v>
      </c>
      <c r="AD63" s="221"/>
      <c r="AE63" s="221"/>
      <c r="AF63" s="221"/>
      <c r="AG63" s="221"/>
      <c r="AH63" s="221"/>
      <c r="AI63" s="221"/>
      <c r="AJ63" s="221"/>
      <c r="AK63" s="221"/>
      <c r="AL63" s="221"/>
      <c r="AM63" s="221"/>
      <c r="AN63" s="221"/>
      <c r="AO63" s="221"/>
      <c r="AP63" s="704">
        <f t="shared" si="108"/>
        <v>0</v>
      </c>
      <c r="AQ63" s="221"/>
      <c r="AR63" s="221"/>
      <c r="AS63" s="221"/>
      <c r="AT63" s="221"/>
      <c r="AU63" s="221"/>
      <c r="AV63" s="221"/>
      <c r="AW63" s="221"/>
      <c r="AX63" s="221"/>
      <c r="AY63" s="221"/>
      <c r="AZ63" s="221"/>
      <c r="BA63" s="221"/>
      <c r="BB63" s="221"/>
      <c r="BC63" s="704">
        <f t="shared" si="109"/>
        <v>0</v>
      </c>
      <c r="BD63" s="221"/>
      <c r="BE63" s="221"/>
      <c r="BF63" s="221"/>
      <c r="BG63" s="221"/>
      <c r="BH63" s="221"/>
      <c r="BI63" s="221"/>
      <c r="BJ63" s="221"/>
      <c r="BK63" s="221"/>
      <c r="BL63" s="221"/>
      <c r="BM63" s="221"/>
      <c r="BN63" s="221"/>
      <c r="BO63" s="221"/>
      <c r="BP63" s="704">
        <f t="shared" si="110"/>
        <v>0</v>
      </c>
      <c r="BQ63" s="221"/>
      <c r="BR63" s="221"/>
      <c r="BS63" s="221"/>
      <c r="BT63" s="221"/>
      <c r="BU63" s="221"/>
      <c r="BV63" s="221"/>
      <c r="BW63" s="221"/>
      <c r="BX63" s="221"/>
      <c r="BY63" s="221"/>
      <c r="BZ63" s="221"/>
      <c r="CA63" s="221"/>
      <c r="CB63" s="221"/>
      <c r="CC63" s="704">
        <f t="shared" si="111"/>
        <v>0</v>
      </c>
    </row>
    <row r="64" spans="2:81">
      <c r="B64" s="371"/>
      <c r="C64" s="211"/>
      <c r="D64" s="192"/>
      <c r="E64" s="192"/>
      <c r="F64" s="192"/>
      <c r="G64" s="192"/>
      <c r="H64" s="192"/>
      <c r="I64" s="192"/>
      <c r="J64" s="192"/>
      <c r="K64" s="192"/>
      <c r="L64" s="192"/>
      <c r="M64" s="192"/>
      <c r="N64" s="192"/>
      <c r="O64" s="221"/>
      <c r="P64" s="704"/>
      <c r="Q64" s="725"/>
      <c r="R64" s="192"/>
      <c r="S64" s="192"/>
      <c r="T64" s="192"/>
      <c r="U64" s="192"/>
      <c r="V64" s="192"/>
      <c r="W64" s="192"/>
      <c r="X64" s="192"/>
      <c r="Y64" s="192"/>
      <c r="Z64" s="192"/>
      <c r="AA64" s="192"/>
      <c r="AB64" s="192"/>
      <c r="AC64" s="704"/>
      <c r="AD64" s="192"/>
      <c r="AE64" s="192"/>
      <c r="AF64" s="192"/>
      <c r="AG64" s="192"/>
      <c r="AH64" s="192"/>
      <c r="AI64" s="192"/>
      <c r="AJ64" s="192"/>
      <c r="AK64" s="192"/>
      <c r="AL64" s="192"/>
      <c r="AM64" s="192"/>
      <c r="AN64" s="192"/>
      <c r="AO64" s="192"/>
      <c r="AP64" s="704"/>
      <c r="AQ64" s="192"/>
      <c r="AR64" s="192"/>
      <c r="AS64" s="192"/>
      <c r="AT64" s="192"/>
      <c r="AU64" s="192"/>
      <c r="AV64" s="192"/>
      <c r="AW64" s="192"/>
      <c r="AX64" s="192"/>
      <c r="AY64" s="192"/>
      <c r="AZ64" s="192"/>
      <c r="BA64" s="192"/>
      <c r="BB64" s="192"/>
      <c r="BC64" s="704"/>
      <c r="BD64" s="192"/>
      <c r="BE64" s="192"/>
      <c r="BF64" s="192"/>
      <c r="BG64" s="192"/>
      <c r="BH64" s="192"/>
      <c r="BI64" s="192"/>
      <c r="BJ64" s="192"/>
      <c r="BK64" s="192"/>
      <c r="BL64" s="192"/>
      <c r="BM64" s="192"/>
      <c r="BN64" s="192"/>
      <c r="BO64" s="192"/>
      <c r="BP64" s="704"/>
      <c r="BQ64" s="192"/>
      <c r="BR64" s="192"/>
      <c r="BS64" s="192"/>
      <c r="BT64" s="192"/>
      <c r="BU64" s="192"/>
      <c r="BV64" s="192"/>
      <c r="BW64" s="192"/>
      <c r="BX64" s="192"/>
      <c r="BY64" s="192"/>
      <c r="BZ64" s="192"/>
      <c r="CA64" s="192"/>
      <c r="CB64" s="221"/>
      <c r="CC64" s="704"/>
    </row>
    <row r="65" spans="2:81">
      <c r="B65" s="705" t="s">
        <v>169</v>
      </c>
      <c r="C65" s="693"/>
      <c r="D65" s="195">
        <f t="shared" ref="D65:O65" si="112">SUM(D52:D63)</f>
        <v>53.606288067520637</v>
      </c>
      <c r="E65" s="195">
        <f t="shared" si="112"/>
        <v>8.6062880675206337</v>
      </c>
      <c r="F65" s="195">
        <f t="shared" si="112"/>
        <v>3.6062880675206337</v>
      </c>
      <c r="G65" s="195">
        <f t="shared" si="112"/>
        <v>39.906288067520634</v>
      </c>
      <c r="H65" s="195">
        <f t="shared" si="112"/>
        <v>3.6062880675206337</v>
      </c>
      <c r="I65" s="195">
        <f t="shared" si="112"/>
        <v>3.6062880675206337</v>
      </c>
      <c r="J65" s="195">
        <f t="shared" si="112"/>
        <v>4.8162880675206337</v>
      </c>
      <c r="K65" s="195">
        <f t="shared" si="112"/>
        <v>3.6062880675206337</v>
      </c>
      <c r="L65" s="195">
        <f t="shared" si="112"/>
        <v>3.6062880675206337</v>
      </c>
      <c r="M65" s="195">
        <f t="shared" si="112"/>
        <v>18.126288067520633</v>
      </c>
      <c r="N65" s="195">
        <f t="shared" si="112"/>
        <v>3.6062880675206337</v>
      </c>
      <c r="O65" s="222">
        <f t="shared" si="112"/>
        <v>3.6062880675206337</v>
      </c>
      <c r="P65" s="732">
        <f t="shared" ref="P65:P66" si="113">SUM(D65:O65)</f>
        <v>150.30545681024762</v>
      </c>
      <c r="Q65" s="726">
        <f t="shared" ref="Q65:CB65" si="114">SUM(Q52:Q63)</f>
        <v>3.7437880675206339</v>
      </c>
      <c r="R65" s="195">
        <f t="shared" si="114"/>
        <v>18.263788067520633</v>
      </c>
      <c r="S65" s="195">
        <f t="shared" si="114"/>
        <v>76.343788067520634</v>
      </c>
      <c r="T65" s="195">
        <f t="shared" si="114"/>
        <v>124.74378806752064</v>
      </c>
      <c r="U65" s="195">
        <f t="shared" si="114"/>
        <v>3.7437880675206339</v>
      </c>
      <c r="V65" s="195">
        <f t="shared" si="114"/>
        <v>48.655934166475006</v>
      </c>
      <c r="W65" s="195">
        <f t="shared" si="114"/>
        <v>4.4559341664750125</v>
      </c>
      <c r="X65" s="195">
        <f t="shared" si="114"/>
        <v>7.4559341664750125</v>
      </c>
      <c r="Y65" s="195">
        <f t="shared" si="114"/>
        <v>4.4559341664750125</v>
      </c>
      <c r="Z65" s="195">
        <f t="shared" si="114"/>
        <v>4.4559341664750125</v>
      </c>
      <c r="AA65" s="195">
        <f t="shared" si="114"/>
        <v>4.4559341664750125</v>
      </c>
      <c r="AB65" s="195">
        <f t="shared" si="114"/>
        <v>4.4559341664750125</v>
      </c>
      <c r="AC65" s="732">
        <f t="shared" ref="AC65:AC66" si="115">SUM(Q65:AB65)</f>
        <v>305.23047950292818</v>
      </c>
      <c r="AD65" s="195">
        <f t="shared" si="114"/>
        <v>0.84964609895437826</v>
      </c>
      <c r="AE65" s="195">
        <f t="shared" si="114"/>
        <v>3.8496460989543784</v>
      </c>
      <c r="AF65" s="195">
        <f t="shared" si="114"/>
        <v>0.84964609895437826</v>
      </c>
      <c r="AG65" s="195">
        <f t="shared" si="114"/>
        <v>0.84964609895437826</v>
      </c>
      <c r="AH65" s="195">
        <f t="shared" si="114"/>
        <v>0.84964609895437826</v>
      </c>
      <c r="AI65" s="195">
        <f t="shared" si="114"/>
        <v>0.84964609895437826</v>
      </c>
      <c r="AJ65" s="195">
        <f t="shared" si="114"/>
        <v>0.84964609895437826</v>
      </c>
      <c r="AK65" s="195">
        <f t="shared" si="114"/>
        <v>3.8496460989543784</v>
      </c>
      <c r="AL65" s="195">
        <f t="shared" si="114"/>
        <v>0.84964609895437826</v>
      </c>
      <c r="AM65" s="195">
        <f t="shared" si="114"/>
        <v>0.84964609895437826</v>
      </c>
      <c r="AN65" s="195">
        <f t="shared" si="114"/>
        <v>0.84964609895437826</v>
      </c>
      <c r="AO65" s="195">
        <f t="shared" si="114"/>
        <v>0.84964609895437826</v>
      </c>
      <c r="AP65" s="732">
        <f t="shared" ref="AP65:AP66" si="116">SUM(AD65:AO65)</f>
        <v>16.195753187452542</v>
      </c>
      <c r="AQ65" s="195">
        <f t="shared" si="114"/>
        <v>1.6180231530836853</v>
      </c>
      <c r="AR65" s="195">
        <f t="shared" si="114"/>
        <v>4.6180231530836853</v>
      </c>
      <c r="AS65" s="195">
        <f t="shared" si="114"/>
        <v>1.6180231530836853</v>
      </c>
      <c r="AT65" s="195">
        <f t="shared" si="114"/>
        <v>1.6180231530836853</v>
      </c>
      <c r="AU65" s="195">
        <f t="shared" si="114"/>
        <v>1.6180231530836853</v>
      </c>
      <c r="AV65" s="195">
        <f t="shared" si="114"/>
        <v>1.6180231530836853</v>
      </c>
      <c r="AW65" s="195">
        <f t="shared" si="114"/>
        <v>1.6180231530836853</v>
      </c>
      <c r="AX65" s="195">
        <f t="shared" si="114"/>
        <v>23.304858726091691</v>
      </c>
      <c r="AY65" s="195">
        <f t="shared" si="114"/>
        <v>1.6180231530836853</v>
      </c>
      <c r="AZ65" s="195">
        <f t="shared" si="114"/>
        <v>1.6180231530836853</v>
      </c>
      <c r="BA65" s="195">
        <f t="shared" si="114"/>
        <v>1.6180231530836853</v>
      </c>
      <c r="BB65" s="195">
        <f t="shared" si="114"/>
        <v>1.6180231530836853</v>
      </c>
      <c r="BC65" s="732">
        <f t="shared" ref="BC65:BC66" si="117">SUM(AQ65:BB65)</f>
        <v>44.10311341001222</v>
      </c>
      <c r="BD65" s="195">
        <f t="shared" si="114"/>
        <v>1.6180231530836853</v>
      </c>
      <c r="BE65" s="195">
        <f t="shared" si="114"/>
        <v>23.304858726091691</v>
      </c>
      <c r="BF65" s="195">
        <f t="shared" si="114"/>
        <v>1.6180231530836853</v>
      </c>
      <c r="BG65" s="195">
        <f t="shared" si="114"/>
        <v>1.6180231530836853</v>
      </c>
      <c r="BH65" s="195">
        <f t="shared" si="114"/>
        <v>1.6180231530836853</v>
      </c>
      <c r="BI65" s="195">
        <f t="shared" si="114"/>
        <v>1.631877054129363</v>
      </c>
      <c r="BJ65" s="195">
        <f t="shared" si="114"/>
        <v>0.90587705412930697</v>
      </c>
      <c r="BK65" s="195">
        <f t="shared" si="114"/>
        <v>22.592712627137313</v>
      </c>
      <c r="BL65" s="195">
        <f t="shared" si="114"/>
        <v>0.90587705412930697</v>
      </c>
      <c r="BM65" s="195">
        <f t="shared" si="114"/>
        <v>0.90587705412930697</v>
      </c>
      <c r="BN65" s="195">
        <f t="shared" si="114"/>
        <v>0.90587705412930697</v>
      </c>
      <c r="BO65" s="195">
        <f t="shared" si="114"/>
        <v>0.90587705412930697</v>
      </c>
      <c r="BP65" s="732">
        <f t="shared" ref="BP65:BP66" si="118">SUM(BD65:BO65)</f>
        <v>58.530926290339636</v>
      </c>
      <c r="BQ65" s="195">
        <f t="shared" si="114"/>
        <v>0.90587705412930697</v>
      </c>
      <c r="BR65" s="195">
        <f t="shared" si="114"/>
        <v>22.592712627137313</v>
      </c>
      <c r="BS65" s="195">
        <f t="shared" si="114"/>
        <v>0.90587705412930697</v>
      </c>
      <c r="BT65" s="195">
        <f t="shared" si="114"/>
        <v>0.90587705412930697</v>
      </c>
      <c r="BU65" s="195">
        <f t="shared" si="114"/>
        <v>0.90587705412930697</v>
      </c>
      <c r="BV65" s="195">
        <f t="shared" si="114"/>
        <v>0.90587705412930697</v>
      </c>
      <c r="BW65" s="195">
        <f t="shared" si="114"/>
        <v>0.90587705412930697</v>
      </c>
      <c r="BX65" s="195">
        <f t="shared" si="114"/>
        <v>22.592712627137313</v>
      </c>
      <c r="BY65" s="195">
        <f t="shared" si="114"/>
        <v>0.90587705412930697</v>
      </c>
      <c r="BZ65" s="195">
        <f t="shared" si="114"/>
        <v>0.90587705412930697</v>
      </c>
      <c r="CA65" s="195">
        <f t="shared" si="114"/>
        <v>0.90587705412930697</v>
      </c>
      <c r="CB65" s="222">
        <f t="shared" si="114"/>
        <v>0.90587705412930697</v>
      </c>
      <c r="CC65" s="732">
        <f t="shared" ref="CC65:CC66" si="119">SUM(BQ65:CB65)</f>
        <v>54.244195795567684</v>
      </c>
    </row>
    <row r="66" spans="2:81">
      <c r="B66" s="705" t="s">
        <v>100</v>
      </c>
      <c r="C66" s="694"/>
      <c r="D66" s="195">
        <f t="shared" ref="D66:O66" si="120">+D49-D65</f>
        <v>21.393711932479363</v>
      </c>
      <c r="E66" s="195">
        <f t="shared" si="120"/>
        <v>-8.6062880675206337</v>
      </c>
      <c r="F66" s="195">
        <f t="shared" si="120"/>
        <v>-3.6062880675206337</v>
      </c>
      <c r="G66" s="195">
        <f t="shared" si="120"/>
        <v>160.09371193247938</v>
      </c>
      <c r="H66" s="195">
        <f t="shared" si="120"/>
        <v>-3.6062880675206337</v>
      </c>
      <c r="I66" s="195">
        <f t="shared" si="120"/>
        <v>-3.6062880675206337</v>
      </c>
      <c r="J66" s="195">
        <f t="shared" si="120"/>
        <v>-4.8162880675206337</v>
      </c>
      <c r="K66" s="195">
        <f t="shared" si="120"/>
        <v>-3.6062880675206337</v>
      </c>
      <c r="L66" s="195">
        <f t="shared" si="120"/>
        <v>-3.6062880675206337</v>
      </c>
      <c r="M66" s="195">
        <f t="shared" si="120"/>
        <v>-18.126288067520633</v>
      </c>
      <c r="N66" s="195">
        <f t="shared" si="120"/>
        <v>-3.6062880675206337</v>
      </c>
      <c r="O66" s="222">
        <f t="shared" si="120"/>
        <v>-3.6062880675206337</v>
      </c>
      <c r="P66" s="732">
        <f t="shared" si="113"/>
        <v>124.69454318975238</v>
      </c>
      <c r="Q66" s="726">
        <f t="shared" ref="Q66:CB66" si="121">+Q49-Q65</f>
        <v>26.256211932479367</v>
      </c>
      <c r="R66" s="195">
        <f t="shared" si="121"/>
        <v>-18.263788067520633</v>
      </c>
      <c r="S66" s="195">
        <f t="shared" si="121"/>
        <v>123.65621193247937</v>
      </c>
      <c r="T66" s="195">
        <f t="shared" si="121"/>
        <v>-124.74378806752064</v>
      </c>
      <c r="U66" s="195">
        <f t="shared" si="121"/>
        <v>-3.7437880675206339</v>
      </c>
      <c r="V66" s="195">
        <f t="shared" si="121"/>
        <v>1.3440658335249935</v>
      </c>
      <c r="W66" s="195">
        <f t="shared" si="121"/>
        <v>-4.4559341664750125</v>
      </c>
      <c r="X66" s="195">
        <f t="shared" si="121"/>
        <v>-7.4559341664750125</v>
      </c>
      <c r="Y66" s="195">
        <f t="shared" si="121"/>
        <v>-4.4559341664750125</v>
      </c>
      <c r="Z66" s="195">
        <f t="shared" si="121"/>
        <v>-4.4559341664750125</v>
      </c>
      <c r="AA66" s="195">
        <f t="shared" si="121"/>
        <v>-4.4559341664750125</v>
      </c>
      <c r="AB66" s="195">
        <f t="shared" si="121"/>
        <v>-4.4559341664750125</v>
      </c>
      <c r="AC66" s="732">
        <f t="shared" si="115"/>
        <v>-25.230479502928262</v>
      </c>
      <c r="AD66" s="195">
        <f t="shared" si="121"/>
        <v>-0.84964609895437826</v>
      </c>
      <c r="AE66" s="195">
        <f t="shared" si="121"/>
        <v>-3.8496460989543784</v>
      </c>
      <c r="AF66" s="195">
        <f t="shared" si="121"/>
        <v>-0.84964609895437826</v>
      </c>
      <c r="AG66" s="195">
        <f t="shared" si="121"/>
        <v>-0.84964609895437826</v>
      </c>
      <c r="AH66" s="195">
        <f t="shared" si="121"/>
        <v>-0.84964609895437826</v>
      </c>
      <c r="AI66" s="195">
        <f t="shared" si="121"/>
        <v>-0.84964609895437826</v>
      </c>
      <c r="AJ66" s="195">
        <f t="shared" si="121"/>
        <v>-0.84964609895437826</v>
      </c>
      <c r="AK66" s="195">
        <f t="shared" si="121"/>
        <v>-3.8496460989543784</v>
      </c>
      <c r="AL66" s="195">
        <f t="shared" si="121"/>
        <v>-0.84964609895437826</v>
      </c>
      <c r="AM66" s="195">
        <f t="shared" si="121"/>
        <v>-0.84964609895437826</v>
      </c>
      <c r="AN66" s="195">
        <f t="shared" si="121"/>
        <v>-0.84964609895437826</v>
      </c>
      <c r="AO66" s="195">
        <f t="shared" si="121"/>
        <v>-0.84964609895437826</v>
      </c>
      <c r="AP66" s="732">
        <f t="shared" si="116"/>
        <v>-16.195753187452542</v>
      </c>
      <c r="AQ66" s="195">
        <f t="shared" si="121"/>
        <v>-1.6180231530836853</v>
      </c>
      <c r="AR66" s="195">
        <f t="shared" si="121"/>
        <v>-4.6180231530836853</v>
      </c>
      <c r="AS66" s="195">
        <f t="shared" si="121"/>
        <v>-1.6180231530836853</v>
      </c>
      <c r="AT66" s="195">
        <f t="shared" si="121"/>
        <v>-1.6180231530836853</v>
      </c>
      <c r="AU66" s="195">
        <f t="shared" si="121"/>
        <v>-1.6180231530836853</v>
      </c>
      <c r="AV66" s="195">
        <f t="shared" si="121"/>
        <v>-1.6180231530836853</v>
      </c>
      <c r="AW66" s="195">
        <f t="shared" si="121"/>
        <v>-1.6180231530836853</v>
      </c>
      <c r="AX66" s="195">
        <f t="shared" si="121"/>
        <v>-23.304858726091691</v>
      </c>
      <c r="AY66" s="195">
        <f t="shared" si="121"/>
        <v>-1.6180231530836853</v>
      </c>
      <c r="AZ66" s="195">
        <f t="shared" si="121"/>
        <v>-1.6180231530836853</v>
      </c>
      <c r="BA66" s="195">
        <f t="shared" si="121"/>
        <v>-1.6180231530836853</v>
      </c>
      <c r="BB66" s="195">
        <f t="shared" si="121"/>
        <v>-1.6180231530836853</v>
      </c>
      <c r="BC66" s="732">
        <f t="shared" si="117"/>
        <v>-44.10311341001222</v>
      </c>
      <c r="BD66" s="195">
        <f t="shared" si="121"/>
        <v>-1.6180231530836853</v>
      </c>
      <c r="BE66" s="195">
        <f t="shared" si="121"/>
        <v>-23.304858726091691</v>
      </c>
      <c r="BF66" s="195">
        <f t="shared" si="121"/>
        <v>-1.6180231530836853</v>
      </c>
      <c r="BG66" s="195">
        <f t="shared" si="121"/>
        <v>-1.6180231530836853</v>
      </c>
      <c r="BH66" s="195">
        <f t="shared" si="121"/>
        <v>-1.6180231530836853</v>
      </c>
      <c r="BI66" s="195">
        <f t="shared" si="121"/>
        <v>-1.631877054129363</v>
      </c>
      <c r="BJ66" s="195">
        <f t="shared" si="121"/>
        <v>-0.90587705412930697</v>
      </c>
      <c r="BK66" s="195">
        <f t="shared" si="121"/>
        <v>-22.592712627137313</v>
      </c>
      <c r="BL66" s="195">
        <f t="shared" si="121"/>
        <v>-0.90587705412930697</v>
      </c>
      <c r="BM66" s="195">
        <f t="shared" si="121"/>
        <v>-0.90587705412930697</v>
      </c>
      <c r="BN66" s="195">
        <f t="shared" si="121"/>
        <v>-0.90587705412930697</v>
      </c>
      <c r="BO66" s="195">
        <f t="shared" si="121"/>
        <v>-0.90587705412930697</v>
      </c>
      <c r="BP66" s="732">
        <f t="shared" si="118"/>
        <v>-58.530926290339636</v>
      </c>
      <c r="BQ66" s="195">
        <f t="shared" si="121"/>
        <v>-0.90587705412930697</v>
      </c>
      <c r="BR66" s="195">
        <f t="shared" si="121"/>
        <v>-22.592712627137313</v>
      </c>
      <c r="BS66" s="195">
        <f t="shared" si="121"/>
        <v>-0.90587705412930697</v>
      </c>
      <c r="BT66" s="195">
        <f t="shared" si="121"/>
        <v>-0.90587705412930697</v>
      </c>
      <c r="BU66" s="195">
        <f t="shared" si="121"/>
        <v>-0.90587705412930697</v>
      </c>
      <c r="BV66" s="195">
        <f t="shared" si="121"/>
        <v>-0.90587705412930697</v>
      </c>
      <c r="BW66" s="195">
        <f t="shared" si="121"/>
        <v>-0.90587705412930697</v>
      </c>
      <c r="BX66" s="195">
        <f t="shared" si="121"/>
        <v>-22.592712627137313</v>
      </c>
      <c r="BY66" s="195">
        <f t="shared" si="121"/>
        <v>-0.90587705412930697</v>
      </c>
      <c r="BZ66" s="195">
        <f t="shared" si="121"/>
        <v>-0.90587705412930697</v>
      </c>
      <c r="CA66" s="195">
        <f t="shared" si="121"/>
        <v>-0.90587705412930697</v>
      </c>
      <c r="CB66" s="222">
        <f t="shared" si="121"/>
        <v>-0.90587705412930697</v>
      </c>
      <c r="CC66" s="732">
        <f t="shared" si="119"/>
        <v>-54.244195795567684</v>
      </c>
    </row>
    <row r="67" spans="2:81" ht="13.5" thickBot="1">
      <c r="B67" s="706" t="s">
        <v>101</v>
      </c>
      <c r="C67" s="695"/>
      <c r="D67" s="223">
        <f>+D66</f>
        <v>21.393711932479363</v>
      </c>
      <c r="E67" s="223">
        <f t="shared" ref="E67:O67" si="122">+E66+D67</f>
        <v>12.787423864958729</v>
      </c>
      <c r="F67" s="223">
        <f t="shared" si="122"/>
        <v>9.1811357974380954</v>
      </c>
      <c r="G67" s="223">
        <f t="shared" si="122"/>
        <v>169.27484772991747</v>
      </c>
      <c r="H67" s="223">
        <f t="shared" si="122"/>
        <v>165.66855966239683</v>
      </c>
      <c r="I67" s="223">
        <f t="shared" si="122"/>
        <v>162.06227159487619</v>
      </c>
      <c r="J67" s="223">
        <f t="shared" si="122"/>
        <v>157.24598352735555</v>
      </c>
      <c r="K67" s="223">
        <f t="shared" si="122"/>
        <v>153.63969545983491</v>
      </c>
      <c r="L67" s="223">
        <f t="shared" si="122"/>
        <v>150.03340739231427</v>
      </c>
      <c r="M67" s="223">
        <f t="shared" si="122"/>
        <v>131.90711932479365</v>
      </c>
      <c r="N67" s="223">
        <f t="shared" si="122"/>
        <v>128.30083125727302</v>
      </c>
      <c r="O67" s="224">
        <f t="shared" si="122"/>
        <v>124.69454318975238</v>
      </c>
      <c r="P67" s="734"/>
      <c r="Q67" s="727">
        <f t="shared" ref="Q67" si="123">+Q66+O67</f>
        <v>150.95075512223175</v>
      </c>
      <c r="R67" s="223">
        <f t="shared" ref="R67" si="124">+R66+Q67</f>
        <v>132.68696705471112</v>
      </c>
      <c r="S67" s="223">
        <f t="shared" ref="S67" si="125">+S66+R67</f>
        <v>256.34317898719047</v>
      </c>
      <c r="T67" s="223">
        <f t="shared" ref="T67" si="126">+T66+S67</f>
        <v>131.59939091966982</v>
      </c>
      <c r="U67" s="223">
        <f t="shared" ref="U67" si="127">+U66+T67</f>
        <v>127.85560285214918</v>
      </c>
      <c r="V67" s="223">
        <f t="shared" ref="V67" si="128">+V66+U67</f>
        <v>129.19966868567417</v>
      </c>
      <c r="W67" s="223">
        <f t="shared" ref="W67" si="129">+W66+V67</f>
        <v>124.74373451919915</v>
      </c>
      <c r="X67" s="223">
        <f t="shared" ref="X67" si="130">+X66+W67</f>
        <v>117.28780035272413</v>
      </c>
      <c r="Y67" s="223">
        <f t="shared" ref="Y67" si="131">+Y66+X67</f>
        <v>112.83186618624912</v>
      </c>
      <c r="Z67" s="223">
        <f t="shared" ref="Z67" si="132">+Z66+Y67</f>
        <v>108.3759320197741</v>
      </c>
      <c r="AA67" s="223">
        <f t="shared" ref="AA67" si="133">+AA66+Z67</f>
        <v>103.91999785329908</v>
      </c>
      <c r="AB67" s="223">
        <f t="shared" ref="AB67" si="134">+AB66+AA67</f>
        <v>99.464063686824062</v>
      </c>
      <c r="AC67" s="734"/>
      <c r="AD67" s="223">
        <f t="shared" ref="AD67" si="135">+AD66+AB67</f>
        <v>98.614417587869681</v>
      </c>
      <c r="AE67" s="223">
        <f t="shared" ref="AE67" si="136">+AE66+AD67</f>
        <v>94.764771488915301</v>
      </c>
      <c r="AF67" s="223">
        <f t="shared" ref="AF67" si="137">+AF66+AE67</f>
        <v>93.91512538996092</v>
      </c>
      <c r="AG67" s="223">
        <f t="shared" ref="AG67" si="138">+AG66+AF67</f>
        <v>93.06547929100654</v>
      </c>
      <c r="AH67" s="223">
        <f t="shared" ref="AH67" si="139">+AH66+AG67</f>
        <v>92.215833192052159</v>
      </c>
      <c r="AI67" s="223">
        <f t="shared" ref="AI67" si="140">+AI66+AH67</f>
        <v>91.366187093097778</v>
      </c>
      <c r="AJ67" s="223">
        <f t="shared" ref="AJ67" si="141">+AJ66+AI67</f>
        <v>90.516540994143398</v>
      </c>
      <c r="AK67" s="223">
        <f t="shared" ref="AK67" si="142">+AK66+AJ67</f>
        <v>86.666894895189017</v>
      </c>
      <c r="AL67" s="223">
        <f t="shared" ref="AL67" si="143">+AL66+AK67</f>
        <v>85.817248796234637</v>
      </c>
      <c r="AM67" s="223">
        <f t="shared" ref="AM67" si="144">+AM66+AL67</f>
        <v>84.967602697280256</v>
      </c>
      <c r="AN67" s="223">
        <f t="shared" ref="AN67" si="145">+AN66+AM67</f>
        <v>84.117956598325875</v>
      </c>
      <c r="AO67" s="223">
        <f t="shared" ref="AO67" si="146">+AO66+AN67</f>
        <v>83.268310499371495</v>
      </c>
      <c r="AP67" s="734"/>
      <c r="AQ67" s="223">
        <f t="shared" ref="AQ67" si="147">+AQ66+AO67</f>
        <v>81.650287346287811</v>
      </c>
      <c r="AR67" s="223">
        <f t="shared" ref="AR67" si="148">+AR66+AQ67</f>
        <v>77.032264193204128</v>
      </c>
      <c r="AS67" s="223">
        <f t="shared" ref="AS67" si="149">+AS66+AR67</f>
        <v>75.414241040120444</v>
      </c>
      <c r="AT67" s="223">
        <f t="shared" ref="AT67" si="150">+AT66+AS67</f>
        <v>73.796217887036761</v>
      </c>
      <c r="AU67" s="223">
        <f t="shared" ref="AU67" si="151">+AU66+AT67</f>
        <v>72.178194733953077</v>
      </c>
      <c r="AV67" s="223">
        <f t="shared" ref="AV67" si="152">+AV66+AU67</f>
        <v>70.560171580869394</v>
      </c>
      <c r="AW67" s="223">
        <f t="shared" ref="AW67" si="153">+AW66+AV67</f>
        <v>68.94214842778571</v>
      </c>
      <c r="AX67" s="223">
        <f t="shared" ref="AX67" si="154">+AX66+AW67</f>
        <v>45.637289701694016</v>
      </c>
      <c r="AY67" s="223">
        <f t="shared" ref="AY67" si="155">+AY66+AX67</f>
        <v>44.019266548610332</v>
      </c>
      <c r="AZ67" s="223">
        <f t="shared" ref="AZ67" si="156">+AZ66+AY67</f>
        <v>42.401243395526649</v>
      </c>
      <c r="BA67" s="223">
        <f t="shared" ref="BA67" si="157">+BA66+AZ67</f>
        <v>40.783220242442965</v>
      </c>
      <c r="BB67" s="223">
        <f t="shared" ref="BB67" si="158">+BB66+BA67</f>
        <v>39.165197089359282</v>
      </c>
      <c r="BC67" s="734"/>
      <c r="BD67" s="223">
        <f t="shared" ref="BD67" si="159">+BD66+BB67</f>
        <v>37.547173936275598</v>
      </c>
      <c r="BE67" s="223">
        <f t="shared" ref="BE67" si="160">+BE66+BD67</f>
        <v>14.242315210183907</v>
      </c>
      <c r="BF67" s="223">
        <f t="shared" ref="BF67" si="161">+BF66+BE67</f>
        <v>12.624292057100222</v>
      </c>
      <c r="BG67" s="223">
        <f t="shared" ref="BG67" si="162">+BG66+BF67</f>
        <v>11.006268904016537</v>
      </c>
      <c r="BH67" s="223">
        <f t="shared" ref="BH67" si="163">+BH66+BG67</f>
        <v>9.3882457509328514</v>
      </c>
      <c r="BI67" s="223">
        <f t="shared" ref="BI67" si="164">+BI66+BH67</f>
        <v>7.7563686968034879</v>
      </c>
      <c r="BJ67" s="223">
        <f t="shared" ref="BJ67" si="165">+BJ66+BI67</f>
        <v>6.8504916426741813</v>
      </c>
      <c r="BK67" s="223">
        <f t="shared" ref="BK67" si="166">+BK66+BJ67</f>
        <v>-15.742220984463131</v>
      </c>
      <c r="BL67" s="223">
        <f t="shared" ref="BL67" si="167">+BL66+BK67</f>
        <v>-16.648098038592437</v>
      </c>
      <c r="BM67" s="223">
        <f t="shared" ref="BM67" si="168">+BM66+BL67</f>
        <v>-17.553975092721743</v>
      </c>
      <c r="BN67" s="223">
        <f t="shared" ref="BN67" si="169">+BN66+BM67</f>
        <v>-18.459852146851048</v>
      </c>
      <c r="BO67" s="223">
        <f t="shared" ref="BO67" si="170">+BO66+BN67</f>
        <v>-19.365729200980354</v>
      </c>
      <c r="BP67" s="734"/>
      <c r="BQ67" s="223">
        <f t="shared" ref="BQ67" si="171">+BQ66+BO67</f>
        <v>-20.27160625510966</v>
      </c>
      <c r="BR67" s="223">
        <f t="shared" ref="BR67" si="172">+BR66+BQ67</f>
        <v>-42.864318882246977</v>
      </c>
      <c r="BS67" s="223">
        <f t="shared" ref="BS67" si="173">+BS66+BR67</f>
        <v>-43.770195936376282</v>
      </c>
      <c r="BT67" s="223">
        <f t="shared" ref="BT67" si="174">+BT66+BS67</f>
        <v>-44.676072990505588</v>
      </c>
      <c r="BU67" s="223">
        <f t="shared" ref="BU67" si="175">+BU66+BT67</f>
        <v>-45.581950044634894</v>
      </c>
      <c r="BV67" s="223">
        <f t="shared" ref="BV67" si="176">+BV66+BU67</f>
        <v>-46.4878270987642</v>
      </c>
      <c r="BW67" s="223">
        <f t="shared" ref="BW67" si="177">+BW66+BV67</f>
        <v>-47.393704152893505</v>
      </c>
      <c r="BX67" s="223">
        <f t="shared" ref="BX67" si="178">+BX66+BW67</f>
        <v>-69.986416780030822</v>
      </c>
      <c r="BY67" s="223">
        <f t="shared" ref="BY67" si="179">+BY66+BX67</f>
        <v>-70.892293834160128</v>
      </c>
      <c r="BZ67" s="223">
        <f t="shared" ref="BZ67" si="180">+BZ66+BY67</f>
        <v>-71.798170888289434</v>
      </c>
      <c r="CA67" s="223">
        <f t="shared" ref="CA67" si="181">+CA66+BZ67</f>
        <v>-72.70404794241874</v>
      </c>
      <c r="CB67" s="224">
        <f t="shared" ref="CB67" si="182">+CB66+CA67</f>
        <v>-73.609924996548045</v>
      </c>
      <c r="CC67" s="734"/>
    </row>
    <row r="68" spans="2:81" ht="13.5" thickBot="1">
      <c r="B68" s="707" t="s">
        <v>217</v>
      </c>
      <c r="P68" s="738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738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738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738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738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738"/>
    </row>
    <row r="69" spans="2:81">
      <c r="B69" s="711" t="s">
        <v>204</v>
      </c>
      <c r="C69" s="230"/>
      <c r="D69" s="231">
        <f t="shared" ref="D69:AK69" si="183">+D49+D15</f>
        <v>200</v>
      </c>
      <c r="E69" s="231">
        <f t="shared" si="183"/>
        <v>122.2</v>
      </c>
      <c r="F69" s="231">
        <f t="shared" si="183"/>
        <v>125.02</v>
      </c>
      <c r="G69" s="231">
        <f t="shared" si="183"/>
        <v>306.48</v>
      </c>
      <c r="H69" s="231">
        <f t="shared" si="183"/>
        <v>121</v>
      </c>
      <c r="I69" s="231">
        <f t="shared" si="183"/>
        <v>96.8</v>
      </c>
      <c r="J69" s="231">
        <f t="shared" si="183"/>
        <v>60.5</v>
      </c>
      <c r="K69" s="231">
        <f t="shared" si="183"/>
        <v>50.819999999999993</v>
      </c>
      <c r="L69" s="231">
        <f t="shared" si="183"/>
        <v>26.619999999999997</v>
      </c>
      <c r="M69" s="231">
        <f t="shared" si="183"/>
        <v>16.939999999999998</v>
      </c>
      <c r="N69" s="231">
        <f t="shared" si="183"/>
        <v>40.200000000000003</v>
      </c>
      <c r="O69" s="231">
        <f t="shared" si="183"/>
        <v>51.2</v>
      </c>
      <c r="P69" s="740">
        <f t="shared" ref="P69:P70" si="184">SUM(D69:O69)</f>
        <v>1217.78</v>
      </c>
      <c r="Q69" s="231">
        <f t="shared" si="183"/>
        <v>73.56</v>
      </c>
      <c r="R69" s="231">
        <f t="shared" si="183"/>
        <v>68.48599999999999</v>
      </c>
      <c r="S69" s="231">
        <f t="shared" si="183"/>
        <v>277.2706</v>
      </c>
      <c r="T69" s="231">
        <f t="shared" si="183"/>
        <v>109.67440000000001</v>
      </c>
      <c r="U69" s="231">
        <f t="shared" si="183"/>
        <v>124.63</v>
      </c>
      <c r="V69" s="231">
        <f t="shared" si="183"/>
        <v>149.70400000000001</v>
      </c>
      <c r="W69" s="231">
        <f t="shared" si="183"/>
        <v>62.314999999999998</v>
      </c>
      <c r="X69" s="231">
        <f t="shared" si="183"/>
        <v>52.3446</v>
      </c>
      <c r="Y69" s="231">
        <f t="shared" si="183"/>
        <v>27.418600000000005</v>
      </c>
      <c r="Z69" s="231">
        <f t="shared" si="183"/>
        <v>114.2482</v>
      </c>
      <c r="AA69" s="231">
        <f t="shared" si="183"/>
        <v>170.126</v>
      </c>
      <c r="AB69" s="231">
        <f t="shared" si="183"/>
        <v>32.486000000000004</v>
      </c>
      <c r="AC69" s="740">
        <f t="shared" ref="AC69:AC70" si="185">SUM(Q69:AB69)</f>
        <v>1262.2634000000003</v>
      </c>
      <c r="AD69" s="231">
        <f t="shared" si="183"/>
        <v>141.66680000000002</v>
      </c>
      <c r="AE69" s="231">
        <f t="shared" si="183"/>
        <v>215.74057999999999</v>
      </c>
      <c r="AF69" s="231">
        <f t="shared" si="183"/>
        <v>79.588718</v>
      </c>
      <c r="AG69" s="231">
        <f t="shared" si="183"/>
        <v>209.76463200000003</v>
      </c>
      <c r="AH69" s="231">
        <f t="shared" si="183"/>
        <v>273.56890000000004</v>
      </c>
      <c r="AI69" s="231">
        <f t="shared" si="183"/>
        <v>102.69512</v>
      </c>
      <c r="AJ69" s="231">
        <f t="shared" si="183"/>
        <v>160.98445000000001</v>
      </c>
      <c r="AK69" s="231">
        <f t="shared" si="183"/>
        <v>199.11493800000002</v>
      </c>
      <c r="AL69" s="231">
        <f t="shared" ref="AL69:BT69" si="186">+AL49+AL15</f>
        <v>28.241158000000006</v>
      </c>
      <c r="AM69" s="231">
        <f t="shared" si="186"/>
        <v>114.77164600000002</v>
      </c>
      <c r="AN69" s="231">
        <f t="shared" si="186"/>
        <v>170.87378000000001</v>
      </c>
      <c r="AO69" s="231">
        <f t="shared" si="186"/>
        <v>29.453780000000005</v>
      </c>
      <c r="AP69" s="740">
        <f t="shared" ref="AP69:AP70" si="187">SUM(AD69:AO69)</f>
        <v>1726.464502</v>
      </c>
      <c r="AQ69" s="231">
        <f t="shared" si="186"/>
        <v>143.01280400000002</v>
      </c>
      <c r="AR69" s="231">
        <f t="shared" si="186"/>
        <v>217.8567974</v>
      </c>
      <c r="AS69" s="231">
        <f t="shared" si="186"/>
        <v>178.77637953999999</v>
      </c>
      <c r="AT69" s="231">
        <f t="shared" si="186"/>
        <v>261.55357096</v>
      </c>
      <c r="AU69" s="231">
        <f t="shared" si="186"/>
        <v>229.01996700000001</v>
      </c>
      <c r="AV69" s="231">
        <f t="shared" si="186"/>
        <v>250.9759736</v>
      </c>
      <c r="AW69" s="231">
        <f t="shared" si="186"/>
        <v>162.90998350000001</v>
      </c>
      <c r="AX69" s="231">
        <f t="shared" si="186"/>
        <v>200.73238614000002</v>
      </c>
      <c r="AY69" s="231">
        <f t="shared" si="186"/>
        <v>125.88839274</v>
      </c>
      <c r="AZ69" s="231">
        <f t="shared" si="186"/>
        <v>163.71079537999998</v>
      </c>
      <c r="BA69" s="231">
        <f t="shared" si="186"/>
        <v>123.24399340000001</v>
      </c>
      <c r="BB69" s="231">
        <f t="shared" si="186"/>
        <v>171.6439934</v>
      </c>
      <c r="BC69" s="740">
        <f t="shared" ref="BC69:BC70" si="188">SUM(AQ69:BB69)</f>
        <v>2229.3250370600003</v>
      </c>
      <c r="BD69" s="231">
        <f t="shared" si="186"/>
        <v>144.39918812000002</v>
      </c>
      <c r="BE69" s="231">
        <f t="shared" si="186"/>
        <v>321.67650132200004</v>
      </c>
      <c r="BF69" s="231">
        <f t="shared" si="186"/>
        <v>338.5356709262</v>
      </c>
      <c r="BG69" s="231">
        <f t="shared" si="186"/>
        <v>373.94417808880002</v>
      </c>
      <c r="BH69" s="231">
        <f t="shared" si="186"/>
        <v>390.28656601</v>
      </c>
      <c r="BI69" s="231">
        <f t="shared" si="186"/>
        <v>363.04925280800001</v>
      </c>
      <c r="BJ69" s="231">
        <f t="shared" si="186"/>
        <v>322.19328300500001</v>
      </c>
      <c r="BK69" s="231">
        <f t="shared" si="186"/>
        <v>311.2983577242</v>
      </c>
      <c r="BL69" s="231">
        <f t="shared" si="186"/>
        <v>284.06104452220006</v>
      </c>
      <c r="BM69" s="231">
        <f t="shared" si="186"/>
        <v>273.1661192414</v>
      </c>
      <c r="BN69" s="231">
        <f t="shared" si="186"/>
        <v>281.33731320199996</v>
      </c>
      <c r="BO69" s="231">
        <f t="shared" si="186"/>
        <v>281.33731320199996</v>
      </c>
      <c r="BP69" s="740">
        <f t="shared" ref="BP69:BP70" si="189">SUM(BD69:BO69)</f>
        <v>3685.2847881717998</v>
      </c>
      <c r="BQ69" s="231">
        <f t="shared" si="186"/>
        <v>303.12716376359998</v>
      </c>
      <c r="BR69" s="231">
        <f t="shared" si="186"/>
        <v>331.18159636166001</v>
      </c>
      <c r="BS69" s="231">
        <f t="shared" si="186"/>
        <v>341.068741053986</v>
      </c>
      <c r="BT69" s="231">
        <f t="shared" si="186"/>
        <v>479.17950343146401</v>
      </c>
      <c r="BU69" s="231">
        <f t="shared" ref="BU69:CB69" si="190">+BU49+BU15</f>
        <v>546.83216299030005</v>
      </c>
      <c r="BV69" s="231">
        <f t="shared" si="190"/>
        <v>366.31773039224004</v>
      </c>
      <c r="BW69" s="231">
        <f t="shared" si="190"/>
        <v>425.87608149515</v>
      </c>
      <c r="BX69" s="231">
        <f t="shared" si="190"/>
        <v>465.47430845592601</v>
      </c>
      <c r="BY69" s="231">
        <f t="shared" si="190"/>
        <v>284.959875857866</v>
      </c>
      <c r="BZ69" s="231">
        <f t="shared" si="190"/>
        <v>375.37810281864199</v>
      </c>
      <c r="CA69" s="231">
        <f t="shared" si="190"/>
        <v>434.61443259806003</v>
      </c>
      <c r="CB69" s="231">
        <f t="shared" si="190"/>
        <v>282.15443259806</v>
      </c>
      <c r="CC69" s="740">
        <f t="shared" ref="CC69:CC70" si="191">SUM(BQ69:CB69)</f>
        <v>4636.164131816955</v>
      </c>
    </row>
    <row r="70" spans="2:81" ht="13.5" thickBot="1">
      <c r="B70" s="712" t="s">
        <v>169</v>
      </c>
      <c r="C70" s="232"/>
      <c r="D70" s="233">
        <f t="shared" ref="D70:AK70" si="192">+D65+D32</f>
        <v>201.83751410918731</v>
      </c>
      <c r="E70" s="233">
        <f t="shared" si="192"/>
        <v>121.13032744252064</v>
      </c>
      <c r="F70" s="233">
        <f t="shared" si="192"/>
        <v>103.99232744252065</v>
      </c>
      <c r="G70" s="233">
        <f t="shared" si="192"/>
        <v>199.38134931752063</v>
      </c>
      <c r="H70" s="233">
        <f t="shared" si="192"/>
        <v>103.55532744252065</v>
      </c>
      <c r="I70" s="233">
        <f t="shared" si="192"/>
        <v>89.035327442520639</v>
      </c>
      <c r="J70" s="233">
        <f t="shared" si="192"/>
        <v>124.86334931752064</v>
      </c>
      <c r="K70" s="233">
        <f t="shared" si="192"/>
        <v>59.02732744252063</v>
      </c>
      <c r="L70" s="233">
        <f t="shared" si="192"/>
        <v>45.112327442520638</v>
      </c>
      <c r="M70" s="233">
        <f t="shared" si="192"/>
        <v>74.817349317520637</v>
      </c>
      <c r="N70" s="233">
        <f t="shared" si="192"/>
        <v>44.94032744252064</v>
      </c>
      <c r="O70" s="233">
        <f t="shared" si="192"/>
        <v>52.020327442520639</v>
      </c>
      <c r="P70" s="741">
        <f t="shared" si="184"/>
        <v>1219.7131816019144</v>
      </c>
      <c r="Q70" s="233">
        <f t="shared" si="192"/>
        <v>96.676366325853962</v>
      </c>
      <c r="R70" s="233">
        <f t="shared" si="192"/>
        <v>118.77375071752063</v>
      </c>
      <c r="S70" s="233">
        <f t="shared" si="192"/>
        <v>156.37081071752061</v>
      </c>
      <c r="T70" s="233">
        <f t="shared" si="192"/>
        <v>247.22582056752063</v>
      </c>
      <c r="U70" s="233">
        <f t="shared" si="192"/>
        <v>109.07070071752064</v>
      </c>
      <c r="V70" s="233">
        <f t="shared" si="192"/>
        <v>139.90380931647502</v>
      </c>
      <c r="W70" s="233">
        <f t="shared" si="192"/>
        <v>92.07220166647501</v>
      </c>
      <c r="X70" s="233">
        <f t="shared" si="192"/>
        <v>107.015369316475</v>
      </c>
      <c r="Y70" s="233">
        <f t="shared" si="192"/>
        <v>127.19291931647498</v>
      </c>
      <c r="Z70" s="233">
        <f t="shared" si="192"/>
        <v>106.300096666475</v>
      </c>
      <c r="AA70" s="233">
        <f t="shared" si="192"/>
        <v>111.17735931647501</v>
      </c>
      <c r="AB70" s="233">
        <f t="shared" si="192"/>
        <v>70.109959316475013</v>
      </c>
      <c r="AC70" s="741">
        <f t="shared" si="185"/>
        <v>1481.8891639612611</v>
      </c>
      <c r="AD70" s="233">
        <f t="shared" si="192"/>
        <v>137.68996018404903</v>
      </c>
      <c r="AE70" s="233">
        <f t="shared" si="192"/>
        <v>186.07742455370436</v>
      </c>
      <c r="AF70" s="233">
        <f t="shared" si="192"/>
        <v>165.58999635370435</v>
      </c>
      <c r="AG70" s="233">
        <f t="shared" si="192"/>
        <v>196.69846553360208</v>
      </c>
      <c r="AH70" s="233">
        <f t="shared" si="192"/>
        <v>177.12888305370436</v>
      </c>
      <c r="AI70" s="233">
        <f t="shared" si="192"/>
        <v>118.1646150537044</v>
      </c>
      <c r="AJ70" s="233">
        <f t="shared" si="192"/>
        <v>177.39816033360208</v>
      </c>
      <c r="AK70" s="233">
        <f t="shared" si="192"/>
        <v>132.88912785370437</v>
      </c>
      <c r="AL70" s="233">
        <f t="shared" ref="AL70:BT70" si="193">+AL65+AL32</f>
        <v>71.566704353704395</v>
      </c>
      <c r="AM70" s="233">
        <f t="shared" si="193"/>
        <v>138.11197243360206</v>
      </c>
      <c r="AN70" s="233">
        <f t="shared" si="193"/>
        <v>113.58627755370436</v>
      </c>
      <c r="AO70" s="233">
        <f t="shared" si="193"/>
        <v>72.59365555370438</v>
      </c>
      <c r="AP70" s="741">
        <f t="shared" si="187"/>
        <v>1687.4952428144902</v>
      </c>
      <c r="AQ70" s="233">
        <f t="shared" si="193"/>
        <v>161.46827733998643</v>
      </c>
      <c r="AR70" s="233">
        <f t="shared" si="193"/>
        <v>207.10634821692872</v>
      </c>
      <c r="AS70" s="233">
        <f t="shared" si="193"/>
        <v>191.66029717092869</v>
      </c>
      <c r="AT70" s="233">
        <f t="shared" si="193"/>
        <v>240.12575209966144</v>
      </c>
      <c r="AU70" s="233">
        <f t="shared" si="193"/>
        <v>160.42095047192873</v>
      </c>
      <c r="AV70" s="233">
        <f t="shared" si="193"/>
        <v>183.27455443192872</v>
      </c>
      <c r="AW70" s="233">
        <f t="shared" si="193"/>
        <v>202.02243774366138</v>
      </c>
      <c r="AX70" s="233">
        <f t="shared" si="193"/>
        <v>172.1708381889367</v>
      </c>
      <c r="AY70" s="233">
        <f t="shared" si="193"/>
        <v>96.558706410928693</v>
      </c>
      <c r="AZ70" s="233">
        <f t="shared" si="193"/>
        <v>179.27766420666137</v>
      </c>
      <c r="BA70" s="233">
        <f t="shared" si="193"/>
        <v>94.972066806928694</v>
      </c>
      <c r="BB70" s="233">
        <f t="shared" si="193"/>
        <v>136.3364661469287</v>
      </c>
      <c r="BC70" s="741">
        <f t="shared" si="188"/>
        <v>2025.3943592354083</v>
      </c>
      <c r="BD70" s="233">
        <f t="shared" si="193"/>
        <v>203.87570612571147</v>
      </c>
      <c r="BE70" s="233">
        <f t="shared" si="193"/>
        <v>233.34467906241358</v>
      </c>
      <c r="BF70" s="233">
        <f t="shared" si="193"/>
        <v>221.8647109120256</v>
      </c>
      <c r="BG70" s="233">
        <f t="shared" si="193"/>
        <v>353.31107932343997</v>
      </c>
      <c r="BH70" s="233">
        <f t="shared" si="193"/>
        <v>249.51058381205559</v>
      </c>
      <c r="BI70" s="233">
        <f t="shared" si="193"/>
        <v>233.18204979190128</v>
      </c>
      <c r="BJ70" s="233">
        <f t="shared" si="193"/>
        <v>330.29884406993165</v>
      </c>
      <c r="BK70" s="233">
        <f t="shared" si="193"/>
        <v>220.36861699442917</v>
      </c>
      <c r="BL70" s="233">
        <f t="shared" si="193"/>
        <v>183.02032633027122</v>
      </c>
      <c r="BM70" s="233">
        <f t="shared" si="193"/>
        <v>275.87239273161947</v>
      </c>
      <c r="BN70" s="233">
        <f t="shared" si="193"/>
        <v>181.3860875381512</v>
      </c>
      <c r="BO70" s="233">
        <f t="shared" si="193"/>
        <v>186.99002208342273</v>
      </c>
      <c r="BP70" s="741">
        <f t="shared" si="189"/>
        <v>2873.025098775373</v>
      </c>
      <c r="BQ70" s="233">
        <f t="shared" si="193"/>
        <v>296.94542343902151</v>
      </c>
      <c r="BR70" s="233">
        <f t="shared" si="193"/>
        <v>237.94303300452168</v>
      </c>
      <c r="BS70" s="233">
        <f t="shared" si="193"/>
        <v>242.6487058768123</v>
      </c>
      <c r="BT70" s="233">
        <f t="shared" si="193"/>
        <v>425.25162573692194</v>
      </c>
      <c r="BU70" s="233">
        <f t="shared" ref="BU70:CB70" si="194">+BU65+BU32</f>
        <v>316.86195496384312</v>
      </c>
      <c r="BV70" s="233">
        <f t="shared" si="194"/>
        <v>254.29129540500719</v>
      </c>
      <c r="BW70" s="233">
        <f t="shared" si="194"/>
        <v>614.83181976314393</v>
      </c>
      <c r="BX70" s="233">
        <f t="shared" si="194"/>
        <v>286.92863455642072</v>
      </c>
      <c r="BY70" s="233">
        <f t="shared" si="194"/>
        <v>203.37250023952828</v>
      </c>
      <c r="BZ70" s="233">
        <f t="shared" si="194"/>
        <v>382.77491080847579</v>
      </c>
      <c r="CA70" s="233">
        <f t="shared" si="194"/>
        <v>247.42723428364468</v>
      </c>
      <c r="CB70" s="233">
        <f t="shared" si="194"/>
        <v>247.27502228575975</v>
      </c>
      <c r="CC70" s="741">
        <f t="shared" si="191"/>
        <v>3756.5521603631009</v>
      </c>
    </row>
    <row r="71" spans="2:81">
      <c r="B71" s="713" t="s">
        <v>187</v>
      </c>
      <c r="C71" s="234"/>
      <c r="D71" s="235">
        <f t="shared" ref="D71:O71" si="195">+D69-D70</f>
        <v>-1.8375141091873104</v>
      </c>
      <c r="E71" s="235">
        <f t="shared" si="195"/>
        <v>1.0696725574793646</v>
      </c>
      <c r="F71" s="235">
        <f t="shared" si="195"/>
        <v>21.027672557479349</v>
      </c>
      <c r="G71" s="235">
        <f t="shared" si="195"/>
        <v>107.09865068247939</v>
      </c>
      <c r="H71" s="235">
        <f t="shared" si="195"/>
        <v>17.44467255747935</v>
      </c>
      <c r="I71" s="235">
        <f t="shared" si="195"/>
        <v>7.7646725574793578</v>
      </c>
      <c r="J71" s="235">
        <f t="shared" si="195"/>
        <v>-64.363349317520644</v>
      </c>
      <c r="K71" s="235">
        <f t="shared" si="195"/>
        <v>-8.2073274425206364</v>
      </c>
      <c r="L71" s="235">
        <f t="shared" si="195"/>
        <v>-18.49232744252064</v>
      </c>
      <c r="M71" s="235">
        <f t="shared" si="195"/>
        <v>-57.87734931752064</v>
      </c>
      <c r="N71" s="235">
        <f t="shared" si="195"/>
        <v>-4.7403274425206376</v>
      </c>
      <c r="O71" s="236">
        <f t="shared" si="195"/>
        <v>-0.82032744252063594</v>
      </c>
      <c r="P71" s="739">
        <f t="shared" ref="P71" si="196">SUM(D71:O71)</f>
        <v>-1.9331816019143631</v>
      </c>
      <c r="Q71" s="728">
        <f t="shared" ref="Q71:CB71" si="197">+Q69-Q70</f>
        <v>-23.11636632585396</v>
      </c>
      <c r="R71" s="236">
        <f t="shared" si="197"/>
        <v>-50.287750717520638</v>
      </c>
      <c r="S71" s="236">
        <f t="shared" si="197"/>
        <v>120.89978928247939</v>
      </c>
      <c r="T71" s="236">
        <f t="shared" si="197"/>
        <v>-137.55142056752061</v>
      </c>
      <c r="U71" s="236">
        <f t="shared" si="197"/>
        <v>15.559299282479358</v>
      </c>
      <c r="V71" s="236">
        <f t="shared" si="197"/>
        <v>9.8001906835249883</v>
      </c>
      <c r="W71" s="236">
        <f t="shared" si="197"/>
        <v>-29.757201666475012</v>
      </c>
      <c r="X71" s="236">
        <f t="shared" si="197"/>
        <v>-54.670769316475003</v>
      </c>
      <c r="Y71" s="236">
        <f t="shared" si="197"/>
        <v>-99.774319316474987</v>
      </c>
      <c r="Z71" s="236">
        <f t="shared" si="197"/>
        <v>7.9481033335249975</v>
      </c>
      <c r="AA71" s="236">
        <f t="shared" si="197"/>
        <v>58.948640683524999</v>
      </c>
      <c r="AB71" s="236">
        <f t="shared" si="197"/>
        <v>-37.623959316475009</v>
      </c>
      <c r="AC71" s="739">
        <f t="shared" ref="AC71" si="198">SUM(Q71:AB71)</f>
        <v>-219.62576396126144</v>
      </c>
      <c r="AD71" s="236">
        <f t="shared" si="197"/>
        <v>3.9768398159509957</v>
      </c>
      <c r="AE71" s="236">
        <f t="shared" si="197"/>
        <v>29.663155446295633</v>
      </c>
      <c r="AF71" s="236">
        <f t="shared" si="197"/>
        <v>-86.00127835370435</v>
      </c>
      <c r="AG71" s="236">
        <f t="shared" si="197"/>
        <v>13.066166466397959</v>
      </c>
      <c r="AH71" s="236">
        <f t="shared" si="197"/>
        <v>96.440016946295685</v>
      </c>
      <c r="AI71" s="236">
        <f t="shared" si="197"/>
        <v>-15.469495053704392</v>
      </c>
      <c r="AJ71" s="236">
        <f t="shared" si="197"/>
        <v>-16.413710333602069</v>
      </c>
      <c r="AK71" s="236">
        <f t="shared" si="197"/>
        <v>66.225810146295657</v>
      </c>
      <c r="AL71" s="236">
        <f t="shared" si="197"/>
        <v>-43.325546353704389</v>
      </c>
      <c r="AM71" s="236">
        <f t="shared" si="197"/>
        <v>-23.340326433602044</v>
      </c>
      <c r="AN71" s="236">
        <f t="shared" si="197"/>
        <v>57.287502446295647</v>
      </c>
      <c r="AO71" s="236">
        <f t="shared" si="197"/>
        <v>-43.139875553704371</v>
      </c>
      <c r="AP71" s="739">
        <f t="shared" ref="AP71" si="199">SUM(AD71:AO71)</f>
        <v>38.969259185509969</v>
      </c>
      <c r="AQ71" s="236">
        <f t="shared" si="197"/>
        <v>-18.455473339986412</v>
      </c>
      <c r="AR71" s="236">
        <f t="shared" si="197"/>
        <v>10.750449183071282</v>
      </c>
      <c r="AS71" s="236">
        <f t="shared" si="197"/>
        <v>-12.883917630928693</v>
      </c>
      <c r="AT71" s="236">
        <f t="shared" si="197"/>
        <v>21.427818860338562</v>
      </c>
      <c r="AU71" s="236">
        <f t="shared" si="197"/>
        <v>68.599016528071274</v>
      </c>
      <c r="AV71" s="236">
        <f t="shared" si="197"/>
        <v>67.701419168071283</v>
      </c>
      <c r="AW71" s="236">
        <f t="shared" si="197"/>
        <v>-39.112454243661375</v>
      </c>
      <c r="AX71" s="236">
        <f t="shared" si="197"/>
        <v>28.561547951063318</v>
      </c>
      <c r="AY71" s="236">
        <f t="shared" si="197"/>
        <v>29.329686329071308</v>
      </c>
      <c r="AZ71" s="236">
        <f t="shared" si="197"/>
        <v>-15.566868826661391</v>
      </c>
      <c r="BA71" s="236">
        <f t="shared" si="197"/>
        <v>28.271926593071314</v>
      </c>
      <c r="BB71" s="236">
        <f t="shared" si="197"/>
        <v>35.307527253071299</v>
      </c>
      <c r="BC71" s="739">
        <f t="shared" ref="BC71" si="200">SUM(AQ71:BB71)</f>
        <v>203.93067782459175</v>
      </c>
      <c r="BD71" s="236">
        <f t="shared" si="197"/>
        <v>-59.476518005711455</v>
      </c>
      <c r="BE71" s="236">
        <f t="shared" si="197"/>
        <v>88.33182225958646</v>
      </c>
      <c r="BF71" s="236">
        <f t="shared" si="197"/>
        <v>116.6709600141744</v>
      </c>
      <c r="BG71" s="236">
        <f t="shared" si="197"/>
        <v>20.633098765360046</v>
      </c>
      <c r="BH71" s="236">
        <f t="shared" si="197"/>
        <v>140.77598219794442</v>
      </c>
      <c r="BI71" s="236">
        <f t="shared" si="197"/>
        <v>129.86720301609873</v>
      </c>
      <c r="BJ71" s="236">
        <f t="shared" si="197"/>
        <v>-8.105561064931635</v>
      </c>
      <c r="BK71" s="236">
        <f t="shared" si="197"/>
        <v>90.929740729770828</v>
      </c>
      <c r="BL71" s="236">
        <f t="shared" si="197"/>
        <v>101.04071819192885</v>
      </c>
      <c r="BM71" s="236">
        <f t="shared" si="197"/>
        <v>-2.7062734902194734</v>
      </c>
      <c r="BN71" s="236">
        <f t="shared" si="197"/>
        <v>99.95122566384876</v>
      </c>
      <c r="BO71" s="236">
        <f t="shared" si="197"/>
        <v>94.347291118577232</v>
      </c>
      <c r="BP71" s="739">
        <f t="shared" ref="BP71" si="201">SUM(BD71:BO71)</f>
        <v>812.25968939642712</v>
      </c>
      <c r="BQ71" s="236">
        <f t="shared" si="197"/>
        <v>6.1817403245784703</v>
      </c>
      <c r="BR71" s="236">
        <f t="shared" si="197"/>
        <v>93.238563357138332</v>
      </c>
      <c r="BS71" s="236">
        <f t="shared" si="197"/>
        <v>98.420035177173702</v>
      </c>
      <c r="BT71" s="236">
        <f t="shared" si="197"/>
        <v>53.927877694542076</v>
      </c>
      <c r="BU71" s="236">
        <f t="shared" si="197"/>
        <v>229.97020802645693</v>
      </c>
      <c r="BV71" s="236">
        <f t="shared" si="197"/>
        <v>112.02643498723285</v>
      </c>
      <c r="BW71" s="236">
        <f t="shared" si="197"/>
        <v>-188.95573826799392</v>
      </c>
      <c r="BX71" s="236">
        <f t="shared" si="197"/>
        <v>178.54567389950529</v>
      </c>
      <c r="BY71" s="236">
        <f t="shared" si="197"/>
        <v>81.587375618337717</v>
      </c>
      <c r="BZ71" s="236">
        <f t="shared" si="197"/>
        <v>-7.3968079898338033</v>
      </c>
      <c r="CA71" s="236">
        <f t="shared" si="197"/>
        <v>187.18719831441535</v>
      </c>
      <c r="CB71" s="236">
        <f t="shared" si="197"/>
        <v>34.879410312300251</v>
      </c>
      <c r="CC71" s="739">
        <f t="shared" ref="CC71" si="202">SUM(BQ71:CB71)</f>
        <v>879.61197145385313</v>
      </c>
    </row>
    <row r="72" spans="2:81" ht="13.5" thickBot="1">
      <c r="B72" s="714" t="s">
        <v>616</v>
      </c>
      <c r="C72" s="696"/>
      <c r="D72" s="237">
        <f>+D71</f>
        <v>-1.8375141091873104</v>
      </c>
      <c r="E72" s="237">
        <f t="shared" ref="E72:O72" si="203">+E71+D72</f>
        <v>-0.76784155170794577</v>
      </c>
      <c r="F72" s="237">
        <f t="shared" si="203"/>
        <v>20.259831005771403</v>
      </c>
      <c r="G72" s="237">
        <f t="shared" si="203"/>
        <v>127.35848168825079</v>
      </c>
      <c r="H72" s="237">
        <f t="shared" si="203"/>
        <v>144.80315424573013</v>
      </c>
      <c r="I72" s="237">
        <f t="shared" si="203"/>
        <v>152.56782680320947</v>
      </c>
      <c r="J72" s="237">
        <f t="shared" si="203"/>
        <v>88.204477485688827</v>
      </c>
      <c r="K72" s="237">
        <f t="shared" si="203"/>
        <v>79.99715004316819</v>
      </c>
      <c r="L72" s="237">
        <f t="shared" si="203"/>
        <v>61.50482260064755</v>
      </c>
      <c r="M72" s="237">
        <f t="shared" si="203"/>
        <v>3.6274732831269105</v>
      </c>
      <c r="N72" s="237">
        <f t="shared" si="203"/>
        <v>-1.1128541593937271</v>
      </c>
      <c r="O72" s="724">
        <f t="shared" si="203"/>
        <v>-1.9331816019143631</v>
      </c>
      <c r="P72" s="735"/>
      <c r="Q72" s="729">
        <f t="shared" ref="Q72" si="204">+Q71+O72</f>
        <v>-25.049547927768323</v>
      </c>
      <c r="R72" s="237">
        <f t="shared" ref="R72" si="205">+R71+Q72</f>
        <v>-75.337298645288968</v>
      </c>
      <c r="S72" s="237">
        <f t="shared" ref="S72" si="206">+S71+R72</f>
        <v>45.562490637190422</v>
      </c>
      <c r="T72" s="237">
        <f t="shared" ref="T72" si="207">+T71+S72</f>
        <v>-91.988929930330187</v>
      </c>
      <c r="U72" s="237">
        <f t="shared" ref="U72" si="208">+U71+T72</f>
        <v>-76.429630647850828</v>
      </c>
      <c r="V72" s="237">
        <f t="shared" ref="V72" si="209">+V71+U72</f>
        <v>-66.62943996432584</v>
      </c>
      <c r="W72" s="237">
        <f t="shared" ref="W72" si="210">+W71+V72</f>
        <v>-96.386641630800852</v>
      </c>
      <c r="X72" s="237">
        <f t="shared" ref="X72" si="211">+X71+W72</f>
        <v>-151.05741094727586</v>
      </c>
      <c r="Y72" s="237">
        <f t="shared" ref="Y72" si="212">+Y71+X72</f>
        <v>-250.83173026375084</v>
      </c>
      <c r="Z72" s="237">
        <f t="shared" ref="Z72" si="213">+Z71+Y72</f>
        <v>-242.88362693022583</v>
      </c>
      <c r="AA72" s="237">
        <f t="shared" ref="AA72" si="214">+AA71+Z72</f>
        <v>-183.93498624670082</v>
      </c>
      <c r="AB72" s="237">
        <f t="shared" ref="AB72" si="215">+AB71+AA72</f>
        <v>-221.55894556317583</v>
      </c>
      <c r="AC72" s="735"/>
      <c r="AD72" s="237">
        <f t="shared" ref="AD72" si="216">+AD71+AB72</f>
        <v>-217.58210574722483</v>
      </c>
      <c r="AE72" s="237">
        <f t="shared" ref="AE72" si="217">+AE71+AD72</f>
        <v>-187.9189503009292</v>
      </c>
      <c r="AF72" s="237">
        <f t="shared" ref="AF72" si="218">+AF71+AE72</f>
        <v>-273.92022865463355</v>
      </c>
      <c r="AG72" s="237">
        <f t="shared" ref="AG72" si="219">+AG71+AF72</f>
        <v>-260.85406218823562</v>
      </c>
      <c r="AH72" s="237">
        <f t="shared" ref="AH72" si="220">+AH71+AG72</f>
        <v>-164.41404524193993</v>
      </c>
      <c r="AI72" s="237">
        <f t="shared" ref="AI72" si="221">+AI71+AH72</f>
        <v>-179.88354029564431</v>
      </c>
      <c r="AJ72" s="237">
        <f t="shared" ref="AJ72" si="222">+AJ71+AI72</f>
        <v>-196.29725062924638</v>
      </c>
      <c r="AK72" s="237">
        <f t="shared" ref="AK72" si="223">+AK71+AJ72</f>
        <v>-130.07144048295072</v>
      </c>
      <c r="AL72" s="237">
        <f t="shared" ref="AL72" si="224">+AL71+AK72</f>
        <v>-173.39698683665512</v>
      </c>
      <c r="AM72" s="237">
        <f t="shared" ref="AM72" si="225">+AM71+AL72</f>
        <v>-196.73731327025718</v>
      </c>
      <c r="AN72" s="237">
        <f t="shared" ref="AN72" si="226">+AN71+AM72</f>
        <v>-139.44981082396151</v>
      </c>
      <c r="AO72" s="237">
        <f t="shared" ref="AO72" si="227">+AO71+AN72</f>
        <v>-182.58968637766588</v>
      </c>
      <c r="AP72" s="735"/>
      <c r="AQ72" s="237">
        <f t="shared" ref="AQ72" si="228">+AQ71+AO72</f>
        <v>-201.0451597176523</v>
      </c>
      <c r="AR72" s="237">
        <f t="shared" ref="AR72" si="229">+AR71+AQ72</f>
        <v>-190.29471053458101</v>
      </c>
      <c r="AS72" s="237">
        <f t="shared" ref="AS72" si="230">+AS71+AR72</f>
        <v>-203.17862816550971</v>
      </c>
      <c r="AT72" s="237">
        <f t="shared" ref="AT72" si="231">+AT71+AS72</f>
        <v>-181.75080930517115</v>
      </c>
      <c r="AU72" s="237">
        <f t="shared" ref="AU72" si="232">+AU71+AT72</f>
        <v>-113.15179277709987</v>
      </c>
      <c r="AV72" s="237">
        <f t="shared" ref="AV72" si="233">+AV71+AU72</f>
        <v>-45.450373609028588</v>
      </c>
      <c r="AW72" s="237">
        <f t="shared" ref="AW72" si="234">+AW71+AV72</f>
        <v>-84.562827852689963</v>
      </c>
      <c r="AX72" s="237">
        <f t="shared" ref="AX72" si="235">+AX71+AW72</f>
        <v>-56.001279901626646</v>
      </c>
      <c r="AY72" s="237">
        <f t="shared" ref="AY72" si="236">+AY71+AX72</f>
        <v>-26.671593572555338</v>
      </c>
      <c r="AZ72" s="237">
        <f t="shared" ref="AZ72" si="237">+AZ71+AY72</f>
        <v>-42.238462399216729</v>
      </c>
      <c r="BA72" s="237">
        <f t="shared" ref="BA72" si="238">+BA71+AZ72</f>
        <v>-13.966535806145416</v>
      </c>
      <c r="BB72" s="237">
        <f t="shared" ref="BB72" si="239">+BB71+BA72</f>
        <v>21.340991446925884</v>
      </c>
      <c r="BC72" s="735"/>
      <c r="BD72" s="237">
        <f t="shared" ref="BD72" si="240">+BD71+BB72</f>
        <v>-38.135526558785571</v>
      </c>
      <c r="BE72" s="237">
        <f t="shared" ref="BE72" si="241">+BE71+BD72</f>
        <v>50.196295700800889</v>
      </c>
      <c r="BF72" s="237">
        <f t="shared" ref="BF72" si="242">+BF71+BE72</f>
        <v>166.86725571497527</v>
      </c>
      <c r="BG72" s="237">
        <f t="shared" ref="BG72" si="243">+BG71+BF72</f>
        <v>187.50035448033532</v>
      </c>
      <c r="BH72" s="237">
        <f t="shared" ref="BH72" si="244">+BH71+BG72</f>
        <v>328.27633667827973</v>
      </c>
      <c r="BI72" s="237">
        <f t="shared" ref="BI72" si="245">+BI71+BH72</f>
        <v>458.14353969437843</v>
      </c>
      <c r="BJ72" s="237">
        <f t="shared" ref="BJ72" si="246">+BJ71+BI72</f>
        <v>450.0379786294468</v>
      </c>
      <c r="BK72" s="237">
        <f t="shared" ref="BK72" si="247">+BK71+BJ72</f>
        <v>540.96771935921765</v>
      </c>
      <c r="BL72" s="237">
        <f t="shared" ref="BL72" si="248">+BL71+BK72</f>
        <v>642.00843755114647</v>
      </c>
      <c r="BM72" s="237">
        <f t="shared" ref="BM72" si="249">+BM71+BL72</f>
        <v>639.302164060927</v>
      </c>
      <c r="BN72" s="237">
        <f t="shared" ref="BN72" si="250">+BN71+BM72</f>
        <v>739.25338972477573</v>
      </c>
      <c r="BO72" s="237">
        <f t="shared" ref="BO72" si="251">+BO71+BN72</f>
        <v>833.60068084335296</v>
      </c>
      <c r="BP72" s="735"/>
      <c r="BQ72" s="237">
        <f t="shared" ref="BQ72" si="252">+BQ71+BO72</f>
        <v>839.78242116793149</v>
      </c>
      <c r="BR72" s="237">
        <f t="shared" ref="BR72" si="253">+BR71+BQ72</f>
        <v>933.02098452506982</v>
      </c>
      <c r="BS72" s="237">
        <f t="shared" ref="BS72" si="254">+BS71+BR72</f>
        <v>1031.4410197022435</v>
      </c>
      <c r="BT72" s="237">
        <f t="shared" ref="BT72" si="255">+BT71+BS72</f>
        <v>1085.3688973967855</v>
      </c>
      <c r="BU72" s="237">
        <f t="shared" ref="BU72" si="256">+BU71+BT72</f>
        <v>1315.3391054232425</v>
      </c>
      <c r="BV72" s="237">
        <f t="shared" ref="BV72" si="257">+BV71+BU72</f>
        <v>1427.3655404104752</v>
      </c>
      <c r="BW72" s="237">
        <f t="shared" ref="BW72" si="258">+BW71+BV72</f>
        <v>1238.4098021424813</v>
      </c>
      <c r="BX72" s="237">
        <f t="shared" ref="BX72" si="259">+BX71+BW72</f>
        <v>1416.9554760419867</v>
      </c>
      <c r="BY72" s="237">
        <f t="shared" ref="BY72" si="260">+BY71+BX72</f>
        <v>1498.5428516603245</v>
      </c>
      <c r="BZ72" s="237">
        <f t="shared" ref="BZ72" si="261">+BZ71+BY72</f>
        <v>1491.1460436704906</v>
      </c>
      <c r="CA72" s="237">
        <f t="shared" ref="CA72" si="262">+CA71+BZ72</f>
        <v>1678.333241984906</v>
      </c>
      <c r="CB72" s="724">
        <f t="shared" ref="CB72" si="263">+CB71+CA72</f>
        <v>1713.2126522972062</v>
      </c>
      <c r="CC72" s="735"/>
    </row>
    <row r="73" spans="2:81" ht="13.5" thickBot="1">
      <c r="B73" s="707"/>
      <c r="D73" s="887">
        <f>+D37</f>
        <v>41305</v>
      </c>
      <c r="E73" s="887">
        <f t="shared" ref="E73:O73" si="264">+E37</f>
        <v>41333</v>
      </c>
      <c r="F73" s="887">
        <f t="shared" si="264"/>
        <v>41364</v>
      </c>
      <c r="G73" s="887">
        <f t="shared" si="264"/>
        <v>41394</v>
      </c>
      <c r="H73" s="887">
        <f t="shared" si="264"/>
        <v>41425</v>
      </c>
      <c r="I73" s="887">
        <f t="shared" si="264"/>
        <v>41455</v>
      </c>
      <c r="J73" s="887">
        <f t="shared" si="264"/>
        <v>41486</v>
      </c>
      <c r="K73" s="887">
        <f t="shared" si="264"/>
        <v>41517</v>
      </c>
      <c r="L73" s="887">
        <f t="shared" si="264"/>
        <v>41547</v>
      </c>
      <c r="M73" s="887">
        <f t="shared" si="264"/>
        <v>41578</v>
      </c>
      <c r="N73" s="887">
        <f t="shared" si="264"/>
        <v>41608</v>
      </c>
      <c r="O73" s="887">
        <f t="shared" si="264"/>
        <v>41639</v>
      </c>
      <c r="P73" s="738"/>
      <c r="Q73" s="198"/>
      <c r="R73" s="198"/>
      <c r="S73" s="198"/>
      <c r="T73" s="198"/>
      <c r="U73" s="198"/>
      <c r="V73" s="198"/>
      <c r="W73" s="198"/>
      <c r="X73" s="198"/>
      <c r="Y73" s="198"/>
      <c r="Z73" s="198"/>
      <c r="AA73" s="198"/>
      <c r="AB73" s="198"/>
      <c r="AC73" s="614"/>
      <c r="AD73" s="198"/>
      <c r="AE73" s="198"/>
      <c r="AF73" s="198"/>
      <c r="AG73" s="198"/>
      <c r="AH73" s="198"/>
      <c r="AI73" s="198"/>
      <c r="AJ73" s="198"/>
      <c r="AK73" s="198"/>
      <c r="AL73" s="198"/>
      <c r="AM73" s="198"/>
      <c r="AN73" s="198"/>
      <c r="AO73" s="198"/>
      <c r="AP73" s="614"/>
      <c r="AQ73" s="198"/>
      <c r="AR73" s="198"/>
      <c r="AS73" s="198"/>
      <c r="AT73" s="198"/>
      <c r="AU73" s="198"/>
      <c r="AV73" s="198"/>
      <c r="AW73" s="198"/>
      <c r="AX73" s="198"/>
      <c r="AY73" s="198"/>
      <c r="AZ73" s="198"/>
      <c r="BA73" s="198"/>
      <c r="BB73" s="198"/>
      <c r="BC73" s="614"/>
      <c r="BD73" s="198"/>
      <c r="BE73" s="198"/>
      <c r="BF73" s="198"/>
      <c r="BG73" s="198"/>
      <c r="BH73" s="198"/>
      <c r="BI73" s="198"/>
      <c r="BJ73" s="198"/>
      <c r="BK73" s="198"/>
      <c r="BL73" s="198"/>
      <c r="BM73" s="198"/>
      <c r="BN73" s="198"/>
      <c r="BO73" s="198"/>
      <c r="BP73" s="614"/>
      <c r="BQ73" s="198"/>
      <c r="BR73" s="198"/>
      <c r="BS73" s="198"/>
      <c r="BT73" s="198"/>
      <c r="BU73" s="198"/>
      <c r="BV73" s="198"/>
      <c r="BW73" s="198"/>
      <c r="BX73" s="198"/>
      <c r="BY73" s="198"/>
      <c r="BZ73" s="198"/>
      <c r="CA73" s="198"/>
      <c r="CB73" s="198"/>
      <c r="CC73" s="614"/>
    </row>
    <row r="74" spans="2:81" ht="15">
      <c r="B74" s="370" t="s">
        <v>102</v>
      </c>
      <c r="C74" s="697"/>
      <c r="D74" s="200">
        <f>+C78</f>
        <v>5</v>
      </c>
      <c r="E74" s="200">
        <f t="shared" ref="E74" si="265">+D78</f>
        <v>3.1624858908126896</v>
      </c>
      <c r="F74" s="200">
        <f t="shared" ref="F74" si="266">+E78</f>
        <v>4.2321584482920542</v>
      </c>
      <c r="G74" s="200">
        <f t="shared" ref="G74" si="267">+F78</f>
        <v>25.259831005771403</v>
      </c>
      <c r="H74" s="200">
        <f t="shared" ref="H74" si="268">+G78</f>
        <v>132.35848168825078</v>
      </c>
      <c r="I74" s="200">
        <f t="shared" ref="I74" si="269">+H78</f>
        <v>149.80315424573013</v>
      </c>
      <c r="J74" s="200">
        <f t="shared" ref="J74" si="270">+I78</f>
        <v>157.56782680320947</v>
      </c>
      <c r="K74" s="200">
        <f t="shared" ref="K74" si="271">+J78</f>
        <v>93.204477485688827</v>
      </c>
      <c r="L74" s="200">
        <f t="shared" ref="L74" si="272">+K78</f>
        <v>84.99715004316819</v>
      </c>
      <c r="M74" s="200">
        <f t="shared" ref="F74:O75" si="273">+L78</f>
        <v>66.504822600647543</v>
      </c>
      <c r="N74" s="200">
        <f t="shared" si="273"/>
        <v>8.6274732831269034</v>
      </c>
      <c r="O74" s="723">
        <f t="shared" si="273"/>
        <v>3.8871458406062658</v>
      </c>
      <c r="P74" s="736">
        <f>+D74</f>
        <v>5</v>
      </c>
      <c r="Q74" s="228">
        <f t="shared" ref="Q74:Q75" si="274">+O78</f>
        <v>3.0668183980856298</v>
      </c>
      <c r="R74" s="200">
        <f t="shared" ref="R74:R75" si="275">+Q78</f>
        <v>3</v>
      </c>
      <c r="S74" s="200">
        <f t="shared" ref="S74:S75" si="276">+R78</f>
        <v>3</v>
      </c>
      <c r="T74" s="200">
        <f t="shared" ref="T74:T75" si="277">+S78</f>
        <v>50.562490637190422</v>
      </c>
      <c r="U74" s="200">
        <f t="shared" ref="U74:U75" si="278">+T78</f>
        <v>3</v>
      </c>
      <c r="V74" s="200">
        <f t="shared" ref="V74:V75" si="279">+U78</f>
        <v>3</v>
      </c>
      <c r="W74" s="200">
        <f t="shared" ref="W74:W75" si="280">+V78</f>
        <v>3</v>
      </c>
      <c r="X74" s="200">
        <f t="shared" ref="X74:X75" si="281">+W78</f>
        <v>3</v>
      </c>
      <c r="Y74" s="200">
        <f t="shared" ref="Y74:Y75" si="282">+X78</f>
        <v>3</v>
      </c>
      <c r="Z74" s="200">
        <f t="shared" ref="Z74:Z75" si="283">+Y78</f>
        <v>3</v>
      </c>
      <c r="AA74" s="200">
        <f t="shared" ref="AA74:AA75" si="284">+Z78</f>
        <v>3</v>
      </c>
      <c r="AB74" s="200">
        <f t="shared" ref="AB74:AB75" si="285">+AA78</f>
        <v>3</v>
      </c>
      <c r="AC74" s="736">
        <f>+Q74</f>
        <v>3.0668183980856298</v>
      </c>
      <c r="AD74" s="200">
        <f t="shared" ref="AD74:AD75" si="286">+AB78</f>
        <v>3</v>
      </c>
      <c r="AE74" s="200">
        <f t="shared" ref="AE74:AE75" si="287">+AD78</f>
        <v>3</v>
      </c>
      <c r="AF74" s="200">
        <f t="shared" ref="AF74:AF75" si="288">+AE78</f>
        <v>3</v>
      </c>
      <c r="AG74" s="200">
        <f t="shared" ref="AG74:AG75" si="289">+AF78</f>
        <v>3</v>
      </c>
      <c r="AH74" s="200">
        <f t="shared" ref="AH74:AH75" si="290">+AG78</f>
        <v>3</v>
      </c>
      <c r="AI74" s="200">
        <f t="shared" ref="AI74:AI75" si="291">+AH78</f>
        <v>3</v>
      </c>
      <c r="AJ74" s="200">
        <f t="shared" ref="AJ74:AJ75" si="292">+AI78</f>
        <v>3</v>
      </c>
      <c r="AK74" s="200">
        <f t="shared" ref="AK74:AK75" si="293">+AJ78</f>
        <v>3</v>
      </c>
      <c r="AL74" s="200">
        <f t="shared" ref="AL74:AL75" si="294">+AK78</f>
        <v>3</v>
      </c>
      <c r="AM74" s="200">
        <f t="shared" ref="AM74:AM75" si="295">+AL78</f>
        <v>3</v>
      </c>
      <c r="AN74" s="200">
        <f t="shared" ref="AN74:AN75" si="296">+AM78</f>
        <v>3</v>
      </c>
      <c r="AO74" s="200">
        <f t="shared" ref="AO74:AO75" si="297">+AN78</f>
        <v>3</v>
      </c>
      <c r="AP74" s="736">
        <f>+AD74</f>
        <v>3</v>
      </c>
      <c r="AQ74" s="200">
        <f t="shared" ref="AQ74:AQ75" si="298">+AO78</f>
        <v>3</v>
      </c>
      <c r="AR74" s="200">
        <f t="shared" ref="AR74:AR75" si="299">+AQ78</f>
        <v>3</v>
      </c>
      <c r="AS74" s="200">
        <f t="shared" ref="AS74:AS75" si="300">+AR78</f>
        <v>3</v>
      </c>
      <c r="AT74" s="200">
        <f t="shared" ref="AT74:AT75" si="301">+AS78</f>
        <v>3</v>
      </c>
      <c r="AU74" s="200">
        <f t="shared" ref="AU74:AU75" si="302">+AT78</f>
        <v>3</v>
      </c>
      <c r="AV74" s="200">
        <f t="shared" ref="AV74:AV75" si="303">+AU78</f>
        <v>3</v>
      </c>
      <c r="AW74" s="200">
        <f t="shared" ref="AW74:AW75" si="304">+AV78</f>
        <v>3</v>
      </c>
      <c r="AX74" s="200">
        <f t="shared" ref="AX74:AX75" si="305">+AW78</f>
        <v>3</v>
      </c>
      <c r="AY74" s="200">
        <f t="shared" ref="AY74:AY75" si="306">+AX78</f>
        <v>3</v>
      </c>
      <c r="AZ74" s="200">
        <f t="shared" ref="AZ74:AZ75" si="307">+AY78</f>
        <v>3</v>
      </c>
      <c r="BA74" s="200">
        <f t="shared" ref="BA74:BA75" si="308">+AZ78</f>
        <v>3</v>
      </c>
      <c r="BB74" s="200">
        <f t="shared" ref="BB74:BB75" si="309">+BA78</f>
        <v>3</v>
      </c>
      <c r="BC74" s="736">
        <f>+AQ74</f>
        <v>3</v>
      </c>
      <c r="BD74" s="200">
        <f t="shared" ref="BD74:BD75" si="310">+BB78</f>
        <v>26.340991446925884</v>
      </c>
      <c r="BE74" s="200">
        <f t="shared" ref="BE74:BE75" si="311">+BD78</f>
        <v>3</v>
      </c>
      <c r="BF74" s="200">
        <f t="shared" ref="BF74:BF75" si="312">+BE78</f>
        <v>55.196295700800889</v>
      </c>
      <c r="BG74" s="200">
        <f t="shared" ref="BG74:BG75" si="313">+BF78</f>
        <v>171.86725571497527</v>
      </c>
      <c r="BH74" s="200">
        <f t="shared" ref="BH74:BH75" si="314">+BG78</f>
        <v>192.50035448033532</v>
      </c>
      <c r="BI74" s="200">
        <f t="shared" ref="BI74:BI75" si="315">+BH78</f>
        <v>333.27633667827973</v>
      </c>
      <c r="BJ74" s="200">
        <f t="shared" ref="BJ74:BJ75" si="316">+BI78</f>
        <v>463.14353969437843</v>
      </c>
      <c r="BK74" s="200">
        <f t="shared" ref="BK74:BK75" si="317">+BJ78</f>
        <v>455.0379786294468</v>
      </c>
      <c r="BL74" s="200">
        <f t="shared" ref="BL74:BL75" si="318">+BK78</f>
        <v>545.96771935921765</v>
      </c>
      <c r="BM74" s="200">
        <f t="shared" ref="BM74:BM75" si="319">+BL78</f>
        <v>647.00843755114647</v>
      </c>
      <c r="BN74" s="200">
        <f t="shared" ref="BN74:BN75" si="320">+BM78</f>
        <v>644.302164060927</v>
      </c>
      <c r="BO74" s="200">
        <f t="shared" ref="BO74:BO75" si="321">+BN78</f>
        <v>744.25338972477573</v>
      </c>
      <c r="BP74" s="736">
        <f>+BD74</f>
        <v>26.340991446925884</v>
      </c>
      <c r="BQ74" s="200">
        <f t="shared" ref="BQ74:BQ75" si="322">+BO78</f>
        <v>838.60068084335296</v>
      </c>
      <c r="BR74" s="200">
        <f t="shared" ref="BR74:BR75" si="323">+BQ78</f>
        <v>844.78242116793149</v>
      </c>
      <c r="BS74" s="200">
        <f t="shared" ref="BS74:BS75" si="324">+BR78</f>
        <v>938.02098452506982</v>
      </c>
      <c r="BT74" s="200">
        <f t="shared" ref="BT74:BT75" si="325">+BS78</f>
        <v>1036.4410197022435</v>
      </c>
      <c r="BU74" s="200">
        <f t="shared" ref="BU74:BU75" si="326">+BT78</f>
        <v>1090.3688973967855</v>
      </c>
      <c r="BV74" s="200">
        <f t="shared" ref="BV74:BV75" si="327">+BU78</f>
        <v>1320.3391054232425</v>
      </c>
      <c r="BW74" s="200">
        <f t="shared" ref="BW74:BW75" si="328">+BV78</f>
        <v>1432.3655404104752</v>
      </c>
      <c r="BX74" s="200">
        <f t="shared" ref="BX74:BX75" si="329">+BW78</f>
        <v>1243.4098021424813</v>
      </c>
      <c r="BY74" s="200">
        <f t="shared" ref="BY74:BY75" si="330">+BX78</f>
        <v>1421.9554760419867</v>
      </c>
      <c r="BZ74" s="200">
        <f t="shared" ref="BZ74:BZ75" si="331">+BY78</f>
        <v>1503.5428516603245</v>
      </c>
      <c r="CA74" s="200">
        <f t="shared" ref="CA74:CA75" si="332">+BZ78</f>
        <v>1496.1460436704906</v>
      </c>
      <c r="CB74" s="723">
        <f t="shared" ref="CB74:CB75" si="333">+CA78</f>
        <v>1683.333241984906</v>
      </c>
      <c r="CC74" s="736">
        <f>+BQ74</f>
        <v>838.60068084335296</v>
      </c>
    </row>
    <row r="75" spans="2:81" ht="15">
      <c r="B75" s="370" t="s">
        <v>218</v>
      </c>
      <c r="C75" s="697"/>
      <c r="D75" s="200">
        <f>+C79</f>
        <v>0</v>
      </c>
      <c r="E75" s="200">
        <f>+D79</f>
        <v>0</v>
      </c>
      <c r="F75" s="200">
        <f t="shared" si="273"/>
        <v>0</v>
      </c>
      <c r="G75" s="200">
        <f t="shared" si="273"/>
        <v>0</v>
      </c>
      <c r="H75" s="200">
        <f t="shared" si="273"/>
        <v>0</v>
      </c>
      <c r="I75" s="200">
        <f t="shared" si="273"/>
        <v>0</v>
      </c>
      <c r="J75" s="200">
        <f t="shared" si="273"/>
        <v>0</v>
      </c>
      <c r="K75" s="200">
        <f t="shared" si="273"/>
        <v>0</v>
      </c>
      <c r="L75" s="200">
        <f t="shared" si="273"/>
        <v>0</v>
      </c>
      <c r="M75" s="200">
        <f t="shared" si="273"/>
        <v>0</v>
      </c>
      <c r="N75" s="200">
        <f t="shared" si="273"/>
        <v>0</v>
      </c>
      <c r="O75" s="723">
        <f t="shared" si="273"/>
        <v>0</v>
      </c>
      <c r="P75" s="736">
        <f>+D75</f>
        <v>0</v>
      </c>
      <c r="Q75" s="228">
        <f t="shared" si="274"/>
        <v>0</v>
      </c>
      <c r="R75" s="200">
        <f t="shared" si="275"/>
        <v>-23.04954792776833</v>
      </c>
      <c r="S75" s="200">
        <f t="shared" si="276"/>
        <v>-73.337298645288968</v>
      </c>
      <c r="T75" s="200">
        <f t="shared" si="277"/>
        <v>0</v>
      </c>
      <c r="U75" s="200">
        <f t="shared" si="278"/>
        <v>-89.988929930330187</v>
      </c>
      <c r="V75" s="200">
        <f t="shared" si="279"/>
        <v>-74.429630647850828</v>
      </c>
      <c r="W75" s="200">
        <f t="shared" si="280"/>
        <v>-64.62943996432584</v>
      </c>
      <c r="X75" s="200">
        <f t="shared" si="281"/>
        <v>-94.386641630800852</v>
      </c>
      <c r="Y75" s="200">
        <f t="shared" si="282"/>
        <v>-149.05741094727586</v>
      </c>
      <c r="Z75" s="200">
        <f t="shared" si="283"/>
        <v>-248.83173026375084</v>
      </c>
      <c r="AA75" s="200">
        <f t="shared" si="284"/>
        <v>-240.88362693022583</v>
      </c>
      <c r="AB75" s="200">
        <f t="shared" si="285"/>
        <v>-181.93498624670082</v>
      </c>
      <c r="AC75" s="736">
        <f>+Q75</f>
        <v>0</v>
      </c>
      <c r="AD75" s="200">
        <f t="shared" si="286"/>
        <v>-219.55894556317583</v>
      </c>
      <c r="AE75" s="200">
        <f t="shared" si="287"/>
        <v>-215.58210574722483</v>
      </c>
      <c r="AF75" s="200">
        <f t="shared" si="288"/>
        <v>-185.9189503009292</v>
      </c>
      <c r="AG75" s="200">
        <f t="shared" si="289"/>
        <v>-271.92022865463355</v>
      </c>
      <c r="AH75" s="200">
        <f t="shared" si="290"/>
        <v>-258.85406218823562</v>
      </c>
      <c r="AI75" s="200">
        <f t="shared" si="291"/>
        <v>-162.41404524193993</v>
      </c>
      <c r="AJ75" s="200">
        <f t="shared" si="292"/>
        <v>-177.88354029564431</v>
      </c>
      <c r="AK75" s="200">
        <f t="shared" si="293"/>
        <v>-194.29725062924638</v>
      </c>
      <c r="AL75" s="200">
        <f t="shared" si="294"/>
        <v>-128.07144048295072</v>
      </c>
      <c r="AM75" s="200">
        <f t="shared" si="295"/>
        <v>-171.39698683665512</v>
      </c>
      <c r="AN75" s="200">
        <f t="shared" si="296"/>
        <v>-194.73731327025718</v>
      </c>
      <c r="AO75" s="200">
        <f t="shared" si="297"/>
        <v>-137.44981082396151</v>
      </c>
      <c r="AP75" s="736">
        <f>+AD75</f>
        <v>-219.55894556317583</v>
      </c>
      <c r="AQ75" s="200">
        <f t="shared" si="298"/>
        <v>-180.58968637766588</v>
      </c>
      <c r="AR75" s="200">
        <f t="shared" si="299"/>
        <v>-199.0451597176523</v>
      </c>
      <c r="AS75" s="200">
        <f t="shared" si="300"/>
        <v>-188.29471053458101</v>
      </c>
      <c r="AT75" s="200">
        <f t="shared" si="301"/>
        <v>-201.17862816550971</v>
      </c>
      <c r="AU75" s="200">
        <f t="shared" si="302"/>
        <v>-179.75080930517115</v>
      </c>
      <c r="AV75" s="200">
        <f t="shared" si="303"/>
        <v>-111.15179277709987</v>
      </c>
      <c r="AW75" s="200">
        <f t="shared" si="304"/>
        <v>-43.450373609028588</v>
      </c>
      <c r="AX75" s="200">
        <f t="shared" si="305"/>
        <v>-82.562827852689963</v>
      </c>
      <c r="AY75" s="200">
        <f t="shared" si="306"/>
        <v>-54.001279901626646</v>
      </c>
      <c r="AZ75" s="200">
        <f t="shared" si="307"/>
        <v>-24.671593572555338</v>
      </c>
      <c r="BA75" s="200">
        <f t="shared" si="308"/>
        <v>-40.238462399216729</v>
      </c>
      <c r="BB75" s="200">
        <f t="shared" si="309"/>
        <v>-11.966535806145416</v>
      </c>
      <c r="BC75" s="736">
        <f>+AQ75</f>
        <v>-180.58968637766588</v>
      </c>
      <c r="BD75" s="200">
        <f t="shared" si="310"/>
        <v>0</v>
      </c>
      <c r="BE75" s="200">
        <f t="shared" si="311"/>
        <v>-36.135526558785571</v>
      </c>
      <c r="BF75" s="200">
        <f t="shared" si="312"/>
        <v>0</v>
      </c>
      <c r="BG75" s="200">
        <f t="shared" si="313"/>
        <v>0</v>
      </c>
      <c r="BH75" s="200">
        <f t="shared" si="314"/>
        <v>0</v>
      </c>
      <c r="BI75" s="200">
        <f t="shared" si="315"/>
        <v>0</v>
      </c>
      <c r="BJ75" s="200">
        <f t="shared" si="316"/>
        <v>0</v>
      </c>
      <c r="BK75" s="200">
        <f t="shared" si="317"/>
        <v>0</v>
      </c>
      <c r="BL75" s="200">
        <f t="shared" si="318"/>
        <v>0</v>
      </c>
      <c r="BM75" s="200">
        <f t="shared" si="319"/>
        <v>0</v>
      </c>
      <c r="BN75" s="200">
        <f t="shared" si="320"/>
        <v>0</v>
      </c>
      <c r="BO75" s="200">
        <f t="shared" si="321"/>
        <v>0</v>
      </c>
      <c r="BP75" s="736">
        <f>+BD75</f>
        <v>0</v>
      </c>
      <c r="BQ75" s="200">
        <f t="shared" si="322"/>
        <v>0</v>
      </c>
      <c r="BR75" s="200">
        <f t="shared" si="323"/>
        <v>0</v>
      </c>
      <c r="BS75" s="200">
        <f t="shared" si="324"/>
        <v>0</v>
      </c>
      <c r="BT75" s="200">
        <f t="shared" si="325"/>
        <v>0</v>
      </c>
      <c r="BU75" s="200">
        <f t="shared" si="326"/>
        <v>0</v>
      </c>
      <c r="BV75" s="200">
        <f t="shared" si="327"/>
        <v>0</v>
      </c>
      <c r="BW75" s="200">
        <f t="shared" si="328"/>
        <v>0</v>
      </c>
      <c r="BX75" s="200">
        <f t="shared" si="329"/>
        <v>0</v>
      </c>
      <c r="BY75" s="200">
        <f t="shared" si="330"/>
        <v>0</v>
      </c>
      <c r="BZ75" s="200">
        <f t="shared" si="331"/>
        <v>0</v>
      </c>
      <c r="CA75" s="200">
        <f t="shared" si="332"/>
        <v>0</v>
      </c>
      <c r="CB75" s="723">
        <f t="shared" si="333"/>
        <v>0</v>
      </c>
      <c r="CC75" s="736">
        <f>+BQ75</f>
        <v>0</v>
      </c>
    </row>
    <row r="76" spans="2:81">
      <c r="B76" s="370" t="s">
        <v>187</v>
      </c>
      <c r="C76" s="228"/>
      <c r="D76" s="200">
        <f>+D71</f>
        <v>-1.8375141091873104</v>
      </c>
      <c r="E76" s="200">
        <f>+E71</f>
        <v>1.0696725574793646</v>
      </c>
      <c r="F76" s="200">
        <f t="shared" ref="F76:O76" si="334">+F71</f>
        <v>21.027672557479349</v>
      </c>
      <c r="G76" s="200">
        <f t="shared" si="334"/>
        <v>107.09865068247939</v>
      </c>
      <c r="H76" s="200">
        <f t="shared" si="334"/>
        <v>17.44467255747935</v>
      </c>
      <c r="I76" s="200">
        <f t="shared" si="334"/>
        <v>7.7646725574793578</v>
      </c>
      <c r="J76" s="200">
        <f t="shared" si="334"/>
        <v>-64.363349317520644</v>
      </c>
      <c r="K76" s="200">
        <f t="shared" si="334"/>
        <v>-8.2073274425206364</v>
      </c>
      <c r="L76" s="200">
        <f t="shared" si="334"/>
        <v>-18.49232744252064</v>
      </c>
      <c r="M76" s="200">
        <f t="shared" si="334"/>
        <v>-57.87734931752064</v>
      </c>
      <c r="N76" s="200">
        <f t="shared" si="334"/>
        <v>-4.7403274425206376</v>
      </c>
      <c r="O76" s="723">
        <f t="shared" si="334"/>
        <v>-0.82032744252063594</v>
      </c>
      <c r="P76" s="736">
        <f>+P71</f>
        <v>-1.9331816019143631</v>
      </c>
      <c r="Q76" s="228">
        <f t="shared" ref="Q76:CB76" si="335">+Q71</f>
        <v>-23.11636632585396</v>
      </c>
      <c r="R76" s="200">
        <f t="shared" si="335"/>
        <v>-50.287750717520638</v>
      </c>
      <c r="S76" s="200">
        <f t="shared" si="335"/>
        <v>120.89978928247939</v>
      </c>
      <c r="T76" s="200">
        <f t="shared" si="335"/>
        <v>-137.55142056752061</v>
      </c>
      <c r="U76" s="200">
        <f t="shared" si="335"/>
        <v>15.559299282479358</v>
      </c>
      <c r="V76" s="200">
        <f t="shared" si="335"/>
        <v>9.8001906835249883</v>
      </c>
      <c r="W76" s="200">
        <f t="shared" si="335"/>
        <v>-29.757201666475012</v>
      </c>
      <c r="X76" s="200">
        <f t="shared" si="335"/>
        <v>-54.670769316475003</v>
      </c>
      <c r="Y76" s="200">
        <f t="shared" si="335"/>
        <v>-99.774319316474987</v>
      </c>
      <c r="Z76" s="200">
        <f t="shared" si="335"/>
        <v>7.9481033335249975</v>
      </c>
      <c r="AA76" s="200">
        <f t="shared" si="335"/>
        <v>58.948640683524999</v>
      </c>
      <c r="AB76" s="200">
        <f t="shared" si="335"/>
        <v>-37.623959316475009</v>
      </c>
      <c r="AC76" s="736">
        <f>+AC71</f>
        <v>-219.62576396126144</v>
      </c>
      <c r="AD76" s="200">
        <f t="shared" si="335"/>
        <v>3.9768398159509957</v>
      </c>
      <c r="AE76" s="200">
        <f t="shared" si="335"/>
        <v>29.663155446295633</v>
      </c>
      <c r="AF76" s="200">
        <f t="shared" si="335"/>
        <v>-86.00127835370435</v>
      </c>
      <c r="AG76" s="200">
        <f t="shared" si="335"/>
        <v>13.066166466397959</v>
      </c>
      <c r="AH76" s="200">
        <f t="shared" si="335"/>
        <v>96.440016946295685</v>
      </c>
      <c r="AI76" s="200">
        <f t="shared" si="335"/>
        <v>-15.469495053704392</v>
      </c>
      <c r="AJ76" s="200">
        <f t="shared" si="335"/>
        <v>-16.413710333602069</v>
      </c>
      <c r="AK76" s="200">
        <f t="shared" si="335"/>
        <v>66.225810146295657</v>
      </c>
      <c r="AL76" s="200">
        <f t="shared" si="335"/>
        <v>-43.325546353704389</v>
      </c>
      <c r="AM76" s="200">
        <f t="shared" si="335"/>
        <v>-23.340326433602044</v>
      </c>
      <c r="AN76" s="200">
        <f t="shared" si="335"/>
        <v>57.287502446295647</v>
      </c>
      <c r="AO76" s="200">
        <f t="shared" si="335"/>
        <v>-43.139875553704371</v>
      </c>
      <c r="AP76" s="736">
        <f>+AP71</f>
        <v>38.969259185509969</v>
      </c>
      <c r="AQ76" s="200">
        <f t="shared" si="335"/>
        <v>-18.455473339986412</v>
      </c>
      <c r="AR76" s="200">
        <f t="shared" si="335"/>
        <v>10.750449183071282</v>
      </c>
      <c r="AS76" s="200">
        <f t="shared" si="335"/>
        <v>-12.883917630928693</v>
      </c>
      <c r="AT76" s="200">
        <f t="shared" si="335"/>
        <v>21.427818860338562</v>
      </c>
      <c r="AU76" s="200">
        <f t="shared" si="335"/>
        <v>68.599016528071274</v>
      </c>
      <c r="AV76" s="200">
        <f t="shared" si="335"/>
        <v>67.701419168071283</v>
      </c>
      <c r="AW76" s="200">
        <f t="shared" si="335"/>
        <v>-39.112454243661375</v>
      </c>
      <c r="AX76" s="200">
        <f t="shared" si="335"/>
        <v>28.561547951063318</v>
      </c>
      <c r="AY76" s="200">
        <f t="shared" si="335"/>
        <v>29.329686329071308</v>
      </c>
      <c r="AZ76" s="200">
        <f t="shared" si="335"/>
        <v>-15.566868826661391</v>
      </c>
      <c r="BA76" s="200">
        <f t="shared" si="335"/>
        <v>28.271926593071314</v>
      </c>
      <c r="BB76" s="200">
        <f t="shared" si="335"/>
        <v>35.307527253071299</v>
      </c>
      <c r="BC76" s="736">
        <f>+BC71</f>
        <v>203.93067782459175</v>
      </c>
      <c r="BD76" s="200">
        <f t="shared" si="335"/>
        <v>-59.476518005711455</v>
      </c>
      <c r="BE76" s="200">
        <f t="shared" si="335"/>
        <v>88.33182225958646</v>
      </c>
      <c r="BF76" s="200">
        <f t="shared" si="335"/>
        <v>116.6709600141744</v>
      </c>
      <c r="BG76" s="200">
        <f t="shared" si="335"/>
        <v>20.633098765360046</v>
      </c>
      <c r="BH76" s="200">
        <f t="shared" si="335"/>
        <v>140.77598219794442</v>
      </c>
      <c r="BI76" s="200">
        <f t="shared" si="335"/>
        <v>129.86720301609873</v>
      </c>
      <c r="BJ76" s="200">
        <f t="shared" si="335"/>
        <v>-8.105561064931635</v>
      </c>
      <c r="BK76" s="200">
        <f t="shared" si="335"/>
        <v>90.929740729770828</v>
      </c>
      <c r="BL76" s="200">
        <f t="shared" si="335"/>
        <v>101.04071819192885</v>
      </c>
      <c r="BM76" s="200">
        <f t="shared" si="335"/>
        <v>-2.7062734902194734</v>
      </c>
      <c r="BN76" s="200">
        <f t="shared" si="335"/>
        <v>99.95122566384876</v>
      </c>
      <c r="BO76" s="200">
        <f t="shared" si="335"/>
        <v>94.347291118577232</v>
      </c>
      <c r="BP76" s="736">
        <f>+BP71</f>
        <v>812.25968939642712</v>
      </c>
      <c r="BQ76" s="200">
        <f t="shared" si="335"/>
        <v>6.1817403245784703</v>
      </c>
      <c r="BR76" s="200">
        <f t="shared" si="335"/>
        <v>93.238563357138332</v>
      </c>
      <c r="BS76" s="200">
        <f t="shared" si="335"/>
        <v>98.420035177173702</v>
      </c>
      <c r="BT76" s="200">
        <f t="shared" si="335"/>
        <v>53.927877694542076</v>
      </c>
      <c r="BU76" s="200">
        <f t="shared" si="335"/>
        <v>229.97020802645693</v>
      </c>
      <c r="BV76" s="200">
        <f t="shared" si="335"/>
        <v>112.02643498723285</v>
      </c>
      <c r="BW76" s="200">
        <f t="shared" si="335"/>
        <v>-188.95573826799392</v>
      </c>
      <c r="BX76" s="200">
        <f t="shared" si="335"/>
        <v>178.54567389950529</v>
      </c>
      <c r="BY76" s="200">
        <f t="shared" si="335"/>
        <v>81.587375618337717</v>
      </c>
      <c r="BZ76" s="200">
        <f t="shared" si="335"/>
        <v>-7.3968079898338033</v>
      </c>
      <c r="CA76" s="200">
        <f t="shared" si="335"/>
        <v>187.18719831441535</v>
      </c>
      <c r="CB76" s="723">
        <f t="shared" si="335"/>
        <v>34.879410312300251</v>
      </c>
      <c r="CC76" s="736">
        <f>+CC71</f>
        <v>879.61197145385313</v>
      </c>
    </row>
    <row r="77" spans="2:81">
      <c r="B77" s="370" t="s">
        <v>219</v>
      </c>
      <c r="C77" s="698">
        <f>+D!C42</f>
        <v>3</v>
      </c>
      <c r="D77" s="200">
        <f>+$C$77</f>
        <v>3</v>
      </c>
      <c r="E77" s="200">
        <f t="shared" ref="E77:BU77" si="336">+$C$77</f>
        <v>3</v>
      </c>
      <c r="F77" s="200">
        <f t="shared" si="336"/>
        <v>3</v>
      </c>
      <c r="G77" s="200">
        <f t="shared" si="336"/>
        <v>3</v>
      </c>
      <c r="H77" s="200">
        <f t="shared" si="336"/>
        <v>3</v>
      </c>
      <c r="I77" s="200">
        <f t="shared" si="336"/>
        <v>3</v>
      </c>
      <c r="J77" s="200">
        <f t="shared" si="336"/>
        <v>3</v>
      </c>
      <c r="K77" s="200">
        <f t="shared" si="336"/>
        <v>3</v>
      </c>
      <c r="L77" s="200">
        <f t="shared" si="336"/>
        <v>3</v>
      </c>
      <c r="M77" s="200">
        <f t="shared" si="336"/>
        <v>3</v>
      </c>
      <c r="N77" s="200">
        <f t="shared" si="336"/>
        <v>3</v>
      </c>
      <c r="O77" s="723">
        <f t="shared" si="336"/>
        <v>3</v>
      </c>
      <c r="P77" s="736">
        <f>+O77</f>
        <v>3</v>
      </c>
      <c r="Q77" s="228">
        <f t="shared" si="336"/>
        <v>3</v>
      </c>
      <c r="R77" s="200">
        <f t="shared" si="336"/>
        <v>3</v>
      </c>
      <c r="S77" s="200">
        <f t="shared" si="336"/>
        <v>3</v>
      </c>
      <c r="T77" s="200">
        <f t="shared" si="336"/>
        <v>3</v>
      </c>
      <c r="U77" s="200">
        <f t="shared" si="336"/>
        <v>3</v>
      </c>
      <c r="V77" s="200">
        <f t="shared" si="336"/>
        <v>3</v>
      </c>
      <c r="W77" s="200">
        <f t="shared" si="336"/>
        <v>3</v>
      </c>
      <c r="X77" s="200">
        <f t="shared" si="336"/>
        <v>3</v>
      </c>
      <c r="Y77" s="200">
        <f t="shared" si="336"/>
        <v>3</v>
      </c>
      <c r="Z77" s="200">
        <f t="shared" si="336"/>
        <v>3</v>
      </c>
      <c r="AA77" s="200">
        <f t="shared" si="336"/>
        <v>3</v>
      </c>
      <c r="AB77" s="200">
        <f t="shared" si="336"/>
        <v>3</v>
      </c>
      <c r="AC77" s="736">
        <f>+AB77</f>
        <v>3</v>
      </c>
      <c r="AD77" s="200">
        <f t="shared" si="336"/>
        <v>3</v>
      </c>
      <c r="AE77" s="200">
        <f t="shared" si="336"/>
        <v>3</v>
      </c>
      <c r="AF77" s="200">
        <f t="shared" si="336"/>
        <v>3</v>
      </c>
      <c r="AG77" s="200">
        <f t="shared" si="336"/>
        <v>3</v>
      </c>
      <c r="AH77" s="200">
        <f t="shared" si="336"/>
        <v>3</v>
      </c>
      <c r="AI77" s="200">
        <f t="shared" si="336"/>
        <v>3</v>
      </c>
      <c r="AJ77" s="200">
        <f t="shared" si="336"/>
        <v>3</v>
      </c>
      <c r="AK77" s="200">
        <f t="shared" si="336"/>
        <v>3</v>
      </c>
      <c r="AL77" s="200">
        <f t="shared" si="336"/>
        <v>3</v>
      </c>
      <c r="AM77" s="200">
        <f t="shared" si="336"/>
        <v>3</v>
      </c>
      <c r="AN77" s="200">
        <f t="shared" si="336"/>
        <v>3</v>
      </c>
      <c r="AO77" s="200">
        <f t="shared" si="336"/>
        <v>3</v>
      </c>
      <c r="AP77" s="736">
        <f>+AO77</f>
        <v>3</v>
      </c>
      <c r="AQ77" s="200">
        <f t="shared" si="336"/>
        <v>3</v>
      </c>
      <c r="AR77" s="200">
        <f t="shared" si="336"/>
        <v>3</v>
      </c>
      <c r="AS77" s="200">
        <f t="shared" si="336"/>
        <v>3</v>
      </c>
      <c r="AT77" s="200">
        <f t="shared" si="336"/>
        <v>3</v>
      </c>
      <c r="AU77" s="200">
        <f t="shared" si="336"/>
        <v>3</v>
      </c>
      <c r="AV77" s="200">
        <f t="shared" si="336"/>
        <v>3</v>
      </c>
      <c r="AW77" s="200">
        <f t="shared" si="336"/>
        <v>3</v>
      </c>
      <c r="AX77" s="200">
        <f t="shared" si="336"/>
        <v>3</v>
      </c>
      <c r="AY77" s="200">
        <f t="shared" si="336"/>
        <v>3</v>
      </c>
      <c r="AZ77" s="200">
        <f t="shared" si="336"/>
        <v>3</v>
      </c>
      <c r="BA77" s="200">
        <f t="shared" si="336"/>
        <v>3</v>
      </c>
      <c r="BB77" s="200">
        <f t="shared" si="336"/>
        <v>3</v>
      </c>
      <c r="BC77" s="736">
        <f>+BB77</f>
        <v>3</v>
      </c>
      <c r="BD77" s="200">
        <f t="shared" si="336"/>
        <v>3</v>
      </c>
      <c r="BE77" s="200">
        <f t="shared" si="336"/>
        <v>3</v>
      </c>
      <c r="BF77" s="200">
        <f t="shared" si="336"/>
        <v>3</v>
      </c>
      <c r="BG77" s="200">
        <f t="shared" si="336"/>
        <v>3</v>
      </c>
      <c r="BH77" s="200">
        <f t="shared" si="336"/>
        <v>3</v>
      </c>
      <c r="BI77" s="200">
        <f t="shared" si="336"/>
        <v>3</v>
      </c>
      <c r="BJ77" s="200">
        <f t="shared" si="336"/>
        <v>3</v>
      </c>
      <c r="BK77" s="200">
        <f t="shared" si="336"/>
        <v>3</v>
      </c>
      <c r="BL77" s="200">
        <f t="shared" si="336"/>
        <v>3</v>
      </c>
      <c r="BM77" s="200">
        <f t="shared" si="336"/>
        <v>3</v>
      </c>
      <c r="BN77" s="200">
        <f t="shared" si="336"/>
        <v>3</v>
      </c>
      <c r="BO77" s="200">
        <f t="shared" si="336"/>
        <v>3</v>
      </c>
      <c r="BP77" s="736">
        <f>+BO77</f>
        <v>3</v>
      </c>
      <c r="BQ77" s="200">
        <f t="shared" si="336"/>
        <v>3</v>
      </c>
      <c r="BR77" s="200">
        <f t="shared" si="336"/>
        <v>3</v>
      </c>
      <c r="BS77" s="200">
        <f t="shared" si="336"/>
        <v>3</v>
      </c>
      <c r="BT77" s="200">
        <f t="shared" si="336"/>
        <v>3</v>
      </c>
      <c r="BU77" s="200">
        <f t="shared" si="336"/>
        <v>3</v>
      </c>
      <c r="BV77" s="200">
        <f t="shared" ref="BV77:CB77" si="337">+$C$77</f>
        <v>3</v>
      </c>
      <c r="BW77" s="200">
        <f t="shared" si="337"/>
        <v>3</v>
      </c>
      <c r="BX77" s="200">
        <f t="shared" si="337"/>
        <v>3</v>
      </c>
      <c r="BY77" s="200">
        <f t="shared" si="337"/>
        <v>3</v>
      </c>
      <c r="BZ77" s="200">
        <f t="shared" si="337"/>
        <v>3</v>
      </c>
      <c r="CA77" s="200">
        <f t="shared" si="337"/>
        <v>3</v>
      </c>
      <c r="CB77" s="723">
        <f t="shared" si="337"/>
        <v>3</v>
      </c>
      <c r="CC77" s="736">
        <f>+CB77</f>
        <v>3</v>
      </c>
    </row>
    <row r="78" spans="2:81" ht="15">
      <c r="B78" s="715" t="s">
        <v>103</v>
      </c>
      <c r="C78" s="699">
        <f>+D!C82</f>
        <v>5</v>
      </c>
      <c r="D78" s="237">
        <f>+IF((D74+D75+D76)&gt;D77,(+D74+D75+D76),+D77)</f>
        <v>3.1624858908126896</v>
      </c>
      <c r="E78" s="237">
        <f t="shared" ref="E78" si="338">+IF((E74+E75+E76)&gt;E77,(+E74+E75+E76),+E77)</f>
        <v>4.2321584482920542</v>
      </c>
      <c r="F78" s="237">
        <f t="shared" ref="F78:J78" si="339">+IF((F74+F75+F76)&gt;F77,(+F74+F75+F76),+F77)</f>
        <v>25.259831005771403</v>
      </c>
      <c r="G78" s="237">
        <f t="shared" si="339"/>
        <v>132.35848168825078</v>
      </c>
      <c r="H78" s="237">
        <f t="shared" si="339"/>
        <v>149.80315424573013</v>
      </c>
      <c r="I78" s="237">
        <f t="shared" si="339"/>
        <v>157.56782680320947</v>
      </c>
      <c r="J78" s="237">
        <f t="shared" si="339"/>
        <v>93.204477485688827</v>
      </c>
      <c r="K78" s="237">
        <f>+IF((K74+K75+K76)&gt;K77,(+K74+K75+K76),+K77)</f>
        <v>84.99715004316819</v>
      </c>
      <c r="L78" s="237">
        <f>+IF((L74+L75+L76)&gt;L77,(+L74+L75+L76),+L77)</f>
        <v>66.504822600647543</v>
      </c>
      <c r="M78" s="237">
        <f>+IF((M74+M75+M76)&gt;M77,(+M74+M75+M76),+M77)</f>
        <v>8.6274732831269034</v>
      </c>
      <c r="N78" s="237">
        <f>+IF((N74+N75+N76)&gt;N77,(+N74+N75+N76),+N77)</f>
        <v>3.8871458406062658</v>
      </c>
      <c r="O78" s="724">
        <f>+IF((O74+O75+O76)&gt;O77,(+O74+O75+O76),+O77)</f>
        <v>3.0668183980856298</v>
      </c>
      <c r="P78" s="732">
        <f>+O78</f>
        <v>3.0668183980856298</v>
      </c>
      <c r="Q78" s="729">
        <f t="shared" ref="Q78:CB78" si="340">+IF((Q74+Q75+Q76)&gt;Q77,(+Q74+Q75+Q76),+Q77)</f>
        <v>3</v>
      </c>
      <c r="R78" s="237">
        <f t="shared" si="340"/>
        <v>3</v>
      </c>
      <c r="S78" s="237">
        <f t="shared" si="340"/>
        <v>50.562490637190422</v>
      </c>
      <c r="T78" s="237">
        <f t="shared" si="340"/>
        <v>3</v>
      </c>
      <c r="U78" s="237">
        <f t="shared" si="340"/>
        <v>3</v>
      </c>
      <c r="V78" s="237">
        <f t="shared" si="340"/>
        <v>3</v>
      </c>
      <c r="W78" s="237">
        <f t="shared" si="340"/>
        <v>3</v>
      </c>
      <c r="X78" s="237">
        <f t="shared" si="340"/>
        <v>3</v>
      </c>
      <c r="Y78" s="237">
        <f t="shared" si="340"/>
        <v>3</v>
      </c>
      <c r="Z78" s="237">
        <f t="shared" si="340"/>
        <v>3</v>
      </c>
      <c r="AA78" s="237">
        <f t="shared" si="340"/>
        <v>3</v>
      </c>
      <c r="AB78" s="237">
        <f t="shared" si="340"/>
        <v>3</v>
      </c>
      <c r="AC78" s="732">
        <f>+AB78</f>
        <v>3</v>
      </c>
      <c r="AD78" s="237">
        <f t="shared" si="340"/>
        <v>3</v>
      </c>
      <c r="AE78" s="237">
        <f t="shared" si="340"/>
        <v>3</v>
      </c>
      <c r="AF78" s="237">
        <f t="shared" si="340"/>
        <v>3</v>
      </c>
      <c r="AG78" s="237">
        <f t="shared" si="340"/>
        <v>3</v>
      </c>
      <c r="AH78" s="237">
        <f t="shared" si="340"/>
        <v>3</v>
      </c>
      <c r="AI78" s="237">
        <f t="shared" si="340"/>
        <v>3</v>
      </c>
      <c r="AJ78" s="237">
        <f t="shared" si="340"/>
        <v>3</v>
      </c>
      <c r="AK78" s="237">
        <f t="shared" si="340"/>
        <v>3</v>
      </c>
      <c r="AL78" s="237">
        <f t="shared" si="340"/>
        <v>3</v>
      </c>
      <c r="AM78" s="237">
        <f t="shared" si="340"/>
        <v>3</v>
      </c>
      <c r="AN78" s="237">
        <f t="shared" si="340"/>
        <v>3</v>
      </c>
      <c r="AO78" s="237">
        <f t="shared" si="340"/>
        <v>3</v>
      </c>
      <c r="AP78" s="732">
        <f>+AO78</f>
        <v>3</v>
      </c>
      <c r="AQ78" s="237">
        <f t="shared" si="340"/>
        <v>3</v>
      </c>
      <c r="AR78" s="237">
        <f t="shared" si="340"/>
        <v>3</v>
      </c>
      <c r="AS78" s="237">
        <f t="shared" si="340"/>
        <v>3</v>
      </c>
      <c r="AT78" s="237">
        <f t="shared" si="340"/>
        <v>3</v>
      </c>
      <c r="AU78" s="237">
        <f t="shared" si="340"/>
        <v>3</v>
      </c>
      <c r="AV78" s="237">
        <f t="shared" si="340"/>
        <v>3</v>
      </c>
      <c r="AW78" s="237">
        <f t="shared" si="340"/>
        <v>3</v>
      </c>
      <c r="AX78" s="237">
        <f t="shared" si="340"/>
        <v>3</v>
      </c>
      <c r="AY78" s="237">
        <f t="shared" si="340"/>
        <v>3</v>
      </c>
      <c r="AZ78" s="237">
        <f t="shared" si="340"/>
        <v>3</v>
      </c>
      <c r="BA78" s="237">
        <f t="shared" si="340"/>
        <v>3</v>
      </c>
      <c r="BB78" s="237">
        <f t="shared" si="340"/>
        <v>26.340991446925884</v>
      </c>
      <c r="BC78" s="732">
        <f>+BB78</f>
        <v>26.340991446925884</v>
      </c>
      <c r="BD78" s="237">
        <f t="shared" si="340"/>
        <v>3</v>
      </c>
      <c r="BE78" s="237">
        <f t="shared" si="340"/>
        <v>55.196295700800889</v>
      </c>
      <c r="BF78" s="237">
        <f t="shared" si="340"/>
        <v>171.86725571497527</v>
      </c>
      <c r="BG78" s="237">
        <f t="shared" si="340"/>
        <v>192.50035448033532</v>
      </c>
      <c r="BH78" s="237">
        <f t="shared" si="340"/>
        <v>333.27633667827973</v>
      </c>
      <c r="BI78" s="237">
        <f t="shared" si="340"/>
        <v>463.14353969437843</v>
      </c>
      <c r="BJ78" s="237">
        <f t="shared" si="340"/>
        <v>455.0379786294468</v>
      </c>
      <c r="BK78" s="237">
        <f t="shared" si="340"/>
        <v>545.96771935921765</v>
      </c>
      <c r="BL78" s="237">
        <f t="shared" si="340"/>
        <v>647.00843755114647</v>
      </c>
      <c r="BM78" s="237">
        <f t="shared" si="340"/>
        <v>644.302164060927</v>
      </c>
      <c r="BN78" s="237">
        <f t="shared" si="340"/>
        <v>744.25338972477573</v>
      </c>
      <c r="BO78" s="237">
        <f t="shared" si="340"/>
        <v>838.60068084335296</v>
      </c>
      <c r="BP78" s="732">
        <f>+BO78</f>
        <v>838.60068084335296</v>
      </c>
      <c r="BQ78" s="237">
        <f t="shared" si="340"/>
        <v>844.78242116793149</v>
      </c>
      <c r="BR78" s="237">
        <f t="shared" si="340"/>
        <v>938.02098452506982</v>
      </c>
      <c r="BS78" s="237">
        <f t="shared" si="340"/>
        <v>1036.4410197022435</v>
      </c>
      <c r="BT78" s="237">
        <f t="shared" si="340"/>
        <v>1090.3688973967855</v>
      </c>
      <c r="BU78" s="237">
        <f t="shared" si="340"/>
        <v>1320.3391054232425</v>
      </c>
      <c r="BV78" s="237">
        <f t="shared" si="340"/>
        <v>1432.3655404104752</v>
      </c>
      <c r="BW78" s="237">
        <f t="shared" si="340"/>
        <v>1243.4098021424813</v>
      </c>
      <c r="BX78" s="237">
        <f t="shared" si="340"/>
        <v>1421.9554760419867</v>
      </c>
      <c r="BY78" s="237">
        <f t="shared" si="340"/>
        <v>1503.5428516603245</v>
      </c>
      <c r="BZ78" s="237">
        <f t="shared" si="340"/>
        <v>1496.1460436704906</v>
      </c>
      <c r="CA78" s="237">
        <f t="shared" si="340"/>
        <v>1683.333241984906</v>
      </c>
      <c r="CB78" s="724">
        <f t="shared" si="340"/>
        <v>1718.2126522972062</v>
      </c>
      <c r="CC78" s="732">
        <f>+CB78</f>
        <v>1718.2126522972062</v>
      </c>
    </row>
    <row r="79" spans="2:81" ht="15.75" thickBot="1">
      <c r="B79" s="716" t="s">
        <v>220</v>
      </c>
      <c r="C79" s="700">
        <f>-D!C80</f>
        <v>0</v>
      </c>
      <c r="D79" s="237">
        <f>+IF((D75+D76+D74)&lt;D77,(+D75+D76+D74-D77),0)</f>
        <v>0</v>
      </c>
      <c r="E79" s="237">
        <f t="shared" ref="E79:O79" si="341">+IF((E75+E76+E74)&lt;E77,(+E75+E76+E74-E77),0)</f>
        <v>0</v>
      </c>
      <c r="F79" s="237">
        <f t="shared" si="341"/>
        <v>0</v>
      </c>
      <c r="G79" s="237">
        <f t="shared" si="341"/>
        <v>0</v>
      </c>
      <c r="H79" s="237">
        <f t="shared" si="341"/>
        <v>0</v>
      </c>
      <c r="I79" s="237">
        <f t="shared" si="341"/>
        <v>0</v>
      </c>
      <c r="J79" s="237">
        <f t="shared" si="341"/>
        <v>0</v>
      </c>
      <c r="K79" s="237">
        <f t="shared" si="341"/>
        <v>0</v>
      </c>
      <c r="L79" s="237">
        <f t="shared" si="341"/>
        <v>0</v>
      </c>
      <c r="M79" s="237">
        <f t="shared" si="341"/>
        <v>0</v>
      </c>
      <c r="N79" s="237">
        <f t="shared" si="341"/>
        <v>0</v>
      </c>
      <c r="O79" s="724">
        <f t="shared" si="341"/>
        <v>0</v>
      </c>
      <c r="P79" s="737">
        <f>+O79</f>
        <v>0</v>
      </c>
      <c r="Q79" s="729">
        <f t="shared" ref="Q79:CB79" si="342">+IF((Q75+Q76+Q74)&lt;Q77,(+Q75+Q76+Q74-Q77),0)</f>
        <v>-23.04954792776833</v>
      </c>
      <c r="R79" s="237">
        <f t="shared" si="342"/>
        <v>-73.337298645288968</v>
      </c>
      <c r="S79" s="237">
        <f t="shared" si="342"/>
        <v>0</v>
      </c>
      <c r="T79" s="237">
        <f t="shared" si="342"/>
        <v>-89.988929930330187</v>
      </c>
      <c r="U79" s="237">
        <f t="shared" si="342"/>
        <v>-74.429630647850828</v>
      </c>
      <c r="V79" s="237">
        <f t="shared" si="342"/>
        <v>-64.62943996432584</v>
      </c>
      <c r="W79" s="237">
        <f t="shared" si="342"/>
        <v>-94.386641630800852</v>
      </c>
      <c r="X79" s="237">
        <f t="shared" si="342"/>
        <v>-149.05741094727586</v>
      </c>
      <c r="Y79" s="237">
        <f t="shared" si="342"/>
        <v>-248.83173026375084</v>
      </c>
      <c r="Z79" s="237">
        <f t="shared" si="342"/>
        <v>-240.88362693022583</v>
      </c>
      <c r="AA79" s="237">
        <f t="shared" si="342"/>
        <v>-181.93498624670082</v>
      </c>
      <c r="AB79" s="237">
        <f t="shared" si="342"/>
        <v>-219.55894556317583</v>
      </c>
      <c r="AC79" s="737">
        <f>+AB79</f>
        <v>-219.55894556317583</v>
      </c>
      <c r="AD79" s="237">
        <f t="shared" si="342"/>
        <v>-215.58210574722483</v>
      </c>
      <c r="AE79" s="237">
        <f t="shared" si="342"/>
        <v>-185.9189503009292</v>
      </c>
      <c r="AF79" s="237">
        <f t="shared" si="342"/>
        <v>-271.92022865463355</v>
      </c>
      <c r="AG79" s="237">
        <f t="shared" si="342"/>
        <v>-258.85406218823562</v>
      </c>
      <c r="AH79" s="237">
        <f t="shared" si="342"/>
        <v>-162.41404524193993</v>
      </c>
      <c r="AI79" s="237">
        <f t="shared" si="342"/>
        <v>-177.88354029564431</v>
      </c>
      <c r="AJ79" s="237">
        <f t="shared" si="342"/>
        <v>-194.29725062924638</v>
      </c>
      <c r="AK79" s="237">
        <f t="shared" si="342"/>
        <v>-128.07144048295072</v>
      </c>
      <c r="AL79" s="237">
        <f t="shared" si="342"/>
        <v>-171.39698683665512</v>
      </c>
      <c r="AM79" s="237">
        <f t="shared" si="342"/>
        <v>-194.73731327025718</v>
      </c>
      <c r="AN79" s="237">
        <f t="shared" si="342"/>
        <v>-137.44981082396151</v>
      </c>
      <c r="AO79" s="237">
        <f t="shared" si="342"/>
        <v>-180.58968637766588</v>
      </c>
      <c r="AP79" s="737">
        <f>+AO79</f>
        <v>-180.58968637766588</v>
      </c>
      <c r="AQ79" s="237">
        <f t="shared" si="342"/>
        <v>-199.0451597176523</v>
      </c>
      <c r="AR79" s="237">
        <f t="shared" si="342"/>
        <v>-188.29471053458101</v>
      </c>
      <c r="AS79" s="237">
        <f t="shared" si="342"/>
        <v>-201.17862816550971</v>
      </c>
      <c r="AT79" s="237">
        <f t="shared" si="342"/>
        <v>-179.75080930517115</v>
      </c>
      <c r="AU79" s="237">
        <f t="shared" si="342"/>
        <v>-111.15179277709987</v>
      </c>
      <c r="AV79" s="237">
        <f t="shared" si="342"/>
        <v>-43.450373609028588</v>
      </c>
      <c r="AW79" s="237">
        <f t="shared" si="342"/>
        <v>-82.562827852689963</v>
      </c>
      <c r="AX79" s="237">
        <f t="shared" si="342"/>
        <v>-54.001279901626646</v>
      </c>
      <c r="AY79" s="237">
        <f t="shared" si="342"/>
        <v>-24.671593572555338</v>
      </c>
      <c r="AZ79" s="237">
        <f t="shared" si="342"/>
        <v>-40.238462399216729</v>
      </c>
      <c r="BA79" s="237">
        <f t="shared" si="342"/>
        <v>-11.966535806145416</v>
      </c>
      <c r="BB79" s="237">
        <f t="shared" si="342"/>
        <v>0</v>
      </c>
      <c r="BC79" s="737">
        <f>+BB79</f>
        <v>0</v>
      </c>
      <c r="BD79" s="237">
        <f t="shared" si="342"/>
        <v>-36.135526558785571</v>
      </c>
      <c r="BE79" s="237">
        <f t="shared" si="342"/>
        <v>0</v>
      </c>
      <c r="BF79" s="237">
        <f t="shared" si="342"/>
        <v>0</v>
      </c>
      <c r="BG79" s="237">
        <f t="shared" si="342"/>
        <v>0</v>
      </c>
      <c r="BH79" s="237">
        <f t="shared" si="342"/>
        <v>0</v>
      </c>
      <c r="BI79" s="237">
        <f t="shared" si="342"/>
        <v>0</v>
      </c>
      <c r="BJ79" s="237">
        <f t="shared" si="342"/>
        <v>0</v>
      </c>
      <c r="BK79" s="237">
        <f t="shared" si="342"/>
        <v>0</v>
      </c>
      <c r="BL79" s="237">
        <f t="shared" si="342"/>
        <v>0</v>
      </c>
      <c r="BM79" s="237">
        <f t="shared" si="342"/>
        <v>0</v>
      </c>
      <c r="BN79" s="237">
        <f t="shared" si="342"/>
        <v>0</v>
      </c>
      <c r="BO79" s="237">
        <f t="shared" si="342"/>
        <v>0</v>
      </c>
      <c r="BP79" s="737">
        <f>+BO79</f>
        <v>0</v>
      </c>
      <c r="BQ79" s="237">
        <f t="shared" si="342"/>
        <v>0</v>
      </c>
      <c r="BR79" s="237">
        <f t="shared" si="342"/>
        <v>0</v>
      </c>
      <c r="BS79" s="237">
        <f t="shared" si="342"/>
        <v>0</v>
      </c>
      <c r="BT79" s="237">
        <f t="shared" si="342"/>
        <v>0</v>
      </c>
      <c r="BU79" s="237">
        <f t="shared" si="342"/>
        <v>0</v>
      </c>
      <c r="BV79" s="237">
        <f t="shared" si="342"/>
        <v>0</v>
      </c>
      <c r="BW79" s="237">
        <f t="shared" si="342"/>
        <v>0</v>
      </c>
      <c r="BX79" s="237">
        <f t="shared" si="342"/>
        <v>0</v>
      </c>
      <c r="BY79" s="237">
        <f t="shared" si="342"/>
        <v>0</v>
      </c>
      <c r="BZ79" s="237">
        <f t="shared" si="342"/>
        <v>0</v>
      </c>
      <c r="CA79" s="237">
        <f t="shared" si="342"/>
        <v>0</v>
      </c>
      <c r="CB79" s="724">
        <f t="shared" si="342"/>
        <v>0</v>
      </c>
      <c r="CC79" s="737">
        <f>+CB79</f>
        <v>0</v>
      </c>
    </row>
    <row r="81" spans="3:3">
      <c r="C81" s="179"/>
    </row>
    <row r="82" spans="3:3">
      <c r="C82" s="179"/>
    </row>
  </sheetData>
  <sheetProtection password="CE07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pageOrder="overThenDown" orientation="landscape" r:id="rId1"/>
  <headerFooter>
    <oddFooter>&amp;LPLANIFICACION FINANCIERA&amp;R&amp;P</oddFooter>
  </headerFooter>
  <rowBreaks count="1" manualBreakCount="1">
    <brk id="35" min="3" max="7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1">
    <tabColor theme="6" tint="-0.249977111117893"/>
  </sheetPr>
  <dimension ref="A1:CB150"/>
  <sheetViews>
    <sheetView showZeros="0" zoomScaleNormal="100" workbookViewId="0">
      <pane xSplit="2" ySplit="3" topLeftCell="C50" activePane="bottomRight" state="frozen"/>
      <selection activeCell="A26" sqref="A26:J40"/>
      <selection pane="topRight" activeCell="A26" sqref="A26:J40"/>
      <selection pane="bottomLeft" activeCell="A26" sqref="A26:J40"/>
      <selection pane="bottomRight" activeCell="A46" sqref="A46:B75"/>
    </sheetView>
  </sheetViews>
  <sheetFormatPr baseColWidth="10" defaultRowHeight="12.75"/>
  <cols>
    <col min="1" max="1" width="38" style="3" customWidth="1"/>
    <col min="2" max="2" width="8.7109375" style="198" customWidth="1"/>
    <col min="3" max="16" width="9.140625" style="198" customWidth="1"/>
    <col min="17" max="20" width="9.140625" style="3" customWidth="1"/>
    <col min="21" max="22" width="9.7109375" style="3" bestFit="1" customWidth="1"/>
    <col min="23" max="29" width="9.140625" style="3" customWidth="1"/>
    <col min="30" max="31" width="9.7109375" style="3" bestFit="1" customWidth="1"/>
    <col min="32" max="32" width="9.140625" style="3" customWidth="1"/>
    <col min="33" max="33" width="9.7109375" style="3" bestFit="1" customWidth="1"/>
    <col min="34" max="34" width="9.140625" style="3" customWidth="1"/>
    <col min="35" max="35" width="9.7109375" style="3" bestFit="1" customWidth="1"/>
    <col min="36" max="47" width="9.140625" style="3" customWidth="1"/>
    <col min="48" max="49" width="9.7109375" style="3" bestFit="1" customWidth="1"/>
    <col min="50" max="56" width="9.140625" style="3" customWidth="1"/>
    <col min="57" max="57" width="9.7109375" style="3" bestFit="1" customWidth="1"/>
    <col min="58" max="60" width="9.140625" style="3" customWidth="1"/>
    <col min="61" max="61" width="9.7109375" style="3" bestFit="1" customWidth="1"/>
    <col min="62" max="62" width="9.140625" style="3" customWidth="1"/>
    <col min="63" max="63" width="9.7109375" style="3" bestFit="1" customWidth="1"/>
    <col min="64" max="65" width="9.140625" style="3" customWidth="1"/>
    <col min="66" max="66" width="9.7109375" style="3" bestFit="1" customWidth="1"/>
    <col min="67" max="67" width="9.7109375" style="3" customWidth="1"/>
    <col min="68" max="68" width="9.7109375" style="3" bestFit="1" customWidth="1"/>
    <col min="69" max="76" width="9.140625" style="3" customWidth="1"/>
    <col min="77" max="77" width="9.7109375" style="3" bestFit="1" customWidth="1"/>
    <col min="78" max="79" width="9.140625" style="3" customWidth="1"/>
    <col min="80" max="261" width="11.42578125" style="3"/>
    <col min="262" max="262" width="43.85546875" style="3" customWidth="1"/>
    <col min="263" max="263" width="8.7109375" style="3" customWidth="1"/>
    <col min="264" max="264" width="9.85546875" style="3" bestFit="1" customWidth="1"/>
    <col min="265" max="265" width="8.140625" style="3" bestFit="1" customWidth="1"/>
    <col min="266" max="266" width="9" style="3" bestFit="1" customWidth="1"/>
    <col min="267" max="267" width="8.28515625" style="3" bestFit="1" customWidth="1"/>
    <col min="268" max="268" width="9.42578125" style="3" bestFit="1" customWidth="1"/>
    <col min="269" max="269" width="8.140625" style="3" bestFit="1" customWidth="1"/>
    <col min="270" max="270" width="7.42578125" style="3" bestFit="1" customWidth="1"/>
    <col min="271" max="271" width="8.7109375" style="3" bestFit="1" customWidth="1"/>
    <col min="272" max="272" width="8.5703125" style="3" bestFit="1" customWidth="1"/>
    <col min="273" max="273" width="8.140625" style="3" bestFit="1" customWidth="1"/>
    <col min="274" max="274" width="8.7109375" style="3" bestFit="1" customWidth="1"/>
    <col min="275" max="275" width="7.85546875" style="3" bestFit="1" customWidth="1"/>
    <col min="276" max="276" width="11.5703125" style="3" bestFit="1" customWidth="1"/>
    <col min="277" max="517" width="11.42578125" style="3"/>
    <col min="518" max="518" width="43.85546875" style="3" customWidth="1"/>
    <col min="519" max="519" width="8.7109375" style="3" customWidth="1"/>
    <col min="520" max="520" width="9.85546875" style="3" bestFit="1" customWidth="1"/>
    <col min="521" max="521" width="8.140625" style="3" bestFit="1" customWidth="1"/>
    <col min="522" max="522" width="9" style="3" bestFit="1" customWidth="1"/>
    <col min="523" max="523" width="8.28515625" style="3" bestFit="1" customWidth="1"/>
    <col min="524" max="524" width="9.42578125" style="3" bestFit="1" customWidth="1"/>
    <col min="525" max="525" width="8.140625" style="3" bestFit="1" customWidth="1"/>
    <col min="526" max="526" width="7.42578125" style="3" bestFit="1" customWidth="1"/>
    <col min="527" max="527" width="8.7109375" style="3" bestFit="1" customWidth="1"/>
    <col min="528" max="528" width="8.5703125" style="3" bestFit="1" customWidth="1"/>
    <col min="529" max="529" width="8.140625" style="3" bestFit="1" customWidth="1"/>
    <col min="530" max="530" width="8.7109375" style="3" bestFit="1" customWidth="1"/>
    <col min="531" max="531" width="7.85546875" style="3" bestFit="1" customWidth="1"/>
    <col min="532" max="532" width="11.5703125" style="3" bestFit="1" customWidth="1"/>
    <col min="533" max="773" width="11.42578125" style="3"/>
    <col min="774" max="774" width="43.85546875" style="3" customWidth="1"/>
    <col min="775" max="775" width="8.7109375" style="3" customWidth="1"/>
    <col min="776" max="776" width="9.85546875" style="3" bestFit="1" customWidth="1"/>
    <col min="777" max="777" width="8.140625" style="3" bestFit="1" customWidth="1"/>
    <col min="778" max="778" width="9" style="3" bestFit="1" customWidth="1"/>
    <col min="779" max="779" width="8.28515625" style="3" bestFit="1" customWidth="1"/>
    <col min="780" max="780" width="9.42578125" style="3" bestFit="1" customWidth="1"/>
    <col min="781" max="781" width="8.140625" style="3" bestFit="1" customWidth="1"/>
    <col min="782" max="782" width="7.42578125" style="3" bestFit="1" customWidth="1"/>
    <col min="783" max="783" width="8.7109375" style="3" bestFit="1" customWidth="1"/>
    <col min="784" max="784" width="8.5703125" style="3" bestFit="1" customWidth="1"/>
    <col min="785" max="785" width="8.140625" style="3" bestFit="1" customWidth="1"/>
    <col min="786" max="786" width="8.7109375" style="3" bestFit="1" customWidth="1"/>
    <col min="787" max="787" width="7.85546875" style="3" bestFit="1" customWidth="1"/>
    <col min="788" max="788" width="11.5703125" style="3" bestFit="1" customWidth="1"/>
    <col min="789" max="1029" width="11.42578125" style="3"/>
    <col min="1030" max="1030" width="43.85546875" style="3" customWidth="1"/>
    <col min="1031" max="1031" width="8.7109375" style="3" customWidth="1"/>
    <col min="1032" max="1032" width="9.85546875" style="3" bestFit="1" customWidth="1"/>
    <col min="1033" max="1033" width="8.140625" style="3" bestFit="1" customWidth="1"/>
    <col min="1034" max="1034" width="9" style="3" bestFit="1" customWidth="1"/>
    <col min="1035" max="1035" width="8.28515625" style="3" bestFit="1" customWidth="1"/>
    <col min="1036" max="1036" width="9.42578125" style="3" bestFit="1" customWidth="1"/>
    <col min="1037" max="1037" width="8.140625" style="3" bestFit="1" customWidth="1"/>
    <col min="1038" max="1038" width="7.42578125" style="3" bestFit="1" customWidth="1"/>
    <col min="1039" max="1039" width="8.7109375" style="3" bestFit="1" customWidth="1"/>
    <col min="1040" max="1040" width="8.5703125" style="3" bestFit="1" customWidth="1"/>
    <col min="1041" max="1041" width="8.140625" style="3" bestFit="1" customWidth="1"/>
    <col min="1042" max="1042" width="8.7109375" style="3" bestFit="1" customWidth="1"/>
    <col min="1043" max="1043" width="7.85546875" style="3" bestFit="1" customWidth="1"/>
    <col min="1044" max="1044" width="11.5703125" style="3" bestFit="1" customWidth="1"/>
    <col min="1045" max="1285" width="11.42578125" style="3"/>
    <col min="1286" max="1286" width="43.85546875" style="3" customWidth="1"/>
    <col min="1287" max="1287" width="8.7109375" style="3" customWidth="1"/>
    <col min="1288" max="1288" width="9.85546875" style="3" bestFit="1" customWidth="1"/>
    <col min="1289" max="1289" width="8.140625" style="3" bestFit="1" customWidth="1"/>
    <col min="1290" max="1290" width="9" style="3" bestFit="1" customWidth="1"/>
    <col min="1291" max="1291" width="8.28515625" style="3" bestFit="1" customWidth="1"/>
    <col min="1292" max="1292" width="9.42578125" style="3" bestFit="1" customWidth="1"/>
    <col min="1293" max="1293" width="8.140625" style="3" bestFit="1" customWidth="1"/>
    <col min="1294" max="1294" width="7.42578125" style="3" bestFit="1" customWidth="1"/>
    <col min="1295" max="1295" width="8.7109375" style="3" bestFit="1" customWidth="1"/>
    <col min="1296" max="1296" width="8.5703125" style="3" bestFit="1" customWidth="1"/>
    <col min="1297" max="1297" width="8.140625" style="3" bestFit="1" customWidth="1"/>
    <col min="1298" max="1298" width="8.7109375" style="3" bestFit="1" customWidth="1"/>
    <col min="1299" max="1299" width="7.85546875" style="3" bestFit="1" customWidth="1"/>
    <col min="1300" max="1300" width="11.5703125" style="3" bestFit="1" customWidth="1"/>
    <col min="1301" max="1541" width="11.42578125" style="3"/>
    <col min="1542" max="1542" width="43.85546875" style="3" customWidth="1"/>
    <col min="1543" max="1543" width="8.7109375" style="3" customWidth="1"/>
    <col min="1544" max="1544" width="9.85546875" style="3" bestFit="1" customWidth="1"/>
    <col min="1545" max="1545" width="8.140625" style="3" bestFit="1" customWidth="1"/>
    <col min="1546" max="1546" width="9" style="3" bestFit="1" customWidth="1"/>
    <col min="1547" max="1547" width="8.28515625" style="3" bestFit="1" customWidth="1"/>
    <col min="1548" max="1548" width="9.42578125" style="3" bestFit="1" customWidth="1"/>
    <col min="1549" max="1549" width="8.140625" style="3" bestFit="1" customWidth="1"/>
    <col min="1550" max="1550" width="7.42578125" style="3" bestFit="1" customWidth="1"/>
    <col min="1551" max="1551" width="8.7109375" style="3" bestFit="1" customWidth="1"/>
    <col min="1552" max="1552" width="8.5703125" style="3" bestFit="1" customWidth="1"/>
    <col min="1553" max="1553" width="8.140625" style="3" bestFit="1" customWidth="1"/>
    <col min="1554" max="1554" width="8.7109375" style="3" bestFit="1" customWidth="1"/>
    <col min="1555" max="1555" width="7.85546875" style="3" bestFit="1" customWidth="1"/>
    <col min="1556" max="1556" width="11.5703125" style="3" bestFit="1" customWidth="1"/>
    <col min="1557" max="1797" width="11.42578125" style="3"/>
    <col min="1798" max="1798" width="43.85546875" style="3" customWidth="1"/>
    <col min="1799" max="1799" width="8.7109375" style="3" customWidth="1"/>
    <col min="1800" max="1800" width="9.85546875" style="3" bestFit="1" customWidth="1"/>
    <col min="1801" max="1801" width="8.140625" style="3" bestFit="1" customWidth="1"/>
    <col min="1802" max="1802" width="9" style="3" bestFit="1" customWidth="1"/>
    <col min="1803" max="1803" width="8.28515625" style="3" bestFit="1" customWidth="1"/>
    <col min="1804" max="1804" width="9.42578125" style="3" bestFit="1" customWidth="1"/>
    <col min="1805" max="1805" width="8.140625" style="3" bestFit="1" customWidth="1"/>
    <col min="1806" max="1806" width="7.42578125" style="3" bestFit="1" customWidth="1"/>
    <col min="1807" max="1807" width="8.7109375" style="3" bestFit="1" customWidth="1"/>
    <col min="1808" max="1808" width="8.5703125" style="3" bestFit="1" customWidth="1"/>
    <col min="1809" max="1809" width="8.140625" style="3" bestFit="1" customWidth="1"/>
    <col min="1810" max="1810" width="8.7109375" style="3" bestFit="1" customWidth="1"/>
    <col min="1811" max="1811" width="7.85546875" style="3" bestFit="1" customWidth="1"/>
    <col min="1812" max="1812" width="11.5703125" style="3" bestFit="1" customWidth="1"/>
    <col min="1813" max="2053" width="11.42578125" style="3"/>
    <col min="2054" max="2054" width="43.85546875" style="3" customWidth="1"/>
    <col min="2055" max="2055" width="8.7109375" style="3" customWidth="1"/>
    <col min="2056" max="2056" width="9.85546875" style="3" bestFit="1" customWidth="1"/>
    <col min="2057" max="2057" width="8.140625" style="3" bestFit="1" customWidth="1"/>
    <col min="2058" max="2058" width="9" style="3" bestFit="1" customWidth="1"/>
    <col min="2059" max="2059" width="8.28515625" style="3" bestFit="1" customWidth="1"/>
    <col min="2060" max="2060" width="9.42578125" style="3" bestFit="1" customWidth="1"/>
    <col min="2061" max="2061" width="8.140625" style="3" bestFit="1" customWidth="1"/>
    <col min="2062" max="2062" width="7.42578125" style="3" bestFit="1" customWidth="1"/>
    <col min="2063" max="2063" width="8.7109375" style="3" bestFit="1" customWidth="1"/>
    <col min="2064" max="2064" width="8.5703125" style="3" bestFit="1" customWidth="1"/>
    <col min="2065" max="2065" width="8.140625" style="3" bestFit="1" customWidth="1"/>
    <col min="2066" max="2066" width="8.7109375" style="3" bestFit="1" customWidth="1"/>
    <col min="2067" max="2067" width="7.85546875" style="3" bestFit="1" customWidth="1"/>
    <col min="2068" max="2068" width="11.5703125" style="3" bestFit="1" customWidth="1"/>
    <col min="2069" max="2309" width="11.42578125" style="3"/>
    <col min="2310" max="2310" width="43.85546875" style="3" customWidth="1"/>
    <col min="2311" max="2311" width="8.7109375" style="3" customWidth="1"/>
    <col min="2312" max="2312" width="9.85546875" style="3" bestFit="1" customWidth="1"/>
    <col min="2313" max="2313" width="8.140625" style="3" bestFit="1" customWidth="1"/>
    <col min="2314" max="2314" width="9" style="3" bestFit="1" customWidth="1"/>
    <col min="2315" max="2315" width="8.28515625" style="3" bestFit="1" customWidth="1"/>
    <col min="2316" max="2316" width="9.42578125" style="3" bestFit="1" customWidth="1"/>
    <col min="2317" max="2317" width="8.140625" style="3" bestFit="1" customWidth="1"/>
    <col min="2318" max="2318" width="7.42578125" style="3" bestFit="1" customWidth="1"/>
    <col min="2319" max="2319" width="8.7109375" style="3" bestFit="1" customWidth="1"/>
    <col min="2320" max="2320" width="8.5703125" style="3" bestFit="1" customWidth="1"/>
    <col min="2321" max="2321" width="8.140625" style="3" bestFit="1" customWidth="1"/>
    <col min="2322" max="2322" width="8.7109375" style="3" bestFit="1" customWidth="1"/>
    <col min="2323" max="2323" width="7.85546875" style="3" bestFit="1" customWidth="1"/>
    <col min="2324" max="2324" width="11.5703125" style="3" bestFit="1" customWidth="1"/>
    <col min="2325" max="2565" width="11.42578125" style="3"/>
    <col min="2566" max="2566" width="43.85546875" style="3" customWidth="1"/>
    <col min="2567" max="2567" width="8.7109375" style="3" customWidth="1"/>
    <col min="2568" max="2568" width="9.85546875" style="3" bestFit="1" customWidth="1"/>
    <col min="2569" max="2569" width="8.140625" style="3" bestFit="1" customWidth="1"/>
    <col min="2570" max="2570" width="9" style="3" bestFit="1" customWidth="1"/>
    <col min="2571" max="2571" width="8.28515625" style="3" bestFit="1" customWidth="1"/>
    <col min="2572" max="2572" width="9.42578125" style="3" bestFit="1" customWidth="1"/>
    <col min="2573" max="2573" width="8.140625" style="3" bestFit="1" customWidth="1"/>
    <col min="2574" max="2574" width="7.42578125" style="3" bestFit="1" customWidth="1"/>
    <col min="2575" max="2575" width="8.7109375" style="3" bestFit="1" customWidth="1"/>
    <col min="2576" max="2576" width="8.5703125" style="3" bestFit="1" customWidth="1"/>
    <col min="2577" max="2577" width="8.140625" style="3" bestFit="1" customWidth="1"/>
    <col min="2578" max="2578" width="8.7109375" style="3" bestFit="1" customWidth="1"/>
    <col min="2579" max="2579" width="7.85546875" style="3" bestFit="1" customWidth="1"/>
    <col min="2580" max="2580" width="11.5703125" style="3" bestFit="1" customWidth="1"/>
    <col min="2581" max="2821" width="11.42578125" style="3"/>
    <col min="2822" max="2822" width="43.85546875" style="3" customWidth="1"/>
    <col min="2823" max="2823" width="8.7109375" style="3" customWidth="1"/>
    <col min="2824" max="2824" width="9.85546875" style="3" bestFit="1" customWidth="1"/>
    <col min="2825" max="2825" width="8.140625" style="3" bestFit="1" customWidth="1"/>
    <col min="2826" max="2826" width="9" style="3" bestFit="1" customWidth="1"/>
    <col min="2827" max="2827" width="8.28515625" style="3" bestFit="1" customWidth="1"/>
    <col min="2828" max="2828" width="9.42578125" style="3" bestFit="1" customWidth="1"/>
    <col min="2829" max="2829" width="8.140625" style="3" bestFit="1" customWidth="1"/>
    <col min="2830" max="2830" width="7.42578125" style="3" bestFit="1" customWidth="1"/>
    <col min="2831" max="2831" width="8.7109375" style="3" bestFit="1" customWidth="1"/>
    <col min="2832" max="2832" width="8.5703125" style="3" bestFit="1" customWidth="1"/>
    <col min="2833" max="2833" width="8.140625" style="3" bestFit="1" customWidth="1"/>
    <col min="2834" max="2834" width="8.7109375" style="3" bestFit="1" customWidth="1"/>
    <col min="2835" max="2835" width="7.85546875" style="3" bestFit="1" customWidth="1"/>
    <col min="2836" max="2836" width="11.5703125" style="3" bestFit="1" customWidth="1"/>
    <col min="2837" max="3077" width="11.42578125" style="3"/>
    <col min="3078" max="3078" width="43.85546875" style="3" customWidth="1"/>
    <col min="3079" max="3079" width="8.7109375" style="3" customWidth="1"/>
    <col min="3080" max="3080" width="9.85546875" style="3" bestFit="1" customWidth="1"/>
    <col min="3081" max="3081" width="8.140625" style="3" bestFit="1" customWidth="1"/>
    <col min="3082" max="3082" width="9" style="3" bestFit="1" customWidth="1"/>
    <col min="3083" max="3083" width="8.28515625" style="3" bestFit="1" customWidth="1"/>
    <col min="3084" max="3084" width="9.42578125" style="3" bestFit="1" customWidth="1"/>
    <col min="3085" max="3085" width="8.140625" style="3" bestFit="1" customWidth="1"/>
    <col min="3086" max="3086" width="7.42578125" style="3" bestFit="1" customWidth="1"/>
    <col min="3087" max="3087" width="8.7109375" style="3" bestFit="1" customWidth="1"/>
    <col min="3088" max="3088" width="8.5703125" style="3" bestFit="1" customWidth="1"/>
    <col min="3089" max="3089" width="8.140625" style="3" bestFit="1" customWidth="1"/>
    <col min="3090" max="3090" width="8.7109375" style="3" bestFit="1" customWidth="1"/>
    <col min="3091" max="3091" width="7.85546875" style="3" bestFit="1" customWidth="1"/>
    <col min="3092" max="3092" width="11.5703125" style="3" bestFit="1" customWidth="1"/>
    <col min="3093" max="3333" width="11.42578125" style="3"/>
    <col min="3334" max="3334" width="43.85546875" style="3" customWidth="1"/>
    <col min="3335" max="3335" width="8.7109375" style="3" customWidth="1"/>
    <col min="3336" max="3336" width="9.85546875" style="3" bestFit="1" customWidth="1"/>
    <col min="3337" max="3337" width="8.140625" style="3" bestFit="1" customWidth="1"/>
    <col min="3338" max="3338" width="9" style="3" bestFit="1" customWidth="1"/>
    <col min="3339" max="3339" width="8.28515625" style="3" bestFit="1" customWidth="1"/>
    <col min="3340" max="3340" width="9.42578125" style="3" bestFit="1" customWidth="1"/>
    <col min="3341" max="3341" width="8.140625" style="3" bestFit="1" customWidth="1"/>
    <col min="3342" max="3342" width="7.42578125" style="3" bestFit="1" customWidth="1"/>
    <col min="3343" max="3343" width="8.7109375" style="3" bestFit="1" customWidth="1"/>
    <col min="3344" max="3344" width="8.5703125" style="3" bestFit="1" customWidth="1"/>
    <col min="3345" max="3345" width="8.140625" style="3" bestFit="1" customWidth="1"/>
    <col min="3346" max="3346" width="8.7109375" style="3" bestFit="1" customWidth="1"/>
    <col min="3347" max="3347" width="7.85546875" style="3" bestFit="1" customWidth="1"/>
    <col min="3348" max="3348" width="11.5703125" style="3" bestFit="1" customWidth="1"/>
    <col min="3349" max="3589" width="11.42578125" style="3"/>
    <col min="3590" max="3590" width="43.85546875" style="3" customWidth="1"/>
    <col min="3591" max="3591" width="8.7109375" style="3" customWidth="1"/>
    <col min="3592" max="3592" width="9.85546875" style="3" bestFit="1" customWidth="1"/>
    <col min="3593" max="3593" width="8.140625" style="3" bestFit="1" customWidth="1"/>
    <col min="3594" max="3594" width="9" style="3" bestFit="1" customWidth="1"/>
    <col min="3595" max="3595" width="8.28515625" style="3" bestFit="1" customWidth="1"/>
    <col min="3596" max="3596" width="9.42578125" style="3" bestFit="1" customWidth="1"/>
    <col min="3597" max="3597" width="8.140625" style="3" bestFit="1" customWidth="1"/>
    <col min="3598" max="3598" width="7.42578125" style="3" bestFit="1" customWidth="1"/>
    <col min="3599" max="3599" width="8.7109375" style="3" bestFit="1" customWidth="1"/>
    <col min="3600" max="3600" width="8.5703125" style="3" bestFit="1" customWidth="1"/>
    <col min="3601" max="3601" width="8.140625" style="3" bestFit="1" customWidth="1"/>
    <col min="3602" max="3602" width="8.7109375" style="3" bestFit="1" customWidth="1"/>
    <col min="3603" max="3603" width="7.85546875" style="3" bestFit="1" customWidth="1"/>
    <col min="3604" max="3604" width="11.5703125" style="3" bestFit="1" customWidth="1"/>
    <col min="3605" max="3845" width="11.42578125" style="3"/>
    <col min="3846" max="3846" width="43.85546875" style="3" customWidth="1"/>
    <col min="3847" max="3847" width="8.7109375" style="3" customWidth="1"/>
    <col min="3848" max="3848" width="9.85546875" style="3" bestFit="1" customWidth="1"/>
    <col min="3849" max="3849" width="8.140625" style="3" bestFit="1" customWidth="1"/>
    <col min="3850" max="3850" width="9" style="3" bestFit="1" customWidth="1"/>
    <col min="3851" max="3851" width="8.28515625" style="3" bestFit="1" customWidth="1"/>
    <col min="3852" max="3852" width="9.42578125" style="3" bestFit="1" customWidth="1"/>
    <col min="3853" max="3853" width="8.140625" style="3" bestFit="1" customWidth="1"/>
    <col min="3854" max="3854" width="7.42578125" style="3" bestFit="1" customWidth="1"/>
    <col min="3855" max="3855" width="8.7109375" style="3" bestFit="1" customWidth="1"/>
    <col min="3856" max="3856" width="8.5703125" style="3" bestFit="1" customWidth="1"/>
    <col min="3857" max="3857" width="8.140625" style="3" bestFit="1" customWidth="1"/>
    <col min="3858" max="3858" width="8.7109375" style="3" bestFit="1" customWidth="1"/>
    <col min="3859" max="3859" width="7.85546875" style="3" bestFit="1" customWidth="1"/>
    <col min="3860" max="3860" width="11.5703125" style="3" bestFit="1" customWidth="1"/>
    <col min="3861" max="4101" width="11.42578125" style="3"/>
    <col min="4102" max="4102" width="43.85546875" style="3" customWidth="1"/>
    <col min="4103" max="4103" width="8.7109375" style="3" customWidth="1"/>
    <col min="4104" max="4104" width="9.85546875" style="3" bestFit="1" customWidth="1"/>
    <col min="4105" max="4105" width="8.140625" style="3" bestFit="1" customWidth="1"/>
    <col min="4106" max="4106" width="9" style="3" bestFit="1" customWidth="1"/>
    <col min="4107" max="4107" width="8.28515625" style="3" bestFit="1" customWidth="1"/>
    <col min="4108" max="4108" width="9.42578125" style="3" bestFit="1" customWidth="1"/>
    <col min="4109" max="4109" width="8.140625" style="3" bestFit="1" customWidth="1"/>
    <col min="4110" max="4110" width="7.42578125" style="3" bestFit="1" customWidth="1"/>
    <col min="4111" max="4111" width="8.7109375" style="3" bestFit="1" customWidth="1"/>
    <col min="4112" max="4112" width="8.5703125" style="3" bestFit="1" customWidth="1"/>
    <col min="4113" max="4113" width="8.140625" style="3" bestFit="1" customWidth="1"/>
    <col min="4114" max="4114" width="8.7109375" style="3" bestFit="1" customWidth="1"/>
    <col min="4115" max="4115" width="7.85546875" style="3" bestFit="1" customWidth="1"/>
    <col min="4116" max="4116" width="11.5703125" style="3" bestFit="1" customWidth="1"/>
    <col min="4117" max="4357" width="11.42578125" style="3"/>
    <col min="4358" max="4358" width="43.85546875" style="3" customWidth="1"/>
    <col min="4359" max="4359" width="8.7109375" style="3" customWidth="1"/>
    <col min="4360" max="4360" width="9.85546875" style="3" bestFit="1" customWidth="1"/>
    <col min="4361" max="4361" width="8.140625" style="3" bestFit="1" customWidth="1"/>
    <col min="4362" max="4362" width="9" style="3" bestFit="1" customWidth="1"/>
    <col min="4363" max="4363" width="8.28515625" style="3" bestFit="1" customWidth="1"/>
    <col min="4364" max="4364" width="9.42578125" style="3" bestFit="1" customWidth="1"/>
    <col min="4365" max="4365" width="8.140625" style="3" bestFit="1" customWidth="1"/>
    <col min="4366" max="4366" width="7.42578125" style="3" bestFit="1" customWidth="1"/>
    <col min="4367" max="4367" width="8.7109375" style="3" bestFit="1" customWidth="1"/>
    <col min="4368" max="4368" width="8.5703125" style="3" bestFit="1" customWidth="1"/>
    <col min="4369" max="4369" width="8.140625" style="3" bestFit="1" customWidth="1"/>
    <col min="4370" max="4370" width="8.7109375" style="3" bestFit="1" customWidth="1"/>
    <col min="4371" max="4371" width="7.85546875" style="3" bestFit="1" customWidth="1"/>
    <col min="4372" max="4372" width="11.5703125" style="3" bestFit="1" customWidth="1"/>
    <col min="4373" max="4613" width="11.42578125" style="3"/>
    <col min="4614" max="4614" width="43.85546875" style="3" customWidth="1"/>
    <col min="4615" max="4615" width="8.7109375" style="3" customWidth="1"/>
    <col min="4616" max="4616" width="9.85546875" style="3" bestFit="1" customWidth="1"/>
    <col min="4617" max="4617" width="8.140625" style="3" bestFit="1" customWidth="1"/>
    <col min="4618" max="4618" width="9" style="3" bestFit="1" customWidth="1"/>
    <col min="4619" max="4619" width="8.28515625" style="3" bestFit="1" customWidth="1"/>
    <col min="4620" max="4620" width="9.42578125" style="3" bestFit="1" customWidth="1"/>
    <col min="4621" max="4621" width="8.140625" style="3" bestFit="1" customWidth="1"/>
    <col min="4622" max="4622" width="7.42578125" style="3" bestFit="1" customWidth="1"/>
    <col min="4623" max="4623" width="8.7109375" style="3" bestFit="1" customWidth="1"/>
    <col min="4624" max="4624" width="8.5703125" style="3" bestFit="1" customWidth="1"/>
    <col min="4625" max="4625" width="8.140625" style="3" bestFit="1" customWidth="1"/>
    <col min="4626" max="4626" width="8.7109375" style="3" bestFit="1" customWidth="1"/>
    <col min="4627" max="4627" width="7.85546875" style="3" bestFit="1" customWidth="1"/>
    <col min="4628" max="4628" width="11.5703125" style="3" bestFit="1" customWidth="1"/>
    <col min="4629" max="4869" width="11.42578125" style="3"/>
    <col min="4870" max="4870" width="43.85546875" style="3" customWidth="1"/>
    <col min="4871" max="4871" width="8.7109375" style="3" customWidth="1"/>
    <col min="4872" max="4872" width="9.85546875" style="3" bestFit="1" customWidth="1"/>
    <col min="4873" max="4873" width="8.140625" style="3" bestFit="1" customWidth="1"/>
    <col min="4874" max="4874" width="9" style="3" bestFit="1" customWidth="1"/>
    <col min="4875" max="4875" width="8.28515625" style="3" bestFit="1" customWidth="1"/>
    <col min="4876" max="4876" width="9.42578125" style="3" bestFit="1" customWidth="1"/>
    <col min="4877" max="4877" width="8.140625" style="3" bestFit="1" customWidth="1"/>
    <col min="4878" max="4878" width="7.42578125" style="3" bestFit="1" customWidth="1"/>
    <col min="4879" max="4879" width="8.7109375" style="3" bestFit="1" customWidth="1"/>
    <col min="4880" max="4880" width="8.5703125" style="3" bestFit="1" customWidth="1"/>
    <col min="4881" max="4881" width="8.140625" style="3" bestFit="1" customWidth="1"/>
    <col min="4882" max="4882" width="8.7109375" style="3" bestFit="1" customWidth="1"/>
    <col min="4883" max="4883" width="7.85546875" style="3" bestFit="1" customWidth="1"/>
    <col min="4884" max="4884" width="11.5703125" style="3" bestFit="1" customWidth="1"/>
    <col min="4885" max="5125" width="11.42578125" style="3"/>
    <col min="5126" max="5126" width="43.85546875" style="3" customWidth="1"/>
    <col min="5127" max="5127" width="8.7109375" style="3" customWidth="1"/>
    <col min="5128" max="5128" width="9.85546875" style="3" bestFit="1" customWidth="1"/>
    <col min="5129" max="5129" width="8.140625" style="3" bestFit="1" customWidth="1"/>
    <col min="5130" max="5130" width="9" style="3" bestFit="1" customWidth="1"/>
    <col min="5131" max="5131" width="8.28515625" style="3" bestFit="1" customWidth="1"/>
    <col min="5132" max="5132" width="9.42578125" style="3" bestFit="1" customWidth="1"/>
    <col min="5133" max="5133" width="8.140625" style="3" bestFit="1" customWidth="1"/>
    <col min="5134" max="5134" width="7.42578125" style="3" bestFit="1" customWidth="1"/>
    <col min="5135" max="5135" width="8.7109375" style="3" bestFit="1" customWidth="1"/>
    <col min="5136" max="5136" width="8.5703125" style="3" bestFit="1" customWidth="1"/>
    <col min="5137" max="5137" width="8.140625" style="3" bestFit="1" customWidth="1"/>
    <col min="5138" max="5138" width="8.7109375" style="3" bestFit="1" customWidth="1"/>
    <col min="5139" max="5139" width="7.85546875" style="3" bestFit="1" customWidth="1"/>
    <col min="5140" max="5140" width="11.5703125" style="3" bestFit="1" customWidth="1"/>
    <col min="5141" max="5381" width="11.42578125" style="3"/>
    <col min="5382" max="5382" width="43.85546875" style="3" customWidth="1"/>
    <col min="5383" max="5383" width="8.7109375" style="3" customWidth="1"/>
    <col min="5384" max="5384" width="9.85546875" style="3" bestFit="1" customWidth="1"/>
    <col min="5385" max="5385" width="8.140625" style="3" bestFit="1" customWidth="1"/>
    <col min="5386" max="5386" width="9" style="3" bestFit="1" customWidth="1"/>
    <col min="5387" max="5387" width="8.28515625" style="3" bestFit="1" customWidth="1"/>
    <col min="5388" max="5388" width="9.42578125" style="3" bestFit="1" customWidth="1"/>
    <col min="5389" max="5389" width="8.140625" style="3" bestFit="1" customWidth="1"/>
    <col min="5390" max="5390" width="7.42578125" style="3" bestFit="1" customWidth="1"/>
    <col min="5391" max="5391" width="8.7109375" style="3" bestFit="1" customWidth="1"/>
    <col min="5392" max="5392" width="8.5703125" style="3" bestFit="1" customWidth="1"/>
    <col min="5393" max="5393" width="8.140625" style="3" bestFit="1" customWidth="1"/>
    <col min="5394" max="5394" width="8.7109375" style="3" bestFit="1" customWidth="1"/>
    <col min="5395" max="5395" width="7.85546875" style="3" bestFit="1" customWidth="1"/>
    <col min="5396" max="5396" width="11.5703125" style="3" bestFit="1" customWidth="1"/>
    <col min="5397" max="5637" width="11.42578125" style="3"/>
    <col min="5638" max="5638" width="43.85546875" style="3" customWidth="1"/>
    <col min="5639" max="5639" width="8.7109375" style="3" customWidth="1"/>
    <col min="5640" max="5640" width="9.85546875" style="3" bestFit="1" customWidth="1"/>
    <col min="5641" max="5641" width="8.140625" style="3" bestFit="1" customWidth="1"/>
    <col min="5642" max="5642" width="9" style="3" bestFit="1" customWidth="1"/>
    <col min="5643" max="5643" width="8.28515625" style="3" bestFit="1" customWidth="1"/>
    <col min="5644" max="5644" width="9.42578125" style="3" bestFit="1" customWidth="1"/>
    <col min="5645" max="5645" width="8.140625" style="3" bestFit="1" customWidth="1"/>
    <col min="5646" max="5646" width="7.42578125" style="3" bestFit="1" customWidth="1"/>
    <col min="5647" max="5647" width="8.7109375" style="3" bestFit="1" customWidth="1"/>
    <col min="5648" max="5648" width="8.5703125" style="3" bestFit="1" customWidth="1"/>
    <col min="5649" max="5649" width="8.140625" style="3" bestFit="1" customWidth="1"/>
    <col min="5650" max="5650" width="8.7109375" style="3" bestFit="1" customWidth="1"/>
    <col min="5651" max="5651" width="7.85546875" style="3" bestFit="1" customWidth="1"/>
    <col min="5652" max="5652" width="11.5703125" style="3" bestFit="1" customWidth="1"/>
    <col min="5653" max="5893" width="11.42578125" style="3"/>
    <col min="5894" max="5894" width="43.85546875" style="3" customWidth="1"/>
    <col min="5895" max="5895" width="8.7109375" style="3" customWidth="1"/>
    <col min="5896" max="5896" width="9.85546875" style="3" bestFit="1" customWidth="1"/>
    <col min="5897" max="5897" width="8.140625" style="3" bestFit="1" customWidth="1"/>
    <col min="5898" max="5898" width="9" style="3" bestFit="1" customWidth="1"/>
    <col min="5899" max="5899" width="8.28515625" style="3" bestFit="1" customWidth="1"/>
    <col min="5900" max="5900" width="9.42578125" style="3" bestFit="1" customWidth="1"/>
    <col min="5901" max="5901" width="8.140625" style="3" bestFit="1" customWidth="1"/>
    <col min="5902" max="5902" width="7.42578125" style="3" bestFit="1" customWidth="1"/>
    <col min="5903" max="5903" width="8.7109375" style="3" bestFit="1" customWidth="1"/>
    <col min="5904" max="5904" width="8.5703125" style="3" bestFit="1" customWidth="1"/>
    <col min="5905" max="5905" width="8.140625" style="3" bestFit="1" customWidth="1"/>
    <col min="5906" max="5906" width="8.7109375" style="3" bestFit="1" customWidth="1"/>
    <col min="5907" max="5907" width="7.85546875" style="3" bestFit="1" customWidth="1"/>
    <col min="5908" max="5908" width="11.5703125" style="3" bestFit="1" customWidth="1"/>
    <col min="5909" max="6149" width="11.42578125" style="3"/>
    <col min="6150" max="6150" width="43.85546875" style="3" customWidth="1"/>
    <col min="6151" max="6151" width="8.7109375" style="3" customWidth="1"/>
    <col min="6152" max="6152" width="9.85546875" style="3" bestFit="1" customWidth="1"/>
    <col min="6153" max="6153" width="8.140625" style="3" bestFit="1" customWidth="1"/>
    <col min="6154" max="6154" width="9" style="3" bestFit="1" customWidth="1"/>
    <col min="6155" max="6155" width="8.28515625" style="3" bestFit="1" customWidth="1"/>
    <col min="6156" max="6156" width="9.42578125" style="3" bestFit="1" customWidth="1"/>
    <col min="6157" max="6157" width="8.140625" style="3" bestFit="1" customWidth="1"/>
    <col min="6158" max="6158" width="7.42578125" style="3" bestFit="1" customWidth="1"/>
    <col min="6159" max="6159" width="8.7109375" style="3" bestFit="1" customWidth="1"/>
    <col min="6160" max="6160" width="8.5703125" style="3" bestFit="1" customWidth="1"/>
    <col min="6161" max="6161" width="8.140625" style="3" bestFit="1" customWidth="1"/>
    <col min="6162" max="6162" width="8.7109375" style="3" bestFit="1" customWidth="1"/>
    <col min="6163" max="6163" width="7.85546875" style="3" bestFit="1" customWidth="1"/>
    <col min="6164" max="6164" width="11.5703125" style="3" bestFit="1" customWidth="1"/>
    <col min="6165" max="6405" width="11.42578125" style="3"/>
    <col min="6406" max="6406" width="43.85546875" style="3" customWidth="1"/>
    <col min="6407" max="6407" width="8.7109375" style="3" customWidth="1"/>
    <col min="6408" max="6408" width="9.85546875" style="3" bestFit="1" customWidth="1"/>
    <col min="6409" max="6409" width="8.140625" style="3" bestFit="1" customWidth="1"/>
    <col min="6410" max="6410" width="9" style="3" bestFit="1" customWidth="1"/>
    <col min="6411" max="6411" width="8.28515625" style="3" bestFit="1" customWidth="1"/>
    <col min="6412" max="6412" width="9.42578125" style="3" bestFit="1" customWidth="1"/>
    <col min="6413" max="6413" width="8.140625" style="3" bestFit="1" customWidth="1"/>
    <col min="6414" max="6414" width="7.42578125" style="3" bestFit="1" customWidth="1"/>
    <col min="6415" max="6415" width="8.7109375" style="3" bestFit="1" customWidth="1"/>
    <col min="6416" max="6416" width="8.5703125" style="3" bestFit="1" customWidth="1"/>
    <col min="6417" max="6417" width="8.140625" style="3" bestFit="1" customWidth="1"/>
    <col min="6418" max="6418" width="8.7109375" style="3" bestFit="1" customWidth="1"/>
    <col min="6419" max="6419" width="7.85546875" style="3" bestFit="1" customWidth="1"/>
    <col min="6420" max="6420" width="11.5703125" style="3" bestFit="1" customWidth="1"/>
    <col min="6421" max="6661" width="11.42578125" style="3"/>
    <col min="6662" max="6662" width="43.85546875" style="3" customWidth="1"/>
    <col min="6663" max="6663" width="8.7109375" style="3" customWidth="1"/>
    <col min="6664" max="6664" width="9.85546875" style="3" bestFit="1" customWidth="1"/>
    <col min="6665" max="6665" width="8.140625" style="3" bestFit="1" customWidth="1"/>
    <col min="6666" max="6666" width="9" style="3" bestFit="1" customWidth="1"/>
    <col min="6667" max="6667" width="8.28515625" style="3" bestFit="1" customWidth="1"/>
    <col min="6668" max="6668" width="9.42578125" style="3" bestFit="1" customWidth="1"/>
    <col min="6669" max="6669" width="8.140625" style="3" bestFit="1" customWidth="1"/>
    <col min="6670" max="6670" width="7.42578125" style="3" bestFit="1" customWidth="1"/>
    <col min="6671" max="6671" width="8.7109375" style="3" bestFit="1" customWidth="1"/>
    <col min="6672" max="6672" width="8.5703125" style="3" bestFit="1" customWidth="1"/>
    <col min="6673" max="6673" width="8.140625" style="3" bestFit="1" customWidth="1"/>
    <col min="6674" max="6674" width="8.7109375" style="3" bestFit="1" customWidth="1"/>
    <col min="6675" max="6675" width="7.85546875" style="3" bestFit="1" customWidth="1"/>
    <col min="6676" max="6676" width="11.5703125" style="3" bestFit="1" customWidth="1"/>
    <col min="6677" max="6917" width="11.42578125" style="3"/>
    <col min="6918" max="6918" width="43.85546875" style="3" customWidth="1"/>
    <col min="6919" max="6919" width="8.7109375" style="3" customWidth="1"/>
    <col min="6920" max="6920" width="9.85546875" style="3" bestFit="1" customWidth="1"/>
    <col min="6921" max="6921" width="8.140625" style="3" bestFit="1" customWidth="1"/>
    <col min="6922" max="6922" width="9" style="3" bestFit="1" customWidth="1"/>
    <col min="6923" max="6923" width="8.28515625" style="3" bestFit="1" customWidth="1"/>
    <col min="6924" max="6924" width="9.42578125" style="3" bestFit="1" customWidth="1"/>
    <col min="6925" max="6925" width="8.140625" style="3" bestFit="1" customWidth="1"/>
    <col min="6926" max="6926" width="7.42578125" style="3" bestFit="1" customWidth="1"/>
    <col min="6927" max="6927" width="8.7109375" style="3" bestFit="1" customWidth="1"/>
    <col min="6928" max="6928" width="8.5703125" style="3" bestFit="1" customWidth="1"/>
    <col min="6929" max="6929" width="8.140625" style="3" bestFit="1" customWidth="1"/>
    <col min="6930" max="6930" width="8.7109375" style="3" bestFit="1" customWidth="1"/>
    <col min="6931" max="6931" width="7.85546875" style="3" bestFit="1" customWidth="1"/>
    <col min="6932" max="6932" width="11.5703125" style="3" bestFit="1" customWidth="1"/>
    <col min="6933" max="7173" width="11.42578125" style="3"/>
    <col min="7174" max="7174" width="43.85546875" style="3" customWidth="1"/>
    <col min="7175" max="7175" width="8.7109375" style="3" customWidth="1"/>
    <col min="7176" max="7176" width="9.85546875" style="3" bestFit="1" customWidth="1"/>
    <col min="7177" max="7177" width="8.140625" style="3" bestFit="1" customWidth="1"/>
    <col min="7178" max="7178" width="9" style="3" bestFit="1" customWidth="1"/>
    <col min="7179" max="7179" width="8.28515625" style="3" bestFit="1" customWidth="1"/>
    <col min="7180" max="7180" width="9.42578125" style="3" bestFit="1" customWidth="1"/>
    <col min="7181" max="7181" width="8.140625" style="3" bestFit="1" customWidth="1"/>
    <col min="7182" max="7182" width="7.42578125" style="3" bestFit="1" customWidth="1"/>
    <col min="7183" max="7183" width="8.7109375" style="3" bestFit="1" customWidth="1"/>
    <col min="7184" max="7184" width="8.5703125" style="3" bestFit="1" customWidth="1"/>
    <col min="7185" max="7185" width="8.140625" style="3" bestFit="1" customWidth="1"/>
    <col min="7186" max="7186" width="8.7109375" style="3" bestFit="1" customWidth="1"/>
    <col min="7187" max="7187" width="7.85546875" style="3" bestFit="1" customWidth="1"/>
    <col min="7188" max="7188" width="11.5703125" style="3" bestFit="1" customWidth="1"/>
    <col min="7189" max="7429" width="11.42578125" style="3"/>
    <col min="7430" max="7430" width="43.85546875" style="3" customWidth="1"/>
    <col min="7431" max="7431" width="8.7109375" style="3" customWidth="1"/>
    <col min="7432" max="7432" width="9.85546875" style="3" bestFit="1" customWidth="1"/>
    <col min="7433" max="7433" width="8.140625" style="3" bestFit="1" customWidth="1"/>
    <col min="7434" max="7434" width="9" style="3" bestFit="1" customWidth="1"/>
    <col min="7435" max="7435" width="8.28515625" style="3" bestFit="1" customWidth="1"/>
    <col min="7436" max="7436" width="9.42578125" style="3" bestFit="1" customWidth="1"/>
    <col min="7437" max="7437" width="8.140625" style="3" bestFit="1" customWidth="1"/>
    <col min="7438" max="7438" width="7.42578125" style="3" bestFit="1" customWidth="1"/>
    <col min="7439" max="7439" width="8.7109375" style="3" bestFit="1" customWidth="1"/>
    <col min="7440" max="7440" width="8.5703125" style="3" bestFit="1" customWidth="1"/>
    <col min="7441" max="7441" width="8.140625" style="3" bestFit="1" customWidth="1"/>
    <col min="7442" max="7442" width="8.7109375" style="3" bestFit="1" customWidth="1"/>
    <col min="7443" max="7443" width="7.85546875" style="3" bestFit="1" customWidth="1"/>
    <col min="7444" max="7444" width="11.5703125" style="3" bestFit="1" customWidth="1"/>
    <col min="7445" max="7685" width="11.42578125" style="3"/>
    <col min="7686" max="7686" width="43.85546875" style="3" customWidth="1"/>
    <col min="7687" max="7687" width="8.7109375" style="3" customWidth="1"/>
    <col min="7688" max="7688" width="9.85546875" style="3" bestFit="1" customWidth="1"/>
    <col min="7689" max="7689" width="8.140625" style="3" bestFit="1" customWidth="1"/>
    <col min="7690" max="7690" width="9" style="3" bestFit="1" customWidth="1"/>
    <col min="7691" max="7691" width="8.28515625" style="3" bestFit="1" customWidth="1"/>
    <col min="7692" max="7692" width="9.42578125" style="3" bestFit="1" customWidth="1"/>
    <col min="7693" max="7693" width="8.140625" style="3" bestFit="1" customWidth="1"/>
    <col min="7694" max="7694" width="7.42578125" style="3" bestFit="1" customWidth="1"/>
    <col min="7695" max="7695" width="8.7109375" style="3" bestFit="1" customWidth="1"/>
    <col min="7696" max="7696" width="8.5703125" style="3" bestFit="1" customWidth="1"/>
    <col min="7697" max="7697" width="8.140625" style="3" bestFit="1" customWidth="1"/>
    <col min="7698" max="7698" width="8.7109375" style="3" bestFit="1" customWidth="1"/>
    <col min="7699" max="7699" width="7.85546875" style="3" bestFit="1" customWidth="1"/>
    <col min="7700" max="7700" width="11.5703125" style="3" bestFit="1" customWidth="1"/>
    <col min="7701" max="7941" width="11.42578125" style="3"/>
    <col min="7942" max="7942" width="43.85546875" style="3" customWidth="1"/>
    <col min="7943" max="7943" width="8.7109375" style="3" customWidth="1"/>
    <col min="7944" max="7944" width="9.85546875" style="3" bestFit="1" customWidth="1"/>
    <col min="7945" max="7945" width="8.140625" style="3" bestFit="1" customWidth="1"/>
    <col min="7946" max="7946" width="9" style="3" bestFit="1" customWidth="1"/>
    <col min="7947" max="7947" width="8.28515625" style="3" bestFit="1" customWidth="1"/>
    <col min="7948" max="7948" width="9.42578125" style="3" bestFit="1" customWidth="1"/>
    <col min="7949" max="7949" width="8.140625" style="3" bestFit="1" customWidth="1"/>
    <col min="7950" max="7950" width="7.42578125" style="3" bestFit="1" customWidth="1"/>
    <col min="7951" max="7951" width="8.7109375" style="3" bestFit="1" customWidth="1"/>
    <col min="7952" max="7952" width="8.5703125" style="3" bestFit="1" customWidth="1"/>
    <col min="7953" max="7953" width="8.140625" style="3" bestFit="1" customWidth="1"/>
    <col min="7954" max="7954" width="8.7109375" style="3" bestFit="1" customWidth="1"/>
    <col min="7955" max="7955" width="7.85546875" style="3" bestFit="1" customWidth="1"/>
    <col min="7956" max="7956" width="11.5703125" style="3" bestFit="1" customWidth="1"/>
    <col min="7957" max="8197" width="11.42578125" style="3"/>
    <col min="8198" max="8198" width="43.85546875" style="3" customWidth="1"/>
    <col min="8199" max="8199" width="8.7109375" style="3" customWidth="1"/>
    <col min="8200" max="8200" width="9.85546875" style="3" bestFit="1" customWidth="1"/>
    <col min="8201" max="8201" width="8.140625" style="3" bestFit="1" customWidth="1"/>
    <col min="8202" max="8202" width="9" style="3" bestFit="1" customWidth="1"/>
    <col min="8203" max="8203" width="8.28515625" style="3" bestFit="1" customWidth="1"/>
    <col min="8204" max="8204" width="9.42578125" style="3" bestFit="1" customWidth="1"/>
    <col min="8205" max="8205" width="8.140625" style="3" bestFit="1" customWidth="1"/>
    <col min="8206" max="8206" width="7.42578125" style="3" bestFit="1" customWidth="1"/>
    <col min="8207" max="8207" width="8.7109375" style="3" bestFit="1" customWidth="1"/>
    <col min="8208" max="8208" width="8.5703125" style="3" bestFit="1" customWidth="1"/>
    <col min="8209" max="8209" width="8.140625" style="3" bestFit="1" customWidth="1"/>
    <col min="8210" max="8210" width="8.7109375" style="3" bestFit="1" customWidth="1"/>
    <col min="8211" max="8211" width="7.85546875" style="3" bestFit="1" customWidth="1"/>
    <col min="8212" max="8212" width="11.5703125" style="3" bestFit="1" customWidth="1"/>
    <col min="8213" max="8453" width="11.42578125" style="3"/>
    <col min="8454" max="8454" width="43.85546875" style="3" customWidth="1"/>
    <col min="8455" max="8455" width="8.7109375" style="3" customWidth="1"/>
    <col min="8456" max="8456" width="9.85546875" style="3" bestFit="1" customWidth="1"/>
    <col min="8457" max="8457" width="8.140625" style="3" bestFit="1" customWidth="1"/>
    <col min="8458" max="8458" width="9" style="3" bestFit="1" customWidth="1"/>
    <col min="8459" max="8459" width="8.28515625" style="3" bestFit="1" customWidth="1"/>
    <col min="8460" max="8460" width="9.42578125" style="3" bestFit="1" customWidth="1"/>
    <col min="8461" max="8461" width="8.140625" style="3" bestFit="1" customWidth="1"/>
    <col min="8462" max="8462" width="7.42578125" style="3" bestFit="1" customWidth="1"/>
    <col min="8463" max="8463" width="8.7109375" style="3" bestFit="1" customWidth="1"/>
    <col min="8464" max="8464" width="8.5703125" style="3" bestFit="1" customWidth="1"/>
    <col min="8465" max="8465" width="8.140625" style="3" bestFit="1" customWidth="1"/>
    <col min="8466" max="8466" width="8.7109375" style="3" bestFit="1" customWidth="1"/>
    <col min="8467" max="8467" width="7.85546875" style="3" bestFit="1" customWidth="1"/>
    <col min="8468" max="8468" width="11.5703125" style="3" bestFit="1" customWidth="1"/>
    <col min="8469" max="8709" width="11.42578125" style="3"/>
    <col min="8710" max="8710" width="43.85546875" style="3" customWidth="1"/>
    <col min="8711" max="8711" width="8.7109375" style="3" customWidth="1"/>
    <col min="8712" max="8712" width="9.85546875" style="3" bestFit="1" customWidth="1"/>
    <col min="8713" max="8713" width="8.140625" style="3" bestFit="1" customWidth="1"/>
    <col min="8714" max="8714" width="9" style="3" bestFit="1" customWidth="1"/>
    <col min="8715" max="8715" width="8.28515625" style="3" bestFit="1" customWidth="1"/>
    <col min="8716" max="8716" width="9.42578125" style="3" bestFit="1" customWidth="1"/>
    <col min="8717" max="8717" width="8.140625" style="3" bestFit="1" customWidth="1"/>
    <col min="8718" max="8718" width="7.42578125" style="3" bestFit="1" customWidth="1"/>
    <col min="8719" max="8719" width="8.7109375" style="3" bestFit="1" customWidth="1"/>
    <col min="8720" max="8720" width="8.5703125" style="3" bestFit="1" customWidth="1"/>
    <col min="8721" max="8721" width="8.140625" style="3" bestFit="1" customWidth="1"/>
    <col min="8722" max="8722" width="8.7109375" style="3" bestFit="1" customWidth="1"/>
    <col min="8723" max="8723" width="7.85546875" style="3" bestFit="1" customWidth="1"/>
    <col min="8724" max="8724" width="11.5703125" style="3" bestFit="1" customWidth="1"/>
    <col min="8725" max="8965" width="11.42578125" style="3"/>
    <col min="8966" max="8966" width="43.85546875" style="3" customWidth="1"/>
    <col min="8967" max="8967" width="8.7109375" style="3" customWidth="1"/>
    <col min="8968" max="8968" width="9.85546875" style="3" bestFit="1" customWidth="1"/>
    <col min="8969" max="8969" width="8.140625" style="3" bestFit="1" customWidth="1"/>
    <col min="8970" max="8970" width="9" style="3" bestFit="1" customWidth="1"/>
    <col min="8971" max="8971" width="8.28515625" style="3" bestFit="1" customWidth="1"/>
    <col min="8972" max="8972" width="9.42578125" style="3" bestFit="1" customWidth="1"/>
    <col min="8973" max="8973" width="8.140625" style="3" bestFit="1" customWidth="1"/>
    <col min="8974" max="8974" width="7.42578125" style="3" bestFit="1" customWidth="1"/>
    <col min="8975" max="8975" width="8.7109375" style="3" bestFit="1" customWidth="1"/>
    <col min="8976" max="8976" width="8.5703125" style="3" bestFit="1" customWidth="1"/>
    <col min="8977" max="8977" width="8.140625" style="3" bestFit="1" customWidth="1"/>
    <col min="8978" max="8978" width="8.7109375" style="3" bestFit="1" customWidth="1"/>
    <col min="8979" max="8979" width="7.85546875" style="3" bestFit="1" customWidth="1"/>
    <col min="8980" max="8980" width="11.5703125" style="3" bestFit="1" customWidth="1"/>
    <col min="8981" max="9221" width="11.42578125" style="3"/>
    <col min="9222" max="9222" width="43.85546875" style="3" customWidth="1"/>
    <col min="9223" max="9223" width="8.7109375" style="3" customWidth="1"/>
    <col min="9224" max="9224" width="9.85546875" style="3" bestFit="1" customWidth="1"/>
    <col min="9225" max="9225" width="8.140625" style="3" bestFit="1" customWidth="1"/>
    <col min="9226" max="9226" width="9" style="3" bestFit="1" customWidth="1"/>
    <col min="9227" max="9227" width="8.28515625" style="3" bestFit="1" customWidth="1"/>
    <col min="9228" max="9228" width="9.42578125" style="3" bestFit="1" customWidth="1"/>
    <col min="9229" max="9229" width="8.140625" style="3" bestFit="1" customWidth="1"/>
    <col min="9230" max="9230" width="7.42578125" style="3" bestFit="1" customWidth="1"/>
    <col min="9231" max="9231" width="8.7109375" style="3" bestFit="1" customWidth="1"/>
    <col min="9232" max="9232" width="8.5703125" style="3" bestFit="1" customWidth="1"/>
    <col min="9233" max="9233" width="8.140625" style="3" bestFit="1" customWidth="1"/>
    <col min="9234" max="9234" width="8.7109375" style="3" bestFit="1" customWidth="1"/>
    <col min="9235" max="9235" width="7.85546875" style="3" bestFit="1" customWidth="1"/>
    <col min="9236" max="9236" width="11.5703125" style="3" bestFit="1" customWidth="1"/>
    <col min="9237" max="9477" width="11.42578125" style="3"/>
    <col min="9478" max="9478" width="43.85546875" style="3" customWidth="1"/>
    <col min="9479" max="9479" width="8.7109375" style="3" customWidth="1"/>
    <col min="9480" max="9480" width="9.85546875" style="3" bestFit="1" customWidth="1"/>
    <col min="9481" max="9481" width="8.140625" style="3" bestFit="1" customWidth="1"/>
    <col min="9482" max="9482" width="9" style="3" bestFit="1" customWidth="1"/>
    <col min="9483" max="9483" width="8.28515625" style="3" bestFit="1" customWidth="1"/>
    <col min="9484" max="9484" width="9.42578125" style="3" bestFit="1" customWidth="1"/>
    <col min="9485" max="9485" width="8.140625" style="3" bestFit="1" customWidth="1"/>
    <col min="9486" max="9486" width="7.42578125" style="3" bestFit="1" customWidth="1"/>
    <col min="9487" max="9487" width="8.7109375" style="3" bestFit="1" customWidth="1"/>
    <col min="9488" max="9488" width="8.5703125" style="3" bestFit="1" customWidth="1"/>
    <col min="9489" max="9489" width="8.140625" style="3" bestFit="1" customWidth="1"/>
    <col min="9490" max="9490" width="8.7109375" style="3" bestFit="1" customWidth="1"/>
    <col min="9491" max="9491" width="7.85546875" style="3" bestFit="1" customWidth="1"/>
    <col min="9492" max="9492" width="11.5703125" style="3" bestFit="1" customWidth="1"/>
    <col min="9493" max="9733" width="11.42578125" style="3"/>
    <col min="9734" max="9734" width="43.85546875" style="3" customWidth="1"/>
    <col min="9735" max="9735" width="8.7109375" style="3" customWidth="1"/>
    <col min="9736" max="9736" width="9.85546875" style="3" bestFit="1" customWidth="1"/>
    <col min="9737" max="9737" width="8.140625" style="3" bestFit="1" customWidth="1"/>
    <col min="9738" max="9738" width="9" style="3" bestFit="1" customWidth="1"/>
    <col min="9739" max="9739" width="8.28515625" style="3" bestFit="1" customWidth="1"/>
    <col min="9740" max="9740" width="9.42578125" style="3" bestFit="1" customWidth="1"/>
    <col min="9741" max="9741" width="8.140625" style="3" bestFit="1" customWidth="1"/>
    <col min="9742" max="9742" width="7.42578125" style="3" bestFit="1" customWidth="1"/>
    <col min="9743" max="9743" width="8.7109375" style="3" bestFit="1" customWidth="1"/>
    <col min="9744" max="9744" width="8.5703125" style="3" bestFit="1" customWidth="1"/>
    <col min="9745" max="9745" width="8.140625" style="3" bestFit="1" customWidth="1"/>
    <col min="9746" max="9746" width="8.7109375" style="3" bestFit="1" customWidth="1"/>
    <col min="9747" max="9747" width="7.85546875" style="3" bestFit="1" customWidth="1"/>
    <col min="9748" max="9748" width="11.5703125" style="3" bestFit="1" customWidth="1"/>
    <col min="9749" max="9989" width="11.42578125" style="3"/>
    <col min="9990" max="9990" width="43.85546875" style="3" customWidth="1"/>
    <col min="9991" max="9991" width="8.7109375" style="3" customWidth="1"/>
    <col min="9992" max="9992" width="9.85546875" style="3" bestFit="1" customWidth="1"/>
    <col min="9993" max="9993" width="8.140625" style="3" bestFit="1" customWidth="1"/>
    <col min="9994" max="9994" width="9" style="3" bestFit="1" customWidth="1"/>
    <col min="9995" max="9995" width="8.28515625" style="3" bestFit="1" customWidth="1"/>
    <col min="9996" max="9996" width="9.42578125" style="3" bestFit="1" customWidth="1"/>
    <col min="9997" max="9997" width="8.140625" style="3" bestFit="1" customWidth="1"/>
    <col min="9998" max="9998" width="7.42578125" style="3" bestFit="1" customWidth="1"/>
    <col min="9999" max="9999" width="8.7109375" style="3" bestFit="1" customWidth="1"/>
    <col min="10000" max="10000" width="8.5703125" style="3" bestFit="1" customWidth="1"/>
    <col min="10001" max="10001" width="8.140625" style="3" bestFit="1" customWidth="1"/>
    <col min="10002" max="10002" width="8.7109375" style="3" bestFit="1" customWidth="1"/>
    <col min="10003" max="10003" width="7.85546875" style="3" bestFit="1" customWidth="1"/>
    <col min="10004" max="10004" width="11.5703125" style="3" bestFit="1" customWidth="1"/>
    <col min="10005" max="10245" width="11.42578125" style="3"/>
    <col min="10246" max="10246" width="43.85546875" style="3" customWidth="1"/>
    <col min="10247" max="10247" width="8.7109375" style="3" customWidth="1"/>
    <col min="10248" max="10248" width="9.85546875" style="3" bestFit="1" customWidth="1"/>
    <col min="10249" max="10249" width="8.140625" style="3" bestFit="1" customWidth="1"/>
    <col min="10250" max="10250" width="9" style="3" bestFit="1" customWidth="1"/>
    <col min="10251" max="10251" width="8.28515625" style="3" bestFit="1" customWidth="1"/>
    <col min="10252" max="10252" width="9.42578125" style="3" bestFit="1" customWidth="1"/>
    <col min="10253" max="10253" width="8.140625" style="3" bestFit="1" customWidth="1"/>
    <col min="10254" max="10254" width="7.42578125" style="3" bestFit="1" customWidth="1"/>
    <col min="10255" max="10255" width="8.7109375" style="3" bestFit="1" customWidth="1"/>
    <col min="10256" max="10256" width="8.5703125" style="3" bestFit="1" customWidth="1"/>
    <col min="10257" max="10257" width="8.140625" style="3" bestFit="1" customWidth="1"/>
    <col min="10258" max="10258" width="8.7109375" style="3" bestFit="1" customWidth="1"/>
    <col min="10259" max="10259" width="7.85546875" style="3" bestFit="1" customWidth="1"/>
    <col min="10260" max="10260" width="11.5703125" style="3" bestFit="1" customWidth="1"/>
    <col min="10261" max="10501" width="11.42578125" style="3"/>
    <col min="10502" max="10502" width="43.85546875" style="3" customWidth="1"/>
    <col min="10503" max="10503" width="8.7109375" style="3" customWidth="1"/>
    <col min="10504" max="10504" width="9.85546875" style="3" bestFit="1" customWidth="1"/>
    <col min="10505" max="10505" width="8.140625" style="3" bestFit="1" customWidth="1"/>
    <col min="10506" max="10506" width="9" style="3" bestFit="1" customWidth="1"/>
    <col min="10507" max="10507" width="8.28515625" style="3" bestFit="1" customWidth="1"/>
    <col min="10508" max="10508" width="9.42578125" style="3" bestFit="1" customWidth="1"/>
    <col min="10509" max="10509" width="8.140625" style="3" bestFit="1" customWidth="1"/>
    <col min="10510" max="10510" width="7.42578125" style="3" bestFit="1" customWidth="1"/>
    <col min="10511" max="10511" width="8.7109375" style="3" bestFit="1" customWidth="1"/>
    <col min="10512" max="10512" width="8.5703125" style="3" bestFit="1" customWidth="1"/>
    <col min="10513" max="10513" width="8.140625" style="3" bestFit="1" customWidth="1"/>
    <col min="10514" max="10514" width="8.7109375" style="3" bestFit="1" customWidth="1"/>
    <col min="10515" max="10515" width="7.85546875" style="3" bestFit="1" customWidth="1"/>
    <col min="10516" max="10516" width="11.5703125" style="3" bestFit="1" customWidth="1"/>
    <col min="10517" max="10757" width="11.42578125" style="3"/>
    <col min="10758" max="10758" width="43.85546875" style="3" customWidth="1"/>
    <col min="10759" max="10759" width="8.7109375" style="3" customWidth="1"/>
    <col min="10760" max="10760" width="9.85546875" style="3" bestFit="1" customWidth="1"/>
    <col min="10761" max="10761" width="8.140625" style="3" bestFit="1" customWidth="1"/>
    <col min="10762" max="10762" width="9" style="3" bestFit="1" customWidth="1"/>
    <col min="10763" max="10763" width="8.28515625" style="3" bestFit="1" customWidth="1"/>
    <col min="10764" max="10764" width="9.42578125" style="3" bestFit="1" customWidth="1"/>
    <col min="10765" max="10765" width="8.140625" style="3" bestFit="1" customWidth="1"/>
    <col min="10766" max="10766" width="7.42578125" style="3" bestFit="1" customWidth="1"/>
    <col min="10767" max="10767" width="8.7109375" style="3" bestFit="1" customWidth="1"/>
    <col min="10768" max="10768" width="8.5703125" style="3" bestFit="1" customWidth="1"/>
    <col min="10769" max="10769" width="8.140625" style="3" bestFit="1" customWidth="1"/>
    <col min="10770" max="10770" width="8.7109375" style="3" bestFit="1" customWidth="1"/>
    <col min="10771" max="10771" width="7.85546875" style="3" bestFit="1" customWidth="1"/>
    <col min="10772" max="10772" width="11.5703125" style="3" bestFit="1" customWidth="1"/>
    <col min="10773" max="11013" width="11.42578125" style="3"/>
    <col min="11014" max="11014" width="43.85546875" style="3" customWidth="1"/>
    <col min="11015" max="11015" width="8.7109375" style="3" customWidth="1"/>
    <col min="11016" max="11016" width="9.85546875" style="3" bestFit="1" customWidth="1"/>
    <col min="11017" max="11017" width="8.140625" style="3" bestFit="1" customWidth="1"/>
    <col min="11018" max="11018" width="9" style="3" bestFit="1" customWidth="1"/>
    <col min="11019" max="11019" width="8.28515625" style="3" bestFit="1" customWidth="1"/>
    <col min="11020" max="11020" width="9.42578125" style="3" bestFit="1" customWidth="1"/>
    <col min="11021" max="11021" width="8.140625" style="3" bestFit="1" customWidth="1"/>
    <col min="11022" max="11022" width="7.42578125" style="3" bestFit="1" customWidth="1"/>
    <col min="11023" max="11023" width="8.7109375" style="3" bestFit="1" customWidth="1"/>
    <col min="11024" max="11024" width="8.5703125" style="3" bestFit="1" customWidth="1"/>
    <col min="11025" max="11025" width="8.140625" style="3" bestFit="1" customWidth="1"/>
    <col min="11026" max="11026" width="8.7109375" style="3" bestFit="1" customWidth="1"/>
    <col min="11027" max="11027" width="7.85546875" style="3" bestFit="1" customWidth="1"/>
    <col min="11028" max="11028" width="11.5703125" style="3" bestFit="1" customWidth="1"/>
    <col min="11029" max="11269" width="11.42578125" style="3"/>
    <col min="11270" max="11270" width="43.85546875" style="3" customWidth="1"/>
    <col min="11271" max="11271" width="8.7109375" style="3" customWidth="1"/>
    <col min="11272" max="11272" width="9.85546875" style="3" bestFit="1" customWidth="1"/>
    <col min="11273" max="11273" width="8.140625" style="3" bestFit="1" customWidth="1"/>
    <col min="11274" max="11274" width="9" style="3" bestFit="1" customWidth="1"/>
    <col min="11275" max="11275" width="8.28515625" style="3" bestFit="1" customWidth="1"/>
    <col min="11276" max="11276" width="9.42578125" style="3" bestFit="1" customWidth="1"/>
    <col min="11277" max="11277" width="8.140625" style="3" bestFit="1" customWidth="1"/>
    <col min="11278" max="11278" width="7.42578125" style="3" bestFit="1" customWidth="1"/>
    <col min="11279" max="11279" width="8.7109375" style="3" bestFit="1" customWidth="1"/>
    <col min="11280" max="11280" width="8.5703125" style="3" bestFit="1" customWidth="1"/>
    <col min="11281" max="11281" width="8.140625" style="3" bestFit="1" customWidth="1"/>
    <col min="11282" max="11282" width="8.7109375" style="3" bestFit="1" customWidth="1"/>
    <col min="11283" max="11283" width="7.85546875" style="3" bestFit="1" customWidth="1"/>
    <col min="11284" max="11284" width="11.5703125" style="3" bestFit="1" customWidth="1"/>
    <col min="11285" max="11525" width="11.42578125" style="3"/>
    <col min="11526" max="11526" width="43.85546875" style="3" customWidth="1"/>
    <col min="11527" max="11527" width="8.7109375" style="3" customWidth="1"/>
    <col min="11528" max="11528" width="9.85546875" style="3" bestFit="1" customWidth="1"/>
    <col min="11529" max="11529" width="8.140625" style="3" bestFit="1" customWidth="1"/>
    <col min="11530" max="11530" width="9" style="3" bestFit="1" customWidth="1"/>
    <col min="11531" max="11531" width="8.28515625" style="3" bestFit="1" customWidth="1"/>
    <col min="11532" max="11532" width="9.42578125" style="3" bestFit="1" customWidth="1"/>
    <col min="11533" max="11533" width="8.140625" style="3" bestFit="1" customWidth="1"/>
    <col min="11534" max="11534" width="7.42578125" style="3" bestFit="1" customWidth="1"/>
    <col min="11535" max="11535" width="8.7109375" style="3" bestFit="1" customWidth="1"/>
    <col min="11536" max="11536" width="8.5703125" style="3" bestFit="1" customWidth="1"/>
    <col min="11537" max="11537" width="8.140625" style="3" bestFit="1" customWidth="1"/>
    <col min="11538" max="11538" width="8.7109375" style="3" bestFit="1" customWidth="1"/>
    <col min="11539" max="11539" width="7.85546875" style="3" bestFit="1" customWidth="1"/>
    <col min="11540" max="11540" width="11.5703125" style="3" bestFit="1" customWidth="1"/>
    <col min="11541" max="11781" width="11.42578125" style="3"/>
    <col min="11782" max="11782" width="43.85546875" style="3" customWidth="1"/>
    <col min="11783" max="11783" width="8.7109375" style="3" customWidth="1"/>
    <col min="11784" max="11784" width="9.85546875" style="3" bestFit="1" customWidth="1"/>
    <col min="11785" max="11785" width="8.140625" style="3" bestFit="1" customWidth="1"/>
    <col min="11786" max="11786" width="9" style="3" bestFit="1" customWidth="1"/>
    <col min="11787" max="11787" width="8.28515625" style="3" bestFit="1" customWidth="1"/>
    <col min="11788" max="11788" width="9.42578125" style="3" bestFit="1" customWidth="1"/>
    <col min="11789" max="11789" width="8.140625" style="3" bestFit="1" customWidth="1"/>
    <col min="11790" max="11790" width="7.42578125" style="3" bestFit="1" customWidth="1"/>
    <col min="11791" max="11791" width="8.7109375" style="3" bestFit="1" customWidth="1"/>
    <col min="11792" max="11792" width="8.5703125" style="3" bestFit="1" customWidth="1"/>
    <col min="11793" max="11793" width="8.140625" style="3" bestFit="1" customWidth="1"/>
    <col min="11794" max="11794" width="8.7109375" style="3" bestFit="1" customWidth="1"/>
    <col min="11795" max="11795" width="7.85546875" style="3" bestFit="1" customWidth="1"/>
    <col min="11796" max="11796" width="11.5703125" style="3" bestFit="1" customWidth="1"/>
    <col min="11797" max="12037" width="11.42578125" style="3"/>
    <col min="12038" max="12038" width="43.85546875" style="3" customWidth="1"/>
    <col min="12039" max="12039" width="8.7109375" style="3" customWidth="1"/>
    <col min="12040" max="12040" width="9.85546875" style="3" bestFit="1" customWidth="1"/>
    <col min="12041" max="12041" width="8.140625" style="3" bestFit="1" customWidth="1"/>
    <col min="12042" max="12042" width="9" style="3" bestFit="1" customWidth="1"/>
    <col min="12043" max="12043" width="8.28515625" style="3" bestFit="1" customWidth="1"/>
    <col min="12044" max="12044" width="9.42578125" style="3" bestFit="1" customWidth="1"/>
    <col min="12045" max="12045" width="8.140625" style="3" bestFit="1" customWidth="1"/>
    <col min="12046" max="12046" width="7.42578125" style="3" bestFit="1" customWidth="1"/>
    <col min="12047" max="12047" width="8.7109375" style="3" bestFit="1" customWidth="1"/>
    <col min="12048" max="12048" width="8.5703125" style="3" bestFit="1" customWidth="1"/>
    <col min="12049" max="12049" width="8.140625" style="3" bestFit="1" customWidth="1"/>
    <col min="12050" max="12050" width="8.7109375" style="3" bestFit="1" customWidth="1"/>
    <col min="12051" max="12051" width="7.85546875" style="3" bestFit="1" customWidth="1"/>
    <col min="12052" max="12052" width="11.5703125" style="3" bestFit="1" customWidth="1"/>
    <col min="12053" max="12293" width="11.42578125" style="3"/>
    <col min="12294" max="12294" width="43.85546875" style="3" customWidth="1"/>
    <col min="12295" max="12295" width="8.7109375" style="3" customWidth="1"/>
    <col min="12296" max="12296" width="9.85546875" style="3" bestFit="1" customWidth="1"/>
    <col min="12297" max="12297" width="8.140625" style="3" bestFit="1" customWidth="1"/>
    <col min="12298" max="12298" width="9" style="3" bestFit="1" customWidth="1"/>
    <col min="12299" max="12299" width="8.28515625" style="3" bestFit="1" customWidth="1"/>
    <col min="12300" max="12300" width="9.42578125" style="3" bestFit="1" customWidth="1"/>
    <col min="12301" max="12301" width="8.140625" style="3" bestFit="1" customWidth="1"/>
    <col min="12302" max="12302" width="7.42578125" style="3" bestFit="1" customWidth="1"/>
    <col min="12303" max="12303" width="8.7109375" style="3" bestFit="1" customWidth="1"/>
    <col min="12304" max="12304" width="8.5703125" style="3" bestFit="1" customWidth="1"/>
    <col min="12305" max="12305" width="8.140625" style="3" bestFit="1" customWidth="1"/>
    <col min="12306" max="12306" width="8.7109375" style="3" bestFit="1" customWidth="1"/>
    <col min="12307" max="12307" width="7.85546875" style="3" bestFit="1" customWidth="1"/>
    <col min="12308" max="12308" width="11.5703125" style="3" bestFit="1" customWidth="1"/>
    <col min="12309" max="12549" width="11.42578125" style="3"/>
    <col min="12550" max="12550" width="43.85546875" style="3" customWidth="1"/>
    <col min="12551" max="12551" width="8.7109375" style="3" customWidth="1"/>
    <col min="12552" max="12552" width="9.85546875" style="3" bestFit="1" customWidth="1"/>
    <col min="12553" max="12553" width="8.140625" style="3" bestFit="1" customWidth="1"/>
    <col min="12554" max="12554" width="9" style="3" bestFit="1" customWidth="1"/>
    <col min="12555" max="12555" width="8.28515625" style="3" bestFit="1" customWidth="1"/>
    <col min="12556" max="12556" width="9.42578125" style="3" bestFit="1" customWidth="1"/>
    <col min="12557" max="12557" width="8.140625" style="3" bestFit="1" customWidth="1"/>
    <col min="12558" max="12558" width="7.42578125" style="3" bestFit="1" customWidth="1"/>
    <col min="12559" max="12559" width="8.7109375" style="3" bestFit="1" customWidth="1"/>
    <col min="12560" max="12560" width="8.5703125" style="3" bestFit="1" customWidth="1"/>
    <col min="12561" max="12561" width="8.140625" style="3" bestFit="1" customWidth="1"/>
    <col min="12562" max="12562" width="8.7109375" style="3" bestFit="1" customWidth="1"/>
    <col min="12563" max="12563" width="7.85546875" style="3" bestFit="1" customWidth="1"/>
    <col min="12564" max="12564" width="11.5703125" style="3" bestFit="1" customWidth="1"/>
    <col min="12565" max="12805" width="11.42578125" style="3"/>
    <col min="12806" max="12806" width="43.85546875" style="3" customWidth="1"/>
    <col min="12807" max="12807" width="8.7109375" style="3" customWidth="1"/>
    <col min="12808" max="12808" width="9.85546875" style="3" bestFit="1" customWidth="1"/>
    <col min="12809" max="12809" width="8.140625" style="3" bestFit="1" customWidth="1"/>
    <col min="12810" max="12810" width="9" style="3" bestFit="1" customWidth="1"/>
    <col min="12811" max="12811" width="8.28515625" style="3" bestFit="1" customWidth="1"/>
    <col min="12812" max="12812" width="9.42578125" style="3" bestFit="1" customWidth="1"/>
    <col min="12813" max="12813" width="8.140625" style="3" bestFit="1" customWidth="1"/>
    <col min="12814" max="12814" width="7.42578125" style="3" bestFit="1" customWidth="1"/>
    <col min="12815" max="12815" width="8.7109375" style="3" bestFit="1" customWidth="1"/>
    <col min="12816" max="12816" width="8.5703125" style="3" bestFit="1" customWidth="1"/>
    <col min="12817" max="12817" width="8.140625" style="3" bestFit="1" customWidth="1"/>
    <col min="12818" max="12818" width="8.7109375" style="3" bestFit="1" customWidth="1"/>
    <col min="12819" max="12819" width="7.85546875" style="3" bestFit="1" customWidth="1"/>
    <col min="12820" max="12820" width="11.5703125" style="3" bestFit="1" customWidth="1"/>
    <col min="12821" max="13061" width="11.42578125" style="3"/>
    <col min="13062" max="13062" width="43.85546875" style="3" customWidth="1"/>
    <col min="13063" max="13063" width="8.7109375" style="3" customWidth="1"/>
    <col min="13064" max="13064" width="9.85546875" style="3" bestFit="1" customWidth="1"/>
    <col min="13065" max="13065" width="8.140625" style="3" bestFit="1" customWidth="1"/>
    <col min="13066" max="13066" width="9" style="3" bestFit="1" customWidth="1"/>
    <col min="13067" max="13067" width="8.28515625" style="3" bestFit="1" customWidth="1"/>
    <col min="13068" max="13068" width="9.42578125" style="3" bestFit="1" customWidth="1"/>
    <col min="13069" max="13069" width="8.140625" style="3" bestFit="1" customWidth="1"/>
    <col min="13070" max="13070" width="7.42578125" style="3" bestFit="1" customWidth="1"/>
    <col min="13071" max="13071" width="8.7109375" style="3" bestFit="1" customWidth="1"/>
    <col min="13072" max="13072" width="8.5703125" style="3" bestFit="1" customWidth="1"/>
    <col min="13073" max="13073" width="8.140625" style="3" bestFit="1" customWidth="1"/>
    <col min="13074" max="13074" width="8.7109375" style="3" bestFit="1" customWidth="1"/>
    <col min="13075" max="13075" width="7.85546875" style="3" bestFit="1" customWidth="1"/>
    <col min="13076" max="13076" width="11.5703125" style="3" bestFit="1" customWidth="1"/>
    <col min="13077" max="13317" width="11.42578125" style="3"/>
    <col min="13318" max="13318" width="43.85546875" style="3" customWidth="1"/>
    <col min="13319" max="13319" width="8.7109375" style="3" customWidth="1"/>
    <col min="13320" max="13320" width="9.85546875" style="3" bestFit="1" customWidth="1"/>
    <col min="13321" max="13321" width="8.140625" style="3" bestFit="1" customWidth="1"/>
    <col min="13322" max="13322" width="9" style="3" bestFit="1" customWidth="1"/>
    <col min="13323" max="13323" width="8.28515625" style="3" bestFit="1" customWidth="1"/>
    <col min="13324" max="13324" width="9.42578125" style="3" bestFit="1" customWidth="1"/>
    <col min="13325" max="13325" width="8.140625" style="3" bestFit="1" customWidth="1"/>
    <col min="13326" max="13326" width="7.42578125" style="3" bestFit="1" customWidth="1"/>
    <col min="13327" max="13327" width="8.7109375" style="3" bestFit="1" customWidth="1"/>
    <col min="13328" max="13328" width="8.5703125" style="3" bestFit="1" customWidth="1"/>
    <col min="13329" max="13329" width="8.140625" style="3" bestFit="1" customWidth="1"/>
    <col min="13330" max="13330" width="8.7109375" style="3" bestFit="1" customWidth="1"/>
    <col min="13331" max="13331" width="7.85546875" style="3" bestFit="1" customWidth="1"/>
    <col min="13332" max="13332" width="11.5703125" style="3" bestFit="1" customWidth="1"/>
    <col min="13333" max="13573" width="11.42578125" style="3"/>
    <col min="13574" max="13574" width="43.85546875" style="3" customWidth="1"/>
    <col min="13575" max="13575" width="8.7109375" style="3" customWidth="1"/>
    <col min="13576" max="13576" width="9.85546875" style="3" bestFit="1" customWidth="1"/>
    <col min="13577" max="13577" width="8.140625" style="3" bestFit="1" customWidth="1"/>
    <col min="13578" max="13578" width="9" style="3" bestFit="1" customWidth="1"/>
    <col min="13579" max="13579" width="8.28515625" style="3" bestFit="1" customWidth="1"/>
    <col min="13580" max="13580" width="9.42578125" style="3" bestFit="1" customWidth="1"/>
    <col min="13581" max="13581" width="8.140625" style="3" bestFit="1" customWidth="1"/>
    <col min="13582" max="13582" width="7.42578125" style="3" bestFit="1" customWidth="1"/>
    <col min="13583" max="13583" width="8.7109375" style="3" bestFit="1" customWidth="1"/>
    <col min="13584" max="13584" width="8.5703125" style="3" bestFit="1" customWidth="1"/>
    <col min="13585" max="13585" width="8.140625" style="3" bestFit="1" customWidth="1"/>
    <col min="13586" max="13586" width="8.7109375" style="3" bestFit="1" customWidth="1"/>
    <col min="13587" max="13587" width="7.85546875" style="3" bestFit="1" customWidth="1"/>
    <col min="13588" max="13588" width="11.5703125" style="3" bestFit="1" customWidth="1"/>
    <col min="13589" max="13829" width="11.42578125" style="3"/>
    <col min="13830" max="13830" width="43.85546875" style="3" customWidth="1"/>
    <col min="13831" max="13831" width="8.7109375" style="3" customWidth="1"/>
    <col min="13832" max="13832" width="9.85546875" style="3" bestFit="1" customWidth="1"/>
    <col min="13833" max="13833" width="8.140625" style="3" bestFit="1" customWidth="1"/>
    <col min="13834" max="13834" width="9" style="3" bestFit="1" customWidth="1"/>
    <col min="13835" max="13835" width="8.28515625" style="3" bestFit="1" customWidth="1"/>
    <col min="13836" max="13836" width="9.42578125" style="3" bestFit="1" customWidth="1"/>
    <col min="13837" max="13837" width="8.140625" style="3" bestFit="1" customWidth="1"/>
    <col min="13838" max="13838" width="7.42578125" style="3" bestFit="1" customWidth="1"/>
    <col min="13839" max="13839" width="8.7109375" style="3" bestFit="1" customWidth="1"/>
    <col min="13840" max="13840" width="8.5703125" style="3" bestFit="1" customWidth="1"/>
    <col min="13841" max="13841" width="8.140625" style="3" bestFit="1" customWidth="1"/>
    <col min="13842" max="13842" width="8.7109375" style="3" bestFit="1" customWidth="1"/>
    <col min="13843" max="13843" width="7.85546875" style="3" bestFit="1" customWidth="1"/>
    <col min="13844" max="13844" width="11.5703125" style="3" bestFit="1" customWidth="1"/>
    <col min="13845" max="14085" width="11.42578125" style="3"/>
    <col min="14086" max="14086" width="43.85546875" style="3" customWidth="1"/>
    <col min="14087" max="14087" width="8.7109375" style="3" customWidth="1"/>
    <col min="14088" max="14088" width="9.85546875" style="3" bestFit="1" customWidth="1"/>
    <col min="14089" max="14089" width="8.140625" style="3" bestFit="1" customWidth="1"/>
    <col min="14090" max="14090" width="9" style="3" bestFit="1" customWidth="1"/>
    <col min="14091" max="14091" width="8.28515625" style="3" bestFit="1" customWidth="1"/>
    <col min="14092" max="14092" width="9.42578125" style="3" bestFit="1" customWidth="1"/>
    <col min="14093" max="14093" width="8.140625" style="3" bestFit="1" customWidth="1"/>
    <col min="14094" max="14094" width="7.42578125" style="3" bestFit="1" customWidth="1"/>
    <col min="14095" max="14095" width="8.7109375" style="3" bestFit="1" customWidth="1"/>
    <col min="14096" max="14096" width="8.5703125" style="3" bestFit="1" customWidth="1"/>
    <col min="14097" max="14097" width="8.140625" style="3" bestFit="1" customWidth="1"/>
    <col min="14098" max="14098" width="8.7109375" style="3" bestFit="1" customWidth="1"/>
    <col min="14099" max="14099" width="7.85546875" style="3" bestFit="1" customWidth="1"/>
    <col min="14100" max="14100" width="11.5703125" style="3" bestFit="1" customWidth="1"/>
    <col min="14101" max="14341" width="11.42578125" style="3"/>
    <col min="14342" max="14342" width="43.85546875" style="3" customWidth="1"/>
    <col min="14343" max="14343" width="8.7109375" style="3" customWidth="1"/>
    <col min="14344" max="14344" width="9.85546875" style="3" bestFit="1" customWidth="1"/>
    <col min="14345" max="14345" width="8.140625" style="3" bestFit="1" customWidth="1"/>
    <col min="14346" max="14346" width="9" style="3" bestFit="1" customWidth="1"/>
    <col min="14347" max="14347" width="8.28515625" style="3" bestFit="1" customWidth="1"/>
    <col min="14348" max="14348" width="9.42578125" style="3" bestFit="1" customWidth="1"/>
    <col min="14349" max="14349" width="8.140625" style="3" bestFit="1" customWidth="1"/>
    <col min="14350" max="14350" width="7.42578125" style="3" bestFit="1" customWidth="1"/>
    <col min="14351" max="14351" width="8.7109375" style="3" bestFit="1" customWidth="1"/>
    <col min="14352" max="14352" width="8.5703125" style="3" bestFit="1" customWidth="1"/>
    <col min="14353" max="14353" width="8.140625" style="3" bestFit="1" customWidth="1"/>
    <col min="14354" max="14354" width="8.7109375" style="3" bestFit="1" customWidth="1"/>
    <col min="14355" max="14355" width="7.85546875" style="3" bestFit="1" customWidth="1"/>
    <col min="14356" max="14356" width="11.5703125" style="3" bestFit="1" customWidth="1"/>
    <col min="14357" max="14597" width="11.42578125" style="3"/>
    <col min="14598" max="14598" width="43.85546875" style="3" customWidth="1"/>
    <col min="14599" max="14599" width="8.7109375" style="3" customWidth="1"/>
    <col min="14600" max="14600" width="9.85546875" style="3" bestFit="1" customWidth="1"/>
    <col min="14601" max="14601" width="8.140625" style="3" bestFit="1" customWidth="1"/>
    <col min="14602" max="14602" width="9" style="3" bestFit="1" customWidth="1"/>
    <col min="14603" max="14603" width="8.28515625" style="3" bestFit="1" customWidth="1"/>
    <col min="14604" max="14604" width="9.42578125" style="3" bestFit="1" customWidth="1"/>
    <col min="14605" max="14605" width="8.140625" style="3" bestFit="1" customWidth="1"/>
    <col min="14606" max="14606" width="7.42578125" style="3" bestFit="1" customWidth="1"/>
    <col min="14607" max="14607" width="8.7109375" style="3" bestFit="1" customWidth="1"/>
    <col min="14608" max="14608" width="8.5703125" style="3" bestFit="1" customWidth="1"/>
    <col min="14609" max="14609" width="8.140625" style="3" bestFit="1" customWidth="1"/>
    <col min="14610" max="14610" width="8.7109375" style="3" bestFit="1" customWidth="1"/>
    <col min="14611" max="14611" width="7.85546875" style="3" bestFit="1" customWidth="1"/>
    <col min="14612" max="14612" width="11.5703125" style="3" bestFit="1" customWidth="1"/>
    <col min="14613" max="14853" width="11.42578125" style="3"/>
    <col min="14854" max="14854" width="43.85546875" style="3" customWidth="1"/>
    <col min="14855" max="14855" width="8.7109375" style="3" customWidth="1"/>
    <col min="14856" max="14856" width="9.85546875" style="3" bestFit="1" customWidth="1"/>
    <col min="14857" max="14857" width="8.140625" style="3" bestFit="1" customWidth="1"/>
    <col min="14858" max="14858" width="9" style="3" bestFit="1" customWidth="1"/>
    <col min="14859" max="14859" width="8.28515625" style="3" bestFit="1" customWidth="1"/>
    <col min="14860" max="14860" width="9.42578125" style="3" bestFit="1" customWidth="1"/>
    <col min="14861" max="14861" width="8.140625" style="3" bestFit="1" customWidth="1"/>
    <col min="14862" max="14862" width="7.42578125" style="3" bestFit="1" customWidth="1"/>
    <col min="14863" max="14863" width="8.7109375" style="3" bestFit="1" customWidth="1"/>
    <col min="14864" max="14864" width="8.5703125" style="3" bestFit="1" customWidth="1"/>
    <col min="14865" max="14865" width="8.140625" style="3" bestFit="1" customWidth="1"/>
    <col min="14866" max="14866" width="8.7109375" style="3" bestFit="1" customWidth="1"/>
    <col min="14867" max="14867" width="7.85546875" style="3" bestFit="1" customWidth="1"/>
    <col min="14868" max="14868" width="11.5703125" style="3" bestFit="1" customWidth="1"/>
    <col min="14869" max="15109" width="11.42578125" style="3"/>
    <col min="15110" max="15110" width="43.85546875" style="3" customWidth="1"/>
    <col min="15111" max="15111" width="8.7109375" style="3" customWidth="1"/>
    <col min="15112" max="15112" width="9.85546875" style="3" bestFit="1" customWidth="1"/>
    <col min="15113" max="15113" width="8.140625" style="3" bestFit="1" customWidth="1"/>
    <col min="15114" max="15114" width="9" style="3" bestFit="1" customWidth="1"/>
    <col min="15115" max="15115" width="8.28515625" style="3" bestFit="1" customWidth="1"/>
    <col min="15116" max="15116" width="9.42578125" style="3" bestFit="1" customWidth="1"/>
    <col min="15117" max="15117" width="8.140625" style="3" bestFit="1" customWidth="1"/>
    <col min="15118" max="15118" width="7.42578125" style="3" bestFit="1" customWidth="1"/>
    <col min="15119" max="15119" width="8.7109375" style="3" bestFit="1" customWidth="1"/>
    <col min="15120" max="15120" width="8.5703125" style="3" bestFit="1" customWidth="1"/>
    <col min="15121" max="15121" width="8.140625" style="3" bestFit="1" customWidth="1"/>
    <col min="15122" max="15122" width="8.7109375" style="3" bestFit="1" customWidth="1"/>
    <col min="15123" max="15123" width="7.85546875" style="3" bestFit="1" customWidth="1"/>
    <col min="15124" max="15124" width="11.5703125" style="3" bestFit="1" customWidth="1"/>
    <col min="15125" max="15365" width="11.42578125" style="3"/>
    <col min="15366" max="15366" width="43.85546875" style="3" customWidth="1"/>
    <col min="15367" max="15367" width="8.7109375" style="3" customWidth="1"/>
    <col min="15368" max="15368" width="9.85546875" style="3" bestFit="1" customWidth="1"/>
    <col min="15369" max="15369" width="8.140625" style="3" bestFit="1" customWidth="1"/>
    <col min="15370" max="15370" width="9" style="3" bestFit="1" customWidth="1"/>
    <col min="15371" max="15371" width="8.28515625" style="3" bestFit="1" customWidth="1"/>
    <col min="15372" max="15372" width="9.42578125" style="3" bestFit="1" customWidth="1"/>
    <col min="15373" max="15373" width="8.140625" style="3" bestFit="1" customWidth="1"/>
    <col min="15374" max="15374" width="7.42578125" style="3" bestFit="1" customWidth="1"/>
    <col min="15375" max="15375" width="8.7109375" style="3" bestFit="1" customWidth="1"/>
    <col min="15376" max="15376" width="8.5703125" style="3" bestFit="1" customWidth="1"/>
    <col min="15377" max="15377" width="8.140625" style="3" bestFit="1" customWidth="1"/>
    <col min="15378" max="15378" width="8.7109375" style="3" bestFit="1" customWidth="1"/>
    <col min="15379" max="15379" width="7.85546875" style="3" bestFit="1" customWidth="1"/>
    <col min="15380" max="15380" width="11.5703125" style="3" bestFit="1" customWidth="1"/>
    <col min="15381" max="15621" width="11.42578125" style="3"/>
    <col min="15622" max="15622" width="43.85546875" style="3" customWidth="1"/>
    <col min="15623" max="15623" width="8.7109375" style="3" customWidth="1"/>
    <col min="15624" max="15624" width="9.85546875" style="3" bestFit="1" customWidth="1"/>
    <col min="15625" max="15625" width="8.140625" style="3" bestFit="1" customWidth="1"/>
    <col min="15626" max="15626" width="9" style="3" bestFit="1" customWidth="1"/>
    <col min="15627" max="15627" width="8.28515625" style="3" bestFit="1" customWidth="1"/>
    <col min="15628" max="15628" width="9.42578125" style="3" bestFit="1" customWidth="1"/>
    <col min="15629" max="15629" width="8.140625" style="3" bestFit="1" customWidth="1"/>
    <col min="15630" max="15630" width="7.42578125" style="3" bestFit="1" customWidth="1"/>
    <col min="15631" max="15631" width="8.7109375" style="3" bestFit="1" customWidth="1"/>
    <col min="15632" max="15632" width="8.5703125" style="3" bestFit="1" customWidth="1"/>
    <col min="15633" max="15633" width="8.140625" style="3" bestFit="1" customWidth="1"/>
    <col min="15634" max="15634" width="8.7109375" style="3" bestFit="1" customWidth="1"/>
    <col min="15635" max="15635" width="7.85546875" style="3" bestFit="1" customWidth="1"/>
    <col min="15636" max="15636" width="11.5703125" style="3" bestFit="1" customWidth="1"/>
    <col min="15637" max="15877" width="11.42578125" style="3"/>
    <col min="15878" max="15878" width="43.85546875" style="3" customWidth="1"/>
    <col min="15879" max="15879" width="8.7109375" style="3" customWidth="1"/>
    <col min="15880" max="15880" width="9.85546875" style="3" bestFit="1" customWidth="1"/>
    <col min="15881" max="15881" width="8.140625" style="3" bestFit="1" customWidth="1"/>
    <col min="15882" max="15882" width="9" style="3" bestFit="1" customWidth="1"/>
    <col min="15883" max="15883" width="8.28515625" style="3" bestFit="1" customWidth="1"/>
    <col min="15884" max="15884" width="9.42578125" style="3" bestFit="1" customWidth="1"/>
    <col min="15885" max="15885" width="8.140625" style="3" bestFit="1" customWidth="1"/>
    <col min="15886" max="15886" width="7.42578125" style="3" bestFit="1" customWidth="1"/>
    <col min="15887" max="15887" width="8.7109375" style="3" bestFit="1" customWidth="1"/>
    <col min="15888" max="15888" width="8.5703125" style="3" bestFit="1" customWidth="1"/>
    <col min="15889" max="15889" width="8.140625" style="3" bestFit="1" customWidth="1"/>
    <col min="15890" max="15890" width="8.7109375" style="3" bestFit="1" customWidth="1"/>
    <col min="15891" max="15891" width="7.85546875" style="3" bestFit="1" customWidth="1"/>
    <col min="15892" max="15892" width="11.5703125" style="3" bestFit="1" customWidth="1"/>
    <col min="15893" max="16133" width="11.42578125" style="3"/>
    <col min="16134" max="16134" width="43.85546875" style="3" customWidth="1"/>
    <col min="16135" max="16135" width="8.7109375" style="3" customWidth="1"/>
    <col min="16136" max="16136" width="9.85546875" style="3" bestFit="1" customWidth="1"/>
    <col min="16137" max="16137" width="8.140625" style="3" bestFit="1" customWidth="1"/>
    <col min="16138" max="16138" width="9" style="3" bestFit="1" customWidth="1"/>
    <col min="16139" max="16139" width="8.28515625" style="3" bestFit="1" customWidth="1"/>
    <col min="16140" max="16140" width="9.42578125" style="3" bestFit="1" customWidth="1"/>
    <col min="16141" max="16141" width="8.140625" style="3" bestFit="1" customWidth="1"/>
    <col min="16142" max="16142" width="7.42578125" style="3" bestFit="1" customWidth="1"/>
    <col min="16143" max="16143" width="8.7109375" style="3" bestFit="1" customWidth="1"/>
    <col min="16144" max="16144" width="8.5703125" style="3" bestFit="1" customWidth="1"/>
    <col min="16145" max="16145" width="8.140625" style="3" bestFit="1" customWidth="1"/>
    <col min="16146" max="16146" width="8.7109375" style="3" bestFit="1" customWidth="1"/>
    <col min="16147" max="16147" width="7.85546875" style="3" bestFit="1" customWidth="1"/>
    <col min="16148" max="16148" width="11.5703125" style="3" bestFit="1" customWidth="1"/>
    <col min="16149" max="16384" width="11.42578125" style="3"/>
  </cols>
  <sheetData>
    <row r="1" spans="1:79">
      <c r="A1" s="2" t="s">
        <v>221</v>
      </c>
      <c r="Q1" s="198"/>
      <c r="R1" s="198"/>
      <c r="S1" s="198"/>
      <c r="T1" s="198"/>
      <c r="U1" s="198"/>
      <c r="V1" s="198"/>
      <c r="W1" s="198"/>
      <c r="X1" s="198"/>
      <c r="Y1" s="198"/>
      <c r="Z1" s="198"/>
      <c r="AA1" s="198"/>
      <c r="AB1" s="198"/>
      <c r="AC1" s="198"/>
      <c r="AD1" s="198"/>
      <c r="AE1" s="198"/>
      <c r="AF1" s="198"/>
      <c r="AG1" s="198"/>
      <c r="AH1" s="198"/>
      <c r="AI1" s="198"/>
      <c r="AJ1" s="198"/>
      <c r="AK1" s="198"/>
      <c r="AL1" s="198"/>
      <c r="AM1" s="198"/>
      <c r="AN1" s="198"/>
      <c r="AO1" s="198"/>
      <c r="AP1" s="198"/>
      <c r="AQ1" s="198"/>
      <c r="AR1" s="198"/>
      <c r="AS1" s="198"/>
      <c r="AT1" s="198"/>
      <c r="AU1" s="198"/>
      <c r="AV1" s="198"/>
      <c r="AW1" s="198"/>
      <c r="AX1" s="198"/>
      <c r="AY1" s="198"/>
      <c r="AZ1" s="198"/>
      <c r="BA1" s="198"/>
      <c r="BB1" s="198"/>
      <c r="BC1" s="198"/>
      <c r="BD1" s="198"/>
      <c r="BE1" s="198"/>
      <c r="BF1" s="198"/>
      <c r="BG1" s="198"/>
      <c r="BH1" s="198"/>
      <c r="BI1" s="198"/>
      <c r="BJ1" s="198"/>
      <c r="BK1" s="198"/>
      <c r="BL1" s="198"/>
      <c r="BM1" s="198"/>
      <c r="BN1" s="198"/>
      <c r="BO1" s="198"/>
      <c r="BP1" s="198"/>
      <c r="BQ1" s="198"/>
      <c r="BR1" s="198"/>
      <c r="BS1" s="198"/>
      <c r="BT1" s="198"/>
      <c r="BU1" s="198"/>
      <c r="BV1" s="198"/>
      <c r="BW1" s="198"/>
      <c r="BX1" s="198"/>
      <c r="BY1" s="198"/>
      <c r="BZ1" s="198"/>
      <c r="CA1" s="198"/>
    </row>
    <row r="2" spans="1:79" ht="13.5" thickBot="1">
      <c r="A2" s="250"/>
      <c r="P2" s="181"/>
      <c r="Q2" s="181"/>
      <c r="R2" s="181"/>
      <c r="S2" s="181"/>
      <c r="T2" s="182" t="s">
        <v>257</v>
      </c>
      <c r="U2" s="181"/>
      <c r="V2" s="181"/>
      <c r="W2" s="181"/>
      <c r="X2" s="181"/>
      <c r="Y2" s="181"/>
      <c r="Z2" s="181"/>
      <c r="AA2" s="181"/>
      <c r="AB2" s="181"/>
      <c r="AC2" s="183"/>
      <c r="AD2" s="183"/>
      <c r="AE2" s="183"/>
      <c r="AF2" s="183"/>
      <c r="AG2" s="183"/>
      <c r="AH2" s="184" t="s">
        <v>258</v>
      </c>
      <c r="AI2" s="183"/>
      <c r="AJ2" s="183"/>
      <c r="AK2" s="183"/>
      <c r="AL2" s="183"/>
      <c r="AM2" s="183"/>
      <c r="AN2" s="183"/>
      <c r="AO2" s="183"/>
      <c r="AP2" s="185"/>
      <c r="AQ2" s="185"/>
      <c r="AR2" s="185"/>
      <c r="AS2" s="185"/>
      <c r="AT2" s="185"/>
      <c r="AU2" s="186" t="s">
        <v>259</v>
      </c>
      <c r="AV2" s="185"/>
      <c r="AW2" s="185"/>
      <c r="AX2" s="185"/>
      <c r="AY2" s="185"/>
      <c r="AZ2" s="185"/>
      <c r="BA2" s="185"/>
      <c r="BB2" s="185"/>
      <c r="BC2" s="187"/>
      <c r="BD2" s="187"/>
      <c r="BE2" s="187"/>
      <c r="BF2" s="187"/>
      <c r="BG2" s="187"/>
      <c r="BH2" s="188" t="s">
        <v>260</v>
      </c>
      <c r="BI2" s="187"/>
      <c r="BJ2" s="187"/>
      <c r="BK2" s="187"/>
      <c r="BL2" s="187"/>
      <c r="BM2" s="187"/>
      <c r="BN2" s="187"/>
      <c r="BO2" s="187"/>
      <c r="BP2" s="189"/>
      <c r="BQ2" s="189"/>
      <c r="BR2" s="189"/>
      <c r="BS2" s="189"/>
      <c r="BT2" s="189"/>
      <c r="BU2" s="190" t="s">
        <v>261</v>
      </c>
      <c r="BV2" s="189"/>
      <c r="BW2" s="189"/>
      <c r="BX2" s="189"/>
      <c r="BY2" s="189"/>
      <c r="BZ2" s="189"/>
      <c r="CA2" s="189"/>
    </row>
    <row r="3" spans="1:79" ht="13.5" thickBot="1">
      <c r="B3" s="612" t="s">
        <v>104</v>
      </c>
      <c r="C3" s="142">
        <f>+DT!D1</f>
        <v>41305</v>
      </c>
      <c r="D3" s="142">
        <f>+DT!E1</f>
        <v>41333</v>
      </c>
      <c r="E3" s="142">
        <f>+DT!F1</f>
        <v>41364</v>
      </c>
      <c r="F3" s="142">
        <f>+DT!G1</f>
        <v>41394</v>
      </c>
      <c r="G3" s="142">
        <f>+DT!H1</f>
        <v>41425</v>
      </c>
      <c r="H3" s="142">
        <f>+DT!I1</f>
        <v>41455</v>
      </c>
      <c r="I3" s="142">
        <f>+DT!J1</f>
        <v>41486</v>
      </c>
      <c r="J3" s="142">
        <f>+DT!K1</f>
        <v>41517</v>
      </c>
      <c r="K3" s="142">
        <f>+DT!L1</f>
        <v>41547</v>
      </c>
      <c r="L3" s="142">
        <f>+DT!M1</f>
        <v>41578</v>
      </c>
      <c r="M3" s="142">
        <f>+DT!N1</f>
        <v>41608</v>
      </c>
      <c r="N3" s="142">
        <f>+DT!O1</f>
        <v>41639</v>
      </c>
      <c r="O3" s="142"/>
      <c r="P3" s="142">
        <f>+DT!P1</f>
        <v>41670</v>
      </c>
      <c r="Q3" s="142">
        <f>+DT!Q1</f>
        <v>41698</v>
      </c>
      <c r="R3" s="142">
        <f>+DT!R1</f>
        <v>41729</v>
      </c>
      <c r="S3" s="142">
        <f>+DT!S1</f>
        <v>41759</v>
      </c>
      <c r="T3" s="142">
        <f>+DT!T1</f>
        <v>41790</v>
      </c>
      <c r="U3" s="142">
        <f>+DT!U1</f>
        <v>41820</v>
      </c>
      <c r="V3" s="142">
        <f>+DT!V1</f>
        <v>41851</v>
      </c>
      <c r="W3" s="142">
        <f>+DT!W1</f>
        <v>41882</v>
      </c>
      <c r="X3" s="142">
        <f>+DT!X1</f>
        <v>41912</v>
      </c>
      <c r="Y3" s="142">
        <f>+DT!Y1</f>
        <v>41943</v>
      </c>
      <c r="Z3" s="142">
        <f>+DT!Z1</f>
        <v>41973</v>
      </c>
      <c r="AA3" s="142">
        <f>+DT!AA1</f>
        <v>42004</v>
      </c>
      <c r="AB3" s="142"/>
      <c r="AC3" s="142">
        <f>+DT!AB1</f>
        <v>42035</v>
      </c>
      <c r="AD3" s="142">
        <f>+DT!AC1</f>
        <v>42063</v>
      </c>
      <c r="AE3" s="142">
        <f>+DT!AD1</f>
        <v>42094</v>
      </c>
      <c r="AF3" s="142">
        <f>+DT!AE1</f>
        <v>42124</v>
      </c>
      <c r="AG3" s="142">
        <f>+DT!AF1</f>
        <v>42155</v>
      </c>
      <c r="AH3" s="142">
        <f>+DT!AG1</f>
        <v>42185</v>
      </c>
      <c r="AI3" s="142">
        <f>+DT!AH1</f>
        <v>42216</v>
      </c>
      <c r="AJ3" s="142">
        <f>+DT!AI1</f>
        <v>42247</v>
      </c>
      <c r="AK3" s="142">
        <f>+DT!AJ1</f>
        <v>42277</v>
      </c>
      <c r="AL3" s="142">
        <f>+DT!AK1</f>
        <v>42308</v>
      </c>
      <c r="AM3" s="142">
        <f>+DT!AL1</f>
        <v>42338</v>
      </c>
      <c r="AN3" s="142">
        <f>+DT!AM1</f>
        <v>42369</v>
      </c>
      <c r="AO3" s="142"/>
      <c r="AP3" s="142">
        <f>+DT!AN1</f>
        <v>42400</v>
      </c>
      <c r="AQ3" s="142">
        <f>+DT!AO1</f>
        <v>42429</v>
      </c>
      <c r="AR3" s="142">
        <f>+DT!AP1</f>
        <v>42460</v>
      </c>
      <c r="AS3" s="142">
        <f>+DT!AQ1</f>
        <v>42490</v>
      </c>
      <c r="AT3" s="142">
        <f>+DT!AR1</f>
        <v>42521</v>
      </c>
      <c r="AU3" s="142">
        <f>+DT!AS1</f>
        <v>42551</v>
      </c>
      <c r="AV3" s="142">
        <f>+DT!AT1</f>
        <v>42582</v>
      </c>
      <c r="AW3" s="142">
        <f>+DT!AU1</f>
        <v>42613</v>
      </c>
      <c r="AX3" s="142">
        <f>+DT!AV1</f>
        <v>42643</v>
      </c>
      <c r="AY3" s="142">
        <f>+DT!AW1</f>
        <v>42674</v>
      </c>
      <c r="AZ3" s="142">
        <f>+DT!AX1</f>
        <v>42704</v>
      </c>
      <c r="BA3" s="142">
        <f>+DT!AY1</f>
        <v>42735</v>
      </c>
      <c r="BB3" s="142"/>
      <c r="BC3" s="142">
        <f>+DT!AZ1</f>
        <v>42766</v>
      </c>
      <c r="BD3" s="142">
        <f>+DT!BA1</f>
        <v>42794</v>
      </c>
      <c r="BE3" s="142">
        <f>+DT!BB1</f>
        <v>42825</v>
      </c>
      <c r="BF3" s="142">
        <f>+DT!BC1</f>
        <v>42855</v>
      </c>
      <c r="BG3" s="142">
        <f>+DT!BD1</f>
        <v>42886</v>
      </c>
      <c r="BH3" s="142">
        <f>+DT!BE1</f>
        <v>42916</v>
      </c>
      <c r="BI3" s="142">
        <f>+DT!BF1</f>
        <v>42947</v>
      </c>
      <c r="BJ3" s="142">
        <f>+DT!BG1</f>
        <v>42978</v>
      </c>
      <c r="BK3" s="142">
        <f>+DT!BH1</f>
        <v>43008</v>
      </c>
      <c r="BL3" s="142">
        <f>+DT!BI1</f>
        <v>43039</v>
      </c>
      <c r="BM3" s="142">
        <f>+DT!BJ1</f>
        <v>43069</v>
      </c>
      <c r="BN3" s="142">
        <f>+DT!BK1</f>
        <v>43100</v>
      </c>
      <c r="BO3" s="142"/>
      <c r="BP3" s="142">
        <f>+DT!BL1</f>
        <v>43131</v>
      </c>
      <c r="BQ3" s="142">
        <f>+DT!BM1</f>
        <v>43159</v>
      </c>
      <c r="BR3" s="142">
        <f>+DT!BN1</f>
        <v>43190</v>
      </c>
      <c r="BS3" s="142">
        <f>+DT!BO1</f>
        <v>43220</v>
      </c>
      <c r="BT3" s="142">
        <f>+DT!BP1</f>
        <v>43251</v>
      </c>
      <c r="BU3" s="142">
        <f>+DT!BQ1</f>
        <v>43281</v>
      </c>
      <c r="BV3" s="142">
        <f>+DT!BR1</f>
        <v>43312</v>
      </c>
      <c r="BW3" s="142">
        <f>+DT!BS1</f>
        <v>43343</v>
      </c>
      <c r="BX3" s="142">
        <f>+DT!BT1</f>
        <v>43373</v>
      </c>
      <c r="BY3" s="142">
        <f>+DT!BU1</f>
        <v>43404</v>
      </c>
      <c r="BZ3" s="142">
        <f>+DT!BV1</f>
        <v>43434</v>
      </c>
      <c r="CA3" s="142">
        <f>+DT!BW1</f>
        <v>43465</v>
      </c>
    </row>
    <row r="4" spans="1:79">
      <c r="A4" s="2" t="s">
        <v>222</v>
      </c>
      <c r="B4" s="613"/>
      <c r="P4" s="117"/>
      <c r="R4" s="351"/>
    </row>
    <row r="5" spans="1:79">
      <c r="A5" s="2"/>
      <c r="B5" s="614"/>
    </row>
    <row r="6" spans="1:79">
      <c r="A6" s="3" t="s">
        <v>30</v>
      </c>
      <c r="B6" s="614">
        <f>+IN!C106</f>
        <v>0</v>
      </c>
      <c r="C6" s="198">
        <f>+IN!M17+IN!M70+B6</f>
        <v>45</v>
      </c>
      <c r="D6" s="198">
        <f>+IN!N17+IN!N70+C6</f>
        <v>75</v>
      </c>
      <c r="E6" s="198">
        <f>+IN!O17+IN!O70+D6</f>
        <v>75</v>
      </c>
      <c r="F6" s="198">
        <f>+IN!P17+IN!P70+E6</f>
        <v>75</v>
      </c>
      <c r="G6" s="198">
        <f>+IN!Q17+IN!Q70+F6</f>
        <v>75</v>
      </c>
      <c r="H6" s="198">
        <f>+IN!R17+IN!R70+G6</f>
        <v>75</v>
      </c>
      <c r="I6" s="198">
        <f>+IN!S17+IN!S70+H6</f>
        <v>75</v>
      </c>
      <c r="J6" s="198">
        <f>+IN!T17+IN!T70+I6</f>
        <v>75</v>
      </c>
      <c r="K6" s="198">
        <f>+IN!U17+IN!U70+J6</f>
        <v>75</v>
      </c>
      <c r="L6" s="198">
        <f>+IN!V17+IN!V70+K6</f>
        <v>75</v>
      </c>
      <c r="M6" s="198">
        <f>+IN!W17+IN!W70+L6</f>
        <v>75</v>
      </c>
      <c r="N6" s="198">
        <f>+IN!X17+IN!X70+M6</f>
        <v>184</v>
      </c>
      <c r="P6" s="198">
        <f>+IN!Y17+IN!Y70+N6</f>
        <v>184</v>
      </c>
      <c r="Q6" s="198">
        <f>+IN!Z17+IN!Z70+P6</f>
        <v>184</v>
      </c>
      <c r="R6" s="198">
        <f>+IN!AA17+IN!AA70+Q6</f>
        <v>184</v>
      </c>
      <c r="S6" s="198">
        <f>+IN!AB17+IN!AB70+R6</f>
        <v>184</v>
      </c>
      <c r="T6" s="198">
        <f>+IN!AC17+IN!AC70+S6</f>
        <v>184</v>
      </c>
      <c r="U6" s="198">
        <f>+IN!AD17+IN!AD70+T6</f>
        <v>261</v>
      </c>
      <c r="V6" s="198">
        <f>+IN!AE17+IN!AE70+U6</f>
        <v>261</v>
      </c>
      <c r="W6" s="198">
        <f>+IN!AF17+IN!AF70+V6</f>
        <v>261</v>
      </c>
      <c r="X6" s="198">
        <f>+IN!AG17+IN!AG70+W6</f>
        <v>261</v>
      </c>
      <c r="Y6" s="198">
        <f>+IN!AH17+IN!AH70+X6</f>
        <v>261</v>
      </c>
      <c r="Z6" s="198">
        <f>+IN!AI17+IN!AI70+Y6</f>
        <v>261</v>
      </c>
      <c r="AA6" s="198">
        <f>+IN!AJ17+IN!AJ70+Z6</f>
        <v>261</v>
      </c>
      <c r="AB6" s="198"/>
      <c r="AC6" s="198">
        <f>+IN!AK17+IN!AK70+AA6</f>
        <v>261</v>
      </c>
      <c r="AD6" s="198">
        <f>+IN!AL17+IN!AL70+AC6</f>
        <v>261</v>
      </c>
      <c r="AE6" s="198">
        <f>+IN!AM17+IN!AM70+AD6</f>
        <v>261</v>
      </c>
      <c r="AF6" s="198">
        <f>+IN!AN17+IN!AN70+AE6</f>
        <v>261</v>
      </c>
      <c r="AG6" s="198">
        <f>+IN!AO17+IN!AO70+AF6</f>
        <v>261</v>
      </c>
      <c r="AH6" s="198">
        <f>+IN!AP17+IN!AP70+AG6</f>
        <v>261</v>
      </c>
      <c r="AI6" s="198">
        <f>+IN!AQ17+IN!AQ70+AH6</f>
        <v>261</v>
      </c>
      <c r="AJ6" s="198">
        <f>+IN!AR17+IN!AR70+AI6</f>
        <v>261</v>
      </c>
      <c r="AK6" s="198">
        <f>+IN!AS17+IN!AS70+AJ6</f>
        <v>261</v>
      </c>
      <c r="AL6" s="198">
        <f>+IN!AT17+IN!AT70+AK6</f>
        <v>261</v>
      </c>
      <c r="AM6" s="198">
        <f>+IN!AU17+IN!AU70+AL6</f>
        <v>261</v>
      </c>
      <c r="AN6" s="198">
        <f>+IN!AV17+IN!AV70+AM6</f>
        <v>261</v>
      </c>
      <c r="AO6" s="198"/>
      <c r="AP6" s="198">
        <f>+IN!AW17+IN!AW70+AN6</f>
        <v>261</v>
      </c>
      <c r="AQ6" s="198">
        <f>+IN!AX17+IN!AX70+AP6</f>
        <v>261</v>
      </c>
      <c r="AR6" s="198">
        <f>+IN!AY17+IN!AY70+AQ6</f>
        <v>261</v>
      </c>
      <c r="AS6" s="198">
        <f>+IN!AZ17+IN!AZ70+AR6</f>
        <v>261</v>
      </c>
      <c r="AT6" s="198">
        <f>+IN!BA17+IN!BA70+AS6</f>
        <v>261</v>
      </c>
      <c r="AU6" s="198">
        <f>+IN!BB17+IN!BB70+AT6</f>
        <v>261</v>
      </c>
      <c r="AV6" s="198">
        <f>+IN!BC17+IN!BC70+AU6</f>
        <v>261</v>
      </c>
      <c r="AW6" s="198">
        <f>+IN!BD17+IN!BD70+AV6</f>
        <v>261</v>
      </c>
      <c r="AX6" s="198">
        <f>+IN!BE17+IN!BE70+AW6</f>
        <v>261</v>
      </c>
      <c r="AY6" s="198">
        <f>+IN!BF17+IN!BF70+AX6</f>
        <v>261</v>
      </c>
      <c r="AZ6" s="198">
        <f>+IN!BG17+IN!BG70+AY6</f>
        <v>261</v>
      </c>
      <c r="BA6" s="198">
        <f>+IN!BH17+IN!BH70+AZ6</f>
        <v>261</v>
      </c>
      <c r="BB6" s="198"/>
      <c r="BC6" s="198">
        <f>+IN!BI17+IN!BI70+BA6</f>
        <v>261</v>
      </c>
      <c r="BD6" s="198">
        <f>+IN!BJ17+IN!BJ70+BC6</f>
        <v>261</v>
      </c>
      <c r="BE6" s="198">
        <f>+IN!BK17+IN!BK70+BD6</f>
        <v>261</v>
      </c>
      <c r="BF6" s="198">
        <f>+IN!BL17+IN!BL70+BE6</f>
        <v>261</v>
      </c>
      <c r="BG6" s="198">
        <f>+IN!BM17+IN!BM70+BF6</f>
        <v>261</v>
      </c>
      <c r="BH6" s="198">
        <f>+IN!BN17+IN!BN70+BG6</f>
        <v>261</v>
      </c>
      <c r="BI6" s="198">
        <f>+IN!BO17+IN!BO70+BH6</f>
        <v>261</v>
      </c>
      <c r="BJ6" s="198">
        <f>+IN!BP17+IN!BP70+BI6</f>
        <v>261</v>
      </c>
      <c r="BK6" s="198">
        <f>+IN!BQ17+IN!BQ70+BJ6</f>
        <v>261</v>
      </c>
      <c r="BL6" s="198">
        <f>+IN!BR17+IN!BR70+BK6</f>
        <v>261</v>
      </c>
      <c r="BM6" s="198">
        <f>+IN!BS17+IN!BS70+BL6</f>
        <v>261</v>
      </c>
      <c r="BN6" s="198">
        <f>+IN!BT17+IN!BT70+BM6</f>
        <v>261</v>
      </c>
      <c r="BO6" s="198"/>
      <c r="BP6" s="198">
        <f>+IN!BU17+IN!BU70+BN6</f>
        <v>261</v>
      </c>
      <c r="BQ6" s="198">
        <f>+IN!BV17+IN!BV70+BP6</f>
        <v>261</v>
      </c>
      <c r="BR6" s="198">
        <f>+IN!BW17+IN!BW70+BQ6</f>
        <v>261</v>
      </c>
      <c r="BS6" s="198">
        <f>+IN!BX17+IN!BX70+BR6</f>
        <v>261</v>
      </c>
      <c r="BT6" s="198">
        <f>+IN!BY17+IN!BY70+BS6</f>
        <v>261</v>
      </c>
      <c r="BU6" s="198">
        <f>+IN!BZ17+IN!BZ70+BT6</f>
        <v>261</v>
      </c>
      <c r="BV6" s="198">
        <f>+IN!CA17+IN!CA70+BU6</f>
        <v>261</v>
      </c>
      <c r="BW6" s="198">
        <f>+IN!CB17+IN!CB70+BV6</f>
        <v>261</v>
      </c>
      <c r="BX6" s="198">
        <f>+IN!CC17+IN!CC70+BW6</f>
        <v>261</v>
      </c>
      <c r="BY6" s="198">
        <f>+IN!CD17+IN!CD70+BX6</f>
        <v>261</v>
      </c>
      <c r="BZ6" s="198">
        <f>+IN!CE17+IN!CE70+BY6</f>
        <v>261</v>
      </c>
      <c r="CA6" s="198">
        <f>+IN!CF17+IN!CF70+BZ6</f>
        <v>261</v>
      </c>
    </row>
    <row r="7" spans="1:79">
      <c r="A7" s="3" t="s">
        <v>223</v>
      </c>
      <c r="B7" s="614">
        <f>+IN!C107</f>
        <v>0</v>
      </c>
      <c r="C7" s="198">
        <f>+IN!M22+B7</f>
        <v>0</v>
      </c>
      <c r="D7" s="198">
        <f>+IN!N22+C7</f>
        <v>0</v>
      </c>
      <c r="E7" s="198">
        <f>+IN!O22+D7</f>
        <v>0</v>
      </c>
      <c r="F7" s="198">
        <f>+IN!P22+E7</f>
        <v>0</v>
      </c>
      <c r="G7" s="198">
        <f>+IN!Q22+F7</f>
        <v>0</v>
      </c>
      <c r="H7" s="198">
        <f>+IN!R22+G7</f>
        <v>1</v>
      </c>
      <c r="I7" s="198">
        <f>+IN!S22+H7</f>
        <v>1</v>
      </c>
      <c r="J7" s="198">
        <f>+IN!T22+I7</f>
        <v>1</v>
      </c>
      <c r="K7" s="198">
        <f>+IN!U22+J7</f>
        <v>1</v>
      </c>
      <c r="L7" s="198">
        <f>+IN!V22+K7</f>
        <v>1</v>
      </c>
      <c r="M7" s="198">
        <f>+IN!W22+L7</f>
        <v>1</v>
      </c>
      <c r="N7" s="198">
        <f>+IN!X22+M7</f>
        <v>1</v>
      </c>
      <c r="P7" s="198">
        <f>+IN!Y22+N7</f>
        <v>13</v>
      </c>
      <c r="Q7" s="198">
        <f>+IN!Z22+P7</f>
        <v>13</v>
      </c>
      <c r="R7" s="198">
        <f>+IN!AA22+Q7</f>
        <v>13</v>
      </c>
      <c r="S7" s="198">
        <f>+IN!AB22+R7</f>
        <v>13</v>
      </c>
      <c r="T7" s="198">
        <f>+IN!AC22+S7</f>
        <v>13</v>
      </c>
      <c r="U7" s="198">
        <f>+IN!AD22+T7</f>
        <v>13</v>
      </c>
      <c r="V7" s="198">
        <f>+IN!AE22+U7</f>
        <v>13</v>
      </c>
      <c r="W7" s="198">
        <f>+IN!AF22+V7</f>
        <v>13</v>
      </c>
      <c r="X7" s="198">
        <f>+IN!AG22+W7</f>
        <v>13</v>
      </c>
      <c r="Y7" s="198">
        <f>+IN!AH22+X7</f>
        <v>13</v>
      </c>
      <c r="Z7" s="198">
        <f>+IN!AI22+Y7</f>
        <v>13</v>
      </c>
      <c r="AA7" s="198">
        <f>+IN!AJ22+Z7</f>
        <v>13</v>
      </c>
      <c r="AB7" s="198"/>
      <c r="AC7" s="198">
        <f>+IN!AK22+AA7</f>
        <v>13</v>
      </c>
      <c r="AD7" s="198">
        <f>+IN!AL22+AC7</f>
        <v>13</v>
      </c>
      <c r="AE7" s="198">
        <f>+IN!AM22+AD7</f>
        <v>13</v>
      </c>
      <c r="AF7" s="198">
        <f>+IN!AN22+AE7</f>
        <v>13</v>
      </c>
      <c r="AG7" s="198">
        <f>+IN!AO22+AF7</f>
        <v>13</v>
      </c>
      <c r="AH7" s="198">
        <f>+IN!AP22+AG7</f>
        <v>13</v>
      </c>
      <c r="AI7" s="198">
        <f>+IN!AQ22+AH7</f>
        <v>13</v>
      </c>
      <c r="AJ7" s="198">
        <f>+IN!AR22+AI7</f>
        <v>13</v>
      </c>
      <c r="AK7" s="198">
        <f>+IN!AS22+AJ7</f>
        <v>13</v>
      </c>
      <c r="AL7" s="198">
        <f>+IN!AT22+AK7</f>
        <v>13</v>
      </c>
      <c r="AM7" s="198">
        <f>+IN!AU22+AL7</f>
        <v>13</v>
      </c>
      <c r="AN7" s="198">
        <f>+IN!AV22+AM7</f>
        <v>13</v>
      </c>
      <c r="AO7" s="198"/>
      <c r="AP7" s="198">
        <f>+IN!AW22+AN7</f>
        <v>13</v>
      </c>
      <c r="AQ7" s="198">
        <f>+IN!AX22+AP7</f>
        <v>13</v>
      </c>
      <c r="AR7" s="198">
        <f>+IN!AY22+AQ7</f>
        <v>13</v>
      </c>
      <c r="AS7" s="198">
        <f>+IN!AZ22+AR7</f>
        <v>13</v>
      </c>
      <c r="AT7" s="198">
        <f>+IN!BA22+AS7</f>
        <v>13</v>
      </c>
      <c r="AU7" s="198">
        <f>+IN!BB22+AT7</f>
        <v>13</v>
      </c>
      <c r="AV7" s="198">
        <f>+IN!BC22+AU7</f>
        <v>13</v>
      </c>
      <c r="AW7" s="198">
        <f>+IN!BD22+AV7</f>
        <v>13</v>
      </c>
      <c r="AX7" s="198">
        <f>+IN!BE22+AW7</f>
        <v>13</v>
      </c>
      <c r="AY7" s="198">
        <f>+IN!BF22+AX7</f>
        <v>13</v>
      </c>
      <c r="AZ7" s="198">
        <f>+IN!BG22+AY7</f>
        <v>13</v>
      </c>
      <c r="BA7" s="198">
        <f>+IN!BH22+AZ7</f>
        <v>13</v>
      </c>
      <c r="BB7" s="198"/>
      <c r="BC7" s="198">
        <f>+IN!BI22+BA7</f>
        <v>13</v>
      </c>
      <c r="BD7" s="198">
        <f>+IN!BJ22+BC7</f>
        <v>13</v>
      </c>
      <c r="BE7" s="198">
        <f>+IN!BK22+BD7</f>
        <v>13</v>
      </c>
      <c r="BF7" s="198">
        <f>+IN!BL22+BE7</f>
        <v>13</v>
      </c>
      <c r="BG7" s="198">
        <f>+IN!BM22+BF7</f>
        <v>13</v>
      </c>
      <c r="BH7" s="198">
        <f>+IN!BN22+BG7</f>
        <v>13</v>
      </c>
      <c r="BI7" s="198">
        <f>+IN!BO22+BH7</f>
        <v>13</v>
      </c>
      <c r="BJ7" s="198">
        <f>+IN!BP22+BI7</f>
        <v>13</v>
      </c>
      <c r="BK7" s="198">
        <f>+IN!BQ22+BJ7</f>
        <v>13</v>
      </c>
      <c r="BL7" s="198">
        <f>+IN!BR22+BK7</f>
        <v>13</v>
      </c>
      <c r="BM7" s="198">
        <f>+IN!BS22+BL7</f>
        <v>13</v>
      </c>
      <c r="BN7" s="198">
        <f>+IN!BT22+BM7</f>
        <v>13</v>
      </c>
      <c r="BO7" s="198"/>
      <c r="BP7" s="198">
        <f>+IN!BU22+BN7</f>
        <v>13</v>
      </c>
      <c r="BQ7" s="198">
        <f>+IN!BV22+BP7</f>
        <v>13</v>
      </c>
      <c r="BR7" s="198">
        <f>+IN!BW22+BQ7</f>
        <v>13</v>
      </c>
      <c r="BS7" s="198">
        <f>+IN!BX22+BR7</f>
        <v>13</v>
      </c>
      <c r="BT7" s="198">
        <f>+IN!BY22+BS7</f>
        <v>13</v>
      </c>
      <c r="BU7" s="198">
        <f>+IN!BZ22+BT7</f>
        <v>13</v>
      </c>
      <c r="BV7" s="198">
        <f>+IN!CA22+BU7</f>
        <v>13</v>
      </c>
      <c r="BW7" s="198">
        <f>+IN!CB22+BV7</f>
        <v>13</v>
      </c>
      <c r="BX7" s="198">
        <f>+IN!CC22+BW7</f>
        <v>13</v>
      </c>
      <c r="BY7" s="198">
        <f>+IN!CD22+BX7</f>
        <v>13</v>
      </c>
      <c r="BZ7" s="198">
        <f>+IN!CE22+BY7</f>
        <v>13</v>
      </c>
      <c r="CA7" s="198">
        <f>+IN!CF22+BZ7</f>
        <v>13</v>
      </c>
    </row>
    <row r="8" spans="1:79">
      <c r="A8" s="3" t="s">
        <v>31</v>
      </c>
      <c r="B8" s="614">
        <f>+IN!C108</f>
        <v>0</v>
      </c>
      <c r="C8" s="198">
        <f>+IN!M27+IN!M75+B8</f>
        <v>0</v>
      </c>
      <c r="D8" s="198">
        <f>+IN!N27+IN!N75+C8</f>
        <v>0</v>
      </c>
      <c r="E8" s="198">
        <f>+IN!O27+IN!O75+D8</f>
        <v>0</v>
      </c>
      <c r="F8" s="198">
        <f>+IN!P27+IN!P75+E8</f>
        <v>0</v>
      </c>
      <c r="G8" s="198">
        <f>+IN!Q27+IN!Q75+F8</f>
        <v>0</v>
      </c>
      <c r="H8" s="198">
        <f>+IN!R27+IN!R75+G8</f>
        <v>0</v>
      </c>
      <c r="I8" s="198">
        <f>+IN!S27+IN!S75+H8</f>
        <v>0</v>
      </c>
      <c r="J8" s="198">
        <f>+IN!T27+IN!T75+I8</f>
        <v>0</v>
      </c>
      <c r="K8" s="198">
        <f>+IN!U27+IN!U75+J8</f>
        <v>12</v>
      </c>
      <c r="L8" s="198">
        <f>+IN!V27+IN!V75+K8</f>
        <v>12</v>
      </c>
      <c r="M8" s="198">
        <f>+IN!W27+IN!W75+L8</f>
        <v>12</v>
      </c>
      <c r="N8" s="198">
        <f>+IN!X27+IN!X75+M8</f>
        <v>12</v>
      </c>
      <c r="P8" s="198">
        <f>+IN!Y27+IN!Y75+N8</f>
        <v>12</v>
      </c>
      <c r="Q8" s="198">
        <f>+IN!Z27+IN!Z75+P8</f>
        <v>12</v>
      </c>
      <c r="R8" s="198">
        <f>+IN!AA27+IN!AA75+Q8</f>
        <v>12</v>
      </c>
      <c r="S8" s="198">
        <f>+IN!AB27+IN!AB75+R8</f>
        <v>12</v>
      </c>
      <c r="T8" s="198">
        <f>+IN!AC27+IN!AC75+S8</f>
        <v>12</v>
      </c>
      <c r="U8" s="198">
        <f>+IN!AD27+IN!AD75+T8</f>
        <v>12</v>
      </c>
      <c r="V8" s="198">
        <f>+IN!AE27+IN!AE75+U8</f>
        <v>12</v>
      </c>
      <c r="W8" s="198">
        <f>+IN!AF27+IN!AF75+V8</f>
        <v>12</v>
      </c>
      <c r="X8" s="198">
        <f>+IN!AG27+IN!AG75+W8</f>
        <v>12</v>
      </c>
      <c r="Y8" s="198">
        <f>+IN!AH27+IN!AH75+X8</f>
        <v>12</v>
      </c>
      <c r="Z8" s="198">
        <f>+IN!AI27+IN!AI75+Y8</f>
        <v>12</v>
      </c>
      <c r="AA8" s="198">
        <f>+IN!AJ27+IN!AJ75+Z8</f>
        <v>12</v>
      </c>
      <c r="AB8" s="198"/>
      <c r="AC8" s="198">
        <f>+IN!AK27+IN!AK75+AA8</f>
        <v>12</v>
      </c>
      <c r="AD8" s="198">
        <f>+IN!AL27+IN!AL75+AC8</f>
        <v>12</v>
      </c>
      <c r="AE8" s="198">
        <f>+IN!AM27+IN!AM75+AD8</f>
        <v>12</v>
      </c>
      <c r="AF8" s="198">
        <f>+IN!AN27+IN!AN75+AE8</f>
        <v>12</v>
      </c>
      <c r="AG8" s="198">
        <f>+IN!AO27+IN!AO75+AF8</f>
        <v>12</v>
      </c>
      <c r="AH8" s="198">
        <f>+IN!AP27+IN!AP75+AG8</f>
        <v>12</v>
      </c>
      <c r="AI8" s="198">
        <f>+IN!AQ27+IN!AQ75+AH8</f>
        <v>12</v>
      </c>
      <c r="AJ8" s="198">
        <f>+IN!AR27+IN!AR75+AI8</f>
        <v>12</v>
      </c>
      <c r="AK8" s="198">
        <f>+IN!AS27+IN!AS75+AJ8</f>
        <v>12</v>
      </c>
      <c r="AL8" s="198">
        <f>+IN!AT27+IN!AT75+AK8</f>
        <v>12</v>
      </c>
      <c r="AM8" s="198">
        <f>+IN!AU27+IN!AU75+AL8</f>
        <v>12</v>
      </c>
      <c r="AN8" s="198">
        <f>+IN!AV27+IN!AV75+AM8</f>
        <v>12</v>
      </c>
      <c r="AO8" s="198"/>
      <c r="AP8" s="198">
        <f>+IN!AW27+IN!AW75+AN8</f>
        <v>12</v>
      </c>
      <c r="AQ8" s="198">
        <f>+IN!AX27+IN!AX75+AP8</f>
        <v>12</v>
      </c>
      <c r="AR8" s="198">
        <f>+IN!AY27+IN!AY75+AQ8</f>
        <v>12</v>
      </c>
      <c r="AS8" s="198">
        <f>+IN!AZ27+IN!AZ75+AR8</f>
        <v>12</v>
      </c>
      <c r="AT8" s="198">
        <f>+IN!BA27+IN!BA75+AS8</f>
        <v>12</v>
      </c>
      <c r="AU8" s="198">
        <f>+IN!BB27+IN!BB75+AT8</f>
        <v>12</v>
      </c>
      <c r="AV8" s="198">
        <f>+IN!BC27+IN!BC75+AU8</f>
        <v>12</v>
      </c>
      <c r="AW8" s="198">
        <f>+IN!BD27+IN!BD75+AV8</f>
        <v>12</v>
      </c>
      <c r="AX8" s="198">
        <f>+IN!BE27+IN!BE75+AW8</f>
        <v>12</v>
      </c>
      <c r="AY8" s="198">
        <f>+IN!BF27+IN!BF75+AX8</f>
        <v>12</v>
      </c>
      <c r="AZ8" s="198">
        <f>+IN!BG27+IN!BG75+AY8</f>
        <v>12</v>
      </c>
      <c r="BA8" s="198">
        <f>+IN!BH27+IN!BH75+AZ8</f>
        <v>12</v>
      </c>
      <c r="BB8" s="198"/>
      <c r="BC8" s="198">
        <f>+IN!BI27+IN!BI75+BA8</f>
        <v>12</v>
      </c>
      <c r="BD8" s="198">
        <f>+IN!BJ27+IN!BJ75+BC8</f>
        <v>12</v>
      </c>
      <c r="BE8" s="198">
        <f>+IN!BK27+IN!BK75+BD8</f>
        <v>12</v>
      </c>
      <c r="BF8" s="198">
        <f>+IN!BL27+IN!BL75+BE8</f>
        <v>12</v>
      </c>
      <c r="BG8" s="198">
        <f>+IN!BM27+IN!BM75+BF8</f>
        <v>12</v>
      </c>
      <c r="BH8" s="198">
        <f>+IN!BN27+IN!BN75+BG8</f>
        <v>12</v>
      </c>
      <c r="BI8" s="198">
        <f>+IN!BO27+IN!BO75+BH8</f>
        <v>12</v>
      </c>
      <c r="BJ8" s="198">
        <f>+IN!BP27+IN!BP75+BI8</f>
        <v>12</v>
      </c>
      <c r="BK8" s="198">
        <f>+IN!BQ27+IN!BQ75+BJ8</f>
        <v>12</v>
      </c>
      <c r="BL8" s="198">
        <f>+IN!BR27+IN!BR75+BK8</f>
        <v>12</v>
      </c>
      <c r="BM8" s="198">
        <f>+IN!BS27+IN!BS75+BL8</f>
        <v>12</v>
      </c>
      <c r="BN8" s="198">
        <f>+IN!BT27+IN!BT75+BM8</f>
        <v>12</v>
      </c>
      <c r="BO8" s="198"/>
      <c r="BP8" s="198">
        <f>+IN!BU27+IN!BU75+BN8</f>
        <v>12</v>
      </c>
      <c r="BQ8" s="198">
        <f>+IN!BV27+IN!BV75+BP8</f>
        <v>12</v>
      </c>
      <c r="BR8" s="198">
        <f>+IN!BW27+IN!BW75+BQ8</f>
        <v>12</v>
      </c>
      <c r="BS8" s="198">
        <f>+IN!BX27+IN!BX75+BR8</f>
        <v>12</v>
      </c>
      <c r="BT8" s="198">
        <f>+IN!BY27+IN!BY75+BS8</f>
        <v>12</v>
      </c>
      <c r="BU8" s="198">
        <f>+IN!BZ27+IN!BZ75+BT8</f>
        <v>12</v>
      </c>
      <c r="BV8" s="198">
        <f>+IN!CA27+IN!CA75+BU8</f>
        <v>12</v>
      </c>
      <c r="BW8" s="198">
        <f>+IN!CB27+IN!CB75+BV8</f>
        <v>12</v>
      </c>
      <c r="BX8" s="198">
        <f>+IN!CC27+IN!CC75+BW8</f>
        <v>12</v>
      </c>
      <c r="BY8" s="198">
        <f>+IN!CD27+IN!CD75+BX8</f>
        <v>12</v>
      </c>
      <c r="BZ8" s="198">
        <f>+IN!CE27+IN!CE75+BY8</f>
        <v>12</v>
      </c>
      <c r="CA8" s="198">
        <f>+IN!CF27+IN!CF75+BZ8</f>
        <v>12</v>
      </c>
    </row>
    <row r="9" spans="1:79">
      <c r="A9" s="3" t="s">
        <v>224</v>
      </c>
      <c r="B9" s="614">
        <f>+IN!C109</f>
        <v>0</v>
      </c>
      <c r="C9" s="198">
        <f>+IN!M32+B9</f>
        <v>0</v>
      </c>
      <c r="D9" s="198">
        <f>+IN!N32+C9</f>
        <v>0</v>
      </c>
      <c r="E9" s="198">
        <f>+IN!O32+D9</f>
        <v>0</v>
      </c>
      <c r="F9" s="198">
        <f>+IN!P32+E9</f>
        <v>0</v>
      </c>
      <c r="G9" s="198">
        <f>+IN!Q32+F9</f>
        <v>0</v>
      </c>
      <c r="H9" s="198">
        <f>+IN!R32+G9</f>
        <v>0</v>
      </c>
      <c r="I9" s="198">
        <f>+IN!S32+H9</f>
        <v>0</v>
      </c>
      <c r="J9" s="198">
        <f>+IN!T32+I9</f>
        <v>0</v>
      </c>
      <c r="K9" s="198">
        <f>+IN!U32+J9</f>
        <v>0</v>
      </c>
      <c r="L9" s="198">
        <f>+IN!V32+K9</f>
        <v>0</v>
      </c>
      <c r="M9" s="198">
        <f>+IN!W32+L9</f>
        <v>0</v>
      </c>
      <c r="N9" s="198">
        <f>+IN!X32+M9</f>
        <v>0</v>
      </c>
      <c r="P9" s="198">
        <f>+IN!Y32+N9</f>
        <v>0</v>
      </c>
      <c r="Q9" s="198">
        <f>+IN!Z32+P9</f>
        <v>0</v>
      </c>
      <c r="R9" s="198">
        <f>+IN!AA32+Q9</f>
        <v>0</v>
      </c>
      <c r="S9" s="198">
        <f>+IN!AB32+R9</f>
        <v>0</v>
      </c>
      <c r="T9" s="198">
        <f>+IN!AC32+S9</f>
        <v>0</v>
      </c>
      <c r="U9" s="198">
        <f>+IN!AD32+T9</f>
        <v>0</v>
      </c>
      <c r="V9" s="198">
        <f>+IN!AE32+U9</f>
        <v>0</v>
      </c>
      <c r="W9" s="198">
        <f>+IN!AF32+V9</f>
        <v>0</v>
      </c>
      <c r="X9" s="198">
        <f>+IN!AG32+W9</f>
        <v>0</v>
      </c>
      <c r="Y9" s="198">
        <f>+IN!AH32+X9</f>
        <v>0</v>
      </c>
      <c r="Z9" s="198">
        <f>+IN!AI32+Y9</f>
        <v>0</v>
      </c>
      <c r="AA9" s="198">
        <f>+IN!AJ32+Z9</f>
        <v>0</v>
      </c>
      <c r="AB9" s="198"/>
      <c r="AC9" s="198">
        <f>+IN!AK32+AA9</f>
        <v>0</v>
      </c>
      <c r="AD9" s="198">
        <f>+IN!AL32+AC9</f>
        <v>0</v>
      </c>
      <c r="AE9" s="198">
        <f>+IN!AM32+AD9</f>
        <v>0</v>
      </c>
      <c r="AF9" s="198">
        <f>+IN!AN32+AE9</f>
        <v>0</v>
      </c>
      <c r="AG9" s="198">
        <f>+IN!AO32+AF9</f>
        <v>0</v>
      </c>
      <c r="AH9" s="198">
        <f>+IN!AP32+AG9</f>
        <v>0</v>
      </c>
      <c r="AI9" s="198">
        <f>+IN!AQ32+AH9</f>
        <v>0</v>
      </c>
      <c r="AJ9" s="198">
        <f>+IN!AR32+AI9</f>
        <v>0</v>
      </c>
      <c r="AK9" s="198">
        <f>+IN!AS32+AJ9</f>
        <v>0</v>
      </c>
      <c r="AL9" s="198">
        <f>+IN!AT32+AK9</f>
        <v>0</v>
      </c>
      <c r="AM9" s="198">
        <f>+IN!AU32+AL9</f>
        <v>0</v>
      </c>
      <c r="AN9" s="198">
        <f>+IN!AV32+AM9</f>
        <v>0</v>
      </c>
      <c r="AO9" s="198"/>
      <c r="AP9" s="198">
        <f>+IN!AW32+AN9</f>
        <v>0</v>
      </c>
      <c r="AQ9" s="198">
        <f>+IN!AX32+AP9</f>
        <v>0</v>
      </c>
      <c r="AR9" s="198">
        <f>+IN!AY32+AQ9</f>
        <v>0</v>
      </c>
      <c r="AS9" s="198">
        <f>+IN!AZ32+AR9</f>
        <v>0</v>
      </c>
      <c r="AT9" s="198">
        <f>+IN!BA32+AS9</f>
        <v>0</v>
      </c>
      <c r="AU9" s="198">
        <f>+IN!BB32+AT9</f>
        <v>0</v>
      </c>
      <c r="AV9" s="198">
        <f>+IN!BC32+AU9</f>
        <v>0</v>
      </c>
      <c r="AW9" s="198">
        <f>+IN!BD32+AV9</f>
        <v>0</v>
      </c>
      <c r="AX9" s="198">
        <f>+IN!BE32+AW9</f>
        <v>0</v>
      </c>
      <c r="AY9" s="198">
        <f>+IN!BF32+AX9</f>
        <v>0</v>
      </c>
      <c r="AZ9" s="198">
        <f>+IN!BG32+AY9</f>
        <v>0</v>
      </c>
      <c r="BA9" s="198">
        <f>+IN!BH32+AZ9</f>
        <v>0</v>
      </c>
      <c r="BB9" s="198"/>
      <c r="BC9" s="198">
        <f>+IN!BI32+BA9</f>
        <v>0</v>
      </c>
      <c r="BD9" s="198">
        <f>+IN!BJ32+BC9</f>
        <v>0</v>
      </c>
      <c r="BE9" s="198">
        <f>+IN!BK32+BD9</f>
        <v>0</v>
      </c>
      <c r="BF9" s="198">
        <f>+IN!BL32+BE9</f>
        <v>0</v>
      </c>
      <c r="BG9" s="198">
        <f>+IN!BM32+BF9</f>
        <v>0</v>
      </c>
      <c r="BH9" s="198">
        <f>+IN!BN32+BG9</f>
        <v>0</v>
      </c>
      <c r="BI9" s="198">
        <f>+IN!BO32+BH9</f>
        <v>0</v>
      </c>
      <c r="BJ9" s="198">
        <f>+IN!BP32+BI9</f>
        <v>0</v>
      </c>
      <c r="BK9" s="198">
        <f>+IN!BQ32+BJ9</f>
        <v>0</v>
      </c>
      <c r="BL9" s="198">
        <f>+IN!BR32+BK9</f>
        <v>0</v>
      </c>
      <c r="BM9" s="198">
        <f>+IN!BS32+BL9</f>
        <v>0</v>
      </c>
      <c r="BN9" s="198">
        <f>+IN!BT32+BM9</f>
        <v>0</v>
      </c>
      <c r="BO9" s="198"/>
      <c r="BP9" s="198">
        <f>+IN!BU32+BN9</f>
        <v>0</v>
      </c>
      <c r="BQ9" s="198">
        <f>+IN!BV32+BP9</f>
        <v>0</v>
      </c>
      <c r="BR9" s="198">
        <f>+IN!BW32+BQ9</f>
        <v>0</v>
      </c>
      <c r="BS9" s="198">
        <f>+IN!BX32+BR9</f>
        <v>0</v>
      </c>
      <c r="BT9" s="198">
        <f>+IN!BY32+BS9</f>
        <v>0</v>
      </c>
      <c r="BU9" s="198">
        <f>+IN!BZ32+BT9</f>
        <v>0</v>
      </c>
      <c r="BV9" s="198">
        <f>+IN!CA32+BU9</f>
        <v>0</v>
      </c>
      <c r="BW9" s="198">
        <f>+IN!CB32+BV9</f>
        <v>0</v>
      </c>
      <c r="BX9" s="198">
        <f>+IN!CC32+BW9</f>
        <v>0</v>
      </c>
      <c r="BY9" s="198">
        <f>+IN!CD32+BX9</f>
        <v>0</v>
      </c>
      <c r="BZ9" s="198">
        <f>+IN!CE32+BY9</f>
        <v>0</v>
      </c>
      <c r="CA9" s="198">
        <f>+IN!CF32+BZ9</f>
        <v>0</v>
      </c>
    </row>
    <row r="10" spans="1:79">
      <c r="A10" s="3" t="s">
        <v>225</v>
      </c>
      <c r="B10" s="614">
        <f>-IN!D110</f>
        <v>0</v>
      </c>
      <c r="C10" s="198">
        <f>-DT!D26+B10</f>
        <v>0</v>
      </c>
      <c r="D10" s="198">
        <f>-DT!E26+C10</f>
        <v>0</v>
      </c>
      <c r="E10" s="198">
        <f>-DT!F26+D10</f>
        <v>0</v>
      </c>
      <c r="F10" s="198">
        <f>-DT!G26+E10</f>
        <v>0</v>
      </c>
      <c r="G10" s="198">
        <f>-DT!H26+F10</f>
        <v>0</v>
      </c>
      <c r="H10" s="198">
        <f>-DT!I26+G10</f>
        <v>0</v>
      </c>
      <c r="I10" s="198">
        <f>-DT!J26+H10</f>
        <v>0</v>
      </c>
      <c r="J10" s="198">
        <f>-DT!K26+I10</f>
        <v>0</v>
      </c>
      <c r="K10" s="198">
        <f>-DT!L26+J10</f>
        <v>0</v>
      </c>
      <c r="L10" s="198">
        <f>-DT!M26+K10</f>
        <v>0</v>
      </c>
      <c r="M10" s="198">
        <f>-DT!N26+L10</f>
        <v>0</v>
      </c>
      <c r="N10" s="198">
        <f>-DT!O26+M10</f>
        <v>0</v>
      </c>
      <c r="P10" s="198">
        <f>-DT!P26+N10</f>
        <v>-3.2666666666666666</v>
      </c>
      <c r="Q10" s="198">
        <f>-DT!Q26+P10</f>
        <v>-6.5333333333333332</v>
      </c>
      <c r="R10" s="198">
        <f>-DT!R26+Q10</f>
        <v>-9.8000000000000007</v>
      </c>
      <c r="S10" s="198">
        <f>-DT!S26+R10</f>
        <v>-13.066666666666666</v>
      </c>
      <c r="T10" s="198">
        <f>-DT!T26+S10</f>
        <v>-16.333333333333332</v>
      </c>
      <c r="U10" s="198">
        <f>-DT!U26+T10</f>
        <v>-19.599999999999998</v>
      </c>
      <c r="V10" s="198">
        <f>-DT!V26+U10</f>
        <v>-24.15</v>
      </c>
      <c r="W10" s="198">
        <f>-DT!W26+V10</f>
        <v>-28.7</v>
      </c>
      <c r="X10" s="198">
        <f>-DT!X26+W10</f>
        <v>-33.299999999999997</v>
      </c>
      <c r="Y10" s="198">
        <f>-DT!Y26+X10</f>
        <v>-37.9</v>
      </c>
      <c r="Z10" s="198">
        <f>-DT!Z26+Y10</f>
        <v>-42.5</v>
      </c>
      <c r="AA10" s="198">
        <f>-DT!AA26+Z10</f>
        <v>-47.1</v>
      </c>
      <c r="AB10" s="198"/>
      <c r="AC10" s="198">
        <f>-DT!AB26+AA10</f>
        <v>-51.7</v>
      </c>
      <c r="AD10" s="198">
        <f>-DT!AC26+AC10</f>
        <v>-56.300000000000004</v>
      </c>
      <c r="AE10" s="198">
        <f>-DT!AD26+AD10</f>
        <v>-60.900000000000006</v>
      </c>
      <c r="AF10" s="198">
        <f>-DT!AE26+AE10</f>
        <v>-65.5</v>
      </c>
      <c r="AG10" s="198">
        <f>-DT!AF26+AF10</f>
        <v>-70.099999999999994</v>
      </c>
      <c r="AH10" s="198">
        <f>-DT!AG26+AG10</f>
        <v>-74.699999999999989</v>
      </c>
      <c r="AI10" s="198">
        <f>-DT!AH26+AH10</f>
        <v>-79.299999999999983</v>
      </c>
      <c r="AJ10" s="198">
        <f>-DT!AI26+AI10</f>
        <v>-83.899999999999977</v>
      </c>
      <c r="AK10" s="198">
        <f>-DT!AJ26+AJ10</f>
        <v>-88.499999999999972</v>
      </c>
      <c r="AL10" s="198">
        <f>-DT!AK26+AK10</f>
        <v>-93.099999999999966</v>
      </c>
      <c r="AM10" s="198">
        <f>-DT!AL26+AL10</f>
        <v>-97.69999999999996</v>
      </c>
      <c r="AN10" s="198">
        <f>-DT!AM26+AM10</f>
        <v>-102.29999999999995</v>
      </c>
      <c r="AO10" s="198"/>
      <c r="AP10" s="198">
        <f>-DT!AN26+AN10</f>
        <v>-106.89999999999995</v>
      </c>
      <c r="AQ10" s="198">
        <f>-DT!AO26+AP10</f>
        <v>-111.49999999999994</v>
      </c>
      <c r="AR10" s="198">
        <f>-DT!AP26+AQ10</f>
        <v>-116.09999999999994</v>
      </c>
      <c r="AS10" s="198">
        <f>-DT!AQ26+AR10</f>
        <v>-120.69999999999993</v>
      </c>
      <c r="AT10" s="198">
        <f>-DT!AR26+AS10</f>
        <v>-125.29999999999993</v>
      </c>
      <c r="AU10" s="198">
        <f>-DT!AS26+AT10</f>
        <v>-129.89999999999992</v>
      </c>
      <c r="AV10" s="198">
        <f>-DT!AT26+AU10</f>
        <v>-134.49999999999991</v>
      </c>
      <c r="AW10" s="198">
        <f>-DT!AU26+AV10</f>
        <v>-139.09999999999991</v>
      </c>
      <c r="AX10" s="198">
        <f>-DT!AV26+AW10</f>
        <v>-143.6999999999999</v>
      </c>
      <c r="AY10" s="198">
        <f>-DT!AW26+AX10</f>
        <v>-148.2999999999999</v>
      </c>
      <c r="AZ10" s="198">
        <f>-DT!AX26+AY10</f>
        <v>-152.89999999999989</v>
      </c>
      <c r="BA10" s="198">
        <f>-DT!AY26+AZ10</f>
        <v>-157.49999999999989</v>
      </c>
      <c r="BB10" s="198"/>
      <c r="BC10" s="198">
        <f>-DT!AZ26+BA10</f>
        <v>-162.09999999999988</v>
      </c>
      <c r="BD10" s="198">
        <f>-DT!BA26+BC10</f>
        <v>-166.69999999999987</v>
      </c>
      <c r="BE10" s="198">
        <f>-DT!BB26+BD10</f>
        <v>-171.29999999999987</v>
      </c>
      <c r="BF10" s="198">
        <f>-DT!BC26+BE10</f>
        <v>-175.89999999999986</v>
      </c>
      <c r="BG10" s="198">
        <f>-DT!BD26+BF10</f>
        <v>-180.49999999999986</v>
      </c>
      <c r="BH10" s="198">
        <f>-DT!BE26+BG10</f>
        <v>-185.09999999999985</v>
      </c>
      <c r="BI10" s="198">
        <f>-DT!BF26+BH10</f>
        <v>-189.69999999999985</v>
      </c>
      <c r="BJ10" s="198">
        <f>-DT!BG26+BI10</f>
        <v>-194.29999999999984</v>
      </c>
      <c r="BK10" s="198">
        <f>-DT!BH26+BJ10</f>
        <v>-198.89999999999984</v>
      </c>
      <c r="BL10" s="198">
        <f>-DT!BI26+BK10</f>
        <v>-203.49999999999983</v>
      </c>
      <c r="BM10" s="198">
        <f>-DT!BJ26+BL10</f>
        <v>-208.09999999999982</v>
      </c>
      <c r="BN10" s="198">
        <f>-DT!BK26+BM10</f>
        <v>-212.69999999999982</v>
      </c>
      <c r="BO10" s="198"/>
      <c r="BP10" s="198">
        <f>-DT!BL26+BN10</f>
        <v>-217.29999999999981</v>
      </c>
      <c r="BQ10" s="198">
        <f>-DT!BM26+BP10</f>
        <v>-221.89999999999981</v>
      </c>
      <c r="BR10" s="198">
        <f>-DT!BN26+BQ10</f>
        <v>-226.4999999999998</v>
      </c>
      <c r="BS10" s="198">
        <f>-DT!BO26+BR10</f>
        <v>-231.0999999999998</v>
      </c>
      <c r="BT10" s="198">
        <f>-DT!BP26+BS10</f>
        <v>-235.69999999999979</v>
      </c>
      <c r="BU10" s="198">
        <f>-DT!BQ26+BT10</f>
        <v>-240.29999999999978</v>
      </c>
      <c r="BV10" s="198">
        <f>-DT!BR26+BU10</f>
        <v>-244.89999999999978</v>
      </c>
      <c r="BW10" s="198">
        <f>-DT!BS26+BV10</f>
        <v>-249.49999999999977</v>
      </c>
      <c r="BX10" s="198">
        <f>-DT!BT26+BW10</f>
        <v>-254.09999999999977</v>
      </c>
      <c r="BY10" s="198">
        <f>-DT!BU26+BX10</f>
        <v>-258.69999999999976</v>
      </c>
      <c r="BZ10" s="198">
        <f>-DT!BV26+BY10</f>
        <v>-263.29999999999978</v>
      </c>
      <c r="CA10" s="198">
        <f>-DT!BW26+BZ10</f>
        <v>-267.89999999999981</v>
      </c>
    </row>
    <row r="11" spans="1:79">
      <c r="A11" s="352" t="s">
        <v>226</v>
      </c>
      <c r="B11" s="353">
        <f>SUM(B6:B10)</f>
        <v>0</v>
      </c>
      <c r="C11" s="199">
        <f>SUM(C6:C10)</f>
        <v>45</v>
      </c>
      <c r="D11" s="199">
        <f t="shared" ref="D11:AA11" si="0">SUM(D6:D10)</f>
        <v>75</v>
      </c>
      <c r="E11" s="199">
        <f t="shared" si="0"/>
        <v>75</v>
      </c>
      <c r="F11" s="199">
        <f t="shared" si="0"/>
        <v>75</v>
      </c>
      <c r="G11" s="199">
        <f t="shared" si="0"/>
        <v>75</v>
      </c>
      <c r="H11" s="199">
        <f t="shared" si="0"/>
        <v>76</v>
      </c>
      <c r="I11" s="199">
        <f t="shared" si="0"/>
        <v>76</v>
      </c>
      <c r="J11" s="199">
        <f t="shared" si="0"/>
        <v>76</v>
      </c>
      <c r="K11" s="199">
        <f t="shared" si="0"/>
        <v>88</v>
      </c>
      <c r="L11" s="199">
        <f t="shared" si="0"/>
        <v>88</v>
      </c>
      <c r="M11" s="199">
        <f t="shared" si="0"/>
        <v>88</v>
      </c>
      <c r="N11" s="199">
        <f t="shared" si="0"/>
        <v>197</v>
      </c>
      <c r="O11" s="199"/>
      <c r="P11" s="199">
        <f t="shared" si="0"/>
        <v>205.73333333333332</v>
      </c>
      <c r="Q11" s="199">
        <f t="shared" si="0"/>
        <v>202.46666666666667</v>
      </c>
      <c r="R11" s="199">
        <f t="shared" si="0"/>
        <v>199.2</v>
      </c>
      <c r="S11" s="199">
        <f t="shared" si="0"/>
        <v>195.93333333333334</v>
      </c>
      <c r="T11" s="199">
        <f t="shared" si="0"/>
        <v>192.66666666666666</v>
      </c>
      <c r="U11" s="199">
        <f t="shared" si="0"/>
        <v>266.39999999999998</v>
      </c>
      <c r="V11" s="199">
        <f t="shared" si="0"/>
        <v>261.85000000000002</v>
      </c>
      <c r="W11" s="199">
        <f t="shared" si="0"/>
        <v>257.3</v>
      </c>
      <c r="X11" s="199">
        <f t="shared" si="0"/>
        <v>252.7</v>
      </c>
      <c r="Y11" s="199">
        <f t="shared" si="0"/>
        <v>248.1</v>
      </c>
      <c r="Z11" s="199">
        <f t="shared" si="0"/>
        <v>243.5</v>
      </c>
      <c r="AA11" s="199">
        <f t="shared" si="0"/>
        <v>238.9</v>
      </c>
      <c r="AB11" s="199"/>
      <c r="AC11" s="199">
        <f t="shared" ref="AC11:BZ11" si="1">SUM(AC6:AC10)</f>
        <v>234.3</v>
      </c>
      <c r="AD11" s="199">
        <f t="shared" si="1"/>
        <v>229.7</v>
      </c>
      <c r="AE11" s="199">
        <f t="shared" si="1"/>
        <v>225.1</v>
      </c>
      <c r="AF11" s="199">
        <f t="shared" si="1"/>
        <v>220.5</v>
      </c>
      <c r="AG11" s="199">
        <f t="shared" si="1"/>
        <v>215.9</v>
      </c>
      <c r="AH11" s="199">
        <f t="shared" si="1"/>
        <v>211.3</v>
      </c>
      <c r="AI11" s="199">
        <f t="shared" si="1"/>
        <v>206.70000000000002</v>
      </c>
      <c r="AJ11" s="199">
        <f t="shared" si="1"/>
        <v>202.10000000000002</v>
      </c>
      <c r="AK11" s="199">
        <f t="shared" si="1"/>
        <v>197.50000000000003</v>
      </c>
      <c r="AL11" s="199">
        <f t="shared" si="1"/>
        <v>192.90000000000003</v>
      </c>
      <c r="AM11" s="199">
        <f t="shared" si="1"/>
        <v>188.30000000000004</v>
      </c>
      <c r="AN11" s="199">
        <f t="shared" si="1"/>
        <v>183.70000000000005</v>
      </c>
      <c r="AO11" s="199"/>
      <c r="AP11" s="199">
        <f t="shared" si="1"/>
        <v>179.10000000000005</v>
      </c>
      <c r="AQ11" s="199">
        <f t="shared" si="1"/>
        <v>174.50000000000006</v>
      </c>
      <c r="AR11" s="199">
        <f t="shared" si="1"/>
        <v>169.90000000000006</v>
      </c>
      <c r="AS11" s="199">
        <f t="shared" si="1"/>
        <v>165.30000000000007</v>
      </c>
      <c r="AT11" s="199">
        <f t="shared" si="1"/>
        <v>160.70000000000007</v>
      </c>
      <c r="AU11" s="199">
        <f t="shared" si="1"/>
        <v>156.10000000000008</v>
      </c>
      <c r="AV11" s="199">
        <f t="shared" si="1"/>
        <v>151.50000000000009</v>
      </c>
      <c r="AW11" s="199">
        <f t="shared" si="1"/>
        <v>146.90000000000009</v>
      </c>
      <c r="AX11" s="199">
        <f t="shared" si="1"/>
        <v>142.3000000000001</v>
      </c>
      <c r="AY11" s="199">
        <f t="shared" si="1"/>
        <v>137.7000000000001</v>
      </c>
      <c r="AZ11" s="199">
        <f t="shared" si="1"/>
        <v>133.10000000000011</v>
      </c>
      <c r="BA11" s="199">
        <f t="shared" si="1"/>
        <v>128.50000000000011</v>
      </c>
      <c r="BB11" s="199"/>
      <c r="BC11" s="199">
        <f t="shared" si="1"/>
        <v>123.90000000000012</v>
      </c>
      <c r="BD11" s="199">
        <f t="shared" si="1"/>
        <v>119.30000000000013</v>
      </c>
      <c r="BE11" s="199">
        <f t="shared" si="1"/>
        <v>114.70000000000013</v>
      </c>
      <c r="BF11" s="199">
        <f t="shared" si="1"/>
        <v>110.10000000000014</v>
      </c>
      <c r="BG11" s="199">
        <f t="shared" si="1"/>
        <v>105.50000000000014</v>
      </c>
      <c r="BH11" s="199">
        <f t="shared" si="1"/>
        <v>100.90000000000015</v>
      </c>
      <c r="BI11" s="199">
        <f t="shared" si="1"/>
        <v>96.300000000000153</v>
      </c>
      <c r="BJ11" s="199">
        <f t="shared" si="1"/>
        <v>91.700000000000159</v>
      </c>
      <c r="BK11" s="199">
        <f t="shared" si="1"/>
        <v>87.100000000000165</v>
      </c>
      <c r="BL11" s="199">
        <f t="shared" si="1"/>
        <v>82.500000000000171</v>
      </c>
      <c r="BM11" s="199">
        <f t="shared" si="1"/>
        <v>77.900000000000176</v>
      </c>
      <c r="BN11" s="199">
        <f t="shared" si="1"/>
        <v>73.300000000000182</v>
      </c>
      <c r="BO11" s="199"/>
      <c r="BP11" s="199">
        <f t="shared" si="1"/>
        <v>68.700000000000188</v>
      </c>
      <c r="BQ11" s="199">
        <f t="shared" si="1"/>
        <v>64.100000000000193</v>
      </c>
      <c r="BR11" s="199">
        <f t="shared" si="1"/>
        <v>59.500000000000199</v>
      </c>
      <c r="BS11" s="199">
        <f t="shared" si="1"/>
        <v>54.900000000000205</v>
      </c>
      <c r="BT11" s="199">
        <f t="shared" si="1"/>
        <v>50.30000000000021</v>
      </c>
      <c r="BU11" s="199">
        <f t="shared" si="1"/>
        <v>45.700000000000216</v>
      </c>
      <c r="BV11" s="199">
        <f t="shared" si="1"/>
        <v>41.100000000000222</v>
      </c>
      <c r="BW11" s="199">
        <f t="shared" si="1"/>
        <v>36.500000000000227</v>
      </c>
      <c r="BX11" s="199">
        <f t="shared" si="1"/>
        <v>31.900000000000233</v>
      </c>
      <c r="BY11" s="199">
        <f t="shared" si="1"/>
        <v>27.300000000000239</v>
      </c>
      <c r="BZ11" s="199">
        <f t="shared" si="1"/>
        <v>22.700000000000216</v>
      </c>
      <c r="CA11" s="199">
        <f t="shared" ref="CA11" si="2">SUM(CA6:CA10)</f>
        <v>18.100000000000193</v>
      </c>
    </row>
    <row r="12" spans="1:79">
      <c r="B12" s="614"/>
    </row>
    <row r="13" spans="1:79">
      <c r="A13" s="3" t="s">
        <v>37</v>
      </c>
      <c r="B13" s="614">
        <f>+IN!C113</f>
        <v>0</v>
      </c>
      <c r="C13" s="198">
        <f>+IN!M41+B13</f>
        <v>0</v>
      </c>
      <c r="D13" s="198">
        <f>+IN!N41+C13</f>
        <v>0</v>
      </c>
      <c r="E13" s="198">
        <f>+IN!O41+D13</f>
        <v>0</v>
      </c>
      <c r="F13" s="198">
        <f>+IN!P41+E13</f>
        <v>0</v>
      </c>
      <c r="G13" s="198">
        <f>+IN!Q41+F13</f>
        <v>0</v>
      </c>
      <c r="H13" s="198">
        <f>+IN!R41+G13</f>
        <v>0</v>
      </c>
      <c r="I13" s="198">
        <f>+IN!S41+H13</f>
        <v>0</v>
      </c>
      <c r="J13" s="198">
        <f>+IN!T41+I13</f>
        <v>0</v>
      </c>
      <c r="K13" s="198">
        <f>+IN!U41+J13</f>
        <v>0</v>
      </c>
      <c r="L13" s="198">
        <f>+IN!V41+K13</f>
        <v>0</v>
      </c>
      <c r="M13" s="198">
        <f>+IN!W41+L13</f>
        <v>0</v>
      </c>
      <c r="N13" s="198">
        <f>+IN!X41+M13</f>
        <v>0</v>
      </c>
      <c r="P13" s="198">
        <f>+IN!Y41+N13</f>
        <v>0</v>
      </c>
      <c r="Q13" s="198">
        <f>+IN!Z41+P13</f>
        <v>0</v>
      </c>
      <c r="R13" s="198">
        <f>+IN!AA41+Q13</f>
        <v>0</v>
      </c>
      <c r="S13" s="198">
        <f>+IN!AB41+R13</f>
        <v>0</v>
      </c>
      <c r="T13" s="198">
        <f>+IN!AC41+S13</f>
        <v>0</v>
      </c>
      <c r="U13" s="198">
        <f>+IN!AD41+T13</f>
        <v>0</v>
      </c>
      <c r="V13" s="198">
        <f>+IN!AE41+U13</f>
        <v>0</v>
      </c>
      <c r="W13" s="198">
        <f>+IN!AF41+V13</f>
        <v>0</v>
      </c>
      <c r="X13" s="198">
        <f>+IN!AG41+W13</f>
        <v>0</v>
      </c>
      <c r="Y13" s="198">
        <f>+IN!AH41+X13</f>
        <v>0</v>
      </c>
      <c r="Z13" s="198">
        <f>+IN!AI41+Y13</f>
        <v>0</v>
      </c>
      <c r="AA13" s="198">
        <f>+IN!AJ41+Z13</f>
        <v>0</v>
      </c>
      <c r="AB13" s="198"/>
      <c r="AC13" s="198">
        <f>+IN!AK41+AA13</f>
        <v>0</v>
      </c>
      <c r="AD13" s="198">
        <f>+IN!AL41+AC13</f>
        <v>0</v>
      </c>
      <c r="AE13" s="198">
        <f>+IN!AM41+AD13</f>
        <v>0</v>
      </c>
      <c r="AF13" s="198">
        <f>+IN!AN41+AE13</f>
        <v>0</v>
      </c>
      <c r="AG13" s="198">
        <f>+IN!AO41+AF13</f>
        <v>0</v>
      </c>
      <c r="AH13" s="198">
        <f>+IN!AP41+AG13</f>
        <v>0</v>
      </c>
      <c r="AI13" s="198">
        <f>+IN!AQ41+AH13</f>
        <v>0</v>
      </c>
      <c r="AJ13" s="198">
        <f>+IN!AR41+AI13</f>
        <v>0</v>
      </c>
      <c r="AK13" s="198">
        <f>+IN!AS41+AJ13</f>
        <v>0</v>
      </c>
      <c r="AL13" s="198">
        <f>+IN!AT41+AK13</f>
        <v>0</v>
      </c>
      <c r="AM13" s="198">
        <f>+IN!AU41+AL13</f>
        <v>0</v>
      </c>
      <c r="AN13" s="198">
        <f>+IN!AV41+AM13</f>
        <v>0</v>
      </c>
      <c r="AO13" s="198"/>
      <c r="AP13" s="198">
        <f>+IN!AW41+AN13</f>
        <v>0</v>
      </c>
      <c r="AQ13" s="198">
        <f>+IN!AX41+AP13</f>
        <v>0</v>
      </c>
      <c r="AR13" s="198">
        <f>+IN!AY41+AQ13</f>
        <v>0</v>
      </c>
      <c r="AS13" s="198">
        <f>+IN!AZ41+AR13</f>
        <v>0</v>
      </c>
      <c r="AT13" s="198">
        <f>+IN!BA41+AS13</f>
        <v>0</v>
      </c>
      <c r="AU13" s="198">
        <f>+IN!BB41+AT13</f>
        <v>0</v>
      </c>
      <c r="AV13" s="198">
        <f>+IN!BC41+AU13</f>
        <v>0</v>
      </c>
      <c r="AW13" s="198">
        <f>+IN!BD41+AV13</f>
        <v>0</v>
      </c>
      <c r="AX13" s="198">
        <f>+IN!BE41+AW13</f>
        <v>0</v>
      </c>
      <c r="AY13" s="198">
        <f>+IN!BF41+AX13</f>
        <v>0</v>
      </c>
      <c r="AZ13" s="198">
        <f>+IN!BG41+AY13</f>
        <v>0</v>
      </c>
      <c r="BA13" s="198">
        <f>+IN!BH41+AZ13</f>
        <v>0</v>
      </c>
      <c r="BB13" s="198"/>
      <c r="BC13" s="198">
        <f>+IN!BI41+BA13</f>
        <v>0</v>
      </c>
      <c r="BD13" s="198">
        <f>+IN!BJ41+BC13</f>
        <v>0</v>
      </c>
      <c r="BE13" s="198">
        <f>+IN!BK41+BD13</f>
        <v>0</v>
      </c>
      <c r="BF13" s="198">
        <f>+IN!BL41+BE13</f>
        <v>0</v>
      </c>
      <c r="BG13" s="198">
        <f>+IN!BM41+BF13</f>
        <v>0</v>
      </c>
      <c r="BH13" s="198">
        <f>+IN!BN41+BG13</f>
        <v>0</v>
      </c>
      <c r="BI13" s="198">
        <f>+IN!BO41+BH13</f>
        <v>0</v>
      </c>
      <c r="BJ13" s="198">
        <f>+IN!BP41+BI13</f>
        <v>0</v>
      </c>
      <c r="BK13" s="198">
        <f>+IN!BQ41+BJ13</f>
        <v>0</v>
      </c>
      <c r="BL13" s="198">
        <f>+IN!BR41+BK13</f>
        <v>0</v>
      </c>
      <c r="BM13" s="198">
        <f>+IN!BS41+BL13</f>
        <v>0</v>
      </c>
      <c r="BN13" s="198">
        <f>+IN!BT41+BM13</f>
        <v>0</v>
      </c>
      <c r="BO13" s="198"/>
      <c r="BP13" s="198">
        <f>+IN!BU41+BN13</f>
        <v>0</v>
      </c>
      <c r="BQ13" s="198">
        <f>+IN!BV41+BP13</f>
        <v>0</v>
      </c>
      <c r="BR13" s="198">
        <f>+IN!BW41+BQ13</f>
        <v>0</v>
      </c>
      <c r="BS13" s="198">
        <f>+IN!BX41+BR13</f>
        <v>0</v>
      </c>
      <c r="BT13" s="198">
        <f>+IN!BY41+BS13</f>
        <v>0</v>
      </c>
      <c r="BU13" s="198">
        <f>+IN!BZ41+BT13</f>
        <v>0</v>
      </c>
      <c r="BV13" s="198">
        <f>+IN!CA41+BU13</f>
        <v>0</v>
      </c>
      <c r="BW13" s="198">
        <f>+IN!CB41+BV13</f>
        <v>0</v>
      </c>
      <c r="BX13" s="198">
        <f>+IN!CC41+BW13</f>
        <v>0</v>
      </c>
      <c r="BY13" s="198">
        <f>+IN!CD41+BX13</f>
        <v>0</v>
      </c>
      <c r="BZ13" s="198">
        <f>+IN!CE41+BY13</f>
        <v>0</v>
      </c>
      <c r="CA13" s="198">
        <f>+IN!CF41+BZ13</f>
        <v>0</v>
      </c>
    </row>
    <row r="14" spans="1:79">
      <c r="A14" s="3" t="s">
        <v>255</v>
      </c>
      <c r="B14" s="614">
        <f>+IN!C114</f>
        <v>400</v>
      </c>
      <c r="C14" s="198">
        <f>+IN!M48+B14+IN!M88</f>
        <v>400</v>
      </c>
      <c r="D14" s="198">
        <f>+IN!N48+C14+IN!N88</f>
        <v>400</v>
      </c>
      <c r="E14" s="198">
        <f>+IN!O48+D14+IN!O88</f>
        <v>400</v>
      </c>
      <c r="F14" s="198">
        <f>+IN!P48+E14+IN!P88</f>
        <v>400</v>
      </c>
      <c r="G14" s="198">
        <f>+IN!Q48+F14+IN!Q88</f>
        <v>400</v>
      </c>
      <c r="H14" s="198">
        <f>+IN!R48+G14+IN!R88</f>
        <v>400</v>
      </c>
      <c r="I14" s="198">
        <f>+IN!S48+H14+IN!S88</f>
        <v>400</v>
      </c>
      <c r="J14" s="198">
        <f>+IN!T48+I14+IN!T88</f>
        <v>400</v>
      </c>
      <c r="K14" s="198">
        <f>+IN!U48+J14+IN!U88</f>
        <v>400</v>
      </c>
      <c r="L14" s="198">
        <f>+IN!V48+K14+IN!V88</f>
        <v>400</v>
      </c>
      <c r="M14" s="198">
        <f>+IN!W48+L14+IN!W88</f>
        <v>400</v>
      </c>
      <c r="N14" s="198">
        <f>+IN!X48+M14+IN!X88</f>
        <v>400</v>
      </c>
      <c r="P14" s="198">
        <f>+IN!Y48+N14+IN!Y88</f>
        <v>500</v>
      </c>
      <c r="Q14" s="198">
        <f>+IN!Z48+P14+IN!Z88</f>
        <v>500</v>
      </c>
      <c r="R14" s="198">
        <f>+IN!AA48+Q14+IN!AA88</f>
        <v>560</v>
      </c>
      <c r="S14" s="198">
        <f>+IN!AB48+R14+IN!AB88</f>
        <v>560</v>
      </c>
      <c r="T14" s="198">
        <f>+IN!AC48+S14+IN!AC88</f>
        <v>560</v>
      </c>
      <c r="U14" s="198">
        <f>+IN!AD48+T14+IN!AD88</f>
        <v>560</v>
      </c>
      <c r="V14" s="198">
        <f>+IN!AE48+U14+IN!AE88</f>
        <v>560</v>
      </c>
      <c r="W14" s="198">
        <f>+IN!AF48+V14+IN!AF88</f>
        <v>560</v>
      </c>
      <c r="X14" s="198">
        <f>+IN!AG48+W14+IN!AG88</f>
        <v>560</v>
      </c>
      <c r="Y14" s="198">
        <f>+IN!AH48+X14+IN!AH88</f>
        <v>560</v>
      </c>
      <c r="Z14" s="198">
        <f>+IN!AI48+Y14+IN!AI88</f>
        <v>560</v>
      </c>
      <c r="AA14" s="198">
        <f>+IN!AJ48+Z14+IN!AJ88</f>
        <v>560</v>
      </c>
      <c r="AB14" s="198"/>
      <c r="AC14" s="198">
        <f>+IN!AK48+AA14+IN!AK88</f>
        <v>560</v>
      </c>
      <c r="AD14" s="198">
        <f>+IN!AL48+AC14+IN!AL88</f>
        <v>560</v>
      </c>
      <c r="AE14" s="198">
        <f>+IN!AM48+AD14+IN!AM88</f>
        <v>560</v>
      </c>
      <c r="AF14" s="198">
        <f>+IN!AN48+AE14+IN!AN88</f>
        <v>560</v>
      </c>
      <c r="AG14" s="198">
        <f>+IN!AO48+AF14+IN!AO88</f>
        <v>560</v>
      </c>
      <c r="AH14" s="198">
        <f>+IN!AP48+AG14+IN!AP88</f>
        <v>560</v>
      </c>
      <c r="AI14" s="198">
        <f>+IN!AQ48+AH14+IN!AQ88</f>
        <v>560</v>
      </c>
      <c r="AJ14" s="198">
        <f>+IN!AR48+AI14+IN!AR88</f>
        <v>560</v>
      </c>
      <c r="AK14" s="198">
        <f>+IN!AS48+AJ14+IN!AS88</f>
        <v>560</v>
      </c>
      <c r="AL14" s="198">
        <f>+IN!AT48+AK14+IN!AT88</f>
        <v>560</v>
      </c>
      <c r="AM14" s="198">
        <f>+IN!AU48+AL14+IN!AU88</f>
        <v>560</v>
      </c>
      <c r="AN14" s="198">
        <f>+IN!AV48+AM14+IN!AV88</f>
        <v>560</v>
      </c>
      <c r="AO14" s="198"/>
      <c r="AP14" s="198">
        <f>+IN!AW48+AN14+IN!AW88</f>
        <v>560</v>
      </c>
      <c r="AQ14" s="198">
        <f>+IN!AX48+AP14+IN!AX88</f>
        <v>560</v>
      </c>
      <c r="AR14" s="198">
        <f>+IN!AY48+AQ14+IN!AY88</f>
        <v>560</v>
      </c>
      <c r="AS14" s="198">
        <f>+IN!AZ48+AR14+IN!AZ88</f>
        <v>560</v>
      </c>
      <c r="AT14" s="198">
        <f>+IN!BA48+AS14+IN!BA88</f>
        <v>560</v>
      </c>
      <c r="AU14" s="198">
        <f>+IN!BB48+AT14+IN!BB88</f>
        <v>560</v>
      </c>
      <c r="AV14" s="198">
        <f>+IN!BC48+AU14+IN!BC88</f>
        <v>560</v>
      </c>
      <c r="AW14" s="198">
        <f>+IN!BD48+AV14+IN!BD88</f>
        <v>560</v>
      </c>
      <c r="AX14" s="198">
        <f>+IN!BE48+AW14+IN!BE88</f>
        <v>560</v>
      </c>
      <c r="AY14" s="198">
        <f>+IN!BF48+AX14+IN!BF88</f>
        <v>560</v>
      </c>
      <c r="AZ14" s="198">
        <f>+IN!BG48+AY14+IN!BG88</f>
        <v>560</v>
      </c>
      <c r="BA14" s="198">
        <f>+IN!BH48+AZ14+IN!BH88</f>
        <v>560</v>
      </c>
      <c r="BB14" s="198"/>
      <c r="BC14" s="198">
        <f>+IN!BI48+BA14+IN!BI88</f>
        <v>560</v>
      </c>
      <c r="BD14" s="198">
        <f>+IN!BJ48+BC14+IN!BJ88</f>
        <v>560</v>
      </c>
      <c r="BE14" s="198">
        <f>+IN!BK48+BD14+IN!BK88</f>
        <v>560</v>
      </c>
      <c r="BF14" s="198">
        <f>+IN!BL48+BE14+IN!BL88</f>
        <v>560</v>
      </c>
      <c r="BG14" s="198">
        <f>+IN!BM48+BF14+IN!BM88</f>
        <v>560</v>
      </c>
      <c r="BH14" s="198">
        <f>+IN!BN48+BG14+IN!BN88</f>
        <v>560</v>
      </c>
      <c r="BI14" s="198">
        <f>+IN!BO48+BH14+IN!BO88</f>
        <v>560</v>
      </c>
      <c r="BJ14" s="198">
        <f>+IN!BP48+BI14+IN!BP88</f>
        <v>560</v>
      </c>
      <c r="BK14" s="198">
        <f>+IN!BQ48+BJ14+IN!BQ88</f>
        <v>560</v>
      </c>
      <c r="BL14" s="198">
        <f>+IN!BR48+BK14+IN!BR88</f>
        <v>560</v>
      </c>
      <c r="BM14" s="198">
        <f>+IN!BS48+BL14+IN!BS88</f>
        <v>560</v>
      </c>
      <c r="BN14" s="198">
        <f>+IN!BT48+BM14+IN!BT88</f>
        <v>560</v>
      </c>
      <c r="BO14" s="198"/>
      <c r="BP14" s="198">
        <f>+IN!BU48+BN14+IN!BU88</f>
        <v>560</v>
      </c>
      <c r="BQ14" s="198">
        <f>+IN!BV48+BP14+IN!BV88</f>
        <v>560</v>
      </c>
      <c r="BR14" s="198">
        <f>+IN!BW48+BQ14+IN!BW88</f>
        <v>560</v>
      </c>
      <c r="BS14" s="198">
        <f>+IN!BX48+BR14+IN!BX88</f>
        <v>560</v>
      </c>
      <c r="BT14" s="198">
        <f>+IN!BY48+BS14+IN!BY88</f>
        <v>560</v>
      </c>
      <c r="BU14" s="198">
        <f>+IN!BZ48+BT14+IN!BZ88</f>
        <v>560</v>
      </c>
      <c r="BV14" s="198">
        <f>+IN!CA48+BU14+IN!CA88</f>
        <v>560</v>
      </c>
      <c r="BW14" s="198">
        <f>+IN!CB48+BV14+IN!CB88</f>
        <v>560</v>
      </c>
      <c r="BX14" s="198">
        <f>+IN!CC48+BW14+IN!CC88</f>
        <v>560</v>
      </c>
      <c r="BY14" s="198">
        <f>+IN!CD48+BX14+IN!CD88</f>
        <v>560</v>
      </c>
      <c r="BZ14" s="198">
        <f>+IN!CE48+BY14+IN!CE88</f>
        <v>560</v>
      </c>
      <c r="CA14" s="198">
        <f>+IN!CF48+BZ14+IN!CF88</f>
        <v>560</v>
      </c>
    </row>
    <row r="15" spans="1:79">
      <c r="A15" s="3" t="s">
        <v>227</v>
      </c>
      <c r="B15" s="614">
        <f>+IN!C115</f>
        <v>0</v>
      </c>
      <c r="C15" s="198">
        <f>+IN!M54+B15</f>
        <v>0</v>
      </c>
      <c r="D15" s="198">
        <f>+IN!N54+C15</f>
        <v>0</v>
      </c>
      <c r="E15" s="198">
        <f>+IN!O54+D15</f>
        <v>0</v>
      </c>
      <c r="F15" s="198">
        <f>+IN!P54+E15</f>
        <v>0</v>
      </c>
      <c r="G15" s="198">
        <f>+IN!Q54+F15</f>
        <v>0</v>
      </c>
      <c r="H15" s="198">
        <f>+IN!R54+G15</f>
        <v>0</v>
      </c>
      <c r="I15" s="198">
        <f>+IN!S54+H15</f>
        <v>0</v>
      </c>
      <c r="J15" s="198">
        <f>+IN!T54+I15</f>
        <v>0</v>
      </c>
      <c r="K15" s="198">
        <f>+IN!U54+J15</f>
        <v>0</v>
      </c>
      <c r="L15" s="198">
        <f>+IN!V54+K15</f>
        <v>0</v>
      </c>
      <c r="M15" s="198">
        <f>+IN!W54+L15</f>
        <v>0</v>
      </c>
      <c r="N15" s="198">
        <f>+IN!X54+M15</f>
        <v>0</v>
      </c>
      <c r="P15" s="198">
        <f>+IN!Y54+N15</f>
        <v>0</v>
      </c>
      <c r="Q15" s="198">
        <f>+IN!Z54+P15</f>
        <v>0</v>
      </c>
      <c r="R15" s="198">
        <f>+IN!AA54+Q15</f>
        <v>0</v>
      </c>
      <c r="S15" s="198">
        <f>+IN!AB54+R15</f>
        <v>20</v>
      </c>
      <c r="T15" s="198">
        <f>+IN!AC54+S15</f>
        <v>20</v>
      </c>
      <c r="U15" s="198">
        <f>+IN!AD54+T15</f>
        <v>40</v>
      </c>
      <c r="V15" s="198">
        <f>+IN!AE54+U15</f>
        <v>40</v>
      </c>
      <c r="W15" s="198">
        <f>+IN!AF54+V15</f>
        <v>40</v>
      </c>
      <c r="X15" s="198">
        <f>+IN!AG54+W15</f>
        <v>40</v>
      </c>
      <c r="Y15" s="198">
        <f>+IN!AH54+X15</f>
        <v>40</v>
      </c>
      <c r="Z15" s="198">
        <f>+IN!AI54+Y15</f>
        <v>40</v>
      </c>
      <c r="AA15" s="198">
        <f>+IN!AJ54+Z15</f>
        <v>40</v>
      </c>
      <c r="AB15" s="198"/>
      <c r="AC15" s="198">
        <f>+IN!AK54+AA15</f>
        <v>40</v>
      </c>
      <c r="AD15" s="198">
        <f>+IN!AL54+AC15</f>
        <v>40</v>
      </c>
      <c r="AE15" s="198">
        <f>+IN!AM54+AD15</f>
        <v>40</v>
      </c>
      <c r="AF15" s="198">
        <f>+IN!AN54+AE15</f>
        <v>40</v>
      </c>
      <c r="AG15" s="198">
        <f>+IN!AO54+AF15</f>
        <v>40</v>
      </c>
      <c r="AH15" s="198">
        <f>+IN!AP54+AG15</f>
        <v>40</v>
      </c>
      <c r="AI15" s="198">
        <f>+IN!AQ54+AH15</f>
        <v>40</v>
      </c>
      <c r="AJ15" s="198">
        <f>+IN!AR54+AI15</f>
        <v>40</v>
      </c>
      <c r="AK15" s="198">
        <f>+IN!AS54+AJ15</f>
        <v>40</v>
      </c>
      <c r="AL15" s="198">
        <f>+IN!AT54+AK15</f>
        <v>40</v>
      </c>
      <c r="AM15" s="198">
        <f>+IN!AU54+AL15</f>
        <v>40</v>
      </c>
      <c r="AN15" s="198">
        <f>+IN!AV54+AM15</f>
        <v>40</v>
      </c>
      <c r="AO15" s="198"/>
      <c r="AP15" s="198">
        <f>+IN!AW54+AN15</f>
        <v>40</v>
      </c>
      <c r="AQ15" s="198">
        <f>+IN!AX54+AP15</f>
        <v>40</v>
      </c>
      <c r="AR15" s="198">
        <f>+IN!AY54+AQ15</f>
        <v>40</v>
      </c>
      <c r="AS15" s="198">
        <f>+IN!AZ54+AR15</f>
        <v>40</v>
      </c>
      <c r="AT15" s="198">
        <f>+IN!BA54+AS15</f>
        <v>40</v>
      </c>
      <c r="AU15" s="198">
        <f>+IN!BB54+AT15</f>
        <v>40</v>
      </c>
      <c r="AV15" s="198">
        <f>+IN!BC54+AU15</f>
        <v>40</v>
      </c>
      <c r="AW15" s="198">
        <f>+IN!BD54+AV15</f>
        <v>40</v>
      </c>
      <c r="AX15" s="198">
        <f>+IN!BE54+AW15</f>
        <v>40</v>
      </c>
      <c r="AY15" s="198">
        <f>+IN!BF54+AX15</f>
        <v>40</v>
      </c>
      <c r="AZ15" s="198">
        <f>+IN!BG54+AY15</f>
        <v>40</v>
      </c>
      <c r="BA15" s="198">
        <f>+IN!BH54+AZ15</f>
        <v>40</v>
      </c>
      <c r="BB15" s="198"/>
      <c r="BC15" s="198">
        <f>+IN!BI54+BA15</f>
        <v>40</v>
      </c>
      <c r="BD15" s="198">
        <f>+IN!BJ54+BC15</f>
        <v>40</v>
      </c>
      <c r="BE15" s="198">
        <f>+IN!BK54+BD15</f>
        <v>40</v>
      </c>
      <c r="BF15" s="198">
        <f>+IN!BL54+BE15</f>
        <v>40</v>
      </c>
      <c r="BG15" s="198">
        <f>+IN!BM54+BF15</f>
        <v>40</v>
      </c>
      <c r="BH15" s="198">
        <f>+IN!BN54+BG15</f>
        <v>40</v>
      </c>
      <c r="BI15" s="198">
        <f>+IN!BO54+BH15</f>
        <v>40</v>
      </c>
      <c r="BJ15" s="198">
        <f>+IN!BP54+BI15</f>
        <v>40</v>
      </c>
      <c r="BK15" s="198">
        <f>+IN!BQ54+BJ15</f>
        <v>40</v>
      </c>
      <c r="BL15" s="198">
        <f>+IN!BR54+BK15</f>
        <v>40</v>
      </c>
      <c r="BM15" s="198">
        <f>+IN!BS54+BL15</f>
        <v>40</v>
      </c>
      <c r="BN15" s="198">
        <f>+IN!BT54+BM15</f>
        <v>40</v>
      </c>
      <c r="BO15" s="198"/>
      <c r="BP15" s="198">
        <f>+IN!BU54+BN15</f>
        <v>40</v>
      </c>
      <c r="BQ15" s="198">
        <f>+IN!BV54+BP15</f>
        <v>40</v>
      </c>
      <c r="BR15" s="198">
        <f>+IN!BW54+BQ15</f>
        <v>40</v>
      </c>
      <c r="BS15" s="198">
        <f>+IN!BX54+BR15</f>
        <v>40</v>
      </c>
      <c r="BT15" s="198">
        <f>+IN!BY54+BS15</f>
        <v>40</v>
      </c>
      <c r="BU15" s="198">
        <f>+IN!BZ54+BT15</f>
        <v>40</v>
      </c>
      <c r="BV15" s="198">
        <f>+IN!CA54+BU15</f>
        <v>40</v>
      </c>
      <c r="BW15" s="198">
        <f>+IN!CB54+BV15</f>
        <v>40</v>
      </c>
      <c r="BX15" s="198">
        <f>+IN!CC54+BW15</f>
        <v>40</v>
      </c>
      <c r="BY15" s="198">
        <f>+IN!CD54+BX15</f>
        <v>40</v>
      </c>
      <c r="BZ15" s="198">
        <f>+IN!CE54+BY15</f>
        <v>40</v>
      </c>
      <c r="CA15" s="198">
        <f>+IN!CF54+BZ15</f>
        <v>40</v>
      </c>
    </row>
    <row r="16" spans="1:79">
      <c r="A16" s="3" t="s">
        <v>225</v>
      </c>
      <c r="B16" s="614">
        <f>-IN!D116</f>
        <v>-100</v>
      </c>
      <c r="C16" s="198">
        <f>-DT!D27+B16</f>
        <v>-103.33333333333333</v>
      </c>
      <c r="D16" s="198">
        <f>-DT!E27+C16</f>
        <v>-106.66666666666666</v>
      </c>
      <c r="E16" s="198">
        <f>-DT!F27+D16</f>
        <v>-109.99999999999999</v>
      </c>
      <c r="F16" s="198">
        <f>-DT!G27+E16</f>
        <v>-113.33333333333331</v>
      </c>
      <c r="G16" s="198">
        <f>-DT!H27+F16</f>
        <v>-116.66666666666664</v>
      </c>
      <c r="H16" s="198">
        <f>-DT!I27+G16</f>
        <v>-119.99999999999997</v>
      </c>
      <c r="I16" s="198">
        <f>-DT!J27+H16</f>
        <v>-123.3333333333333</v>
      </c>
      <c r="J16" s="198">
        <f>-DT!K27+I16</f>
        <v>-126.66666666666663</v>
      </c>
      <c r="K16" s="198">
        <f>-DT!L27+J16</f>
        <v>-129.99999999999997</v>
      </c>
      <c r="L16" s="198">
        <f>-DT!M27+K16</f>
        <v>-133.33333333333331</v>
      </c>
      <c r="M16" s="198">
        <f>-DT!N27+L16</f>
        <v>-136.66666666666666</v>
      </c>
      <c r="N16" s="198">
        <f>-DT!O27+M16</f>
        <v>-140</v>
      </c>
      <c r="P16" s="198">
        <f>-DT!P27+N16</f>
        <v>-143.33333333333334</v>
      </c>
      <c r="Q16" s="198">
        <f>-DT!Q27+P16</f>
        <v>-146.66666666666669</v>
      </c>
      <c r="R16" s="198">
        <f>-DT!R27+Q16</f>
        <v>-150.00000000000003</v>
      </c>
      <c r="S16" s="198">
        <f>-DT!S27+R16</f>
        <v>-153.33333333333337</v>
      </c>
      <c r="T16" s="198">
        <f>-DT!T27+S16</f>
        <v>-156.66666666666671</v>
      </c>
      <c r="U16" s="198">
        <f>-DT!U27+T16</f>
        <v>-160.00000000000006</v>
      </c>
      <c r="V16" s="198">
        <f>-DT!V27+U16</f>
        <v>-165.13392857142864</v>
      </c>
      <c r="W16" s="198">
        <f>-DT!W27+V16</f>
        <v>-170.26785714285722</v>
      </c>
      <c r="X16" s="198">
        <f>-DT!X27+W16</f>
        <v>-175.40178571428581</v>
      </c>
      <c r="Y16" s="198">
        <f>-DT!Y27+X16</f>
        <v>-180.53571428571439</v>
      </c>
      <c r="Z16" s="198">
        <f>-DT!Z27+Y16</f>
        <v>-185.66964285714297</v>
      </c>
      <c r="AA16" s="198">
        <f>-DT!AA27+Z16</f>
        <v>-190.80357142857156</v>
      </c>
      <c r="AB16" s="198"/>
      <c r="AC16" s="198">
        <f>-DT!AB27+AA16</f>
        <v>-195.93750000000014</v>
      </c>
      <c r="AD16" s="198">
        <f>-DT!AC27+AC16</f>
        <v>-201.07142857142873</v>
      </c>
      <c r="AE16" s="198">
        <f>-DT!AD27+AD16</f>
        <v>-206.20535714285731</v>
      </c>
      <c r="AF16" s="198">
        <f>-DT!AE27+AE16</f>
        <v>-211.33928571428589</v>
      </c>
      <c r="AG16" s="198">
        <f>-DT!AF27+AF16</f>
        <v>-216.47321428571448</v>
      </c>
      <c r="AH16" s="198">
        <f>-DT!AG27+AG16</f>
        <v>-221.60714285714306</v>
      </c>
      <c r="AI16" s="198">
        <f>-DT!AH27+AH16</f>
        <v>-226.74107142857164</v>
      </c>
      <c r="AJ16" s="198">
        <f>-DT!AI27+AI16</f>
        <v>-231.87500000000023</v>
      </c>
      <c r="AK16" s="198">
        <f>-DT!AJ27+AJ16</f>
        <v>-237.00892857142881</v>
      </c>
      <c r="AL16" s="198">
        <f>-DT!AK27+AK16</f>
        <v>-242.14285714285739</v>
      </c>
      <c r="AM16" s="198">
        <f>-DT!AL27+AL16</f>
        <v>-247.27678571428598</v>
      </c>
      <c r="AN16" s="198">
        <f>-DT!AM27+AM16</f>
        <v>-252.41071428571456</v>
      </c>
      <c r="AO16" s="198"/>
      <c r="AP16" s="198">
        <f>-DT!AN27+AN16</f>
        <v>-257.54464285714312</v>
      </c>
      <c r="AQ16" s="198">
        <f>-DT!AO27+AP16</f>
        <v>-262.67857142857167</v>
      </c>
      <c r="AR16" s="198">
        <f>-DT!AP27+AQ16</f>
        <v>-267.81250000000023</v>
      </c>
      <c r="AS16" s="198">
        <f>-DT!AQ27+AR16</f>
        <v>-272.94642857142878</v>
      </c>
      <c r="AT16" s="198">
        <f>-DT!AR27+AS16</f>
        <v>-278.08035714285734</v>
      </c>
      <c r="AU16" s="198">
        <f>-DT!AS27+AT16</f>
        <v>-283.21428571428589</v>
      </c>
      <c r="AV16" s="198">
        <f>-DT!AT27+AU16</f>
        <v>-288.34821428571445</v>
      </c>
      <c r="AW16" s="198">
        <f>-DT!AU27+AV16</f>
        <v>-293.482142857143</v>
      </c>
      <c r="AX16" s="198">
        <f>-DT!AV27+AW16</f>
        <v>-298.61607142857156</v>
      </c>
      <c r="AY16" s="198">
        <f>-DT!AW27+AX16</f>
        <v>-303.75000000000011</v>
      </c>
      <c r="AZ16" s="198">
        <f>-DT!AX27+AY16</f>
        <v>-308.88392857142867</v>
      </c>
      <c r="BA16" s="198">
        <f>-DT!AY27+AZ16</f>
        <v>-314.01785714285722</v>
      </c>
      <c r="BB16" s="198"/>
      <c r="BC16" s="198">
        <f>-DT!AZ27+BA16</f>
        <v>-319.15178571428578</v>
      </c>
      <c r="BD16" s="198">
        <f>-DT!BA27+BC16</f>
        <v>-324.28571428571433</v>
      </c>
      <c r="BE16" s="198">
        <f>-DT!BB27+BD16</f>
        <v>-329.41964285714289</v>
      </c>
      <c r="BF16" s="198">
        <f>-DT!BC27+BE16</f>
        <v>-334.55357142857144</v>
      </c>
      <c r="BG16" s="198">
        <f>-DT!BD27+BF16</f>
        <v>-339.6875</v>
      </c>
      <c r="BH16" s="198">
        <f>-DT!BE27+BG16</f>
        <v>-344.82142857142856</v>
      </c>
      <c r="BI16" s="198">
        <f>-DT!BF27+BH16</f>
        <v>-349.95535714285711</v>
      </c>
      <c r="BJ16" s="198">
        <f>-DT!BG27+BI16</f>
        <v>-355.08928571428567</v>
      </c>
      <c r="BK16" s="198">
        <f>-DT!BH27+BJ16</f>
        <v>-360.22321428571422</v>
      </c>
      <c r="BL16" s="198">
        <f>-DT!BI27+BK16</f>
        <v>-365.35714285714278</v>
      </c>
      <c r="BM16" s="198">
        <f>-DT!BJ27+BL16</f>
        <v>-370.49107142857133</v>
      </c>
      <c r="BN16" s="198">
        <f>-DT!BK27+BM16</f>
        <v>-375.62499999999989</v>
      </c>
      <c r="BO16" s="198"/>
      <c r="BP16" s="198">
        <f>-DT!BL27+BN16</f>
        <v>-380.75892857142844</v>
      </c>
      <c r="BQ16" s="198">
        <f>-DT!BM27+BP16</f>
        <v>-385.892857142857</v>
      </c>
      <c r="BR16" s="198">
        <f>-DT!BN27+BQ16</f>
        <v>-391.02678571428555</v>
      </c>
      <c r="BS16" s="198">
        <f>-DT!BO27+BR16</f>
        <v>-396.16071428571411</v>
      </c>
      <c r="BT16" s="198">
        <f>-DT!BP27+BS16</f>
        <v>-401.29464285714266</v>
      </c>
      <c r="BU16" s="198">
        <f>-DT!BQ27+BT16</f>
        <v>-406.42857142857122</v>
      </c>
      <c r="BV16" s="198">
        <f>-DT!BR27+BU16</f>
        <v>-411.45833333333314</v>
      </c>
      <c r="BW16" s="198">
        <f>-DT!BS27+BV16</f>
        <v>-416.48809523809507</v>
      </c>
      <c r="BX16" s="198">
        <f>-DT!BT27+BW16</f>
        <v>-421.517857142857</v>
      </c>
      <c r="BY16" s="198">
        <f>-DT!BU27+BX16</f>
        <v>-426.54761904761892</v>
      </c>
      <c r="BZ16" s="198">
        <f>-DT!BV27+BY16</f>
        <v>-431.57738095238085</v>
      </c>
      <c r="CA16" s="198">
        <f>-DT!BW27+BZ16</f>
        <v>-436.60714285714278</v>
      </c>
    </row>
    <row r="17" spans="1:79">
      <c r="A17" s="352" t="s">
        <v>398</v>
      </c>
      <c r="B17" s="353">
        <f t="shared" ref="B17:N17" si="3">SUM(B13:B16)</f>
        <v>300</v>
      </c>
      <c r="C17" s="199">
        <f t="shared" si="3"/>
        <v>296.66666666666669</v>
      </c>
      <c r="D17" s="199">
        <f t="shared" si="3"/>
        <v>293.33333333333337</v>
      </c>
      <c r="E17" s="199">
        <f t="shared" si="3"/>
        <v>290</v>
      </c>
      <c r="F17" s="199">
        <f t="shared" si="3"/>
        <v>286.66666666666669</v>
      </c>
      <c r="G17" s="199">
        <f t="shared" si="3"/>
        <v>283.33333333333337</v>
      </c>
      <c r="H17" s="199">
        <f t="shared" si="3"/>
        <v>280</v>
      </c>
      <c r="I17" s="199">
        <f t="shared" si="3"/>
        <v>276.66666666666669</v>
      </c>
      <c r="J17" s="199">
        <f t="shared" si="3"/>
        <v>273.33333333333337</v>
      </c>
      <c r="K17" s="199">
        <f t="shared" si="3"/>
        <v>270</v>
      </c>
      <c r="L17" s="199">
        <f t="shared" si="3"/>
        <v>266.66666666666669</v>
      </c>
      <c r="M17" s="199">
        <f t="shared" si="3"/>
        <v>263.33333333333337</v>
      </c>
      <c r="N17" s="199">
        <f t="shared" si="3"/>
        <v>260</v>
      </c>
      <c r="O17" s="199"/>
      <c r="P17" s="199">
        <f t="shared" ref="P17:AA17" si="4">SUM(P13:P16)</f>
        <v>356.66666666666663</v>
      </c>
      <c r="Q17" s="199">
        <f t="shared" si="4"/>
        <v>353.33333333333331</v>
      </c>
      <c r="R17" s="199">
        <f t="shared" si="4"/>
        <v>410</v>
      </c>
      <c r="S17" s="199">
        <f t="shared" si="4"/>
        <v>426.66666666666663</v>
      </c>
      <c r="T17" s="199">
        <f t="shared" si="4"/>
        <v>423.33333333333326</v>
      </c>
      <c r="U17" s="199">
        <f t="shared" si="4"/>
        <v>439.99999999999994</v>
      </c>
      <c r="V17" s="199">
        <f t="shared" si="4"/>
        <v>434.86607142857133</v>
      </c>
      <c r="W17" s="199">
        <f t="shared" si="4"/>
        <v>429.73214285714278</v>
      </c>
      <c r="X17" s="199">
        <f t="shared" si="4"/>
        <v>424.59821428571422</v>
      </c>
      <c r="Y17" s="199">
        <f t="shared" si="4"/>
        <v>419.46428571428561</v>
      </c>
      <c r="Z17" s="199">
        <f t="shared" si="4"/>
        <v>414.330357142857</v>
      </c>
      <c r="AA17" s="199">
        <f t="shared" si="4"/>
        <v>409.19642857142844</v>
      </c>
      <c r="AB17" s="199"/>
      <c r="AC17" s="199">
        <f t="shared" ref="AC17:BZ17" si="5">SUM(AC13:AC16)</f>
        <v>404.06249999999989</v>
      </c>
      <c r="AD17" s="199">
        <f t="shared" si="5"/>
        <v>398.92857142857127</v>
      </c>
      <c r="AE17" s="199">
        <f t="shared" si="5"/>
        <v>393.79464285714266</v>
      </c>
      <c r="AF17" s="199">
        <f t="shared" si="5"/>
        <v>388.66071428571411</v>
      </c>
      <c r="AG17" s="199">
        <f t="shared" si="5"/>
        <v>383.52678571428555</v>
      </c>
      <c r="AH17" s="199">
        <f t="shared" si="5"/>
        <v>378.39285714285694</v>
      </c>
      <c r="AI17" s="199">
        <f t="shared" si="5"/>
        <v>373.25892857142833</v>
      </c>
      <c r="AJ17" s="199">
        <f t="shared" si="5"/>
        <v>368.12499999999977</v>
      </c>
      <c r="AK17" s="199">
        <f t="shared" si="5"/>
        <v>362.99107142857122</v>
      </c>
      <c r="AL17" s="199">
        <f t="shared" si="5"/>
        <v>357.85714285714261</v>
      </c>
      <c r="AM17" s="199">
        <f t="shared" si="5"/>
        <v>352.72321428571399</v>
      </c>
      <c r="AN17" s="199">
        <f t="shared" si="5"/>
        <v>347.58928571428544</v>
      </c>
      <c r="AO17" s="199"/>
      <c r="AP17" s="199">
        <f t="shared" si="5"/>
        <v>342.45535714285688</v>
      </c>
      <c r="AQ17" s="199">
        <f t="shared" si="5"/>
        <v>337.32142857142833</v>
      </c>
      <c r="AR17" s="199">
        <f t="shared" si="5"/>
        <v>332.18749999999977</v>
      </c>
      <c r="AS17" s="199">
        <f t="shared" si="5"/>
        <v>327.05357142857122</v>
      </c>
      <c r="AT17" s="199">
        <f t="shared" si="5"/>
        <v>321.91964285714266</v>
      </c>
      <c r="AU17" s="199">
        <f t="shared" si="5"/>
        <v>316.78571428571411</v>
      </c>
      <c r="AV17" s="199">
        <f t="shared" si="5"/>
        <v>311.65178571428555</v>
      </c>
      <c r="AW17" s="199">
        <f t="shared" si="5"/>
        <v>306.517857142857</v>
      </c>
      <c r="AX17" s="199">
        <f t="shared" si="5"/>
        <v>301.38392857142844</v>
      </c>
      <c r="AY17" s="199">
        <f t="shared" si="5"/>
        <v>296.24999999999989</v>
      </c>
      <c r="AZ17" s="199">
        <f t="shared" si="5"/>
        <v>291.11607142857133</v>
      </c>
      <c r="BA17" s="199">
        <f t="shared" si="5"/>
        <v>285.98214285714278</v>
      </c>
      <c r="BB17" s="199"/>
      <c r="BC17" s="199">
        <f t="shared" si="5"/>
        <v>280.84821428571422</v>
      </c>
      <c r="BD17" s="199">
        <f t="shared" si="5"/>
        <v>275.71428571428567</v>
      </c>
      <c r="BE17" s="199">
        <f t="shared" si="5"/>
        <v>270.58035714285711</v>
      </c>
      <c r="BF17" s="199">
        <f t="shared" si="5"/>
        <v>265.44642857142856</v>
      </c>
      <c r="BG17" s="199">
        <f t="shared" si="5"/>
        <v>260.3125</v>
      </c>
      <c r="BH17" s="199">
        <f t="shared" si="5"/>
        <v>255.17857142857144</v>
      </c>
      <c r="BI17" s="199">
        <f t="shared" si="5"/>
        <v>250.04464285714289</v>
      </c>
      <c r="BJ17" s="199">
        <f t="shared" si="5"/>
        <v>244.91071428571433</v>
      </c>
      <c r="BK17" s="199">
        <f t="shared" si="5"/>
        <v>239.77678571428578</v>
      </c>
      <c r="BL17" s="199">
        <f t="shared" si="5"/>
        <v>234.64285714285722</v>
      </c>
      <c r="BM17" s="199">
        <f t="shared" si="5"/>
        <v>229.50892857142867</v>
      </c>
      <c r="BN17" s="199">
        <f t="shared" si="5"/>
        <v>224.37500000000011</v>
      </c>
      <c r="BO17" s="199"/>
      <c r="BP17" s="199">
        <f t="shared" si="5"/>
        <v>219.24107142857156</v>
      </c>
      <c r="BQ17" s="199">
        <f t="shared" si="5"/>
        <v>214.107142857143</v>
      </c>
      <c r="BR17" s="199">
        <f t="shared" si="5"/>
        <v>208.97321428571445</v>
      </c>
      <c r="BS17" s="199">
        <f t="shared" si="5"/>
        <v>203.83928571428589</v>
      </c>
      <c r="BT17" s="199">
        <f t="shared" si="5"/>
        <v>198.70535714285734</v>
      </c>
      <c r="BU17" s="199">
        <f t="shared" si="5"/>
        <v>193.57142857142878</v>
      </c>
      <c r="BV17" s="199">
        <f t="shared" si="5"/>
        <v>188.54166666666686</v>
      </c>
      <c r="BW17" s="199">
        <f t="shared" si="5"/>
        <v>183.51190476190493</v>
      </c>
      <c r="BX17" s="199">
        <f t="shared" si="5"/>
        <v>178.482142857143</v>
      </c>
      <c r="BY17" s="199">
        <f t="shared" si="5"/>
        <v>173.45238095238108</v>
      </c>
      <c r="BZ17" s="199">
        <f t="shared" si="5"/>
        <v>168.42261904761915</v>
      </c>
      <c r="CA17" s="199">
        <f t="shared" ref="CA17" si="6">SUM(CA13:CA16)</f>
        <v>163.39285714285722</v>
      </c>
    </row>
    <row r="18" spans="1:79">
      <c r="B18" s="614"/>
      <c r="Q18" s="198"/>
      <c r="R18" s="198"/>
      <c r="S18" s="198"/>
      <c r="T18" s="198"/>
      <c r="U18" s="198"/>
      <c r="V18" s="198"/>
      <c r="W18" s="198"/>
      <c r="X18" s="198"/>
      <c r="Y18" s="198"/>
      <c r="Z18" s="198"/>
      <c r="AA18" s="198"/>
      <c r="AB18" s="198"/>
      <c r="AC18" s="198"/>
      <c r="AD18" s="198"/>
      <c r="AE18" s="198"/>
      <c r="AF18" s="198"/>
      <c r="AG18" s="198"/>
      <c r="AH18" s="198"/>
      <c r="AI18" s="198"/>
      <c r="AJ18" s="198"/>
      <c r="AK18" s="198"/>
      <c r="AL18" s="198"/>
      <c r="AM18" s="198"/>
      <c r="AN18" s="198"/>
      <c r="AO18" s="198"/>
      <c r="AP18" s="198"/>
      <c r="AQ18" s="198"/>
      <c r="AR18" s="198"/>
      <c r="AS18" s="198"/>
      <c r="AT18" s="198"/>
      <c r="AU18" s="198"/>
      <c r="AV18" s="198"/>
      <c r="AW18" s="198"/>
      <c r="AX18" s="198"/>
      <c r="AY18" s="198"/>
      <c r="AZ18" s="198"/>
      <c r="BA18" s="198"/>
      <c r="BB18" s="198"/>
      <c r="BC18" s="198"/>
      <c r="BD18" s="198"/>
      <c r="BE18" s="198"/>
      <c r="BF18" s="198"/>
      <c r="BG18" s="198"/>
      <c r="BH18" s="198"/>
      <c r="BI18" s="198"/>
      <c r="BJ18" s="198"/>
      <c r="BK18" s="198"/>
      <c r="BL18" s="198"/>
      <c r="BM18" s="198"/>
      <c r="BN18" s="198"/>
      <c r="BO18" s="198"/>
      <c r="BP18" s="198"/>
      <c r="BQ18" s="198"/>
      <c r="BR18" s="198"/>
      <c r="BS18" s="198"/>
      <c r="BT18" s="198"/>
      <c r="BU18" s="198"/>
      <c r="BV18" s="198"/>
      <c r="BW18" s="198"/>
      <c r="BX18" s="198"/>
      <c r="BY18" s="198"/>
      <c r="BZ18" s="198"/>
      <c r="CA18" s="198"/>
    </row>
    <row r="19" spans="1:79">
      <c r="A19" s="3" t="s">
        <v>345</v>
      </c>
      <c r="B19" s="539">
        <f>+IN!C124</f>
        <v>0</v>
      </c>
      <c r="C19" s="198">
        <f>+B19-PF!D45</f>
        <v>0</v>
      </c>
      <c r="D19" s="198">
        <f>+C19-PF!E45</f>
        <v>0</v>
      </c>
      <c r="E19" s="198">
        <f>+D19-PF!F45</f>
        <v>0</v>
      </c>
      <c r="F19" s="198">
        <f>+E19-PF!G45</f>
        <v>0</v>
      </c>
      <c r="G19" s="198">
        <f>+F19-PF!H45</f>
        <v>0</v>
      </c>
      <c r="H19" s="198">
        <f>+G19-PF!I45</f>
        <v>0</v>
      </c>
      <c r="I19" s="198">
        <f>+H19-PF!J45</f>
        <v>0</v>
      </c>
      <c r="J19" s="198">
        <f>+I19-PF!K45</f>
        <v>0</v>
      </c>
      <c r="K19" s="198">
        <f>+J19-PF!L45</f>
        <v>0</v>
      </c>
      <c r="L19" s="198">
        <f>+K19-PF!M45</f>
        <v>0</v>
      </c>
      <c r="M19" s="198">
        <f>+L19-PF!N45</f>
        <v>0</v>
      </c>
      <c r="N19" s="198">
        <f>+M19-PF!O45</f>
        <v>0</v>
      </c>
      <c r="P19" s="198">
        <f>+N19-PF!Q45</f>
        <v>0</v>
      </c>
      <c r="Q19" s="198">
        <f>+P19-PF!R45</f>
        <v>0</v>
      </c>
      <c r="R19" s="198">
        <f>+Q19-PF!S45</f>
        <v>0</v>
      </c>
      <c r="S19" s="198">
        <f>+R19-PF!T45</f>
        <v>0</v>
      </c>
      <c r="T19" s="198">
        <f>+S19-PF!U45</f>
        <v>0</v>
      </c>
      <c r="U19" s="198">
        <f>+T19-PF!V45</f>
        <v>0</v>
      </c>
      <c r="V19" s="198">
        <f>+U19-PF!W45</f>
        <v>0</v>
      </c>
      <c r="W19" s="198">
        <f>+V19-PF!X45</f>
        <v>0</v>
      </c>
      <c r="X19" s="198">
        <f>+W19-PF!Y45</f>
        <v>0</v>
      </c>
      <c r="Y19" s="198">
        <f>+X19-PF!Z45</f>
        <v>0</v>
      </c>
      <c r="Z19" s="198">
        <f>+Y19-PF!AA45</f>
        <v>0</v>
      </c>
      <c r="AA19" s="198">
        <f>+Z19-PF!AB45</f>
        <v>0</v>
      </c>
      <c r="AB19" s="198"/>
      <c r="AC19" s="198">
        <f>+AA19-PF!AD45</f>
        <v>0</v>
      </c>
      <c r="AD19" s="198">
        <f>+AC19-PF!AE45</f>
        <v>0</v>
      </c>
      <c r="AE19" s="198">
        <f>+AD19-PF!AF45</f>
        <v>0</v>
      </c>
      <c r="AF19" s="198">
        <f>+AE19-PF!AG45</f>
        <v>0</v>
      </c>
      <c r="AG19" s="198">
        <f>+AF19-PF!AH45</f>
        <v>0</v>
      </c>
      <c r="AH19" s="198">
        <f>+AG19-PF!AI45</f>
        <v>0</v>
      </c>
      <c r="AI19" s="198">
        <f>+AH19-PF!AJ45</f>
        <v>0</v>
      </c>
      <c r="AJ19" s="198">
        <f>+AI19-PF!AK45</f>
        <v>0</v>
      </c>
      <c r="AK19" s="198">
        <f>+AJ19-PF!AL45</f>
        <v>0</v>
      </c>
      <c r="AL19" s="198">
        <f>+AK19-PF!AM45</f>
        <v>0</v>
      </c>
      <c r="AM19" s="198">
        <f>+AL19-PF!AN45</f>
        <v>0</v>
      </c>
      <c r="AN19" s="198">
        <f>+AM19-PF!AO45</f>
        <v>0</v>
      </c>
      <c r="AO19" s="198"/>
      <c r="AP19" s="198">
        <f>+AN19-PF!AQ45</f>
        <v>0</v>
      </c>
      <c r="AQ19" s="198">
        <f>+AP19-PF!AR45</f>
        <v>0</v>
      </c>
      <c r="AR19" s="198">
        <f>+AQ19-PF!AS45</f>
        <v>0</v>
      </c>
      <c r="AS19" s="198">
        <f>+AR19-PF!AT45</f>
        <v>0</v>
      </c>
      <c r="AT19" s="198">
        <f>+AS19-PF!AU45</f>
        <v>0</v>
      </c>
      <c r="AU19" s="198">
        <f>+AT19-PF!AV45</f>
        <v>0</v>
      </c>
      <c r="AV19" s="198">
        <f>+AU19-PF!AW45</f>
        <v>0</v>
      </c>
      <c r="AW19" s="198">
        <f>+AV19-PF!AX45</f>
        <v>0</v>
      </c>
      <c r="AX19" s="198">
        <f>+AW19-PF!AY45</f>
        <v>0</v>
      </c>
      <c r="AY19" s="198">
        <f>+AX19-PF!AZ45</f>
        <v>0</v>
      </c>
      <c r="AZ19" s="198">
        <f>+AY19-PF!BA45</f>
        <v>0</v>
      </c>
      <c r="BA19" s="198">
        <f>+AZ19-PF!BB45</f>
        <v>0</v>
      </c>
      <c r="BB19" s="198"/>
      <c r="BC19" s="198">
        <f>+BA19-PF!BD45</f>
        <v>0</v>
      </c>
      <c r="BD19" s="198">
        <f>+BC19-PF!BE45</f>
        <v>0</v>
      </c>
      <c r="BE19" s="198">
        <f>+BD19-PF!BF45</f>
        <v>0</v>
      </c>
      <c r="BF19" s="198">
        <f>+BE19-PF!BG45</f>
        <v>0</v>
      </c>
      <c r="BG19" s="198">
        <f>+BF19-PF!BH45</f>
        <v>0</v>
      </c>
      <c r="BH19" s="198">
        <f>+BG19-PF!BI45</f>
        <v>0</v>
      </c>
      <c r="BI19" s="198">
        <f>+BH19-PF!BJ45</f>
        <v>0</v>
      </c>
      <c r="BJ19" s="198">
        <f>+BI19-PF!BK45</f>
        <v>0</v>
      </c>
      <c r="BK19" s="198">
        <f>+BJ19-PF!BL45</f>
        <v>0</v>
      </c>
      <c r="BL19" s="198">
        <f>+BK19-PF!BM45</f>
        <v>0</v>
      </c>
      <c r="BM19" s="198">
        <f>+BL19-PF!BN45</f>
        <v>0</v>
      </c>
      <c r="BN19" s="198">
        <f>+BM19-PF!BO45</f>
        <v>0</v>
      </c>
      <c r="BO19" s="198"/>
      <c r="BP19" s="198">
        <f>+BN19-PF!BQ45</f>
        <v>0</v>
      </c>
      <c r="BQ19" s="198">
        <f>+BP19-PF!BR45</f>
        <v>0</v>
      </c>
      <c r="BR19" s="198">
        <f>+BQ19-PF!BS45</f>
        <v>0</v>
      </c>
      <c r="BS19" s="198">
        <f>+BR19-PF!BT45</f>
        <v>0</v>
      </c>
      <c r="BT19" s="198">
        <f>+BS19-PF!BU45</f>
        <v>0</v>
      </c>
      <c r="BU19" s="198">
        <f>+BT19-PF!BV45</f>
        <v>0</v>
      </c>
      <c r="BV19" s="198">
        <f>+BU19-PF!BW45</f>
        <v>0</v>
      </c>
      <c r="BW19" s="198">
        <f>+BV19-PF!BX45</f>
        <v>0</v>
      </c>
      <c r="BX19" s="198">
        <f>+BW19-PF!BY45</f>
        <v>0</v>
      </c>
      <c r="BY19" s="198">
        <f>+BX19-PF!BZ45</f>
        <v>0</v>
      </c>
      <c r="BZ19" s="198">
        <f>+BY19-PF!CA45</f>
        <v>0</v>
      </c>
      <c r="CA19" s="198">
        <f>+BZ19-PF!CB45</f>
        <v>0</v>
      </c>
    </row>
    <row r="20" spans="1:79">
      <c r="A20" s="3" t="s">
        <v>228</v>
      </c>
      <c r="B20" s="539">
        <f>+IN!C125</f>
        <v>0</v>
      </c>
      <c r="C20" s="198">
        <f>+PF!D55+B20-PF!D44</f>
        <v>0</v>
      </c>
      <c r="D20" s="198">
        <f>+PF!E55+C20-PF!E44</f>
        <v>0</v>
      </c>
      <c r="E20" s="198">
        <f>+PF!F55+D20-PF!F44</f>
        <v>0</v>
      </c>
      <c r="F20" s="198">
        <f>+PF!G55+E20-PF!G44</f>
        <v>0</v>
      </c>
      <c r="G20" s="198">
        <f>+PF!H55+F20-PF!H44</f>
        <v>0</v>
      </c>
      <c r="H20" s="198">
        <f>+PF!I55+G20-PF!I44</f>
        <v>0</v>
      </c>
      <c r="I20" s="198">
        <f>+PF!J55+H20-PF!J44</f>
        <v>0</v>
      </c>
      <c r="J20" s="198">
        <f>+PF!K55+I20-PF!K44</f>
        <v>0</v>
      </c>
      <c r="K20" s="198">
        <f>+PF!L55+J20-PF!L44</f>
        <v>0</v>
      </c>
      <c r="L20" s="198">
        <f>+PF!M55+K20-PF!M44</f>
        <v>0</v>
      </c>
      <c r="M20" s="198">
        <f>+PF!N55+L20-PF!N44</f>
        <v>0</v>
      </c>
      <c r="N20" s="198">
        <f>+PF!O55+M20-PF!O44</f>
        <v>0</v>
      </c>
      <c r="P20" s="198">
        <f>+PF!Q55+N20-PF!Q44</f>
        <v>0</v>
      </c>
      <c r="Q20" s="198">
        <f>+PF!R55+P20-PF!R44</f>
        <v>0</v>
      </c>
      <c r="R20" s="198">
        <f>+PF!S55+Q20-PF!S44</f>
        <v>0</v>
      </c>
      <c r="S20" s="198">
        <f>+PF!T55+R20-PF!T44</f>
        <v>0</v>
      </c>
      <c r="T20" s="198">
        <f>+PF!U55+S20-PF!U44</f>
        <v>0</v>
      </c>
      <c r="U20" s="198">
        <f>+PF!V55+T20-PF!V44</f>
        <v>0</v>
      </c>
      <c r="V20" s="198">
        <f>+PF!W55+U20-PF!W44</f>
        <v>0</v>
      </c>
      <c r="W20" s="198">
        <f>+PF!X55+V20-PF!X44</f>
        <v>0</v>
      </c>
      <c r="X20" s="198">
        <f>+PF!Y55+W20-PF!Y44</f>
        <v>0</v>
      </c>
      <c r="Y20" s="198">
        <f>+PF!Z55+X20-PF!Z44</f>
        <v>0</v>
      </c>
      <c r="Z20" s="198">
        <f>+PF!AA55+Y20-PF!AA44</f>
        <v>0</v>
      </c>
      <c r="AA20" s="198">
        <f>+PF!AB55+Z20-PF!AB44</f>
        <v>0</v>
      </c>
      <c r="AB20" s="198"/>
      <c r="AC20" s="198">
        <f>+PF!AD55+AA20-PF!AD44</f>
        <v>0</v>
      </c>
      <c r="AD20" s="198">
        <f>+PF!AE55+AC20-PF!AE44</f>
        <v>0</v>
      </c>
      <c r="AE20" s="198">
        <f>+PF!AF55+AD20-PF!AF44</f>
        <v>0</v>
      </c>
      <c r="AF20" s="198">
        <f>+PF!AG55+AE20-PF!AG44</f>
        <v>0</v>
      </c>
      <c r="AG20" s="198">
        <f>+PF!AH55+AF20-PF!AH44</f>
        <v>0</v>
      </c>
      <c r="AH20" s="198">
        <f>+PF!AI55+AG20-PF!AI44</f>
        <v>0</v>
      </c>
      <c r="AI20" s="198">
        <f>+PF!AJ55+AH20-PF!AJ44</f>
        <v>0</v>
      </c>
      <c r="AJ20" s="198">
        <f>+PF!AK55+AI20-PF!AK44</f>
        <v>0</v>
      </c>
      <c r="AK20" s="198">
        <f>+PF!AL55+AJ20-PF!AL44</f>
        <v>0</v>
      </c>
      <c r="AL20" s="198">
        <f>+PF!AM55+AK20-PF!AM44</f>
        <v>0</v>
      </c>
      <c r="AM20" s="198">
        <f>+PF!AN55+AL20-PF!AN44</f>
        <v>0</v>
      </c>
      <c r="AN20" s="198">
        <f>+PF!AO55+AM20-PF!AO44</f>
        <v>0</v>
      </c>
      <c r="AO20" s="198"/>
      <c r="AP20" s="198">
        <f>+PF!AQ55+AN20-PF!AQ44</f>
        <v>0</v>
      </c>
      <c r="AQ20" s="198">
        <f>+PF!AR55+AP20-PF!AR44</f>
        <v>0</v>
      </c>
      <c r="AR20" s="198">
        <f>+PF!AS55+AQ20-PF!AS44</f>
        <v>0</v>
      </c>
      <c r="AS20" s="198">
        <f>+PF!AT55+AR20-PF!AT44</f>
        <v>0</v>
      </c>
      <c r="AT20" s="198">
        <f>+PF!AU55+AS20-PF!AU44</f>
        <v>0</v>
      </c>
      <c r="AU20" s="198">
        <f>+PF!AV55+AT20-PF!AV44</f>
        <v>0</v>
      </c>
      <c r="AV20" s="198">
        <f>+PF!AW55+AU20-PF!AW44</f>
        <v>0</v>
      </c>
      <c r="AW20" s="198">
        <f>+PF!AX55+AV20-PF!AX44</f>
        <v>0</v>
      </c>
      <c r="AX20" s="198">
        <f>+PF!AY55+AW20-PF!AY44</f>
        <v>0</v>
      </c>
      <c r="AY20" s="198">
        <f>+PF!AZ55+AX20-PF!AZ44</f>
        <v>0</v>
      </c>
      <c r="AZ20" s="198">
        <f>+PF!BA55+AY20-PF!BA44</f>
        <v>0</v>
      </c>
      <c r="BA20" s="198">
        <f>+PF!BB55+AZ20-PF!BB44</f>
        <v>0</v>
      </c>
      <c r="BB20" s="198"/>
      <c r="BC20" s="198">
        <f>+PF!BD55+BA20-PF!BD44</f>
        <v>0</v>
      </c>
      <c r="BD20" s="198">
        <f>+PF!BE55+BC20-PF!BE44</f>
        <v>0</v>
      </c>
      <c r="BE20" s="198">
        <f>+PF!BF55+BD20-PF!BF44</f>
        <v>0</v>
      </c>
      <c r="BF20" s="198">
        <f>+PF!BG55+BE20-PF!BG44</f>
        <v>0</v>
      </c>
      <c r="BG20" s="198">
        <f>+PF!BH55+BF20-PF!BH44</f>
        <v>0</v>
      </c>
      <c r="BH20" s="198">
        <f>+PF!BI55+BG20-PF!BI44</f>
        <v>0</v>
      </c>
      <c r="BI20" s="198">
        <f>+PF!BJ55+BH20-PF!BJ44</f>
        <v>0</v>
      </c>
      <c r="BJ20" s="198">
        <f>+PF!BK55+BI20-PF!BK44</f>
        <v>0</v>
      </c>
      <c r="BK20" s="198">
        <f>+PF!BL55+BJ20-PF!BL44</f>
        <v>0</v>
      </c>
      <c r="BL20" s="198">
        <f>+PF!BM55+BK20-PF!BM44</f>
        <v>0</v>
      </c>
      <c r="BM20" s="198">
        <f>+PF!BN55+BL20-PF!BN44</f>
        <v>0</v>
      </c>
      <c r="BN20" s="198">
        <f>+PF!BO55+BM20-PF!BO44</f>
        <v>0</v>
      </c>
      <c r="BO20" s="198"/>
      <c r="BP20" s="198">
        <f>+PF!BQ55+BN20-PF!BQ44</f>
        <v>0</v>
      </c>
      <c r="BQ20" s="198">
        <f>+PF!BR55+BP20-PF!BR44</f>
        <v>0</v>
      </c>
      <c r="BR20" s="198">
        <f>+PF!BS55+BQ20-PF!BS44</f>
        <v>0</v>
      </c>
      <c r="BS20" s="198">
        <f>+PF!BT55+BR20-PF!BT44</f>
        <v>0</v>
      </c>
      <c r="BT20" s="198">
        <f>+PF!BU55+BS20-PF!BU44</f>
        <v>0</v>
      </c>
      <c r="BU20" s="198">
        <f>+PF!BV55+BT20-PF!BV44</f>
        <v>0</v>
      </c>
      <c r="BV20" s="198">
        <f>+PF!BW55+BU20-PF!BW44</f>
        <v>0</v>
      </c>
      <c r="BW20" s="198">
        <f>+PF!BX55+BV20-PF!BX44</f>
        <v>0</v>
      </c>
      <c r="BX20" s="198">
        <f>+PF!BY55+BW20-PF!BY44</f>
        <v>0</v>
      </c>
      <c r="BY20" s="198">
        <f>+PF!BZ55+BX20-PF!BZ44</f>
        <v>0</v>
      </c>
      <c r="BZ20" s="198">
        <f>+PF!CA55+BY20-PF!CA44</f>
        <v>0</v>
      </c>
      <c r="CA20" s="198">
        <f>+PF!CB55+BZ20-PF!CB44</f>
        <v>0</v>
      </c>
    </row>
    <row r="21" spans="1:79">
      <c r="A21" s="352" t="s">
        <v>377</v>
      </c>
      <c r="B21" s="353">
        <f>SUM(B19:B20)</f>
        <v>0</v>
      </c>
      <c r="C21" s="199">
        <f>SUM(C19:C20)</f>
        <v>0</v>
      </c>
      <c r="D21" s="199">
        <f t="shared" ref="D21:BT21" si="7">SUM(D19:D20)</f>
        <v>0</v>
      </c>
      <c r="E21" s="199">
        <f t="shared" si="7"/>
        <v>0</v>
      </c>
      <c r="F21" s="199">
        <f t="shared" si="7"/>
        <v>0</v>
      </c>
      <c r="G21" s="199">
        <f t="shared" si="7"/>
        <v>0</v>
      </c>
      <c r="H21" s="199">
        <f t="shared" si="7"/>
        <v>0</v>
      </c>
      <c r="I21" s="199">
        <f t="shared" si="7"/>
        <v>0</v>
      </c>
      <c r="J21" s="199">
        <f t="shared" si="7"/>
        <v>0</v>
      </c>
      <c r="K21" s="199">
        <f t="shared" si="7"/>
        <v>0</v>
      </c>
      <c r="L21" s="199">
        <f t="shared" si="7"/>
        <v>0</v>
      </c>
      <c r="M21" s="199">
        <f t="shared" si="7"/>
        <v>0</v>
      </c>
      <c r="N21" s="199">
        <f t="shared" si="7"/>
        <v>0</v>
      </c>
      <c r="O21" s="199"/>
      <c r="P21" s="199">
        <f t="shared" si="7"/>
        <v>0</v>
      </c>
      <c r="Q21" s="199">
        <f t="shared" si="7"/>
        <v>0</v>
      </c>
      <c r="R21" s="199">
        <f t="shared" si="7"/>
        <v>0</v>
      </c>
      <c r="S21" s="199">
        <f t="shared" si="7"/>
        <v>0</v>
      </c>
      <c r="T21" s="199">
        <f t="shared" si="7"/>
        <v>0</v>
      </c>
      <c r="U21" s="199">
        <f t="shared" si="7"/>
        <v>0</v>
      </c>
      <c r="V21" s="199">
        <f t="shared" si="7"/>
        <v>0</v>
      </c>
      <c r="W21" s="199">
        <f t="shared" si="7"/>
        <v>0</v>
      </c>
      <c r="X21" s="199">
        <f t="shared" si="7"/>
        <v>0</v>
      </c>
      <c r="Y21" s="199">
        <f t="shared" si="7"/>
        <v>0</v>
      </c>
      <c r="Z21" s="199">
        <f t="shared" si="7"/>
        <v>0</v>
      </c>
      <c r="AA21" s="199">
        <f t="shared" si="7"/>
        <v>0</v>
      </c>
      <c r="AB21" s="199"/>
      <c r="AC21" s="199">
        <f t="shared" si="7"/>
        <v>0</v>
      </c>
      <c r="AD21" s="199">
        <f t="shared" si="7"/>
        <v>0</v>
      </c>
      <c r="AE21" s="199">
        <f t="shared" si="7"/>
        <v>0</v>
      </c>
      <c r="AF21" s="199">
        <f t="shared" si="7"/>
        <v>0</v>
      </c>
      <c r="AG21" s="199">
        <f t="shared" si="7"/>
        <v>0</v>
      </c>
      <c r="AH21" s="199">
        <f t="shared" si="7"/>
        <v>0</v>
      </c>
      <c r="AI21" s="199">
        <f t="shared" si="7"/>
        <v>0</v>
      </c>
      <c r="AJ21" s="199">
        <f t="shared" si="7"/>
        <v>0</v>
      </c>
      <c r="AK21" s="199">
        <f t="shared" si="7"/>
        <v>0</v>
      </c>
      <c r="AL21" s="199">
        <f t="shared" si="7"/>
        <v>0</v>
      </c>
      <c r="AM21" s="199">
        <f t="shared" si="7"/>
        <v>0</v>
      </c>
      <c r="AN21" s="199">
        <f t="shared" si="7"/>
        <v>0</v>
      </c>
      <c r="AO21" s="199"/>
      <c r="AP21" s="199">
        <f t="shared" si="7"/>
        <v>0</v>
      </c>
      <c r="AQ21" s="199">
        <f t="shared" si="7"/>
        <v>0</v>
      </c>
      <c r="AR21" s="199">
        <f t="shared" si="7"/>
        <v>0</v>
      </c>
      <c r="AS21" s="199">
        <f t="shared" si="7"/>
        <v>0</v>
      </c>
      <c r="AT21" s="199">
        <f t="shared" si="7"/>
        <v>0</v>
      </c>
      <c r="AU21" s="199">
        <f t="shared" si="7"/>
        <v>0</v>
      </c>
      <c r="AV21" s="199">
        <f t="shared" si="7"/>
        <v>0</v>
      </c>
      <c r="AW21" s="199">
        <f t="shared" si="7"/>
        <v>0</v>
      </c>
      <c r="AX21" s="199">
        <f t="shared" si="7"/>
        <v>0</v>
      </c>
      <c r="AY21" s="199">
        <f t="shared" si="7"/>
        <v>0</v>
      </c>
      <c r="AZ21" s="199">
        <f t="shared" si="7"/>
        <v>0</v>
      </c>
      <c r="BA21" s="199">
        <f t="shared" si="7"/>
        <v>0</v>
      </c>
      <c r="BB21" s="199"/>
      <c r="BC21" s="199">
        <f t="shared" si="7"/>
        <v>0</v>
      </c>
      <c r="BD21" s="199">
        <f t="shared" si="7"/>
        <v>0</v>
      </c>
      <c r="BE21" s="199">
        <f t="shared" si="7"/>
        <v>0</v>
      </c>
      <c r="BF21" s="199">
        <f t="shared" si="7"/>
        <v>0</v>
      </c>
      <c r="BG21" s="199">
        <f t="shared" si="7"/>
        <v>0</v>
      </c>
      <c r="BH21" s="199">
        <f t="shared" si="7"/>
        <v>0</v>
      </c>
      <c r="BI21" s="199">
        <f t="shared" si="7"/>
        <v>0</v>
      </c>
      <c r="BJ21" s="199">
        <f t="shared" si="7"/>
        <v>0</v>
      </c>
      <c r="BK21" s="199">
        <f t="shared" si="7"/>
        <v>0</v>
      </c>
      <c r="BL21" s="199">
        <f t="shared" si="7"/>
        <v>0</v>
      </c>
      <c r="BM21" s="199">
        <f t="shared" si="7"/>
        <v>0</v>
      </c>
      <c r="BN21" s="199">
        <f t="shared" si="7"/>
        <v>0</v>
      </c>
      <c r="BO21" s="199"/>
      <c r="BP21" s="199">
        <f t="shared" si="7"/>
        <v>0</v>
      </c>
      <c r="BQ21" s="199">
        <f t="shared" si="7"/>
        <v>0</v>
      </c>
      <c r="BR21" s="199">
        <f t="shared" si="7"/>
        <v>0</v>
      </c>
      <c r="BS21" s="199">
        <f t="shared" si="7"/>
        <v>0</v>
      </c>
      <c r="BT21" s="199">
        <f t="shared" si="7"/>
        <v>0</v>
      </c>
      <c r="BU21" s="199">
        <f t="shared" ref="BU21:CA21" si="8">SUM(BU19:BU20)</f>
        <v>0</v>
      </c>
      <c r="BV21" s="199">
        <f t="shared" si="8"/>
        <v>0</v>
      </c>
      <c r="BW21" s="199">
        <f t="shared" si="8"/>
        <v>0</v>
      </c>
      <c r="BX21" s="199">
        <f t="shared" si="8"/>
        <v>0</v>
      </c>
      <c r="BY21" s="199">
        <f t="shared" si="8"/>
        <v>0</v>
      </c>
      <c r="BZ21" s="199">
        <f t="shared" si="8"/>
        <v>0</v>
      </c>
      <c r="CA21" s="199">
        <f t="shared" si="8"/>
        <v>0</v>
      </c>
    </row>
    <row r="22" spans="1:79">
      <c r="B22" s="614"/>
      <c r="Q22" s="198"/>
      <c r="R22" s="198"/>
      <c r="S22" s="198"/>
      <c r="T22" s="198"/>
      <c r="U22" s="198"/>
      <c r="V22" s="198"/>
      <c r="W22" s="198"/>
      <c r="X22" s="198"/>
      <c r="Y22" s="198"/>
      <c r="Z22" s="198"/>
      <c r="AA22" s="198"/>
      <c r="AB22" s="198"/>
      <c r="AC22" s="198"/>
      <c r="AD22" s="198"/>
      <c r="AE22" s="198"/>
      <c r="AF22" s="198"/>
      <c r="AG22" s="198"/>
      <c r="AH22" s="198"/>
      <c r="AI22" s="198"/>
      <c r="AJ22" s="198"/>
      <c r="AK22" s="198"/>
      <c r="AL22" s="198"/>
      <c r="AM22" s="198"/>
      <c r="AN22" s="198"/>
      <c r="AO22" s="198"/>
      <c r="AP22" s="198"/>
      <c r="AQ22" s="198"/>
      <c r="AR22" s="198"/>
      <c r="AS22" s="198"/>
      <c r="AT22" s="198"/>
      <c r="AU22" s="198"/>
      <c r="AV22" s="198"/>
      <c r="AW22" s="198"/>
      <c r="AX22" s="198"/>
      <c r="AY22" s="198"/>
      <c r="AZ22" s="198"/>
      <c r="BA22" s="198"/>
      <c r="BB22" s="198"/>
      <c r="BC22" s="198"/>
      <c r="BD22" s="198"/>
      <c r="BE22" s="198"/>
      <c r="BF22" s="198"/>
      <c r="BG22" s="198"/>
      <c r="BH22" s="198"/>
      <c r="BI22" s="198"/>
      <c r="BJ22" s="198"/>
      <c r="BK22" s="198"/>
      <c r="BL22" s="198"/>
      <c r="BM22" s="198"/>
      <c r="BN22" s="198"/>
      <c r="BO22" s="198"/>
      <c r="BP22" s="198"/>
      <c r="BQ22" s="198"/>
      <c r="BR22" s="198"/>
      <c r="BS22" s="198"/>
      <c r="BT22" s="198"/>
      <c r="BU22" s="198"/>
      <c r="BV22" s="198"/>
      <c r="BW22" s="198"/>
      <c r="BX22" s="198"/>
      <c r="BY22" s="198"/>
      <c r="BZ22" s="198"/>
      <c r="CA22" s="198"/>
    </row>
    <row r="23" spans="1:79">
      <c r="A23" s="352" t="s">
        <v>229</v>
      </c>
      <c r="B23" s="353">
        <f>+B11+B17+B21</f>
        <v>300</v>
      </c>
      <c r="C23" s="199">
        <f>+C11+C17+C21</f>
        <v>341.66666666666669</v>
      </c>
      <c r="D23" s="199">
        <f t="shared" ref="D23:N23" si="9">+D11+D17+D21</f>
        <v>368.33333333333337</v>
      </c>
      <c r="E23" s="199">
        <f t="shared" si="9"/>
        <v>365</v>
      </c>
      <c r="F23" s="199">
        <f t="shared" si="9"/>
        <v>361.66666666666669</v>
      </c>
      <c r="G23" s="199">
        <f t="shared" si="9"/>
        <v>358.33333333333337</v>
      </c>
      <c r="H23" s="199">
        <f t="shared" si="9"/>
        <v>356</v>
      </c>
      <c r="I23" s="199">
        <f t="shared" si="9"/>
        <v>352.66666666666669</v>
      </c>
      <c r="J23" s="199">
        <f t="shared" si="9"/>
        <v>349.33333333333337</v>
      </c>
      <c r="K23" s="199">
        <f t="shared" si="9"/>
        <v>358</v>
      </c>
      <c r="L23" s="199">
        <f t="shared" si="9"/>
        <v>354.66666666666669</v>
      </c>
      <c r="M23" s="199">
        <f t="shared" si="9"/>
        <v>351.33333333333337</v>
      </c>
      <c r="N23" s="199">
        <f t="shared" si="9"/>
        <v>457</v>
      </c>
      <c r="O23" s="199"/>
      <c r="P23" s="199">
        <f t="shared" ref="P23:AA23" si="10">+P11+P17+P21</f>
        <v>562.4</v>
      </c>
      <c r="Q23" s="199">
        <f t="shared" si="10"/>
        <v>555.79999999999995</v>
      </c>
      <c r="R23" s="199">
        <f t="shared" si="10"/>
        <v>609.20000000000005</v>
      </c>
      <c r="S23" s="199">
        <f t="shared" si="10"/>
        <v>622.59999999999991</v>
      </c>
      <c r="T23" s="199">
        <f t="shared" si="10"/>
        <v>615.99999999999989</v>
      </c>
      <c r="U23" s="199">
        <f t="shared" si="10"/>
        <v>706.39999999999986</v>
      </c>
      <c r="V23" s="199">
        <f t="shared" si="10"/>
        <v>696.71607142857135</v>
      </c>
      <c r="W23" s="199">
        <f t="shared" si="10"/>
        <v>687.03214285714284</v>
      </c>
      <c r="X23" s="199">
        <f t="shared" si="10"/>
        <v>677.29821428571427</v>
      </c>
      <c r="Y23" s="199">
        <f t="shared" si="10"/>
        <v>667.56428571428557</v>
      </c>
      <c r="Z23" s="199">
        <f t="shared" si="10"/>
        <v>657.830357142857</v>
      </c>
      <c r="AA23" s="199">
        <f t="shared" si="10"/>
        <v>648.09642857142842</v>
      </c>
      <c r="AB23" s="199"/>
      <c r="AC23" s="199">
        <f t="shared" ref="AC23:BZ23" si="11">+AC11+AC17+AC21</f>
        <v>638.36249999999995</v>
      </c>
      <c r="AD23" s="199">
        <f t="shared" si="11"/>
        <v>628.62857142857126</v>
      </c>
      <c r="AE23" s="199">
        <f t="shared" si="11"/>
        <v>618.89464285714268</v>
      </c>
      <c r="AF23" s="199">
        <f t="shared" si="11"/>
        <v>609.16071428571411</v>
      </c>
      <c r="AG23" s="199">
        <f t="shared" si="11"/>
        <v>599.42678571428553</v>
      </c>
      <c r="AH23" s="199">
        <f t="shared" si="11"/>
        <v>589.69285714285695</v>
      </c>
      <c r="AI23" s="199">
        <f t="shared" si="11"/>
        <v>579.95892857142837</v>
      </c>
      <c r="AJ23" s="199">
        <f t="shared" si="11"/>
        <v>570.2249999999998</v>
      </c>
      <c r="AK23" s="199">
        <f t="shared" si="11"/>
        <v>560.49107142857122</v>
      </c>
      <c r="AL23" s="199">
        <f t="shared" si="11"/>
        <v>550.75714285714264</v>
      </c>
      <c r="AM23" s="199">
        <f t="shared" si="11"/>
        <v>541.02321428571406</v>
      </c>
      <c r="AN23" s="199">
        <f t="shared" si="11"/>
        <v>531.28928571428548</v>
      </c>
      <c r="AO23" s="199"/>
      <c r="AP23" s="199">
        <f t="shared" si="11"/>
        <v>521.55535714285691</v>
      </c>
      <c r="AQ23" s="199">
        <f t="shared" si="11"/>
        <v>511.82142857142838</v>
      </c>
      <c r="AR23" s="199">
        <f t="shared" si="11"/>
        <v>502.08749999999986</v>
      </c>
      <c r="AS23" s="199">
        <f t="shared" si="11"/>
        <v>492.35357142857129</v>
      </c>
      <c r="AT23" s="199">
        <f t="shared" si="11"/>
        <v>482.61964285714271</v>
      </c>
      <c r="AU23" s="199">
        <f t="shared" si="11"/>
        <v>472.88571428571419</v>
      </c>
      <c r="AV23" s="199">
        <f t="shared" si="11"/>
        <v>463.15178571428567</v>
      </c>
      <c r="AW23" s="199">
        <f t="shared" si="11"/>
        <v>453.41785714285709</v>
      </c>
      <c r="AX23" s="199">
        <f t="shared" si="11"/>
        <v>443.68392857142851</v>
      </c>
      <c r="AY23" s="199">
        <f t="shared" si="11"/>
        <v>433.95</v>
      </c>
      <c r="AZ23" s="199">
        <f t="shared" si="11"/>
        <v>424.21607142857147</v>
      </c>
      <c r="BA23" s="199">
        <f t="shared" si="11"/>
        <v>414.48214285714289</v>
      </c>
      <c r="BB23" s="199"/>
      <c r="BC23" s="199">
        <f t="shared" si="11"/>
        <v>404.74821428571431</v>
      </c>
      <c r="BD23" s="199">
        <f t="shared" si="11"/>
        <v>395.01428571428579</v>
      </c>
      <c r="BE23" s="199">
        <f t="shared" si="11"/>
        <v>385.28035714285727</v>
      </c>
      <c r="BF23" s="199">
        <f t="shared" si="11"/>
        <v>375.54642857142869</v>
      </c>
      <c r="BG23" s="199">
        <f t="shared" si="11"/>
        <v>365.81250000000011</v>
      </c>
      <c r="BH23" s="199">
        <f t="shared" si="11"/>
        <v>356.07857142857159</v>
      </c>
      <c r="BI23" s="199">
        <f t="shared" si="11"/>
        <v>346.34464285714307</v>
      </c>
      <c r="BJ23" s="199">
        <f t="shared" si="11"/>
        <v>336.61071428571449</v>
      </c>
      <c r="BK23" s="199">
        <f t="shared" si="11"/>
        <v>326.87678571428592</v>
      </c>
      <c r="BL23" s="199">
        <f t="shared" si="11"/>
        <v>317.14285714285739</v>
      </c>
      <c r="BM23" s="199">
        <f t="shared" si="11"/>
        <v>307.40892857142887</v>
      </c>
      <c r="BN23" s="199">
        <f t="shared" si="11"/>
        <v>297.6750000000003</v>
      </c>
      <c r="BO23" s="199"/>
      <c r="BP23" s="199">
        <f t="shared" si="11"/>
        <v>287.94107142857172</v>
      </c>
      <c r="BQ23" s="199">
        <f t="shared" si="11"/>
        <v>278.2071428571432</v>
      </c>
      <c r="BR23" s="199">
        <f t="shared" si="11"/>
        <v>268.47321428571468</v>
      </c>
      <c r="BS23" s="199">
        <f t="shared" si="11"/>
        <v>258.7392857142861</v>
      </c>
      <c r="BT23" s="199">
        <f t="shared" si="11"/>
        <v>249.00535714285755</v>
      </c>
      <c r="BU23" s="199">
        <f t="shared" si="11"/>
        <v>239.271428571429</v>
      </c>
      <c r="BV23" s="199">
        <f t="shared" si="11"/>
        <v>229.64166666666708</v>
      </c>
      <c r="BW23" s="199">
        <f t="shared" si="11"/>
        <v>220.01190476190516</v>
      </c>
      <c r="BX23" s="199">
        <f t="shared" si="11"/>
        <v>210.38214285714324</v>
      </c>
      <c r="BY23" s="199">
        <f t="shared" si="11"/>
        <v>200.75238095238132</v>
      </c>
      <c r="BZ23" s="199">
        <f t="shared" si="11"/>
        <v>191.12261904761937</v>
      </c>
      <c r="CA23" s="199">
        <f t="shared" ref="CA23" si="12">+CA11+CA17+CA21</f>
        <v>181.49285714285742</v>
      </c>
    </row>
    <row r="24" spans="1:79">
      <c r="B24" s="614"/>
      <c r="Q24" s="198"/>
      <c r="R24" s="198"/>
      <c r="S24" s="198"/>
      <c r="T24" s="198"/>
      <c r="U24" s="198"/>
      <c r="V24" s="198"/>
      <c r="W24" s="198"/>
      <c r="X24" s="198"/>
      <c r="Y24" s="198"/>
      <c r="Z24" s="198"/>
      <c r="AA24" s="198"/>
      <c r="AB24" s="198"/>
      <c r="AC24" s="198"/>
      <c r="AD24" s="198"/>
      <c r="AE24" s="198"/>
      <c r="AF24" s="198"/>
      <c r="AG24" s="198"/>
      <c r="AH24" s="198"/>
      <c r="AI24" s="198"/>
      <c r="AJ24" s="198"/>
      <c r="AK24" s="198"/>
      <c r="AL24" s="198"/>
      <c r="AM24" s="198"/>
      <c r="AN24" s="198"/>
      <c r="AO24" s="198"/>
      <c r="AP24" s="198"/>
      <c r="AQ24" s="198"/>
      <c r="AR24" s="198"/>
      <c r="AS24" s="198"/>
      <c r="AT24" s="198"/>
      <c r="AU24" s="198"/>
      <c r="AV24" s="198"/>
      <c r="AW24" s="198"/>
      <c r="AX24" s="198"/>
      <c r="AY24" s="198"/>
      <c r="AZ24" s="198"/>
      <c r="BA24" s="198"/>
      <c r="BB24" s="198"/>
      <c r="BC24" s="198"/>
      <c r="BD24" s="198"/>
      <c r="BE24" s="198"/>
      <c r="BF24" s="198"/>
      <c r="BG24" s="198"/>
      <c r="BH24" s="198"/>
      <c r="BI24" s="198"/>
      <c r="BJ24" s="198"/>
      <c r="BK24" s="198"/>
      <c r="BL24" s="198"/>
      <c r="BM24" s="198"/>
      <c r="BN24" s="198"/>
      <c r="BO24" s="198"/>
      <c r="BP24" s="198"/>
      <c r="BQ24" s="198"/>
      <c r="BR24" s="198"/>
      <c r="BS24" s="198"/>
      <c r="BT24" s="198"/>
      <c r="BU24" s="198"/>
      <c r="BV24" s="198"/>
      <c r="BW24" s="198"/>
      <c r="BX24" s="198"/>
      <c r="BY24" s="198"/>
      <c r="BZ24" s="198"/>
      <c r="CA24" s="198"/>
    </row>
    <row r="25" spans="1:79">
      <c r="A25" s="3" t="s">
        <v>230</v>
      </c>
      <c r="B25" s="614">
        <f>+D!C52</f>
        <v>100</v>
      </c>
      <c r="C25" s="198">
        <f>+'MC1'!D21</f>
        <v>100</v>
      </c>
      <c r="D25" s="198">
        <f>+'MC1'!E21</f>
        <v>100</v>
      </c>
      <c r="E25" s="198">
        <f>+'MC1'!F21</f>
        <v>100</v>
      </c>
      <c r="F25" s="198">
        <f>+'MC1'!G21</f>
        <v>100</v>
      </c>
      <c r="G25" s="198">
        <f>+'MC1'!H21</f>
        <v>100</v>
      </c>
      <c r="H25" s="198">
        <f>+'MC1'!I21</f>
        <v>100</v>
      </c>
      <c r="I25" s="198">
        <f>+'MC1'!J21</f>
        <v>100</v>
      </c>
      <c r="J25" s="198">
        <f>+'MC1'!K21</f>
        <v>100</v>
      </c>
      <c r="K25" s="198">
        <f>+'MC1'!L21</f>
        <v>100</v>
      </c>
      <c r="L25" s="198">
        <f>+'MC1'!M21</f>
        <v>100</v>
      </c>
      <c r="M25" s="198">
        <f>+'MC1'!N21</f>
        <v>100</v>
      </c>
      <c r="N25" s="198">
        <f>+'MC1'!O21</f>
        <v>100</v>
      </c>
      <c r="P25" s="198">
        <f>+'MC1'!P21</f>
        <v>100</v>
      </c>
      <c r="Q25" s="198">
        <f>+'MC1'!Q21</f>
        <v>100</v>
      </c>
      <c r="R25" s="198">
        <f>+'MC1'!R21</f>
        <v>100</v>
      </c>
      <c r="S25" s="198">
        <f>+'MC1'!S21</f>
        <v>100</v>
      </c>
      <c r="T25" s="198">
        <f>+'MC1'!T21</f>
        <v>100</v>
      </c>
      <c r="U25" s="198">
        <f>+'MC1'!U21</f>
        <v>100</v>
      </c>
      <c r="V25" s="198">
        <f>+'MC1'!V21</f>
        <v>140</v>
      </c>
      <c r="W25" s="198">
        <f>+'MC1'!W21</f>
        <v>140</v>
      </c>
      <c r="X25" s="198">
        <f>+'MC1'!X21</f>
        <v>140</v>
      </c>
      <c r="Y25" s="198">
        <f>+'MC1'!Y21</f>
        <v>140</v>
      </c>
      <c r="Z25" s="198">
        <f>+'MC1'!Z21</f>
        <v>140</v>
      </c>
      <c r="AA25" s="198">
        <f>+'MC1'!AA21</f>
        <v>140</v>
      </c>
      <c r="AB25" s="198"/>
      <c r="AC25" s="198">
        <f>+'MC1'!AB21</f>
        <v>180</v>
      </c>
      <c r="AD25" s="198">
        <f>+'MC1'!AC21</f>
        <v>180</v>
      </c>
      <c r="AE25" s="198">
        <f>+'MC1'!AD21</f>
        <v>180</v>
      </c>
      <c r="AF25" s="198">
        <f>+'MC1'!AE21</f>
        <v>180</v>
      </c>
      <c r="AG25" s="198">
        <f>+'MC1'!AF21</f>
        <v>180</v>
      </c>
      <c r="AH25" s="198">
        <f>+'MC1'!AG21</f>
        <v>180</v>
      </c>
      <c r="AI25" s="198">
        <f>+'MC1'!AH21</f>
        <v>180</v>
      </c>
      <c r="AJ25" s="198">
        <f>+'MC1'!AI21</f>
        <v>180</v>
      </c>
      <c r="AK25" s="198">
        <f>+'MC1'!AJ21</f>
        <v>180</v>
      </c>
      <c r="AL25" s="198">
        <f>+'MC1'!AK21</f>
        <v>180</v>
      </c>
      <c r="AM25" s="198">
        <f>+'MC1'!AL21</f>
        <v>180</v>
      </c>
      <c r="AN25" s="198">
        <f>+'MC1'!AM21</f>
        <v>180</v>
      </c>
      <c r="AO25" s="198"/>
      <c r="AP25" s="198">
        <f>+'MC1'!AN21</f>
        <v>220</v>
      </c>
      <c r="AQ25" s="198">
        <f>+'MC1'!AO21</f>
        <v>220</v>
      </c>
      <c r="AR25" s="198">
        <f>+'MC1'!AP21</f>
        <v>220</v>
      </c>
      <c r="AS25" s="198">
        <f>+'MC1'!AQ21</f>
        <v>220</v>
      </c>
      <c r="AT25" s="198">
        <f>+'MC1'!AR21</f>
        <v>220</v>
      </c>
      <c r="AU25" s="198">
        <f>+'MC1'!AS21</f>
        <v>220</v>
      </c>
      <c r="AV25" s="198">
        <f>+'MC1'!AT21</f>
        <v>220</v>
      </c>
      <c r="AW25" s="198">
        <f>+'MC1'!AU21</f>
        <v>220</v>
      </c>
      <c r="AX25" s="198">
        <f>+'MC1'!AV21</f>
        <v>220</v>
      </c>
      <c r="AY25" s="198">
        <f>+'MC1'!AW21</f>
        <v>220</v>
      </c>
      <c r="AZ25" s="198">
        <f>+'MC1'!AX21</f>
        <v>220</v>
      </c>
      <c r="BA25" s="198">
        <f>+'MC1'!AY21</f>
        <v>220</v>
      </c>
      <c r="BB25" s="198"/>
      <c r="BC25" s="198">
        <f>+'MC1'!AZ21</f>
        <v>220</v>
      </c>
      <c r="BD25" s="198">
        <f>+'MC1'!BA21</f>
        <v>220</v>
      </c>
      <c r="BE25" s="198">
        <f>+'MC1'!BB21</f>
        <v>220</v>
      </c>
      <c r="BF25" s="198">
        <f>+'MC1'!BC21</f>
        <v>220</v>
      </c>
      <c r="BG25" s="198">
        <f>+'MC1'!BD21</f>
        <v>220</v>
      </c>
      <c r="BH25" s="198">
        <f>+'MC1'!BE21</f>
        <v>220</v>
      </c>
      <c r="BI25" s="198">
        <f>+'MC1'!BF21</f>
        <v>220</v>
      </c>
      <c r="BJ25" s="198">
        <f>+'MC1'!BG21</f>
        <v>220</v>
      </c>
      <c r="BK25" s="198">
        <f>+'MC1'!BH21</f>
        <v>220</v>
      </c>
      <c r="BL25" s="198">
        <f>+'MC1'!BI21</f>
        <v>220</v>
      </c>
      <c r="BM25" s="198">
        <f>+'MC1'!BJ21</f>
        <v>220</v>
      </c>
      <c r="BN25" s="198">
        <f>+'MC1'!BK21</f>
        <v>220</v>
      </c>
      <c r="BO25" s="198"/>
      <c r="BP25" s="198">
        <f>+'MC1'!BL21</f>
        <v>220</v>
      </c>
      <c r="BQ25" s="198">
        <f>+'MC1'!BM21</f>
        <v>220</v>
      </c>
      <c r="BR25" s="198">
        <f>+'MC1'!BN21</f>
        <v>220</v>
      </c>
      <c r="BS25" s="198">
        <f>+'MC1'!BO21</f>
        <v>220</v>
      </c>
      <c r="BT25" s="198">
        <f>+'MC1'!BP21</f>
        <v>220</v>
      </c>
      <c r="BU25" s="198">
        <f>+'MC1'!BQ21</f>
        <v>220</v>
      </c>
      <c r="BV25" s="198">
        <f>+'MC1'!BR21</f>
        <v>220</v>
      </c>
      <c r="BW25" s="198">
        <f>+'MC1'!BS21</f>
        <v>220</v>
      </c>
      <c r="BX25" s="198">
        <f>+'MC1'!BT21</f>
        <v>220</v>
      </c>
      <c r="BY25" s="198">
        <f>+'MC1'!BU21</f>
        <v>220</v>
      </c>
      <c r="BZ25" s="198">
        <f>+'MC1'!BV21</f>
        <v>220</v>
      </c>
      <c r="CA25" s="198">
        <f>+'MC1'!BW21</f>
        <v>220</v>
      </c>
    </row>
    <row r="26" spans="1:79">
      <c r="A26" s="3" t="s">
        <v>231</v>
      </c>
      <c r="B26" s="614">
        <f>+D!C53</f>
        <v>0</v>
      </c>
      <c r="C26" s="198">
        <f>+'MC1'!D14</f>
        <v>0</v>
      </c>
      <c r="D26" s="198">
        <f>+'MC1'!E14</f>
        <v>0</v>
      </c>
      <c r="E26" s="198">
        <f>+'MC1'!F14</f>
        <v>0</v>
      </c>
      <c r="F26" s="198">
        <f>+'MC1'!G14</f>
        <v>0</v>
      </c>
      <c r="G26" s="198">
        <f>+'MC1'!H14</f>
        <v>0</v>
      </c>
      <c r="H26" s="198">
        <f>+'MC1'!I14</f>
        <v>0</v>
      </c>
      <c r="I26" s="198">
        <f>+'MC1'!J14</f>
        <v>0</v>
      </c>
      <c r="J26" s="198">
        <f>+'MC1'!K14</f>
        <v>0</v>
      </c>
      <c r="K26" s="198">
        <f>+'MC1'!L14</f>
        <v>0</v>
      </c>
      <c r="L26" s="198">
        <f>+'MC1'!M14</f>
        <v>0</v>
      </c>
      <c r="M26" s="198">
        <f>+'MC1'!N14</f>
        <v>0</v>
      </c>
      <c r="N26" s="198">
        <f>+'MC1'!O14</f>
        <v>0</v>
      </c>
      <c r="P26" s="198">
        <f>+'MC1'!P14</f>
        <v>0</v>
      </c>
      <c r="Q26" s="198">
        <f>+'MC1'!Q14</f>
        <v>0</v>
      </c>
      <c r="R26" s="198">
        <f>+'MC1'!R14</f>
        <v>0</v>
      </c>
      <c r="S26" s="198">
        <f>+'MC1'!S14</f>
        <v>0</v>
      </c>
      <c r="T26" s="198">
        <f>+'MC1'!T14</f>
        <v>0</v>
      </c>
      <c r="U26" s="198">
        <f>+'MC1'!U14</f>
        <v>0</v>
      </c>
      <c r="V26" s="198">
        <f>+'MC1'!V14</f>
        <v>40</v>
      </c>
      <c r="W26" s="198">
        <f>+'MC1'!W14</f>
        <v>40</v>
      </c>
      <c r="X26" s="198">
        <f>+'MC1'!X14</f>
        <v>40</v>
      </c>
      <c r="Y26" s="198">
        <f>+'MC1'!Y14</f>
        <v>40</v>
      </c>
      <c r="Z26" s="198">
        <f>+'MC1'!Z14</f>
        <v>40</v>
      </c>
      <c r="AA26" s="198">
        <f>+'MC1'!AA14</f>
        <v>40</v>
      </c>
      <c r="AB26" s="198"/>
      <c r="AC26" s="198">
        <f>+'MC1'!AB14</f>
        <v>80</v>
      </c>
      <c r="AD26" s="198">
        <f>+'MC1'!AC14</f>
        <v>80</v>
      </c>
      <c r="AE26" s="198">
        <f>+'MC1'!AD14</f>
        <v>80</v>
      </c>
      <c r="AF26" s="198">
        <f>+'MC1'!AE14</f>
        <v>80</v>
      </c>
      <c r="AG26" s="198">
        <f>+'MC1'!AF14</f>
        <v>80</v>
      </c>
      <c r="AH26" s="198">
        <f>+'MC1'!AG14</f>
        <v>80</v>
      </c>
      <c r="AI26" s="198">
        <f>+'MC1'!AH14</f>
        <v>80</v>
      </c>
      <c r="AJ26" s="198">
        <f>+'MC1'!AI14</f>
        <v>80</v>
      </c>
      <c r="AK26" s="198">
        <f>+'MC1'!AJ14</f>
        <v>80</v>
      </c>
      <c r="AL26" s="198">
        <f>+'MC1'!AK14</f>
        <v>80</v>
      </c>
      <c r="AM26" s="198">
        <f>+'MC1'!AL14</f>
        <v>80</v>
      </c>
      <c r="AN26" s="198">
        <f>+'MC1'!AM14</f>
        <v>80</v>
      </c>
      <c r="AO26" s="198"/>
      <c r="AP26" s="198">
        <f>+'MC1'!AN14</f>
        <v>120</v>
      </c>
      <c r="AQ26" s="198">
        <f>+'MC1'!AO14</f>
        <v>120</v>
      </c>
      <c r="AR26" s="198">
        <f>+'MC1'!AP14</f>
        <v>120</v>
      </c>
      <c r="AS26" s="198">
        <f>+'MC1'!AQ14</f>
        <v>120</v>
      </c>
      <c r="AT26" s="198">
        <f>+'MC1'!AR14</f>
        <v>120</v>
      </c>
      <c r="AU26" s="198">
        <f>+'MC1'!AS14</f>
        <v>120</v>
      </c>
      <c r="AV26" s="198">
        <f>+'MC1'!AT14</f>
        <v>120</v>
      </c>
      <c r="AW26" s="198">
        <f>+'MC1'!AU14</f>
        <v>120</v>
      </c>
      <c r="AX26" s="198">
        <f>+'MC1'!AV14</f>
        <v>120</v>
      </c>
      <c r="AY26" s="198">
        <f>+'MC1'!AW14</f>
        <v>120</v>
      </c>
      <c r="AZ26" s="198">
        <f>+'MC1'!AX14</f>
        <v>120</v>
      </c>
      <c r="BA26" s="198">
        <f>+'MC1'!AY14</f>
        <v>120</v>
      </c>
      <c r="BB26" s="198"/>
      <c r="BC26" s="198">
        <f>+'MC1'!AZ14</f>
        <v>120</v>
      </c>
      <c r="BD26" s="198">
        <f>+'MC1'!BA14</f>
        <v>120</v>
      </c>
      <c r="BE26" s="198">
        <f>+'MC1'!BB14</f>
        <v>120</v>
      </c>
      <c r="BF26" s="198">
        <f>+'MC1'!BC14</f>
        <v>120</v>
      </c>
      <c r="BG26" s="198">
        <f>+'MC1'!BD14</f>
        <v>120</v>
      </c>
      <c r="BH26" s="198">
        <f>+'MC1'!BE14</f>
        <v>120</v>
      </c>
      <c r="BI26" s="198">
        <f>+'MC1'!BF14</f>
        <v>120</v>
      </c>
      <c r="BJ26" s="198">
        <f>+'MC1'!BG14</f>
        <v>120</v>
      </c>
      <c r="BK26" s="198">
        <f>+'MC1'!BH14</f>
        <v>120</v>
      </c>
      <c r="BL26" s="198">
        <f>+'MC1'!BI14</f>
        <v>120</v>
      </c>
      <c r="BM26" s="198">
        <f>+'MC1'!BJ14</f>
        <v>120</v>
      </c>
      <c r="BN26" s="198">
        <f>+'MC1'!BK14</f>
        <v>120</v>
      </c>
      <c r="BO26" s="198"/>
      <c r="BP26" s="198">
        <f>+'MC1'!BL14</f>
        <v>120</v>
      </c>
      <c r="BQ26" s="198">
        <f>+'MC1'!BM14</f>
        <v>120</v>
      </c>
      <c r="BR26" s="198">
        <f>+'MC1'!BN14</f>
        <v>120</v>
      </c>
      <c r="BS26" s="198">
        <f>+'MC1'!BO14</f>
        <v>120</v>
      </c>
      <c r="BT26" s="198">
        <f>+'MC1'!BP14</f>
        <v>120</v>
      </c>
      <c r="BU26" s="198">
        <f>+'MC1'!BQ14</f>
        <v>120</v>
      </c>
      <c r="BV26" s="198">
        <f>+'MC1'!BR14</f>
        <v>120</v>
      </c>
      <c r="BW26" s="198">
        <f>+'MC1'!BS14</f>
        <v>120</v>
      </c>
      <c r="BX26" s="198">
        <f>+'MC1'!BT14</f>
        <v>120</v>
      </c>
      <c r="BY26" s="198">
        <f>+'MC1'!BU14</f>
        <v>120</v>
      </c>
      <c r="BZ26" s="198">
        <f>+'MC1'!BV14</f>
        <v>120</v>
      </c>
      <c r="CA26" s="198">
        <f>+'MC1'!BW14</f>
        <v>120</v>
      </c>
    </row>
    <row r="27" spans="1:79">
      <c r="A27" s="3" t="s">
        <v>232</v>
      </c>
      <c r="B27" s="614">
        <f>+D!C54</f>
        <v>0</v>
      </c>
      <c r="C27" s="198">
        <f>+'MC1'!D7</f>
        <v>0</v>
      </c>
      <c r="D27" s="198">
        <f>+'MC1'!E7</f>
        <v>0</v>
      </c>
      <c r="E27" s="198">
        <f>+'MC1'!F7</f>
        <v>0</v>
      </c>
      <c r="F27" s="198">
        <f>+'MC1'!G7</f>
        <v>0</v>
      </c>
      <c r="G27" s="198">
        <f>+'MC1'!H7</f>
        <v>0</v>
      </c>
      <c r="H27" s="198">
        <f>+'MC1'!I7</f>
        <v>0</v>
      </c>
      <c r="I27" s="198">
        <f>+'MC1'!J7</f>
        <v>0</v>
      </c>
      <c r="J27" s="198">
        <f>+'MC1'!K7</f>
        <v>0</v>
      </c>
      <c r="K27" s="198">
        <f>+'MC1'!L7</f>
        <v>0</v>
      </c>
      <c r="L27" s="198">
        <f>+'MC1'!M7</f>
        <v>0</v>
      </c>
      <c r="M27" s="198">
        <f>+'MC1'!N7</f>
        <v>0</v>
      </c>
      <c r="N27" s="198">
        <f>+'MC1'!O7</f>
        <v>0</v>
      </c>
      <c r="P27" s="198">
        <f>+'MC1'!P7</f>
        <v>0</v>
      </c>
      <c r="Q27" s="198">
        <f>+'MC1'!Q7</f>
        <v>0</v>
      </c>
      <c r="R27" s="198">
        <f>+'MC1'!R7</f>
        <v>0</v>
      </c>
      <c r="S27" s="198">
        <f>+'MC1'!S7</f>
        <v>0</v>
      </c>
      <c r="T27" s="198">
        <f>+'MC1'!T7</f>
        <v>0</v>
      </c>
      <c r="U27" s="198">
        <f>+'MC1'!U7</f>
        <v>0</v>
      </c>
      <c r="V27" s="198">
        <f>+'MC1'!V7</f>
        <v>0</v>
      </c>
      <c r="W27" s="198">
        <f>+'MC1'!W7</f>
        <v>0</v>
      </c>
      <c r="X27" s="198">
        <f>+'MC1'!X7</f>
        <v>0</v>
      </c>
      <c r="Y27" s="198">
        <f>+'MC1'!Y7</f>
        <v>0</v>
      </c>
      <c r="Z27" s="198">
        <f>+'MC1'!Z7</f>
        <v>0</v>
      </c>
      <c r="AA27" s="198">
        <f>+'MC1'!AA7</f>
        <v>0</v>
      </c>
      <c r="AB27" s="198"/>
      <c r="AC27" s="198">
        <f>+'MC1'!AB7</f>
        <v>0</v>
      </c>
      <c r="AD27" s="198">
        <f>+'MC1'!AC7</f>
        <v>0</v>
      </c>
      <c r="AE27" s="198">
        <f>+'MC1'!AD7</f>
        <v>0</v>
      </c>
      <c r="AF27" s="198">
        <f>+'MC1'!AE7</f>
        <v>0</v>
      </c>
      <c r="AG27" s="198">
        <f>+'MC1'!AF7</f>
        <v>0</v>
      </c>
      <c r="AH27" s="198">
        <f>+'MC1'!AG7</f>
        <v>0</v>
      </c>
      <c r="AI27" s="198">
        <f>+'MC1'!AH7</f>
        <v>0</v>
      </c>
      <c r="AJ27" s="198">
        <f>+'MC1'!AI7</f>
        <v>0</v>
      </c>
      <c r="AK27" s="198">
        <f>+'MC1'!AJ7</f>
        <v>0</v>
      </c>
      <c r="AL27" s="198">
        <f>+'MC1'!AK7</f>
        <v>0</v>
      </c>
      <c r="AM27" s="198">
        <f>+'MC1'!AL7</f>
        <v>0</v>
      </c>
      <c r="AN27" s="198">
        <f>+'MC1'!AM7</f>
        <v>0</v>
      </c>
      <c r="AO27" s="198"/>
      <c r="AP27" s="198">
        <f>+'MC1'!AN7</f>
        <v>0</v>
      </c>
      <c r="AQ27" s="198">
        <f>+'MC1'!AO7</f>
        <v>0</v>
      </c>
      <c r="AR27" s="198">
        <f>+'MC1'!AP7</f>
        <v>0</v>
      </c>
      <c r="AS27" s="198">
        <f>+'MC1'!AQ7</f>
        <v>0</v>
      </c>
      <c r="AT27" s="198">
        <f>+'MC1'!AR7</f>
        <v>0</v>
      </c>
      <c r="AU27" s="198">
        <f>+'MC1'!AS7</f>
        <v>0</v>
      </c>
      <c r="AV27" s="198">
        <f>+'MC1'!AT7</f>
        <v>0</v>
      </c>
      <c r="AW27" s="198">
        <f>+'MC1'!AU7</f>
        <v>0</v>
      </c>
      <c r="AX27" s="198">
        <f>+'MC1'!AV7</f>
        <v>0</v>
      </c>
      <c r="AY27" s="198">
        <f>+'MC1'!AW7</f>
        <v>0</v>
      </c>
      <c r="AZ27" s="198">
        <f>+'MC1'!AX7</f>
        <v>0</v>
      </c>
      <c r="BA27" s="198">
        <f>+'MC1'!AY7</f>
        <v>0</v>
      </c>
      <c r="BB27" s="198"/>
      <c r="BC27" s="198">
        <f>+'MC1'!AZ7</f>
        <v>0</v>
      </c>
      <c r="BD27" s="198">
        <f>+'MC1'!BA7</f>
        <v>0</v>
      </c>
      <c r="BE27" s="198">
        <f>+'MC1'!BB7</f>
        <v>0</v>
      </c>
      <c r="BF27" s="198">
        <f>+'MC1'!BC7</f>
        <v>0</v>
      </c>
      <c r="BG27" s="198">
        <f>+'MC1'!BD7</f>
        <v>0</v>
      </c>
      <c r="BH27" s="198">
        <f>+'MC1'!BE7</f>
        <v>0</v>
      </c>
      <c r="BI27" s="198">
        <f>+'MC1'!BF7</f>
        <v>0</v>
      </c>
      <c r="BJ27" s="198">
        <f>+'MC1'!BG7</f>
        <v>0</v>
      </c>
      <c r="BK27" s="198">
        <f>+'MC1'!BH7</f>
        <v>0</v>
      </c>
      <c r="BL27" s="198">
        <f>+'MC1'!BI7</f>
        <v>0</v>
      </c>
      <c r="BM27" s="198">
        <f>+'MC1'!BJ7</f>
        <v>0</v>
      </c>
      <c r="BN27" s="198">
        <f>+'MC1'!BK7</f>
        <v>0</v>
      </c>
      <c r="BO27" s="198"/>
      <c r="BP27" s="198">
        <f>+'MC1'!BL7</f>
        <v>0</v>
      </c>
      <c r="BQ27" s="198">
        <f>+'MC1'!BM7</f>
        <v>0</v>
      </c>
      <c r="BR27" s="198">
        <f>+'MC1'!BN7</f>
        <v>0</v>
      </c>
      <c r="BS27" s="198">
        <f>+'MC1'!BO7</f>
        <v>0</v>
      </c>
      <c r="BT27" s="198">
        <f>+'MC1'!BP7</f>
        <v>0</v>
      </c>
      <c r="BU27" s="198">
        <f>+'MC1'!BQ7</f>
        <v>0</v>
      </c>
      <c r="BV27" s="198">
        <f>+'MC1'!BR7</f>
        <v>0</v>
      </c>
      <c r="BW27" s="198">
        <f>+'MC1'!BS7</f>
        <v>0</v>
      </c>
      <c r="BX27" s="198">
        <f>+'MC1'!BT7</f>
        <v>0</v>
      </c>
      <c r="BY27" s="198">
        <f>+'MC1'!BU7</f>
        <v>0</v>
      </c>
      <c r="BZ27" s="198">
        <f>+'MC1'!BV7</f>
        <v>0</v>
      </c>
      <c r="CA27" s="198">
        <f>+'MC1'!BW7</f>
        <v>0</v>
      </c>
    </row>
    <row r="28" spans="1:79">
      <c r="A28" s="352" t="s">
        <v>105</v>
      </c>
      <c r="B28" s="353">
        <f>SUM(B25:B27)</f>
        <v>100</v>
      </c>
      <c r="C28" s="199">
        <f>SUM(C25:C27)</f>
        <v>100</v>
      </c>
      <c r="D28" s="199">
        <f t="shared" ref="D28:N28" si="13">SUM(D25:D27)</f>
        <v>100</v>
      </c>
      <c r="E28" s="199">
        <f t="shared" si="13"/>
        <v>100</v>
      </c>
      <c r="F28" s="199">
        <f t="shared" si="13"/>
        <v>100</v>
      </c>
      <c r="G28" s="199">
        <f t="shared" si="13"/>
        <v>100</v>
      </c>
      <c r="H28" s="199">
        <f t="shared" si="13"/>
        <v>100</v>
      </c>
      <c r="I28" s="199">
        <f t="shared" si="13"/>
        <v>100</v>
      </c>
      <c r="J28" s="199">
        <f t="shared" si="13"/>
        <v>100</v>
      </c>
      <c r="K28" s="199">
        <f t="shared" si="13"/>
        <v>100</v>
      </c>
      <c r="L28" s="199">
        <f t="shared" si="13"/>
        <v>100</v>
      </c>
      <c r="M28" s="199">
        <f t="shared" si="13"/>
        <v>100</v>
      </c>
      <c r="N28" s="199">
        <f t="shared" si="13"/>
        <v>100</v>
      </c>
      <c r="O28" s="199"/>
      <c r="P28" s="199">
        <f t="shared" ref="P28:AA28" si="14">SUM(P25:P27)</f>
        <v>100</v>
      </c>
      <c r="Q28" s="199">
        <f t="shared" si="14"/>
        <v>100</v>
      </c>
      <c r="R28" s="199">
        <f t="shared" si="14"/>
        <v>100</v>
      </c>
      <c r="S28" s="199">
        <f t="shared" si="14"/>
        <v>100</v>
      </c>
      <c r="T28" s="199">
        <f t="shared" si="14"/>
        <v>100</v>
      </c>
      <c r="U28" s="199">
        <f t="shared" si="14"/>
        <v>100</v>
      </c>
      <c r="V28" s="199">
        <f t="shared" si="14"/>
        <v>180</v>
      </c>
      <c r="W28" s="199">
        <f t="shared" si="14"/>
        <v>180</v>
      </c>
      <c r="X28" s="199">
        <f t="shared" si="14"/>
        <v>180</v>
      </c>
      <c r="Y28" s="199">
        <f t="shared" si="14"/>
        <v>180</v>
      </c>
      <c r="Z28" s="199">
        <f t="shared" si="14"/>
        <v>180</v>
      </c>
      <c r="AA28" s="199">
        <f t="shared" si="14"/>
        <v>180</v>
      </c>
      <c r="AB28" s="199"/>
      <c r="AC28" s="199">
        <f t="shared" ref="AC28:BZ28" si="15">SUM(AC25:AC27)</f>
        <v>260</v>
      </c>
      <c r="AD28" s="199">
        <f t="shared" si="15"/>
        <v>260</v>
      </c>
      <c r="AE28" s="199">
        <f t="shared" si="15"/>
        <v>260</v>
      </c>
      <c r="AF28" s="199">
        <f t="shared" si="15"/>
        <v>260</v>
      </c>
      <c r="AG28" s="199">
        <f t="shared" si="15"/>
        <v>260</v>
      </c>
      <c r="AH28" s="199">
        <f t="shared" si="15"/>
        <v>260</v>
      </c>
      <c r="AI28" s="199">
        <f t="shared" si="15"/>
        <v>260</v>
      </c>
      <c r="AJ28" s="199">
        <f t="shared" si="15"/>
        <v>260</v>
      </c>
      <c r="AK28" s="199">
        <f t="shared" si="15"/>
        <v>260</v>
      </c>
      <c r="AL28" s="199">
        <f t="shared" si="15"/>
        <v>260</v>
      </c>
      <c r="AM28" s="199">
        <f t="shared" si="15"/>
        <v>260</v>
      </c>
      <c r="AN28" s="199">
        <f t="shared" si="15"/>
        <v>260</v>
      </c>
      <c r="AO28" s="199"/>
      <c r="AP28" s="199">
        <f t="shared" si="15"/>
        <v>340</v>
      </c>
      <c r="AQ28" s="199">
        <f t="shared" si="15"/>
        <v>340</v>
      </c>
      <c r="AR28" s="199">
        <f t="shared" si="15"/>
        <v>340</v>
      </c>
      <c r="AS28" s="199">
        <f t="shared" si="15"/>
        <v>340</v>
      </c>
      <c r="AT28" s="199">
        <f t="shared" si="15"/>
        <v>340</v>
      </c>
      <c r="AU28" s="199">
        <f t="shared" si="15"/>
        <v>340</v>
      </c>
      <c r="AV28" s="199">
        <f t="shared" si="15"/>
        <v>340</v>
      </c>
      <c r="AW28" s="199">
        <f t="shared" si="15"/>
        <v>340</v>
      </c>
      <c r="AX28" s="199">
        <f t="shared" si="15"/>
        <v>340</v>
      </c>
      <c r="AY28" s="199">
        <f t="shared" si="15"/>
        <v>340</v>
      </c>
      <c r="AZ28" s="199">
        <f t="shared" si="15"/>
        <v>340</v>
      </c>
      <c r="BA28" s="199">
        <f t="shared" si="15"/>
        <v>340</v>
      </c>
      <c r="BB28" s="199"/>
      <c r="BC28" s="199">
        <f t="shared" si="15"/>
        <v>340</v>
      </c>
      <c r="BD28" s="199">
        <f t="shared" si="15"/>
        <v>340</v>
      </c>
      <c r="BE28" s="199">
        <f t="shared" si="15"/>
        <v>340</v>
      </c>
      <c r="BF28" s="199">
        <f t="shared" si="15"/>
        <v>340</v>
      </c>
      <c r="BG28" s="199">
        <f t="shared" si="15"/>
        <v>340</v>
      </c>
      <c r="BH28" s="199">
        <f t="shared" si="15"/>
        <v>340</v>
      </c>
      <c r="BI28" s="199">
        <f t="shared" si="15"/>
        <v>340</v>
      </c>
      <c r="BJ28" s="199">
        <f t="shared" si="15"/>
        <v>340</v>
      </c>
      <c r="BK28" s="199">
        <f t="shared" si="15"/>
        <v>340</v>
      </c>
      <c r="BL28" s="199">
        <f t="shared" si="15"/>
        <v>340</v>
      </c>
      <c r="BM28" s="199">
        <f t="shared" si="15"/>
        <v>340</v>
      </c>
      <c r="BN28" s="199">
        <f t="shared" si="15"/>
        <v>340</v>
      </c>
      <c r="BO28" s="199"/>
      <c r="BP28" s="199">
        <f t="shared" si="15"/>
        <v>340</v>
      </c>
      <c r="BQ28" s="199">
        <f t="shared" si="15"/>
        <v>340</v>
      </c>
      <c r="BR28" s="199">
        <f t="shared" si="15"/>
        <v>340</v>
      </c>
      <c r="BS28" s="199">
        <f t="shared" si="15"/>
        <v>340</v>
      </c>
      <c r="BT28" s="199">
        <f t="shared" si="15"/>
        <v>340</v>
      </c>
      <c r="BU28" s="199">
        <f t="shared" si="15"/>
        <v>340</v>
      </c>
      <c r="BV28" s="199">
        <f t="shared" si="15"/>
        <v>340</v>
      </c>
      <c r="BW28" s="199">
        <f t="shared" si="15"/>
        <v>340</v>
      </c>
      <c r="BX28" s="199">
        <f t="shared" si="15"/>
        <v>340</v>
      </c>
      <c r="BY28" s="199">
        <f t="shared" si="15"/>
        <v>340</v>
      </c>
      <c r="BZ28" s="199">
        <f t="shared" si="15"/>
        <v>340</v>
      </c>
      <c r="CA28" s="199">
        <f t="shared" ref="CA28" si="16">SUM(CA25:CA27)</f>
        <v>340</v>
      </c>
    </row>
    <row r="29" spans="1:79">
      <c r="B29" s="614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98"/>
      <c r="AM29" s="198"/>
      <c r="AN29" s="198"/>
      <c r="AO29" s="198"/>
      <c r="AP29" s="198"/>
      <c r="AQ29" s="198"/>
      <c r="AR29" s="198"/>
      <c r="AS29" s="198"/>
      <c r="AT29" s="198"/>
      <c r="AU29" s="198"/>
      <c r="AV29" s="198"/>
      <c r="AW29" s="198"/>
      <c r="AX29" s="198"/>
      <c r="AY29" s="198"/>
      <c r="AZ29" s="198"/>
      <c r="BA29" s="198"/>
      <c r="BB29" s="198"/>
      <c r="BC29" s="198"/>
      <c r="BD29" s="198"/>
      <c r="BE29" s="198"/>
      <c r="BF29" s="198"/>
      <c r="BG29" s="198"/>
      <c r="BH29" s="198"/>
      <c r="BI29" s="198"/>
      <c r="BJ29" s="198"/>
      <c r="BK29" s="198"/>
      <c r="BL29" s="198"/>
      <c r="BM29" s="198"/>
      <c r="BN29" s="198"/>
      <c r="BO29" s="198"/>
      <c r="BP29" s="198"/>
      <c r="BQ29" s="198"/>
      <c r="BR29" s="198"/>
      <c r="BS29" s="198"/>
      <c r="BT29" s="198"/>
      <c r="BU29" s="198"/>
      <c r="BV29" s="198"/>
      <c r="BW29" s="198"/>
      <c r="BX29" s="198"/>
      <c r="BY29" s="198"/>
      <c r="BZ29" s="198"/>
      <c r="CA29" s="198"/>
    </row>
    <row r="30" spans="1:79">
      <c r="A30" s="3" t="s">
        <v>234</v>
      </c>
      <c r="B30" s="614">
        <f>+D!C58</f>
        <v>200</v>
      </c>
      <c r="C30" s="198">
        <f>+'MC1'!D44</f>
        <v>160.5</v>
      </c>
      <c r="D30" s="198">
        <f>+'MC1'!E44</f>
        <v>183.10000000000002</v>
      </c>
      <c r="E30" s="198">
        <f>+'MC1'!F44</f>
        <v>179.08000000000004</v>
      </c>
      <c r="F30" s="198">
        <f>+'MC1'!G44</f>
        <v>193.60000000000002</v>
      </c>
      <c r="G30" s="198">
        <f>+'MC1'!H44</f>
        <v>133.10000000000002</v>
      </c>
      <c r="H30" s="198">
        <f>+'MC1'!I44</f>
        <v>96.800000000000026</v>
      </c>
      <c r="I30" s="198">
        <f>+'MC1'!J44</f>
        <v>72.600000000000023</v>
      </c>
      <c r="J30" s="198">
        <f>+'MC1'!K44</f>
        <v>33.880000000000024</v>
      </c>
      <c r="K30" s="198">
        <f>+'MC1'!L44</f>
        <v>31.460000000000029</v>
      </c>
      <c r="L30" s="198">
        <f>+'MC1'!M44</f>
        <v>38.720000000000027</v>
      </c>
      <c r="M30" s="198">
        <f>+'MC1'!N44</f>
        <v>38.720000000000027</v>
      </c>
      <c r="N30" s="198">
        <f>+'MC1'!O44</f>
        <v>87.120000000000019</v>
      </c>
      <c r="P30" s="198">
        <f>+'MC1'!P44</f>
        <v>105.875</v>
      </c>
      <c r="Q30" s="198">
        <f>+'MC1'!Q44</f>
        <v>137.09300000000002</v>
      </c>
      <c r="R30" s="198">
        <f>+'MC1'!R44</f>
        <v>184.45240000000001</v>
      </c>
      <c r="S30" s="198">
        <f>+'MC1'!S44</f>
        <v>199.40800000000002</v>
      </c>
      <c r="T30" s="198">
        <f>+'MC1'!T44</f>
        <v>137.09300000000002</v>
      </c>
      <c r="U30" s="198">
        <f>+'MC1'!U44</f>
        <v>99.704000000000022</v>
      </c>
      <c r="V30" s="198">
        <f>+'MC1'!V44</f>
        <v>74.77800000000002</v>
      </c>
      <c r="W30" s="198">
        <f>+'MC1'!W44</f>
        <v>34.896400000000014</v>
      </c>
      <c r="X30" s="198">
        <f>+'MC1'!X44</f>
        <v>274.40379999999999</v>
      </c>
      <c r="Y30" s="198">
        <f>+'MC1'!Y44</f>
        <v>185.08159999999998</v>
      </c>
      <c r="Z30" s="198">
        <f>+'MC1'!Z44</f>
        <v>39.881599999999963</v>
      </c>
      <c r="AA30" s="198">
        <f>+'MC1'!AA44</f>
        <v>331.73359999999997</v>
      </c>
      <c r="AB30" s="198"/>
      <c r="AC30" s="198">
        <f>+'MC1'!AB44</f>
        <v>254.25124999999997</v>
      </c>
      <c r="AD30" s="198">
        <f>+'MC1'!AC44</f>
        <v>141.20579000000001</v>
      </c>
      <c r="AE30" s="198">
        <f>+'MC1'!AD44</f>
        <v>431.98597200000006</v>
      </c>
      <c r="AF30" s="198">
        <f>+'MC1'!AE44</f>
        <v>350.59024000000011</v>
      </c>
      <c r="AG30" s="198">
        <f>+'MC1'!AF44</f>
        <v>141.20579000000004</v>
      </c>
      <c r="AH30" s="198">
        <f>+'MC1'!AG44</f>
        <v>344.69512000000009</v>
      </c>
      <c r="AI30" s="198">
        <f>+'MC1'!AH44</f>
        <v>222.22134000000008</v>
      </c>
      <c r="AJ30" s="198">
        <f>+'MC1'!AI44</f>
        <v>35.943292000000071</v>
      </c>
      <c r="AK30" s="198">
        <f>+'MC1'!AJ44</f>
        <v>275.37591400000014</v>
      </c>
      <c r="AL30" s="198">
        <f>+'MC1'!AK44</f>
        <v>186.27804800000013</v>
      </c>
      <c r="AM30" s="198">
        <f>+'MC1'!AL44</f>
        <v>41.078048000000109</v>
      </c>
      <c r="AN30" s="198">
        <f>+'MC1'!AM44</f>
        <v>334.42560800000007</v>
      </c>
      <c r="AO30" s="198"/>
      <c r="AP30" s="198">
        <f>+'MC1'!AN44</f>
        <v>257.52278750000005</v>
      </c>
      <c r="AQ30" s="198">
        <f>+'MC1'!AO44</f>
        <v>387.44196370000009</v>
      </c>
      <c r="AR30" s="198">
        <f>+'MC1'!AP44</f>
        <v>340.88555116000009</v>
      </c>
      <c r="AS30" s="198">
        <f>+'MC1'!AQ44</f>
        <v>453.55194720000009</v>
      </c>
      <c r="AT30" s="198">
        <f>+'MC1'!AR44</f>
        <v>290.64196370000008</v>
      </c>
      <c r="AU30" s="198">
        <f>+'MC1'!AS44</f>
        <v>347.77597360000016</v>
      </c>
      <c r="AV30" s="198">
        <f>+'MC1'!AT44</f>
        <v>224.53198020000013</v>
      </c>
      <c r="AW30" s="198">
        <f>+'MC1'!AU44</f>
        <v>279.02159076000009</v>
      </c>
      <c r="AX30" s="198">
        <f>+'MC1'!AV44</f>
        <v>179.5771914200001</v>
      </c>
      <c r="AY30" s="198">
        <f>+'MC1'!AW44</f>
        <v>284.31038944000016</v>
      </c>
      <c r="AZ30" s="198">
        <f>+'MC1'!AX44</f>
        <v>187.51038944000015</v>
      </c>
      <c r="BA30" s="198">
        <f>+'MC1'!AY44</f>
        <v>337.19837624000019</v>
      </c>
      <c r="BB30" s="198"/>
      <c r="BC30" s="198">
        <f>+'MC1'!AZ44</f>
        <v>514.99247112500029</v>
      </c>
      <c r="BD30" s="198">
        <f>+'MC1'!BA44</f>
        <v>556.36522261100026</v>
      </c>
      <c r="BE30" s="198">
        <f>+'MC1'!BB44</f>
        <v>608.11611769480032</v>
      </c>
      <c r="BF30" s="198">
        <f>+'MC1'!BC44</f>
        <v>624.45850561600037</v>
      </c>
      <c r="BG30" s="198">
        <f>+'MC1'!BD44</f>
        <v>556.36522261100038</v>
      </c>
      <c r="BH30" s="198">
        <f>+'MC1'!BE44</f>
        <v>515.50925280800038</v>
      </c>
      <c r="BI30" s="198">
        <f>+'MC1'!BF44</f>
        <v>488.27193960600039</v>
      </c>
      <c r="BJ30" s="198">
        <f>+'MC1'!BG44</f>
        <v>444.69223848280041</v>
      </c>
      <c r="BK30" s="198">
        <f>+'MC1'!BH44</f>
        <v>441.9685071626003</v>
      </c>
      <c r="BL30" s="198">
        <f>+'MC1'!BI44</f>
        <v>450.13970112320033</v>
      </c>
      <c r="BM30" s="198">
        <f>+'MC1'!BJ44</f>
        <v>450.13970112320038</v>
      </c>
      <c r="BN30" s="198">
        <f>+'MC1'!BK44</f>
        <v>504.61432752720037</v>
      </c>
      <c r="BO30" s="198"/>
      <c r="BP30" s="198">
        <f>+'MC1'!BL44</f>
        <v>525.72324525875047</v>
      </c>
      <c r="BQ30" s="198">
        <f>+'MC1'!BM44</f>
        <v>560.85937928933049</v>
      </c>
      <c r="BR30" s="198">
        <f>+'MC1'!BN44</f>
        <v>868.26280122564435</v>
      </c>
      <c r="BS30" s="198">
        <f>+'MC1'!BO44</f>
        <v>783.45546078448035</v>
      </c>
      <c r="BT30" s="198">
        <f>+'MC1'!BP44</f>
        <v>560.85937928933026</v>
      </c>
      <c r="BU30" s="198">
        <f>+'MC1'!BQ44</f>
        <v>772.87773039224021</v>
      </c>
      <c r="BV30" s="198">
        <f>+'MC1'!BR44</f>
        <v>643.18329779418013</v>
      </c>
      <c r="BW30" s="198">
        <f>+'MC1'!BS44</f>
        <v>445.83620563728414</v>
      </c>
      <c r="BX30" s="198">
        <f>+'MC1'!BT44</f>
        <v>697.13076237747816</v>
      </c>
      <c r="BY30" s="198">
        <f>+'MC1'!BU44</f>
        <v>603.90709215689617</v>
      </c>
      <c r="BZ30" s="198">
        <f>+'MC1'!BV44</f>
        <v>451.44709215689613</v>
      </c>
      <c r="CA30" s="198">
        <f>+'MC1'!BW44</f>
        <v>761.65595735301611</v>
      </c>
    </row>
    <row r="31" spans="1:79">
      <c r="A31" s="3" t="s">
        <v>373</v>
      </c>
      <c r="B31" s="539">
        <f>+D!C59</f>
        <v>0</v>
      </c>
      <c r="C31" s="198">
        <f>+B31+PF!D27-PF!D11</f>
        <v>0</v>
      </c>
      <c r="D31" s="198">
        <f>+C31-PF!E11+PF!E27</f>
        <v>0</v>
      </c>
      <c r="E31" s="198">
        <f>+D31-PF!F11+PF!F27</f>
        <v>0</v>
      </c>
      <c r="F31" s="198">
        <f>+E31-PF!G11+PF!G27</f>
        <v>0</v>
      </c>
      <c r="G31" s="198">
        <f>+F31-PF!H11+PF!H27</f>
        <v>0</v>
      </c>
      <c r="H31" s="198">
        <f>+G31-PF!I11+PF!I27</f>
        <v>0</v>
      </c>
      <c r="I31" s="198">
        <f>+H31-PF!J11+PF!J27</f>
        <v>0</v>
      </c>
      <c r="J31" s="198">
        <f>+I31-PF!K11+PF!K27</f>
        <v>0</v>
      </c>
      <c r="K31" s="198">
        <f>+J31-PF!L11+PF!L27</f>
        <v>0</v>
      </c>
      <c r="L31" s="198">
        <f>+K31-PF!M11+PF!M27</f>
        <v>0</v>
      </c>
      <c r="M31" s="198">
        <f>+L31-PF!N11+PF!N27</f>
        <v>0</v>
      </c>
      <c r="N31" s="198">
        <f>+M31-PF!O11+PF!O27</f>
        <v>0</v>
      </c>
      <c r="P31" s="198">
        <f>+N31-PF!Q11+PF!Q27</f>
        <v>0</v>
      </c>
      <c r="Q31" s="198">
        <f>+P31-PF!R11+PF!R27</f>
        <v>0</v>
      </c>
      <c r="R31" s="198">
        <f>+Q31-PF!S11+PF!S27</f>
        <v>0</v>
      </c>
      <c r="S31" s="198">
        <f>+R31-PF!T11+PF!T27</f>
        <v>0</v>
      </c>
      <c r="T31" s="198">
        <f>+S31-PF!U11+PF!U27</f>
        <v>0</v>
      </c>
      <c r="U31" s="198">
        <f>+T31-PF!V11+PF!V27</f>
        <v>0</v>
      </c>
      <c r="V31" s="198">
        <f>+U31-PF!W11+PF!W27</f>
        <v>0</v>
      </c>
      <c r="W31" s="198">
        <f>+V31-PF!X11+PF!X27</f>
        <v>0</v>
      </c>
      <c r="X31" s="198">
        <f>+W31-PF!Y11+PF!Y27</f>
        <v>0</v>
      </c>
      <c r="Y31" s="198">
        <f>+X31-PF!Z11+PF!Z27</f>
        <v>0</v>
      </c>
      <c r="Z31" s="198">
        <f>+Y31-PF!AA11+PF!AA27</f>
        <v>0</v>
      </c>
      <c r="AA31" s="198">
        <f>+Z31-PF!AB11+PF!AB27</f>
        <v>0</v>
      </c>
      <c r="AB31" s="198"/>
      <c r="AC31" s="198">
        <f>+AA31-PF!AD11+PF!AD27</f>
        <v>0</v>
      </c>
      <c r="AD31" s="198">
        <f>+AC31-PF!AE11+PF!AE27</f>
        <v>0</v>
      </c>
      <c r="AE31" s="198">
        <f>+AD31-PF!AF11+PF!AF27</f>
        <v>0</v>
      </c>
      <c r="AF31" s="198">
        <f>+AE31-PF!AG11+PF!AG27</f>
        <v>0</v>
      </c>
      <c r="AG31" s="198">
        <f>+AF31-PF!AH11+PF!AH27</f>
        <v>0</v>
      </c>
      <c r="AH31" s="198">
        <f>+AG31-PF!AI11+PF!AI27</f>
        <v>0</v>
      </c>
      <c r="AI31" s="198">
        <f>+AH31-PF!AJ11+PF!AJ27</f>
        <v>0</v>
      </c>
      <c r="AJ31" s="198">
        <f>+AI31-PF!AK11+PF!AK27</f>
        <v>0</v>
      </c>
      <c r="AK31" s="198">
        <f>+AJ31-PF!AL11+PF!AL27</f>
        <v>0</v>
      </c>
      <c r="AL31" s="198">
        <f>+AK31-PF!AM11+PF!AM27</f>
        <v>0</v>
      </c>
      <c r="AM31" s="198">
        <f>+AL31-PF!AN11+PF!AN27</f>
        <v>0</v>
      </c>
      <c r="AN31" s="198">
        <f>+AM31-PF!AO11+PF!AO27</f>
        <v>0</v>
      </c>
      <c r="AO31" s="198"/>
      <c r="AP31" s="198">
        <f>+AN31-PF!AQ11+PF!AQ27</f>
        <v>0</v>
      </c>
      <c r="AQ31" s="198">
        <f>+AP31-PF!AR11+PF!AR27</f>
        <v>0</v>
      </c>
      <c r="AR31" s="198">
        <f>+AQ31-PF!AS11+PF!AS27</f>
        <v>0</v>
      </c>
      <c r="AS31" s="198">
        <f>+AR31-PF!AT11+PF!AT27</f>
        <v>0</v>
      </c>
      <c r="AT31" s="198">
        <f>+AS31-PF!AU11+PF!AU27</f>
        <v>0</v>
      </c>
      <c r="AU31" s="198">
        <f>+AT31-PF!AV11+PF!AV27</f>
        <v>0</v>
      </c>
      <c r="AV31" s="198">
        <f>+AU31-PF!AW11+PF!AW27</f>
        <v>0</v>
      </c>
      <c r="AW31" s="198">
        <f>+AV31-PF!AX11+PF!AX27</f>
        <v>0</v>
      </c>
      <c r="AX31" s="198">
        <f>+AW31-PF!AY11+PF!AY27</f>
        <v>0</v>
      </c>
      <c r="AY31" s="198">
        <f>+AX31-PF!AZ11+PF!AZ27</f>
        <v>0</v>
      </c>
      <c r="AZ31" s="198">
        <f>+AY31-PF!BA11+PF!BA27</f>
        <v>0</v>
      </c>
      <c r="BA31" s="198">
        <f>+AZ31-PF!BB11+PF!BB27</f>
        <v>0</v>
      </c>
      <c r="BB31" s="198"/>
      <c r="BC31" s="198">
        <f>+BA31-PF!BD11+PF!BD27</f>
        <v>0</v>
      </c>
      <c r="BD31" s="198">
        <f>+BC31-PF!BE11+PF!BE27</f>
        <v>0</v>
      </c>
      <c r="BE31" s="198">
        <f>+BD31-PF!BF11+PF!BF27</f>
        <v>0</v>
      </c>
      <c r="BF31" s="198">
        <f>+BE31-PF!BG11+PF!BG27</f>
        <v>0</v>
      </c>
      <c r="BG31" s="198">
        <f>+BF31-PF!BH11+PF!BH27</f>
        <v>0</v>
      </c>
      <c r="BH31" s="198">
        <f>+BG31-PF!BI11+PF!BI27</f>
        <v>0</v>
      </c>
      <c r="BI31" s="198">
        <f>+BH31-PF!BJ11+PF!BJ27</f>
        <v>0</v>
      </c>
      <c r="BJ31" s="198">
        <f>+BI31-PF!BK11+PF!BK27</f>
        <v>0</v>
      </c>
      <c r="BK31" s="198">
        <f>+BJ31-PF!BL11+PF!BL27</f>
        <v>0</v>
      </c>
      <c r="BL31" s="198">
        <f>+BK31-PF!BM11+PF!BM27</f>
        <v>0</v>
      </c>
      <c r="BM31" s="198">
        <f>+BL31-PF!BN11+PF!BN27</f>
        <v>0</v>
      </c>
      <c r="BN31" s="198">
        <f>+BM31-PF!BO11+PF!BO27</f>
        <v>0</v>
      </c>
      <c r="BO31" s="198"/>
      <c r="BP31" s="198">
        <f>+BN31-PF!BQ11+PF!BQ27</f>
        <v>0</v>
      </c>
      <c r="BQ31" s="198">
        <f>+BP31-PF!BR11+PF!BR27</f>
        <v>0</v>
      </c>
      <c r="BR31" s="198">
        <f>+BQ31-PF!BS11+PF!BS27</f>
        <v>0</v>
      </c>
      <c r="BS31" s="198">
        <f>+BR31-PF!BT11+PF!BT27</f>
        <v>0</v>
      </c>
      <c r="BT31" s="198">
        <f>+BS31-PF!BU11+PF!BU27</f>
        <v>0</v>
      </c>
      <c r="BU31" s="198">
        <f>+BT31-PF!BV11+PF!BV27</f>
        <v>0</v>
      </c>
      <c r="BV31" s="198">
        <f>+BU31-PF!BW11+PF!BW27</f>
        <v>0</v>
      </c>
      <c r="BW31" s="198">
        <f>+BV31-PF!BX11+PF!BX27</f>
        <v>0</v>
      </c>
      <c r="BX31" s="198">
        <f>+BW31-PF!BY11+PF!BY27</f>
        <v>0</v>
      </c>
      <c r="BY31" s="198">
        <f>+BX31-PF!BZ11+PF!BZ27</f>
        <v>0</v>
      </c>
      <c r="BZ31" s="198">
        <f>+BY31-PF!CA11+PF!CA27</f>
        <v>0</v>
      </c>
      <c r="CA31" s="198">
        <f>+BZ31-PF!CB11+PF!CB27</f>
        <v>0</v>
      </c>
    </row>
    <row r="32" spans="1:79">
      <c r="A32" s="3" t="s">
        <v>352</v>
      </c>
      <c r="B32" s="614">
        <f>+D!C69</f>
        <v>0</v>
      </c>
      <c r="C32" s="198">
        <f>+B32-PF!D9</f>
        <v>0</v>
      </c>
      <c r="D32" s="198">
        <f>+C32-PF!E9</f>
        <v>0</v>
      </c>
      <c r="E32" s="198">
        <f>+D32-PF!F9</f>
        <v>0</v>
      </c>
      <c r="F32" s="198">
        <f>+E32-PF!G9</f>
        <v>0</v>
      </c>
      <c r="G32" s="198">
        <f>+F32-PF!H9</f>
        <v>0</v>
      </c>
      <c r="H32" s="198">
        <f>+G32-PF!I9</f>
        <v>0</v>
      </c>
      <c r="I32" s="198">
        <f>+H32-PF!J9</f>
        <v>0</v>
      </c>
      <c r="J32" s="198">
        <f>+I32-PF!K9</f>
        <v>0</v>
      </c>
      <c r="K32" s="198">
        <f>+J32-PF!L9</f>
        <v>0</v>
      </c>
      <c r="L32" s="198">
        <f>+K32-PF!M9</f>
        <v>0</v>
      </c>
      <c r="M32" s="198">
        <f>+L32-PF!N9</f>
        <v>0</v>
      </c>
      <c r="N32" s="198">
        <f>+M32-PF!O9-IS!$F$18</f>
        <v>7.56</v>
      </c>
      <c r="P32" s="198">
        <f>+N32-PF!Q9</f>
        <v>7.56</v>
      </c>
      <c r="Q32" s="198">
        <f>+P32-PF!R9</f>
        <v>7.56</v>
      </c>
      <c r="R32" s="198">
        <f>+Q32-PF!S9</f>
        <v>7.56</v>
      </c>
      <c r="S32" s="198">
        <f>+R32-PF!T9</f>
        <v>7.56</v>
      </c>
      <c r="T32" s="198">
        <f>+S32-PF!U9</f>
        <v>7.56</v>
      </c>
      <c r="U32" s="198">
        <f>+T32-PF!V9</f>
        <v>7.56</v>
      </c>
      <c r="V32" s="198">
        <f>+U32-PF!W9</f>
        <v>7.56</v>
      </c>
      <c r="W32" s="198">
        <f>+V32-PF!X9</f>
        <v>7.56</v>
      </c>
      <c r="X32" s="198">
        <f>+W32-PF!Y9</f>
        <v>7.56</v>
      </c>
      <c r="Y32" s="198">
        <f>+X32-PF!Z9</f>
        <v>7.56</v>
      </c>
      <c r="Z32" s="198">
        <f>+Y32-PF!AA9</f>
        <v>7.56</v>
      </c>
      <c r="AA32" s="198">
        <f>+Z32-PF!AB9-IS!$G$18</f>
        <v>3.78</v>
      </c>
      <c r="AB32" s="198"/>
      <c r="AC32" s="198">
        <f>+AA32-PF!AD9</f>
        <v>3.78</v>
      </c>
      <c r="AD32" s="198">
        <f>+AC32-PF!AE9</f>
        <v>3.78</v>
      </c>
      <c r="AE32" s="198">
        <f>+AD32-PF!AF9</f>
        <v>3.78</v>
      </c>
      <c r="AF32" s="198">
        <f>+AE32-PF!AG9</f>
        <v>3.78</v>
      </c>
      <c r="AG32" s="198">
        <f>+AF32-PF!AH9</f>
        <v>3.78</v>
      </c>
      <c r="AH32" s="198">
        <f>+AG32-PF!AI9</f>
        <v>3.78</v>
      </c>
      <c r="AI32" s="198">
        <f>+AH32-PF!AJ9</f>
        <v>3.78</v>
      </c>
      <c r="AJ32" s="198">
        <f>+AI32-PF!AK9</f>
        <v>3.78</v>
      </c>
      <c r="AK32" s="198">
        <f>+AJ32-PF!AL9</f>
        <v>3.78</v>
      </c>
      <c r="AL32" s="198">
        <f>+AK32-PF!AM9</f>
        <v>3.78</v>
      </c>
      <c r="AM32" s="198">
        <f>+AL32-PF!AN9</f>
        <v>3.78</v>
      </c>
      <c r="AN32" s="198">
        <f>+AM32-PF!AO9-IS!$H$18</f>
        <v>0</v>
      </c>
      <c r="AO32" s="198"/>
      <c r="AP32" s="198">
        <f>+AN32-PF!AQ9</f>
        <v>0</v>
      </c>
      <c r="AQ32" s="198">
        <f>+AP32-PF!AR9</f>
        <v>0</v>
      </c>
      <c r="AR32" s="198">
        <f>+AQ32-PF!AS9</f>
        <v>0</v>
      </c>
      <c r="AS32" s="198">
        <f>+AR32-PF!AT9</f>
        <v>0</v>
      </c>
      <c r="AT32" s="198">
        <f>+AS32-PF!AU9</f>
        <v>0</v>
      </c>
      <c r="AU32" s="198">
        <f>+AT32-PF!AV9</f>
        <v>0</v>
      </c>
      <c r="AV32" s="198">
        <f>+AU32-PF!AW9</f>
        <v>0</v>
      </c>
      <c r="AW32" s="198">
        <f>+AV32-PF!AX9</f>
        <v>0</v>
      </c>
      <c r="AX32" s="198">
        <f>+AW32-PF!AY9</f>
        <v>0</v>
      </c>
      <c r="AY32" s="198">
        <f>+AX32-PF!AZ9</f>
        <v>0</v>
      </c>
      <c r="AZ32" s="198">
        <f>+AY32-PF!BA9</f>
        <v>0</v>
      </c>
      <c r="BA32" s="198">
        <f>+AZ32-PF!BB9-IS!$I$18</f>
        <v>0</v>
      </c>
      <c r="BB32" s="198"/>
      <c r="BC32" s="198">
        <f>+BA32-PF!BD9</f>
        <v>0</v>
      </c>
      <c r="BD32" s="198">
        <f>+BC32-PF!BE9</f>
        <v>0</v>
      </c>
      <c r="BE32" s="198">
        <f>+BD32-PF!BF9</f>
        <v>0</v>
      </c>
      <c r="BF32" s="198">
        <f>+BE32-PF!BG9</f>
        <v>0</v>
      </c>
      <c r="BG32" s="198">
        <f>+BF32-PF!BH9</f>
        <v>0</v>
      </c>
      <c r="BH32" s="198">
        <f>+BG32-PF!BI9</f>
        <v>0</v>
      </c>
      <c r="BI32" s="198">
        <f>+BH32-PF!BJ9</f>
        <v>0</v>
      </c>
      <c r="BJ32" s="198">
        <f>+BI32-PF!BK9</f>
        <v>0</v>
      </c>
      <c r="BK32" s="198">
        <f>+BJ32-PF!BL9</f>
        <v>0</v>
      </c>
      <c r="BL32" s="198">
        <f>+BK32-PF!BM9</f>
        <v>0</v>
      </c>
      <c r="BM32" s="198">
        <f>+BL32-PF!BN9</f>
        <v>0</v>
      </c>
      <c r="BN32" s="198">
        <f>+BM32-PF!BO9-IS!$J$18</f>
        <v>0</v>
      </c>
      <c r="BO32" s="198"/>
      <c r="BP32" s="198">
        <f>+BN32-PF!BQ9</f>
        <v>0</v>
      </c>
      <c r="BQ32" s="198">
        <f>+BP32-PF!BR9</f>
        <v>0</v>
      </c>
      <c r="BR32" s="198">
        <f>+BQ32-PF!BS9</f>
        <v>0</v>
      </c>
      <c r="BS32" s="198">
        <f>+BR32-PF!BT9</f>
        <v>0</v>
      </c>
      <c r="BT32" s="198">
        <f>+BS32-PF!BU9</f>
        <v>0</v>
      </c>
      <c r="BU32" s="198">
        <f>+BT32-PF!BV9</f>
        <v>0</v>
      </c>
      <c r="BV32" s="198">
        <f>+BU32-PF!BW9</f>
        <v>0</v>
      </c>
      <c r="BW32" s="198">
        <f>+BV32-PF!BX9</f>
        <v>0</v>
      </c>
      <c r="BX32" s="198">
        <f>+BW32-PF!BY9</f>
        <v>0</v>
      </c>
      <c r="BY32" s="198">
        <f>+BX32-PF!BZ9</f>
        <v>0</v>
      </c>
      <c r="BZ32" s="198">
        <f>+BY32-PF!CA9</f>
        <v>0</v>
      </c>
      <c r="CA32" s="198">
        <f>+BZ32-PF!CB9-IS!$K$18</f>
        <v>0</v>
      </c>
    </row>
    <row r="33" spans="1:79">
      <c r="A33" s="3" t="s">
        <v>315</v>
      </c>
      <c r="B33" s="614">
        <f>+D!C65</f>
        <v>0</v>
      </c>
      <c r="C33" s="198">
        <f>+'IVA '!C25+'IVA '!C26-PF!D8+B33</f>
        <v>0</v>
      </c>
      <c r="D33" s="198">
        <f>+'IVA '!D25+'IVA '!D26-PF!E8+C33</f>
        <v>0</v>
      </c>
      <c r="E33" s="198">
        <f>+'IVA '!E25+'IVA '!E26-PF!F8+D33</f>
        <v>0</v>
      </c>
      <c r="F33" s="198">
        <f>+'IVA '!F25+'IVA '!F26-PF!G8+E33</f>
        <v>0</v>
      </c>
      <c r="G33" s="198">
        <f>+'IVA '!G25+'IVA '!G26-PF!H8+F33</f>
        <v>0</v>
      </c>
      <c r="H33" s="198">
        <f>+'IVA '!H25+'IVA '!H26-PF!I8+G33</f>
        <v>0</v>
      </c>
      <c r="I33" s="198">
        <f>+'IVA '!I25+'IVA '!I26-PF!J8+H33</f>
        <v>0</v>
      </c>
      <c r="J33" s="198">
        <f>+'IVA '!J25+'IVA '!J26-PF!K8+I33</f>
        <v>0</v>
      </c>
      <c r="K33" s="198">
        <f>+'IVA '!K25+'IVA '!K26-PF!L8+J33</f>
        <v>0</v>
      </c>
      <c r="L33" s="198">
        <f>+'IVA '!L25+'IVA '!L26-PF!M8+K33</f>
        <v>0</v>
      </c>
      <c r="M33" s="198">
        <f>+'IVA '!M25+'IVA '!M26-PF!N8+L33</f>
        <v>0</v>
      </c>
      <c r="N33" s="198">
        <f>+'IVA '!N25+'IVA '!N26-PF!O8+M33</f>
        <v>0</v>
      </c>
      <c r="P33" s="198">
        <f>+'IVA '!O25+'IVA '!O26-PF!Q8+N33</f>
        <v>0</v>
      </c>
      <c r="Q33" s="198">
        <f>+'IVA '!P25+'IVA '!P26-PF!R8+P33</f>
        <v>0</v>
      </c>
      <c r="R33" s="198">
        <f>+'IVA '!Q25+'IVA '!Q26-PF!S8+Q33</f>
        <v>0</v>
      </c>
      <c r="S33" s="198">
        <f>+'IVA '!R25+'IVA '!R26-PF!T8+R33</f>
        <v>0</v>
      </c>
      <c r="T33" s="198">
        <f>+'IVA '!S25+'IVA '!S26-PF!U8+S33</f>
        <v>0</v>
      </c>
      <c r="U33" s="198">
        <f>+'IVA '!T25+'IVA '!T26-PF!V8+T33</f>
        <v>0</v>
      </c>
      <c r="V33" s="198">
        <f>+'IVA '!U25+'IVA '!U26-PF!W8+U33</f>
        <v>0</v>
      </c>
      <c r="W33" s="198">
        <f>+'IVA '!V25+'IVA '!V26-PF!X8+V33</f>
        <v>0</v>
      </c>
      <c r="X33" s="198">
        <f>+'IVA '!W25+'IVA '!W26-PF!Y8+W33</f>
        <v>0</v>
      </c>
      <c r="Y33" s="198">
        <f>+'IVA '!X25+'IVA '!X26-PF!Z8+X33</f>
        <v>0</v>
      </c>
      <c r="Z33" s="198">
        <f>+'IVA '!Y25+'IVA '!Y26-PF!AA8+Y33</f>
        <v>0</v>
      </c>
      <c r="AA33" s="198">
        <f>+'IVA '!Z25+'IVA '!Z26-PF!AB8+Z33</f>
        <v>0</v>
      </c>
      <c r="AB33" s="198"/>
      <c r="AC33" s="198">
        <f>+'IVA '!AA25+'IVA '!AA26-PF!AD8+AA33</f>
        <v>0</v>
      </c>
      <c r="AD33" s="198">
        <f>+'IVA '!AB25+'IVA '!AB26-PF!AE8+AC33</f>
        <v>0</v>
      </c>
      <c r="AE33" s="198">
        <f>+'IVA '!AC25+'IVA '!AC26-PF!AF8+AD33</f>
        <v>0</v>
      </c>
      <c r="AF33" s="198">
        <f>+'IVA '!AD25+'IVA '!AD26-PF!AG8+AE33</f>
        <v>0</v>
      </c>
      <c r="AG33" s="198">
        <f>+'IVA '!AE25+'IVA '!AE26-PF!AH8+AF33</f>
        <v>0</v>
      </c>
      <c r="AH33" s="198">
        <f>+'IVA '!AF25+'IVA '!AF26-PF!AI8+AG33</f>
        <v>0</v>
      </c>
      <c r="AI33" s="198">
        <f>+'IVA '!AG25+'IVA '!AG26-PF!AJ8+AH33</f>
        <v>0</v>
      </c>
      <c r="AJ33" s="198">
        <f>+'IVA '!AH25+'IVA '!AH26-PF!AK8+AI33</f>
        <v>0</v>
      </c>
      <c r="AK33" s="198">
        <f>+'IVA '!AI25+'IVA '!AI26-PF!AL8+AJ33</f>
        <v>0</v>
      </c>
      <c r="AL33" s="198">
        <f>+'IVA '!AJ25+'IVA '!AJ26-PF!AM8+AK33</f>
        <v>0</v>
      </c>
      <c r="AM33" s="198">
        <f>+'IVA '!AK25+'IVA '!AK26-PF!AN8+AL33</f>
        <v>0</v>
      </c>
      <c r="AN33" s="198">
        <f>+'IVA '!AL25+'IVA '!AL26-PF!AO8+AM33</f>
        <v>0</v>
      </c>
      <c r="AO33" s="198"/>
      <c r="AP33" s="198">
        <f>+'IVA '!AM25+'IVA '!AM26-PF!AQ8+AN33</f>
        <v>0</v>
      </c>
      <c r="AQ33" s="198">
        <f>+'IVA '!AN25+'IVA '!AN26-PF!AR8+AP33</f>
        <v>0</v>
      </c>
      <c r="AR33" s="198">
        <f>+'IVA '!AO25+'IVA '!AO26-PF!AS8+AQ33</f>
        <v>0</v>
      </c>
      <c r="AS33" s="198">
        <f>+'IVA '!AP25+'IVA '!AP26-PF!AT8+AR33</f>
        <v>0</v>
      </c>
      <c r="AT33" s="198">
        <f>+'IVA '!AQ25+'IVA '!AQ26-PF!AU8+AS33</f>
        <v>0</v>
      </c>
      <c r="AU33" s="198">
        <f>+'IVA '!AR25+'IVA '!AR26-PF!AV8+AT33</f>
        <v>0</v>
      </c>
      <c r="AV33" s="198">
        <f>+'IVA '!AS25+'IVA '!AS26-PF!AW8+AU33</f>
        <v>0</v>
      </c>
      <c r="AW33" s="198">
        <f>+'IVA '!AT25+'IVA '!AT26-PF!AX8+AV33</f>
        <v>0</v>
      </c>
      <c r="AX33" s="198">
        <f>+'IVA '!AU25+'IVA '!AU26-PF!AY8+AW33</f>
        <v>0</v>
      </c>
      <c r="AY33" s="198">
        <f>+'IVA '!AV25+'IVA '!AV26-PF!AZ8+AX33</f>
        <v>0</v>
      </c>
      <c r="AZ33" s="198">
        <f>+'IVA '!AW25+'IVA '!AW26-PF!BA8+AY33</f>
        <v>0</v>
      </c>
      <c r="BA33" s="198">
        <f>+'IVA '!AX25+'IVA '!AX26-PF!BB8+AZ33</f>
        <v>0</v>
      </c>
      <c r="BB33" s="198"/>
      <c r="BC33" s="198">
        <f>+'IVA '!AY25+'IVA '!AY26-PF!BD8+BA33</f>
        <v>0</v>
      </c>
      <c r="BD33" s="198">
        <f>+'IVA '!AZ25+'IVA '!AZ26-PF!BE8+BC33</f>
        <v>0</v>
      </c>
      <c r="BE33" s="198">
        <f>+'IVA '!BA25+'IVA '!BA26-PF!BF8+BD33</f>
        <v>0</v>
      </c>
      <c r="BF33" s="198">
        <f>+'IVA '!BB25+'IVA '!BB26-PF!BG8+BE33</f>
        <v>0</v>
      </c>
      <c r="BG33" s="198">
        <f>+'IVA '!BC25+'IVA '!BC26-PF!BH8+BF33</f>
        <v>0</v>
      </c>
      <c r="BH33" s="198">
        <f>+'IVA '!BD25+'IVA '!BD26-PF!BI8+BG33</f>
        <v>0</v>
      </c>
      <c r="BI33" s="198">
        <f>+'IVA '!BE25+'IVA '!BE26-PF!BJ8+BH33</f>
        <v>0</v>
      </c>
      <c r="BJ33" s="198">
        <f>+'IVA '!BF25+'IVA '!BF26-PF!BK8+BI33</f>
        <v>0</v>
      </c>
      <c r="BK33" s="198">
        <f>+'IVA '!BG25+'IVA '!BG26-PF!BL8+BJ33</f>
        <v>0</v>
      </c>
      <c r="BL33" s="198">
        <f>+'IVA '!BH25+'IVA '!BH26-PF!BM8+BK33</f>
        <v>0</v>
      </c>
      <c r="BM33" s="198">
        <f>+'IVA '!BI25+'IVA '!BI26-PF!BN8+BL33</f>
        <v>0</v>
      </c>
      <c r="BN33" s="198">
        <f>+'IVA '!BJ25+'IVA '!BJ26-PF!BO8+BM33</f>
        <v>0</v>
      </c>
      <c r="BO33" s="198"/>
      <c r="BP33" s="198">
        <f>+'IVA '!BK25+'IVA '!BK26-PF!BQ8+BN33</f>
        <v>0</v>
      </c>
      <c r="BQ33" s="198">
        <f>+'IVA '!BL25+'IVA '!BL26-PF!BR8+BP33</f>
        <v>0</v>
      </c>
      <c r="BR33" s="198">
        <f>+'IVA '!BM25+'IVA '!BM26-PF!BS8+BQ33</f>
        <v>0</v>
      </c>
      <c r="BS33" s="198">
        <f>+'IVA '!BN25+'IVA '!BN26-PF!BT8+BR33</f>
        <v>0</v>
      </c>
      <c r="BT33" s="198">
        <f>+'IVA '!BO25+'IVA '!BO26-PF!BU8+BS33</f>
        <v>0</v>
      </c>
      <c r="BU33" s="198">
        <f>+'IVA '!BP25+'IVA '!BP26-PF!BV8+BT33</f>
        <v>0</v>
      </c>
      <c r="BV33" s="198">
        <f>+'IVA '!BQ25+'IVA '!BQ26-PF!BW8+BU33</f>
        <v>0</v>
      </c>
      <c r="BW33" s="198">
        <f>+'IVA '!BR25+'IVA '!BR26-PF!BX8+BV33</f>
        <v>0</v>
      </c>
      <c r="BX33" s="198">
        <f>+'IVA '!BS25+'IVA '!BS26-PF!BY8+BW33</f>
        <v>0</v>
      </c>
      <c r="BY33" s="198">
        <f>+'IVA '!BT25+'IVA '!BT26-PF!BZ8+BX33</f>
        <v>0</v>
      </c>
      <c r="BZ33" s="198">
        <f>+'IVA '!BU25+'IVA '!BU26-PF!CA8+BY33</f>
        <v>0</v>
      </c>
      <c r="CA33" s="198">
        <f>+'IVA '!BV25+'IVA '!BV26-PF!CB8+BZ33</f>
        <v>0</v>
      </c>
    </row>
    <row r="34" spans="1:79">
      <c r="A34" s="3" t="s">
        <v>351</v>
      </c>
      <c r="B34" s="614"/>
      <c r="C34" s="198">
        <f>+PF!D26+B34</f>
        <v>0</v>
      </c>
      <c r="D34" s="198">
        <f>+PF!E26+C34</f>
        <v>0</v>
      </c>
      <c r="E34" s="198">
        <f>+PF!F26+D34</f>
        <v>0</v>
      </c>
      <c r="F34" s="198">
        <f>+PF!G26+E34</f>
        <v>0</v>
      </c>
      <c r="G34" s="198">
        <f>+PF!H26+F34</f>
        <v>0</v>
      </c>
      <c r="H34" s="198">
        <f>+PF!I26+G34</f>
        <v>0</v>
      </c>
      <c r="I34" s="198">
        <f>+PF!J26+H34</f>
        <v>0</v>
      </c>
      <c r="J34" s="198">
        <f>+PF!K26+I34</f>
        <v>0</v>
      </c>
      <c r="K34" s="198">
        <f>+PF!L26+J34</f>
        <v>0</v>
      </c>
      <c r="L34" s="198">
        <f>+PF!M26+K34</f>
        <v>3.78</v>
      </c>
      <c r="M34" s="198">
        <f>+PF!N26+L34</f>
        <v>3.78</v>
      </c>
      <c r="N34" s="198">
        <f>+PF!O26+M34-IS!F15</f>
        <v>0</v>
      </c>
      <c r="P34" s="198">
        <f>+PF!Q26+N34</f>
        <v>0</v>
      </c>
      <c r="Q34" s="198">
        <f>+PF!R26+P34</f>
        <v>0</v>
      </c>
      <c r="R34" s="198">
        <f>+PF!S26+Q34</f>
        <v>0</v>
      </c>
      <c r="S34" s="198">
        <f>+PF!T26+R34</f>
        <v>3.78</v>
      </c>
      <c r="T34" s="198">
        <f>+PF!U26+S34</f>
        <v>3.78</v>
      </c>
      <c r="U34" s="198">
        <f>+PF!V26+T34</f>
        <v>3.78</v>
      </c>
      <c r="V34" s="198">
        <f>+PF!W26+U34</f>
        <v>3.78</v>
      </c>
      <c r="W34" s="198">
        <f>+PF!X26+V34</f>
        <v>3.78</v>
      </c>
      <c r="X34" s="198">
        <f>+PF!Y26+W34</f>
        <v>3.78</v>
      </c>
      <c r="Y34" s="198">
        <f>+PF!Z26+X34</f>
        <v>3.78</v>
      </c>
      <c r="Z34" s="198">
        <f>+PF!AA26+Y34</f>
        <v>3.78</v>
      </c>
      <c r="AA34" s="198">
        <f>+PF!AB26+Z34-IS!G15</f>
        <v>0</v>
      </c>
      <c r="AB34" s="198"/>
      <c r="AC34" s="198">
        <f>+PF!AD26+AA34</f>
        <v>0</v>
      </c>
      <c r="AD34" s="198">
        <f>+PF!AE26+AC34</f>
        <v>0</v>
      </c>
      <c r="AE34" s="198">
        <f>+PF!AF26+AD34</f>
        <v>0</v>
      </c>
      <c r="AF34" s="198">
        <f>+PF!AG26+AE34</f>
        <v>0</v>
      </c>
      <c r="AG34" s="198">
        <f>+PF!AH26+AF34</f>
        <v>0</v>
      </c>
      <c r="AH34" s="198">
        <f>+PF!AI26+AG34</f>
        <v>0</v>
      </c>
      <c r="AI34" s="198">
        <f>+PF!AJ26+AH34</f>
        <v>0</v>
      </c>
      <c r="AJ34" s="198">
        <f>+PF!AK26+AI34</f>
        <v>0</v>
      </c>
      <c r="AK34" s="198">
        <f>+PF!AL26+AJ34</f>
        <v>0</v>
      </c>
      <c r="AL34" s="198">
        <f>+PF!AM26+AK34</f>
        <v>0</v>
      </c>
      <c r="AM34" s="198">
        <f>+PF!AN26+AL34</f>
        <v>0</v>
      </c>
      <c r="AN34" s="198">
        <f>+PF!AO26+AM34-IS!H15</f>
        <v>0</v>
      </c>
      <c r="AO34" s="198"/>
      <c r="AP34" s="198">
        <f>+PF!AQ26+AN34</f>
        <v>0</v>
      </c>
      <c r="AQ34" s="198">
        <f>+PF!AR26+AP34</f>
        <v>0</v>
      </c>
      <c r="AR34" s="198">
        <f>+PF!AS26+AQ34</f>
        <v>0</v>
      </c>
      <c r="AS34" s="198">
        <f>+PF!AT26+AR34</f>
        <v>0</v>
      </c>
      <c r="AT34" s="198">
        <f>+PF!AU26+AS34</f>
        <v>0</v>
      </c>
      <c r="AU34" s="198">
        <f>+PF!AV26+AT34</f>
        <v>0</v>
      </c>
      <c r="AV34" s="198">
        <f>+PF!AW26+AU34</f>
        <v>0</v>
      </c>
      <c r="AW34" s="198">
        <f>+PF!AX26+AV34</f>
        <v>0</v>
      </c>
      <c r="AX34" s="198">
        <f>+PF!AY26+AW34</f>
        <v>0</v>
      </c>
      <c r="AY34" s="198">
        <f>+PF!AZ26+AX34</f>
        <v>0</v>
      </c>
      <c r="AZ34" s="198">
        <f>+PF!BA26+AY34</f>
        <v>0</v>
      </c>
      <c r="BA34" s="198">
        <f>+PF!BB26+AZ34-IS!I15</f>
        <v>0</v>
      </c>
      <c r="BB34" s="198"/>
      <c r="BC34" s="198">
        <f>+PF!BD26+BA34</f>
        <v>0</v>
      </c>
      <c r="BD34" s="198">
        <f>+PF!BE26+BC34</f>
        <v>0</v>
      </c>
      <c r="BE34" s="198">
        <f>+PF!BF26+BD34</f>
        <v>0</v>
      </c>
      <c r="BF34" s="198">
        <f>+PF!BG26+BE34</f>
        <v>0</v>
      </c>
      <c r="BG34" s="198">
        <f>+PF!BH26+BF34</f>
        <v>0</v>
      </c>
      <c r="BH34" s="198">
        <f>+PF!BI26+BG34</f>
        <v>0</v>
      </c>
      <c r="BI34" s="198">
        <f>+PF!BJ26+BH34</f>
        <v>0</v>
      </c>
      <c r="BJ34" s="198">
        <f>+PF!BK26+BI34</f>
        <v>0</v>
      </c>
      <c r="BK34" s="198">
        <f>+PF!BL26+BJ34</f>
        <v>0</v>
      </c>
      <c r="BL34" s="198">
        <f>+PF!BM26+BK34</f>
        <v>2.8802032250715488</v>
      </c>
      <c r="BM34" s="198">
        <f>+PF!BN26+BL34</f>
        <v>2.8802032250715488</v>
      </c>
      <c r="BN34" s="198">
        <f>+PF!BO26+BM34-IS!J15</f>
        <v>0</v>
      </c>
      <c r="BO34" s="198"/>
      <c r="BP34" s="198">
        <f>+PF!BQ26+BN34</f>
        <v>0</v>
      </c>
      <c r="BQ34" s="198">
        <f>+PF!BR26+BP34</f>
        <v>0</v>
      </c>
      <c r="BR34" s="198">
        <f>+PF!BS26+BQ34</f>
        <v>0</v>
      </c>
      <c r="BS34" s="198">
        <f>+PF!BT26+BR34</f>
        <v>2.8802032250715488</v>
      </c>
      <c r="BT34" s="198">
        <f>+PF!BU26+BS34</f>
        <v>2.8802032250715488</v>
      </c>
      <c r="BU34" s="198">
        <f>+PF!BV26+BT34</f>
        <v>2.8802032250715488</v>
      </c>
      <c r="BV34" s="198">
        <f>+PF!BW26+BU34</f>
        <v>2.8802032250715488</v>
      </c>
      <c r="BW34" s="198">
        <f>+PF!BX26+BV34</f>
        <v>2.8802032250715488</v>
      </c>
      <c r="BX34" s="198">
        <f>+PF!BY26+BW34</f>
        <v>2.8802032250715488</v>
      </c>
      <c r="BY34" s="198">
        <f>+PF!BZ26+BX34</f>
        <v>45.660547967380609</v>
      </c>
      <c r="BZ34" s="198">
        <f>+PF!CA26+BY34</f>
        <v>45.660547967380609</v>
      </c>
      <c r="CA34" s="198">
        <f>+PF!CB26+BZ34-IS!K15</f>
        <v>0</v>
      </c>
    </row>
    <row r="35" spans="1:79">
      <c r="A35" s="3" t="s">
        <v>235</v>
      </c>
      <c r="B35" s="614">
        <f>+D!C66</f>
        <v>0</v>
      </c>
      <c r="C35" s="198">
        <f>+IF('IVA '!C22&lt;0,-'IVA '!C22,0)</f>
        <v>6.6499999999999986</v>
      </c>
      <c r="D35" s="198">
        <f>+IF('IVA '!D22&lt;0,-'IVA '!D22,0)</f>
        <v>7.9449999999999967</v>
      </c>
      <c r="E35" s="198">
        <f>+IF('IVA '!E22&lt;0,-'IVA '!E22,0)</f>
        <v>1.4699999999999971</v>
      </c>
      <c r="F35" s="198">
        <f>+IF('IVA '!F22&lt;0,-'IVA '!F22,0)</f>
        <v>0</v>
      </c>
      <c r="G35" s="198">
        <f>+IF('IVA '!G22&lt;0,-'IVA '!G22,0)</f>
        <v>0</v>
      </c>
      <c r="H35" s="198">
        <f>+IF('IVA '!H22&lt;0,-'IVA '!H22,0)</f>
        <v>0</v>
      </c>
      <c r="I35" s="198">
        <f>+IF('IVA '!I22&lt;0,-'IVA '!I22,0)</f>
        <v>0</v>
      </c>
      <c r="J35" s="198">
        <f>+IF('IVA '!J22&lt;0,-'IVA '!J22,0)</f>
        <v>0</v>
      </c>
      <c r="K35" s="198">
        <f>+IF('IVA '!K22&lt;0,-'IVA '!K22,0)</f>
        <v>0.73499999999999988</v>
      </c>
      <c r="L35" s="198">
        <f>+IF('IVA '!L22&lt;0,-'IVA '!L22,0)</f>
        <v>0.13999999999999968</v>
      </c>
      <c r="M35" s="198">
        <f>+IF('IVA '!M22&lt;0,-'IVA '!M22,0)</f>
        <v>0</v>
      </c>
      <c r="N35" s="198">
        <f>+IF('IVA '!N22&lt;0,-'IVA '!N22,0)</f>
        <v>0</v>
      </c>
      <c r="P35" s="198">
        <f>+IF('IVA '!O22&lt;0,-'IVA '!O22,0)</f>
        <v>20.716500000000003</v>
      </c>
      <c r="Q35" s="198">
        <f>+IF('IVA '!P22&lt;0,-'IVA '!P22,0)</f>
        <v>15.64185</v>
      </c>
      <c r="R35" s="198">
        <f>+IF('IVA '!Q22&lt;0,-'IVA '!Q22,0)</f>
        <v>21.653100000000002</v>
      </c>
      <c r="S35" s="198">
        <f>+IF('IVA '!R22&lt;0,-'IVA '!R22,0)</f>
        <v>19.264350000000004</v>
      </c>
      <c r="T35" s="198">
        <f>+IF('IVA '!S22&lt;0,-'IVA '!S22,0)</f>
        <v>16.460850000000004</v>
      </c>
      <c r="U35" s="198">
        <f>+IF('IVA '!T22&lt;0,-'IVA '!T22,0)</f>
        <v>17.980945603950765</v>
      </c>
      <c r="V35" s="198">
        <f>+IF('IVA '!U22&lt;0,-'IVA '!U22,0)</f>
        <v>33.615141207901516</v>
      </c>
      <c r="W35" s="198">
        <f>+IF('IVA '!V22&lt;0,-'IVA '!V22,0)</f>
        <v>33.963436811852276</v>
      </c>
      <c r="X35" s="198">
        <f>+IF('IVA '!W22&lt;0,-'IVA '!W22,0)</f>
        <v>12.554682415803036</v>
      </c>
      <c r="Y35" s="198">
        <f>+IF('IVA '!X22&lt;0,-'IVA '!X22,0)</f>
        <v>12.145928019753795</v>
      </c>
      <c r="Z35" s="198">
        <f>+IF('IVA '!Y22&lt;0,-'IVA '!Y22,0)</f>
        <v>11.737173623704553</v>
      </c>
      <c r="AA35" s="198">
        <f>+IF('IVA '!Z22&lt;0,-'IVA '!Z22,0)</f>
        <v>0</v>
      </c>
      <c r="AB35" s="198"/>
      <c r="AC35" s="198">
        <f>+IF('IVA '!AA22&lt;0,-'IVA '!AA22,0)</f>
        <v>13.753068103950763</v>
      </c>
      <c r="AD35" s="198">
        <f>+IF('IVA '!AB22&lt;0,-'IVA '!AB22,0)</f>
        <v>8.366851707901521</v>
      </c>
      <c r="AE35" s="198">
        <f>+IF('IVA '!AC22&lt;0,-'IVA '!AC22,0)</f>
        <v>0</v>
      </c>
      <c r="AF35" s="198">
        <f>+IF('IVA '!AD22&lt;0,-'IVA '!AD22,0)</f>
        <v>0</v>
      </c>
      <c r="AG35" s="198">
        <f>+IF('IVA '!AE22&lt;0,-'IVA '!AE22,0)</f>
        <v>0</v>
      </c>
      <c r="AH35" s="198">
        <f>+IF('IVA '!AF22&lt;0,-'IVA '!AF22,0)</f>
        <v>0</v>
      </c>
      <c r="AI35" s="198">
        <f>+IF('IVA '!AG22&lt;0,-'IVA '!AG22,0)</f>
        <v>0</v>
      </c>
      <c r="AJ35" s="198">
        <f>+IF('IVA '!AH22&lt;0,-'IVA '!AH22,0)</f>
        <v>0</v>
      </c>
      <c r="AK35" s="198">
        <f>+IF('IVA '!AI22&lt;0,-'IVA '!AI22,0)</f>
        <v>0</v>
      </c>
      <c r="AL35" s="198">
        <f>+IF('IVA '!AJ22&lt;0,-'IVA '!AJ22,0)</f>
        <v>0</v>
      </c>
      <c r="AM35" s="198">
        <f>+IF('IVA '!AK22&lt;0,-'IVA '!AK22,0)</f>
        <v>0</v>
      </c>
      <c r="AN35" s="198">
        <f>+IF('IVA '!AL22&lt;0,-'IVA '!AL22,0)</f>
        <v>0</v>
      </c>
      <c r="AO35" s="198"/>
      <c r="AP35" s="198">
        <f>+IF('IVA '!AM22&lt;0,-'IVA '!AM22,0)</f>
        <v>13.650669478950759</v>
      </c>
      <c r="AQ35" s="198">
        <f>+IF('IVA '!AN22&lt;0,-'IVA '!AN22,0)</f>
        <v>0</v>
      </c>
      <c r="AR35" s="198">
        <f>+IF('IVA '!AO22&lt;0,-'IVA '!AO22,0)</f>
        <v>0</v>
      </c>
      <c r="AS35" s="198">
        <f>+IF('IVA '!AP22&lt;0,-'IVA '!AP22,0)</f>
        <v>0</v>
      </c>
      <c r="AT35" s="198">
        <f>+IF('IVA '!AQ22&lt;0,-'IVA '!AQ22,0)</f>
        <v>0</v>
      </c>
      <c r="AU35" s="198">
        <f>+IF('IVA '!AR22&lt;0,-'IVA '!AR22,0)</f>
        <v>0</v>
      </c>
      <c r="AV35" s="198">
        <f>+IF('IVA '!AS22&lt;0,-'IVA '!AS22,0)</f>
        <v>0</v>
      </c>
      <c r="AW35" s="198">
        <f>+IF('IVA '!AT22&lt;0,-'IVA '!AT22,0)</f>
        <v>0</v>
      </c>
      <c r="AX35" s="198">
        <f>+IF('IVA '!AU22&lt;0,-'IVA '!AU22,0)</f>
        <v>0</v>
      </c>
      <c r="AY35" s="198">
        <f>+IF('IVA '!AV22&lt;0,-'IVA '!AV22,0)</f>
        <v>0</v>
      </c>
      <c r="AZ35" s="198">
        <f>+IF('IVA '!AW22&lt;0,-'IVA '!AW22,0)</f>
        <v>0</v>
      </c>
      <c r="BA35" s="198">
        <f>+IF('IVA '!AX22&lt;0,-'IVA '!AX22,0)</f>
        <v>0</v>
      </c>
      <c r="BB35" s="198"/>
      <c r="BC35" s="198">
        <f>+IF('IVA '!AY22&lt;0,-'IVA '!AY22,0)</f>
        <v>0</v>
      </c>
      <c r="BD35" s="198">
        <f>+IF('IVA '!AZ22&lt;0,-'IVA '!AZ22,0)</f>
        <v>0</v>
      </c>
      <c r="BE35" s="198">
        <f>+IF('IVA '!BA22&lt;0,-'IVA '!BA22,0)</f>
        <v>0</v>
      </c>
      <c r="BF35" s="198">
        <f>+IF('IVA '!BB22&lt;0,-'IVA '!BB22,0)</f>
        <v>0</v>
      </c>
      <c r="BG35" s="198">
        <f>+IF('IVA '!BC22&lt;0,-'IVA '!BC22,0)</f>
        <v>0</v>
      </c>
      <c r="BH35" s="198">
        <f>+IF('IVA '!BD22&lt;0,-'IVA '!BD22,0)</f>
        <v>0</v>
      </c>
      <c r="BI35" s="198">
        <f>+IF('IVA '!BE22&lt;0,-'IVA '!BE22,0)</f>
        <v>0</v>
      </c>
      <c r="BJ35" s="198">
        <f>+IF('IVA '!BF22&lt;0,-'IVA '!BF22,0)</f>
        <v>0</v>
      </c>
      <c r="BK35" s="198">
        <f>+IF('IVA '!BG22&lt;0,-'IVA '!BG22,0)</f>
        <v>0</v>
      </c>
      <c r="BL35" s="198">
        <f>+IF('IVA '!BH22&lt;0,-'IVA '!BH22,0)</f>
        <v>0</v>
      </c>
      <c r="BM35" s="198">
        <f>+IF('IVA '!BI22&lt;0,-'IVA '!BI22,0)</f>
        <v>0</v>
      </c>
      <c r="BN35" s="198">
        <f>+IF('IVA '!BJ22&lt;0,-'IVA '!BJ22,0)</f>
        <v>0</v>
      </c>
      <c r="BO35" s="198"/>
      <c r="BP35" s="198">
        <f>+IF('IVA '!BK22&lt;0,-'IVA '!BK22,0)</f>
        <v>0</v>
      </c>
      <c r="BQ35" s="198">
        <f>+IF('IVA '!BL22&lt;0,-'IVA '!BL22,0)</f>
        <v>0</v>
      </c>
      <c r="BR35" s="198">
        <f>+IF('IVA '!BM22&lt;0,-'IVA '!BM22,0)</f>
        <v>0</v>
      </c>
      <c r="BS35" s="198">
        <f>+IF('IVA '!BN22&lt;0,-'IVA '!BN22,0)</f>
        <v>0</v>
      </c>
      <c r="BT35" s="198">
        <f>+IF('IVA '!BO22&lt;0,-'IVA '!BO22,0)</f>
        <v>0</v>
      </c>
      <c r="BU35" s="198">
        <f>+IF('IVA '!BP22&lt;0,-'IVA '!BP22,0)</f>
        <v>0</v>
      </c>
      <c r="BV35" s="198">
        <f>+IF('IVA '!BQ22&lt;0,-'IVA '!BQ22,0)</f>
        <v>0</v>
      </c>
      <c r="BW35" s="198">
        <f>+IF('IVA '!BR22&lt;0,-'IVA '!BR22,0)</f>
        <v>0</v>
      </c>
      <c r="BX35" s="198">
        <f>+IF('IVA '!BS22&lt;0,-'IVA '!BS22,0)</f>
        <v>0</v>
      </c>
      <c r="BY35" s="198">
        <f>+IF('IVA '!BT22&lt;0,-'IVA '!BT22,0)</f>
        <v>0</v>
      </c>
      <c r="BZ35" s="198">
        <f>+IF('IVA '!BU22&lt;0,-'IVA '!BU22,0)</f>
        <v>0</v>
      </c>
      <c r="CA35" s="198">
        <f>+IF('IVA '!BV22&lt;0,-'IVA '!BV22,0)</f>
        <v>0</v>
      </c>
    </row>
    <row r="36" spans="1:79">
      <c r="A36" s="352" t="s">
        <v>233</v>
      </c>
      <c r="B36" s="353">
        <f t="shared" ref="B36:AI36" si="17">SUM(B30:B35)</f>
        <v>200</v>
      </c>
      <c r="C36" s="199">
        <f t="shared" si="17"/>
        <v>167.15</v>
      </c>
      <c r="D36" s="199">
        <f t="shared" si="17"/>
        <v>191.04500000000002</v>
      </c>
      <c r="E36" s="199">
        <f t="shared" si="17"/>
        <v>180.55000000000004</v>
      </c>
      <c r="F36" s="199">
        <f t="shared" si="17"/>
        <v>193.60000000000002</v>
      </c>
      <c r="G36" s="199">
        <f t="shared" si="17"/>
        <v>133.10000000000002</v>
      </c>
      <c r="H36" s="199">
        <f t="shared" si="17"/>
        <v>96.800000000000026</v>
      </c>
      <c r="I36" s="199">
        <f t="shared" si="17"/>
        <v>72.600000000000023</v>
      </c>
      <c r="J36" s="199">
        <f t="shared" si="17"/>
        <v>33.880000000000024</v>
      </c>
      <c r="K36" s="199">
        <f t="shared" si="17"/>
        <v>32.195000000000029</v>
      </c>
      <c r="L36" s="199">
        <f t="shared" si="17"/>
        <v>42.640000000000029</v>
      </c>
      <c r="M36" s="199">
        <f t="shared" si="17"/>
        <v>42.500000000000028</v>
      </c>
      <c r="N36" s="199">
        <f t="shared" si="17"/>
        <v>94.680000000000021</v>
      </c>
      <c r="O36" s="199"/>
      <c r="P36" s="199">
        <f t="shared" si="17"/>
        <v>134.1515</v>
      </c>
      <c r="Q36" s="199">
        <f t="shared" si="17"/>
        <v>160.29485000000003</v>
      </c>
      <c r="R36" s="199">
        <f t="shared" si="17"/>
        <v>213.66550000000001</v>
      </c>
      <c r="S36" s="199">
        <f t="shared" si="17"/>
        <v>230.01235000000003</v>
      </c>
      <c r="T36" s="199">
        <f t="shared" si="17"/>
        <v>164.89385000000001</v>
      </c>
      <c r="U36" s="199">
        <f t="shared" si="17"/>
        <v>129.02494560395078</v>
      </c>
      <c r="V36" s="199">
        <f t="shared" si="17"/>
        <v>119.73314120790154</v>
      </c>
      <c r="W36" s="199">
        <f t="shared" si="17"/>
        <v>80.199836811852293</v>
      </c>
      <c r="X36" s="199">
        <f t="shared" si="17"/>
        <v>298.29848241580299</v>
      </c>
      <c r="Y36" s="199">
        <f t="shared" si="17"/>
        <v>208.56752801975378</v>
      </c>
      <c r="Z36" s="199">
        <f t="shared" si="17"/>
        <v>62.958773623704516</v>
      </c>
      <c r="AA36" s="199">
        <f t="shared" si="17"/>
        <v>335.51359999999994</v>
      </c>
      <c r="AB36" s="199"/>
      <c r="AC36" s="199">
        <f t="shared" si="17"/>
        <v>271.78431810395068</v>
      </c>
      <c r="AD36" s="199">
        <f t="shared" si="17"/>
        <v>153.35264170790154</v>
      </c>
      <c r="AE36" s="199">
        <f t="shared" si="17"/>
        <v>435.76597200000003</v>
      </c>
      <c r="AF36" s="199">
        <f t="shared" si="17"/>
        <v>354.37024000000008</v>
      </c>
      <c r="AG36" s="199">
        <f t="shared" si="17"/>
        <v>144.98579000000004</v>
      </c>
      <c r="AH36" s="199">
        <f t="shared" si="17"/>
        <v>348.47512000000006</v>
      </c>
      <c r="AI36" s="199">
        <f t="shared" si="17"/>
        <v>226.00134000000008</v>
      </c>
      <c r="AJ36" s="199">
        <f t="shared" ref="AJ36:BR36" si="18">SUM(AJ30:AJ35)</f>
        <v>39.723292000000072</v>
      </c>
      <c r="AK36" s="199">
        <f t="shared" si="18"/>
        <v>279.15591400000011</v>
      </c>
      <c r="AL36" s="199">
        <f t="shared" si="18"/>
        <v>190.05804800000013</v>
      </c>
      <c r="AM36" s="199">
        <f t="shared" si="18"/>
        <v>44.85804800000011</v>
      </c>
      <c r="AN36" s="199">
        <f t="shared" si="18"/>
        <v>334.42560800000007</v>
      </c>
      <c r="AO36" s="199"/>
      <c r="AP36" s="199">
        <f t="shared" si="18"/>
        <v>271.17345697895081</v>
      </c>
      <c r="AQ36" s="199">
        <f t="shared" si="18"/>
        <v>387.44196370000009</v>
      </c>
      <c r="AR36" s="199">
        <f t="shared" si="18"/>
        <v>340.88555116000009</v>
      </c>
      <c r="AS36" s="199">
        <f t="shared" si="18"/>
        <v>453.55194720000009</v>
      </c>
      <c r="AT36" s="199">
        <f t="shared" si="18"/>
        <v>290.64196370000008</v>
      </c>
      <c r="AU36" s="199">
        <f t="shared" si="18"/>
        <v>347.77597360000016</v>
      </c>
      <c r="AV36" s="199">
        <f t="shared" si="18"/>
        <v>224.53198020000013</v>
      </c>
      <c r="AW36" s="199">
        <f t="shared" si="18"/>
        <v>279.02159076000009</v>
      </c>
      <c r="AX36" s="199">
        <f t="shared" si="18"/>
        <v>179.5771914200001</v>
      </c>
      <c r="AY36" s="199">
        <f t="shared" si="18"/>
        <v>284.31038944000016</v>
      </c>
      <c r="AZ36" s="199">
        <f t="shared" si="18"/>
        <v>187.51038944000015</v>
      </c>
      <c r="BA36" s="199">
        <f t="shared" si="18"/>
        <v>337.19837624000019</v>
      </c>
      <c r="BB36" s="199"/>
      <c r="BC36" s="199">
        <f t="shared" si="18"/>
        <v>514.99247112500029</v>
      </c>
      <c r="BD36" s="199">
        <f t="shared" si="18"/>
        <v>556.36522261100026</v>
      </c>
      <c r="BE36" s="199">
        <f t="shared" si="18"/>
        <v>608.11611769480032</v>
      </c>
      <c r="BF36" s="199">
        <f t="shared" si="18"/>
        <v>624.45850561600037</v>
      </c>
      <c r="BG36" s="199">
        <f t="shared" si="18"/>
        <v>556.36522261100038</v>
      </c>
      <c r="BH36" s="199">
        <f t="shared" si="18"/>
        <v>515.50925280800038</v>
      </c>
      <c r="BI36" s="199">
        <f t="shared" si="18"/>
        <v>488.27193960600039</v>
      </c>
      <c r="BJ36" s="199">
        <f t="shared" si="18"/>
        <v>444.69223848280041</v>
      </c>
      <c r="BK36" s="199">
        <f t="shared" si="18"/>
        <v>441.9685071626003</v>
      </c>
      <c r="BL36" s="199">
        <f t="shared" si="18"/>
        <v>453.01990434827189</v>
      </c>
      <c r="BM36" s="199">
        <f t="shared" si="18"/>
        <v>453.01990434827195</v>
      </c>
      <c r="BN36" s="199">
        <f t="shared" si="18"/>
        <v>504.61432752720037</v>
      </c>
      <c r="BO36" s="199"/>
      <c r="BP36" s="199">
        <f t="shared" si="18"/>
        <v>525.72324525875047</v>
      </c>
      <c r="BQ36" s="199">
        <f t="shared" si="18"/>
        <v>560.85937928933049</v>
      </c>
      <c r="BR36" s="199">
        <f t="shared" si="18"/>
        <v>868.26280122564435</v>
      </c>
      <c r="BS36" s="199">
        <f t="shared" ref="BS36:CA36" si="19">SUM(BS30:BS35)</f>
        <v>786.33566400955192</v>
      </c>
      <c r="BT36" s="199">
        <f t="shared" si="19"/>
        <v>563.73958251440183</v>
      </c>
      <c r="BU36" s="199">
        <f t="shared" si="19"/>
        <v>775.75793361731178</v>
      </c>
      <c r="BV36" s="199">
        <f t="shared" si="19"/>
        <v>646.0635010192517</v>
      </c>
      <c r="BW36" s="199">
        <f t="shared" si="19"/>
        <v>448.71640886235571</v>
      </c>
      <c r="BX36" s="199">
        <f t="shared" si="19"/>
        <v>700.01096560254973</v>
      </c>
      <c r="BY36" s="199">
        <f t="shared" si="19"/>
        <v>649.56764012427675</v>
      </c>
      <c r="BZ36" s="199">
        <f t="shared" si="19"/>
        <v>497.10764012427671</v>
      </c>
      <c r="CA36" s="199">
        <f t="shared" si="19"/>
        <v>761.65595735301611</v>
      </c>
    </row>
    <row r="37" spans="1:79">
      <c r="B37" s="614"/>
      <c r="Q37" s="198"/>
      <c r="R37" s="198"/>
      <c r="S37" s="198"/>
      <c r="T37" s="198"/>
      <c r="U37" s="198"/>
      <c r="V37" s="198"/>
      <c r="W37" s="198"/>
      <c r="X37" s="198"/>
      <c r="Y37" s="198"/>
      <c r="Z37" s="198"/>
      <c r="AA37" s="198"/>
      <c r="AB37" s="198"/>
      <c r="AC37" s="198"/>
      <c r="AD37" s="198"/>
      <c r="AE37" s="198"/>
      <c r="AF37" s="198"/>
      <c r="AG37" s="198"/>
      <c r="AH37" s="198"/>
      <c r="AI37" s="198"/>
      <c r="AJ37" s="198"/>
      <c r="AK37" s="198"/>
      <c r="AL37" s="198"/>
      <c r="AM37" s="198"/>
      <c r="AN37" s="198"/>
      <c r="AO37" s="198"/>
      <c r="AP37" s="198"/>
      <c r="AQ37" s="198"/>
      <c r="AR37" s="198"/>
      <c r="AS37" s="198"/>
      <c r="AT37" s="198"/>
      <c r="AU37" s="198"/>
      <c r="AV37" s="198"/>
      <c r="AW37" s="198"/>
      <c r="AX37" s="198"/>
      <c r="AY37" s="198"/>
      <c r="AZ37" s="198"/>
      <c r="BA37" s="198"/>
      <c r="BB37" s="198"/>
      <c r="BC37" s="198"/>
      <c r="BD37" s="198"/>
      <c r="BE37" s="198"/>
      <c r="BF37" s="198"/>
      <c r="BG37" s="198"/>
      <c r="BH37" s="198"/>
      <c r="BI37" s="198"/>
      <c r="BJ37" s="198"/>
      <c r="BK37" s="198"/>
      <c r="BL37" s="198"/>
      <c r="BM37" s="198"/>
      <c r="BN37" s="198"/>
      <c r="BO37" s="198"/>
      <c r="BP37" s="198"/>
      <c r="BQ37" s="198"/>
      <c r="BR37" s="198"/>
      <c r="BS37" s="198"/>
      <c r="BT37" s="198"/>
      <c r="BU37" s="198"/>
      <c r="BV37" s="198"/>
      <c r="BW37" s="198"/>
      <c r="BX37" s="198"/>
      <c r="BY37" s="198"/>
      <c r="BZ37" s="198"/>
      <c r="CA37" s="198"/>
    </row>
    <row r="38" spans="1:79">
      <c r="A38" s="352" t="s">
        <v>236</v>
      </c>
      <c r="B38" s="353">
        <f>+D!C82</f>
        <v>5</v>
      </c>
      <c r="C38" s="199">
        <f>+PF!D78</f>
        <v>3.1624858908126896</v>
      </c>
      <c r="D38" s="199">
        <f>+PF!E78</f>
        <v>4.2321584482920542</v>
      </c>
      <c r="E38" s="199">
        <f>+PF!F78</f>
        <v>25.259831005771403</v>
      </c>
      <c r="F38" s="199">
        <f>+PF!G78</f>
        <v>132.35848168825078</v>
      </c>
      <c r="G38" s="199">
        <f>+PF!H78</f>
        <v>149.80315424573013</v>
      </c>
      <c r="H38" s="199">
        <f>+PF!I78</f>
        <v>157.56782680320947</v>
      </c>
      <c r="I38" s="199">
        <f>+PF!J78</f>
        <v>93.204477485688827</v>
      </c>
      <c r="J38" s="199">
        <f>+PF!K78</f>
        <v>84.99715004316819</v>
      </c>
      <c r="K38" s="199">
        <f>+PF!L78</f>
        <v>66.504822600647543</v>
      </c>
      <c r="L38" s="199">
        <f>+PF!M78</f>
        <v>8.6274732831269034</v>
      </c>
      <c r="M38" s="199">
        <f>+PF!N78</f>
        <v>3.8871458406062658</v>
      </c>
      <c r="N38" s="199">
        <f>+PF!O78</f>
        <v>3.0668183980856298</v>
      </c>
      <c r="O38" s="199"/>
      <c r="P38" s="199">
        <f>+PF!Q78</f>
        <v>3</v>
      </c>
      <c r="Q38" s="199">
        <f>+PF!R78</f>
        <v>3</v>
      </c>
      <c r="R38" s="199">
        <f>+PF!S78</f>
        <v>50.562490637190422</v>
      </c>
      <c r="S38" s="199">
        <f>+PF!T78</f>
        <v>3</v>
      </c>
      <c r="T38" s="199">
        <f>+PF!U78</f>
        <v>3</v>
      </c>
      <c r="U38" s="199">
        <f>+PF!V78</f>
        <v>3</v>
      </c>
      <c r="V38" s="199">
        <f>+PF!W78</f>
        <v>3</v>
      </c>
      <c r="W38" s="199">
        <f>+PF!X78</f>
        <v>3</v>
      </c>
      <c r="X38" s="199">
        <f>+PF!Y78</f>
        <v>3</v>
      </c>
      <c r="Y38" s="199">
        <f>+PF!Z78</f>
        <v>3</v>
      </c>
      <c r="Z38" s="199">
        <f>+PF!AA78</f>
        <v>3</v>
      </c>
      <c r="AA38" s="199">
        <f>+PF!AB78</f>
        <v>3</v>
      </c>
      <c r="AB38" s="199"/>
      <c r="AC38" s="199">
        <f>+PF!AD78</f>
        <v>3</v>
      </c>
      <c r="AD38" s="199">
        <f>+PF!AE78</f>
        <v>3</v>
      </c>
      <c r="AE38" s="199">
        <f>+PF!AF78</f>
        <v>3</v>
      </c>
      <c r="AF38" s="199">
        <f>+PF!AG78</f>
        <v>3</v>
      </c>
      <c r="AG38" s="199">
        <f>+PF!AH78</f>
        <v>3</v>
      </c>
      <c r="AH38" s="199">
        <f>+PF!AI78</f>
        <v>3</v>
      </c>
      <c r="AI38" s="199">
        <f>+PF!AJ78</f>
        <v>3</v>
      </c>
      <c r="AJ38" s="199">
        <f>+PF!AK78</f>
        <v>3</v>
      </c>
      <c r="AK38" s="199">
        <f>+PF!AL78</f>
        <v>3</v>
      </c>
      <c r="AL38" s="199">
        <f>+PF!AM78</f>
        <v>3</v>
      </c>
      <c r="AM38" s="199">
        <f>+PF!AN78</f>
        <v>3</v>
      </c>
      <c r="AN38" s="199">
        <f>+PF!AO78</f>
        <v>3</v>
      </c>
      <c r="AO38" s="199"/>
      <c r="AP38" s="199">
        <f>+PF!AQ78</f>
        <v>3</v>
      </c>
      <c r="AQ38" s="199">
        <f>+PF!AR78</f>
        <v>3</v>
      </c>
      <c r="AR38" s="199">
        <f>+PF!AS78</f>
        <v>3</v>
      </c>
      <c r="AS38" s="199">
        <f>+PF!AT78</f>
        <v>3</v>
      </c>
      <c r="AT38" s="199">
        <f>+PF!AU78</f>
        <v>3</v>
      </c>
      <c r="AU38" s="199">
        <f>+PF!AV78</f>
        <v>3</v>
      </c>
      <c r="AV38" s="199">
        <f>+PF!AW78</f>
        <v>3</v>
      </c>
      <c r="AW38" s="199">
        <f>+PF!AX78</f>
        <v>3</v>
      </c>
      <c r="AX38" s="199">
        <f>+PF!AY78</f>
        <v>3</v>
      </c>
      <c r="AY38" s="199">
        <f>+PF!AZ78</f>
        <v>3</v>
      </c>
      <c r="AZ38" s="199">
        <f>+PF!BA78</f>
        <v>3</v>
      </c>
      <c r="BA38" s="199">
        <f>+PF!BB78</f>
        <v>26.340991446925884</v>
      </c>
      <c r="BB38" s="199"/>
      <c r="BC38" s="199">
        <f>+PF!BD78</f>
        <v>3</v>
      </c>
      <c r="BD38" s="199">
        <f>+PF!BE78</f>
        <v>55.196295700800889</v>
      </c>
      <c r="BE38" s="199">
        <f>+PF!BF78</f>
        <v>171.86725571497527</v>
      </c>
      <c r="BF38" s="199">
        <f>+PF!BG78</f>
        <v>192.50035448033532</v>
      </c>
      <c r="BG38" s="199">
        <f>+PF!BH78</f>
        <v>333.27633667827973</v>
      </c>
      <c r="BH38" s="199">
        <f>+PF!BI78</f>
        <v>463.14353969437843</v>
      </c>
      <c r="BI38" s="199">
        <f>+PF!BJ78</f>
        <v>455.0379786294468</v>
      </c>
      <c r="BJ38" s="199">
        <f>+PF!BK78</f>
        <v>545.96771935921765</v>
      </c>
      <c r="BK38" s="199">
        <f>+PF!BL78</f>
        <v>647.00843755114647</v>
      </c>
      <c r="BL38" s="199">
        <f>+PF!BM78</f>
        <v>644.302164060927</v>
      </c>
      <c r="BM38" s="199">
        <f>+PF!BN78</f>
        <v>744.25338972477573</v>
      </c>
      <c r="BN38" s="199">
        <f>+PF!BO78</f>
        <v>838.60068084335296</v>
      </c>
      <c r="BO38" s="199"/>
      <c r="BP38" s="199">
        <f>+PF!BQ78</f>
        <v>844.78242116793149</v>
      </c>
      <c r="BQ38" s="199">
        <f>+PF!BR78</f>
        <v>938.02098452506982</v>
      </c>
      <c r="BR38" s="199">
        <f>+PF!BS78</f>
        <v>1036.4410197022435</v>
      </c>
      <c r="BS38" s="199">
        <f>+PF!BT78</f>
        <v>1090.3688973967855</v>
      </c>
      <c r="BT38" s="199">
        <f>+PF!BU78</f>
        <v>1320.3391054232425</v>
      </c>
      <c r="BU38" s="199">
        <f>+PF!BV78</f>
        <v>1432.3655404104752</v>
      </c>
      <c r="BV38" s="199">
        <f>+PF!BW78</f>
        <v>1243.4098021424813</v>
      </c>
      <c r="BW38" s="199">
        <f>+PF!BX78</f>
        <v>1421.9554760419867</v>
      </c>
      <c r="BX38" s="199">
        <f>+PF!BY78</f>
        <v>1503.5428516603245</v>
      </c>
      <c r="BY38" s="199">
        <f>+PF!BZ78</f>
        <v>1496.1460436704906</v>
      </c>
      <c r="BZ38" s="199">
        <f>+PF!CA78</f>
        <v>1683.333241984906</v>
      </c>
      <c r="CA38" s="199">
        <f>+PF!CB78</f>
        <v>1718.2126522972062</v>
      </c>
    </row>
    <row r="39" spans="1:79">
      <c r="B39" s="614"/>
      <c r="Q39" s="198"/>
      <c r="R39" s="198"/>
      <c r="S39" s="198"/>
      <c r="T39" s="198"/>
      <c r="U39" s="198"/>
      <c r="V39" s="198"/>
      <c r="W39" s="198"/>
      <c r="X39" s="198"/>
      <c r="Y39" s="198"/>
      <c r="Z39" s="198"/>
      <c r="AA39" s="198"/>
      <c r="AB39" s="198"/>
      <c r="AC39" s="198"/>
      <c r="AD39" s="198"/>
      <c r="AE39" s="198"/>
      <c r="AF39" s="198"/>
      <c r="AG39" s="198"/>
      <c r="AH39" s="198"/>
      <c r="AI39" s="198"/>
      <c r="AJ39" s="198"/>
      <c r="AK39" s="198"/>
      <c r="AL39" s="198"/>
      <c r="AM39" s="198"/>
      <c r="AN39" s="198"/>
      <c r="AO39" s="198"/>
      <c r="AP39" s="198"/>
      <c r="AQ39" s="198"/>
      <c r="AR39" s="198"/>
      <c r="AS39" s="198"/>
      <c r="AT39" s="198"/>
      <c r="AU39" s="198"/>
      <c r="AV39" s="198"/>
      <c r="AW39" s="198"/>
      <c r="AX39" s="198"/>
      <c r="AY39" s="198"/>
      <c r="AZ39" s="198"/>
      <c r="BA39" s="198"/>
      <c r="BB39" s="198"/>
      <c r="BC39" s="198"/>
      <c r="BD39" s="198"/>
      <c r="BE39" s="198"/>
      <c r="BF39" s="198"/>
      <c r="BG39" s="198"/>
      <c r="BH39" s="198"/>
      <c r="BI39" s="198"/>
      <c r="BJ39" s="198"/>
      <c r="BK39" s="198"/>
      <c r="BL39" s="198"/>
      <c r="BM39" s="198"/>
      <c r="BN39" s="198"/>
      <c r="BO39" s="198"/>
      <c r="BP39" s="198"/>
      <c r="BQ39" s="198"/>
      <c r="BR39" s="198"/>
      <c r="BS39" s="198"/>
      <c r="BT39" s="198"/>
      <c r="BU39" s="198"/>
      <c r="BV39" s="198"/>
      <c r="BW39" s="198"/>
      <c r="BX39" s="198"/>
      <c r="BY39" s="198"/>
      <c r="BZ39" s="198"/>
      <c r="CA39" s="198"/>
    </row>
    <row r="40" spans="1:79">
      <c r="A40" s="352" t="s">
        <v>237</v>
      </c>
      <c r="B40" s="353">
        <f t="shared" ref="B40:AI40" si="20">+B38+B36+B28</f>
        <v>305</v>
      </c>
      <c r="C40" s="199">
        <f t="shared" si="20"/>
        <v>270.3124858908127</v>
      </c>
      <c r="D40" s="199">
        <f t="shared" si="20"/>
        <v>295.27715844829208</v>
      </c>
      <c r="E40" s="199">
        <f t="shared" si="20"/>
        <v>305.80983100577146</v>
      </c>
      <c r="F40" s="199">
        <f t="shared" si="20"/>
        <v>425.9584816882508</v>
      </c>
      <c r="G40" s="199">
        <f t="shared" si="20"/>
        <v>382.90315424573015</v>
      </c>
      <c r="H40" s="199">
        <f t="shared" si="20"/>
        <v>354.36782680320948</v>
      </c>
      <c r="I40" s="199">
        <f t="shared" si="20"/>
        <v>265.80447748568884</v>
      </c>
      <c r="J40" s="199">
        <f t="shared" si="20"/>
        <v>218.87715004316823</v>
      </c>
      <c r="K40" s="199">
        <f t="shared" si="20"/>
        <v>198.69982260064756</v>
      </c>
      <c r="L40" s="199">
        <f t="shared" si="20"/>
        <v>151.26747328312695</v>
      </c>
      <c r="M40" s="199">
        <f t="shared" si="20"/>
        <v>146.38714584060631</v>
      </c>
      <c r="N40" s="199">
        <f t="shared" si="20"/>
        <v>197.74681839808565</v>
      </c>
      <c r="O40" s="199"/>
      <c r="P40" s="199">
        <f t="shared" si="20"/>
        <v>237.1515</v>
      </c>
      <c r="Q40" s="199">
        <f t="shared" si="20"/>
        <v>263.29485</v>
      </c>
      <c r="R40" s="199">
        <f t="shared" si="20"/>
        <v>364.22799063719043</v>
      </c>
      <c r="S40" s="199">
        <f t="shared" si="20"/>
        <v>333.01235000000003</v>
      </c>
      <c r="T40" s="199">
        <f t="shared" si="20"/>
        <v>267.89385000000004</v>
      </c>
      <c r="U40" s="199">
        <f t="shared" si="20"/>
        <v>232.02494560395078</v>
      </c>
      <c r="V40" s="199">
        <f t="shared" si="20"/>
        <v>302.73314120790155</v>
      </c>
      <c r="W40" s="199">
        <f t="shared" si="20"/>
        <v>263.19983681185226</v>
      </c>
      <c r="X40" s="199">
        <f t="shared" si="20"/>
        <v>481.29848241580299</v>
      </c>
      <c r="Y40" s="199">
        <f t="shared" si="20"/>
        <v>391.56752801975381</v>
      </c>
      <c r="Z40" s="199">
        <f t="shared" si="20"/>
        <v>245.95877362370453</v>
      </c>
      <c r="AA40" s="199">
        <f t="shared" si="20"/>
        <v>518.5136</v>
      </c>
      <c r="AB40" s="199"/>
      <c r="AC40" s="199">
        <f t="shared" si="20"/>
        <v>534.78431810395068</v>
      </c>
      <c r="AD40" s="199">
        <f t="shared" si="20"/>
        <v>416.35264170790151</v>
      </c>
      <c r="AE40" s="199">
        <f t="shared" si="20"/>
        <v>698.76597200000003</v>
      </c>
      <c r="AF40" s="199">
        <f t="shared" si="20"/>
        <v>617.37024000000008</v>
      </c>
      <c r="AG40" s="199">
        <f t="shared" si="20"/>
        <v>407.98579000000007</v>
      </c>
      <c r="AH40" s="199">
        <f t="shared" si="20"/>
        <v>611.47512000000006</v>
      </c>
      <c r="AI40" s="199">
        <f t="shared" si="20"/>
        <v>489.00134000000008</v>
      </c>
      <c r="AJ40" s="199">
        <f t="shared" ref="AJ40:BR40" si="21">+AJ38+AJ36+AJ28</f>
        <v>302.72329200000007</v>
      </c>
      <c r="AK40" s="199">
        <f t="shared" si="21"/>
        <v>542.15591400000017</v>
      </c>
      <c r="AL40" s="199">
        <f t="shared" si="21"/>
        <v>453.0580480000001</v>
      </c>
      <c r="AM40" s="199">
        <f t="shared" si="21"/>
        <v>307.85804800000011</v>
      </c>
      <c r="AN40" s="199">
        <f t="shared" si="21"/>
        <v>597.42560800000001</v>
      </c>
      <c r="AO40" s="199"/>
      <c r="AP40" s="199">
        <f t="shared" si="21"/>
        <v>614.17345697895075</v>
      </c>
      <c r="AQ40" s="199">
        <f t="shared" si="21"/>
        <v>730.44196370000009</v>
      </c>
      <c r="AR40" s="199">
        <f t="shared" si="21"/>
        <v>683.88555116000009</v>
      </c>
      <c r="AS40" s="199">
        <f t="shared" si="21"/>
        <v>796.55194720000009</v>
      </c>
      <c r="AT40" s="199">
        <f t="shared" si="21"/>
        <v>633.64196370000013</v>
      </c>
      <c r="AU40" s="199">
        <f t="shared" si="21"/>
        <v>690.77597360000016</v>
      </c>
      <c r="AV40" s="199">
        <f t="shared" si="21"/>
        <v>567.53198020000013</v>
      </c>
      <c r="AW40" s="199">
        <f t="shared" si="21"/>
        <v>622.02159076000009</v>
      </c>
      <c r="AX40" s="199">
        <f t="shared" si="21"/>
        <v>522.57719142000008</v>
      </c>
      <c r="AY40" s="199">
        <f t="shared" si="21"/>
        <v>627.31038944000011</v>
      </c>
      <c r="AZ40" s="199">
        <f t="shared" si="21"/>
        <v>530.51038944000015</v>
      </c>
      <c r="BA40" s="199">
        <f t="shared" si="21"/>
        <v>703.53936768692608</v>
      </c>
      <c r="BB40" s="199"/>
      <c r="BC40" s="199">
        <f t="shared" si="21"/>
        <v>857.99247112500029</v>
      </c>
      <c r="BD40" s="199">
        <f t="shared" si="21"/>
        <v>951.56151831180114</v>
      </c>
      <c r="BE40" s="199">
        <f t="shared" si="21"/>
        <v>1119.9833734097756</v>
      </c>
      <c r="BF40" s="199">
        <f t="shared" si="21"/>
        <v>1156.9588600963357</v>
      </c>
      <c r="BG40" s="199">
        <f t="shared" si="21"/>
        <v>1229.6415592892802</v>
      </c>
      <c r="BH40" s="199">
        <f t="shared" si="21"/>
        <v>1318.6527925023788</v>
      </c>
      <c r="BI40" s="199">
        <f t="shared" si="21"/>
        <v>1283.3099182354472</v>
      </c>
      <c r="BJ40" s="199">
        <f t="shared" si="21"/>
        <v>1330.659957842018</v>
      </c>
      <c r="BK40" s="199">
        <f t="shared" si="21"/>
        <v>1428.9769447137469</v>
      </c>
      <c r="BL40" s="199">
        <f t="shared" si="21"/>
        <v>1437.3220684091989</v>
      </c>
      <c r="BM40" s="199">
        <f t="shared" si="21"/>
        <v>1537.2732940730477</v>
      </c>
      <c r="BN40" s="199">
        <f t="shared" si="21"/>
        <v>1683.2150083705533</v>
      </c>
      <c r="BO40" s="199"/>
      <c r="BP40" s="199">
        <f t="shared" si="21"/>
        <v>1710.505666426682</v>
      </c>
      <c r="BQ40" s="199">
        <f t="shared" si="21"/>
        <v>1838.8803638144004</v>
      </c>
      <c r="BR40" s="199">
        <f t="shared" si="21"/>
        <v>2244.703820927888</v>
      </c>
      <c r="BS40" s="199">
        <f t="shared" ref="BS40:CA40" si="22">+BS38+BS36+BS28</f>
        <v>2216.7045614063372</v>
      </c>
      <c r="BT40" s="199">
        <f t="shared" si="22"/>
        <v>2224.0786879376442</v>
      </c>
      <c r="BU40" s="199">
        <f t="shared" si="22"/>
        <v>2548.1234740277869</v>
      </c>
      <c r="BV40" s="199">
        <f t="shared" si="22"/>
        <v>2229.4733031617329</v>
      </c>
      <c r="BW40" s="199">
        <f t="shared" si="22"/>
        <v>2210.6718849043423</v>
      </c>
      <c r="BX40" s="199">
        <f t="shared" si="22"/>
        <v>2543.553817262874</v>
      </c>
      <c r="BY40" s="199">
        <f t="shared" si="22"/>
        <v>2485.7136837947673</v>
      </c>
      <c r="BZ40" s="199">
        <f t="shared" si="22"/>
        <v>2520.4408821091829</v>
      </c>
      <c r="CA40" s="199">
        <f t="shared" si="22"/>
        <v>2819.8686096502224</v>
      </c>
    </row>
    <row r="41" spans="1:79">
      <c r="B41" s="614"/>
      <c r="Q41" s="198"/>
      <c r="R41" s="198"/>
      <c r="S41" s="198"/>
      <c r="T41" s="198"/>
      <c r="U41" s="198"/>
      <c r="V41" s="198"/>
      <c r="W41" s="198"/>
      <c r="X41" s="198"/>
      <c r="Y41" s="198"/>
      <c r="Z41" s="198"/>
      <c r="AA41" s="198"/>
      <c r="AB41" s="198"/>
      <c r="AC41" s="198"/>
      <c r="AD41" s="198"/>
      <c r="AE41" s="198"/>
      <c r="AF41" s="198"/>
      <c r="AG41" s="198"/>
      <c r="AH41" s="198"/>
      <c r="AI41" s="198"/>
      <c r="AJ41" s="198"/>
      <c r="AK41" s="198"/>
      <c r="AL41" s="198"/>
      <c r="AM41" s="198"/>
      <c r="AN41" s="198"/>
      <c r="AO41" s="198"/>
      <c r="AP41" s="198"/>
      <c r="AQ41" s="198"/>
      <c r="AR41" s="198"/>
      <c r="AS41" s="198"/>
      <c r="AT41" s="198"/>
      <c r="AU41" s="198"/>
      <c r="AV41" s="198"/>
      <c r="AW41" s="198"/>
      <c r="AX41" s="198"/>
      <c r="AY41" s="198"/>
      <c r="AZ41" s="198"/>
      <c r="BA41" s="198"/>
      <c r="BB41" s="198"/>
      <c r="BC41" s="198"/>
      <c r="BD41" s="198"/>
      <c r="BE41" s="198"/>
      <c r="BF41" s="198"/>
      <c r="BG41" s="198"/>
      <c r="BH41" s="198"/>
      <c r="BI41" s="198"/>
      <c r="BJ41" s="198"/>
      <c r="BK41" s="198"/>
      <c r="BL41" s="198"/>
      <c r="BM41" s="198"/>
      <c r="BN41" s="198"/>
      <c r="BO41" s="198"/>
      <c r="BP41" s="198"/>
      <c r="BQ41" s="198"/>
      <c r="BR41" s="198"/>
      <c r="BS41" s="198"/>
      <c r="BT41" s="198"/>
      <c r="BU41" s="198"/>
      <c r="BV41" s="198"/>
      <c r="BW41" s="198"/>
      <c r="BX41" s="198"/>
      <c r="BY41" s="198"/>
      <c r="BZ41" s="198"/>
      <c r="CA41" s="198"/>
    </row>
    <row r="42" spans="1:79" ht="13.5" thickBot="1">
      <c r="A42" s="352" t="s">
        <v>238</v>
      </c>
      <c r="B42" s="615">
        <f t="shared" ref="B42:AI42" si="23">+B23+B40</f>
        <v>605</v>
      </c>
      <c r="C42" s="199">
        <f t="shared" si="23"/>
        <v>611.97915255747944</v>
      </c>
      <c r="D42" s="199">
        <f t="shared" si="23"/>
        <v>663.61049178162546</v>
      </c>
      <c r="E42" s="199">
        <f t="shared" si="23"/>
        <v>670.80983100577146</v>
      </c>
      <c r="F42" s="199">
        <f t="shared" si="23"/>
        <v>787.62514835491743</v>
      </c>
      <c r="G42" s="199">
        <f t="shared" si="23"/>
        <v>741.23648757906358</v>
      </c>
      <c r="H42" s="199">
        <f t="shared" si="23"/>
        <v>710.36782680320948</v>
      </c>
      <c r="I42" s="199">
        <f t="shared" si="23"/>
        <v>618.47114415235546</v>
      </c>
      <c r="J42" s="199">
        <f t="shared" si="23"/>
        <v>568.21048337650154</v>
      </c>
      <c r="K42" s="199">
        <f t="shared" si="23"/>
        <v>556.69982260064762</v>
      </c>
      <c r="L42" s="199">
        <f t="shared" si="23"/>
        <v>505.93413994979363</v>
      </c>
      <c r="M42" s="199">
        <f t="shared" si="23"/>
        <v>497.72047917393968</v>
      </c>
      <c r="N42" s="199">
        <f t="shared" si="23"/>
        <v>654.74681839808568</v>
      </c>
      <c r="O42" s="199"/>
      <c r="P42" s="199">
        <f t="shared" si="23"/>
        <v>799.55150000000003</v>
      </c>
      <c r="Q42" s="199">
        <f t="shared" si="23"/>
        <v>819.09484999999995</v>
      </c>
      <c r="R42" s="199">
        <f t="shared" si="23"/>
        <v>973.42799063719053</v>
      </c>
      <c r="S42" s="199">
        <f t="shared" si="23"/>
        <v>955.61234999999988</v>
      </c>
      <c r="T42" s="199">
        <f t="shared" si="23"/>
        <v>883.89384999999993</v>
      </c>
      <c r="U42" s="199">
        <f t="shared" si="23"/>
        <v>938.42494560395062</v>
      </c>
      <c r="V42" s="199">
        <f t="shared" si="23"/>
        <v>999.44921263647291</v>
      </c>
      <c r="W42" s="199">
        <f t="shared" si="23"/>
        <v>950.23197966899511</v>
      </c>
      <c r="X42" s="199">
        <f t="shared" si="23"/>
        <v>1158.5966967015172</v>
      </c>
      <c r="Y42" s="199">
        <f t="shared" si="23"/>
        <v>1059.1318137340395</v>
      </c>
      <c r="Z42" s="199">
        <f t="shared" si="23"/>
        <v>903.78913076656158</v>
      </c>
      <c r="AA42" s="199">
        <f t="shared" si="23"/>
        <v>1166.6100285714283</v>
      </c>
      <c r="AB42" s="199"/>
      <c r="AC42" s="199">
        <f t="shared" si="23"/>
        <v>1173.1468181039506</v>
      </c>
      <c r="AD42" s="199">
        <f t="shared" si="23"/>
        <v>1044.9812131364729</v>
      </c>
      <c r="AE42" s="199">
        <f t="shared" si="23"/>
        <v>1317.6606148571427</v>
      </c>
      <c r="AF42" s="199">
        <f t="shared" si="23"/>
        <v>1226.5309542857142</v>
      </c>
      <c r="AG42" s="199">
        <f t="shared" si="23"/>
        <v>1007.4125757142856</v>
      </c>
      <c r="AH42" s="199">
        <f t="shared" si="23"/>
        <v>1201.1679771428571</v>
      </c>
      <c r="AI42" s="199">
        <f t="shared" si="23"/>
        <v>1068.9602685714285</v>
      </c>
      <c r="AJ42" s="199">
        <f t="shared" ref="AJ42:BR42" si="24">+AJ23+AJ40</f>
        <v>872.94829199999981</v>
      </c>
      <c r="AK42" s="199">
        <f t="shared" si="24"/>
        <v>1102.6469854285715</v>
      </c>
      <c r="AL42" s="199">
        <f t="shared" si="24"/>
        <v>1003.8151908571427</v>
      </c>
      <c r="AM42" s="199">
        <f t="shared" si="24"/>
        <v>848.88126228571423</v>
      </c>
      <c r="AN42" s="199">
        <f t="shared" si="24"/>
        <v>1128.7148937142856</v>
      </c>
      <c r="AO42" s="199"/>
      <c r="AP42" s="199">
        <f t="shared" si="24"/>
        <v>1135.7288141218078</v>
      </c>
      <c r="AQ42" s="199">
        <f t="shared" si="24"/>
        <v>1242.2633922714285</v>
      </c>
      <c r="AR42" s="199">
        <f t="shared" si="24"/>
        <v>1185.9730511600001</v>
      </c>
      <c r="AS42" s="199">
        <f t="shared" si="24"/>
        <v>1288.9055186285714</v>
      </c>
      <c r="AT42" s="199">
        <f t="shared" si="24"/>
        <v>1116.2616065571428</v>
      </c>
      <c r="AU42" s="199">
        <f t="shared" si="24"/>
        <v>1163.6616878857144</v>
      </c>
      <c r="AV42" s="199">
        <f t="shared" si="24"/>
        <v>1030.6837659142857</v>
      </c>
      <c r="AW42" s="199">
        <f t="shared" si="24"/>
        <v>1075.4394479028572</v>
      </c>
      <c r="AX42" s="199">
        <f t="shared" si="24"/>
        <v>966.26111999142859</v>
      </c>
      <c r="AY42" s="199">
        <f t="shared" si="24"/>
        <v>1061.2603894400002</v>
      </c>
      <c r="AZ42" s="199">
        <f t="shared" si="24"/>
        <v>954.72646086857162</v>
      </c>
      <c r="BA42" s="199">
        <f t="shared" si="24"/>
        <v>1118.0215105440689</v>
      </c>
      <c r="BB42" s="199"/>
      <c r="BC42" s="199">
        <f t="shared" si="24"/>
        <v>1262.7406854107146</v>
      </c>
      <c r="BD42" s="199">
        <f t="shared" si="24"/>
        <v>1346.5758040260869</v>
      </c>
      <c r="BE42" s="199">
        <f t="shared" si="24"/>
        <v>1505.2637305526328</v>
      </c>
      <c r="BF42" s="199">
        <f t="shared" si="24"/>
        <v>1532.5052886677645</v>
      </c>
      <c r="BG42" s="199">
        <f t="shared" si="24"/>
        <v>1595.4540592892804</v>
      </c>
      <c r="BH42" s="199">
        <f t="shared" si="24"/>
        <v>1674.7313639309505</v>
      </c>
      <c r="BI42" s="199">
        <f t="shared" si="24"/>
        <v>1629.6545610925903</v>
      </c>
      <c r="BJ42" s="199">
        <f t="shared" si="24"/>
        <v>1667.2706721277325</v>
      </c>
      <c r="BK42" s="199">
        <f t="shared" si="24"/>
        <v>1755.8537304280328</v>
      </c>
      <c r="BL42" s="199">
        <f t="shared" si="24"/>
        <v>1754.4649255520562</v>
      </c>
      <c r="BM42" s="199">
        <f t="shared" si="24"/>
        <v>1844.6822226444765</v>
      </c>
      <c r="BN42" s="199">
        <f t="shared" si="24"/>
        <v>1980.8900083705535</v>
      </c>
      <c r="BO42" s="199"/>
      <c r="BP42" s="199">
        <f t="shared" si="24"/>
        <v>1998.4467378552536</v>
      </c>
      <c r="BQ42" s="199">
        <f t="shared" si="24"/>
        <v>2117.0875066715435</v>
      </c>
      <c r="BR42" s="199">
        <f t="shared" si="24"/>
        <v>2513.1770352136027</v>
      </c>
      <c r="BS42" s="199">
        <f t="shared" ref="BS42:CA42" si="25">+BS23+BS40</f>
        <v>2475.4438471206231</v>
      </c>
      <c r="BT42" s="199">
        <f t="shared" si="25"/>
        <v>2473.0840450805017</v>
      </c>
      <c r="BU42" s="199">
        <f t="shared" si="25"/>
        <v>2787.394902599216</v>
      </c>
      <c r="BV42" s="199">
        <f t="shared" si="25"/>
        <v>2459.1149698283998</v>
      </c>
      <c r="BW42" s="199">
        <f t="shared" si="25"/>
        <v>2430.6837896662473</v>
      </c>
      <c r="BX42" s="199">
        <f t="shared" si="25"/>
        <v>2753.9359601200172</v>
      </c>
      <c r="BY42" s="199">
        <f t="shared" si="25"/>
        <v>2686.4660647471487</v>
      </c>
      <c r="BZ42" s="199">
        <f t="shared" si="25"/>
        <v>2711.5635011568024</v>
      </c>
      <c r="CA42" s="199">
        <f t="shared" si="25"/>
        <v>3001.3614667930797</v>
      </c>
    </row>
    <row r="43" spans="1:79">
      <c r="C43" s="3"/>
      <c r="Q43" s="198"/>
      <c r="R43" s="198"/>
      <c r="S43" s="198"/>
      <c r="T43" s="198"/>
      <c r="U43" s="198"/>
      <c r="V43" s="198"/>
      <c r="W43" s="198"/>
      <c r="X43" s="198"/>
      <c r="Y43" s="198"/>
      <c r="Z43" s="198"/>
      <c r="AA43" s="198"/>
      <c r="AB43" s="198"/>
      <c r="AC43" s="198"/>
      <c r="AD43" s="198"/>
      <c r="AE43" s="198"/>
      <c r="AF43" s="198"/>
      <c r="AG43" s="198"/>
      <c r="AH43" s="198"/>
      <c r="AI43" s="198"/>
      <c r="AJ43" s="198"/>
      <c r="AK43" s="198"/>
      <c r="AL43" s="198"/>
      <c r="AM43" s="198"/>
      <c r="AN43" s="198"/>
      <c r="AO43" s="198"/>
      <c r="AP43" s="198"/>
      <c r="AQ43" s="198"/>
      <c r="AR43" s="198"/>
      <c r="AS43" s="198"/>
      <c r="AT43" s="198"/>
      <c r="AU43" s="198"/>
      <c r="AV43" s="198"/>
      <c r="AW43" s="198"/>
      <c r="AX43" s="198"/>
      <c r="AY43" s="198"/>
      <c r="AZ43" s="198"/>
      <c r="BA43" s="198"/>
      <c r="BB43" s="198"/>
      <c r="BC43" s="198"/>
      <c r="BD43" s="198"/>
      <c r="BE43" s="198"/>
      <c r="BF43" s="198"/>
      <c r="BG43" s="198"/>
      <c r="BH43" s="198"/>
      <c r="BI43" s="198"/>
      <c r="BJ43" s="198"/>
      <c r="BK43" s="198"/>
      <c r="BL43" s="198"/>
      <c r="BM43" s="198"/>
      <c r="BN43" s="198"/>
      <c r="BO43" s="198"/>
      <c r="BP43" s="198"/>
      <c r="BQ43" s="198"/>
      <c r="BR43" s="198"/>
      <c r="BS43" s="198"/>
      <c r="BT43" s="198"/>
      <c r="BU43" s="198"/>
      <c r="BV43" s="198"/>
      <c r="BW43" s="198"/>
      <c r="BX43" s="198"/>
      <c r="BY43" s="198"/>
      <c r="BZ43" s="198"/>
      <c r="CA43" s="198"/>
    </row>
    <row r="44" spans="1:79">
      <c r="Q44" s="198"/>
      <c r="R44" s="198"/>
      <c r="S44" s="198"/>
      <c r="T44" s="198"/>
      <c r="U44" s="198"/>
      <c r="V44" s="198"/>
      <c r="W44" s="198"/>
      <c r="X44" s="198"/>
      <c r="Y44" s="198"/>
      <c r="Z44" s="198"/>
      <c r="AA44" s="198"/>
      <c r="AB44" s="198"/>
      <c r="AC44" s="198"/>
      <c r="AD44" s="198"/>
      <c r="AE44" s="198"/>
      <c r="AF44" s="198"/>
      <c r="AG44" s="198"/>
      <c r="AH44" s="198"/>
      <c r="AI44" s="198"/>
      <c r="AJ44" s="198"/>
      <c r="AK44" s="198"/>
      <c r="AL44" s="198"/>
      <c r="AM44" s="198"/>
      <c r="AN44" s="198"/>
      <c r="AO44" s="198"/>
      <c r="AP44" s="198"/>
      <c r="AQ44" s="198"/>
      <c r="AR44" s="198"/>
      <c r="AS44" s="198"/>
      <c r="AT44" s="198"/>
      <c r="AU44" s="198"/>
      <c r="AV44" s="198"/>
      <c r="AW44" s="198"/>
      <c r="AX44" s="198"/>
      <c r="AY44" s="198"/>
      <c r="AZ44" s="198"/>
      <c r="BA44" s="198"/>
      <c r="BB44" s="198"/>
      <c r="BC44" s="198"/>
      <c r="BD44" s="198"/>
      <c r="BE44" s="198"/>
      <c r="BF44" s="198"/>
      <c r="BG44" s="198"/>
      <c r="BH44" s="198"/>
      <c r="BI44" s="198"/>
      <c r="BJ44" s="198"/>
      <c r="BK44" s="198"/>
      <c r="BL44" s="198"/>
      <c r="BM44" s="198"/>
      <c r="BN44" s="198"/>
      <c r="BO44" s="198"/>
      <c r="BP44" s="198"/>
      <c r="BQ44" s="198"/>
      <c r="BR44" s="198"/>
      <c r="BS44" s="198"/>
      <c r="BT44" s="198"/>
      <c r="BU44" s="198"/>
      <c r="BV44" s="198"/>
      <c r="BW44" s="198"/>
      <c r="BX44" s="198"/>
      <c r="BY44" s="198"/>
      <c r="BZ44" s="198"/>
      <c r="CA44" s="198"/>
    </row>
    <row r="45" spans="1:79" ht="13.5" thickBot="1">
      <c r="B45" s="568"/>
      <c r="C45" s="3"/>
      <c r="Q45" s="198"/>
      <c r="R45" s="198"/>
      <c r="S45" s="198"/>
      <c r="T45" s="198"/>
      <c r="U45" s="198"/>
      <c r="V45" s="198"/>
      <c r="W45" s="198"/>
      <c r="X45" s="198"/>
      <c r="Y45" s="198"/>
      <c r="Z45" s="198"/>
      <c r="AA45" s="198"/>
      <c r="AB45" s="198"/>
      <c r="AC45" s="198"/>
      <c r="AD45" s="198"/>
      <c r="AE45" s="198"/>
      <c r="AF45" s="198"/>
      <c r="AG45" s="198"/>
      <c r="AH45" s="198"/>
      <c r="AI45" s="198"/>
      <c r="AJ45" s="198"/>
      <c r="AK45" s="198"/>
      <c r="AL45" s="198"/>
      <c r="AM45" s="198"/>
      <c r="AN45" s="198"/>
      <c r="AO45" s="198"/>
      <c r="AP45" s="198"/>
      <c r="AQ45" s="198"/>
      <c r="AR45" s="198"/>
      <c r="AS45" s="198"/>
      <c r="AT45" s="198"/>
      <c r="AU45" s="198"/>
      <c r="AV45" s="198"/>
      <c r="AW45" s="198"/>
      <c r="AX45" s="198"/>
      <c r="AY45" s="198"/>
      <c r="AZ45" s="198"/>
      <c r="BA45" s="198"/>
      <c r="BB45" s="198"/>
      <c r="BC45" s="198"/>
      <c r="BD45" s="198"/>
      <c r="BE45" s="198"/>
      <c r="BF45" s="198"/>
      <c r="BG45" s="198"/>
      <c r="BH45" s="198"/>
      <c r="BI45" s="198"/>
      <c r="BJ45" s="198"/>
      <c r="BK45" s="198"/>
      <c r="BL45" s="198"/>
      <c r="BM45" s="198"/>
      <c r="BN45" s="198"/>
      <c r="BO45" s="198"/>
      <c r="BP45" s="198"/>
      <c r="BQ45" s="198"/>
      <c r="BR45" s="198"/>
      <c r="BS45" s="198"/>
      <c r="BT45" s="198"/>
      <c r="BU45" s="198"/>
      <c r="BV45" s="198"/>
      <c r="BW45" s="198"/>
      <c r="BX45" s="198"/>
      <c r="BY45" s="198"/>
      <c r="BZ45" s="198"/>
      <c r="CA45" s="198"/>
    </row>
    <row r="46" spans="1:79">
      <c r="B46" s="612" t="s">
        <v>104</v>
      </c>
      <c r="C46" s="142">
        <f>+C3</f>
        <v>41305</v>
      </c>
      <c r="D46" s="142">
        <f t="shared" ref="D46:N46" si="26">+D3</f>
        <v>41333</v>
      </c>
      <c r="E46" s="142">
        <f t="shared" si="26"/>
        <v>41364</v>
      </c>
      <c r="F46" s="142">
        <f t="shared" si="26"/>
        <v>41394</v>
      </c>
      <c r="G46" s="142">
        <f t="shared" si="26"/>
        <v>41425</v>
      </c>
      <c r="H46" s="142">
        <f t="shared" si="26"/>
        <v>41455</v>
      </c>
      <c r="I46" s="142">
        <f t="shared" si="26"/>
        <v>41486</v>
      </c>
      <c r="J46" s="142">
        <f t="shared" si="26"/>
        <v>41517</v>
      </c>
      <c r="K46" s="142">
        <f t="shared" si="26"/>
        <v>41547</v>
      </c>
      <c r="L46" s="142">
        <f t="shared" si="26"/>
        <v>41578</v>
      </c>
      <c r="M46" s="142">
        <f t="shared" si="26"/>
        <v>41608</v>
      </c>
      <c r="N46" s="142">
        <f t="shared" si="26"/>
        <v>41639</v>
      </c>
      <c r="O46" s="142"/>
      <c r="P46" s="142">
        <f t="shared" ref="P46:AA46" si="27">+P3</f>
        <v>41670</v>
      </c>
      <c r="Q46" s="142">
        <f t="shared" si="27"/>
        <v>41698</v>
      </c>
      <c r="R46" s="142">
        <f t="shared" si="27"/>
        <v>41729</v>
      </c>
      <c r="S46" s="142">
        <f t="shared" si="27"/>
        <v>41759</v>
      </c>
      <c r="T46" s="142">
        <f t="shared" si="27"/>
        <v>41790</v>
      </c>
      <c r="U46" s="142">
        <f t="shared" si="27"/>
        <v>41820</v>
      </c>
      <c r="V46" s="142">
        <f t="shared" si="27"/>
        <v>41851</v>
      </c>
      <c r="W46" s="142">
        <f t="shared" si="27"/>
        <v>41882</v>
      </c>
      <c r="X46" s="142">
        <f t="shared" si="27"/>
        <v>41912</v>
      </c>
      <c r="Y46" s="142">
        <f t="shared" si="27"/>
        <v>41943</v>
      </c>
      <c r="Z46" s="142">
        <f t="shared" si="27"/>
        <v>41973</v>
      </c>
      <c r="AA46" s="142">
        <f t="shared" si="27"/>
        <v>42004</v>
      </c>
      <c r="AB46" s="142"/>
      <c r="AC46" s="142">
        <f t="shared" ref="AC46:BZ46" si="28">+AC3</f>
        <v>42035</v>
      </c>
      <c r="AD46" s="142">
        <f t="shared" si="28"/>
        <v>42063</v>
      </c>
      <c r="AE46" s="142">
        <f t="shared" si="28"/>
        <v>42094</v>
      </c>
      <c r="AF46" s="142">
        <f t="shared" si="28"/>
        <v>42124</v>
      </c>
      <c r="AG46" s="142">
        <f t="shared" si="28"/>
        <v>42155</v>
      </c>
      <c r="AH46" s="142">
        <f t="shared" si="28"/>
        <v>42185</v>
      </c>
      <c r="AI46" s="142">
        <f t="shared" si="28"/>
        <v>42216</v>
      </c>
      <c r="AJ46" s="142">
        <f t="shared" si="28"/>
        <v>42247</v>
      </c>
      <c r="AK46" s="142">
        <f t="shared" si="28"/>
        <v>42277</v>
      </c>
      <c r="AL46" s="142">
        <f t="shared" si="28"/>
        <v>42308</v>
      </c>
      <c r="AM46" s="142">
        <f t="shared" si="28"/>
        <v>42338</v>
      </c>
      <c r="AN46" s="142">
        <f t="shared" si="28"/>
        <v>42369</v>
      </c>
      <c r="AO46" s="142"/>
      <c r="AP46" s="142">
        <f t="shared" si="28"/>
        <v>42400</v>
      </c>
      <c r="AQ46" s="142">
        <f t="shared" si="28"/>
        <v>42429</v>
      </c>
      <c r="AR46" s="142">
        <f t="shared" si="28"/>
        <v>42460</v>
      </c>
      <c r="AS46" s="142">
        <f t="shared" si="28"/>
        <v>42490</v>
      </c>
      <c r="AT46" s="142">
        <f t="shared" si="28"/>
        <v>42521</v>
      </c>
      <c r="AU46" s="142">
        <f t="shared" si="28"/>
        <v>42551</v>
      </c>
      <c r="AV46" s="142">
        <f t="shared" si="28"/>
        <v>42582</v>
      </c>
      <c r="AW46" s="142">
        <f t="shared" si="28"/>
        <v>42613</v>
      </c>
      <c r="AX46" s="142">
        <f t="shared" si="28"/>
        <v>42643</v>
      </c>
      <c r="AY46" s="142">
        <f t="shared" si="28"/>
        <v>42674</v>
      </c>
      <c r="AZ46" s="142">
        <f t="shared" si="28"/>
        <v>42704</v>
      </c>
      <c r="BA46" s="142">
        <f t="shared" si="28"/>
        <v>42735</v>
      </c>
      <c r="BB46" s="142"/>
      <c r="BC46" s="142">
        <f t="shared" si="28"/>
        <v>42766</v>
      </c>
      <c r="BD46" s="142">
        <f t="shared" si="28"/>
        <v>42794</v>
      </c>
      <c r="BE46" s="142">
        <f t="shared" si="28"/>
        <v>42825</v>
      </c>
      <c r="BF46" s="142">
        <f t="shared" si="28"/>
        <v>42855</v>
      </c>
      <c r="BG46" s="142">
        <f t="shared" si="28"/>
        <v>42886</v>
      </c>
      <c r="BH46" s="142">
        <f t="shared" si="28"/>
        <v>42916</v>
      </c>
      <c r="BI46" s="142">
        <f t="shared" si="28"/>
        <v>42947</v>
      </c>
      <c r="BJ46" s="142">
        <f t="shared" si="28"/>
        <v>42978</v>
      </c>
      <c r="BK46" s="142">
        <f t="shared" si="28"/>
        <v>43008</v>
      </c>
      <c r="BL46" s="142">
        <f t="shared" si="28"/>
        <v>43039</v>
      </c>
      <c r="BM46" s="142">
        <f t="shared" si="28"/>
        <v>43069</v>
      </c>
      <c r="BN46" s="142">
        <f t="shared" si="28"/>
        <v>43100</v>
      </c>
      <c r="BO46" s="142"/>
      <c r="BP46" s="142">
        <f t="shared" si="28"/>
        <v>43131</v>
      </c>
      <c r="BQ46" s="142">
        <f t="shared" si="28"/>
        <v>43159</v>
      </c>
      <c r="BR46" s="142">
        <f t="shared" si="28"/>
        <v>43190</v>
      </c>
      <c r="BS46" s="142">
        <f t="shared" si="28"/>
        <v>43220</v>
      </c>
      <c r="BT46" s="142">
        <f t="shared" si="28"/>
        <v>43251</v>
      </c>
      <c r="BU46" s="142">
        <f t="shared" si="28"/>
        <v>43281</v>
      </c>
      <c r="BV46" s="142">
        <f t="shared" si="28"/>
        <v>43312</v>
      </c>
      <c r="BW46" s="142">
        <f t="shared" si="28"/>
        <v>43343</v>
      </c>
      <c r="BX46" s="142">
        <f t="shared" si="28"/>
        <v>43373</v>
      </c>
      <c r="BY46" s="142">
        <f t="shared" si="28"/>
        <v>43404</v>
      </c>
      <c r="BZ46" s="142">
        <f t="shared" si="28"/>
        <v>43434</v>
      </c>
      <c r="CA46" s="142">
        <f t="shared" ref="CA46" si="29">+CA3</f>
        <v>43465</v>
      </c>
    </row>
    <row r="47" spans="1:79">
      <c r="A47" s="2" t="s">
        <v>239</v>
      </c>
      <c r="B47" s="614"/>
      <c r="Q47" s="198"/>
      <c r="R47" s="198"/>
      <c r="S47" s="198"/>
      <c r="T47" s="198"/>
      <c r="U47" s="198"/>
      <c r="V47" s="198"/>
      <c r="W47" s="198"/>
      <c r="X47" s="198"/>
      <c r="Y47" s="198"/>
      <c r="Z47" s="198"/>
      <c r="AA47" s="198"/>
      <c r="AB47" s="198"/>
      <c r="AC47" s="198"/>
      <c r="AD47" s="198"/>
      <c r="AE47" s="198"/>
      <c r="AF47" s="198"/>
      <c r="AG47" s="198"/>
      <c r="AH47" s="198"/>
      <c r="AI47" s="198"/>
      <c r="AJ47" s="198"/>
      <c r="AK47" s="198"/>
      <c r="AL47" s="198"/>
      <c r="AM47" s="198"/>
      <c r="AN47" s="198"/>
      <c r="AO47" s="198"/>
      <c r="AP47" s="198"/>
      <c r="AQ47" s="198"/>
      <c r="AR47" s="198"/>
      <c r="AS47" s="198"/>
      <c r="AT47" s="198"/>
      <c r="AU47" s="198"/>
      <c r="AV47" s="198"/>
      <c r="AW47" s="198"/>
      <c r="AX47" s="198"/>
      <c r="AY47" s="198"/>
      <c r="AZ47" s="198"/>
      <c r="BA47" s="198"/>
      <c r="BB47" s="198"/>
      <c r="BC47" s="198"/>
      <c r="BD47" s="198"/>
      <c r="BE47" s="198"/>
      <c r="BF47" s="198"/>
      <c r="BG47" s="198"/>
      <c r="BH47" s="198"/>
      <c r="BI47" s="198"/>
      <c r="BJ47" s="198"/>
      <c r="BK47" s="198"/>
      <c r="BL47" s="198"/>
      <c r="BM47" s="198"/>
      <c r="BN47" s="198"/>
      <c r="BO47" s="198"/>
      <c r="BP47" s="198"/>
      <c r="BQ47" s="198"/>
      <c r="BR47" s="198"/>
      <c r="BS47" s="198"/>
      <c r="BT47" s="198"/>
      <c r="BU47" s="198"/>
      <c r="BV47" s="198"/>
      <c r="BW47" s="198"/>
      <c r="BX47" s="198"/>
      <c r="BY47" s="198"/>
      <c r="BZ47" s="198"/>
      <c r="CA47" s="198"/>
    </row>
    <row r="48" spans="1:79">
      <c r="B48" s="614"/>
      <c r="Q48" s="198"/>
      <c r="R48" s="198"/>
      <c r="S48" s="198"/>
      <c r="T48" s="198"/>
      <c r="U48" s="198"/>
      <c r="V48" s="198"/>
      <c r="W48" s="198"/>
      <c r="X48" s="198"/>
      <c r="Y48" s="198"/>
      <c r="Z48" s="198"/>
      <c r="AA48" s="198"/>
      <c r="AB48" s="198"/>
      <c r="AC48" s="198"/>
      <c r="AD48" s="198"/>
      <c r="AE48" s="198"/>
      <c r="AF48" s="198"/>
      <c r="AG48" s="198"/>
      <c r="AH48" s="198"/>
      <c r="AI48" s="198"/>
      <c r="AJ48" s="198"/>
      <c r="AK48" s="198"/>
      <c r="AL48" s="198"/>
      <c r="AM48" s="198"/>
      <c r="AN48" s="198"/>
      <c r="AO48" s="198"/>
      <c r="AP48" s="198"/>
      <c r="AQ48" s="198"/>
      <c r="AR48" s="198"/>
      <c r="AS48" s="198"/>
      <c r="AT48" s="198"/>
      <c r="AU48" s="198"/>
      <c r="AV48" s="198"/>
      <c r="AW48" s="198"/>
      <c r="AX48" s="198"/>
      <c r="AY48" s="198"/>
      <c r="AZ48" s="198"/>
      <c r="BA48" s="198"/>
      <c r="BB48" s="198"/>
      <c r="BC48" s="198"/>
      <c r="BD48" s="198"/>
      <c r="BE48" s="198"/>
      <c r="BF48" s="198"/>
      <c r="BG48" s="198"/>
      <c r="BH48" s="198"/>
      <c r="BI48" s="198"/>
      <c r="BJ48" s="198"/>
      <c r="BK48" s="198"/>
      <c r="BL48" s="198"/>
      <c r="BM48" s="198"/>
      <c r="BN48" s="198"/>
      <c r="BO48" s="198"/>
      <c r="BP48" s="198"/>
      <c r="BQ48" s="198"/>
      <c r="BR48" s="198"/>
      <c r="BS48" s="198"/>
      <c r="BT48" s="198"/>
      <c r="BU48" s="198"/>
      <c r="BV48" s="198"/>
      <c r="BW48" s="198"/>
      <c r="BX48" s="198"/>
      <c r="BY48" s="198"/>
      <c r="BZ48" s="198"/>
      <c r="CA48" s="198"/>
    </row>
    <row r="49" spans="1:79">
      <c r="A49" s="3" t="s">
        <v>106</v>
      </c>
      <c r="B49" s="614">
        <f>+D!C88</f>
        <v>200</v>
      </c>
      <c r="C49" s="244">
        <f>+B49+PF!D39-PF!D62</f>
        <v>275</v>
      </c>
      <c r="D49" s="244">
        <f>+C49+PF!E39-PF!E62</f>
        <v>275</v>
      </c>
      <c r="E49" s="244">
        <f>+D49+PF!F39-PF!F62</f>
        <v>275</v>
      </c>
      <c r="F49" s="244">
        <f>+E49+PF!G39-PF!G62</f>
        <v>300</v>
      </c>
      <c r="G49" s="244">
        <f>+F49+PF!H39-PF!H62</f>
        <v>300</v>
      </c>
      <c r="H49" s="244">
        <f>+G49+PF!I39-PF!I62</f>
        <v>300</v>
      </c>
      <c r="I49" s="244">
        <f>+H49+PF!J39-PF!J62</f>
        <v>300</v>
      </c>
      <c r="J49" s="244">
        <f>+I49+PF!K39-PF!K62</f>
        <v>300</v>
      </c>
      <c r="K49" s="244">
        <f>+J49+PF!L39-PF!L62</f>
        <v>300</v>
      </c>
      <c r="L49" s="244">
        <f>+K49+PF!M39-PF!M62</f>
        <v>300</v>
      </c>
      <c r="M49" s="244">
        <f>+L49+PF!N39-PF!N62</f>
        <v>300</v>
      </c>
      <c r="N49" s="244">
        <f>+M49+PF!O39-PF!O62</f>
        <v>300</v>
      </c>
      <c r="O49" s="244"/>
      <c r="P49" s="244">
        <f>+N49+PF!Q39-PF!Q62</f>
        <v>300</v>
      </c>
      <c r="Q49" s="244">
        <f>+P49+PF!R39-PF!R62</f>
        <v>300</v>
      </c>
      <c r="R49" s="244">
        <f>+Q49+PF!S39-PF!S62</f>
        <v>300</v>
      </c>
      <c r="S49" s="244">
        <f>+R49+PF!T39-PF!T62</f>
        <v>300</v>
      </c>
      <c r="T49" s="244">
        <f>+S49+PF!U39-PF!U62</f>
        <v>300</v>
      </c>
      <c r="U49" s="244">
        <f>+T49+PF!V39-PF!V62</f>
        <v>300</v>
      </c>
      <c r="V49" s="244">
        <f>+U49+PF!W39-PF!W62</f>
        <v>300</v>
      </c>
      <c r="W49" s="244">
        <f>+V49+PF!X39-PF!X62</f>
        <v>300</v>
      </c>
      <c r="X49" s="244">
        <f>+W49+PF!Y39-PF!Y62</f>
        <v>300</v>
      </c>
      <c r="Y49" s="244">
        <f>+X49+PF!Z39-PF!Z62</f>
        <v>300</v>
      </c>
      <c r="Z49" s="244">
        <f>+Y49+PF!AA39-PF!AA62</f>
        <v>300</v>
      </c>
      <c r="AA49" s="244">
        <f>+Z49+PF!AB39-PF!AB62</f>
        <v>300</v>
      </c>
      <c r="AB49" s="244"/>
      <c r="AC49" s="244">
        <f>+AA49+PF!AD39-PF!AD62</f>
        <v>300</v>
      </c>
      <c r="AD49" s="244">
        <f>+AC49+PF!AE39-PF!AE62</f>
        <v>300</v>
      </c>
      <c r="AE49" s="244">
        <f>+AD49+PF!AF39-PF!AF62</f>
        <v>300</v>
      </c>
      <c r="AF49" s="244">
        <f>+AE49+PF!AG39-PF!AG62</f>
        <v>300</v>
      </c>
      <c r="AG49" s="244">
        <f>+AF49+PF!AH39-PF!AH62</f>
        <v>300</v>
      </c>
      <c r="AH49" s="244">
        <f>+AG49+PF!AI39-PF!AI62</f>
        <v>300</v>
      </c>
      <c r="AI49" s="244">
        <f>+AH49+PF!AJ39-PF!AJ62</f>
        <v>300</v>
      </c>
      <c r="AJ49" s="244">
        <f>+AI49+PF!AK39-PF!AK62</f>
        <v>300</v>
      </c>
      <c r="AK49" s="244">
        <f>+AJ49+PF!AL39-PF!AL62</f>
        <v>300</v>
      </c>
      <c r="AL49" s="244">
        <f>+AK49+PF!AM39-PF!AM62</f>
        <v>300</v>
      </c>
      <c r="AM49" s="244">
        <f>+AL49+PF!AN39-PF!AN62</f>
        <v>300</v>
      </c>
      <c r="AN49" s="244">
        <f>+AM49+PF!AO39-PF!AO62</f>
        <v>300</v>
      </c>
      <c r="AO49" s="244"/>
      <c r="AP49" s="244">
        <f>+AN49+PF!AQ39-PF!AQ62</f>
        <v>300</v>
      </c>
      <c r="AQ49" s="244">
        <f>+AP49+PF!AR39-PF!AR62</f>
        <v>300</v>
      </c>
      <c r="AR49" s="244">
        <f>+AQ49+PF!AS39-PF!AS62</f>
        <v>300</v>
      </c>
      <c r="AS49" s="244">
        <f>+AR49+PF!AT39-PF!AT62</f>
        <v>300</v>
      </c>
      <c r="AT49" s="244">
        <f>+AS49+PF!AU39-PF!AU62</f>
        <v>300</v>
      </c>
      <c r="AU49" s="244">
        <f>+AT49+PF!AV39-PF!AV62</f>
        <v>300</v>
      </c>
      <c r="AV49" s="244">
        <f>+AU49+PF!AW39-PF!AW62</f>
        <v>300</v>
      </c>
      <c r="AW49" s="244">
        <f>+AV49+PF!AX39-PF!AX62</f>
        <v>300</v>
      </c>
      <c r="AX49" s="244">
        <f>+AW49+PF!AY39-PF!AY62</f>
        <v>300</v>
      </c>
      <c r="AY49" s="244">
        <f>+AX49+PF!AZ39-PF!AZ62</f>
        <v>300</v>
      </c>
      <c r="AZ49" s="244">
        <f>+AY49+PF!BA39-PF!BA62</f>
        <v>300</v>
      </c>
      <c r="BA49" s="244">
        <f>+AZ49+PF!BB39-PF!BB62</f>
        <v>300</v>
      </c>
      <c r="BB49" s="244"/>
      <c r="BC49" s="244">
        <f>+BA49+PF!BD39-PF!BD62</f>
        <v>300</v>
      </c>
      <c r="BD49" s="244">
        <f>+BC49+PF!BE39-PF!BE62</f>
        <v>300</v>
      </c>
      <c r="BE49" s="244">
        <f>+BD49+PF!BF39-PF!BF62</f>
        <v>300</v>
      </c>
      <c r="BF49" s="244">
        <f>+BE49+PF!BG39-PF!BG62</f>
        <v>300</v>
      </c>
      <c r="BG49" s="244">
        <f>+BF49+PF!BH39-PF!BH62</f>
        <v>300</v>
      </c>
      <c r="BH49" s="244">
        <f>+BG49+PF!BI39-PF!BI62</f>
        <v>300</v>
      </c>
      <c r="BI49" s="244">
        <f>+BH49+PF!BJ39-PF!BJ62</f>
        <v>300</v>
      </c>
      <c r="BJ49" s="244">
        <f>+BI49+PF!BK39-PF!BK62</f>
        <v>300</v>
      </c>
      <c r="BK49" s="244">
        <f>+BJ49+PF!BL39-PF!BL62</f>
        <v>300</v>
      </c>
      <c r="BL49" s="244">
        <f>+BK49+PF!BM39-PF!BM62</f>
        <v>300</v>
      </c>
      <c r="BM49" s="244">
        <f>+BL49+PF!BN39-PF!BN62</f>
        <v>300</v>
      </c>
      <c r="BN49" s="244">
        <f>+BM49+PF!BO39-PF!BO62</f>
        <v>300</v>
      </c>
      <c r="BO49" s="244"/>
      <c r="BP49" s="244">
        <f>+BN49+PF!BQ39-PF!BQ62</f>
        <v>300</v>
      </c>
      <c r="BQ49" s="244">
        <f>+BP49+PF!BR39-PF!BR62</f>
        <v>300</v>
      </c>
      <c r="BR49" s="244">
        <f>+BQ49+PF!BS39-PF!BS62</f>
        <v>300</v>
      </c>
      <c r="BS49" s="244">
        <f>+BR49+PF!BT39-PF!BT62</f>
        <v>300</v>
      </c>
      <c r="BT49" s="244">
        <f>+BS49+PF!BU39-PF!BU62</f>
        <v>300</v>
      </c>
      <c r="BU49" s="244">
        <f>+BT49+PF!BV39-PF!BV62</f>
        <v>300</v>
      </c>
      <c r="BV49" s="244">
        <f>+BU49+PF!BW39-PF!BW62</f>
        <v>300</v>
      </c>
      <c r="BW49" s="244">
        <f>+BV49+PF!BX39-PF!BX62</f>
        <v>300</v>
      </c>
      <c r="BX49" s="244">
        <f>+BW49+PF!BY39-PF!BY62</f>
        <v>300</v>
      </c>
      <c r="BY49" s="244">
        <f>+BX49+PF!BZ39-PF!BZ62</f>
        <v>300</v>
      </c>
      <c r="BZ49" s="244">
        <f>+BY49+PF!CA39-PF!CA62</f>
        <v>300</v>
      </c>
      <c r="CA49" s="244">
        <f>+BZ49+PF!CB39-PF!CB62</f>
        <v>300</v>
      </c>
    </row>
    <row r="50" spans="1:79">
      <c r="A50" s="3" t="s">
        <v>615</v>
      </c>
      <c r="B50" s="614"/>
      <c r="C50" s="244">
        <f>+PF!D40+B50</f>
        <v>0</v>
      </c>
      <c r="D50" s="244">
        <f>+PF!E40+C50</f>
        <v>0</v>
      </c>
      <c r="E50" s="244">
        <f>+PF!F40+D50</f>
        <v>0</v>
      </c>
      <c r="F50" s="244">
        <f>+PF!G40+E50</f>
        <v>175</v>
      </c>
      <c r="G50" s="244">
        <f>+PF!H40+F50</f>
        <v>175</v>
      </c>
      <c r="H50" s="244">
        <f>+PF!I40+G50</f>
        <v>175</v>
      </c>
      <c r="I50" s="244">
        <f>+PF!J40+H50</f>
        <v>175</v>
      </c>
      <c r="J50" s="244">
        <f>+PF!K40+I50</f>
        <v>175</v>
      </c>
      <c r="K50" s="244">
        <f>+PF!L40+J50</f>
        <v>175</v>
      </c>
      <c r="L50" s="244">
        <f>+PF!M40+K50</f>
        <v>175</v>
      </c>
      <c r="M50" s="244">
        <f>+PF!N40+L50</f>
        <v>175</v>
      </c>
      <c r="N50" s="244">
        <f>+PF!O40+M50</f>
        <v>175</v>
      </c>
      <c r="O50" s="244"/>
      <c r="P50" s="244">
        <f>+PF!Q40+N50</f>
        <v>175</v>
      </c>
      <c r="Q50" s="244">
        <f>+PF!R40+P50</f>
        <v>175</v>
      </c>
      <c r="R50" s="244">
        <f>+PF!S40+Q50</f>
        <v>175</v>
      </c>
      <c r="S50" s="244">
        <f>+PF!T40+R50</f>
        <v>175</v>
      </c>
      <c r="T50" s="244">
        <f>+PF!U40+S50</f>
        <v>175</v>
      </c>
      <c r="U50" s="244">
        <f>+PF!V40+T50</f>
        <v>175</v>
      </c>
      <c r="V50" s="244">
        <f>+PF!W40+U50</f>
        <v>175</v>
      </c>
      <c r="W50" s="244">
        <f>+PF!X40+V50</f>
        <v>175</v>
      </c>
      <c r="X50" s="244">
        <f>+PF!Y40+W50</f>
        <v>175</v>
      </c>
      <c r="Y50" s="244">
        <f>+PF!Z40+X50</f>
        <v>175</v>
      </c>
      <c r="Z50" s="244">
        <f>+PF!AA40+Y50</f>
        <v>175</v>
      </c>
      <c r="AA50" s="244">
        <f>+PF!AB40+Z50</f>
        <v>175</v>
      </c>
      <c r="AB50" s="244"/>
      <c r="AC50" s="244">
        <f>+PF!AD40+AA50</f>
        <v>175</v>
      </c>
      <c r="AD50" s="244">
        <f>+PF!AE40+AC50</f>
        <v>175</v>
      </c>
      <c r="AE50" s="244">
        <f>+PF!AF40+AD50</f>
        <v>175</v>
      </c>
      <c r="AF50" s="244">
        <f>+PF!AG40+AE50</f>
        <v>175</v>
      </c>
      <c r="AG50" s="244">
        <f>+PF!AH40+AF50</f>
        <v>175</v>
      </c>
      <c r="AH50" s="244">
        <f>+PF!AI40+AG50</f>
        <v>175</v>
      </c>
      <c r="AI50" s="244">
        <f>+PF!AJ40+AH50</f>
        <v>175</v>
      </c>
      <c r="AJ50" s="244">
        <f>+PF!AK40+AI50</f>
        <v>175</v>
      </c>
      <c r="AK50" s="244">
        <f>+PF!AL40+AJ50</f>
        <v>175</v>
      </c>
      <c r="AL50" s="244">
        <f>+PF!AM40+AK50</f>
        <v>175</v>
      </c>
      <c r="AM50" s="244">
        <f>+PF!AN40+AL50</f>
        <v>175</v>
      </c>
      <c r="AN50" s="244">
        <f>+PF!AO40+AM50</f>
        <v>175</v>
      </c>
      <c r="AO50" s="244"/>
      <c r="AP50" s="244">
        <f>+PF!AQ40+AN50</f>
        <v>175</v>
      </c>
      <c r="AQ50" s="244">
        <f>+PF!AR40+AP50</f>
        <v>175</v>
      </c>
      <c r="AR50" s="244">
        <f>+PF!AS40+AQ50</f>
        <v>175</v>
      </c>
      <c r="AS50" s="244">
        <f>+PF!AT40+AR50</f>
        <v>175</v>
      </c>
      <c r="AT50" s="244">
        <f>+PF!AU40+AS50</f>
        <v>175</v>
      </c>
      <c r="AU50" s="244">
        <f>+PF!AV40+AT50</f>
        <v>175</v>
      </c>
      <c r="AV50" s="244">
        <f>+PF!AW40+AU50</f>
        <v>175</v>
      </c>
      <c r="AW50" s="244">
        <f>+PF!AX40+AV50</f>
        <v>175</v>
      </c>
      <c r="AX50" s="244">
        <f>+PF!AY40+AW50</f>
        <v>175</v>
      </c>
      <c r="AY50" s="244">
        <f>+PF!AZ40+AX50</f>
        <v>175</v>
      </c>
      <c r="AZ50" s="244">
        <f>+PF!BA40+AY50</f>
        <v>175</v>
      </c>
      <c r="BA50" s="244">
        <f>+PF!BB40+AZ50</f>
        <v>175</v>
      </c>
      <c r="BB50" s="244"/>
      <c r="BC50" s="244">
        <f>+PF!BD40+BA50</f>
        <v>175</v>
      </c>
      <c r="BD50" s="244">
        <f>+PF!BE40+BC50</f>
        <v>175</v>
      </c>
      <c r="BE50" s="244">
        <f>+PF!BF40+BD50</f>
        <v>175</v>
      </c>
      <c r="BF50" s="244">
        <f>+PF!BG40+BE50</f>
        <v>175</v>
      </c>
      <c r="BG50" s="244">
        <f>+PF!BH40+BF50</f>
        <v>175</v>
      </c>
      <c r="BH50" s="244">
        <f>+PF!BI40+BG50</f>
        <v>175</v>
      </c>
      <c r="BI50" s="244">
        <f>+PF!BJ40+BH50</f>
        <v>175</v>
      </c>
      <c r="BJ50" s="244">
        <f>+PF!BK40+BI50</f>
        <v>175</v>
      </c>
      <c r="BK50" s="244">
        <f>+PF!BL40+BJ50</f>
        <v>175</v>
      </c>
      <c r="BL50" s="244">
        <f>+PF!BM40+BK50</f>
        <v>175</v>
      </c>
      <c r="BM50" s="244">
        <f>+PF!BN40+BL50</f>
        <v>175</v>
      </c>
      <c r="BN50" s="244">
        <f>+PF!BO40+BM50</f>
        <v>175</v>
      </c>
      <c r="BO50" s="244"/>
      <c r="BP50" s="244">
        <f>+PF!BQ40+BN50</f>
        <v>175</v>
      </c>
      <c r="BQ50" s="244">
        <f>+PF!BR40+BP50</f>
        <v>175</v>
      </c>
      <c r="BR50" s="244">
        <f>+PF!BS40+BQ50</f>
        <v>175</v>
      </c>
      <c r="BS50" s="244">
        <f>+PF!BT40+BR50</f>
        <v>175</v>
      </c>
      <c r="BT50" s="244">
        <f>+PF!BU40+BS50</f>
        <v>175</v>
      </c>
      <c r="BU50" s="244">
        <f>+PF!BV40+BT50</f>
        <v>175</v>
      </c>
      <c r="BV50" s="244">
        <f>+PF!BW40+BU50</f>
        <v>175</v>
      </c>
      <c r="BW50" s="244">
        <f>+PF!BX40+BV50</f>
        <v>175</v>
      </c>
      <c r="BX50" s="244">
        <f>+PF!BY40+BW50</f>
        <v>175</v>
      </c>
      <c r="BY50" s="244">
        <f>+PF!BZ40+BX50</f>
        <v>175</v>
      </c>
      <c r="BZ50" s="244">
        <f>+PF!CA40+BY50</f>
        <v>175</v>
      </c>
      <c r="CA50" s="244">
        <f>+PF!CB40+BZ50</f>
        <v>175</v>
      </c>
    </row>
    <row r="51" spans="1:79">
      <c r="A51" s="3" t="s">
        <v>240</v>
      </c>
      <c r="B51" s="614">
        <f>+D!C89</f>
        <v>20</v>
      </c>
      <c r="C51" s="198">
        <f>+B51-PF!D63</f>
        <v>20</v>
      </c>
      <c r="D51" s="198">
        <f>+C51-PF!E63</f>
        <v>20</v>
      </c>
      <c r="E51" s="198">
        <f>+D51-PF!F63</f>
        <v>20</v>
      </c>
      <c r="F51" s="198">
        <f>+E51-PF!G63</f>
        <v>20</v>
      </c>
      <c r="G51" s="198">
        <f>+F51-PF!H63</f>
        <v>20</v>
      </c>
      <c r="H51" s="198">
        <f>+G51-PF!I63+G52</f>
        <v>90</v>
      </c>
      <c r="I51" s="198">
        <f>+H51-PF!J63</f>
        <v>90</v>
      </c>
      <c r="J51" s="198">
        <f>+I51-PF!K63</f>
        <v>90</v>
      </c>
      <c r="K51" s="198">
        <f>+J51-PF!L63</f>
        <v>90</v>
      </c>
      <c r="L51" s="198">
        <f>+K51-PF!M63</f>
        <v>90</v>
      </c>
      <c r="M51" s="198">
        <f>+L51-PF!N63</f>
        <v>90</v>
      </c>
      <c r="N51" s="198">
        <f>+M51-PF!O63</f>
        <v>90</v>
      </c>
      <c r="P51" s="198">
        <f>+N51-PF!Q63</f>
        <v>90</v>
      </c>
      <c r="Q51" s="198">
        <f>+P51-PF!R63</f>
        <v>90</v>
      </c>
      <c r="R51" s="198">
        <f>+Q51-PF!S63</f>
        <v>90</v>
      </c>
      <c r="S51" s="198">
        <f>+R51-PF!T63</f>
        <v>90</v>
      </c>
      <c r="T51" s="198">
        <f>+S51-PF!U63</f>
        <v>90</v>
      </c>
      <c r="U51" s="198">
        <f>+T51-PF!V63+T52</f>
        <v>2.2925137092129972</v>
      </c>
      <c r="V51" s="198">
        <f>+U51-PF!W63</f>
        <v>2.2925137092129972</v>
      </c>
      <c r="W51" s="198">
        <f>+V51-PF!X63</f>
        <v>2.2925137092129972</v>
      </c>
      <c r="X51" s="198">
        <f>+W51-PF!Y63</f>
        <v>2.2925137092129972</v>
      </c>
      <c r="Y51" s="198">
        <f>+X51-PF!Z63</f>
        <v>2.2925137092129972</v>
      </c>
      <c r="Z51" s="198">
        <f>+Y51-PF!AA63</f>
        <v>2.2925137092129972</v>
      </c>
      <c r="AA51" s="198">
        <f>+Z51-PF!AB63</f>
        <v>2.2925137092129972</v>
      </c>
      <c r="AB51" s="198"/>
      <c r="AC51" s="198">
        <f>+AA51-PF!AD63</f>
        <v>2.2925137092129972</v>
      </c>
      <c r="AD51" s="198">
        <f>+AC51-PF!AE63</f>
        <v>2.2925137092129972</v>
      </c>
      <c r="AE51" s="198">
        <f>+AD51-PF!AF63</f>
        <v>2.2925137092129972</v>
      </c>
      <c r="AF51" s="198">
        <f>+AE51-PF!AG63</f>
        <v>2.2925137092129972</v>
      </c>
      <c r="AG51" s="198">
        <f>+AF51-PF!AH63</f>
        <v>2.2925137092129972</v>
      </c>
      <c r="AH51" s="198">
        <f>+AG51-PF!AI63+AG52</f>
        <v>-17.304700496497503</v>
      </c>
      <c r="AI51" s="198">
        <f>+AH51-PF!AJ63</f>
        <v>-17.304700496497503</v>
      </c>
      <c r="AJ51" s="198">
        <f>+AI51-PF!AK63</f>
        <v>-17.304700496497503</v>
      </c>
      <c r="AK51" s="198">
        <f>+AJ51-PF!AL63</f>
        <v>-17.304700496497503</v>
      </c>
      <c r="AL51" s="198">
        <f>+AK51-PF!AM63</f>
        <v>-17.304700496497503</v>
      </c>
      <c r="AM51" s="198">
        <f>+AL51-PF!AN63</f>
        <v>-17.304700496497503</v>
      </c>
      <c r="AN51" s="198">
        <f>+AM51-PF!AO63</f>
        <v>-17.304700496497503</v>
      </c>
      <c r="AO51" s="198"/>
      <c r="AP51" s="198">
        <f>+AN51-PF!AQ63</f>
        <v>-17.304700496497503</v>
      </c>
      <c r="AQ51" s="198">
        <f>+AP51-PF!AR63</f>
        <v>-17.304700496497503</v>
      </c>
      <c r="AR51" s="198">
        <f>+AQ51-PF!AS63</f>
        <v>-17.304700496497503</v>
      </c>
      <c r="AS51" s="198">
        <f>+AR51-PF!AT63</f>
        <v>-17.304700496497503</v>
      </c>
      <c r="AT51" s="198">
        <f>+AS51-PF!AU63</f>
        <v>-17.304700496497503</v>
      </c>
      <c r="AU51" s="198">
        <f>+AT51-PF!AV63+AT52</f>
        <v>-30.135316114002507</v>
      </c>
      <c r="AV51" s="198">
        <f>+AU51-PF!AW63</f>
        <v>-30.135316114002507</v>
      </c>
      <c r="AW51" s="198">
        <f>+AV51-PF!AX63</f>
        <v>-30.135316114002507</v>
      </c>
      <c r="AX51" s="198">
        <f>+AW51-PF!AY63</f>
        <v>-30.135316114002507</v>
      </c>
      <c r="AY51" s="198">
        <f>+AX51-PF!AZ63</f>
        <v>-30.135316114002507</v>
      </c>
      <c r="AZ51" s="198">
        <f>+AY51-PF!BA63</f>
        <v>-30.135316114002507</v>
      </c>
      <c r="BA51" s="198">
        <f>+AZ51-PF!BB63</f>
        <v>-30.135316114002507</v>
      </c>
      <c r="BB51" s="198"/>
      <c r="BC51" s="198">
        <f>+BA51-PF!BD63</f>
        <v>-30.135316114002507</v>
      </c>
      <c r="BD51" s="198">
        <f>+BC51-PF!BE63</f>
        <v>-30.135316114002507</v>
      </c>
      <c r="BE51" s="198">
        <f>+BD51-PF!BF63</f>
        <v>-30.135316114002507</v>
      </c>
      <c r="BF51" s="198">
        <f>+BE51-PF!BG63</f>
        <v>-30.135316114002507</v>
      </c>
      <c r="BG51" s="198">
        <f>+BF51-PF!BH63</f>
        <v>-30.135316114002507</v>
      </c>
      <c r="BH51" s="198">
        <f>+BG51-PF!BI63+BG52</f>
        <v>138.00338708452583</v>
      </c>
      <c r="BI51" s="198">
        <f>+BH51-PF!BJ63</f>
        <v>138.00338708452583</v>
      </c>
      <c r="BJ51" s="198">
        <f>+BI51-PF!BK63</f>
        <v>138.00338708452583</v>
      </c>
      <c r="BK51" s="198">
        <f>+BJ51-PF!BL63</f>
        <v>138.00338708452583</v>
      </c>
      <c r="BL51" s="198">
        <f>+BK51-PF!BM63</f>
        <v>138.00338708452583</v>
      </c>
      <c r="BM51" s="198">
        <f>+BL51-PF!BN63</f>
        <v>138.00338708452583</v>
      </c>
      <c r="BN51" s="198">
        <f>+BM51-PF!BO63</f>
        <v>138.00338708452583</v>
      </c>
      <c r="BO51" s="198"/>
      <c r="BP51" s="198">
        <f>+BN51-PF!BQ63</f>
        <v>138.00338708452583</v>
      </c>
      <c r="BQ51" s="198">
        <f>+BP51-PF!BR63</f>
        <v>138.00338708452583</v>
      </c>
      <c r="BR51" s="198">
        <f>+BQ51-PF!BS63</f>
        <v>138.00338708452583</v>
      </c>
      <c r="BS51" s="198">
        <f>+BR51-PF!BT63</f>
        <v>138.00338708452583</v>
      </c>
      <c r="BT51" s="198">
        <f>+BS51-PF!BU63</f>
        <v>138.00338708452583</v>
      </c>
      <c r="BU51" s="198">
        <f>+BT51-PF!BV63+BT52</f>
        <v>742.56341152186553</v>
      </c>
      <c r="BV51" s="198">
        <f>+BU51-PF!BW63</f>
        <v>742.56341152186553</v>
      </c>
      <c r="BW51" s="198">
        <f>+BV51-PF!BX63</f>
        <v>742.56341152186553</v>
      </c>
      <c r="BX51" s="198">
        <f>+BW51-PF!BY63</f>
        <v>742.56341152186553</v>
      </c>
      <c r="BY51" s="198">
        <f>+BX51-PF!BZ63</f>
        <v>742.56341152186553</v>
      </c>
      <c r="BZ51" s="198">
        <f>+BY51-PF!CA63</f>
        <v>742.56341152186553</v>
      </c>
      <c r="CA51" s="198">
        <f>+BZ51-PF!CB63</f>
        <v>742.56341152186553</v>
      </c>
    </row>
    <row r="52" spans="1:79" ht="13.5" customHeight="1">
      <c r="A52" s="3" t="s">
        <v>241</v>
      </c>
      <c r="B52" s="614">
        <f>+D!C90</f>
        <v>70</v>
      </c>
      <c r="C52" s="198">
        <f>+B53+B52</f>
        <v>70</v>
      </c>
      <c r="D52" s="198">
        <f t="shared" ref="D52:N52" si="30">+C52</f>
        <v>70</v>
      </c>
      <c r="E52" s="198">
        <f t="shared" si="30"/>
        <v>70</v>
      </c>
      <c r="F52" s="198">
        <f t="shared" si="30"/>
        <v>70</v>
      </c>
      <c r="G52" s="198">
        <f t="shared" si="30"/>
        <v>70</v>
      </c>
      <c r="H52">
        <v>0</v>
      </c>
      <c r="I52" s="198">
        <f t="shared" si="30"/>
        <v>0</v>
      </c>
      <c r="J52" s="198">
        <f t="shared" si="30"/>
        <v>0</v>
      </c>
      <c r="K52" s="198">
        <f t="shared" si="30"/>
        <v>0</v>
      </c>
      <c r="L52" s="198">
        <f t="shared" si="30"/>
        <v>0</v>
      </c>
      <c r="M52" s="198">
        <f t="shared" si="30"/>
        <v>0</v>
      </c>
      <c r="N52" s="198">
        <f t="shared" si="30"/>
        <v>0</v>
      </c>
      <c r="P52" s="198">
        <f>+N53</f>
        <v>-87.707486290787003</v>
      </c>
      <c r="Q52" s="198">
        <f t="shared" ref="Q52:AA52" si="31">+P52</f>
        <v>-87.707486290787003</v>
      </c>
      <c r="R52" s="198">
        <f t="shared" si="31"/>
        <v>-87.707486290787003</v>
      </c>
      <c r="S52" s="198">
        <f t="shared" si="31"/>
        <v>-87.707486290787003</v>
      </c>
      <c r="T52" s="198">
        <f t="shared" si="31"/>
        <v>-87.707486290787003</v>
      </c>
      <c r="U52">
        <v>0</v>
      </c>
      <c r="V52" s="198">
        <f t="shared" si="31"/>
        <v>0</v>
      </c>
      <c r="W52" s="198">
        <f t="shared" si="31"/>
        <v>0</v>
      </c>
      <c r="X52" s="198">
        <f t="shared" si="31"/>
        <v>0</v>
      </c>
      <c r="Y52" s="198">
        <f t="shared" si="31"/>
        <v>0</v>
      </c>
      <c r="Z52" s="198">
        <f t="shared" si="31"/>
        <v>0</v>
      </c>
      <c r="AA52" s="198">
        <f t="shared" si="31"/>
        <v>0</v>
      </c>
      <c r="AB52" s="198"/>
      <c r="AC52" s="198">
        <f>+AA53</f>
        <v>-19.5972142057105</v>
      </c>
      <c r="AD52" s="198">
        <f t="shared" ref="AD52:BZ52" si="32">+AC52</f>
        <v>-19.5972142057105</v>
      </c>
      <c r="AE52" s="198">
        <f t="shared" si="32"/>
        <v>-19.5972142057105</v>
      </c>
      <c r="AF52" s="198">
        <f t="shared" si="32"/>
        <v>-19.5972142057105</v>
      </c>
      <c r="AG52" s="198">
        <f t="shared" si="32"/>
        <v>-19.5972142057105</v>
      </c>
      <c r="AH52">
        <v>0</v>
      </c>
      <c r="AI52" s="198">
        <f t="shared" si="32"/>
        <v>0</v>
      </c>
      <c r="AJ52" s="198">
        <f t="shared" si="32"/>
        <v>0</v>
      </c>
      <c r="AK52" s="198">
        <f t="shared" si="32"/>
        <v>0</v>
      </c>
      <c r="AL52" s="198">
        <f t="shared" si="32"/>
        <v>0</v>
      </c>
      <c r="AM52" s="198">
        <f t="shared" si="32"/>
        <v>0</v>
      </c>
      <c r="AN52" s="198">
        <f t="shared" si="32"/>
        <v>0</v>
      </c>
      <c r="AO52" s="198"/>
      <c r="AP52" s="198">
        <f>+AN53</f>
        <v>-12.830615617505003</v>
      </c>
      <c r="AQ52" s="198">
        <f t="shared" si="32"/>
        <v>-12.830615617505003</v>
      </c>
      <c r="AR52" s="198">
        <f t="shared" si="32"/>
        <v>-12.830615617505003</v>
      </c>
      <c r="AS52" s="198">
        <f t="shared" si="32"/>
        <v>-12.830615617505003</v>
      </c>
      <c r="AT52" s="198">
        <f t="shared" si="32"/>
        <v>-12.830615617505003</v>
      </c>
      <c r="AU52">
        <v>0</v>
      </c>
      <c r="AV52" s="198">
        <f t="shared" si="32"/>
        <v>0</v>
      </c>
      <c r="AW52" s="198">
        <f t="shared" si="32"/>
        <v>0</v>
      </c>
      <c r="AX52" s="198">
        <f t="shared" si="32"/>
        <v>0</v>
      </c>
      <c r="AY52" s="198">
        <f t="shared" si="32"/>
        <v>0</v>
      </c>
      <c r="AZ52" s="198">
        <f t="shared" si="32"/>
        <v>0</v>
      </c>
      <c r="BA52" s="198">
        <f t="shared" si="32"/>
        <v>0</v>
      </c>
      <c r="BB52" s="198"/>
      <c r="BC52" s="198">
        <f>+BA53</f>
        <v>168.13870319852833</v>
      </c>
      <c r="BD52" s="198">
        <f t="shared" si="32"/>
        <v>168.13870319852833</v>
      </c>
      <c r="BE52" s="198">
        <f t="shared" si="32"/>
        <v>168.13870319852833</v>
      </c>
      <c r="BF52" s="198">
        <f t="shared" si="32"/>
        <v>168.13870319852833</v>
      </c>
      <c r="BG52" s="198">
        <f t="shared" si="32"/>
        <v>168.13870319852833</v>
      </c>
      <c r="BH52">
        <v>0</v>
      </c>
      <c r="BI52" s="198">
        <f t="shared" si="32"/>
        <v>0</v>
      </c>
      <c r="BJ52" s="198">
        <f t="shared" si="32"/>
        <v>0</v>
      </c>
      <c r="BK52" s="198">
        <f t="shared" si="32"/>
        <v>0</v>
      </c>
      <c r="BL52" s="198">
        <f t="shared" si="32"/>
        <v>0</v>
      </c>
      <c r="BM52" s="198">
        <f t="shared" si="32"/>
        <v>0</v>
      </c>
      <c r="BN52" s="198">
        <f t="shared" si="32"/>
        <v>0</v>
      </c>
      <c r="BO52" s="198"/>
      <c r="BP52" s="198">
        <f>+BN53</f>
        <v>604.56002443733973</v>
      </c>
      <c r="BQ52" s="198">
        <f t="shared" si="32"/>
        <v>604.56002443733973</v>
      </c>
      <c r="BR52" s="198">
        <f t="shared" si="32"/>
        <v>604.56002443733973</v>
      </c>
      <c r="BS52" s="198">
        <f t="shared" si="32"/>
        <v>604.56002443733973</v>
      </c>
      <c r="BT52" s="198">
        <f t="shared" si="32"/>
        <v>604.56002443733973</v>
      </c>
      <c r="BU52">
        <v>0</v>
      </c>
      <c r="BV52" s="198">
        <f t="shared" si="32"/>
        <v>0</v>
      </c>
      <c r="BW52" s="198">
        <f t="shared" si="32"/>
        <v>0</v>
      </c>
      <c r="BX52" s="198">
        <f t="shared" si="32"/>
        <v>0</v>
      </c>
      <c r="BY52" s="198">
        <f t="shared" si="32"/>
        <v>0</v>
      </c>
      <c r="BZ52" s="198">
        <f t="shared" si="32"/>
        <v>0</v>
      </c>
      <c r="CA52" s="198">
        <f t="shared" ref="CA52" si="33">+BZ52</f>
        <v>0</v>
      </c>
    </row>
    <row r="53" spans="1:79">
      <c r="A53" s="3" t="s">
        <v>242</v>
      </c>
      <c r="B53" s="614"/>
      <c r="C53" s="198">
        <f>+'PG 1'!C41</f>
        <v>-17.40963</v>
      </c>
      <c r="D53" s="198">
        <f>+'PG 1'!D41</f>
        <v>-26.144516769968305</v>
      </c>
      <c r="E53" s="198">
        <f>+'PG 1'!E41</f>
        <v>-24.024592736767275</v>
      </c>
      <c r="F53" s="198">
        <f>+'PG 1'!F41</f>
        <v>-21.88979001754905</v>
      </c>
      <c r="G53" s="198">
        <f>+'PG 1'!G41</f>
        <v>-37.240040418336051</v>
      </c>
      <c r="H53" s="198">
        <f>+'PG 1'!H41</f>
        <v>-52.575275432594964</v>
      </c>
      <c r="I53" s="198">
        <f>+'PG 1'!I41</f>
        <v>-74.895426239804209</v>
      </c>
      <c r="J53" s="198">
        <f>+'PG 1'!J41</f>
        <v>-104.20042370401481</v>
      </c>
      <c r="K53" s="198">
        <f>+'PG 1'!K41</f>
        <v>-129.99019837240468</v>
      </c>
      <c r="L53" s="198">
        <f>+'PG 1'!L41</f>
        <v>-155.7646804738263</v>
      </c>
      <c r="M53" s="198">
        <f>+'PG 1'!M41</f>
        <v>-182.80379991734776</v>
      </c>
      <c r="N53" s="198">
        <f>+'PG 1'!N41</f>
        <v>-87.707486290787003</v>
      </c>
      <c r="P53" s="198">
        <f>+'PG 1'!P41</f>
        <v>-21.782958501785807</v>
      </c>
      <c r="Q53" s="198">
        <f>+'PG 1'!Q41</f>
        <v>-32.735342139478647</v>
      </c>
      <c r="R53" s="198">
        <f>+'PG 1'!R41</f>
        <v>-36.462079528284796</v>
      </c>
      <c r="S53" s="198">
        <f>+'PG 1'!S41</f>
        <v>-40.17309895623017</v>
      </c>
      <c r="T53" s="198">
        <f>+'PG 1'!T41</f>
        <v>-61.893328382660819</v>
      </c>
      <c r="U53" s="198">
        <f>+'PG 1'!U41</f>
        <v>-8.3812871034031318</v>
      </c>
      <c r="V53" s="198">
        <f>+'PG 1'!V41</f>
        <v>-41.894961936465847</v>
      </c>
      <c r="W53" s="198">
        <f>+'PG 1'!W41</f>
        <v>-85.60034083664948</v>
      </c>
      <c r="X53" s="198">
        <f>+'PG 1'!X41</f>
        <v>-22.732339947595015</v>
      </c>
      <c r="Y53" s="198">
        <f>+'PG 1'!Y41</f>
        <v>-59.84587502860176</v>
      </c>
      <c r="Z53" s="198">
        <f>+'PG 1'!Z41</f>
        <v>-96.940861452865846</v>
      </c>
      <c r="AA53" s="198">
        <f>+'PG 1'!AA41</f>
        <v>-19.5972142057105</v>
      </c>
      <c r="AB53" s="198"/>
      <c r="AC53" s="198">
        <f>+'PG 1'!AC41</f>
        <v>-33.606254820245695</v>
      </c>
      <c r="AD53" s="198">
        <f>+'PG 1'!AD41</f>
        <v>-59.070708177833026</v>
      </c>
      <c r="AE53" s="198">
        <f>+'PG 1'!AE41</f>
        <v>25.893500704775207</v>
      </c>
      <c r="AF53" s="198">
        <f>+'PG 1'!AF41</f>
        <v>10.860082654513176</v>
      </c>
      <c r="AG53" s="198">
        <f>+'PG 1'!AG41</f>
        <v>-22.736701452061403</v>
      </c>
      <c r="AH53" s="198">
        <f>+'PG 1'!AH41</f>
        <v>43.66890931146002</v>
      </c>
      <c r="AI53" s="198">
        <f>+'PG 1'!AI41</f>
        <v>2.6506259215654069</v>
      </c>
      <c r="AJ53" s="198">
        <f>+'PG 1'!AJ41</f>
        <v>-48.791540594948415</v>
      </c>
      <c r="AK53" s="198">
        <f>+'PG 1'!AK41</f>
        <v>6.4818708392549027</v>
      </c>
      <c r="AL53" s="198">
        <f>+'PG 1'!AL41</f>
        <v>-38.242278647717207</v>
      </c>
      <c r="AM53" s="198">
        <f>+'PG 1'!AM41</f>
        <v>-82.963977876753461</v>
      </c>
      <c r="AN53" s="198">
        <f>+'PG 1'!AN41</f>
        <v>-12.830615617505003</v>
      </c>
      <c r="AO53" s="198"/>
      <c r="AP53" s="198">
        <f>+'PG 1'!AP41</f>
        <v>-33.869843913685486</v>
      </c>
      <c r="AQ53" s="198">
        <f>+'PG 1'!AQ41</f>
        <v>40.739951504429484</v>
      </c>
      <c r="AR53" s="198">
        <f>+'PG 1'!AR41</f>
        <v>26.004869281073983</v>
      </c>
      <c r="AS53" s="198">
        <f>+'PG 1'!AS41</f>
        <v>111.27584806914122</v>
      </c>
      <c r="AT53" s="198">
        <f>+'PG 1'!AT41</f>
        <v>77.430193148266994</v>
      </c>
      <c r="AU53" s="198">
        <f>+'PG 1'!AU41</f>
        <v>143.59065492541023</v>
      </c>
      <c r="AV53" s="198">
        <f>+'PG 1'!AV41</f>
        <v>102.10817243543693</v>
      </c>
      <c r="AW53" s="198">
        <f>+'PG 1'!AW41</f>
        <v>149.98277384170606</v>
      </c>
      <c r="AX53" s="198">
        <f>+'PG 1'!AX41</f>
        <v>104.68812093665878</v>
      </c>
      <c r="AY53" s="198">
        <f>+'PG 1'!AY41</f>
        <v>159.39969764240988</v>
      </c>
      <c r="AZ53" s="198">
        <f>+'PG 1'!AZ41</f>
        <v>114.11753251134218</v>
      </c>
      <c r="BA53" s="198">
        <f>+'PG 1'!BA41</f>
        <v>168.13870319852833</v>
      </c>
      <c r="BB53" s="198"/>
      <c r="BC53" s="198">
        <f>+'PG 1'!BC41</f>
        <v>70.911261079602511</v>
      </c>
      <c r="BD53" s="198">
        <f>+'PG 1'!BD41</f>
        <v>150.92701180572232</v>
      </c>
      <c r="BE53" s="198">
        <f>+'PG 1'!BE41</f>
        <v>241.54739535562209</v>
      </c>
      <c r="BF53" s="198">
        <f>+'PG 1'!BF41</f>
        <v>332.17418180563078</v>
      </c>
      <c r="BG53" s="198">
        <f>+'PG 1'!BG41</f>
        <v>403.11099632737393</v>
      </c>
      <c r="BH53" s="198">
        <f>+'PG 1'!BH41</f>
        <v>474.05702257698238</v>
      </c>
      <c r="BI53" s="198">
        <f>+'PG 1'!BI41</f>
        <v>537.12829358177339</v>
      </c>
      <c r="BJ53" s="198">
        <f>+'PG 1'!BJ41</f>
        <v>589.88963639305655</v>
      </c>
      <c r="BK53" s="198">
        <f>+'PG 1'!BK41</f>
        <v>649.02929183152037</v>
      </c>
      <c r="BL53" s="198">
        <f>+'PG 1'!BL41</f>
        <v>708.17280627376351</v>
      </c>
      <c r="BM53" s="198">
        <f>+'PG 1'!BM41</f>
        <v>767.32019740688679</v>
      </c>
      <c r="BN53" s="198">
        <f>+'PG 1'!BN41</f>
        <v>604.56002443733973</v>
      </c>
      <c r="BO53" s="198"/>
      <c r="BP53" s="198">
        <f>+'PG 1'!BP41</f>
        <v>70.680111229731608</v>
      </c>
      <c r="BQ53" s="198">
        <f>+'PG 1'!BQ41</f>
        <v>151.39011476254561</v>
      </c>
      <c r="BR53" s="198">
        <f>+'PG 1'!BR41</f>
        <v>347.36540078625796</v>
      </c>
      <c r="BS53" s="198">
        <f>+'PG 1'!BS41</f>
        <v>438.34465315979844</v>
      </c>
      <c r="BT53" s="198">
        <f>+'PG 1'!BT41</f>
        <v>509.04059376202042</v>
      </c>
      <c r="BU53" s="198">
        <f>+'PG 1'!BU41</f>
        <v>684.74053715559819</v>
      </c>
      <c r="BV53" s="198">
        <f>+'PG 1'!BV41</f>
        <v>747.43374983322542</v>
      </c>
      <c r="BW53" s="198">
        <f>+'PG 1'!BW41</f>
        <v>800.16277413915429</v>
      </c>
      <c r="BX53" s="198">
        <f>+'PG 1'!BX41</f>
        <v>963.80662520680949</v>
      </c>
      <c r="BY53" s="198">
        <f>+'PG 1'!BY41</f>
        <v>1022.4545529563904</v>
      </c>
      <c r="BZ53" s="198">
        <f>+'PG 1'!BZ41</f>
        <v>1081.1065760726894</v>
      </c>
      <c r="CA53" s="198">
        <f>+'PG 1'!CA41</f>
        <v>897.69478525643603</v>
      </c>
    </row>
    <row r="54" spans="1:79" ht="15">
      <c r="A54" s="3" t="s">
        <v>243</v>
      </c>
      <c r="B54" s="616">
        <f>+SuC!B202</f>
        <v>0</v>
      </c>
      <c r="C54" s="198">
        <f>+SuC!C202</f>
        <v>0</v>
      </c>
      <c r="D54" s="198">
        <f>+SuC!D202</f>
        <v>0</v>
      </c>
      <c r="E54" s="198">
        <f>+SuC!E202</f>
        <v>0</v>
      </c>
      <c r="F54" s="198">
        <f>+SuC!F202</f>
        <v>0</v>
      </c>
      <c r="G54" s="198">
        <f>+SuC!G202</f>
        <v>0</v>
      </c>
      <c r="H54" s="198">
        <f>+SuC!H202</f>
        <v>0</v>
      </c>
      <c r="I54" s="198">
        <f>+SuC!I202</f>
        <v>0</v>
      </c>
      <c r="J54" s="198">
        <f>+SuC!J202</f>
        <v>0</v>
      </c>
      <c r="K54" s="198">
        <f>+SuC!K202</f>
        <v>0</v>
      </c>
      <c r="L54" s="198">
        <f>+SuC!L202</f>
        <v>0</v>
      </c>
      <c r="M54" s="198">
        <f>+SuC!M202</f>
        <v>0</v>
      </c>
      <c r="N54" s="198">
        <f>+SuC!N202</f>
        <v>0</v>
      </c>
      <c r="P54" s="198">
        <f>+SuC!O202</f>
        <v>0</v>
      </c>
      <c r="Q54" s="198">
        <f>+SuC!P202</f>
        <v>0</v>
      </c>
      <c r="R54" s="198">
        <f>+SuC!Q202</f>
        <v>0</v>
      </c>
      <c r="S54" s="198">
        <f>+SuC!R202</f>
        <v>0</v>
      </c>
      <c r="T54" s="198">
        <f>+SuC!S202</f>
        <v>0</v>
      </c>
      <c r="U54" s="198">
        <f>+SuC!T202</f>
        <v>21</v>
      </c>
      <c r="V54" s="198">
        <f>+SuC!U202</f>
        <v>20.824999999999999</v>
      </c>
      <c r="W54" s="198">
        <f>+SuC!V202</f>
        <v>20.65</v>
      </c>
      <c r="X54" s="198">
        <f>+SuC!W202</f>
        <v>20.475000000000001</v>
      </c>
      <c r="Y54" s="198">
        <f>+SuC!X202</f>
        <v>20.3</v>
      </c>
      <c r="Z54" s="198">
        <f>+SuC!Y202</f>
        <v>20.125</v>
      </c>
      <c r="AA54" s="198">
        <f>+SuC!Z202</f>
        <v>19.95</v>
      </c>
      <c r="AB54" s="198"/>
      <c r="AC54" s="198">
        <f>+SuC!AA202</f>
        <v>19.774999999999999</v>
      </c>
      <c r="AD54" s="198">
        <f>+SuC!AB202</f>
        <v>19.600000000000001</v>
      </c>
      <c r="AE54" s="198">
        <f>+SuC!AC202</f>
        <v>19.425000000000001</v>
      </c>
      <c r="AF54" s="198">
        <f>+SuC!AD202</f>
        <v>19.25</v>
      </c>
      <c r="AG54" s="198">
        <f>+SuC!AE202</f>
        <v>19.074999999999999</v>
      </c>
      <c r="AH54" s="198">
        <f>+SuC!AF202</f>
        <v>18.899999999999999</v>
      </c>
      <c r="AI54" s="198">
        <f>+SuC!AG202</f>
        <v>18.725000000000001</v>
      </c>
      <c r="AJ54" s="198">
        <f>+SuC!AH202</f>
        <v>18.55</v>
      </c>
      <c r="AK54" s="198">
        <f>+SuC!AI202</f>
        <v>18.375</v>
      </c>
      <c r="AL54" s="198">
        <f>+SuC!AJ202</f>
        <v>18.2</v>
      </c>
      <c r="AM54" s="198">
        <f>+SuC!AK202</f>
        <v>18.025000000000002</v>
      </c>
      <c r="AN54" s="198">
        <f>+SuC!AL202</f>
        <v>17.850000000000001</v>
      </c>
      <c r="AO54" s="198"/>
      <c r="AP54" s="198">
        <f>+SuC!AM202</f>
        <v>17.675000000000001</v>
      </c>
      <c r="AQ54" s="198">
        <f>+SuC!AN202</f>
        <v>17.5</v>
      </c>
      <c r="AR54" s="198">
        <f>+SuC!AO202</f>
        <v>17.325000000000003</v>
      </c>
      <c r="AS54" s="198">
        <f>+SuC!AP202</f>
        <v>17.150000000000002</v>
      </c>
      <c r="AT54" s="198">
        <f>+SuC!AQ202</f>
        <v>16.975000000000001</v>
      </c>
      <c r="AU54" s="198">
        <f>+SuC!AR202</f>
        <v>16.8</v>
      </c>
      <c r="AV54" s="198">
        <f>+SuC!AS202</f>
        <v>16.625</v>
      </c>
      <c r="AW54" s="198">
        <f>+SuC!AT202</f>
        <v>16.450000000000003</v>
      </c>
      <c r="AX54" s="198">
        <f>+SuC!AU202</f>
        <v>16.275000000000002</v>
      </c>
      <c r="AY54" s="198">
        <f>+SuC!AV202</f>
        <v>16.100000000000001</v>
      </c>
      <c r="AZ54" s="198">
        <f>+SuC!AW202</f>
        <v>15.925000000000002</v>
      </c>
      <c r="BA54" s="198">
        <f>+SuC!AX202</f>
        <v>15.750000000000004</v>
      </c>
      <c r="BB54" s="198"/>
      <c r="BC54" s="198">
        <f>+SuC!AY202</f>
        <v>15.575000000000003</v>
      </c>
      <c r="BD54" s="198">
        <f>+SuC!AZ202</f>
        <v>15.400000000000002</v>
      </c>
      <c r="BE54" s="198">
        <f>+SuC!BA202</f>
        <v>15.225000000000003</v>
      </c>
      <c r="BF54" s="198">
        <f>+SuC!BB202</f>
        <v>15.050000000000004</v>
      </c>
      <c r="BG54" s="198">
        <f>+SuC!BC202</f>
        <v>14.875000000000004</v>
      </c>
      <c r="BH54" s="198">
        <f>+SuC!BD202</f>
        <v>14.700000000000003</v>
      </c>
      <c r="BI54" s="198">
        <f>+SuC!BE202</f>
        <v>14.525000000000004</v>
      </c>
      <c r="BJ54" s="198">
        <f>+SuC!BF202</f>
        <v>14.350000000000005</v>
      </c>
      <c r="BK54" s="198">
        <f>+SuC!BG202</f>
        <v>14.175000000000004</v>
      </c>
      <c r="BL54" s="198">
        <f>+SuC!BH202</f>
        <v>14.000000000000004</v>
      </c>
      <c r="BM54" s="198">
        <f>+SuC!BI202</f>
        <v>13.825000000000005</v>
      </c>
      <c r="BN54" s="198">
        <f>+SuC!BJ202</f>
        <v>13.650000000000006</v>
      </c>
      <c r="BO54" s="198"/>
      <c r="BP54" s="198">
        <f>+SuC!BK202</f>
        <v>13.475000000000005</v>
      </c>
      <c r="BQ54" s="198">
        <f>+SuC!BL202</f>
        <v>13.300000000000004</v>
      </c>
      <c r="BR54" s="198">
        <f>+SuC!BM202</f>
        <v>13.125000000000005</v>
      </c>
      <c r="BS54" s="198">
        <f>+SuC!BN202</f>
        <v>12.950000000000005</v>
      </c>
      <c r="BT54" s="198">
        <f>+SuC!BO202</f>
        <v>12.775000000000004</v>
      </c>
      <c r="BU54" s="198">
        <f>+SuC!BP202</f>
        <v>12.600000000000003</v>
      </c>
      <c r="BV54" s="198">
        <f>+SuC!BQ202</f>
        <v>12.425000000000002</v>
      </c>
      <c r="BW54" s="198">
        <f>+SuC!BR202</f>
        <v>12.250000000000002</v>
      </c>
      <c r="BX54" s="198">
        <f>+SuC!BS202</f>
        <v>12.075000000000001</v>
      </c>
      <c r="BY54" s="198">
        <f>+SuC!BT202</f>
        <v>11.9</v>
      </c>
      <c r="BZ54" s="198">
        <f>+SuC!BU202</f>
        <v>11.725</v>
      </c>
      <c r="CA54" s="198">
        <f>+SuC!BV202</f>
        <v>11.549999999999999</v>
      </c>
    </row>
    <row r="55" spans="1:79">
      <c r="A55" s="352" t="s">
        <v>244</v>
      </c>
      <c r="B55" s="353">
        <f>SUM(B49:B54)</f>
        <v>290</v>
      </c>
      <c r="C55" s="199">
        <f t="shared" ref="C55:N55" si="34">SUM(C49:C54)</f>
        <v>347.59037000000001</v>
      </c>
      <c r="D55" s="199">
        <f t="shared" si="34"/>
        <v>338.85548323003172</v>
      </c>
      <c r="E55" s="199">
        <f t="shared" si="34"/>
        <v>340.97540726323274</v>
      </c>
      <c r="F55" s="199">
        <f t="shared" si="34"/>
        <v>543.1102099824509</v>
      </c>
      <c r="G55" s="199">
        <f t="shared" si="34"/>
        <v>527.75995958166391</v>
      </c>
      <c r="H55" s="199">
        <f t="shared" si="34"/>
        <v>512.42472456740506</v>
      </c>
      <c r="I55" s="199">
        <f t="shared" si="34"/>
        <v>490.10457376019576</v>
      </c>
      <c r="J55" s="199">
        <f t="shared" si="34"/>
        <v>460.79957629598516</v>
      </c>
      <c r="K55" s="199">
        <f t="shared" si="34"/>
        <v>435.00980162759532</v>
      </c>
      <c r="L55" s="199">
        <f t="shared" si="34"/>
        <v>409.23531952617373</v>
      </c>
      <c r="M55" s="199">
        <f t="shared" si="34"/>
        <v>382.19620008265224</v>
      </c>
      <c r="N55" s="199">
        <f t="shared" si="34"/>
        <v>477.29251370921298</v>
      </c>
      <c r="O55" s="199"/>
      <c r="P55" s="199">
        <f t="shared" ref="P55:AA55" si="35">SUM(P49:P54)</f>
        <v>455.50955520742718</v>
      </c>
      <c r="Q55" s="199">
        <f t="shared" si="35"/>
        <v>444.55717156973435</v>
      </c>
      <c r="R55" s="199">
        <f t="shared" si="35"/>
        <v>440.83043418092819</v>
      </c>
      <c r="S55" s="199">
        <f t="shared" si="35"/>
        <v>437.11941475298283</v>
      </c>
      <c r="T55" s="199">
        <f t="shared" si="35"/>
        <v>415.39918532655219</v>
      </c>
      <c r="U55" s="199">
        <f t="shared" si="35"/>
        <v>489.91122660580987</v>
      </c>
      <c r="V55" s="199">
        <f t="shared" si="35"/>
        <v>456.22255177274712</v>
      </c>
      <c r="W55" s="199">
        <f t="shared" si="35"/>
        <v>412.34217287256348</v>
      </c>
      <c r="X55" s="199">
        <f t="shared" si="35"/>
        <v>475.03517376161801</v>
      </c>
      <c r="Y55" s="199">
        <f t="shared" si="35"/>
        <v>437.74663868061123</v>
      </c>
      <c r="Z55" s="199">
        <f t="shared" si="35"/>
        <v>400.47665225634717</v>
      </c>
      <c r="AA55" s="199">
        <f t="shared" si="35"/>
        <v>477.64529950350249</v>
      </c>
      <c r="AB55" s="199"/>
      <c r="AC55" s="199">
        <f t="shared" ref="AC55:BZ55" si="36">SUM(AC49:AC54)</f>
        <v>443.86404468325679</v>
      </c>
      <c r="AD55" s="199">
        <f t="shared" si="36"/>
        <v>418.22459132566951</v>
      </c>
      <c r="AE55" s="199">
        <f t="shared" si="36"/>
        <v>503.0138002082777</v>
      </c>
      <c r="AF55" s="199">
        <f t="shared" si="36"/>
        <v>487.80538215801568</v>
      </c>
      <c r="AG55" s="199">
        <f t="shared" si="36"/>
        <v>454.03359805144106</v>
      </c>
      <c r="AH55" s="199">
        <f t="shared" si="36"/>
        <v>520.26420881496256</v>
      </c>
      <c r="AI55" s="199">
        <f t="shared" si="36"/>
        <v>479.07092542506791</v>
      </c>
      <c r="AJ55" s="199">
        <f t="shared" si="36"/>
        <v>427.45375890855411</v>
      </c>
      <c r="AK55" s="199">
        <f t="shared" si="36"/>
        <v>482.55217034275739</v>
      </c>
      <c r="AL55" s="199">
        <f t="shared" si="36"/>
        <v>437.65302085578526</v>
      </c>
      <c r="AM55" s="199">
        <f t="shared" si="36"/>
        <v>392.75632162674901</v>
      </c>
      <c r="AN55" s="199">
        <f t="shared" si="36"/>
        <v>462.71468388599749</v>
      </c>
      <c r="AO55" s="199"/>
      <c r="AP55" s="199">
        <f t="shared" si="36"/>
        <v>428.66983997231199</v>
      </c>
      <c r="AQ55" s="199">
        <f t="shared" si="36"/>
        <v>503.10463539042695</v>
      </c>
      <c r="AR55" s="199">
        <f t="shared" si="36"/>
        <v>488.19455316707143</v>
      </c>
      <c r="AS55" s="199">
        <f t="shared" si="36"/>
        <v>573.2905319551387</v>
      </c>
      <c r="AT55" s="199">
        <f t="shared" si="36"/>
        <v>539.26987703426448</v>
      </c>
      <c r="AU55" s="199">
        <f t="shared" si="36"/>
        <v>605.25533881140768</v>
      </c>
      <c r="AV55" s="199">
        <f t="shared" si="36"/>
        <v>563.59785632143439</v>
      </c>
      <c r="AW55" s="199">
        <f t="shared" si="36"/>
        <v>611.29745772770355</v>
      </c>
      <c r="AX55" s="199">
        <f t="shared" si="36"/>
        <v>565.82780482265628</v>
      </c>
      <c r="AY55" s="199">
        <f t="shared" si="36"/>
        <v>620.36438152840731</v>
      </c>
      <c r="AZ55" s="199">
        <f t="shared" si="36"/>
        <v>574.90721639733965</v>
      </c>
      <c r="BA55" s="199">
        <f t="shared" si="36"/>
        <v>628.7533870845258</v>
      </c>
      <c r="BB55" s="199"/>
      <c r="BC55" s="199">
        <f t="shared" si="36"/>
        <v>699.48964816412831</v>
      </c>
      <c r="BD55" s="199">
        <f t="shared" si="36"/>
        <v>779.33039889024815</v>
      </c>
      <c r="BE55" s="199">
        <f t="shared" si="36"/>
        <v>869.77578244014796</v>
      </c>
      <c r="BF55" s="199">
        <f t="shared" si="36"/>
        <v>960.22756889015659</v>
      </c>
      <c r="BG55" s="199">
        <f t="shared" si="36"/>
        <v>1030.9893834118998</v>
      </c>
      <c r="BH55" s="199">
        <f t="shared" si="36"/>
        <v>1101.7604096615082</v>
      </c>
      <c r="BI55" s="199">
        <f t="shared" si="36"/>
        <v>1164.6566806662993</v>
      </c>
      <c r="BJ55" s="199">
        <f t="shared" si="36"/>
        <v>1217.2430234775823</v>
      </c>
      <c r="BK55" s="199">
        <f t="shared" si="36"/>
        <v>1276.2076789160462</v>
      </c>
      <c r="BL55" s="199">
        <f t="shared" si="36"/>
        <v>1335.1761933582893</v>
      </c>
      <c r="BM55" s="199">
        <f t="shared" si="36"/>
        <v>1394.1485844914125</v>
      </c>
      <c r="BN55" s="199">
        <f t="shared" si="36"/>
        <v>1231.2134115218655</v>
      </c>
      <c r="BO55" s="199"/>
      <c r="BP55" s="199">
        <f t="shared" si="36"/>
        <v>1301.718522751597</v>
      </c>
      <c r="BQ55" s="199">
        <f t="shared" si="36"/>
        <v>1382.253526284411</v>
      </c>
      <c r="BR55" s="199">
        <f t="shared" si="36"/>
        <v>1578.0538123081233</v>
      </c>
      <c r="BS55" s="199">
        <f t="shared" si="36"/>
        <v>1668.8580646816638</v>
      </c>
      <c r="BT55" s="199">
        <f t="shared" si="36"/>
        <v>1739.3790052838858</v>
      </c>
      <c r="BU55" s="199">
        <f t="shared" si="36"/>
        <v>1914.9039486774636</v>
      </c>
      <c r="BV55" s="199">
        <f t="shared" si="36"/>
        <v>1977.4221613550908</v>
      </c>
      <c r="BW55" s="199">
        <f t="shared" si="36"/>
        <v>2029.9761856610198</v>
      </c>
      <c r="BX55" s="199">
        <f t="shared" si="36"/>
        <v>2193.4450367286745</v>
      </c>
      <c r="BY55" s="199">
        <f t="shared" si="36"/>
        <v>2251.9179644782557</v>
      </c>
      <c r="BZ55" s="199">
        <f t="shared" si="36"/>
        <v>2310.394987594555</v>
      </c>
      <c r="CA55" s="199">
        <f t="shared" ref="CA55" si="37">SUM(CA49:CA54)</f>
        <v>2126.8081967783019</v>
      </c>
    </row>
    <row r="56" spans="1:79">
      <c r="B56" s="614"/>
      <c r="Q56" s="198"/>
      <c r="R56" s="198"/>
      <c r="S56" s="198"/>
      <c r="T56" s="198"/>
      <c r="U56" s="198"/>
      <c r="V56" s="198"/>
      <c r="W56" s="198"/>
      <c r="X56" s="198"/>
      <c r="Y56" s="198"/>
      <c r="Z56" s="198"/>
      <c r="AA56" s="198"/>
      <c r="AB56" s="198"/>
      <c r="AC56" s="198"/>
      <c r="AD56" s="198"/>
      <c r="AE56" s="198"/>
      <c r="AF56" s="198"/>
      <c r="AG56" s="198"/>
      <c r="AH56" s="198"/>
      <c r="AI56" s="198"/>
      <c r="AJ56" s="198"/>
      <c r="AK56" s="198"/>
      <c r="AL56" s="198"/>
      <c r="AM56" s="198"/>
      <c r="AN56" s="198"/>
      <c r="AO56" s="198"/>
      <c r="AP56" s="198"/>
      <c r="AQ56" s="198"/>
      <c r="AR56" s="198"/>
      <c r="AS56" s="198"/>
      <c r="AT56" s="198"/>
      <c r="AU56" s="198"/>
      <c r="AV56" s="198"/>
      <c r="AW56" s="198"/>
      <c r="AX56" s="198"/>
      <c r="AY56" s="198"/>
      <c r="AZ56" s="198"/>
      <c r="BA56" s="198"/>
      <c r="BB56" s="198"/>
      <c r="BC56" s="198"/>
      <c r="BD56" s="198"/>
      <c r="BE56" s="198"/>
      <c r="BF56" s="198"/>
      <c r="BG56" s="198"/>
      <c r="BH56" s="198"/>
      <c r="BI56" s="198"/>
      <c r="BJ56" s="198"/>
      <c r="BK56" s="198"/>
      <c r="BL56" s="198"/>
      <c r="BM56" s="198"/>
      <c r="BN56" s="198"/>
      <c r="BO56" s="198"/>
      <c r="BP56" s="198"/>
      <c r="BQ56" s="198"/>
      <c r="BR56" s="198"/>
      <c r="BS56" s="198"/>
      <c r="BT56" s="198"/>
      <c r="BU56" s="198"/>
      <c r="BV56" s="198"/>
      <c r="BW56" s="198"/>
      <c r="BX56" s="198"/>
      <c r="BY56" s="198"/>
      <c r="BZ56" s="198"/>
      <c r="CA56" s="198"/>
    </row>
    <row r="57" spans="1:79">
      <c r="A57" s="3" t="s">
        <v>205</v>
      </c>
      <c r="B57" s="614">
        <f>+D!C85</f>
        <v>85</v>
      </c>
      <c r="C57" s="198">
        <f>+PLP!E383</f>
        <v>81.783295265812697</v>
      </c>
      <c r="D57" s="198">
        <f>+PLP!F383</f>
        <v>78.55184730159371</v>
      </c>
      <c r="E57" s="198">
        <f>+PLP!G383</f>
        <v>75.305588534205384</v>
      </c>
      <c r="F57" s="198">
        <f>+PLP!H383</f>
        <v>72.04445108079986</v>
      </c>
      <c r="G57" s="198">
        <f>+PLP!I383</f>
        <v>68.768366747399554</v>
      </c>
      <c r="H57" s="198">
        <f>+PLP!J383</f>
        <v>65.477267027471171</v>
      </c>
      <c r="I57" s="198">
        <f>+PLP!K383</f>
        <v>62.171083100493114</v>
      </c>
      <c r="J57" s="198">
        <f>+PLP!L383</f>
        <v>58.849745830516405</v>
      </c>
      <c r="K57" s="198">
        <f>+PLP!M383</f>
        <v>55.513185764718969</v>
      </c>
      <c r="L57" s="198">
        <f>+PLP!N383</f>
        <v>52.161333131953299</v>
      </c>
      <c r="M57" s="198">
        <f>+PLP!O383</f>
        <v>48.794117841287452</v>
      </c>
      <c r="N57" s="198">
        <f>+PLP!P383</f>
        <v>45.411469480539388</v>
      </c>
      <c r="P57" s="198">
        <f>+PLP!Q383</f>
        <v>72.013317314804567</v>
      </c>
      <c r="Q57" s="198">
        <f>+PLP!R383</f>
        <v>68.599590284976784</v>
      </c>
      <c r="R57" s="198">
        <f>+PLP!S383</f>
        <v>265.17021700626231</v>
      </c>
      <c r="S57" s="198">
        <f>+PLP!T383</f>
        <v>261.72512576668703</v>
      </c>
      <c r="T57" s="198">
        <f>+PLP!U383</f>
        <v>258.26424452559701</v>
      </c>
      <c r="U57" s="198">
        <f>+PLP!V383</f>
        <v>254.78750091215204</v>
      </c>
      <c r="V57" s="198">
        <f>+PLP!W383</f>
        <v>251.2948222238121</v>
      </c>
      <c r="W57" s="198">
        <f>+PLP!X383</f>
        <v>247.7861354248173</v>
      </c>
      <c r="X57" s="198">
        <f>+PLP!Y383</f>
        <v>244.2613671446604</v>
      </c>
      <c r="Y57" s="198">
        <f>+PLP!Z383</f>
        <v>240.7204436765528</v>
      </c>
      <c r="Z57" s="198">
        <f>+PLP!AA383</f>
        <v>237.16329097588303</v>
      </c>
      <c r="AA57" s="198">
        <f>+PLP!AB383</f>
        <v>233.58983465866854</v>
      </c>
      <c r="AB57" s="198"/>
      <c r="AC57" s="198">
        <f>+PLP!AC383</f>
        <v>233.58983465866854</v>
      </c>
      <c r="AD57" s="198">
        <f>+PLP!AD383</f>
        <v>233.58983465866854</v>
      </c>
      <c r="AE57" s="198">
        <f>+PLP!AE383</f>
        <v>233.58983465866854</v>
      </c>
      <c r="AF57" s="198">
        <f>+PLP!AF383</f>
        <v>233.58983465866854</v>
      </c>
      <c r="AG57" s="198">
        <f>+PLP!AG383</f>
        <v>233.58983465866854</v>
      </c>
      <c r="AH57" s="198">
        <f>+PLP!AH383</f>
        <v>233.58983465866854</v>
      </c>
      <c r="AI57" s="198">
        <f>+PLP!AI383</f>
        <v>233.58983465866854</v>
      </c>
      <c r="AJ57" s="198">
        <f>+PLP!AJ383</f>
        <v>233.58983465866854</v>
      </c>
      <c r="AK57" s="198">
        <f>+PLP!AK383</f>
        <v>233.58983465866854</v>
      </c>
      <c r="AL57" s="198">
        <f>+PLP!AL383</f>
        <v>233.58983465866854</v>
      </c>
      <c r="AM57" s="198">
        <f>+PLP!AM383</f>
        <v>233.58983465866854</v>
      </c>
      <c r="AN57" s="198">
        <f>+PLP!AN383</f>
        <v>233.58983465866854</v>
      </c>
      <c r="AO57" s="198"/>
      <c r="AP57" s="198">
        <f>+PLP!AO383</f>
        <v>232.82145760453923</v>
      </c>
      <c r="AQ57" s="198">
        <f>+PLP!AP383</f>
        <v>232.04955882224516</v>
      </c>
      <c r="AR57" s="198">
        <f>+PLP!AQ383</f>
        <v>231.27412217053225</v>
      </c>
      <c r="AS57" s="198">
        <f>+PLP!AR383</f>
        <v>230.49513143416564</v>
      </c>
      <c r="AT57" s="198">
        <f>+PLP!AS383</f>
        <v>229.71257032359071</v>
      </c>
      <c r="AU57" s="198">
        <f>+PLP!AT383</f>
        <v>228.9264224745923</v>
      </c>
      <c r="AV57" s="198">
        <f>+PLP!AU383</f>
        <v>228.13667144795264</v>
      </c>
      <c r="AW57" s="198">
        <f>+PLP!AV383</f>
        <v>208.65646515609953</v>
      </c>
      <c r="AX57" s="198">
        <f>+PLP!AW383</f>
        <v>207.85945815479306</v>
      </c>
      <c r="AY57" s="198">
        <f>+PLP!AX383</f>
        <v>207.05879820473061</v>
      </c>
      <c r="AZ57" s="198">
        <f>+PLP!AY383</f>
        <v>206.25446856323038</v>
      </c>
      <c r="BA57" s="198">
        <f>+PLP!AZ383</f>
        <v>205.44645241087326</v>
      </c>
      <c r="BB57" s="198"/>
      <c r="BC57" s="198">
        <f>+PLP!BA383</f>
        <v>204.6347328511512</v>
      </c>
      <c r="BD57" s="198">
        <f>+PLP!BB383</f>
        <v>184.85215480351059</v>
      </c>
      <c r="BE57" s="198">
        <f>+PLP!BC383</f>
        <v>184.03297742941001</v>
      </c>
      <c r="BF57" s="198">
        <f>+PLP!BD383</f>
        <v>183.21004549234485</v>
      </c>
      <c r="BG57" s="198">
        <f>+PLP!BE383</f>
        <v>182.38334178390141</v>
      </c>
      <c r="BH57" s="198">
        <f>+PLP!BF383</f>
        <v>181.55284901679431</v>
      </c>
      <c r="BI57" s="198">
        <f>+PLP!BG383</f>
        <v>180.71854982450463</v>
      </c>
      <c r="BJ57" s="198">
        <f>+PLP!BH383</f>
        <v>160.62878158271479</v>
      </c>
      <c r="BK57" s="198">
        <f>+PLP!BI383</f>
        <v>159.78681712175234</v>
      </c>
      <c r="BL57" s="198">
        <f>+PLP!BJ383</f>
        <v>158.94099365701047</v>
      </c>
      <c r="BM57" s="198">
        <f>+PLP!BK383</f>
        <v>158.09129350138855</v>
      </c>
      <c r="BN57" s="198">
        <f>+PLP!BL383</f>
        <v>157.23769888672001</v>
      </c>
      <c r="BO57" s="198"/>
      <c r="BP57" s="198">
        <f>+PLP!BM383</f>
        <v>156.38019196340093</v>
      </c>
      <c r="BQ57" s="198">
        <f>+PLP!BN383</f>
        <v>135.97833494414141</v>
      </c>
      <c r="BR57" s="198">
        <f>+PLP!BO383</f>
        <v>135.11294952709162</v>
      </c>
      <c r="BS57" s="198">
        <f>+PLP!BP383</f>
        <v>134.24359776021365</v>
      </c>
      <c r="BT57" s="198">
        <f>+PLP!BQ383</f>
        <v>133.37026146440417</v>
      </c>
      <c r="BU57" s="198">
        <f>+PLP!BR383</f>
        <v>132.49292237723887</v>
      </c>
      <c r="BV57" s="198">
        <f>+PLP!BS383</f>
        <v>131.61156215259075</v>
      </c>
      <c r="BW57" s="198">
        <f>+PLP!BT383</f>
        <v>110.89263620653298</v>
      </c>
      <c r="BX57" s="198">
        <f>+PLP!BU383</f>
        <v>110.00317833180698</v>
      </c>
      <c r="BY57" s="198">
        <f>+PLP!BV383</f>
        <v>109.10964377515515</v>
      </c>
      <c r="BZ57" s="198">
        <f>+PLP!BW383</f>
        <v>108.21201385178533</v>
      </c>
      <c r="CA57" s="198">
        <f>+PLP!BX383</f>
        <v>107.31026979126673</v>
      </c>
    </row>
    <row r="58" spans="1:79">
      <c r="A58" s="3" t="s">
        <v>245</v>
      </c>
      <c r="B58" s="614">
        <f>+D!C86</f>
        <v>0</v>
      </c>
      <c r="C58" s="198">
        <f>+ARF!E319</f>
        <v>0</v>
      </c>
      <c r="D58" s="198">
        <f>+ARF!F319</f>
        <v>0</v>
      </c>
      <c r="E58" s="198">
        <f>+ARF!G319</f>
        <v>0</v>
      </c>
      <c r="F58" s="198">
        <f>+ARF!H319</f>
        <v>0</v>
      </c>
      <c r="G58" s="198">
        <f>+ARF!I319</f>
        <v>0</v>
      </c>
      <c r="H58" s="198">
        <f>+ARF!J319</f>
        <v>0</v>
      </c>
      <c r="I58" s="198">
        <f>+ARF!K319</f>
        <v>0</v>
      </c>
      <c r="J58" s="198">
        <f>+ARF!L319</f>
        <v>0</v>
      </c>
      <c r="K58" s="198">
        <f>+ARF!M319</f>
        <v>0</v>
      </c>
      <c r="L58" s="198">
        <f>+ARF!N319</f>
        <v>0</v>
      </c>
      <c r="M58" s="198">
        <f>+ARF!O319</f>
        <v>0</v>
      </c>
      <c r="N58" s="198">
        <f>+ARF!P319</f>
        <v>0</v>
      </c>
      <c r="P58" s="198">
        <f>+ARF!Q319</f>
        <v>0</v>
      </c>
      <c r="Q58" s="198">
        <f>+ARF!R319</f>
        <v>0</v>
      </c>
      <c r="R58" s="198">
        <f>+ARF!S319</f>
        <v>0</v>
      </c>
      <c r="S58" s="198">
        <f>+ARF!T319</f>
        <v>0</v>
      </c>
      <c r="T58" s="198">
        <f>+ARF!U319</f>
        <v>0</v>
      </c>
      <c r="U58" s="198">
        <f>+ARF!V319</f>
        <v>19.503116171663049</v>
      </c>
      <c r="V58" s="198">
        <f>+ARF!W319</f>
        <v>19.003954959112885</v>
      </c>
      <c r="W58" s="198">
        <f>+ARF!X319</f>
        <v>18.502505924338536</v>
      </c>
      <c r="X58" s="198">
        <f>+ARF!Y319</f>
        <v>17.998758581488136</v>
      </c>
      <c r="Y58" s="198">
        <f>+ARF!Z319</f>
        <v>17.492702396649673</v>
      </c>
      <c r="Z58" s="198">
        <f>+ARF!AA319</f>
        <v>16.9843267876307</v>
      </c>
      <c r="AA58" s="198">
        <f>+ARF!AB319</f>
        <v>16.473621123737054</v>
      </c>
      <c r="AB58" s="198"/>
      <c r="AC58" s="198">
        <f>+ARF!AC319</f>
        <v>15.960574725550563</v>
      </c>
      <c r="AD58" s="198">
        <f>+ARF!AD319</f>
        <v>15.445176864705719</v>
      </c>
      <c r="AE58" s="198">
        <f>+ARF!AE319</f>
        <v>14.927416763665335</v>
      </c>
      <c r="AF58" s="198">
        <f>+ARF!AF319</f>
        <v>14.407283595495182</v>
      </c>
      <c r="AG58" s="198">
        <f>+ARF!AG319</f>
        <v>13.884766483637582</v>
      </c>
      <c r="AH58" s="198">
        <f>+ARF!AH319</f>
        <v>13.359854501683969</v>
      </c>
      <c r="AI58" s="198">
        <f>+ARF!AI319</f>
        <v>12.832536673146402</v>
      </c>
      <c r="AJ58" s="198">
        <f>+ARF!AJ319</f>
        <v>12.302801971228037</v>
      </c>
      <c r="AK58" s="198">
        <f>+ARF!AK319</f>
        <v>11.770639318592547</v>
      </c>
      <c r="AL58" s="198">
        <f>+ARF!AL319</f>
        <v>11.236037587132477</v>
      </c>
      <c r="AM58" s="198">
        <f>+ARF!AM319</f>
        <v>10.698985597736549</v>
      </c>
      <c r="AN58" s="198">
        <f>+ARF!AN319</f>
        <v>10.15947212005589</v>
      </c>
      <c r="AO58" s="198"/>
      <c r="AP58" s="198">
        <f>+ARF!AO319</f>
        <v>9.617485872269194</v>
      </c>
      <c r="AQ58" s="198">
        <f>+ARF!AP319</f>
        <v>9.0730155208468091</v>
      </c>
      <c r="AR58" s="198">
        <f>+ARF!AQ319</f>
        <v>8.5260496803137382</v>
      </c>
      <c r="AS58" s="198">
        <f>+ARF!AR319</f>
        <v>7.9765769130115576</v>
      </c>
      <c r="AT58" s="198">
        <f>+ARF!AS319</f>
        <v>7.4245857288592418</v>
      </c>
      <c r="AU58" s="198">
        <f>+ARF!AT319</f>
        <v>6.8700645851128952</v>
      </c>
      <c r="AV58" s="198">
        <f>+ARF!AU319</f>
        <v>6.3130018861243773</v>
      </c>
      <c r="AW58" s="198">
        <f>+ARF!AV319</f>
        <v>5.7533859830988288</v>
      </c>
      <c r="AX58" s="198">
        <f>+ARF!AW319</f>
        <v>5.1912051738510803</v>
      </c>
      <c r="AY58" s="198">
        <f>+ARF!AX319</f>
        <v>4.6264477025609461</v>
      </c>
      <c r="AZ58" s="198">
        <f>+ARF!AY319</f>
        <v>4.0591017595273984</v>
      </c>
      <c r="BA58" s="198">
        <f>+ARF!AZ319</f>
        <v>3.4891554809216139</v>
      </c>
      <c r="BB58" s="198"/>
      <c r="BC58" s="198">
        <f>+ARF!BA319</f>
        <v>2.9165969485388863</v>
      </c>
      <c r="BD58" s="198">
        <f>+ARF!BB319</f>
        <v>2.3414141895494045</v>
      </c>
      <c r="BE58" s="198">
        <f>+ARF!BC319</f>
        <v>1.7635951762478874</v>
      </c>
      <c r="BF58" s="198">
        <f>+ARF!BD319</f>
        <v>1.1831278258020719</v>
      </c>
      <c r="BG58" s="198">
        <f>+ARF!BE319</f>
        <v>0.60000000000004627</v>
      </c>
      <c r="BH58" s="198">
        <f>+ARF!BF319</f>
        <v>0</v>
      </c>
      <c r="BI58" s="198">
        <f>+ARF!BG319</f>
        <v>0</v>
      </c>
      <c r="BJ58" s="198">
        <f>+ARF!BH319</f>
        <v>0</v>
      </c>
      <c r="BK58" s="198">
        <f>+ARF!BI319</f>
        <v>0</v>
      </c>
      <c r="BL58" s="198">
        <f>+ARF!BJ319</f>
        <v>0</v>
      </c>
      <c r="BM58" s="198">
        <f>+ARF!BK319</f>
        <v>0</v>
      </c>
      <c r="BN58" s="198">
        <f>+ARF!BL319</f>
        <v>0</v>
      </c>
      <c r="BO58" s="198"/>
      <c r="BP58" s="198">
        <f>+ARF!BM319</f>
        <v>0</v>
      </c>
      <c r="BQ58" s="198">
        <f>+ARF!BN319</f>
        <v>0</v>
      </c>
      <c r="BR58" s="198">
        <f>+ARF!BO319</f>
        <v>0</v>
      </c>
      <c r="BS58" s="198">
        <f>+ARF!BP319</f>
        <v>0</v>
      </c>
      <c r="BT58" s="198">
        <f>+ARF!BQ319</f>
        <v>0</v>
      </c>
      <c r="BU58" s="198">
        <f>+ARF!BR319</f>
        <v>0</v>
      </c>
      <c r="BV58" s="198">
        <f>+ARF!BS319</f>
        <v>0</v>
      </c>
      <c r="BW58" s="198">
        <f>+ARF!BT319</f>
        <v>0</v>
      </c>
      <c r="BX58" s="198">
        <f>+ARF!BU319</f>
        <v>0</v>
      </c>
      <c r="BY58" s="198">
        <f>+ARF!BV319</f>
        <v>0</v>
      </c>
      <c r="BZ58" s="198">
        <f>+ARF!BW319</f>
        <v>0</v>
      </c>
      <c r="CA58" s="198">
        <f>+ARF!BX319</f>
        <v>0</v>
      </c>
    </row>
    <row r="59" spans="1:79" ht="15">
      <c r="A59" s="3" t="s">
        <v>253</v>
      </c>
      <c r="B59" s="616">
        <f>+SuC!B203</f>
        <v>0</v>
      </c>
      <c r="C59" s="198">
        <f>+SuC!C203</f>
        <v>0</v>
      </c>
      <c r="D59" s="198">
        <f>+SuC!D203</f>
        <v>0</v>
      </c>
      <c r="E59" s="198">
        <f>+SuC!E203</f>
        <v>0</v>
      </c>
      <c r="F59" s="198">
        <f>+SuC!F203</f>
        <v>0</v>
      </c>
      <c r="G59" s="198">
        <f>+SuC!G203</f>
        <v>0</v>
      </c>
      <c r="H59" s="198">
        <f>+SuC!H203</f>
        <v>0</v>
      </c>
      <c r="I59" s="198">
        <f>+SuC!I203</f>
        <v>0</v>
      </c>
      <c r="J59" s="198">
        <f>+SuC!J203</f>
        <v>0</v>
      </c>
      <c r="K59" s="198">
        <f>+SuC!K203</f>
        <v>0</v>
      </c>
      <c r="L59" s="198">
        <f>+SuC!L203</f>
        <v>0</v>
      </c>
      <c r="M59" s="198">
        <f>+SuC!M203</f>
        <v>0</v>
      </c>
      <c r="N59" s="198">
        <f>+SuC!N203</f>
        <v>0</v>
      </c>
      <c r="P59" s="198">
        <f>+SuC!O203</f>
        <v>0</v>
      </c>
      <c r="Q59" s="198">
        <f>+SuC!P203</f>
        <v>0</v>
      </c>
      <c r="R59" s="198">
        <f>+SuC!Q203</f>
        <v>0</v>
      </c>
      <c r="S59" s="198">
        <f>+SuC!R203</f>
        <v>0</v>
      </c>
      <c r="T59" s="198">
        <f>+SuC!S203</f>
        <v>0</v>
      </c>
      <c r="U59" s="198">
        <f>+SuC!T203</f>
        <v>9</v>
      </c>
      <c r="V59" s="198">
        <f>+SuC!U203</f>
        <v>8.9250000000000007</v>
      </c>
      <c r="W59" s="198">
        <f>+SuC!V203</f>
        <v>8.85</v>
      </c>
      <c r="X59" s="198">
        <f>+SuC!W203</f>
        <v>8.7750000000000004</v>
      </c>
      <c r="Y59" s="198">
        <f>+SuC!X203</f>
        <v>8.6999999999999993</v>
      </c>
      <c r="Z59" s="198">
        <f>+SuC!Y203</f>
        <v>8.625</v>
      </c>
      <c r="AA59" s="198">
        <f>+SuC!Z203</f>
        <v>8.5500000000000007</v>
      </c>
      <c r="AB59" s="198"/>
      <c r="AC59" s="198">
        <f>+SuC!AA203</f>
        <v>8.4749999999999996</v>
      </c>
      <c r="AD59" s="198">
        <f>+SuC!AB203</f>
        <v>8.4</v>
      </c>
      <c r="AE59" s="198">
        <f>+SuC!AC203</f>
        <v>8.3249999999999993</v>
      </c>
      <c r="AF59" s="198">
        <f>+SuC!AD203</f>
        <v>8.25</v>
      </c>
      <c r="AG59" s="198">
        <f>+SuC!AE203</f>
        <v>8.1750000000000007</v>
      </c>
      <c r="AH59" s="198">
        <f>+SuC!AF203</f>
        <v>8.1</v>
      </c>
      <c r="AI59" s="198">
        <f>+SuC!AG203</f>
        <v>8.0250000000000004</v>
      </c>
      <c r="AJ59" s="198">
        <f>+SuC!AH203</f>
        <v>7.95</v>
      </c>
      <c r="AK59" s="198">
        <f>+SuC!AI203</f>
        <v>7.875</v>
      </c>
      <c r="AL59" s="198">
        <f>+SuC!AJ203</f>
        <v>7.8000000000000007</v>
      </c>
      <c r="AM59" s="198">
        <f>+SuC!AK203</f>
        <v>7.7250000000000005</v>
      </c>
      <c r="AN59" s="198">
        <f>+SuC!AL203</f>
        <v>7.65</v>
      </c>
      <c r="AO59" s="198"/>
      <c r="AP59" s="198">
        <f>+SuC!AM203</f>
        <v>7.5750000000000002</v>
      </c>
      <c r="AQ59" s="198">
        <f>+SuC!AN203</f>
        <v>7.5</v>
      </c>
      <c r="AR59" s="198">
        <f>+SuC!AO203</f>
        <v>7.4250000000000007</v>
      </c>
      <c r="AS59" s="198">
        <f>+SuC!AP203</f>
        <v>7.3500000000000005</v>
      </c>
      <c r="AT59" s="198">
        <f>+SuC!AQ203</f>
        <v>7.2750000000000004</v>
      </c>
      <c r="AU59" s="198">
        <f>+SuC!AR203</f>
        <v>7.2000000000000011</v>
      </c>
      <c r="AV59" s="198">
        <f>+SuC!AS203</f>
        <v>7.1250000000000009</v>
      </c>
      <c r="AW59" s="198">
        <f>+SuC!AT203</f>
        <v>7.0500000000000007</v>
      </c>
      <c r="AX59" s="198">
        <f>+SuC!AU203</f>
        <v>6.9750000000000005</v>
      </c>
      <c r="AY59" s="198">
        <f>+SuC!AV203</f>
        <v>6.9</v>
      </c>
      <c r="AZ59" s="198">
        <f>+SuC!AW203</f>
        <v>6.8250000000000002</v>
      </c>
      <c r="BA59" s="198">
        <f>+SuC!AX203</f>
        <v>6.75</v>
      </c>
      <c r="BB59" s="198"/>
      <c r="BC59" s="198">
        <f>+SuC!AY203</f>
        <v>6.6749999999999998</v>
      </c>
      <c r="BD59" s="198">
        <f>+SuC!AZ203</f>
        <v>6.6</v>
      </c>
      <c r="BE59" s="198">
        <f>+SuC!BA203</f>
        <v>6.5249999999999995</v>
      </c>
      <c r="BF59" s="198">
        <f>+SuC!BB203</f>
        <v>6.4499999999999993</v>
      </c>
      <c r="BG59" s="198">
        <f>+SuC!BC203</f>
        <v>6.3749999999999991</v>
      </c>
      <c r="BH59" s="198">
        <f>+SuC!BD203</f>
        <v>6.2999999999999989</v>
      </c>
      <c r="BI59" s="198">
        <f>+SuC!BE203</f>
        <v>6.2249999999999988</v>
      </c>
      <c r="BJ59" s="198">
        <f>+SuC!BF203</f>
        <v>6.1499999999999986</v>
      </c>
      <c r="BK59" s="198">
        <f>+SuC!BG203</f>
        <v>6.0749999999999984</v>
      </c>
      <c r="BL59" s="198">
        <f>+SuC!BH203</f>
        <v>5.9999999999999982</v>
      </c>
      <c r="BM59" s="198">
        <f>+SuC!BI203</f>
        <v>5.924999999999998</v>
      </c>
      <c r="BN59" s="198">
        <f>+SuC!BJ203</f>
        <v>5.8499999999999979</v>
      </c>
      <c r="BO59" s="198"/>
      <c r="BP59" s="198">
        <f>+SuC!BK203</f>
        <v>5.7749999999999977</v>
      </c>
      <c r="BQ59" s="198">
        <f>+SuC!BL203</f>
        <v>5.6999999999999975</v>
      </c>
      <c r="BR59" s="198">
        <f>+SuC!BM203</f>
        <v>5.6249999999999973</v>
      </c>
      <c r="BS59" s="198">
        <f>+SuC!BN203</f>
        <v>5.5499999999999972</v>
      </c>
      <c r="BT59" s="198">
        <f>+SuC!BO203</f>
        <v>5.474999999999997</v>
      </c>
      <c r="BU59" s="198">
        <f>+SuC!BP203</f>
        <v>5.3999999999999968</v>
      </c>
      <c r="BV59" s="198">
        <f>+SuC!BQ203</f>
        <v>5.3249999999999966</v>
      </c>
      <c r="BW59" s="198">
        <f>+SuC!BR203</f>
        <v>5.2499999999999964</v>
      </c>
      <c r="BX59" s="198">
        <f>+SuC!BS203</f>
        <v>5.1749999999999963</v>
      </c>
      <c r="BY59" s="198">
        <f>+SuC!BT203</f>
        <v>5.0999999999999961</v>
      </c>
      <c r="BZ59" s="198">
        <f>+SuC!BU203</f>
        <v>5.0249999999999959</v>
      </c>
      <c r="CA59" s="198">
        <f>+SuC!BV203</f>
        <v>4.9499999999999957</v>
      </c>
    </row>
    <row r="60" spans="1:79">
      <c r="A60" s="352" t="s">
        <v>246</v>
      </c>
      <c r="B60" s="353">
        <f>SUM(B56:B59)</f>
        <v>85</v>
      </c>
      <c r="C60" s="199">
        <f>SUM(C56:C59)</f>
        <v>81.783295265812697</v>
      </c>
      <c r="D60" s="199">
        <f t="shared" ref="D60:BT60" si="38">SUM(D56:D59)</f>
        <v>78.55184730159371</v>
      </c>
      <c r="E60" s="199">
        <f t="shared" si="38"/>
        <v>75.305588534205384</v>
      </c>
      <c r="F60" s="199">
        <f t="shared" si="38"/>
        <v>72.04445108079986</v>
      </c>
      <c r="G60" s="199">
        <f t="shared" si="38"/>
        <v>68.768366747399554</v>
      </c>
      <c r="H60" s="199">
        <f t="shared" si="38"/>
        <v>65.477267027471171</v>
      </c>
      <c r="I60" s="199">
        <f t="shared" si="38"/>
        <v>62.171083100493114</v>
      </c>
      <c r="J60" s="199">
        <f t="shared" si="38"/>
        <v>58.849745830516405</v>
      </c>
      <c r="K60" s="199">
        <f t="shared" si="38"/>
        <v>55.513185764718969</v>
      </c>
      <c r="L60" s="199">
        <f t="shared" si="38"/>
        <v>52.161333131953299</v>
      </c>
      <c r="M60" s="199">
        <f t="shared" si="38"/>
        <v>48.794117841287452</v>
      </c>
      <c r="N60" s="199">
        <f t="shared" si="38"/>
        <v>45.411469480539388</v>
      </c>
      <c r="O60" s="199"/>
      <c r="P60" s="199">
        <f t="shared" si="38"/>
        <v>72.013317314804567</v>
      </c>
      <c r="Q60" s="199">
        <f t="shared" si="38"/>
        <v>68.599590284976784</v>
      </c>
      <c r="R60" s="199">
        <f t="shared" si="38"/>
        <v>265.17021700626231</v>
      </c>
      <c r="S60" s="199">
        <f t="shared" si="38"/>
        <v>261.72512576668703</v>
      </c>
      <c r="T60" s="199">
        <f t="shared" si="38"/>
        <v>258.26424452559701</v>
      </c>
      <c r="U60" s="199">
        <f t="shared" si="38"/>
        <v>283.29061708381511</v>
      </c>
      <c r="V60" s="199">
        <f t="shared" si="38"/>
        <v>279.22377718292501</v>
      </c>
      <c r="W60" s="199">
        <f t="shared" si="38"/>
        <v>275.13864134915588</v>
      </c>
      <c r="X60" s="199">
        <f t="shared" si="38"/>
        <v>271.03512572614852</v>
      </c>
      <c r="Y60" s="199">
        <f t="shared" si="38"/>
        <v>266.91314607320248</v>
      </c>
      <c r="Z60" s="199">
        <f t="shared" si="38"/>
        <v>262.77261776351372</v>
      </c>
      <c r="AA60" s="199">
        <f t="shared" si="38"/>
        <v>258.61345578240559</v>
      </c>
      <c r="AB60" s="199"/>
      <c r="AC60" s="199">
        <f t="shared" si="38"/>
        <v>258.02540938421913</v>
      </c>
      <c r="AD60" s="199">
        <f t="shared" si="38"/>
        <v>257.43501152337427</v>
      </c>
      <c r="AE60" s="199">
        <f t="shared" si="38"/>
        <v>256.84225142233385</v>
      </c>
      <c r="AF60" s="199">
        <f t="shared" si="38"/>
        <v>256.24711825416375</v>
      </c>
      <c r="AG60" s="199">
        <f t="shared" si="38"/>
        <v>255.64960114230612</v>
      </c>
      <c r="AH60" s="199">
        <f t="shared" si="38"/>
        <v>255.0496891603525</v>
      </c>
      <c r="AI60" s="199">
        <f t="shared" si="38"/>
        <v>254.44737133181494</v>
      </c>
      <c r="AJ60" s="199">
        <f t="shared" si="38"/>
        <v>253.84263662989656</v>
      </c>
      <c r="AK60" s="199">
        <f t="shared" si="38"/>
        <v>253.23547397726108</v>
      </c>
      <c r="AL60" s="199">
        <f t="shared" si="38"/>
        <v>252.62587224580102</v>
      </c>
      <c r="AM60" s="199">
        <f t="shared" si="38"/>
        <v>252.01382025640507</v>
      </c>
      <c r="AN60" s="199">
        <f t="shared" si="38"/>
        <v>251.39930677872442</v>
      </c>
      <c r="AO60" s="199"/>
      <c r="AP60" s="199">
        <f t="shared" si="38"/>
        <v>250.01394347680841</v>
      </c>
      <c r="AQ60" s="199">
        <f t="shared" si="38"/>
        <v>248.62257434309197</v>
      </c>
      <c r="AR60" s="199">
        <f t="shared" si="38"/>
        <v>247.22517185084601</v>
      </c>
      <c r="AS60" s="199">
        <f t="shared" si="38"/>
        <v>245.82170834717721</v>
      </c>
      <c r="AT60" s="199">
        <f t="shared" si="38"/>
        <v>244.41215605244994</v>
      </c>
      <c r="AU60" s="199">
        <f t="shared" si="38"/>
        <v>242.99648705970517</v>
      </c>
      <c r="AV60" s="199">
        <f t="shared" si="38"/>
        <v>241.574673334077</v>
      </c>
      <c r="AW60" s="199">
        <f t="shared" si="38"/>
        <v>221.45985113919838</v>
      </c>
      <c r="AX60" s="199">
        <f t="shared" si="38"/>
        <v>220.02566332864413</v>
      </c>
      <c r="AY60" s="199">
        <f t="shared" si="38"/>
        <v>218.58524590729155</v>
      </c>
      <c r="AZ60" s="199">
        <f t="shared" si="38"/>
        <v>217.13857032275777</v>
      </c>
      <c r="BA60" s="199">
        <f t="shared" si="38"/>
        <v>215.68560789179489</v>
      </c>
      <c r="BB60" s="199"/>
      <c r="BC60" s="199">
        <f t="shared" si="38"/>
        <v>214.22632979969009</v>
      </c>
      <c r="BD60" s="199">
        <f t="shared" si="38"/>
        <v>193.79356899305998</v>
      </c>
      <c r="BE60" s="199">
        <f t="shared" si="38"/>
        <v>192.32157260565791</v>
      </c>
      <c r="BF60" s="199">
        <f t="shared" si="38"/>
        <v>190.84317331814691</v>
      </c>
      <c r="BG60" s="199">
        <f t="shared" si="38"/>
        <v>189.35834178390147</v>
      </c>
      <c r="BH60" s="199">
        <f t="shared" si="38"/>
        <v>187.85284901679432</v>
      </c>
      <c r="BI60" s="199">
        <f t="shared" si="38"/>
        <v>186.94354982450463</v>
      </c>
      <c r="BJ60" s="199">
        <f t="shared" si="38"/>
        <v>166.7787815827148</v>
      </c>
      <c r="BK60" s="199">
        <f t="shared" si="38"/>
        <v>165.86181712175232</v>
      </c>
      <c r="BL60" s="199">
        <f t="shared" si="38"/>
        <v>164.94099365701047</v>
      </c>
      <c r="BM60" s="199">
        <f t="shared" si="38"/>
        <v>164.01629350138856</v>
      </c>
      <c r="BN60" s="199">
        <f t="shared" si="38"/>
        <v>163.08769888672001</v>
      </c>
      <c r="BO60" s="199"/>
      <c r="BP60" s="199">
        <f t="shared" si="38"/>
        <v>162.15519196340094</v>
      </c>
      <c r="BQ60" s="199">
        <f t="shared" si="38"/>
        <v>141.6783349441414</v>
      </c>
      <c r="BR60" s="199">
        <f t="shared" si="38"/>
        <v>140.73794952709162</v>
      </c>
      <c r="BS60" s="199">
        <f t="shared" si="38"/>
        <v>139.79359776021363</v>
      </c>
      <c r="BT60" s="199">
        <f t="shared" si="38"/>
        <v>138.84526146440416</v>
      </c>
      <c r="BU60" s="199">
        <f t="shared" ref="BU60:CA60" si="39">SUM(BU56:BU59)</f>
        <v>137.89292237723888</v>
      </c>
      <c r="BV60" s="199">
        <f t="shared" si="39"/>
        <v>136.93656215259074</v>
      </c>
      <c r="BW60" s="199">
        <f t="shared" si="39"/>
        <v>116.14263620653298</v>
      </c>
      <c r="BX60" s="199">
        <f t="shared" si="39"/>
        <v>115.17817833180698</v>
      </c>
      <c r="BY60" s="199">
        <f t="shared" si="39"/>
        <v>114.20964377515514</v>
      </c>
      <c r="BZ60" s="199">
        <f t="shared" si="39"/>
        <v>113.23701385178532</v>
      </c>
      <c r="CA60" s="199">
        <f t="shared" si="39"/>
        <v>112.26026979126672</v>
      </c>
    </row>
    <row r="61" spans="1:79">
      <c r="B61" s="614"/>
      <c r="Q61" s="198"/>
      <c r="R61" s="198"/>
      <c r="S61" s="198"/>
      <c r="T61" s="198"/>
      <c r="U61" s="198"/>
      <c r="V61" s="198"/>
      <c r="W61" s="198"/>
      <c r="X61" s="198"/>
      <c r="Y61" s="198"/>
      <c r="Z61" s="198"/>
      <c r="AA61" s="198"/>
      <c r="AB61" s="198"/>
      <c r="AC61" s="198"/>
      <c r="AD61" s="198"/>
      <c r="AE61" s="198"/>
      <c r="AF61" s="198"/>
      <c r="AG61" s="198"/>
      <c r="AH61" s="198"/>
      <c r="AI61" s="198"/>
      <c r="AJ61" s="198"/>
      <c r="AK61" s="198"/>
      <c r="AL61" s="198"/>
      <c r="AM61" s="198"/>
      <c r="AN61" s="198"/>
      <c r="AO61" s="198"/>
      <c r="AP61" s="198"/>
      <c r="AQ61" s="198"/>
      <c r="AR61" s="198"/>
      <c r="AS61" s="198"/>
      <c r="AT61" s="198"/>
      <c r="AU61" s="198"/>
      <c r="AV61" s="198"/>
      <c r="AW61" s="198"/>
      <c r="AX61" s="198"/>
      <c r="AY61" s="198"/>
      <c r="AZ61" s="198"/>
      <c r="BA61" s="198"/>
      <c r="BB61" s="198"/>
      <c r="BC61" s="198"/>
      <c r="BD61" s="198"/>
      <c r="BE61" s="198"/>
      <c r="BF61" s="198"/>
      <c r="BG61" s="198"/>
      <c r="BH61" s="198"/>
      <c r="BI61" s="198"/>
      <c r="BJ61" s="198"/>
      <c r="BK61" s="198"/>
      <c r="BL61" s="198"/>
      <c r="BM61" s="198"/>
      <c r="BN61" s="198"/>
      <c r="BO61" s="198"/>
      <c r="BP61" s="198"/>
      <c r="BQ61" s="198"/>
      <c r="BR61" s="198"/>
      <c r="BS61" s="198"/>
      <c r="BT61" s="198"/>
      <c r="BU61" s="198"/>
      <c r="BV61" s="198"/>
      <c r="BW61" s="198"/>
      <c r="BX61" s="198"/>
      <c r="BY61" s="198"/>
      <c r="BZ61" s="198"/>
      <c r="CA61" s="198"/>
    </row>
    <row r="62" spans="1:79">
      <c r="A62" s="3" t="s">
        <v>247</v>
      </c>
      <c r="B62" s="614">
        <f>+'MC1'!C25</f>
        <v>90</v>
      </c>
      <c r="C62" s="198">
        <f>+'MC1'!D30</f>
        <v>81.3</v>
      </c>
      <c r="D62" s="198">
        <f>+'MC1'!E30</f>
        <v>79.86</v>
      </c>
      <c r="E62" s="198">
        <f>+'MC1'!F30</f>
        <v>107.44799999999998</v>
      </c>
      <c r="F62" s="198">
        <f>+'MC1'!G30</f>
        <v>116.15999999999997</v>
      </c>
      <c r="G62" s="198">
        <f>+'MC1'!H30</f>
        <v>79.859999999999985</v>
      </c>
      <c r="H62" s="198">
        <f>+'MC1'!I30</f>
        <v>58.079999999999984</v>
      </c>
      <c r="I62" s="198">
        <f>+'MC1'!J30</f>
        <v>43.559999999999988</v>
      </c>
      <c r="J62" s="198">
        <f>+'MC1'!K30</f>
        <v>20.327999999999989</v>
      </c>
      <c r="K62" s="198">
        <f>+'MC1'!L30</f>
        <v>18.875999999999983</v>
      </c>
      <c r="L62" s="198">
        <f>+'MC1'!M30</f>
        <v>23.231999999999985</v>
      </c>
      <c r="M62" s="198">
        <f>+'MC1'!N30</f>
        <v>23.231999999999982</v>
      </c>
      <c r="N62" s="198">
        <f>+'MC1'!O30</f>
        <v>52.271999999999991</v>
      </c>
      <c r="P62" s="198">
        <f>+'MC1'!P30</f>
        <v>63.524999999999999</v>
      </c>
      <c r="Q62" s="198">
        <f>+'MC1'!Q30</f>
        <v>82.255799999999994</v>
      </c>
      <c r="R62" s="198">
        <f>+'MC1'!R30</f>
        <v>110.67143999999999</v>
      </c>
      <c r="S62" s="198">
        <f>+'MC1'!S30</f>
        <v>119.64479999999998</v>
      </c>
      <c r="T62" s="198">
        <f>+'MC1'!T30</f>
        <v>82.255799999999979</v>
      </c>
      <c r="U62" s="198">
        <f>+'MC1'!U30</f>
        <v>59.822399999999966</v>
      </c>
      <c r="V62" s="198">
        <f>+'MC1'!V30</f>
        <v>141.66679999999994</v>
      </c>
      <c r="W62" s="198">
        <f>+'MC1'!W30</f>
        <v>79.017839999999936</v>
      </c>
      <c r="X62" s="198">
        <f>+'MC1'!X30</f>
        <v>122.29227999999996</v>
      </c>
      <c r="Y62" s="198">
        <f>+'MC1'!Y30</f>
        <v>85.63895999999994</v>
      </c>
      <c r="Z62" s="198">
        <f>+'MC1'!Z30</f>
        <v>23.928959999999947</v>
      </c>
      <c r="AA62" s="198">
        <f>+'MC1'!AA30</f>
        <v>156.69015999999993</v>
      </c>
      <c r="AB62" s="198"/>
      <c r="AC62" s="198">
        <f>+'MC1'!AB30</f>
        <v>223.94074999999995</v>
      </c>
      <c r="AD62" s="198">
        <f>+'MC1'!AC30</f>
        <v>142.80347399999994</v>
      </c>
      <c r="AE62" s="198">
        <f>+'MC1'!AD30</f>
        <v>216.84158319999997</v>
      </c>
      <c r="AF62" s="198">
        <f>+'MC1'!AE30</f>
        <v>184.94414399999994</v>
      </c>
      <c r="AG62" s="198">
        <f>+'MC1'!AF30</f>
        <v>84.723473999999953</v>
      </c>
      <c r="AH62" s="198">
        <f>+'MC1'!AG30</f>
        <v>164.46707199999994</v>
      </c>
      <c r="AI62" s="198">
        <f>+'MC1'!AH30</f>
        <v>107.92280399999994</v>
      </c>
      <c r="AJ62" s="198">
        <f>+'MC1'!AI30</f>
        <v>21.565975199999954</v>
      </c>
      <c r="AK62" s="198">
        <f>+'MC1'!AJ30</f>
        <v>122.87554839999993</v>
      </c>
      <c r="AL62" s="198">
        <f>+'MC1'!AK30</f>
        <v>86.356828799999931</v>
      </c>
      <c r="AM62" s="198">
        <f>+'MC1'!AL30</f>
        <v>24.646828799999938</v>
      </c>
      <c r="AN62" s="198">
        <f>+'MC1'!AM30</f>
        <v>158.30536479999995</v>
      </c>
      <c r="AO62" s="198"/>
      <c r="AP62" s="198">
        <f>+'MC1'!AN30</f>
        <v>225.90367249999994</v>
      </c>
      <c r="AQ62" s="198">
        <f>+'MC1'!AO30</f>
        <v>248.19517821999992</v>
      </c>
      <c r="AR62" s="198">
        <f>+'MC1'!AP30</f>
        <v>179.12133069599992</v>
      </c>
      <c r="AS62" s="198">
        <f>+'MC1'!AQ30</f>
        <v>229.78116831999995</v>
      </c>
      <c r="AT62" s="198">
        <f>+'MC1'!AR30</f>
        <v>148.97517821999992</v>
      </c>
      <c r="AU62" s="198">
        <f>+'MC1'!AS30</f>
        <v>166.3155841599999</v>
      </c>
      <c r="AV62" s="198">
        <f>+'MC1'!AT30</f>
        <v>109.3091881199999</v>
      </c>
      <c r="AW62" s="198">
        <f>+'MC1'!AU30</f>
        <v>125.06295445599991</v>
      </c>
      <c r="AX62" s="198">
        <f>+'MC1'!AV30</f>
        <v>82.336314851999916</v>
      </c>
      <c r="AY62" s="198">
        <f>+'MC1'!AW30</f>
        <v>128.23623366399994</v>
      </c>
      <c r="AZ62" s="198">
        <f>+'MC1'!AX30</f>
        <v>87.096233663999953</v>
      </c>
      <c r="BA62" s="198">
        <f>+'MC1'!AY30</f>
        <v>159.96902574399996</v>
      </c>
      <c r="BB62" s="198"/>
      <c r="BC62" s="198">
        <f>+'MC1'!AZ30</f>
        <v>239.11798267499995</v>
      </c>
      <c r="BD62" s="198">
        <f>+'MC1'!BA30</f>
        <v>262.67113356659996</v>
      </c>
      <c r="BE62" s="198">
        <f>+'MC1'!BB30</f>
        <v>293.72167061687992</v>
      </c>
      <c r="BF62" s="198">
        <f>+'MC1'!BC30</f>
        <v>303.5271033695999</v>
      </c>
      <c r="BG62" s="198">
        <f>+'MC1'!BD30</f>
        <v>262.67113356659991</v>
      </c>
      <c r="BH62" s="198">
        <f>+'MC1'!BE30</f>
        <v>238.1575516847999</v>
      </c>
      <c r="BI62" s="198">
        <f>+'MC1'!BF30</f>
        <v>221.81516376359991</v>
      </c>
      <c r="BJ62" s="198">
        <f>+'MC1'!BG30</f>
        <v>195.66734308967989</v>
      </c>
      <c r="BK62" s="198">
        <f>+'MC1'!BH30</f>
        <v>194.03310429755987</v>
      </c>
      <c r="BL62" s="198">
        <f>+'MC1'!BI30</f>
        <v>198.93582067391986</v>
      </c>
      <c r="BM62" s="198">
        <f>+'MC1'!BJ30</f>
        <v>198.93582067391986</v>
      </c>
      <c r="BN62" s="198">
        <f>+'MC1'!BK30</f>
        <v>231.62059651631989</v>
      </c>
      <c r="BO62" s="198"/>
      <c r="BP62" s="198">
        <f>+'MC1'!BL30</f>
        <v>244.28594715524991</v>
      </c>
      <c r="BQ62" s="198">
        <f>+'MC1'!BM30</f>
        <v>265.36762757359793</v>
      </c>
      <c r="BR62" s="198">
        <f>+'MC1'!BN30</f>
        <v>405.34218073538636</v>
      </c>
      <c r="BS62" s="198">
        <f>+'MC1'!BO30</f>
        <v>372.24477647068795</v>
      </c>
      <c r="BT62" s="198">
        <f>+'MC1'!BP30</f>
        <v>265.36762757359799</v>
      </c>
      <c r="BU62" s="198">
        <f>+'MC1'!BQ30</f>
        <v>348.11113823534401</v>
      </c>
      <c r="BV62" s="198">
        <f>+'MC1'!BR30</f>
        <v>288.08147867650803</v>
      </c>
      <c r="BW62" s="198">
        <f>+'MC1'!BS30</f>
        <v>196.35372338237045</v>
      </c>
      <c r="BX62" s="198">
        <f>+'MC1'!BT30</f>
        <v>302.66295742648686</v>
      </c>
      <c r="BY62" s="198">
        <f>+'MC1'!BU30</f>
        <v>264.51575529413765</v>
      </c>
      <c r="BZ62" s="198">
        <f>+'MC1'!BV30</f>
        <v>199.72025529413764</v>
      </c>
      <c r="CA62" s="198">
        <f>+'MC1'!BW30</f>
        <v>341.37807441180962</v>
      </c>
    </row>
    <row r="63" spans="1:79">
      <c r="A63" s="3" t="s">
        <v>248</v>
      </c>
      <c r="B63" s="614">
        <f>+D!C75</f>
        <v>40</v>
      </c>
      <c r="C63" s="198">
        <f>+B63-PF!D28</f>
        <v>20</v>
      </c>
      <c r="D63" s="198">
        <f>+C63-PF!E28</f>
        <v>0</v>
      </c>
      <c r="E63" s="198">
        <f>+D63-PF!F28</f>
        <v>0</v>
      </c>
      <c r="F63" s="198">
        <f>+E63-PF!G28</f>
        <v>0</v>
      </c>
      <c r="G63" s="198">
        <f>+F63-PF!H28</f>
        <v>0</v>
      </c>
      <c r="H63" s="198">
        <f>+G63-PF!I28</f>
        <v>0</v>
      </c>
      <c r="I63" s="198">
        <f>+H63-PF!J28</f>
        <v>0</v>
      </c>
      <c r="J63" s="198">
        <f>+I63-PF!K28</f>
        <v>0</v>
      </c>
      <c r="K63" s="198">
        <f>+J63-PF!L28</f>
        <v>0</v>
      </c>
      <c r="L63" s="198">
        <f>+K63-PF!M28</f>
        <v>0</v>
      </c>
      <c r="M63" s="198">
        <f>+L63-PF!N28</f>
        <v>0</v>
      </c>
      <c r="N63" s="198">
        <f>+M63-PF!O28</f>
        <v>0</v>
      </c>
      <c r="P63" s="198">
        <f>+N63-PF!Q28</f>
        <v>0</v>
      </c>
      <c r="Q63" s="198">
        <f>+P63-PF!R28</f>
        <v>0</v>
      </c>
      <c r="R63" s="198">
        <f>+Q63-PF!S28</f>
        <v>0</v>
      </c>
      <c r="S63" s="198">
        <f>+R63-PF!T28</f>
        <v>0</v>
      </c>
      <c r="T63" s="198">
        <f>+S63-PF!U28</f>
        <v>0</v>
      </c>
      <c r="U63" s="198">
        <f>+T63-PF!V28</f>
        <v>0</v>
      </c>
      <c r="V63" s="198">
        <f>+U63-PF!W28</f>
        <v>0</v>
      </c>
      <c r="W63" s="198">
        <f>+V63-PF!X28</f>
        <v>0</v>
      </c>
      <c r="X63" s="198">
        <f>+W63-PF!Y28</f>
        <v>0</v>
      </c>
      <c r="Y63" s="198">
        <f>+X63-PF!Z28</f>
        <v>0</v>
      </c>
      <c r="Z63" s="198">
        <f>+Y63-PF!AA28</f>
        <v>0</v>
      </c>
      <c r="AA63" s="198">
        <f>+Z63-PF!AB28</f>
        <v>0</v>
      </c>
      <c r="AB63" s="198"/>
      <c r="AC63" s="198">
        <f>+AA63-PF!AD28</f>
        <v>0</v>
      </c>
      <c r="AD63" s="198">
        <f>+AC63-PF!AE28</f>
        <v>0</v>
      </c>
      <c r="AE63" s="198">
        <f>+AD63-PF!AF28</f>
        <v>0</v>
      </c>
      <c r="AF63" s="198">
        <f>+AE63-PF!AG28</f>
        <v>0</v>
      </c>
      <c r="AG63" s="198">
        <f>+AF63-PF!AH28</f>
        <v>0</v>
      </c>
      <c r="AH63" s="198">
        <f>+AG63-PF!AI28</f>
        <v>0</v>
      </c>
      <c r="AI63" s="198">
        <f>+AH63-PF!AJ28</f>
        <v>0</v>
      </c>
      <c r="AJ63" s="198">
        <f>+AI63-PF!AK28</f>
        <v>0</v>
      </c>
      <c r="AK63" s="198">
        <f>+AJ63-PF!AL28</f>
        <v>0</v>
      </c>
      <c r="AL63" s="198">
        <f>+AK63-PF!AM28</f>
        <v>0</v>
      </c>
      <c r="AM63" s="198">
        <f>+AL63-PF!AN28</f>
        <v>0</v>
      </c>
      <c r="AN63" s="198">
        <f>+AM63-PF!AO28</f>
        <v>0</v>
      </c>
      <c r="AO63" s="198"/>
      <c r="AP63" s="198">
        <f>+AN63-PF!AQ28</f>
        <v>0</v>
      </c>
      <c r="AQ63" s="198">
        <f>+AP63-PF!AR28</f>
        <v>0</v>
      </c>
      <c r="AR63" s="198">
        <f>+AQ63-PF!AS28</f>
        <v>0</v>
      </c>
      <c r="AS63" s="198">
        <f>+AR63-PF!AT28</f>
        <v>0</v>
      </c>
      <c r="AT63" s="198">
        <f>+AS63-PF!AU28</f>
        <v>0</v>
      </c>
      <c r="AU63" s="198">
        <f>+AT63-PF!AV28</f>
        <v>0</v>
      </c>
      <c r="AV63" s="198">
        <f>+AU63-PF!AW28</f>
        <v>0</v>
      </c>
      <c r="AW63" s="198">
        <f>+AV63-PF!AX28</f>
        <v>0</v>
      </c>
      <c r="AX63" s="198">
        <f>+AW63-PF!AY28</f>
        <v>0</v>
      </c>
      <c r="AY63" s="198">
        <f>+AX63-PF!AZ28</f>
        <v>0</v>
      </c>
      <c r="AZ63" s="198">
        <f>+AY63-PF!BA28</f>
        <v>0</v>
      </c>
      <c r="BA63" s="198">
        <f>+AZ63-PF!BB28</f>
        <v>0</v>
      </c>
      <c r="BB63" s="198"/>
      <c r="BC63" s="198">
        <f>+BA63-PF!BD28</f>
        <v>0</v>
      </c>
      <c r="BD63" s="198">
        <f>+BC63-PF!BE28</f>
        <v>0</v>
      </c>
      <c r="BE63" s="198">
        <f>+BD63-PF!BF28</f>
        <v>0</v>
      </c>
      <c r="BF63" s="198">
        <f>+BE63-PF!BG28</f>
        <v>0</v>
      </c>
      <c r="BG63" s="198">
        <f>+BF63-PF!BH28</f>
        <v>0</v>
      </c>
      <c r="BH63" s="198">
        <f>+BG63-PF!BI28</f>
        <v>0</v>
      </c>
      <c r="BI63" s="198">
        <f>+BH63-PF!BJ28</f>
        <v>0</v>
      </c>
      <c r="BJ63" s="198">
        <f>+BI63-PF!BK28</f>
        <v>0</v>
      </c>
      <c r="BK63" s="198">
        <f>+BJ63-PF!BL28</f>
        <v>0</v>
      </c>
      <c r="BL63" s="198">
        <f>+BK63-PF!BM28</f>
        <v>0</v>
      </c>
      <c r="BM63" s="198">
        <f>+BL63-PF!BN28</f>
        <v>0</v>
      </c>
      <c r="BN63" s="198">
        <f>+BM63-PF!BO28</f>
        <v>0</v>
      </c>
      <c r="BO63" s="198"/>
      <c r="BP63" s="198">
        <f>+BN63-PF!BQ28</f>
        <v>0</v>
      </c>
      <c r="BQ63" s="198">
        <f>+BP63-PF!BR28</f>
        <v>0</v>
      </c>
      <c r="BR63" s="198">
        <f>+BQ63-PF!BS28</f>
        <v>0</v>
      </c>
      <c r="BS63" s="198">
        <f>+BR63-PF!BT28</f>
        <v>0</v>
      </c>
      <c r="BT63" s="198">
        <f>+BS63-PF!BU28</f>
        <v>0</v>
      </c>
      <c r="BU63" s="198">
        <f>+BT63-PF!BV28</f>
        <v>0</v>
      </c>
      <c r="BV63" s="198">
        <f>+BU63-PF!BW28</f>
        <v>0</v>
      </c>
      <c r="BW63" s="198">
        <f>+BV63-PF!BX28</f>
        <v>0</v>
      </c>
      <c r="BX63" s="198">
        <f>+BW63-PF!BY28</f>
        <v>0</v>
      </c>
      <c r="BY63" s="198">
        <f>+BX63-PF!BZ28</f>
        <v>0</v>
      </c>
      <c r="BZ63" s="198">
        <f>+BY63-PF!CA28</f>
        <v>0</v>
      </c>
      <c r="CA63" s="198">
        <f>+BZ63-PF!CB28</f>
        <v>0</v>
      </c>
    </row>
    <row r="64" spans="1:79">
      <c r="A64" s="3" t="s">
        <v>249</v>
      </c>
      <c r="B64" s="614">
        <f>+D!C67</f>
        <v>40</v>
      </c>
      <c r="C64" s="198">
        <f>+IF('IVA '!C22&gt;0,+'IVA '!C22,0)</f>
        <v>0</v>
      </c>
      <c r="D64" s="198">
        <f>+IF('IVA '!D22&gt;0,+'IVA '!D22,0)</f>
        <v>0</v>
      </c>
      <c r="E64" s="198">
        <f>+IF('IVA '!E22&gt;0,+'IVA '!E22,0)</f>
        <v>0</v>
      </c>
      <c r="F64" s="198">
        <f>+IF('IVA '!F22&gt;0,+'IVA '!F22,0)</f>
        <v>5.0050000000000026</v>
      </c>
      <c r="G64" s="198">
        <f>+IF('IVA '!G22&gt;0,+'IVA '!G22,0)</f>
        <v>7.8050000000000024</v>
      </c>
      <c r="H64" s="198">
        <f>+IF('IVA '!H22&gt;0,+'IVA '!H22,0)</f>
        <v>10.395000000000003</v>
      </c>
      <c r="I64" s="198">
        <f>+IF('IVA '!I22&gt;0,+'IVA '!I22,0)</f>
        <v>1.33</v>
      </c>
      <c r="J64" s="198">
        <f>+IF('IVA '!J22&gt;0,+'IVA '!J22,0)</f>
        <v>1.19</v>
      </c>
      <c r="K64" s="198">
        <f>+IF('IVA '!K22&gt;0,+'IVA '!K22,0)</f>
        <v>0</v>
      </c>
      <c r="L64" s="198">
        <f>+IF('IVA '!L22&gt;0,+'IVA '!L22,0)</f>
        <v>0</v>
      </c>
      <c r="M64" s="198">
        <f>+IF('IVA '!M22&gt;0,+'IVA '!M22,0)</f>
        <v>0.45500000000000052</v>
      </c>
      <c r="N64" s="198">
        <f>+IF('IVA '!N22&gt;0,+'IVA '!N22,0)</f>
        <v>3.9900000000000007</v>
      </c>
      <c r="P64" s="198">
        <f>+IF('IVA '!O22&gt;0,+'IVA '!O22,0)</f>
        <v>0</v>
      </c>
      <c r="Q64" s="198">
        <f>+IF('IVA '!P22&gt;0,+'IVA '!P22,0)</f>
        <v>0</v>
      </c>
      <c r="R64" s="198">
        <f>+IF('IVA '!Q22&gt;0,+'IVA '!Q22,0)</f>
        <v>0</v>
      </c>
      <c r="S64" s="198">
        <f>+IF('IVA '!R22&gt;0,+'IVA '!R22,0)</f>
        <v>0</v>
      </c>
      <c r="T64" s="198">
        <f>+IF('IVA '!S22&gt;0,+'IVA '!S22,0)</f>
        <v>0</v>
      </c>
      <c r="U64" s="198">
        <f>+IF('IVA '!T22&gt;0,+'IVA '!T22,0)</f>
        <v>0</v>
      </c>
      <c r="V64" s="198">
        <f>+IF('IVA '!U22&gt;0,+'IVA '!U22,0)</f>
        <v>0</v>
      </c>
      <c r="W64" s="198">
        <f>+IF('IVA '!V22&gt;0,+'IVA '!V22,0)</f>
        <v>0</v>
      </c>
      <c r="X64" s="198">
        <f>+IF('IVA '!W22&gt;0,+'IVA '!W22,0)</f>
        <v>0</v>
      </c>
      <c r="Y64" s="198">
        <f>+IF('IVA '!X22&gt;0,+'IVA '!X22,0)</f>
        <v>0</v>
      </c>
      <c r="Z64" s="198">
        <f>+IF('IVA '!Y22&gt;0,+'IVA '!Y22,0)</f>
        <v>0</v>
      </c>
      <c r="AA64" s="198">
        <f>+IF('IVA '!Z22&gt;0,+'IVA '!Z22,0)</f>
        <v>12.699780772344692</v>
      </c>
      <c r="AB64" s="198"/>
      <c r="AC64" s="198">
        <f>+IF('IVA '!AA22&gt;0,+'IVA '!AA22,0)</f>
        <v>0</v>
      </c>
      <c r="AD64" s="198">
        <f>+IF('IVA '!AB22&gt;0,+'IVA '!AB22,0)</f>
        <v>0</v>
      </c>
      <c r="AE64" s="198">
        <f>+IF('IVA '!AC22&gt;0,+'IVA '!AC22,0)</f>
        <v>19.578887688147727</v>
      </c>
      <c r="AF64" s="198">
        <f>+IF('IVA '!AD22&gt;0,+'IVA '!AD22,0)</f>
        <v>6.9457393960492411</v>
      </c>
      <c r="AG64" s="198">
        <f>+IF('IVA '!AE22&gt;0,+'IVA '!AE22,0)</f>
        <v>9.9926712920984819</v>
      </c>
      <c r="AH64" s="198">
        <f>+IF('IVA '!AF22&gt;0,+'IVA '!AF22,0)</f>
        <v>34.039603188147723</v>
      </c>
      <c r="AI64" s="198">
        <f>+IF('IVA '!AG22&gt;0,+'IVA '!AG22,0)</f>
        <v>1.4874088960492386</v>
      </c>
      <c r="AJ64" s="198">
        <f>+IF('IVA '!AH22&gt;0,+'IVA '!AH22,0)</f>
        <v>1.4152947920984791</v>
      </c>
      <c r="AK64" s="198">
        <f>+IF('IVA '!AI22&gt;0,+'IVA '!AI22,0)</f>
        <v>23.122942188147718</v>
      </c>
      <c r="AL64" s="198">
        <f>+IF('IVA '!AJ22&gt;0,+'IVA '!AJ22,0)</f>
        <v>0.70764739604923932</v>
      </c>
      <c r="AM64" s="198">
        <f>+IF('IVA '!AK22&gt;0,+'IVA '!AK22,0)</f>
        <v>1.41529479209848</v>
      </c>
      <c r="AN64" s="198">
        <f>+IF('IVA '!AL22&gt;0,+'IVA '!AL22,0)</f>
        <v>26.241988188147719</v>
      </c>
      <c r="AO64" s="198"/>
      <c r="AP64" s="198">
        <f>+IF('IVA '!AM22&gt;0,+'IVA '!AM22,0)</f>
        <v>0</v>
      </c>
      <c r="AQ64" s="198">
        <f>+IF('IVA '!AN22&gt;0,+'IVA '!AN22,0)</f>
        <v>12.90812407709848</v>
      </c>
      <c r="AR64" s="198">
        <f>+IF('IVA '!AO22&gt;0,+'IVA '!AO22,0)</f>
        <v>20.073226323147718</v>
      </c>
      <c r="AS64" s="198">
        <f>+IF('IVA '!AP22&gt;0,+'IVA '!AP22,0)</f>
        <v>28.165102246049234</v>
      </c>
      <c r="AT64" s="198">
        <f>+IF('IVA '!AQ22&gt;0,+'IVA '!AQ22,0)</f>
        <v>31.314432767098474</v>
      </c>
      <c r="AU64" s="198">
        <f>+IF('IVA '!AR22&gt;0,+'IVA '!AR22,0)</f>
        <v>55.46376328814771</v>
      </c>
      <c r="AV64" s="198">
        <f>+IF('IVA '!AS22&gt;0,+'IVA '!AS22,0)</f>
        <v>1.5430218310492378</v>
      </c>
      <c r="AW64" s="198">
        <f>+IF('IVA '!AT22&gt;0,+'IVA '!AT22,0)</f>
        <v>22.479734972098477</v>
      </c>
      <c r="AX64" s="198">
        <f>+IF('IVA '!AU22&gt;0,+'IVA '!AU22,0)</f>
        <v>23.219602458147719</v>
      </c>
      <c r="AY64" s="198">
        <f>+IF('IVA '!AV22&gt;0,+'IVA '!AV22,0)</f>
        <v>21.739867486049249</v>
      </c>
      <c r="AZ64" s="198">
        <f>+IF('IVA '!AW22&gt;0,+'IVA '!AW22,0)</f>
        <v>22.479734972098491</v>
      </c>
      <c r="BA64" s="198">
        <f>+IF('IVA '!AX22&gt;0,+'IVA '!AX22,0)</f>
        <v>47.432219838147731</v>
      </c>
      <c r="BB64" s="198"/>
      <c r="BC64" s="198">
        <f>+IF('IVA '!AY22&gt;0,+'IVA '!AY22,0)</f>
        <v>25.30494676079924</v>
      </c>
      <c r="BD64" s="198">
        <f>+IF('IVA '!AZ22&gt;0,+'IVA '!AZ22,0)</f>
        <v>53.09164044764848</v>
      </c>
      <c r="BE64" s="198">
        <f>+IF('IVA '!BA22&gt;0,+'IVA '!BA22,0)</f>
        <v>82.532832085197725</v>
      </c>
      <c r="BF64" s="198">
        <f>+IF('IVA '!BB22&gt;0,+'IVA '!BB22,0)</f>
        <v>29.441191637549238</v>
      </c>
      <c r="BG64" s="198">
        <f>+IF('IVA '!BC22&gt;0,+'IVA '!BC22,0)</f>
        <v>54.746138398348478</v>
      </c>
      <c r="BH64" s="198">
        <f>+IF('IVA '!BD22&gt;0,+'IVA '!BD22,0)</f>
        <v>80.048680763098474</v>
      </c>
      <c r="BI64" s="198">
        <f>+IF('IVA '!BE22&gt;0,+'IVA '!BE22,0)</f>
        <v>23.774044414049996</v>
      </c>
      <c r="BJ64" s="198">
        <f>+IF('IVA '!BF22&gt;0,+'IVA '!BF22,0)</f>
        <v>45.893590877399994</v>
      </c>
      <c r="BK64" s="198">
        <f>+IF('IVA '!BG22&gt;0,+'IVA '!BG22,0)</f>
        <v>68.840386316099995</v>
      </c>
      <c r="BL64" s="198">
        <f>+IF('IVA '!BH22&gt;0,+'IVA '!BH22,0)</f>
        <v>22.946795438699993</v>
      </c>
      <c r="BM64" s="198">
        <f>+IF('IVA '!BI22&gt;0,+'IVA '!BI22,0)</f>
        <v>45.893590877399987</v>
      </c>
      <c r="BN64" s="198">
        <f>+IF('IVA '!BJ22&gt;0,+'IVA '!BJ22,0)</f>
        <v>72.149382217499991</v>
      </c>
      <c r="BO64" s="198"/>
      <c r="BP64" s="198">
        <f>+IF('IVA '!BK22&gt;0,+'IVA '!BK22,0)</f>
        <v>25.537475660812504</v>
      </c>
      <c r="BQ64" s="198">
        <f>+IF('IVA '!BL22&gt;0,+'IVA '!BL22,0)</f>
        <v>53.631150655456501</v>
      </c>
      <c r="BR64" s="198">
        <f>+IF('IVA '!BM22&gt;0,+'IVA '!BM22,0)</f>
        <v>105.47895853932151</v>
      </c>
      <c r="BS64" s="198">
        <f>+IF('IVA '!BN22&gt;0,+'IVA '!BN22,0)</f>
        <v>29.797807883864991</v>
      </c>
      <c r="BT64" s="198">
        <f>+IF('IVA '!BO22&gt;0,+'IVA '!BO22,0)</f>
        <v>55.335283544677495</v>
      </c>
      <c r="BU64" s="198">
        <f>+IF('IVA '!BP22&gt;0,+'IVA '!BP22,0)</f>
        <v>102.92275920549</v>
      </c>
      <c r="BV64" s="198">
        <f>+IF('IVA '!BQ22&gt;0,+'IVA '!BQ22,0)</f>
        <v>23.833342771591504</v>
      </c>
      <c r="BW64" s="198">
        <f>+IF('IVA '!BR22&gt;0,+'IVA '!BR22,0)</f>
        <v>45.962552653962007</v>
      </c>
      <c r="BX64" s="198">
        <f>+IF('IVA '!BS22&gt;0,+'IVA '!BS22,0)</f>
        <v>90.993828980943022</v>
      </c>
      <c r="BY64" s="198">
        <f>+IF('IVA '!BT22&gt;0,+'IVA '!BT22,0)</f>
        <v>22.981276326981003</v>
      </c>
      <c r="BZ64" s="198">
        <f>+IF('IVA '!BU22&gt;0,+'IVA '!BU22,0)</f>
        <v>45.962552653962007</v>
      </c>
      <c r="CA64" s="198">
        <f>+IF('IVA '!BV22&gt;0,+'IVA '!BV22,0)</f>
        <v>94.402094759384994</v>
      </c>
    </row>
    <row r="65" spans="1:80">
      <c r="A65" s="3" t="s">
        <v>256</v>
      </c>
      <c r="B65" s="614">
        <f>+D!C70</f>
        <v>30</v>
      </c>
      <c r="C65" s="198">
        <f>+B65-PF!D25</f>
        <v>30</v>
      </c>
      <c r="D65" s="198">
        <f>+C65-PF!E25</f>
        <v>30</v>
      </c>
      <c r="E65" s="198">
        <f>+D65-PF!F25</f>
        <v>30</v>
      </c>
      <c r="F65" s="198">
        <f>+E65-PF!G25</f>
        <v>30</v>
      </c>
      <c r="G65" s="198">
        <f>+F65-PF!H25</f>
        <v>30</v>
      </c>
      <c r="H65" s="198">
        <f>+G65-PF!I25</f>
        <v>30</v>
      </c>
      <c r="I65" s="198">
        <f>+H65-PF!J25</f>
        <v>0</v>
      </c>
      <c r="J65" s="198">
        <f>+I65-PF!K25</f>
        <v>0</v>
      </c>
      <c r="K65" s="198">
        <f>+J65-PF!L25</f>
        <v>0</v>
      </c>
      <c r="L65" s="198">
        <f>+K65-PF!M25</f>
        <v>0</v>
      </c>
      <c r="M65" s="198">
        <f>+L65-PF!N25</f>
        <v>0</v>
      </c>
      <c r="N65" s="198">
        <f>+M65-PF!O25+IS!F17</f>
        <v>0</v>
      </c>
      <c r="P65" s="198">
        <f>+N65-PF!Q25</f>
        <v>0</v>
      </c>
      <c r="Q65" s="198">
        <f>+P65-PF!R25</f>
        <v>0</v>
      </c>
      <c r="R65" s="198">
        <f>+Q65-PF!S25</f>
        <v>0</v>
      </c>
      <c r="S65" s="198">
        <f>+R65-PF!T25</f>
        <v>0</v>
      </c>
      <c r="T65" s="198">
        <f>+S65-PF!U25</f>
        <v>0</v>
      </c>
      <c r="U65" s="198">
        <f>+T65-PF!V25</f>
        <v>0</v>
      </c>
      <c r="V65" s="198">
        <f>+U65-PF!W25</f>
        <v>0</v>
      </c>
      <c r="W65" s="198">
        <f>+V65-PF!X25</f>
        <v>0</v>
      </c>
      <c r="X65" s="198">
        <f>+W65-PF!Y25</f>
        <v>0</v>
      </c>
      <c r="Y65" s="198">
        <f>+X65-PF!Z25</f>
        <v>0</v>
      </c>
      <c r="Z65" s="198">
        <f>+Y65-PF!AA25</f>
        <v>0</v>
      </c>
      <c r="AA65" s="198">
        <f>+Z65-PF!AB25+IS!G17</f>
        <v>0</v>
      </c>
      <c r="AB65" s="198"/>
      <c r="AC65" s="198">
        <f>+AA65-PF!AD25</f>
        <v>0</v>
      </c>
      <c r="AD65" s="198">
        <f>+AC65-PF!AE25</f>
        <v>0</v>
      </c>
      <c r="AE65" s="198">
        <f>+AD65-PF!AF25</f>
        <v>0</v>
      </c>
      <c r="AF65" s="198">
        <f>+AE65-PF!AG25</f>
        <v>0</v>
      </c>
      <c r="AG65" s="198">
        <f>+AF65-PF!AH25</f>
        <v>0</v>
      </c>
      <c r="AH65" s="198">
        <f>+AG65-PF!AI25</f>
        <v>0</v>
      </c>
      <c r="AI65" s="198">
        <f>+AH65-PF!AJ25</f>
        <v>0</v>
      </c>
      <c r="AJ65" s="198">
        <f>+AI65-PF!AK25</f>
        <v>0</v>
      </c>
      <c r="AK65" s="198">
        <f>+AJ65-PF!AL25</f>
        <v>0</v>
      </c>
      <c r="AL65" s="198">
        <f>+AK65-PF!AM25</f>
        <v>0</v>
      </c>
      <c r="AM65" s="198">
        <f>+AL65-PF!AN25</f>
        <v>0</v>
      </c>
      <c r="AN65" s="198">
        <f>+AM65-PF!AO25+IS!H17</f>
        <v>0</v>
      </c>
      <c r="AO65" s="198"/>
      <c r="AP65" s="198">
        <f>+AN65-PF!AQ25</f>
        <v>0</v>
      </c>
      <c r="AQ65" s="198">
        <f>+AP65-PF!AR25</f>
        <v>0</v>
      </c>
      <c r="AR65" s="198">
        <f>+AQ65-PF!AS25</f>
        <v>0</v>
      </c>
      <c r="AS65" s="198">
        <f>+AR65-PF!AT25</f>
        <v>0</v>
      </c>
      <c r="AT65" s="198">
        <f>+AS65-PF!AU25</f>
        <v>0</v>
      </c>
      <c r="AU65" s="198">
        <f>+AT65-PF!AV25</f>
        <v>0</v>
      </c>
      <c r="AV65" s="198">
        <f>+AU65-PF!AW25</f>
        <v>0</v>
      </c>
      <c r="AW65" s="198">
        <f>+AV65-PF!AX25</f>
        <v>0</v>
      </c>
      <c r="AX65" s="198">
        <f>+AW65-PF!AY25</f>
        <v>0</v>
      </c>
      <c r="AY65" s="198">
        <f>+AX65-PF!AZ25</f>
        <v>0</v>
      </c>
      <c r="AZ65" s="198">
        <f>+AY65-PF!BA25</f>
        <v>0</v>
      </c>
      <c r="BA65" s="198">
        <f>+AZ65-PF!BB25+IS!I17</f>
        <v>16.001129028175271</v>
      </c>
      <c r="BB65" s="198"/>
      <c r="BC65" s="198">
        <f>+BA65-PF!BD25</f>
        <v>16.001129028175271</v>
      </c>
      <c r="BD65" s="198">
        <f>+BC65-PF!BE25</f>
        <v>16.001129028175271</v>
      </c>
      <c r="BE65" s="198">
        <f>+BD65-PF!BF25</f>
        <v>16.001129028175271</v>
      </c>
      <c r="BF65" s="198">
        <f>+BE65-PF!BG25</f>
        <v>16.001129028175271</v>
      </c>
      <c r="BG65" s="198">
        <f>+BF65-PF!BH25</f>
        <v>16.001129028175271</v>
      </c>
      <c r="BH65" s="198">
        <f>+BG65-PF!BI25</f>
        <v>16.001129028175271</v>
      </c>
      <c r="BI65" s="198">
        <f>+BH65-PF!BJ25</f>
        <v>0</v>
      </c>
      <c r="BJ65" s="198">
        <f>+BI65-PF!BK25</f>
        <v>0</v>
      </c>
      <c r="BK65" s="198">
        <f>+BJ65-PF!BL25</f>
        <v>0</v>
      </c>
      <c r="BL65" s="198">
        <f>+BK65-PF!BM25</f>
        <v>0</v>
      </c>
      <c r="BM65" s="198">
        <f>+BL65-PF!BN25</f>
        <v>0</v>
      </c>
      <c r="BN65" s="198">
        <f>+BM65-PF!BO25+IS!J17</f>
        <v>231.9081754515739</v>
      </c>
      <c r="BO65" s="198"/>
      <c r="BP65" s="198">
        <f>+BN65-PF!BQ25</f>
        <v>231.9081754515739</v>
      </c>
      <c r="BQ65" s="198">
        <f>+BP65-PF!BR25</f>
        <v>231.9081754515739</v>
      </c>
      <c r="BR65" s="198">
        <f>+BQ65-PF!BS25</f>
        <v>231.9081754515739</v>
      </c>
      <c r="BS65" s="198">
        <f>+BR65-PF!BT25</f>
        <v>231.9081754515739</v>
      </c>
      <c r="BT65" s="198">
        <f>+BS65-PF!BU25</f>
        <v>231.9081754515739</v>
      </c>
      <c r="BU65" s="198">
        <f>+BT65-PF!BV25</f>
        <v>231.9081754515739</v>
      </c>
      <c r="BV65" s="198">
        <f>+BU65-PF!BW25</f>
        <v>0</v>
      </c>
      <c r="BW65" s="198">
        <f>+BV65-PF!BX25</f>
        <v>0</v>
      </c>
      <c r="BX65" s="198">
        <f>+BW65-PF!BY25</f>
        <v>0</v>
      </c>
      <c r="BY65" s="198">
        <f>+BX65-PF!BZ25</f>
        <v>0</v>
      </c>
      <c r="BZ65" s="198">
        <f>+BY65-PF!CA25</f>
        <v>0</v>
      </c>
      <c r="CA65" s="198">
        <f>+BZ65-PF!CB25+IS!K17</f>
        <v>274.8568724002115</v>
      </c>
    </row>
    <row r="66" spans="1:80">
      <c r="A66" s="3" t="s">
        <v>250</v>
      </c>
      <c r="B66" s="614">
        <f>+D!C76</f>
        <v>12</v>
      </c>
      <c r="C66" s="198">
        <f>+DT!D32+B66-PF!D21</f>
        <v>5.7376739583333318</v>
      </c>
      <c r="D66" s="198">
        <f>+DT!E32+C66-PF!E21</f>
        <v>11.475347916666664</v>
      </c>
      <c r="E66" s="198">
        <f>+DT!F32+D66-PF!F21</f>
        <v>17.213021874999995</v>
      </c>
      <c r="F66" s="198">
        <f>+DT!G32+E66-PF!G21</f>
        <v>5.7376739583333283</v>
      </c>
      <c r="G66" s="198">
        <f>+DT!H32+F66-PF!H21</f>
        <v>11.47534791666666</v>
      </c>
      <c r="H66" s="198">
        <f>+DT!I32+G66-PF!I21</f>
        <v>17.213021874999992</v>
      </c>
      <c r="I66" s="198">
        <f>+DT!J32+H66-PF!J21</f>
        <v>5.7376739583333247</v>
      </c>
      <c r="J66" s="198">
        <f>+DT!K32+I66-PF!K21</f>
        <v>11.475347916666657</v>
      </c>
      <c r="K66" s="198">
        <f>+DT!L32+J66-PF!L21</f>
        <v>17.213021874999988</v>
      </c>
      <c r="L66" s="198">
        <f>+DT!M32+K66-PF!M21</f>
        <v>5.7376739583333212</v>
      </c>
      <c r="M66" s="198">
        <f>+DT!N32+L66-PF!N21</f>
        <v>11.475347916666653</v>
      </c>
      <c r="N66" s="198">
        <f>+DT!O32+M66-PF!O21</f>
        <v>17.213021874999985</v>
      </c>
      <c r="P66" s="198">
        <f>+DT!P32+N66-PF!Q21</f>
        <v>6.4109099499999864</v>
      </c>
      <c r="Q66" s="198">
        <f>+DT!Q32+P66-PF!R21</f>
        <v>12.821819899999985</v>
      </c>
      <c r="R66" s="198">
        <f>+DT!R32+Q66-PF!S21</f>
        <v>19.232729849999984</v>
      </c>
      <c r="S66" s="198">
        <f>+DT!S32+R66-PF!T21</f>
        <v>6.4109099499999829</v>
      </c>
      <c r="T66" s="198">
        <f>+DT!T32+S66-PF!U21</f>
        <v>12.821819899999982</v>
      </c>
      <c r="U66" s="198">
        <f>+DT!U32+T66-PF!V21</f>
        <v>19.548292349999983</v>
      </c>
      <c r="V66" s="198">
        <f>+DT!V32+U66-PF!W21</f>
        <v>6.7264724499999851</v>
      </c>
      <c r="W66" s="198">
        <f>+DT!W32+V66-PF!X21</f>
        <v>13.452944899999984</v>
      </c>
      <c r="X66" s="198">
        <f>+DT!X32+W66-PF!Y21</f>
        <v>20.179417349999984</v>
      </c>
      <c r="Y66" s="198">
        <f>+DT!Y32+X66-PF!Z21</f>
        <v>6.7264724499999851</v>
      </c>
      <c r="Z66" s="198">
        <f>+DT!Z32+Y66-PF!AA21</f>
        <v>13.452944899999984</v>
      </c>
      <c r="AA66" s="198">
        <f>+DT!AA32+Z66-PF!AB21</f>
        <v>20.179417349999984</v>
      </c>
      <c r="AB66" s="198"/>
      <c r="AC66" s="198">
        <f>+DT!AB32+AA66-PF!AD21</f>
        <v>8.8646776972499843</v>
      </c>
      <c r="AD66" s="198">
        <f>+DT!AC32+AC66-PF!AE21</f>
        <v>17.729355394499983</v>
      </c>
      <c r="AE66" s="198">
        <f>+DT!AD32+AD66-PF!AF21</f>
        <v>26.594033091749981</v>
      </c>
      <c r="AF66" s="198">
        <f>+DT!AE32+AE66-PF!AG21</f>
        <v>8.8646776972499843</v>
      </c>
      <c r="AG66" s="198">
        <f>+DT!AF32+AF66-PF!AH21</f>
        <v>17.729355394499983</v>
      </c>
      <c r="AH66" s="198">
        <f>+DT!AG32+AG66-PF!AI21</f>
        <v>26.594033091749981</v>
      </c>
      <c r="AI66" s="198">
        <f>+DT!AH32+AH66-PF!AJ21</f>
        <v>8.8646776972499843</v>
      </c>
      <c r="AJ66" s="198">
        <f>+DT!AI32+AI66-PF!AK21</f>
        <v>17.729355394499983</v>
      </c>
      <c r="AK66" s="198">
        <f>+DT!AJ32+AJ66-PF!AL21</f>
        <v>26.594033091749981</v>
      </c>
      <c r="AL66" s="198">
        <f>+DT!AK32+AK66-PF!AM21</f>
        <v>8.8646776972499843</v>
      </c>
      <c r="AM66" s="198">
        <f>+DT!AL32+AL66-PF!AN21</f>
        <v>17.729355394499983</v>
      </c>
      <c r="AN66" s="198">
        <f>+DT!AM32+AM66-PF!AO21</f>
        <v>26.594033091749981</v>
      </c>
      <c r="AO66" s="198"/>
      <c r="AP66" s="198">
        <f>+DT!AN32+AN66-PF!AQ21</f>
        <v>9.0419712511949832</v>
      </c>
      <c r="AQ66" s="198">
        <f>+DT!AO32+AP66-PF!AR21</f>
        <v>18.083942502389981</v>
      </c>
      <c r="AR66" s="198">
        <f>+DT!AP32+AQ66-PF!AS21</f>
        <v>27.125913753584982</v>
      </c>
      <c r="AS66" s="198">
        <f>+DT!AQ32+AR66-PF!AT21</f>
        <v>9.0419712511949868</v>
      </c>
      <c r="AT66" s="198">
        <f>+DT!AR32+AS66-PF!AU21</f>
        <v>18.083942502389988</v>
      </c>
      <c r="AU66" s="198">
        <f>+DT!AS32+AT66-PF!AV21</f>
        <v>27.125913753584989</v>
      </c>
      <c r="AV66" s="198">
        <f>+DT!AT32+AU66-PF!AW21</f>
        <v>9.0419712511949939</v>
      </c>
      <c r="AW66" s="198">
        <f>+DT!AU32+AV66-PF!AX21</f>
        <v>18.083942502389995</v>
      </c>
      <c r="AX66" s="198">
        <f>+DT!AV32+AW66-PF!AY21</f>
        <v>27.125913753584996</v>
      </c>
      <c r="AY66" s="198">
        <f>+DT!AW32+AX66-PF!AZ21</f>
        <v>9.041971251195001</v>
      </c>
      <c r="AZ66" s="198">
        <f>+DT!AX32+AY66-PF!BA21</f>
        <v>18.083942502390002</v>
      </c>
      <c r="BA66" s="198">
        <f>+DT!AY32+AZ66-PF!BB21</f>
        <v>27.125913753585003</v>
      </c>
      <c r="BB66" s="198"/>
      <c r="BC66" s="198">
        <f>+DT!AZ32+BA66-PF!BD21</f>
        <v>9.2228106762189057</v>
      </c>
      <c r="BD66" s="198">
        <f>+DT!BA32+BC66-PF!BE21</f>
        <v>18.445621352437804</v>
      </c>
      <c r="BE66" s="198">
        <f>+DT!BB32+BD66-PF!BF21</f>
        <v>27.668432028656703</v>
      </c>
      <c r="BF66" s="198">
        <f>+DT!BC32+BE66-PF!BG21</f>
        <v>9.2228106762189057</v>
      </c>
      <c r="BG66" s="198">
        <f>+DT!BD32+BF66-PF!BH21</f>
        <v>18.445621352437804</v>
      </c>
      <c r="BH66" s="198">
        <f>+DT!BE32+BG66-PF!BI21</f>
        <v>27.668432028656703</v>
      </c>
      <c r="BI66" s="198">
        <f>+DT!BF32+BH66-PF!BJ21</f>
        <v>9.2228106762189057</v>
      </c>
      <c r="BJ66" s="198">
        <f>+DT!BG32+BI66-PF!BK21</f>
        <v>18.445621352437804</v>
      </c>
      <c r="BK66" s="198">
        <f>+DT!BH32+BJ66-PF!BL21</f>
        <v>27.668432028656703</v>
      </c>
      <c r="BL66" s="198">
        <f>+DT!BI32+BK66-PF!BM21</f>
        <v>9.2228106762189057</v>
      </c>
      <c r="BM66" s="198">
        <f>+DT!BJ32+BL66-PF!BN21</f>
        <v>18.445621352437804</v>
      </c>
      <c r="BN66" s="198">
        <f>+DT!BK32+BM66-PF!BO21</f>
        <v>27.668432028656703</v>
      </c>
      <c r="BO66" s="198"/>
      <c r="BP66" s="198">
        <f>+DT!BL32+BN66-PF!BQ21</f>
        <v>9.4072668897432834</v>
      </c>
      <c r="BQ66" s="198">
        <f>+DT!BM32+BP66-PF!BR21</f>
        <v>18.81453377948656</v>
      </c>
      <c r="BR66" s="198">
        <f>+DT!BN32+BQ66-PF!BS21</f>
        <v>28.221800669229836</v>
      </c>
      <c r="BS66" s="198">
        <f>+DT!BO32+BR66-PF!BT21</f>
        <v>9.4072668897432834</v>
      </c>
      <c r="BT66" s="198">
        <f>+DT!BP32+BS66-PF!BU21</f>
        <v>18.81453377948656</v>
      </c>
      <c r="BU66" s="198">
        <f>+DT!BQ32+BT66-PF!BV21</f>
        <v>28.221800669229836</v>
      </c>
      <c r="BV66" s="198">
        <f>+DT!BR32+BU66-PF!BW21</f>
        <v>9.4072668897432834</v>
      </c>
      <c r="BW66" s="198">
        <f>+DT!BS32+BV66-PF!BX21</f>
        <v>18.81453377948656</v>
      </c>
      <c r="BX66" s="198">
        <f>+DT!BT32+BW66-PF!BY21</f>
        <v>28.221800669229836</v>
      </c>
      <c r="BY66" s="198">
        <f>+DT!BU32+BX66-PF!BZ21</f>
        <v>9.4072668897432834</v>
      </c>
      <c r="BZ66" s="198">
        <f>+DT!BV32+BY66-PF!CA21</f>
        <v>18.81453377948656</v>
      </c>
      <c r="CA66" s="198">
        <f>+DT!BW32+BZ66-PF!CB21</f>
        <v>28.221800669229836</v>
      </c>
    </row>
    <row r="67" spans="1:80">
      <c r="A67" s="3" t="s">
        <v>251</v>
      </c>
      <c r="B67" s="614">
        <f>+D!C77</f>
        <v>8</v>
      </c>
      <c r="C67" s="198">
        <f>+B67+DT!D30+DT!D31-PF!D20</f>
        <v>6.1178133333333324</v>
      </c>
      <c r="D67" s="198">
        <f>+C67+DT!E30+DT!E31-PF!E20</f>
        <v>6.1178133333333324</v>
      </c>
      <c r="E67" s="198">
        <f>+D67+DT!F30+DT!F31-PF!F20</f>
        <v>6.1178133333333324</v>
      </c>
      <c r="F67" s="198">
        <f>+E67+DT!G30+DT!G31-PF!G20</f>
        <v>6.1178133333333324</v>
      </c>
      <c r="G67" s="198">
        <f>+F67+DT!H30+DT!H31-PF!H20</f>
        <v>6.1178133333333324</v>
      </c>
      <c r="H67" s="198">
        <f>+G67+DT!I30+DT!I31-PF!I20</f>
        <v>6.1178133333333324</v>
      </c>
      <c r="I67" s="198">
        <f>+H67+DT!J30+DT!J31-PF!J20</f>
        <v>6.1178133333333324</v>
      </c>
      <c r="J67" s="198">
        <f>+I67+DT!K30+DT!K31-PF!K20</f>
        <v>6.1178133333333324</v>
      </c>
      <c r="K67" s="198">
        <f>+J67+DT!L30+DT!L31-PF!L20</f>
        <v>6.1178133333333324</v>
      </c>
      <c r="L67" s="198">
        <f>+K67+DT!M30+DT!M31-PF!M20</f>
        <v>6.1178133333333324</v>
      </c>
      <c r="M67" s="198">
        <f>+L67+DT!N30+DT!N31-PF!N20</f>
        <v>6.1178133333333324</v>
      </c>
      <c r="N67" s="198">
        <f>+M67+DT!O30+DT!O31-PF!O20</f>
        <v>6.1178133333333324</v>
      </c>
      <c r="P67" s="198">
        <f>+N67+DT!P30+DT!P31-PF!Q20</f>
        <v>7.0731695999999999</v>
      </c>
      <c r="Q67" s="198">
        <f>+P67+DT!Q30+DT!Q31-PF!R20</f>
        <v>7.0731696000000008</v>
      </c>
      <c r="R67" s="198">
        <f>+Q67+DT!R30+DT!R31-PF!S20</f>
        <v>7.0731696000000008</v>
      </c>
      <c r="S67" s="198">
        <f>+R67+DT!S30+DT!S31-PF!T20</f>
        <v>7.0731696000000008</v>
      </c>
      <c r="T67" s="198">
        <f>+S67+DT!T30+DT!T31-PF!U20</f>
        <v>7.0731696000000008</v>
      </c>
      <c r="U67" s="198">
        <f>+T67+DT!U30+DT!U31-PF!V20</f>
        <v>7.5729696000000013</v>
      </c>
      <c r="V67" s="198">
        <f>+U67+DT!V30+DT!V31-PF!W20</f>
        <v>7.5729696000000013</v>
      </c>
      <c r="W67" s="198">
        <f>+V67+DT!W30+DT!W31-PF!X20</f>
        <v>7.5729696000000013</v>
      </c>
      <c r="X67" s="198">
        <f>+W67+DT!X30+DT!X31-PF!Y20</f>
        <v>7.5729696000000013</v>
      </c>
      <c r="Y67" s="198">
        <f>+X67+DT!Y30+DT!Y31-PF!Z20</f>
        <v>7.5729696000000013</v>
      </c>
      <c r="Z67" s="198">
        <f>+Y67+DT!Z30+DT!Z31-PF!AA20</f>
        <v>7.5729696000000013</v>
      </c>
      <c r="AA67" s="198">
        <f>+Z67+DT!AA30+DT!AA31-PF!AB20</f>
        <v>7.5729696000000013</v>
      </c>
      <c r="AB67" s="198"/>
      <c r="AC67" s="198">
        <f>+AA67+DT!AB30+DT!AB31-PF!AD20</f>
        <v>9.219830592000001</v>
      </c>
      <c r="AD67" s="198">
        <f>+AC67+DT!AC30+DT!AC31-PF!AE20</f>
        <v>9.2198305919999974</v>
      </c>
      <c r="AE67" s="198">
        <f>+AD67+DT!AD30+DT!AD31-PF!AF20</f>
        <v>9.2198305919999974</v>
      </c>
      <c r="AF67" s="198">
        <f>+AE67+DT!AE30+DT!AE31-PF!AG20</f>
        <v>9.2198305919999974</v>
      </c>
      <c r="AG67" s="198">
        <f>+AF67+DT!AF30+DT!AF31-PF!AH20</f>
        <v>9.2198305919999974</v>
      </c>
      <c r="AH67" s="198">
        <f>+AG67+DT!AG30+DT!AG31-PF!AI20</f>
        <v>9.2198305919999974</v>
      </c>
      <c r="AI67" s="198">
        <f>+AH67+DT!AH30+DT!AH31-PF!AJ20</f>
        <v>9.2198305919999974</v>
      </c>
      <c r="AJ67" s="198">
        <f>+AI67+DT!AI30+DT!AI31-PF!AK20</f>
        <v>9.2198305919999974</v>
      </c>
      <c r="AK67" s="198">
        <f>+AJ67+DT!AJ30+DT!AJ31-PF!AL20</f>
        <v>9.2198305919999974</v>
      </c>
      <c r="AL67" s="198">
        <f>+AK67+DT!AK30+DT!AK31-PF!AM20</f>
        <v>9.2198305919999974</v>
      </c>
      <c r="AM67" s="198">
        <f>+AL67+DT!AL30+DT!AL31-PF!AN20</f>
        <v>9.2198305919999974</v>
      </c>
      <c r="AN67" s="198">
        <f>+AM67+DT!AM30+DT!AM31-PF!AO20</f>
        <v>9.2198305919999974</v>
      </c>
      <c r="AO67" s="198"/>
      <c r="AP67" s="198">
        <f>+AN67+DT!AN30+DT!AN31-PF!AQ20</f>
        <v>9.4042272038399979</v>
      </c>
      <c r="AQ67" s="198">
        <f>+AP67+DT!AO30+DT!AO31-PF!AR20</f>
        <v>9.4042272038399997</v>
      </c>
      <c r="AR67" s="198">
        <f>+AQ67+DT!AP30+DT!AP31-PF!AS20</f>
        <v>9.4042272038399997</v>
      </c>
      <c r="AS67" s="198">
        <f>+AR67+DT!AQ30+DT!AQ31-PF!AT20</f>
        <v>9.4042272038399997</v>
      </c>
      <c r="AT67" s="198">
        <f>+AS67+DT!AR30+DT!AR31-PF!AU20</f>
        <v>9.4042272038399997</v>
      </c>
      <c r="AU67" s="198">
        <f>+AT67+DT!AS30+DT!AS31-PF!AV20</f>
        <v>9.4042272038399997</v>
      </c>
      <c r="AV67" s="198">
        <f>+AU67+DT!AT30+DT!AT31-PF!AW20</f>
        <v>9.4042272038399997</v>
      </c>
      <c r="AW67" s="198">
        <f>+AV67+DT!AU30+DT!AU31-PF!AX20</f>
        <v>9.4042272038399997</v>
      </c>
      <c r="AX67" s="198">
        <f>+AW67+DT!AV30+DT!AV31-PF!AY20</f>
        <v>9.4042272038399997</v>
      </c>
      <c r="AY67" s="198">
        <f>+AX67+DT!AW30+DT!AW31-PF!AZ20</f>
        <v>9.4042272038399997</v>
      </c>
      <c r="AZ67" s="198">
        <f>+AY67+DT!AX30+DT!AX31-PF!BA20</f>
        <v>9.4042272038399997</v>
      </c>
      <c r="BA67" s="198">
        <f>+AZ67+DT!AY30+DT!AY31-PF!BB20</f>
        <v>9.4042272038399997</v>
      </c>
      <c r="BB67" s="198"/>
      <c r="BC67" s="198">
        <f>+BA67+DT!AZ30+DT!AZ31-PF!BD20</f>
        <v>9.5923117479167974</v>
      </c>
      <c r="BD67" s="198">
        <f>+BC67+DT!BA30+DT!BA31-PF!BE20</f>
        <v>9.5923117479167992</v>
      </c>
      <c r="BE67" s="198">
        <f>+BD67+DT!BB30+DT!BB31-PF!BF20</f>
        <v>9.5923117479167992</v>
      </c>
      <c r="BF67" s="198">
        <f>+BE67+DT!BC30+DT!BC31-PF!BG20</f>
        <v>9.5923117479167992</v>
      </c>
      <c r="BG67" s="198">
        <f>+BF67+DT!BD30+DT!BD31-PF!BH20</f>
        <v>9.5923117479167992</v>
      </c>
      <c r="BH67" s="198">
        <f>+BG67+DT!BE30+DT!BE31-PF!BI20</f>
        <v>9.5923117479167992</v>
      </c>
      <c r="BI67" s="198">
        <f>+BH67+DT!BF30+DT!BF31-PF!BJ20</f>
        <v>9.5923117479167992</v>
      </c>
      <c r="BJ67" s="198">
        <f>+BI67+DT!BG30+DT!BG31-PF!BK20</f>
        <v>9.5923117479167992</v>
      </c>
      <c r="BK67" s="198">
        <f>+BJ67+DT!BH30+DT!BH31-PF!BL20</f>
        <v>9.5923117479167992</v>
      </c>
      <c r="BL67" s="198">
        <f>+BK67+DT!BI30+DT!BI31-PF!BM20</f>
        <v>9.5923117479167992</v>
      </c>
      <c r="BM67" s="198">
        <f>+BL67+DT!BJ30+DT!BJ31-PF!BN20</f>
        <v>9.5923117479167992</v>
      </c>
      <c r="BN67" s="198">
        <f>+BM67+DT!BK30+DT!BK31-PF!BO20</f>
        <v>9.5923117479167992</v>
      </c>
      <c r="BO67" s="198"/>
      <c r="BP67" s="198">
        <f>+BN67+DT!BL30+DT!BL31-PF!BQ20</f>
        <v>9.7841579828751328</v>
      </c>
      <c r="BQ67" s="198">
        <f>+BP67+DT!BM30+DT!BM31-PF!BR20</f>
        <v>9.7841579828751311</v>
      </c>
      <c r="BR67" s="198">
        <f>+BQ67+DT!BN30+DT!BN31-PF!BS20</f>
        <v>9.7841579828751311</v>
      </c>
      <c r="BS67" s="198">
        <f>+BR67+DT!BO30+DT!BO31-PF!BT20</f>
        <v>9.7841579828751311</v>
      </c>
      <c r="BT67" s="198">
        <f>+BS67+DT!BP30+DT!BP31-PF!BU20</f>
        <v>9.7841579828751311</v>
      </c>
      <c r="BU67" s="198">
        <f>+BT67+DT!BQ30+DT!BQ31-PF!BV20</f>
        <v>9.7841579828751311</v>
      </c>
      <c r="BV67" s="198">
        <f>+BU67+DT!BR30+DT!BR31-PF!BW20</f>
        <v>9.7841579828751311</v>
      </c>
      <c r="BW67" s="198">
        <f>+BV67+DT!BS30+DT!BS31-PF!BX20</f>
        <v>9.7841579828751311</v>
      </c>
      <c r="BX67" s="198">
        <f>+BW67+DT!BT30+DT!BT31-PF!BY20</f>
        <v>9.7841579828751311</v>
      </c>
      <c r="BY67" s="198">
        <f>+BX67+DT!BU30+DT!BU31-PF!BZ20</f>
        <v>9.7841579828751311</v>
      </c>
      <c r="BZ67" s="198">
        <f>+BY67+DT!BV30+DT!BV31-PF!CA20</f>
        <v>9.7841579828751311</v>
      </c>
      <c r="CA67" s="198">
        <f>+BZ67+DT!BW30+DT!BW31-PF!CB20</f>
        <v>9.7841579828751311</v>
      </c>
    </row>
    <row r="68" spans="1:80">
      <c r="A68" s="3" t="s">
        <v>252</v>
      </c>
      <c r="B68" s="614">
        <f>+D!C78</f>
        <v>10</v>
      </c>
      <c r="C68" s="198">
        <f>+DT!D15+DT!D16-DT!D17-DT!D18+'IVA '!C15+B68-PF!D54</f>
        <v>14.45</v>
      </c>
      <c r="D68" s="198">
        <f>+DT!E15+DT!E16-DT!E17-DT!E18+'IVA '!D15+C68-PF!E54</f>
        <v>45.75</v>
      </c>
      <c r="E68" s="198">
        <f>+DT!F15+DT!F16-DT!F17-DT!F18+'IVA '!E15+D68-PF!F54</f>
        <v>45.75</v>
      </c>
      <c r="F68" s="198">
        <f>+DT!G15+DT!G16-DT!G17-DT!G18+'IVA '!F15+E68-PF!G54</f>
        <v>9.4500000000000028</v>
      </c>
      <c r="G68" s="198">
        <f>+DT!H15+DT!H16-DT!H17-DT!H18+'IVA '!G15+F68-PF!H54</f>
        <v>9.4500000000000028</v>
      </c>
      <c r="H68" s="198">
        <f>+DT!I15+DT!I16-DT!I17-DT!I18+'IVA '!H15+G68-PF!I54</f>
        <v>10.660000000000004</v>
      </c>
      <c r="I68" s="198">
        <f>+DT!J15+DT!J16-DT!J17-DT!J18+'IVA '!I15+H68-PF!J54</f>
        <v>9.4500000000000028</v>
      </c>
      <c r="J68" s="198">
        <f>+DT!K15+DT!K16-DT!K17-DT!K18+'IVA '!J15+I68-PF!K54</f>
        <v>9.4500000000000028</v>
      </c>
      <c r="K68" s="198">
        <f>+DT!L15+DT!L16-DT!L17-DT!L18+'IVA '!K15+J68-PF!L54</f>
        <v>23.970000000000002</v>
      </c>
      <c r="L68" s="198">
        <f>+DT!M15+DT!M16-DT!M17-DT!M18+'IVA '!L15+K68-PF!M54</f>
        <v>9.4500000000000028</v>
      </c>
      <c r="M68" s="198">
        <f>+DT!N15+DT!N16-DT!N17-DT!N18+'IVA '!M15+L68-PF!N54</f>
        <v>9.4500000000000028</v>
      </c>
      <c r="N68" s="198">
        <f>+DT!O15+DT!O16-DT!O17-DT!O18+'IVA '!N15+M68-PF!O54</f>
        <v>9.4500000000000028</v>
      </c>
      <c r="P68" s="198">
        <f>+DT!P15+DT!P16-DT!P17-DT!P18+'IVA '!O15+N68-PF!Q54</f>
        <v>144.97000000000003</v>
      </c>
      <c r="Q68" s="198">
        <f>+DT!Q15+DT!Q16-DT!Q17-DT!Q18+'IVA '!P15+P68-PF!R54</f>
        <v>130.45000000000002</v>
      </c>
      <c r="R68" s="198">
        <f>+DT!R15+DT!R16-DT!R17-DT!R18+'IVA '!Q15+Q68-PF!S54</f>
        <v>130.45000000000002</v>
      </c>
      <c r="S68" s="198">
        <f>+DT!S15+DT!S16-DT!S17-DT!S18+'IVA '!R15+R68-PF!T54</f>
        <v>33.65000000000002</v>
      </c>
      <c r="T68" s="198">
        <f>+DT!T15+DT!T16-DT!T17-DT!T18+'IVA '!S15+S68-PF!U54</f>
        <v>33.65000000000002</v>
      </c>
      <c r="U68" s="198">
        <f>+DT!U15+DT!U16-DT!U17-DT!U18+'IVA '!T15+T68-PF!V54</f>
        <v>13.650000000000023</v>
      </c>
      <c r="V68" s="198">
        <f>+DT!V15+DT!V16-DT!V17-DT!V18+'IVA '!U15+U68-PF!W54</f>
        <v>13.650000000000023</v>
      </c>
      <c r="W68" s="198">
        <f>+DT!W15+DT!W16-DT!W17-DT!W18+'IVA '!V15+V68-PF!X54</f>
        <v>13.650000000000023</v>
      </c>
      <c r="X68" s="198">
        <f>+DT!X15+DT!X16-DT!X17-DT!X18+'IVA '!W15+W68-PF!Y54</f>
        <v>13.650000000000023</v>
      </c>
      <c r="Y68" s="198">
        <f>+DT!Y15+DT!Y16-DT!Y17-DT!Y18+'IVA '!X15+X68-PF!Z54</f>
        <v>13.650000000000023</v>
      </c>
      <c r="Z68" s="198">
        <f>+DT!Z15+DT!Z16-DT!Z17-DT!Z18+'IVA '!Y15+Y68-PF!AA54</f>
        <v>13.650000000000023</v>
      </c>
      <c r="AA68" s="198">
        <f>+DT!AA15+DT!AA16-DT!AA17-DT!AA18+'IVA '!Z15+Z68-PF!AB54</f>
        <v>13.650000000000023</v>
      </c>
      <c r="AB68" s="198"/>
      <c r="AC68" s="198">
        <f>+DT!AB15+DT!AB16-DT!AB17-DT!AB18+'IVA '!AA15+AA68-PF!AD54</f>
        <v>13.650000000000023</v>
      </c>
      <c r="AD68" s="198">
        <f>+DT!AC15+DT!AC16-DT!AC17-DT!AC18+'IVA '!AB15+AC68-PF!AE54</f>
        <v>13.650000000000023</v>
      </c>
      <c r="AE68" s="198">
        <f>+DT!AD15+DT!AD16-DT!AD17-DT!AD18+'IVA '!AC15+AD68-PF!AF54</f>
        <v>13.650000000000023</v>
      </c>
      <c r="AF68" s="198">
        <f>+DT!AE15+DT!AE16-DT!AE17-DT!AE18+'IVA '!AD15+AE68-PF!AG54</f>
        <v>13.650000000000023</v>
      </c>
      <c r="AG68" s="198">
        <f>+DT!AF15+DT!AF16-DT!AF17-DT!AF18+'IVA '!AE15+AF68-PF!AH54</f>
        <v>13.650000000000023</v>
      </c>
      <c r="AH68" s="198">
        <f>+DT!AG15+DT!AG16-DT!AG17-DT!AG18+'IVA '!AF15+AG68-PF!AI54</f>
        <v>13.650000000000023</v>
      </c>
      <c r="AI68" s="198">
        <f>+DT!AH15+DT!AH16-DT!AH17-DT!AH18+'IVA '!AG15+AH68-PF!AJ54</f>
        <v>13.650000000000023</v>
      </c>
      <c r="AJ68" s="198">
        <f>+DT!AI15+DT!AI16-DT!AI17-DT!AI18+'IVA '!AH15+AI68-PF!AK54</f>
        <v>13.650000000000023</v>
      </c>
      <c r="AK68" s="198">
        <f>+DT!AJ15+DT!AJ16-DT!AJ17-DT!AJ18+'IVA '!AI15+AJ68-PF!AL54</f>
        <v>13.650000000000023</v>
      </c>
      <c r="AL68" s="198">
        <f>+DT!AK15+DT!AK16-DT!AK17-DT!AK18+'IVA '!AJ15+AK68-PF!AM54</f>
        <v>13.650000000000023</v>
      </c>
      <c r="AM68" s="198">
        <f>+DT!AL15+DT!AL16-DT!AL17-DT!AL18+'IVA '!AK15+AL68-PF!AN54</f>
        <v>13.650000000000023</v>
      </c>
      <c r="AN68" s="198">
        <f>+DT!AM15+DT!AM16-DT!AM17-DT!AM18+'IVA '!AL15+AM68-PF!AO54</f>
        <v>13.650000000000023</v>
      </c>
      <c r="AO68" s="198"/>
      <c r="AP68" s="198">
        <f>+DT!AN15+DT!AN16-DT!AN17-DT!AN18+'IVA '!AM15+AN68-PF!AQ54</f>
        <v>13.650000000000023</v>
      </c>
      <c r="AQ68" s="198">
        <f>+DT!AO15+DT!AO16-DT!AO17-DT!AO18+'IVA '!AN15+AP68-PF!AR54</f>
        <v>13.650000000000023</v>
      </c>
      <c r="AR68" s="198">
        <f>+DT!AP15+DT!AP16-DT!AP17-DT!AP18+'IVA '!AO15+AQ68-PF!AS54</f>
        <v>13.650000000000023</v>
      </c>
      <c r="AS68" s="198">
        <f>+DT!AQ15+DT!AQ16-DT!AQ17-DT!AQ18+'IVA '!AP15+AR68-PF!AT54</f>
        <v>13.650000000000023</v>
      </c>
      <c r="AT68" s="198">
        <f>+DT!AR15+DT!AR16-DT!AR17-DT!AR18+'IVA '!AQ15+AS68-PF!AU54</f>
        <v>13.650000000000023</v>
      </c>
      <c r="AU68" s="198">
        <f>+DT!AS15+DT!AS16-DT!AS17-DT!AS18+'IVA '!AR15+AT68-PF!AV54</f>
        <v>13.650000000000023</v>
      </c>
      <c r="AV68" s="198">
        <f>+DT!AT15+DT!AT16-DT!AT17-DT!AT18+'IVA '!AS15+AU68-PF!AW54</f>
        <v>13.650000000000023</v>
      </c>
      <c r="AW68" s="198">
        <f>+DT!AU15+DT!AU16-DT!AU17-DT!AU18+'IVA '!AT15+AV68-PF!AX54</f>
        <v>13.650000000000023</v>
      </c>
      <c r="AX68" s="198">
        <f>+DT!AV15+DT!AV16-DT!AV17-DT!AV18+'IVA '!AU15+AW68-PF!AY54</f>
        <v>13.650000000000023</v>
      </c>
      <c r="AY68" s="198">
        <f>+DT!AW15+DT!AW16-DT!AW17-DT!AW18+'IVA '!AV15+AX68-PF!AZ54</f>
        <v>13.650000000000023</v>
      </c>
      <c r="AZ68" s="198">
        <f>+DT!AX15+DT!AX16-DT!AX17-DT!AX18+'IVA '!AW15+AY68-PF!BA54</f>
        <v>13.650000000000023</v>
      </c>
      <c r="BA68" s="198">
        <f>+DT!AY15+DT!AY16-DT!AY17-DT!AY18+'IVA '!AX15+AZ68-PF!BB54</f>
        <v>13.650000000000023</v>
      </c>
      <c r="BB68" s="198"/>
      <c r="BC68" s="198">
        <f>+DT!AZ15+DT!AZ16-DT!AZ17-DT!AZ18+'IVA '!AY15+BA68-PF!BD54</f>
        <v>13.650000000000023</v>
      </c>
      <c r="BD68" s="198">
        <f>+DT!BA15+DT!BA16-DT!BA17-DT!BA18+'IVA '!AZ15+BC68-PF!BE54</f>
        <v>13.650000000000023</v>
      </c>
      <c r="BE68" s="198">
        <f>+DT!BB15+DT!BB16-DT!BB17-DT!BB18+'IVA '!BA15+BD68-PF!BF54</f>
        <v>13.650000000000023</v>
      </c>
      <c r="BF68" s="198">
        <f>+DT!BC15+DT!BC16-DT!BC17-DT!BC18+'IVA '!BB15+BE68-PF!BG54</f>
        <v>13.650000000000023</v>
      </c>
      <c r="BG68" s="198">
        <f>+DT!BD15+DT!BD16-DT!BD17-DT!BD18+'IVA '!BC15+BF68-PF!BH54</f>
        <v>13.650000000000023</v>
      </c>
      <c r="BH68" s="198">
        <f>+DT!BE15+DT!BE16-DT!BE17-DT!BE18+'IVA '!BD15+BG68-PF!BI54</f>
        <v>13.650000000000023</v>
      </c>
      <c r="BI68" s="198">
        <f>+DT!BF15+DT!BF16-DT!BF17-DT!BF18+'IVA '!BE15+BH68-PF!BJ54</f>
        <v>13.650000000000023</v>
      </c>
      <c r="BJ68" s="198">
        <f>+DT!BG15+DT!BG16-DT!BG17-DT!BG18+'IVA '!BF15+BI68-PF!BK54</f>
        <v>13.650000000000023</v>
      </c>
      <c r="BK68" s="198">
        <f>+DT!BH15+DT!BH16-DT!BH17-DT!BH18+'IVA '!BG15+BJ68-PF!BL54</f>
        <v>13.650000000000023</v>
      </c>
      <c r="BL68" s="198">
        <f>+DT!BI15+DT!BI16-DT!BI17-DT!BI18+'IVA '!BH15+BK68-PF!BM54</f>
        <v>13.650000000000023</v>
      </c>
      <c r="BM68" s="198">
        <f>+DT!BJ15+DT!BJ16-DT!BJ17-DT!BJ18+'IVA '!BI15+BL68-PF!BN54</f>
        <v>13.650000000000023</v>
      </c>
      <c r="BN68" s="198">
        <f>+DT!BK15+DT!BK16-DT!BK17-DT!BK18+'IVA '!BJ15+BM68-PF!BO54</f>
        <v>13.650000000000023</v>
      </c>
      <c r="BO68" s="198"/>
      <c r="BP68" s="198">
        <f>+DT!BL15+DT!BL16-DT!BL17-DT!BL18+'IVA '!BK15+BN68-PF!BQ54</f>
        <v>13.650000000000023</v>
      </c>
      <c r="BQ68" s="198">
        <f>+DT!BM15+DT!BM16-DT!BM17-DT!BM18+'IVA '!BL15+BP68-PF!BR54</f>
        <v>13.650000000000023</v>
      </c>
      <c r="BR68" s="198">
        <f>+DT!BN15+DT!BN16-DT!BN17-DT!BN18+'IVA '!BM15+BQ68-PF!BS54</f>
        <v>13.650000000000023</v>
      </c>
      <c r="BS68" s="198">
        <f>+DT!BO15+DT!BO16-DT!BO17-DT!BO18+'IVA '!BN15+BR68-PF!BT54</f>
        <v>13.650000000000023</v>
      </c>
      <c r="BT68" s="198">
        <f>+DT!BP15+DT!BP16-DT!BP17-DT!BP18+'IVA '!BO15+BS68-PF!BU54</f>
        <v>13.650000000000023</v>
      </c>
      <c r="BU68" s="198">
        <f>+DT!BQ15+DT!BQ16-DT!BQ17-DT!BQ18+'IVA '!BP15+BT68-PF!BV54</f>
        <v>13.650000000000023</v>
      </c>
      <c r="BV68" s="198">
        <f>+DT!BR15+DT!BR16-DT!BR17-DT!BR18+'IVA '!BQ15+BU68-PF!BW54</f>
        <v>13.650000000000023</v>
      </c>
      <c r="BW68" s="198">
        <f>+DT!BS15+DT!BS16-DT!BS17-DT!BS18+'IVA '!BR15+BV68-PF!BX54</f>
        <v>13.650000000000023</v>
      </c>
      <c r="BX68" s="198">
        <f>+DT!BT15+DT!BT16-DT!BT17-DT!BT18+'IVA '!BS15+BW68-PF!BY54</f>
        <v>13.650000000000023</v>
      </c>
      <c r="BY68" s="198">
        <f>+DT!BU15+DT!BU16-DT!BU17-DT!BU18+'IVA '!BT15+BX68-PF!BZ54</f>
        <v>13.650000000000023</v>
      </c>
      <c r="BZ68" s="198">
        <f>+DT!BV15+DT!BV16-DT!BV17-DT!BV18+'IVA '!BU15+BY68-PF!CA54</f>
        <v>13.650000000000023</v>
      </c>
      <c r="CA68" s="198">
        <f>+DT!BW15+DT!BW16-DT!BW17-DT!BW18+'IVA '!BV15+BZ68-PF!CB54</f>
        <v>13.650000000000023</v>
      </c>
    </row>
    <row r="69" spans="1:80">
      <c r="A69" s="3" t="s">
        <v>745</v>
      </c>
      <c r="B69" s="614"/>
      <c r="Q69" s="198"/>
      <c r="R69" s="198"/>
      <c r="S69" s="198"/>
      <c r="T69" s="198"/>
      <c r="U69" s="198"/>
      <c r="V69" s="198"/>
      <c r="W69" s="198"/>
      <c r="X69" s="198"/>
      <c r="Y69" s="198"/>
      <c r="Z69" s="198"/>
      <c r="AA69" s="198"/>
      <c r="AB69" s="198"/>
      <c r="AC69" s="198"/>
      <c r="AD69" s="198"/>
      <c r="AE69" s="198"/>
      <c r="AF69" s="198"/>
      <c r="AG69" s="198"/>
      <c r="AH69" s="198"/>
      <c r="AI69" s="198"/>
      <c r="AJ69" s="198"/>
      <c r="AK69" s="198"/>
      <c r="AL69" s="198"/>
      <c r="AM69" s="198"/>
      <c r="AN69" s="198"/>
      <c r="AO69" s="198"/>
      <c r="AP69" s="198"/>
      <c r="AQ69" s="198"/>
      <c r="AR69" s="198"/>
      <c r="AS69" s="198"/>
      <c r="AT69" s="198"/>
      <c r="AU69" s="198"/>
      <c r="AV69" s="198"/>
      <c r="AW69" s="198"/>
      <c r="AX69" s="198"/>
      <c r="AY69" s="198"/>
      <c r="AZ69" s="198"/>
      <c r="BA69" s="198"/>
      <c r="BB69" s="198"/>
      <c r="BC69" s="198"/>
      <c r="BD69" s="198"/>
      <c r="BE69" s="198"/>
      <c r="BF69" s="198"/>
      <c r="BG69" s="198"/>
      <c r="BH69" s="198"/>
      <c r="BI69" s="198"/>
      <c r="BJ69" s="198"/>
      <c r="BK69" s="198"/>
      <c r="BL69" s="198"/>
      <c r="BM69" s="198"/>
      <c r="BN69" s="198"/>
      <c r="BO69" s="198"/>
      <c r="BP69" s="198"/>
      <c r="BQ69" s="198"/>
      <c r="BR69" s="198"/>
      <c r="BS69" s="198"/>
      <c r="BT69" s="198"/>
      <c r="BU69" s="198"/>
      <c r="BV69" s="198"/>
      <c r="BW69" s="198"/>
      <c r="BX69" s="198"/>
      <c r="BY69" s="198"/>
      <c r="BZ69" s="198"/>
      <c r="CA69" s="198"/>
    </row>
    <row r="70" spans="1:80">
      <c r="A70" s="253" t="s">
        <v>358</v>
      </c>
      <c r="B70" s="614">
        <f>+D!C79</f>
        <v>0</v>
      </c>
      <c r="C70" s="198">
        <f>+B70-PF!D29+PF!D10</f>
        <v>25</v>
      </c>
      <c r="D70" s="198">
        <f>+C70-PF!E29+PF!E10</f>
        <v>73</v>
      </c>
      <c r="E70" s="198">
        <f>+D70-PF!F29+PF!F10</f>
        <v>48</v>
      </c>
      <c r="F70" s="198">
        <f>+E70-PF!G29+PF!G10</f>
        <v>0</v>
      </c>
      <c r="G70" s="198">
        <f>+F70-PF!H29+PF!H10</f>
        <v>0</v>
      </c>
      <c r="H70" s="198">
        <f>+G70-PF!I29+PF!I10</f>
        <v>0</v>
      </c>
      <c r="I70" s="198">
        <f>+H70-PF!J29+PF!J10</f>
        <v>0</v>
      </c>
      <c r="J70" s="198">
        <f>+I70-PF!K29+PF!K10</f>
        <v>0</v>
      </c>
      <c r="K70" s="198">
        <f>+J70-PF!L29+PF!L10</f>
        <v>0</v>
      </c>
      <c r="L70" s="198">
        <f>+K70-PF!M29+PF!M10</f>
        <v>0</v>
      </c>
      <c r="M70" s="198">
        <f>+L70-PF!N29+PF!N10</f>
        <v>16</v>
      </c>
      <c r="N70" s="198">
        <f>+M70-PF!O29+PF!O10</f>
        <v>43</v>
      </c>
      <c r="P70" s="198">
        <f>+N70-PF!Q29+PF!Q10</f>
        <v>27</v>
      </c>
      <c r="Q70" s="198">
        <f>+P70-PF!R29+PF!R10</f>
        <v>0</v>
      </c>
      <c r="R70" s="198">
        <f>+Q70-PF!S29+PF!S10</f>
        <v>0</v>
      </c>
      <c r="S70" s="198">
        <f>+R70-PF!T29+PF!T10</f>
        <v>0</v>
      </c>
      <c r="T70" s="198">
        <f>+S70-PF!U29+PF!U10</f>
        <v>0</v>
      </c>
      <c r="U70" s="198">
        <f>+T70-PF!V29+PF!V10</f>
        <v>0</v>
      </c>
      <c r="V70" s="198">
        <f>+U70-PF!W29+PF!W10</f>
        <v>0</v>
      </c>
      <c r="W70" s="198">
        <f>+V70-PF!X29+PF!X10</f>
        <v>0</v>
      </c>
      <c r="X70" s="198">
        <f>+W70-PF!Y29+PF!Y10</f>
        <v>0</v>
      </c>
      <c r="Y70" s="198">
        <f>+X70-PF!Z29+PF!Z10</f>
        <v>0</v>
      </c>
      <c r="Z70" s="198">
        <f>+Y70-PF!AA29+PF!AA10</f>
        <v>0</v>
      </c>
      <c r="AA70" s="198">
        <f>+Z70-PF!AB29+PF!AB10</f>
        <v>0</v>
      </c>
      <c r="AB70" s="198"/>
      <c r="AC70" s="198">
        <f>+AA70-PF!AD29+PF!AD10</f>
        <v>0</v>
      </c>
      <c r="AD70" s="198">
        <f>+AC70-PF!AE29+PF!AE10</f>
        <v>0</v>
      </c>
      <c r="AE70" s="198">
        <f>+AD70-PF!AF29+PF!AF10</f>
        <v>0</v>
      </c>
      <c r="AF70" s="198">
        <f>+AE70-PF!AG29+PF!AG10</f>
        <v>0</v>
      </c>
      <c r="AG70" s="198">
        <f>+AF70-PF!AH29+PF!AH10</f>
        <v>0</v>
      </c>
      <c r="AH70" s="198">
        <f>+AG70-PF!AI29+PF!AI10</f>
        <v>0</v>
      </c>
      <c r="AI70" s="198">
        <f>+AH70-PF!AJ29+PF!AJ10</f>
        <v>0</v>
      </c>
      <c r="AJ70" s="198">
        <f>+AI70-PF!AK29+PF!AK10</f>
        <v>0</v>
      </c>
      <c r="AK70" s="198">
        <f>+AJ70-PF!AL29+PF!AL10</f>
        <v>0</v>
      </c>
      <c r="AL70" s="198">
        <f>+AK70-PF!AM29+PF!AM10</f>
        <v>0</v>
      </c>
      <c r="AM70" s="198">
        <f>+AL70-PF!AN29+PF!AN10</f>
        <v>0</v>
      </c>
      <c r="AN70" s="198">
        <f>+AM70-PF!AO29+PF!AO10</f>
        <v>0</v>
      </c>
      <c r="AO70" s="198"/>
      <c r="AP70" s="198">
        <f>+AN70-PF!AQ29+PF!AQ10</f>
        <v>0</v>
      </c>
      <c r="AQ70" s="198">
        <f>+AP70-PF!AR29+PF!AR10</f>
        <v>0</v>
      </c>
      <c r="AR70" s="198">
        <f>+AQ70-PF!AS29+PF!AS10</f>
        <v>0</v>
      </c>
      <c r="AS70" s="198">
        <f>+AR70-PF!AT29+PF!AT10</f>
        <v>0</v>
      </c>
      <c r="AT70" s="198">
        <f>+AS70-PF!AU29+PF!AU10</f>
        <v>0</v>
      </c>
      <c r="AU70" s="198">
        <f>+AT70-PF!AV29+PF!AV10</f>
        <v>0</v>
      </c>
      <c r="AV70" s="198">
        <f>+AU70-PF!AW29+PF!AW10</f>
        <v>0</v>
      </c>
      <c r="AW70" s="198">
        <f>+AV70-PF!AX29+PF!AX10</f>
        <v>0</v>
      </c>
      <c r="AX70" s="198">
        <f>+AW70-PF!AY29+PF!AY10</f>
        <v>0</v>
      </c>
      <c r="AY70" s="198">
        <f>+AX70-PF!AZ29+PF!AZ10</f>
        <v>0</v>
      </c>
      <c r="AZ70" s="198">
        <f>+AY70-PF!BA29+PF!BA10</f>
        <v>0</v>
      </c>
      <c r="BA70" s="198">
        <f>+AZ70-PF!BB29+PF!BB10</f>
        <v>0</v>
      </c>
      <c r="BB70" s="198"/>
      <c r="BC70" s="198">
        <f>+BA70-PF!BD29+PF!BD10</f>
        <v>0</v>
      </c>
      <c r="BD70" s="198">
        <f>+BC70-PF!BE29+PF!BE10</f>
        <v>0</v>
      </c>
      <c r="BE70" s="198">
        <f>+BD70-PF!BF29+PF!BF10</f>
        <v>0</v>
      </c>
      <c r="BF70" s="198">
        <f>+BE70-PF!BG29+PF!BG10</f>
        <v>0</v>
      </c>
      <c r="BG70" s="198">
        <f>+BF70-PF!BH29+PF!BH10</f>
        <v>0</v>
      </c>
      <c r="BH70" s="198">
        <f>+BG70-PF!BI29+PF!BI10</f>
        <v>0</v>
      </c>
      <c r="BI70" s="198">
        <f>+BH70-PF!BJ29+PF!BJ10</f>
        <v>0</v>
      </c>
      <c r="BJ70" s="198">
        <f>+BI70-PF!BK29+PF!BK10</f>
        <v>0</v>
      </c>
      <c r="BK70" s="198">
        <f>+BJ70-PF!BL29+PF!BL10</f>
        <v>0</v>
      </c>
      <c r="BL70" s="198">
        <f>+BK70-PF!BM29+PF!BM10</f>
        <v>0</v>
      </c>
      <c r="BM70" s="198">
        <f>+BL70-PF!BN29+PF!BN10</f>
        <v>0</v>
      </c>
      <c r="BN70" s="198">
        <f>+BM70-PF!BO29+PF!BO10</f>
        <v>0</v>
      </c>
      <c r="BO70" s="198"/>
      <c r="BP70" s="198">
        <f>+BN70-PF!BQ29+PF!BQ10</f>
        <v>0</v>
      </c>
      <c r="BQ70" s="198">
        <f>+BP70-PF!BR29+PF!BR10</f>
        <v>0</v>
      </c>
      <c r="BR70" s="198">
        <f>+BQ70-PF!BS29+PF!BS10</f>
        <v>0</v>
      </c>
      <c r="BS70" s="198">
        <f>+BR70-PF!BT29+PF!BT10</f>
        <v>0</v>
      </c>
      <c r="BT70" s="198">
        <f>+BS70-PF!BU29+PF!BU10</f>
        <v>0</v>
      </c>
      <c r="BU70" s="198">
        <f>+BT70-PF!BV29+PF!BV10</f>
        <v>0</v>
      </c>
      <c r="BV70" s="198">
        <f>+BU70-PF!BW29+PF!BW10</f>
        <v>0</v>
      </c>
      <c r="BW70" s="198">
        <f>+BV70-PF!BX29+PF!BX10</f>
        <v>0</v>
      </c>
      <c r="BX70" s="198">
        <f>+BW70-PF!BY29+PF!BY10</f>
        <v>0</v>
      </c>
      <c r="BY70" s="198">
        <f>+BX70-PF!BZ29+PF!BZ10</f>
        <v>0</v>
      </c>
      <c r="BZ70" s="198">
        <f>+BY70-PF!CA29+PF!CA10</f>
        <v>0</v>
      </c>
      <c r="CA70" s="198">
        <f>+BZ70-PF!CB29+PF!CB10</f>
        <v>0</v>
      </c>
    </row>
    <row r="71" spans="1:80">
      <c r="A71" s="355" t="s">
        <v>290</v>
      </c>
      <c r="B71" s="614">
        <f>+D!C80</f>
        <v>0</v>
      </c>
      <c r="C71" s="198">
        <f>-PF!D79</f>
        <v>0</v>
      </c>
      <c r="D71" s="198">
        <f>-PF!E79</f>
        <v>0</v>
      </c>
      <c r="E71" s="198">
        <f>-PF!F79</f>
        <v>0</v>
      </c>
      <c r="F71" s="198">
        <f>-PF!G79</f>
        <v>0</v>
      </c>
      <c r="G71" s="198">
        <f>-PF!H79</f>
        <v>0</v>
      </c>
      <c r="H71" s="198">
        <f>-PF!I79</f>
        <v>0</v>
      </c>
      <c r="I71" s="198">
        <f>-PF!J79</f>
        <v>0</v>
      </c>
      <c r="J71" s="198">
        <f>-PF!K79</f>
        <v>0</v>
      </c>
      <c r="K71" s="198">
        <f>-PF!L79</f>
        <v>0</v>
      </c>
      <c r="L71" s="198">
        <f>-PF!M79</f>
        <v>0</v>
      </c>
      <c r="M71" s="198">
        <f>-PF!N79</f>
        <v>0</v>
      </c>
      <c r="N71" s="198">
        <f>-PF!O79</f>
        <v>0</v>
      </c>
      <c r="P71" s="198">
        <f>-PF!Q79</f>
        <v>23.04954792776833</v>
      </c>
      <c r="Q71" s="198">
        <f>-PF!R79</f>
        <v>73.337298645288968</v>
      </c>
      <c r="R71" s="198">
        <f>-PF!S79</f>
        <v>0</v>
      </c>
      <c r="S71" s="198">
        <f>-PF!T79</f>
        <v>89.988929930330187</v>
      </c>
      <c r="T71" s="198">
        <f>-PF!U79</f>
        <v>74.429630647850828</v>
      </c>
      <c r="U71" s="198">
        <f>-PF!V79</f>
        <v>64.62943996432584</v>
      </c>
      <c r="V71" s="198">
        <f>-PF!W79</f>
        <v>94.386641630800852</v>
      </c>
      <c r="W71" s="198">
        <f>-PF!X79</f>
        <v>149.05741094727586</v>
      </c>
      <c r="X71" s="198">
        <f>-PF!Y79</f>
        <v>248.83173026375084</v>
      </c>
      <c r="Y71" s="198">
        <f>-PF!Z79</f>
        <v>240.88362693022583</v>
      </c>
      <c r="Z71" s="198">
        <f>-PF!AA79</f>
        <v>181.93498624670082</v>
      </c>
      <c r="AA71" s="198">
        <f>-PF!AB79</f>
        <v>219.55894556317583</v>
      </c>
      <c r="AB71" s="198"/>
      <c r="AC71" s="198">
        <f>-PF!AD79</f>
        <v>215.58210574722483</v>
      </c>
      <c r="AD71" s="198">
        <f>-PF!AE79</f>
        <v>185.9189503009292</v>
      </c>
      <c r="AE71" s="198">
        <f>-PF!AF79</f>
        <v>271.92022865463355</v>
      </c>
      <c r="AF71" s="198">
        <f>-PF!AG79</f>
        <v>258.85406218823562</v>
      </c>
      <c r="AG71" s="198">
        <f>-PF!AH79</f>
        <v>162.41404524193993</v>
      </c>
      <c r="AH71" s="198">
        <f>-PF!AI79</f>
        <v>177.88354029564431</v>
      </c>
      <c r="AI71" s="198">
        <f>-PF!AJ79</f>
        <v>194.29725062924638</v>
      </c>
      <c r="AJ71" s="198">
        <f>-PF!AK79</f>
        <v>128.07144048295072</v>
      </c>
      <c r="AK71" s="198">
        <f>-PF!AL79</f>
        <v>171.39698683665512</v>
      </c>
      <c r="AL71" s="198">
        <f>-PF!AM79</f>
        <v>194.73731327025718</v>
      </c>
      <c r="AM71" s="198">
        <f>-PF!AN79</f>
        <v>137.44981082396151</v>
      </c>
      <c r="AN71" s="198">
        <f>-PF!AO79</f>
        <v>180.58968637766588</v>
      </c>
      <c r="AO71" s="198"/>
      <c r="AP71" s="198">
        <f>-PF!AQ79</f>
        <v>199.0451597176523</v>
      </c>
      <c r="AQ71" s="198">
        <f>-PF!AR79</f>
        <v>188.29471053458101</v>
      </c>
      <c r="AR71" s="198">
        <f>-PF!AS79</f>
        <v>201.17862816550971</v>
      </c>
      <c r="AS71" s="198">
        <f>-PF!AT79</f>
        <v>179.75080930517115</v>
      </c>
      <c r="AT71" s="198">
        <f>-PF!AU79</f>
        <v>111.15179277709987</v>
      </c>
      <c r="AU71" s="198">
        <f>-PF!AV79</f>
        <v>43.450373609028588</v>
      </c>
      <c r="AV71" s="198">
        <f>-PF!AW79</f>
        <v>82.562827852689963</v>
      </c>
      <c r="AW71" s="198">
        <f>-PF!AX79</f>
        <v>54.001279901626646</v>
      </c>
      <c r="AX71" s="198">
        <f>-PF!AY79</f>
        <v>24.671593572555338</v>
      </c>
      <c r="AY71" s="198">
        <f>-PF!AZ79</f>
        <v>40.238462399216729</v>
      </c>
      <c r="AZ71" s="198">
        <f>-PF!BA79</f>
        <v>11.966535806145416</v>
      </c>
      <c r="BA71" s="198">
        <f>-PF!BB79</f>
        <v>0</v>
      </c>
      <c r="BB71" s="198"/>
      <c r="BC71" s="198">
        <f>-PF!BD79</f>
        <v>36.135526558785571</v>
      </c>
      <c r="BD71" s="198">
        <f>-PF!BE79</f>
        <v>0</v>
      </c>
      <c r="BE71" s="198">
        <f>-PF!BF79</f>
        <v>0</v>
      </c>
      <c r="BF71" s="198">
        <f>-PF!BG79</f>
        <v>0</v>
      </c>
      <c r="BG71" s="198">
        <f>-PF!BH79</f>
        <v>0</v>
      </c>
      <c r="BH71" s="198">
        <f>-PF!BI79</f>
        <v>0</v>
      </c>
      <c r="BI71" s="198">
        <f>-PF!BJ79</f>
        <v>0</v>
      </c>
      <c r="BJ71" s="198">
        <f>-PF!BK79</f>
        <v>0</v>
      </c>
      <c r="BK71" s="198">
        <f>-PF!BL79</f>
        <v>0</v>
      </c>
      <c r="BL71" s="198">
        <f>-PF!BM79</f>
        <v>0</v>
      </c>
      <c r="BM71" s="198">
        <f>-PF!BN79</f>
        <v>0</v>
      </c>
      <c r="BN71" s="198">
        <f>-PF!BO79</f>
        <v>0</v>
      </c>
      <c r="BO71" s="198"/>
      <c r="BP71" s="198">
        <f>-PF!BQ79</f>
        <v>0</v>
      </c>
      <c r="BQ71" s="198">
        <f>-PF!BR79</f>
        <v>0</v>
      </c>
      <c r="BR71" s="198">
        <f>-PF!BS79</f>
        <v>0</v>
      </c>
      <c r="BS71" s="198">
        <f>-PF!BT79</f>
        <v>0</v>
      </c>
      <c r="BT71" s="198">
        <f>-PF!BU79</f>
        <v>0</v>
      </c>
      <c r="BU71" s="198">
        <f>-PF!BV79</f>
        <v>0</v>
      </c>
      <c r="BV71" s="198">
        <f>-PF!BW79</f>
        <v>0</v>
      </c>
      <c r="BW71" s="198">
        <f>-PF!BX79</f>
        <v>0</v>
      </c>
      <c r="BX71" s="198">
        <f>-PF!BY79</f>
        <v>0</v>
      </c>
      <c r="BY71" s="198">
        <f>-PF!BZ79</f>
        <v>0</v>
      </c>
      <c r="BZ71" s="198">
        <f>-PF!CA79</f>
        <v>0</v>
      </c>
      <c r="CA71" s="198">
        <f>-PF!CB79</f>
        <v>0</v>
      </c>
    </row>
    <row r="72" spans="1:80">
      <c r="B72" s="614"/>
      <c r="Q72" s="198"/>
      <c r="R72" s="198"/>
      <c r="S72" s="198"/>
      <c r="T72" s="198"/>
      <c r="U72" s="198"/>
      <c r="V72" s="198"/>
      <c r="W72" s="198"/>
      <c r="X72" s="198"/>
      <c r="Y72" s="198"/>
      <c r="Z72" s="198"/>
      <c r="AA72" s="198"/>
      <c r="AB72" s="198"/>
      <c r="AC72" s="198"/>
      <c r="AD72" s="198"/>
      <c r="AE72" s="198"/>
      <c r="AF72" s="198"/>
      <c r="AG72" s="198"/>
      <c r="AH72" s="198"/>
      <c r="AI72" s="198"/>
      <c r="AJ72" s="198"/>
      <c r="AK72" s="198"/>
      <c r="AL72" s="198"/>
      <c r="AM72" s="198"/>
      <c r="AN72" s="198"/>
      <c r="AO72" s="198"/>
      <c r="AP72" s="198"/>
      <c r="AQ72" s="198"/>
      <c r="AR72" s="198"/>
      <c r="AS72" s="198"/>
      <c r="AT72" s="198"/>
      <c r="AU72" s="198"/>
      <c r="AV72" s="198"/>
      <c r="AW72" s="198"/>
      <c r="AX72" s="198"/>
      <c r="AY72" s="198"/>
      <c r="AZ72" s="198"/>
      <c r="BA72" s="198"/>
      <c r="BB72" s="198"/>
      <c r="BC72" s="198"/>
      <c r="BD72" s="198"/>
      <c r="BE72" s="198"/>
      <c r="BF72" s="198"/>
      <c r="BG72" s="198"/>
      <c r="BH72" s="198"/>
      <c r="BI72" s="198"/>
      <c r="BJ72" s="198"/>
      <c r="BK72" s="198"/>
      <c r="BL72" s="198"/>
      <c r="BM72" s="198"/>
      <c r="BN72" s="198"/>
      <c r="BO72" s="198"/>
      <c r="BP72" s="198"/>
      <c r="BQ72" s="198"/>
      <c r="BR72" s="198"/>
      <c r="BS72" s="198"/>
      <c r="BT72" s="198"/>
      <c r="BU72" s="198"/>
      <c r="BV72" s="198"/>
      <c r="BW72" s="198"/>
      <c r="BX72" s="198"/>
      <c r="BY72" s="198"/>
      <c r="BZ72" s="198"/>
      <c r="CA72" s="198"/>
    </row>
    <row r="73" spans="1:80">
      <c r="A73" s="352" t="s">
        <v>254</v>
      </c>
      <c r="B73" s="353">
        <f t="shared" ref="B73:N73" si="40">SUM(B62:B72)</f>
        <v>230</v>
      </c>
      <c r="C73" s="199">
        <f t="shared" si="40"/>
        <v>182.60548729166669</v>
      </c>
      <c r="D73" s="199">
        <f t="shared" si="40"/>
        <v>246.20316124999999</v>
      </c>
      <c r="E73" s="199">
        <f t="shared" si="40"/>
        <v>254.52883520833331</v>
      </c>
      <c r="F73" s="199">
        <f t="shared" si="40"/>
        <v>172.47048729166664</v>
      </c>
      <c r="G73" s="199">
        <f t="shared" si="40"/>
        <v>144.70816124999999</v>
      </c>
      <c r="H73" s="199">
        <f t="shared" si="40"/>
        <v>132.46583520833332</v>
      </c>
      <c r="I73" s="199">
        <f t="shared" si="40"/>
        <v>66.195487291666637</v>
      </c>
      <c r="J73" s="199">
        <f t="shared" si="40"/>
        <v>48.561161249999984</v>
      </c>
      <c r="K73" s="199">
        <f t="shared" si="40"/>
        <v>66.176835208333301</v>
      </c>
      <c r="L73" s="199">
        <f t="shared" si="40"/>
        <v>44.537487291666643</v>
      </c>
      <c r="M73" s="199">
        <f t="shared" si="40"/>
        <v>66.730161249999966</v>
      </c>
      <c r="N73" s="199">
        <f t="shared" si="40"/>
        <v>132.04283520833332</v>
      </c>
      <c r="O73" s="199"/>
      <c r="P73" s="199">
        <f t="shared" ref="P73:AA73" si="41">SUM(P62:P72)</f>
        <v>272.02862747776834</v>
      </c>
      <c r="Q73" s="199">
        <f t="shared" si="41"/>
        <v>305.93808814528893</v>
      </c>
      <c r="R73" s="199">
        <f t="shared" si="41"/>
        <v>267.42733944999998</v>
      </c>
      <c r="S73" s="199">
        <f t="shared" si="41"/>
        <v>256.76780948033019</v>
      </c>
      <c r="T73" s="199">
        <f t="shared" si="41"/>
        <v>210.23042014785079</v>
      </c>
      <c r="U73" s="199">
        <f t="shared" si="41"/>
        <v>165.22310191432581</v>
      </c>
      <c r="V73" s="199">
        <f t="shared" si="41"/>
        <v>264.00288368080078</v>
      </c>
      <c r="W73" s="199">
        <f t="shared" si="41"/>
        <v>262.75116544727581</v>
      </c>
      <c r="X73" s="199">
        <f t="shared" si="41"/>
        <v>412.52639721375078</v>
      </c>
      <c r="Y73" s="199">
        <f t="shared" si="41"/>
        <v>354.47202898022579</v>
      </c>
      <c r="Z73" s="199">
        <f t="shared" si="41"/>
        <v>240.53986074670075</v>
      </c>
      <c r="AA73" s="199">
        <f t="shared" si="41"/>
        <v>430.35127328552051</v>
      </c>
      <c r="AB73" s="199"/>
      <c r="AC73" s="199">
        <f t="shared" ref="AC73:BZ73" si="42">SUM(AC62:AC72)</f>
        <v>471.25736403647477</v>
      </c>
      <c r="AD73" s="199">
        <f t="shared" si="42"/>
        <v>369.32161028742917</v>
      </c>
      <c r="AE73" s="199">
        <f t="shared" si="42"/>
        <v>557.80456322653117</v>
      </c>
      <c r="AF73" s="199">
        <f t="shared" si="42"/>
        <v>482.47845387353482</v>
      </c>
      <c r="AG73" s="199">
        <f t="shared" si="42"/>
        <v>297.72937652053838</v>
      </c>
      <c r="AH73" s="199">
        <f t="shared" si="42"/>
        <v>425.85407916754195</v>
      </c>
      <c r="AI73" s="199">
        <f t="shared" si="42"/>
        <v>335.44197181454558</v>
      </c>
      <c r="AJ73" s="199">
        <f t="shared" si="42"/>
        <v>191.65189646154914</v>
      </c>
      <c r="AK73" s="199">
        <f t="shared" si="42"/>
        <v>366.85934110855283</v>
      </c>
      <c r="AL73" s="199">
        <f t="shared" si="42"/>
        <v>313.53629775555635</v>
      </c>
      <c r="AM73" s="199">
        <f t="shared" si="42"/>
        <v>204.11112040255995</v>
      </c>
      <c r="AN73" s="199">
        <f t="shared" si="42"/>
        <v>414.60090304956361</v>
      </c>
      <c r="AO73" s="199"/>
      <c r="AP73" s="199">
        <f t="shared" si="42"/>
        <v>457.04503067268729</v>
      </c>
      <c r="AQ73" s="199">
        <f t="shared" si="42"/>
        <v>490.53618253790944</v>
      </c>
      <c r="AR73" s="199">
        <f t="shared" si="42"/>
        <v>450.55332614208237</v>
      </c>
      <c r="AS73" s="199">
        <f t="shared" si="42"/>
        <v>469.79327832625529</v>
      </c>
      <c r="AT73" s="199">
        <f t="shared" si="42"/>
        <v>332.57957347042827</v>
      </c>
      <c r="AU73" s="199">
        <f t="shared" si="42"/>
        <v>315.40986201460123</v>
      </c>
      <c r="AV73" s="199">
        <f t="shared" si="42"/>
        <v>225.51123625877412</v>
      </c>
      <c r="AW73" s="199">
        <f t="shared" si="42"/>
        <v>242.68213903595506</v>
      </c>
      <c r="AX73" s="199">
        <f t="shared" si="42"/>
        <v>180.40765184012801</v>
      </c>
      <c r="AY73" s="199">
        <f t="shared" si="42"/>
        <v>222.31076200430098</v>
      </c>
      <c r="AZ73" s="199">
        <f t="shared" si="42"/>
        <v>162.68067414847388</v>
      </c>
      <c r="BA73" s="199">
        <f t="shared" si="42"/>
        <v>273.58251556774798</v>
      </c>
      <c r="BB73" s="199"/>
      <c r="BC73" s="199">
        <f t="shared" si="42"/>
        <v>349.02470744689577</v>
      </c>
      <c r="BD73" s="199">
        <f t="shared" si="42"/>
        <v>373.4518361427784</v>
      </c>
      <c r="BE73" s="199">
        <f t="shared" si="42"/>
        <v>443.16637550682645</v>
      </c>
      <c r="BF73" s="199">
        <f t="shared" si="42"/>
        <v>381.43454645946019</v>
      </c>
      <c r="BG73" s="199">
        <f t="shared" si="42"/>
        <v>375.10633409347832</v>
      </c>
      <c r="BH73" s="199">
        <f t="shared" si="42"/>
        <v>385.11810525264724</v>
      </c>
      <c r="BI73" s="199">
        <f t="shared" si="42"/>
        <v>278.05433060178564</v>
      </c>
      <c r="BJ73" s="199">
        <f t="shared" si="42"/>
        <v>283.24886706743456</v>
      </c>
      <c r="BK73" s="199">
        <f t="shared" si="42"/>
        <v>313.78423439023345</v>
      </c>
      <c r="BL73" s="199">
        <f t="shared" si="42"/>
        <v>254.3477385367556</v>
      </c>
      <c r="BM73" s="199">
        <f t="shared" si="42"/>
        <v>286.51734465167453</v>
      </c>
      <c r="BN73" s="199">
        <f t="shared" si="42"/>
        <v>586.58889796196729</v>
      </c>
      <c r="BO73" s="199"/>
      <c r="BP73" s="199">
        <f t="shared" si="42"/>
        <v>534.57302314025469</v>
      </c>
      <c r="BQ73" s="199">
        <f t="shared" si="42"/>
        <v>593.15564544299002</v>
      </c>
      <c r="BR73" s="199">
        <f t="shared" si="42"/>
        <v>794.38527337838684</v>
      </c>
      <c r="BS73" s="199">
        <f t="shared" si="42"/>
        <v>666.79218467874523</v>
      </c>
      <c r="BT73" s="199">
        <f t="shared" si="42"/>
        <v>594.85977833221102</v>
      </c>
      <c r="BU73" s="199">
        <f t="shared" si="42"/>
        <v>734.59803154451299</v>
      </c>
      <c r="BV73" s="199">
        <f t="shared" si="42"/>
        <v>344.75624632071799</v>
      </c>
      <c r="BW73" s="199">
        <f t="shared" si="42"/>
        <v>284.56496779869417</v>
      </c>
      <c r="BX73" s="199">
        <f t="shared" si="42"/>
        <v>445.31274505953485</v>
      </c>
      <c r="BY73" s="199">
        <f t="shared" si="42"/>
        <v>320.33845649373711</v>
      </c>
      <c r="BZ73" s="199">
        <f t="shared" si="42"/>
        <v>287.93149971046137</v>
      </c>
      <c r="CA73" s="199">
        <f t="shared" ref="CA73" si="43">SUM(CA62:CA72)</f>
        <v>762.29300022351117</v>
      </c>
    </row>
    <row r="74" spans="1:80">
      <c r="B74" s="614"/>
      <c r="Q74" s="198"/>
      <c r="R74" s="198"/>
      <c r="S74" s="198"/>
      <c r="T74" s="198"/>
      <c r="U74" s="198"/>
      <c r="V74" s="198"/>
      <c r="W74" s="198"/>
      <c r="X74" s="198"/>
      <c r="Y74" s="198"/>
      <c r="Z74" s="198"/>
      <c r="AA74" s="198"/>
      <c r="AB74" s="198"/>
      <c r="AC74" s="198"/>
      <c r="AD74" s="198"/>
      <c r="AE74" s="198"/>
      <c r="AF74" s="198"/>
      <c r="AG74" s="198"/>
      <c r="AH74" s="198"/>
      <c r="AI74" s="198"/>
      <c r="AJ74" s="198"/>
      <c r="AK74" s="198"/>
      <c r="AL74" s="198"/>
      <c r="AM74" s="198"/>
      <c r="AN74" s="198"/>
      <c r="AO74" s="198"/>
      <c r="AP74" s="198"/>
      <c r="AQ74" s="198"/>
      <c r="AR74" s="198"/>
      <c r="AS74" s="198"/>
      <c r="AT74" s="198"/>
      <c r="AU74" s="198"/>
      <c r="AV74" s="198"/>
      <c r="AW74" s="198"/>
      <c r="AX74" s="198"/>
      <c r="AY74" s="198"/>
      <c r="AZ74" s="198"/>
      <c r="BA74" s="198"/>
      <c r="BB74" s="198"/>
      <c r="BC74" s="198"/>
      <c r="BD74" s="198"/>
      <c r="BE74" s="198"/>
      <c r="BF74" s="198"/>
      <c r="BG74" s="198"/>
      <c r="BH74" s="198"/>
      <c r="BI74" s="198"/>
      <c r="BJ74" s="198"/>
      <c r="BK74" s="198"/>
      <c r="BL74" s="198"/>
      <c r="BM74" s="198"/>
      <c r="BN74" s="198"/>
      <c r="BO74" s="198"/>
      <c r="BP74" s="198"/>
      <c r="BQ74" s="198"/>
      <c r="BR74" s="198"/>
      <c r="BS74" s="198"/>
      <c r="BT74" s="198"/>
      <c r="BU74" s="198"/>
      <c r="BV74" s="198"/>
      <c r="BW74" s="198"/>
      <c r="BX74" s="198"/>
      <c r="BY74" s="198"/>
      <c r="BZ74" s="198"/>
      <c r="CA74" s="198"/>
    </row>
    <row r="75" spans="1:80" ht="13.5" thickBot="1">
      <c r="A75" s="352" t="s">
        <v>289</v>
      </c>
      <c r="B75" s="615">
        <f t="shared" ref="B75:AI75" si="44">+B55+B60+B73</f>
        <v>605</v>
      </c>
      <c r="C75" s="199">
        <f t="shared" si="44"/>
        <v>611.97915255747944</v>
      </c>
      <c r="D75" s="199">
        <f t="shared" si="44"/>
        <v>663.61049178162546</v>
      </c>
      <c r="E75" s="199">
        <f t="shared" si="44"/>
        <v>670.80983100577146</v>
      </c>
      <c r="F75" s="199">
        <f t="shared" si="44"/>
        <v>787.62514835491743</v>
      </c>
      <c r="G75" s="199">
        <f t="shared" si="44"/>
        <v>741.23648757906346</v>
      </c>
      <c r="H75" s="199">
        <f t="shared" si="44"/>
        <v>710.36782680320948</v>
      </c>
      <c r="I75" s="199">
        <f t="shared" si="44"/>
        <v>618.47114415235546</v>
      </c>
      <c r="J75" s="199">
        <f t="shared" si="44"/>
        <v>568.21048337650154</v>
      </c>
      <c r="K75" s="199">
        <f t="shared" si="44"/>
        <v>556.69982260064762</v>
      </c>
      <c r="L75" s="199">
        <f t="shared" si="44"/>
        <v>505.93413994979369</v>
      </c>
      <c r="M75" s="199">
        <f t="shared" si="44"/>
        <v>497.72047917393968</v>
      </c>
      <c r="N75" s="199">
        <f t="shared" si="44"/>
        <v>654.74681839808568</v>
      </c>
      <c r="O75" s="199"/>
      <c r="P75" s="199">
        <f t="shared" si="44"/>
        <v>799.55150000000003</v>
      </c>
      <c r="Q75" s="199">
        <f t="shared" si="44"/>
        <v>819.09485000000006</v>
      </c>
      <c r="R75" s="199">
        <f t="shared" si="44"/>
        <v>973.42799063719042</v>
      </c>
      <c r="S75" s="199">
        <f t="shared" si="44"/>
        <v>955.61235000000011</v>
      </c>
      <c r="T75" s="199">
        <f t="shared" si="44"/>
        <v>883.89384999999993</v>
      </c>
      <c r="U75" s="199">
        <f t="shared" si="44"/>
        <v>938.42494560395085</v>
      </c>
      <c r="V75" s="199">
        <f t="shared" si="44"/>
        <v>999.44921263647291</v>
      </c>
      <c r="W75" s="199">
        <f t="shared" si="44"/>
        <v>950.23197966899511</v>
      </c>
      <c r="X75" s="199">
        <f t="shared" si="44"/>
        <v>1158.5966967015174</v>
      </c>
      <c r="Y75" s="199">
        <f t="shared" si="44"/>
        <v>1059.1318137340395</v>
      </c>
      <c r="Z75" s="199">
        <f t="shared" si="44"/>
        <v>903.78913076656158</v>
      </c>
      <c r="AA75" s="199">
        <f t="shared" si="44"/>
        <v>1166.6100285714288</v>
      </c>
      <c r="AB75" s="199"/>
      <c r="AC75" s="199">
        <f t="shared" si="44"/>
        <v>1173.1468181039509</v>
      </c>
      <c r="AD75" s="199">
        <f t="shared" si="44"/>
        <v>1044.9812131364729</v>
      </c>
      <c r="AE75" s="199">
        <f t="shared" si="44"/>
        <v>1317.6606148571427</v>
      </c>
      <c r="AF75" s="199">
        <f t="shared" si="44"/>
        <v>1226.5309542857142</v>
      </c>
      <c r="AG75" s="199">
        <f t="shared" si="44"/>
        <v>1007.4125757142856</v>
      </c>
      <c r="AH75" s="199">
        <f t="shared" si="44"/>
        <v>1201.1679771428571</v>
      </c>
      <c r="AI75" s="199">
        <f t="shared" si="44"/>
        <v>1068.9602685714285</v>
      </c>
      <c r="AJ75" s="199">
        <f t="shared" ref="AJ75:BR75" si="45">+AJ55+AJ60+AJ73</f>
        <v>872.94829199999981</v>
      </c>
      <c r="AK75" s="199">
        <f t="shared" si="45"/>
        <v>1102.6469854285713</v>
      </c>
      <c r="AL75" s="199">
        <f t="shared" si="45"/>
        <v>1003.8151908571426</v>
      </c>
      <c r="AM75" s="199">
        <f t="shared" si="45"/>
        <v>848.881262285714</v>
      </c>
      <c r="AN75" s="199">
        <f t="shared" si="45"/>
        <v>1128.7148937142856</v>
      </c>
      <c r="AO75" s="199"/>
      <c r="AP75" s="199">
        <f t="shared" si="45"/>
        <v>1135.7288141218078</v>
      </c>
      <c r="AQ75" s="199">
        <f t="shared" si="45"/>
        <v>1242.2633922714285</v>
      </c>
      <c r="AR75" s="199">
        <f t="shared" si="45"/>
        <v>1185.9730511599998</v>
      </c>
      <c r="AS75" s="199">
        <f t="shared" si="45"/>
        <v>1288.9055186285714</v>
      </c>
      <c r="AT75" s="199">
        <f t="shared" si="45"/>
        <v>1116.2616065571428</v>
      </c>
      <c r="AU75" s="199">
        <f t="shared" si="45"/>
        <v>1163.6616878857139</v>
      </c>
      <c r="AV75" s="199">
        <f t="shared" si="45"/>
        <v>1030.6837659142855</v>
      </c>
      <c r="AW75" s="199">
        <f t="shared" si="45"/>
        <v>1075.439447902857</v>
      </c>
      <c r="AX75" s="199">
        <f t="shared" si="45"/>
        <v>966.26111999142836</v>
      </c>
      <c r="AY75" s="199">
        <f t="shared" si="45"/>
        <v>1061.2603894399999</v>
      </c>
      <c r="AZ75" s="199">
        <f t="shared" si="45"/>
        <v>954.72646086857139</v>
      </c>
      <c r="BA75" s="199">
        <f t="shared" si="45"/>
        <v>1118.0215105440686</v>
      </c>
      <c r="BB75" s="199"/>
      <c r="BC75" s="199">
        <f t="shared" si="45"/>
        <v>1262.7406854107141</v>
      </c>
      <c r="BD75" s="199">
        <f t="shared" si="45"/>
        <v>1346.5758040260864</v>
      </c>
      <c r="BE75" s="199">
        <f t="shared" si="45"/>
        <v>1505.2637305526323</v>
      </c>
      <c r="BF75" s="199">
        <f t="shared" si="45"/>
        <v>1532.5052886677636</v>
      </c>
      <c r="BG75" s="199">
        <f t="shared" si="45"/>
        <v>1595.4540592892797</v>
      </c>
      <c r="BH75" s="199">
        <f t="shared" si="45"/>
        <v>1674.7313639309498</v>
      </c>
      <c r="BI75" s="199">
        <f t="shared" si="45"/>
        <v>1629.6545610925896</v>
      </c>
      <c r="BJ75" s="199">
        <f t="shared" si="45"/>
        <v>1667.2706721277316</v>
      </c>
      <c r="BK75" s="199">
        <f t="shared" si="45"/>
        <v>1755.8537304280321</v>
      </c>
      <c r="BL75" s="199">
        <f t="shared" si="45"/>
        <v>1754.4649255520553</v>
      </c>
      <c r="BM75" s="199">
        <f t="shared" si="45"/>
        <v>1844.6822226444756</v>
      </c>
      <c r="BN75" s="199">
        <f t="shared" si="45"/>
        <v>1980.890008370553</v>
      </c>
      <c r="BO75" s="199"/>
      <c r="BP75" s="199">
        <f t="shared" si="45"/>
        <v>1998.4467378552526</v>
      </c>
      <c r="BQ75" s="199">
        <f t="shared" si="45"/>
        <v>2117.0875066715425</v>
      </c>
      <c r="BR75" s="199">
        <f t="shared" si="45"/>
        <v>2513.1770352136018</v>
      </c>
      <c r="BS75" s="199">
        <f t="shared" ref="BS75:CA75" si="46">+BS55+BS60+BS73</f>
        <v>2475.4438471206226</v>
      </c>
      <c r="BT75" s="199">
        <f t="shared" si="46"/>
        <v>2473.0840450805008</v>
      </c>
      <c r="BU75" s="199">
        <f t="shared" si="46"/>
        <v>2787.3949025992156</v>
      </c>
      <c r="BV75" s="199">
        <f t="shared" si="46"/>
        <v>2459.1149698283998</v>
      </c>
      <c r="BW75" s="199">
        <f t="shared" si="46"/>
        <v>2430.6837896662473</v>
      </c>
      <c r="BX75" s="199">
        <f t="shared" si="46"/>
        <v>2753.9359601200163</v>
      </c>
      <c r="BY75" s="199">
        <f t="shared" si="46"/>
        <v>2686.4660647471483</v>
      </c>
      <c r="BZ75" s="199">
        <f t="shared" si="46"/>
        <v>2711.563501156802</v>
      </c>
      <c r="CA75" s="199">
        <f t="shared" si="46"/>
        <v>3001.3614667930797</v>
      </c>
    </row>
    <row r="78" spans="1:80">
      <c r="A78" s="198" t="str">
        <f>+IF(SUM(B78:CB78)=0," "," ERROR")</f>
        <v xml:space="preserve"> </v>
      </c>
      <c r="B78" s="198">
        <f t="shared" ref="B78:BM78" si="47">INT(+B42)-INT(B75)</f>
        <v>0</v>
      </c>
      <c r="C78" s="198">
        <f t="shared" si="47"/>
        <v>0</v>
      </c>
      <c r="D78" s="198">
        <f t="shared" si="47"/>
        <v>0</v>
      </c>
      <c r="E78" s="198">
        <f t="shared" si="47"/>
        <v>0</v>
      </c>
      <c r="F78" s="198">
        <f t="shared" si="47"/>
        <v>0</v>
      </c>
      <c r="G78" s="198">
        <f t="shared" si="47"/>
        <v>0</v>
      </c>
      <c r="H78" s="198">
        <f t="shared" si="47"/>
        <v>0</v>
      </c>
      <c r="I78" s="198">
        <f t="shared" si="47"/>
        <v>0</v>
      </c>
      <c r="J78" s="198">
        <f t="shared" si="47"/>
        <v>0</v>
      </c>
      <c r="K78" s="198">
        <f t="shared" si="47"/>
        <v>0</v>
      </c>
      <c r="L78" s="198">
        <f t="shared" si="47"/>
        <v>0</v>
      </c>
      <c r="M78" s="198">
        <f t="shared" si="47"/>
        <v>0</v>
      </c>
      <c r="N78" s="198">
        <f t="shared" si="47"/>
        <v>0</v>
      </c>
      <c r="O78" s="198">
        <f t="shared" si="47"/>
        <v>0</v>
      </c>
      <c r="P78" s="198">
        <f t="shared" si="47"/>
        <v>0</v>
      </c>
      <c r="Q78" s="198">
        <f t="shared" si="47"/>
        <v>0</v>
      </c>
      <c r="R78" s="198">
        <f t="shared" si="47"/>
        <v>0</v>
      </c>
      <c r="S78" s="198">
        <f t="shared" si="47"/>
        <v>0</v>
      </c>
      <c r="T78" s="198">
        <f t="shared" si="47"/>
        <v>0</v>
      </c>
      <c r="U78" s="198">
        <f t="shared" si="47"/>
        <v>0</v>
      </c>
      <c r="V78" s="198">
        <f t="shared" si="47"/>
        <v>0</v>
      </c>
      <c r="W78" s="198">
        <f t="shared" si="47"/>
        <v>0</v>
      </c>
      <c r="X78" s="198">
        <f t="shared" si="47"/>
        <v>0</v>
      </c>
      <c r="Y78" s="198">
        <f t="shared" si="47"/>
        <v>0</v>
      </c>
      <c r="Z78" s="198">
        <f t="shared" si="47"/>
        <v>0</v>
      </c>
      <c r="AA78" s="198">
        <f t="shared" si="47"/>
        <v>0</v>
      </c>
      <c r="AB78" s="198">
        <f t="shared" si="47"/>
        <v>0</v>
      </c>
      <c r="AC78" s="198">
        <f t="shared" si="47"/>
        <v>0</v>
      </c>
      <c r="AD78" s="198">
        <f t="shared" si="47"/>
        <v>0</v>
      </c>
      <c r="AE78" s="198">
        <f t="shared" si="47"/>
        <v>0</v>
      </c>
      <c r="AF78" s="198">
        <f t="shared" si="47"/>
        <v>0</v>
      </c>
      <c r="AG78" s="198">
        <f t="shared" si="47"/>
        <v>0</v>
      </c>
      <c r="AH78" s="198">
        <f t="shared" si="47"/>
        <v>0</v>
      </c>
      <c r="AI78" s="198">
        <f t="shared" si="47"/>
        <v>0</v>
      </c>
      <c r="AJ78" s="198">
        <f t="shared" si="47"/>
        <v>0</v>
      </c>
      <c r="AK78" s="198">
        <f t="shared" si="47"/>
        <v>0</v>
      </c>
      <c r="AL78" s="198">
        <f t="shared" si="47"/>
        <v>0</v>
      </c>
      <c r="AM78" s="198">
        <f t="shared" si="47"/>
        <v>0</v>
      </c>
      <c r="AN78" s="198">
        <f t="shared" si="47"/>
        <v>0</v>
      </c>
      <c r="AO78" s="198">
        <f t="shared" si="47"/>
        <v>0</v>
      </c>
      <c r="AP78" s="198">
        <f t="shared" si="47"/>
        <v>0</v>
      </c>
      <c r="AQ78" s="198">
        <f t="shared" si="47"/>
        <v>0</v>
      </c>
      <c r="AR78" s="198">
        <f t="shared" si="47"/>
        <v>0</v>
      </c>
      <c r="AS78" s="198">
        <f t="shared" si="47"/>
        <v>0</v>
      </c>
      <c r="AT78" s="198">
        <f t="shared" si="47"/>
        <v>0</v>
      </c>
      <c r="AU78" s="198">
        <f t="shared" si="47"/>
        <v>0</v>
      </c>
      <c r="AV78" s="198">
        <f t="shared" si="47"/>
        <v>0</v>
      </c>
      <c r="AW78" s="198">
        <f t="shared" si="47"/>
        <v>0</v>
      </c>
      <c r="AX78" s="198">
        <f t="shared" si="47"/>
        <v>0</v>
      </c>
      <c r="AY78" s="198">
        <f t="shared" si="47"/>
        <v>0</v>
      </c>
      <c r="AZ78" s="198">
        <f t="shared" si="47"/>
        <v>0</v>
      </c>
      <c r="BA78" s="198">
        <f t="shared" si="47"/>
        <v>0</v>
      </c>
      <c r="BB78" s="198">
        <f t="shared" si="47"/>
        <v>0</v>
      </c>
      <c r="BC78" s="198">
        <f t="shared" si="47"/>
        <v>0</v>
      </c>
      <c r="BD78" s="198">
        <f t="shared" si="47"/>
        <v>0</v>
      </c>
      <c r="BE78" s="198">
        <f t="shared" si="47"/>
        <v>0</v>
      </c>
      <c r="BF78" s="198">
        <f t="shared" si="47"/>
        <v>0</v>
      </c>
      <c r="BG78" s="198">
        <f t="shared" si="47"/>
        <v>0</v>
      </c>
      <c r="BH78" s="198">
        <f t="shared" si="47"/>
        <v>0</v>
      </c>
      <c r="BI78" s="198">
        <f t="shared" si="47"/>
        <v>0</v>
      </c>
      <c r="BJ78" s="198">
        <f t="shared" si="47"/>
        <v>0</v>
      </c>
      <c r="BK78" s="198">
        <f t="shared" si="47"/>
        <v>0</v>
      </c>
      <c r="BL78" s="198">
        <f t="shared" si="47"/>
        <v>0</v>
      </c>
      <c r="BM78" s="198">
        <f t="shared" si="47"/>
        <v>0</v>
      </c>
      <c r="BN78" s="198">
        <f t="shared" ref="BN78:CB78" si="48">INT(+BN42)-INT(BN75)</f>
        <v>0</v>
      </c>
      <c r="BO78" s="198">
        <f t="shared" si="48"/>
        <v>0</v>
      </c>
      <c r="BP78" s="198">
        <f t="shared" si="48"/>
        <v>0</v>
      </c>
      <c r="BQ78" s="198">
        <f t="shared" si="48"/>
        <v>0</v>
      </c>
      <c r="BR78" s="198">
        <f t="shared" si="48"/>
        <v>0</v>
      </c>
      <c r="BS78" s="198">
        <f t="shared" si="48"/>
        <v>0</v>
      </c>
      <c r="BT78" s="198">
        <f t="shared" si="48"/>
        <v>0</v>
      </c>
      <c r="BU78" s="198">
        <f t="shared" si="48"/>
        <v>0</v>
      </c>
      <c r="BV78" s="198">
        <f t="shared" si="48"/>
        <v>0</v>
      </c>
      <c r="BW78" s="198">
        <f t="shared" si="48"/>
        <v>0</v>
      </c>
      <c r="BX78" s="198">
        <f t="shared" si="48"/>
        <v>0</v>
      </c>
      <c r="BY78" s="198">
        <f t="shared" si="48"/>
        <v>0</v>
      </c>
      <c r="BZ78" s="198">
        <f t="shared" si="48"/>
        <v>0</v>
      </c>
      <c r="CA78" s="198">
        <f t="shared" si="48"/>
        <v>0</v>
      </c>
      <c r="CB78" s="198">
        <f t="shared" si="48"/>
        <v>0</v>
      </c>
    </row>
    <row r="99" spans="1:2">
      <c r="A99" s="250"/>
    </row>
    <row r="104" spans="1:2" ht="13.5" thickBot="1"/>
    <row r="105" spans="1:2" ht="13.5" thickBot="1">
      <c r="B105" s="612" t="s">
        <v>104</v>
      </c>
    </row>
    <row r="106" spans="1:2">
      <c r="A106" s="2" t="s">
        <v>222</v>
      </c>
      <c r="B106" s="613"/>
    </row>
    <row r="107" spans="1:2">
      <c r="A107" s="3" t="s">
        <v>255</v>
      </c>
      <c r="B107" s="614">
        <f>+B14</f>
        <v>400</v>
      </c>
    </row>
    <row r="108" spans="1:2">
      <c r="A108" s="3" t="s">
        <v>227</v>
      </c>
      <c r="B108" s="614">
        <f>+B15</f>
        <v>0</v>
      </c>
    </row>
    <row r="109" spans="1:2">
      <c r="A109" s="3" t="s">
        <v>225</v>
      </c>
      <c r="B109" s="614">
        <f>+B16</f>
        <v>-100</v>
      </c>
    </row>
    <row r="110" spans="1:2">
      <c r="A110" s="352" t="s">
        <v>398</v>
      </c>
      <c r="B110" s="353">
        <f>SUM(B107:B109)</f>
        <v>300</v>
      </c>
    </row>
    <row r="111" spans="1:2">
      <c r="B111" s="614"/>
    </row>
    <row r="112" spans="1:2">
      <c r="A112" s="352" t="s">
        <v>229</v>
      </c>
      <c r="B112" s="353">
        <f>+B110</f>
        <v>300</v>
      </c>
    </row>
    <row r="113" spans="1:2">
      <c r="B113" s="614"/>
    </row>
    <row r="114" spans="1:2">
      <c r="A114" s="3" t="s">
        <v>230</v>
      </c>
      <c r="B114" s="614">
        <f t="shared" ref="B114" si="49">+B25</f>
        <v>100</v>
      </c>
    </row>
    <row r="115" spans="1:2">
      <c r="A115" s="352" t="s">
        <v>105</v>
      </c>
      <c r="B115" s="353">
        <f>SUM(B114:B114)</f>
        <v>100</v>
      </c>
    </row>
    <row r="116" spans="1:2">
      <c r="B116" s="614"/>
    </row>
    <row r="117" spans="1:2">
      <c r="A117" s="3" t="s">
        <v>234</v>
      </c>
      <c r="B117" s="614">
        <f>+B30</f>
        <v>200</v>
      </c>
    </row>
    <row r="118" spans="1:2">
      <c r="B118" s="614">
        <f>+B35</f>
        <v>0</v>
      </c>
    </row>
    <row r="119" spans="1:2">
      <c r="A119" s="352" t="s">
        <v>233</v>
      </c>
      <c r="B119" s="353">
        <f>SUM(B117:B118)</f>
        <v>200</v>
      </c>
    </row>
    <row r="120" spans="1:2">
      <c r="B120" s="614"/>
    </row>
    <row r="121" spans="1:2">
      <c r="A121" s="352" t="s">
        <v>236</v>
      </c>
      <c r="B121" s="353">
        <f t="shared" ref="B121" si="50">+B38</f>
        <v>5</v>
      </c>
    </row>
    <row r="122" spans="1:2">
      <c r="B122" s="614"/>
    </row>
    <row r="123" spans="1:2">
      <c r="A123" s="352" t="s">
        <v>237</v>
      </c>
      <c r="B123" s="353">
        <f>+B121+B119+B115</f>
        <v>305</v>
      </c>
    </row>
    <row r="124" spans="1:2">
      <c r="B124" s="614"/>
    </row>
    <row r="125" spans="1:2" ht="13.5" thickBot="1">
      <c r="A125" s="352" t="s">
        <v>238</v>
      </c>
      <c r="B125" s="615">
        <f>+B112+B123</f>
        <v>605</v>
      </c>
    </row>
    <row r="128" spans="1:2" ht="13.5" thickBot="1">
      <c r="B128" s="568"/>
    </row>
    <row r="129" spans="1:2">
      <c r="B129" s="612" t="s">
        <v>104</v>
      </c>
    </row>
    <row r="130" spans="1:2">
      <c r="A130" s="2" t="s">
        <v>239</v>
      </c>
      <c r="B130" s="614"/>
    </row>
    <row r="131" spans="1:2">
      <c r="B131" s="614"/>
    </row>
    <row r="132" spans="1:2">
      <c r="A132" s="3" t="s">
        <v>106</v>
      </c>
      <c r="B132" s="614">
        <f t="shared" ref="B132" si="51">+B49</f>
        <v>200</v>
      </c>
    </row>
    <row r="133" spans="1:2">
      <c r="A133" s="3" t="s">
        <v>240</v>
      </c>
      <c r="B133" s="614">
        <f>+B51</f>
        <v>20</v>
      </c>
    </row>
    <row r="134" spans="1:2">
      <c r="A134" s="3" t="s">
        <v>241</v>
      </c>
      <c r="B134" s="614">
        <f>+B52</f>
        <v>70</v>
      </c>
    </row>
    <row r="135" spans="1:2">
      <c r="A135" s="352" t="s">
        <v>244</v>
      </c>
      <c r="B135" s="353">
        <f>SUM(B132:B134)</f>
        <v>290</v>
      </c>
    </row>
    <row r="136" spans="1:2">
      <c r="B136" s="614"/>
    </row>
    <row r="137" spans="1:2">
      <c r="A137" s="3" t="s">
        <v>205</v>
      </c>
      <c r="B137" s="614">
        <f t="shared" ref="B137" si="52">+B57</f>
        <v>85</v>
      </c>
    </row>
    <row r="138" spans="1:2">
      <c r="A138" s="352" t="s">
        <v>246</v>
      </c>
      <c r="B138" s="353">
        <f>SUM(B136:B137)</f>
        <v>85</v>
      </c>
    </row>
    <row r="139" spans="1:2">
      <c r="B139" s="614"/>
    </row>
    <row r="140" spans="1:2">
      <c r="A140" s="3" t="s">
        <v>247</v>
      </c>
      <c r="B140" s="614">
        <f t="shared" ref="B140:B146" si="53">+B62</f>
        <v>90</v>
      </c>
    </row>
    <row r="141" spans="1:2">
      <c r="A141" s="3" t="s">
        <v>248</v>
      </c>
      <c r="B141" s="614">
        <f t="shared" si="53"/>
        <v>40</v>
      </c>
    </row>
    <row r="142" spans="1:2">
      <c r="A142" s="3" t="s">
        <v>249</v>
      </c>
      <c r="B142" s="614">
        <f t="shared" si="53"/>
        <v>40</v>
      </c>
    </row>
    <row r="143" spans="1:2">
      <c r="A143" s="3" t="s">
        <v>256</v>
      </c>
      <c r="B143" s="614">
        <f t="shared" si="53"/>
        <v>30</v>
      </c>
    </row>
    <row r="144" spans="1:2">
      <c r="A144" s="3" t="s">
        <v>250</v>
      </c>
      <c r="B144" s="614">
        <f t="shared" si="53"/>
        <v>12</v>
      </c>
    </row>
    <row r="145" spans="1:2">
      <c r="A145" s="3" t="s">
        <v>251</v>
      </c>
      <c r="B145" s="614">
        <f t="shared" si="53"/>
        <v>8</v>
      </c>
    </row>
    <row r="146" spans="1:2">
      <c r="A146" s="3" t="s">
        <v>252</v>
      </c>
      <c r="B146" s="614">
        <f t="shared" si="53"/>
        <v>10</v>
      </c>
    </row>
    <row r="147" spans="1:2">
      <c r="B147" s="614"/>
    </row>
    <row r="148" spans="1:2">
      <c r="A148" s="352" t="s">
        <v>254</v>
      </c>
      <c r="B148" s="353">
        <f>SUM(B140:B147)</f>
        <v>230</v>
      </c>
    </row>
    <row r="149" spans="1:2">
      <c r="B149" s="614"/>
    </row>
    <row r="150" spans="1:2" ht="13.5" thickBot="1">
      <c r="A150" s="352" t="s">
        <v>289</v>
      </c>
      <c r="B150" s="615">
        <f>+B135+B138+B148</f>
        <v>605</v>
      </c>
    </row>
  </sheetData>
  <sheetProtection password="CE07" sheet="1" objects="1" scenarios="1" selectLockedCell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&amp;LBALANCE PREVISIONAL&amp;R&amp;P</oddFooter>
  </headerFooter>
  <rowBreaks count="1" manualBreakCount="1">
    <brk id="43" max="16383" man="1"/>
  </rowBreaks>
  <colBreaks count="4" manualBreakCount="4">
    <brk id="28" max="72" man="1"/>
    <brk id="41" max="72" man="1"/>
    <brk id="54" max="72" man="1"/>
    <brk id="67" max="72" man="1"/>
  </colBreaks>
  <ignoredErrors>
    <ignoredError sqref="P52" formula="1"/>
  </ignoredErrors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8">
    <tabColor rgb="FFFF0000"/>
  </sheetPr>
  <dimension ref="A1:Z196"/>
  <sheetViews>
    <sheetView view="pageBreakPreview" topLeftCell="A152" zoomScale="60" zoomScaleNormal="100" workbookViewId="0">
      <selection activeCell="A78" sqref="A78:F121"/>
    </sheetView>
  </sheetViews>
  <sheetFormatPr baseColWidth="10" defaultRowHeight="15"/>
  <cols>
    <col min="1" max="1" width="47.28515625" style="113" customWidth="1"/>
    <col min="2" max="2" width="10" style="113" customWidth="1"/>
    <col min="3" max="16384" width="11.42578125" style="113"/>
  </cols>
  <sheetData>
    <row r="1" spans="1:26">
      <c r="C1" s="743" t="s">
        <v>617</v>
      </c>
      <c r="D1" s="743"/>
      <c r="H1" s="743" t="s">
        <v>617</v>
      </c>
      <c r="L1" s="743" t="s">
        <v>617</v>
      </c>
      <c r="P1" s="743" t="s">
        <v>617</v>
      </c>
      <c r="T1" s="743" t="s">
        <v>617</v>
      </c>
      <c r="X1" s="743" t="s">
        <v>617</v>
      </c>
    </row>
    <row r="3" spans="1:26" ht="13.5" customHeight="1">
      <c r="A3" s="421" t="s">
        <v>124</v>
      </c>
      <c r="B3" s="365"/>
      <c r="C3" s="424">
        <f>+'PG 1'!E4</f>
        <v>41364</v>
      </c>
      <c r="D3" s="424">
        <f>+'PG 1'!H4</f>
        <v>41455</v>
      </c>
      <c r="E3" s="424">
        <f>+'PG 1'!K4</f>
        <v>41547</v>
      </c>
      <c r="F3" s="424">
        <f>+'PG 1'!N4</f>
        <v>41639</v>
      </c>
      <c r="G3" s="424">
        <f>+'PG 1'!R4</f>
        <v>41729</v>
      </c>
      <c r="H3" s="424">
        <f>+'PG 1'!U4</f>
        <v>41820</v>
      </c>
      <c r="I3" s="424">
        <f>+'PG 1'!X4</f>
        <v>41912</v>
      </c>
      <c r="J3" s="424">
        <f>+'PG 1'!AA4</f>
        <v>42004</v>
      </c>
      <c r="K3" s="424">
        <f>+'PG 1'!AE4</f>
        <v>42094</v>
      </c>
      <c r="L3" s="424">
        <f>+'PG 1'!AH4</f>
        <v>42185</v>
      </c>
      <c r="M3" s="424">
        <f>+'PG 1'!AK4</f>
        <v>42277</v>
      </c>
      <c r="N3" s="424">
        <f>+'PG 1'!AN4</f>
        <v>42369</v>
      </c>
      <c r="O3" s="424">
        <f>+'PG 1'!AR4</f>
        <v>42460</v>
      </c>
      <c r="P3" s="424">
        <f>+'PG 1'!AU4</f>
        <v>42551</v>
      </c>
      <c r="Q3" s="424">
        <f>+'PG 1'!AX4</f>
        <v>42643</v>
      </c>
      <c r="R3" s="424">
        <f>+'PG 1'!BA4</f>
        <v>42735</v>
      </c>
      <c r="S3" s="424">
        <f>+'PG 1'!BE4</f>
        <v>42825</v>
      </c>
      <c r="T3" s="424">
        <f>+'PG 1'!BH4</f>
        <v>42916</v>
      </c>
      <c r="U3" s="424">
        <f>+'PG 1'!BK4</f>
        <v>43008</v>
      </c>
      <c r="V3" s="424">
        <f>+'PG 1'!BN4</f>
        <v>43100</v>
      </c>
      <c r="W3" s="424">
        <f>+'PG 1'!BR4</f>
        <v>43190</v>
      </c>
      <c r="X3" s="424">
        <f>+'PG 1'!BU4</f>
        <v>43281</v>
      </c>
      <c r="Y3" s="424">
        <f>+'PG 1'!BX4</f>
        <v>43373</v>
      </c>
      <c r="Z3" s="424">
        <f>+'PG 1'!CA4</f>
        <v>43465</v>
      </c>
    </row>
    <row r="4" spans="1:26">
      <c r="A4" s="213" t="s">
        <v>126</v>
      </c>
      <c r="C4" s="110">
        <f>+SUM('PG 1'!C5:E5)</f>
        <v>230</v>
      </c>
      <c r="D4" s="110">
        <f>+SUM('PG 1'!F5:H5)+C4</f>
        <v>430</v>
      </c>
      <c r="E4" s="110">
        <f>+SUM('PG 1'!I5:K5)+D4</f>
        <v>490</v>
      </c>
      <c r="F4" s="110">
        <f>+SUM('PG 1'!L5:N5)+E4</f>
        <v>590</v>
      </c>
      <c r="G4" s="110">
        <f>+SUM('PG 1'!P5:R5)</f>
        <v>236.9</v>
      </c>
      <c r="H4" s="110">
        <f>+SUM('PG 1'!S5:U5)+G4</f>
        <v>442.9</v>
      </c>
      <c r="I4" s="110">
        <f>+SUM('PG 1'!V5:X5)+H4</f>
        <v>704.7</v>
      </c>
      <c r="J4" s="110">
        <f>+SUM('PG 1'!Y5:AA5)+I4</f>
        <v>1007.7</v>
      </c>
      <c r="K4" s="110">
        <f>+SUM('PG 1'!AC5:AE5)</f>
        <v>444.00700000000006</v>
      </c>
      <c r="L4" s="110">
        <f>+SUM('PG 1'!AF5:AH5)+K4</f>
        <v>856.18700000000013</v>
      </c>
      <c r="M4" s="110">
        <f>+SUM('PG 1'!AI5:AK5)+L4</f>
        <v>1119.8410000000001</v>
      </c>
      <c r="N4" s="110">
        <f>+SUM('PG 1'!AL5:AN5)+M4</f>
        <v>1425.931</v>
      </c>
      <c r="O4" s="110">
        <f>+SUM('PG 1'!AP5:AR5)</f>
        <v>451.32720999999998</v>
      </c>
      <c r="P4" s="110">
        <f>+SUM('PG 1'!AS5:AU5)+O4</f>
        <v>1069.8726099999999</v>
      </c>
      <c r="Q4" s="110">
        <f>+SUM('PG 1'!AV5:AX5)+P4</f>
        <v>1335.4362299999998</v>
      </c>
      <c r="R4" s="110">
        <f>+SUM('PG 1'!AY5:BA5)+Q4</f>
        <v>1844.7089299999998</v>
      </c>
      <c r="S4" s="110">
        <f>+SUM('PG 1'!BC5:BE5)</f>
        <v>888.86702630000002</v>
      </c>
      <c r="T4" s="110">
        <f>+SUM('PG 1'!BF5:BH5)+S4</f>
        <v>1743.9687883000001</v>
      </c>
      <c r="U4" s="110">
        <f>+SUM('PG 1'!BI5:BK5)+T4</f>
        <v>2441.4993168999999</v>
      </c>
      <c r="V4" s="110">
        <f>+SUM('PG 1'!BL5:BN5)+U4</f>
        <v>3184.0501979000001</v>
      </c>
      <c r="W4" s="110">
        <f>+SUM('PG 1'!BP5:BR5)</f>
        <v>1106.633037089</v>
      </c>
      <c r="X4" s="110">
        <f>+SUM('PG 1'!BS5:BU5)+W4</f>
        <v>2178.4878519490003</v>
      </c>
      <c r="Y4" s="110">
        <f>+SUM('PG 1'!BV5:BX5)+X4</f>
        <v>3088.0442964070003</v>
      </c>
      <c r="Z4" s="110">
        <f>+SUM('PG 1'!BY5:CA5)+Y4</f>
        <v>4043.9717038370004</v>
      </c>
    </row>
    <row r="5" spans="1:26">
      <c r="A5" s="213" t="s">
        <v>127</v>
      </c>
      <c r="C5" s="110">
        <f>+SUM('PG 1'!C6:E6)</f>
        <v>0</v>
      </c>
      <c r="D5" s="110">
        <f>+SUM('PG 1'!F6:H6)+C5</f>
        <v>0</v>
      </c>
      <c r="E5" s="110">
        <f>+SUM('PG 1'!I6:K6)+D5</f>
        <v>0</v>
      </c>
      <c r="F5" s="110">
        <f>+SUM('PG 1'!L6:N6)+E5</f>
        <v>109</v>
      </c>
      <c r="G5" s="110">
        <f>+SUM('PG 1'!P6:R6)</f>
        <v>0</v>
      </c>
      <c r="H5" s="110">
        <f>+SUM('PG 1'!S6:U6)+G5</f>
        <v>77</v>
      </c>
      <c r="I5" s="110">
        <f>+SUM('PG 1'!V6:X6)+H5</f>
        <v>77</v>
      </c>
      <c r="J5" s="110">
        <f>+SUM('PG 1'!Y6:AA6)+I5</f>
        <v>77</v>
      </c>
      <c r="K5" s="110">
        <f>+SUM('PG 1'!AC6:AE6)</f>
        <v>0</v>
      </c>
      <c r="L5" s="110">
        <f>+SUM('PG 1'!AF6:AH6)+K5</f>
        <v>0</v>
      </c>
      <c r="M5" s="110">
        <f>+SUM('PG 1'!AI6:AK6)+L5</f>
        <v>0</v>
      </c>
      <c r="N5" s="110">
        <f>+SUM('PG 1'!AL6:AN6)+M5</f>
        <v>0</v>
      </c>
      <c r="O5" s="110">
        <f>+SUM('PG 1'!AP6:AR6)</f>
        <v>0</v>
      </c>
      <c r="P5" s="110">
        <f>+SUM('PG 1'!AS6:AU6)+O5</f>
        <v>0</v>
      </c>
      <c r="Q5" s="110">
        <f>+SUM('PG 1'!AV6:AX6)+P5</f>
        <v>0</v>
      </c>
      <c r="R5" s="110">
        <f>+SUM('PG 1'!AY6:BA6)+Q5</f>
        <v>0</v>
      </c>
      <c r="S5" s="110">
        <f>+SUM('PG 1'!BC6:BE6)</f>
        <v>0</v>
      </c>
      <c r="T5" s="110">
        <f>+SUM('PG 1'!BF6:BH6)+S5</f>
        <v>0</v>
      </c>
      <c r="U5" s="110">
        <f>+SUM('PG 1'!BI6:BK6)+T5</f>
        <v>0</v>
      </c>
      <c r="V5" s="110">
        <f>+SUM('PG 1'!BL6:BN6)+U5</f>
        <v>0</v>
      </c>
      <c r="W5" s="110">
        <f>+SUM('PG 1'!BP6:BR6)</f>
        <v>0</v>
      </c>
      <c r="X5" s="110">
        <f>+SUM('PG 1'!BS6:BU6)+W5</f>
        <v>0</v>
      </c>
      <c r="Y5" s="110">
        <f>+SUM('PG 1'!BV6:BX6)+X5</f>
        <v>0</v>
      </c>
      <c r="Z5" s="110">
        <f>+SUM('PG 1'!BY6:CA6)+Y5</f>
        <v>0</v>
      </c>
    </row>
    <row r="6" spans="1:26">
      <c r="A6" s="213" t="s">
        <v>294</v>
      </c>
      <c r="C6" s="110">
        <f>+SUM('PG 1'!C7:E7)</f>
        <v>0</v>
      </c>
      <c r="D6" s="110">
        <f>+SUM('PG 1'!F7:H7)+C6</f>
        <v>0</v>
      </c>
      <c r="E6" s="110">
        <f>+SUM('PG 1'!I7:K7)+D6</f>
        <v>0</v>
      </c>
      <c r="F6" s="110">
        <f>+SUM('PG 1'!L7:N7)+E6</f>
        <v>0</v>
      </c>
      <c r="G6" s="110">
        <f>+SUM('PG 1'!P7:R7)</f>
        <v>0</v>
      </c>
      <c r="H6" s="110">
        <f>+SUM('PG 1'!S7:U7)+G6</f>
        <v>0</v>
      </c>
      <c r="I6" s="110">
        <f>+SUM('PG 1'!V7:X7)+H6</f>
        <v>0.75</v>
      </c>
      <c r="J6" s="110">
        <f>+SUM('PG 1'!Y7:AA7)+I6</f>
        <v>1.5</v>
      </c>
      <c r="K6" s="110">
        <f>+SUM('PG 1'!AC7:AE7)</f>
        <v>0.75</v>
      </c>
      <c r="L6" s="110">
        <f>+SUM('PG 1'!AF7:AH7)+K6</f>
        <v>1.5</v>
      </c>
      <c r="M6" s="110">
        <f>+SUM('PG 1'!AI7:AK7)+L6</f>
        <v>2.25</v>
      </c>
      <c r="N6" s="110">
        <f>+SUM('PG 1'!AL7:AN7)+M6</f>
        <v>3</v>
      </c>
      <c r="O6" s="110">
        <f>+SUM('PG 1'!AP7:AR7)</f>
        <v>0.75</v>
      </c>
      <c r="P6" s="110">
        <f>+SUM('PG 1'!AS7:AU7)+O6</f>
        <v>1.5</v>
      </c>
      <c r="Q6" s="110">
        <f>+SUM('PG 1'!AV7:AX7)+P6</f>
        <v>2.25</v>
      </c>
      <c r="R6" s="110">
        <f>+SUM('PG 1'!AY7:BA7)+Q6</f>
        <v>3</v>
      </c>
      <c r="S6" s="110">
        <f>+SUM('PG 1'!BC7:BE7)</f>
        <v>0.75</v>
      </c>
      <c r="T6" s="110">
        <f>+SUM('PG 1'!BF7:BH7)+S6</f>
        <v>1.5</v>
      </c>
      <c r="U6" s="110">
        <f>+SUM('PG 1'!BI7:BK7)+T6</f>
        <v>2.25</v>
      </c>
      <c r="V6" s="110">
        <f>+SUM('PG 1'!BL7:BN7)+U6</f>
        <v>3</v>
      </c>
      <c r="W6" s="110">
        <f>+SUM('PG 1'!BP7:BR7)</f>
        <v>0.75</v>
      </c>
      <c r="X6" s="110">
        <f>+SUM('PG 1'!BS7:BU7)+W6</f>
        <v>1.5</v>
      </c>
      <c r="Y6" s="110">
        <f>+SUM('PG 1'!BV7:BX7)+X6</f>
        <v>2.25</v>
      </c>
      <c r="Z6" s="110">
        <f>+SUM('PG 1'!BY7:CA7)+Y6</f>
        <v>3</v>
      </c>
    </row>
    <row r="7" spans="1:26">
      <c r="A7" s="213" t="s">
        <v>380</v>
      </c>
      <c r="C7" s="110">
        <f>+SUM('PG 1'!C8:E8)</f>
        <v>0</v>
      </c>
      <c r="D7" s="110">
        <f>+SUM('PG 1'!F8:H8)+C7</f>
        <v>0</v>
      </c>
      <c r="E7" s="110">
        <f>+SUM('PG 1'!I8:K8)+D7</f>
        <v>0</v>
      </c>
      <c r="F7" s="110">
        <f>+SUM('PG 1'!L8:N8)+E7</f>
        <v>0</v>
      </c>
      <c r="G7" s="110">
        <f>+SUM('PG 1'!P8:R8)</f>
        <v>0</v>
      </c>
      <c r="H7" s="110">
        <f>+SUM('PG 1'!S8:U8)+G7</f>
        <v>0</v>
      </c>
      <c r="I7" s="110">
        <f>+SUM('PG 1'!V8:X8)+H7</f>
        <v>0</v>
      </c>
      <c r="J7" s="110">
        <f>+SUM('PG 1'!Y8:AA8)+I7</f>
        <v>0</v>
      </c>
      <c r="K7" s="110">
        <f>+SUM('PG 1'!AC8:AE8)</f>
        <v>0</v>
      </c>
      <c r="L7" s="110">
        <f>+SUM('PG 1'!AF8:AH8)+K7</f>
        <v>0</v>
      </c>
      <c r="M7" s="110">
        <f>+SUM('PG 1'!AI8:AK8)+L7</f>
        <v>0</v>
      </c>
      <c r="N7" s="110">
        <f>+SUM('PG 1'!AL8:AN8)+M7</f>
        <v>0</v>
      </c>
      <c r="O7" s="110">
        <f>+SUM('PG 1'!AP8:AR8)</f>
        <v>0</v>
      </c>
      <c r="P7" s="110">
        <f>+SUM('PG 1'!AS8:AU8)+O7</f>
        <v>0</v>
      </c>
      <c r="Q7" s="110">
        <f>+SUM('PG 1'!AV8:AX8)+P7</f>
        <v>0</v>
      </c>
      <c r="R7" s="110">
        <f>+SUM('PG 1'!AY8:BA8)+Q7</f>
        <v>0</v>
      </c>
      <c r="S7" s="110">
        <f>+SUM('PG 1'!BC8:BE8)</f>
        <v>0</v>
      </c>
      <c r="T7" s="110">
        <f>+SUM('PG 1'!BF8:BH8)+S7</f>
        <v>0</v>
      </c>
      <c r="U7" s="110">
        <f>+SUM('PG 1'!BI8:BK8)+T7</f>
        <v>0</v>
      </c>
      <c r="V7" s="110">
        <f>+SUM('PG 1'!BL8:BN8)+U7</f>
        <v>0</v>
      </c>
      <c r="W7" s="110">
        <f>+SUM('PG 1'!BP8:BR8)</f>
        <v>0</v>
      </c>
      <c r="X7" s="110">
        <f>+SUM('PG 1'!BS8:BU8)+W7</f>
        <v>0</v>
      </c>
      <c r="Y7" s="110">
        <f>+SUM('PG 1'!BV8:BX8)+X7</f>
        <v>0</v>
      </c>
      <c r="Z7" s="110">
        <f>+SUM('PG 1'!BY8:CA8)+Y7</f>
        <v>0</v>
      </c>
    </row>
    <row r="8" spans="1:26">
      <c r="A8" s="213" t="s">
        <v>381</v>
      </c>
      <c r="C8" s="110">
        <f>+SUM('PG 1'!C9:E9)</f>
        <v>0</v>
      </c>
      <c r="D8" s="110">
        <f>+SUM('PG 1'!F9:H9)+C8</f>
        <v>0</v>
      </c>
      <c r="E8" s="110">
        <f>+SUM('PG 1'!I9:K9)+D8</f>
        <v>0</v>
      </c>
      <c r="F8" s="110">
        <f>+SUM('PG 1'!L9:N9)+E8</f>
        <v>0</v>
      </c>
      <c r="G8" s="110">
        <f>+SUM('PG 1'!P9:R9)</f>
        <v>0</v>
      </c>
      <c r="H8" s="110">
        <f>+SUM('PG 1'!S9:U9)+G8</f>
        <v>0</v>
      </c>
      <c r="I8" s="110">
        <f>+SUM('PG 1'!V9:X9)+H8</f>
        <v>0</v>
      </c>
      <c r="J8" s="110">
        <f>+SUM('PG 1'!Y9:AA9)+I8</f>
        <v>0</v>
      </c>
      <c r="K8" s="110">
        <f>+SUM('PG 1'!AC9:AE9)</f>
        <v>0</v>
      </c>
      <c r="L8" s="110">
        <f>+SUM('PG 1'!AF9:AH9)+K8</f>
        <v>0</v>
      </c>
      <c r="M8" s="110">
        <f>+SUM('PG 1'!AI9:AK9)+L8</f>
        <v>0</v>
      </c>
      <c r="N8" s="110">
        <f>+SUM('PG 1'!AL9:AN9)+M8</f>
        <v>0</v>
      </c>
      <c r="O8" s="110">
        <f>+SUM('PG 1'!AP9:AR9)</f>
        <v>0</v>
      </c>
      <c r="P8" s="110">
        <f>+SUM('PG 1'!AS9:AU9)+O8</f>
        <v>0</v>
      </c>
      <c r="Q8" s="110">
        <f>+SUM('PG 1'!AV9:AX9)+P8</f>
        <v>0</v>
      </c>
      <c r="R8" s="110">
        <f>+SUM('PG 1'!AY9:BA9)+Q8</f>
        <v>0</v>
      </c>
      <c r="S8" s="110">
        <f>+SUM('PG 1'!BC9:BE9)</f>
        <v>0</v>
      </c>
      <c r="T8" s="110">
        <f>+SUM('PG 1'!BF9:BH9)+S8</f>
        <v>0</v>
      </c>
      <c r="U8" s="110">
        <f>+SUM('PG 1'!BI9:BK9)+T8</f>
        <v>0</v>
      </c>
      <c r="V8" s="110">
        <f>+SUM('PG 1'!BL9:BN9)+U8</f>
        <v>0</v>
      </c>
      <c r="W8" s="110">
        <f>+SUM('PG 1'!BP9:BR9)</f>
        <v>0</v>
      </c>
      <c r="X8" s="110">
        <f>+SUM('PG 1'!BS9:BU9)+W8</f>
        <v>0</v>
      </c>
      <c r="Y8" s="110">
        <f>+SUM('PG 1'!BV9:BX9)+X8</f>
        <v>0</v>
      </c>
      <c r="Z8" s="110">
        <f>+SUM('PG 1'!BY9:CA9)+Y8</f>
        <v>0</v>
      </c>
    </row>
    <row r="9" spans="1:26">
      <c r="A9" s="413"/>
    </row>
    <row r="10" spans="1:26">
      <c r="A10" s="251" t="s">
        <v>98</v>
      </c>
      <c r="B10" s="425"/>
      <c r="C10" s="393">
        <f>SUM(C4:C9)</f>
        <v>230</v>
      </c>
      <c r="D10" s="393">
        <f t="shared" ref="D10:F10" si="0">SUM(D4:D9)</f>
        <v>430</v>
      </c>
      <c r="E10" s="393">
        <f t="shared" si="0"/>
        <v>490</v>
      </c>
      <c r="F10" s="393">
        <f t="shared" si="0"/>
        <v>699</v>
      </c>
      <c r="G10" s="393">
        <f>SUM(G4:G9)</f>
        <v>236.9</v>
      </c>
      <c r="H10" s="393">
        <f t="shared" ref="H10:J10" si="1">SUM(H4:H9)</f>
        <v>519.9</v>
      </c>
      <c r="I10" s="393">
        <f t="shared" si="1"/>
        <v>782.45</v>
      </c>
      <c r="J10" s="393">
        <f t="shared" si="1"/>
        <v>1086.2</v>
      </c>
      <c r="K10" s="393">
        <f>SUM(K4:K9)</f>
        <v>444.75700000000006</v>
      </c>
      <c r="L10" s="393">
        <f t="shared" ref="L10" si="2">SUM(L4:L9)</f>
        <v>857.68700000000013</v>
      </c>
      <c r="M10" s="393">
        <f t="shared" ref="M10" si="3">SUM(M4:M9)</f>
        <v>1122.0910000000001</v>
      </c>
      <c r="N10" s="393">
        <f t="shared" ref="N10" si="4">SUM(N4:N9)</f>
        <v>1428.931</v>
      </c>
      <c r="O10" s="393">
        <f>SUM(O4:O9)</f>
        <v>452.07720999999998</v>
      </c>
      <c r="P10" s="393">
        <f t="shared" ref="P10" si="5">SUM(P4:P9)</f>
        <v>1071.3726099999999</v>
      </c>
      <c r="Q10" s="393">
        <f t="shared" ref="Q10" si="6">SUM(Q4:Q9)</f>
        <v>1337.6862299999998</v>
      </c>
      <c r="R10" s="393">
        <f t="shared" ref="R10" si="7">SUM(R4:R9)</f>
        <v>1847.7089299999998</v>
      </c>
      <c r="S10" s="393">
        <f>SUM(S4:S9)</f>
        <v>889.61702630000002</v>
      </c>
      <c r="T10" s="393">
        <f t="shared" ref="T10" si="8">SUM(T4:T9)</f>
        <v>1745.4687883000001</v>
      </c>
      <c r="U10" s="393">
        <f t="shared" ref="U10" si="9">SUM(U4:U9)</f>
        <v>2443.7493168999999</v>
      </c>
      <c r="V10" s="393">
        <f t="shared" ref="V10" si="10">SUM(V4:V9)</f>
        <v>3187.0501979000001</v>
      </c>
      <c r="W10" s="393">
        <f>SUM(W4:W9)</f>
        <v>1107.383037089</v>
      </c>
      <c r="X10" s="393">
        <f t="shared" ref="X10" si="11">SUM(X4:X9)</f>
        <v>2179.9878519490003</v>
      </c>
      <c r="Y10" s="393">
        <f t="shared" ref="Y10" si="12">SUM(Y4:Y9)</f>
        <v>3090.2942964070003</v>
      </c>
      <c r="Z10" s="393">
        <f t="shared" ref="Z10" si="13">SUM(Z4:Z9)</f>
        <v>4046.9717038370004</v>
      </c>
    </row>
    <row r="11" spans="1:26">
      <c r="A11" s="213" t="s">
        <v>138</v>
      </c>
      <c r="C11" s="110">
        <f>+SUM('PG 1'!C12:E12)</f>
        <v>138</v>
      </c>
      <c r="D11" s="110">
        <f>+SUM('PG 1'!F12:H12)+C11</f>
        <v>258</v>
      </c>
      <c r="E11" s="110">
        <f>+SUM('PG 1'!I12:K12)+D11</f>
        <v>294</v>
      </c>
      <c r="F11" s="110">
        <f>+SUM('PG 1'!L12:N12)+E11</f>
        <v>354</v>
      </c>
      <c r="G11" s="110">
        <f>+SUM('PG 1'!P12:R12)</f>
        <v>142.14000000000001</v>
      </c>
      <c r="H11" s="110">
        <f>+SUM('PG 1'!S12:U12)+G11</f>
        <v>265.74</v>
      </c>
      <c r="I11" s="110">
        <f>+SUM('PG 1'!V12:X12)+H11</f>
        <v>387.82</v>
      </c>
      <c r="J11" s="110">
        <f>+SUM('PG 1'!Y12:AA12)+I11</f>
        <v>534.62</v>
      </c>
      <c r="K11" s="110">
        <f>+SUM('PG 1'!AC12:AE12)</f>
        <v>231.4042</v>
      </c>
      <c r="L11" s="110">
        <f>+SUM('PG 1'!AF12:AH12)+K11</f>
        <v>443.7122</v>
      </c>
      <c r="M11" s="110">
        <f>+SUM('PG 1'!AI12:AK12)+L11</f>
        <v>566.90459999999996</v>
      </c>
      <c r="N11" s="110">
        <f>+SUM('PG 1'!AL12:AN12)+M11</f>
        <v>715.55859999999996</v>
      </c>
      <c r="O11" s="110">
        <f>+SUM('PG 1'!AP12:AR12)</f>
        <v>235.79632600000002</v>
      </c>
      <c r="P11" s="110">
        <f>+SUM('PG 1'!AS12:AU12)+O11</f>
        <v>536.92356600000005</v>
      </c>
      <c r="Q11" s="110">
        <f>+SUM('PG 1'!AV12:AX12)+P11</f>
        <v>661.26173800000004</v>
      </c>
      <c r="R11" s="110">
        <f>+SUM('PG 1'!AY12:BA12)+Q11</f>
        <v>896.82535800000005</v>
      </c>
      <c r="S11" s="110">
        <f>+SUM('PG 1'!BC12:BE12)</f>
        <v>423.07021578000001</v>
      </c>
      <c r="T11" s="110">
        <f>+SUM('PG 1'!BF12:BH12)+S11</f>
        <v>825.88127297999995</v>
      </c>
      <c r="U11" s="110">
        <f>+SUM('PG 1'!BI12:BK12)+T11</f>
        <v>1134.1495901399999</v>
      </c>
      <c r="V11" s="110">
        <f>+SUM('PG 1'!BL12:BN12)+U11</f>
        <v>1469.4301187399999</v>
      </c>
      <c r="W11" s="110">
        <f>+SUM('PG 1'!BP12:BR12)</f>
        <v>516.97982225340002</v>
      </c>
      <c r="X11" s="110">
        <f>+SUM('PG 1'!BS12:BU12)+W11</f>
        <v>1013.0927111694</v>
      </c>
      <c r="Y11" s="110">
        <f>+SUM('PG 1'!BV12:BX12)+X11</f>
        <v>1411.8265778442001</v>
      </c>
      <c r="Z11" s="110">
        <f>+SUM('PG 1'!BY12:CA12)+Y11</f>
        <v>1838.3830223022001</v>
      </c>
    </row>
    <row r="12" spans="1:26">
      <c r="A12" s="213" t="s">
        <v>140</v>
      </c>
      <c r="C12" s="110">
        <f>+SUM('PG 1'!C13:E13)</f>
        <v>11.5</v>
      </c>
      <c r="D12" s="110">
        <f>+SUM('PG 1'!F13:H13)+C12</f>
        <v>21.5</v>
      </c>
      <c r="E12" s="110">
        <f>+SUM('PG 1'!I13:K13)+D12</f>
        <v>24.5</v>
      </c>
      <c r="F12" s="110">
        <f>+SUM('PG 1'!L13:N13)+E12</f>
        <v>29.5</v>
      </c>
      <c r="G12" s="110">
        <f>+SUM('PG 1'!P13:R13)</f>
        <v>11.845000000000001</v>
      </c>
      <c r="H12" s="110">
        <f>+SUM('PG 1'!S13:U13)+G12</f>
        <v>22.145000000000003</v>
      </c>
      <c r="I12" s="110">
        <f>+SUM('PG 1'!V13:X13)+H12</f>
        <v>40.234999999999999</v>
      </c>
      <c r="J12" s="110">
        <f>+SUM('PG 1'!Y13:AA13)+I12</f>
        <v>60.384999999999998</v>
      </c>
      <c r="K12" s="110">
        <f>+SUM('PG 1'!AC13:AE13)</f>
        <v>27.20035</v>
      </c>
      <c r="L12" s="110">
        <f>+SUM('PG 1'!AF13:AH13)+K12</f>
        <v>52.809350000000002</v>
      </c>
      <c r="M12" s="110">
        <f>+SUM('PG 1'!AI13:AK13)+L12</f>
        <v>70.992050000000006</v>
      </c>
      <c r="N12" s="110">
        <f>+SUM('PG 1'!AL13:AN13)+M12</f>
        <v>91.296550000000011</v>
      </c>
      <c r="O12" s="110">
        <f>+SUM('PG 1'!AP13:AR13)</f>
        <v>27.566360500000002</v>
      </c>
      <c r="P12" s="110">
        <f>+SUM('PG 1'!AS13:AU13)+O12</f>
        <v>68.493630500000009</v>
      </c>
      <c r="Q12" s="110">
        <f>+SUM('PG 1'!AV13:AX13)+P12</f>
        <v>86.771811500000013</v>
      </c>
      <c r="R12" s="110">
        <f>+SUM('PG 1'!AY13:BA13)+Q12</f>
        <v>122.23544650000001</v>
      </c>
      <c r="S12" s="110">
        <f>+SUM('PG 1'!BC13:BE13)</f>
        <v>60.193351315000001</v>
      </c>
      <c r="T12" s="110">
        <f>+SUM('PG 1'!BF13:BH13)+S12</f>
        <v>118.698439415</v>
      </c>
      <c r="U12" s="110">
        <f>+SUM('PG 1'!BI13:BK13)+T12</f>
        <v>169.32496584500001</v>
      </c>
      <c r="V12" s="110">
        <f>+SUM('PG 1'!BL13:BN13)+U12</f>
        <v>222.20250989499999</v>
      </c>
      <c r="W12" s="110">
        <f>+SUM('PG 1'!BP13:BR13)</f>
        <v>76.331651854450001</v>
      </c>
      <c r="X12" s="110">
        <f>+SUM('PG 1'!BS13:BU13)+W12</f>
        <v>150.92439259745001</v>
      </c>
      <c r="Y12" s="110">
        <f>+SUM('PG 1'!BV13:BX13)+X12</f>
        <v>217.40221482035003</v>
      </c>
      <c r="Z12" s="110">
        <f>+SUM('PG 1'!BY13:CA13)+Y12</f>
        <v>286.19858519185004</v>
      </c>
    </row>
    <row r="13" spans="1:26">
      <c r="A13" s="251" t="s">
        <v>128</v>
      </c>
      <c r="B13" s="425"/>
      <c r="C13" s="393">
        <f>SUM(C11:C12)</f>
        <v>149.5</v>
      </c>
      <c r="D13" s="393">
        <f t="shared" ref="D13:F13" si="14">SUM(D11:D12)</f>
        <v>279.5</v>
      </c>
      <c r="E13" s="393">
        <f t="shared" si="14"/>
        <v>318.5</v>
      </c>
      <c r="F13" s="393">
        <f t="shared" si="14"/>
        <v>383.5</v>
      </c>
      <c r="G13" s="393">
        <f>SUM(G11:G12)</f>
        <v>153.98500000000001</v>
      </c>
      <c r="H13" s="393">
        <f t="shared" ref="H13:J13" si="15">SUM(H11:H12)</f>
        <v>287.88499999999999</v>
      </c>
      <c r="I13" s="393">
        <f t="shared" si="15"/>
        <v>428.05500000000001</v>
      </c>
      <c r="J13" s="393">
        <f t="shared" si="15"/>
        <v>595.005</v>
      </c>
      <c r="K13" s="393">
        <f>SUM(K11:K12)</f>
        <v>258.60455000000002</v>
      </c>
      <c r="L13" s="393">
        <f t="shared" ref="L13" si="16">SUM(L11:L12)</f>
        <v>496.52154999999999</v>
      </c>
      <c r="M13" s="393">
        <f t="shared" ref="M13" si="17">SUM(M11:M12)</f>
        <v>637.89664999999991</v>
      </c>
      <c r="N13" s="393">
        <f t="shared" ref="N13" si="18">SUM(N11:N12)</f>
        <v>806.85514999999998</v>
      </c>
      <c r="O13" s="393">
        <f>SUM(O11:O12)</f>
        <v>263.3626865</v>
      </c>
      <c r="P13" s="393">
        <f t="shared" ref="P13" si="19">SUM(P11:P12)</f>
        <v>605.41719650000005</v>
      </c>
      <c r="Q13" s="393">
        <f t="shared" ref="Q13" si="20">SUM(Q11:Q12)</f>
        <v>748.03354950000005</v>
      </c>
      <c r="R13" s="393">
        <f t="shared" ref="R13" si="21">SUM(R11:R12)</f>
        <v>1019.0608045</v>
      </c>
      <c r="S13" s="393">
        <f>SUM(S11:S12)</f>
        <v>483.26356709499998</v>
      </c>
      <c r="T13" s="393">
        <f t="shared" ref="T13" si="22">SUM(T11:T12)</f>
        <v>944.57971239499989</v>
      </c>
      <c r="U13" s="393">
        <f t="shared" ref="U13" si="23">SUM(U11:U12)</f>
        <v>1303.4745559849998</v>
      </c>
      <c r="V13" s="393">
        <f t="shared" ref="V13" si="24">SUM(V11:V12)</f>
        <v>1691.6326286349999</v>
      </c>
      <c r="W13" s="393">
        <f>SUM(W11:W12)</f>
        <v>593.31147410785002</v>
      </c>
      <c r="X13" s="393">
        <f t="shared" ref="X13" si="25">SUM(X11:X12)</f>
        <v>1164.0171037668499</v>
      </c>
      <c r="Y13" s="393">
        <f t="shared" ref="Y13" si="26">SUM(Y11:Y12)</f>
        <v>1629.2287926645502</v>
      </c>
      <c r="Z13" s="393">
        <f t="shared" ref="Z13" si="27">SUM(Z11:Z12)</f>
        <v>2124.5816074940503</v>
      </c>
    </row>
    <row r="14" spans="1:26">
      <c r="A14" s="251" t="s">
        <v>129</v>
      </c>
      <c r="B14" s="425"/>
      <c r="C14" s="393">
        <f>+C10-C13</f>
        <v>80.5</v>
      </c>
      <c r="D14" s="393">
        <f t="shared" ref="D14:F14" si="28">+D10-D13</f>
        <v>150.5</v>
      </c>
      <c r="E14" s="393">
        <f t="shared" si="28"/>
        <v>171.5</v>
      </c>
      <c r="F14" s="393">
        <f t="shared" si="28"/>
        <v>315.5</v>
      </c>
      <c r="G14" s="393">
        <f>+G10-G13</f>
        <v>82.914999999999992</v>
      </c>
      <c r="H14" s="393">
        <f t="shared" ref="H14:J14" si="29">+H10-H13</f>
        <v>232.01499999999999</v>
      </c>
      <c r="I14" s="393">
        <f t="shared" si="29"/>
        <v>354.39500000000004</v>
      </c>
      <c r="J14" s="393">
        <f t="shared" si="29"/>
        <v>491.19500000000005</v>
      </c>
      <c r="K14" s="393">
        <f>+K10-K13</f>
        <v>186.15245000000004</v>
      </c>
      <c r="L14" s="393">
        <f t="shared" ref="L14" si="30">+L10-L13</f>
        <v>361.16545000000013</v>
      </c>
      <c r="M14" s="393">
        <f t="shared" ref="M14" si="31">+M10-M13</f>
        <v>484.19435000000021</v>
      </c>
      <c r="N14" s="393">
        <f t="shared" ref="N14" si="32">+N10-N13</f>
        <v>622.07585000000006</v>
      </c>
      <c r="O14" s="393">
        <f>+O10-O13</f>
        <v>188.71452349999998</v>
      </c>
      <c r="P14" s="393">
        <f t="shared" ref="P14" si="33">+P10-P13</f>
        <v>465.95541349999985</v>
      </c>
      <c r="Q14" s="393">
        <f t="shared" ref="Q14" si="34">+Q10-Q13</f>
        <v>589.65268049999975</v>
      </c>
      <c r="R14" s="393">
        <f t="shared" ref="R14" si="35">+R10-R13</f>
        <v>828.64812549999976</v>
      </c>
      <c r="S14" s="393">
        <f>+S10-S13</f>
        <v>406.35345920500004</v>
      </c>
      <c r="T14" s="393">
        <f t="shared" ref="T14" si="36">+T10-T13</f>
        <v>800.88907590500025</v>
      </c>
      <c r="U14" s="393">
        <f t="shared" ref="U14" si="37">+U10-U13</f>
        <v>1140.2747609150001</v>
      </c>
      <c r="V14" s="393">
        <f t="shared" ref="V14" si="38">+V10-V13</f>
        <v>1495.4175692650001</v>
      </c>
      <c r="W14" s="393">
        <f>+W10-W13</f>
        <v>514.07156298115001</v>
      </c>
      <c r="X14" s="393">
        <f t="shared" ref="X14" si="39">+X10-X13</f>
        <v>1015.9707481821504</v>
      </c>
      <c r="Y14" s="393">
        <f t="shared" ref="Y14" si="40">+Y10-Y13</f>
        <v>1461.0655037424501</v>
      </c>
      <c r="Z14" s="393">
        <f t="shared" ref="Z14" si="41">+Z10-Z13</f>
        <v>1922.3900963429501</v>
      </c>
    </row>
    <row r="15" spans="1:26">
      <c r="A15" s="213"/>
    </row>
    <row r="16" spans="1:26">
      <c r="A16" s="213" t="s">
        <v>130</v>
      </c>
      <c r="C16" s="110">
        <f>+SUM('PG 1'!C17:E17)</f>
        <v>59</v>
      </c>
      <c r="D16" s="110">
        <f>+SUM('PG 1'!F17:H17)+C16</f>
        <v>118</v>
      </c>
      <c r="E16" s="110">
        <f>+SUM('PG 1'!I17:K17)+D16</f>
        <v>177</v>
      </c>
      <c r="F16" s="110">
        <f>+SUM('PG 1'!L17:N17)+E16</f>
        <v>236</v>
      </c>
      <c r="G16" s="110">
        <f>+SUM('PG 1'!P17:R17)</f>
        <v>66.554999999999993</v>
      </c>
      <c r="H16" s="110">
        <f>+SUM('PG 1'!S17:U17)+G16</f>
        <v>134.38499999999999</v>
      </c>
      <c r="I16" s="110">
        <f>+SUM('PG 1'!V17:X17)+H16</f>
        <v>204.76499999999999</v>
      </c>
      <c r="J16" s="110">
        <f>+SUM('PG 1'!Y17:AA17)+I16</f>
        <v>275.14499999999998</v>
      </c>
      <c r="K16" s="110">
        <f>+SUM('PG 1'!AC17:AE17)</f>
        <v>93.635999999999996</v>
      </c>
      <c r="L16" s="110">
        <f>+SUM('PG 1'!AF17:AH17)+K16</f>
        <v>187.27199999999999</v>
      </c>
      <c r="M16" s="110">
        <f>+SUM('PG 1'!AI17:AK17)+L16</f>
        <v>280.90800000000002</v>
      </c>
      <c r="N16" s="110">
        <f>+SUM('PG 1'!AL17:AN17)+M16</f>
        <v>374.54399999999998</v>
      </c>
      <c r="O16" s="110">
        <f>+SUM('PG 1'!AP17:AR17)</f>
        <v>95.508719999999983</v>
      </c>
      <c r="P16" s="110">
        <f>+SUM('PG 1'!AS17:AU17)+O16</f>
        <v>191.01743999999997</v>
      </c>
      <c r="Q16" s="110">
        <f>+SUM('PG 1'!AV17:AX17)+P16</f>
        <v>286.52615999999995</v>
      </c>
      <c r="R16" s="110">
        <f>+SUM('PG 1'!AY17:BA17)+Q16</f>
        <v>382.03487999999993</v>
      </c>
      <c r="S16" s="110">
        <f>+SUM('PG 1'!BC17:BE17)</f>
        <v>97.418894400000028</v>
      </c>
      <c r="T16" s="110">
        <f>+SUM('PG 1'!BF17:BH17)+S16</f>
        <v>194.83778880000006</v>
      </c>
      <c r="U16" s="110">
        <f>+SUM('PG 1'!BI17:BK17)+T16</f>
        <v>292.25668320000011</v>
      </c>
      <c r="V16" s="110">
        <f>+SUM('PG 1'!BL17:BN17)+U16</f>
        <v>389.67557760000011</v>
      </c>
      <c r="W16" s="110">
        <f>+SUM('PG 1'!BP17:BR17)</f>
        <v>99.367272288000009</v>
      </c>
      <c r="X16" s="110">
        <f>+SUM('PG 1'!BS17:BU17)+W16</f>
        <v>198.73454457600002</v>
      </c>
      <c r="Y16" s="110">
        <f>+SUM('PG 1'!BV17:BX17)+X16</f>
        <v>298.10181686400006</v>
      </c>
      <c r="Z16" s="110">
        <f>+SUM('PG 1'!BY17:CA17)+Y16</f>
        <v>397.46908915200004</v>
      </c>
    </row>
    <row r="17" spans="1:26">
      <c r="A17" s="213" t="s">
        <v>131</v>
      </c>
      <c r="C17" s="110">
        <f>+SUM('PG 1'!C18:E18)</f>
        <v>15.310139999999999</v>
      </c>
      <c r="D17" s="110">
        <f>+SUM('PG 1'!F18:H18)+C17</f>
        <v>30.620279999999998</v>
      </c>
      <c r="E17" s="110">
        <f>+SUM('PG 1'!I18:K18)+D17</f>
        <v>45.930419999999998</v>
      </c>
      <c r="F17" s="110">
        <f>+SUM('PG 1'!L18:N18)+E17</f>
        <v>61.240559999999995</v>
      </c>
      <c r="G17" s="110">
        <f>+SUM('PG 1'!P18:R18)</f>
        <v>17.700967799999997</v>
      </c>
      <c r="H17" s="110">
        <f>+SUM('PG 1'!S18:U18)+G17</f>
        <v>35.818860599999994</v>
      </c>
      <c r="I17" s="110">
        <f>+SUM('PG 1'!V18:X18)+H17</f>
        <v>54.770603399999992</v>
      </c>
      <c r="J17" s="110">
        <f>+SUM('PG 1'!Y18:AA18)+I17</f>
        <v>73.72234619999999</v>
      </c>
      <c r="K17" s="110">
        <f>+SUM('PG 1'!AC18:AE18)</f>
        <v>23.073096456000002</v>
      </c>
      <c r="L17" s="110">
        <f>+SUM('PG 1'!AF18:AH18)+K17</f>
        <v>46.146192912000004</v>
      </c>
      <c r="M17" s="110">
        <f>+SUM('PG 1'!AI18:AK18)+L17</f>
        <v>69.219289368000005</v>
      </c>
      <c r="N17" s="110">
        <f>+SUM('PG 1'!AL18:AN18)+M17</f>
        <v>92.292385824000007</v>
      </c>
      <c r="O17" s="110">
        <f>+SUM('PG 1'!AP18:AR18)</f>
        <v>23.53455838512</v>
      </c>
      <c r="P17" s="110">
        <f>+SUM('PG 1'!AS18:AU18)+O17</f>
        <v>47.069116770240001</v>
      </c>
      <c r="Q17" s="110">
        <f>+SUM('PG 1'!AV18:AX18)+P17</f>
        <v>70.603675155360008</v>
      </c>
      <c r="R17" s="110">
        <f>+SUM('PG 1'!AY18:BA18)+Q17</f>
        <v>94.138233540480002</v>
      </c>
      <c r="S17" s="110">
        <f>+SUM('PG 1'!BC18:BE18)</f>
        <v>24.005249552822399</v>
      </c>
      <c r="T17" s="110">
        <f>+SUM('PG 1'!BF18:BH18)+S17</f>
        <v>48.010499105644797</v>
      </c>
      <c r="U17" s="110">
        <f>+SUM('PG 1'!BI18:BK18)+T17</f>
        <v>72.015748658467203</v>
      </c>
      <c r="V17" s="110">
        <f>+SUM('PG 1'!BL18:BN18)+U17</f>
        <v>96.020998211289594</v>
      </c>
      <c r="W17" s="110">
        <f>+SUM('PG 1'!BP18:BR18)</f>
        <v>24.485354543878842</v>
      </c>
      <c r="X17" s="110">
        <f>+SUM('PG 1'!BS18:BU18)+W17</f>
        <v>48.970709087757683</v>
      </c>
      <c r="Y17" s="110">
        <f>+SUM('PG 1'!BV18:BX18)+X17</f>
        <v>73.456063631636525</v>
      </c>
      <c r="Z17" s="110">
        <f>+SUM('PG 1'!BY18:CA18)+Y17</f>
        <v>97.941418175515366</v>
      </c>
    </row>
    <row r="18" spans="1:26">
      <c r="A18" s="213" t="s">
        <v>133</v>
      </c>
      <c r="C18" s="110">
        <f>+SUM('PG 1'!C19:E19)</f>
        <v>12.5</v>
      </c>
      <c r="D18" s="110">
        <f>+SUM('PG 1'!F19:H19)+C18</f>
        <v>25</v>
      </c>
      <c r="E18" s="110">
        <f>+SUM('PG 1'!I19:K19)+D18</f>
        <v>37.5</v>
      </c>
      <c r="F18" s="110">
        <f>+SUM('PG 1'!L19:N19)+E18</f>
        <v>50</v>
      </c>
      <c r="G18" s="110">
        <f>+SUM('PG 1'!P19:R19)</f>
        <v>14.024999999999999</v>
      </c>
      <c r="H18" s="110">
        <f>+SUM('PG 1'!S19:U19)+G18</f>
        <v>28.049999999999997</v>
      </c>
      <c r="I18" s="110">
        <f>+SUM('PG 1'!V19:X19)+H18</f>
        <v>42.074999999999996</v>
      </c>
      <c r="J18" s="110">
        <f>+SUM('PG 1'!Y19:AA19)+I18</f>
        <v>56.099999999999994</v>
      </c>
      <c r="K18" s="110">
        <f>+SUM('PG 1'!AC19:AE19)</f>
        <v>10.404</v>
      </c>
      <c r="L18" s="110">
        <f>+SUM('PG 1'!AF19:AH19)+K18</f>
        <v>20.808</v>
      </c>
      <c r="M18" s="110">
        <f>+SUM('PG 1'!AI19:AK19)+L18</f>
        <v>31.212</v>
      </c>
      <c r="N18" s="110">
        <f>+SUM('PG 1'!AL19:AN19)+M18</f>
        <v>41.616</v>
      </c>
      <c r="O18" s="110">
        <f>+SUM('PG 1'!AP19:AR19)</f>
        <v>10.612080000000001</v>
      </c>
      <c r="P18" s="110">
        <f>+SUM('PG 1'!AS19:AU19)+O18</f>
        <v>21.224160000000001</v>
      </c>
      <c r="Q18" s="110">
        <f>+SUM('PG 1'!AV19:AX19)+P18</f>
        <v>31.836240000000004</v>
      </c>
      <c r="R18" s="110">
        <f>+SUM('PG 1'!AY19:BA19)+Q18</f>
        <v>42.448320000000002</v>
      </c>
      <c r="S18" s="110">
        <f>+SUM('PG 1'!BC19:BE19)</f>
        <v>10.824321600000001</v>
      </c>
      <c r="T18" s="110">
        <f>+SUM('PG 1'!BF19:BH19)+S18</f>
        <v>21.648643200000002</v>
      </c>
      <c r="U18" s="110">
        <f>+SUM('PG 1'!BI19:BK19)+T18</f>
        <v>32.4729648</v>
      </c>
      <c r="V18" s="110">
        <f>+SUM('PG 1'!BL19:BN19)+U18</f>
        <v>43.297286400000004</v>
      </c>
      <c r="W18" s="110">
        <f>+SUM('PG 1'!BP19:BR19)</f>
        <v>11.040808032000001</v>
      </c>
      <c r="X18" s="110">
        <f>+SUM('PG 1'!BS19:BU19)+W18</f>
        <v>22.081616064000002</v>
      </c>
      <c r="Y18" s="110">
        <f>+SUM('PG 1'!BV19:BX19)+X18</f>
        <v>33.122424096000003</v>
      </c>
      <c r="Z18" s="110">
        <f>+SUM('PG 1'!BY19:CA19)+Y18</f>
        <v>44.163232128000004</v>
      </c>
    </row>
    <row r="19" spans="1:26">
      <c r="A19" s="213" t="s">
        <v>132</v>
      </c>
      <c r="C19" s="110">
        <f>+SUM('PG 1'!C20:E20)</f>
        <v>0.25</v>
      </c>
      <c r="D19" s="110">
        <f>+SUM('PG 1'!F20:H20)+C19</f>
        <v>0.5</v>
      </c>
      <c r="E19" s="110">
        <f>+SUM('PG 1'!I20:K20)+D19</f>
        <v>0.75</v>
      </c>
      <c r="F19" s="110">
        <f>+SUM('PG 1'!L20:N20)+E19</f>
        <v>1</v>
      </c>
      <c r="G19" s="110">
        <f>+SUM('PG 1'!P20:R20)</f>
        <v>0.255</v>
      </c>
      <c r="H19" s="110">
        <f>+SUM('PG 1'!S20:U20)+G19</f>
        <v>0.51</v>
      </c>
      <c r="I19" s="110">
        <f>+SUM('PG 1'!V20:X20)+H19</f>
        <v>0.76500000000000001</v>
      </c>
      <c r="J19" s="110">
        <f>+SUM('PG 1'!Y20:AA20)+I19</f>
        <v>1.02</v>
      </c>
      <c r="K19" s="110">
        <f>+SUM('PG 1'!AC20:AE20)</f>
        <v>0.2601</v>
      </c>
      <c r="L19" s="110">
        <f>+SUM('PG 1'!AF20:AH20)+K19</f>
        <v>0.5202</v>
      </c>
      <c r="M19" s="110">
        <f>+SUM('PG 1'!AI20:AK20)+L19</f>
        <v>0.78029999999999999</v>
      </c>
      <c r="N19" s="110">
        <f>+SUM('PG 1'!AL20:AN20)+M19</f>
        <v>1.0404</v>
      </c>
      <c r="O19" s="110">
        <f>+SUM('PG 1'!AP20:AR20)</f>
        <v>0.26530199999999993</v>
      </c>
      <c r="P19" s="110">
        <f>+SUM('PG 1'!AS20:AU20)+O19</f>
        <v>0.53060399999999985</v>
      </c>
      <c r="Q19" s="110">
        <f>+SUM('PG 1'!AV20:AX20)+P19</f>
        <v>0.79590599999999978</v>
      </c>
      <c r="R19" s="110">
        <f>+SUM('PG 1'!AY20:BA20)+Q19</f>
        <v>1.0612079999999997</v>
      </c>
      <c r="S19" s="110">
        <f>+SUM('PG 1'!BC20:BE20)</f>
        <v>0.27060803999999999</v>
      </c>
      <c r="T19" s="110">
        <f>+SUM('PG 1'!BF20:BH20)+S19</f>
        <v>0.54121607999999999</v>
      </c>
      <c r="U19" s="110">
        <f>+SUM('PG 1'!BI20:BK20)+T19</f>
        <v>0.81182412000000004</v>
      </c>
      <c r="V19" s="110">
        <f>+SUM('PG 1'!BL20:BN20)+U19</f>
        <v>1.08243216</v>
      </c>
      <c r="W19" s="110">
        <f>+SUM('PG 1'!BP20:BR20)</f>
        <v>0.2760202008</v>
      </c>
      <c r="X19" s="110">
        <f>+SUM('PG 1'!BS20:BU20)+W19</f>
        <v>0.55204040160000001</v>
      </c>
      <c r="Y19" s="110">
        <f>+SUM('PG 1'!BV20:BX20)+X19</f>
        <v>0.82806060240000001</v>
      </c>
      <c r="Z19" s="110">
        <f>+SUM('PG 1'!BY20:CA20)+Y19</f>
        <v>1.1040808032</v>
      </c>
    </row>
    <row r="20" spans="1:26">
      <c r="A20" s="213" t="s">
        <v>134</v>
      </c>
      <c r="C20" s="110">
        <f>+SUM('PG 1'!C21:E21)</f>
        <v>0</v>
      </c>
      <c r="D20" s="110">
        <f>+SUM('PG 1'!F21:H21)+C20</f>
        <v>0</v>
      </c>
      <c r="E20" s="110">
        <f>+SUM('PG 1'!I21:K21)+D20</f>
        <v>0</v>
      </c>
      <c r="F20" s="110">
        <f>+SUM('PG 1'!L21:N21)+E20</f>
        <v>0</v>
      </c>
      <c r="G20" s="110">
        <f>+SUM('PG 1'!P21:R21)</f>
        <v>9.8000000000000007</v>
      </c>
      <c r="H20" s="110">
        <f>+SUM('PG 1'!S21:U21)+G20</f>
        <v>19.600000000000001</v>
      </c>
      <c r="I20" s="110">
        <f>+SUM('PG 1'!V21:X21)+H20</f>
        <v>33.299999999999997</v>
      </c>
      <c r="J20" s="110">
        <f>+SUM('PG 1'!Y21:AA21)+I20</f>
        <v>47.099999999999994</v>
      </c>
      <c r="K20" s="110">
        <f>+SUM('PG 1'!AC21:AE21)</f>
        <v>13.799999999999999</v>
      </c>
      <c r="L20" s="110">
        <f>+SUM('PG 1'!AF21:AH21)+K20</f>
        <v>27.599999999999998</v>
      </c>
      <c r="M20" s="110">
        <f>+SUM('PG 1'!AI21:AK21)+L20</f>
        <v>41.4</v>
      </c>
      <c r="N20" s="110">
        <f>+SUM('PG 1'!AL21:AN21)+M20</f>
        <v>55.199999999999996</v>
      </c>
      <c r="O20" s="110">
        <f>+SUM('PG 1'!AP21:AR21)</f>
        <v>13.799999999999999</v>
      </c>
      <c r="P20" s="110">
        <f>+SUM('PG 1'!AS21:AU21)+O20</f>
        <v>27.599999999999998</v>
      </c>
      <c r="Q20" s="110">
        <f>+SUM('PG 1'!AV21:AX21)+P20</f>
        <v>41.4</v>
      </c>
      <c r="R20" s="110">
        <f>+SUM('PG 1'!AY21:BA21)+Q20</f>
        <v>55.199999999999996</v>
      </c>
      <c r="S20" s="110">
        <f>+SUM('PG 1'!BC21:BE21)</f>
        <v>13.799999999999999</v>
      </c>
      <c r="T20" s="110">
        <f>+SUM('PG 1'!BF21:BH21)+S20</f>
        <v>27.599999999999998</v>
      </c>
      <c r="U20" s="110">
        <f>+SUM('PG 1'!BI21:BK21)+T20</f>
        <v>41.4</v>
      </c>
      <c r="V20" s="110">
        <f>+SUM('PG 1'!BL21:BN21)+U20</f>
        <v>55.199999999999996</v>
      </c>
      <c r="W20" s="110">
        <f>+SUM('PG 1'!BP21:BR21)</f>
        <v>13.799999999999999</v>
      </c>
      <c r="X20" s="110">
        <f>+SUM('PG 1'!BS21:BU21)+W20</f>
        <v>27.599999999999998</v>
      </c>
      <c r="Y20" s="110">
        <f>+SUM('PG 1'!BV21:BX21)+X20</f>
        <v>41.4</v>
      </c>
      <c r="Z20" s="110">
        <f>+SUM('PG 1'!BY21:CA21)+Y20</f>
        <v>55.199999999999996</v>
      </c>
    </row>
    <row r="21" spans="1:26">
      <c r="A21" s="213" t="s">
        <v>135</v>
      </c>
      <c r="C21" s="110">
        <f>+SUM('PG 1'!C22:E22)</f>
        <v>10</v>
      </c>
      <c r="D21" s="110">
        <f>+SUM('PG 1'!F22:H22)+C21</f>
        <v>20</v>
      </c>
      <c r="E21" s="110">
        <f>+SUM('PG 1'!I22:K22)+D21</f>
        <v>30</v>
      </c>
      <c r="F21" s="110">
        <f>+SUM('PG 1'!L22:N22)+E21</f>
        <v>40</v>
      </c>
      <c r="G21" s="110">
        <f>+SUM('PG 1'!P22:R22)</f>
        <v>10</v>
      </c>
      <c r="H21" s="110">
        <f>+SUM('PG 1'!S22:U22)+G21</f>
        <v>20</v>
      </c>
      <c r="I21" s="110">
        <f>+SUM('PG 1'!V22:X22)+H21</f>
        <v>35.401785714285715</v>
      </c>
      <c r="J21" s="110">
        <f>+SUM('PG 1'!Y22:AA22)+I21</f>
        <v>50.803571428571431</v>
      </c>
      <c r="K21" s="110">
        <f>+SUM('PG 1'!AC22:AE22)</f>
        <v>15.401785714285714</v>
      </c>
      <c r="L21" s="110">
        <f>+SUM('PG 1'!AF22:AH22)+K21</f>
        <v>30.803571428571427</v>
      </c>
      <c r="M21" s="110">
        <f>+SUM('PG 1'!AI22:AK22)+L21</f>
        <v>46.205357142857139</v>
      </c>
      <c r="N21" s="110">
        <f>+SUM('PG 1'!AL22:AN22)+M21</f>
        <v>61.607142857142854</v>
      </c>
      <c r="O21" s="110">
        <f>+SUM('PG 1'!AP22:AR22)</f>
        <v>15.401785714285714</v>
      </c>
      <c r="P21" s="110">
        <f>+SUM('PG 1'!AS22:AU22)+O21</f>
        <v>30.803571428571427</v>
      </c>
      <c r="Q21" s="110">
        <f>+SUM('PG 1'!AV22:AX22)+P21</f>
        <v>46.205357142857139</v>
      </c>
      <c r="R21" s="110">
        <f>+SUM('PG 1'!AY22:BA22)+Q21</f>
        <v>61.607142857142854</v>
      </c>
      <c r="S21" s="110">
        <f>+SUM('PG 1'!BC22:BE22)</f>
        <v>15.401785714285714</v>
      </c>
      <c r="T21" s="110">
        <f>+SUM('PG 1'!BF22:BH22)+S21</f>
        <v>30.803571428571427</v>
      </c>
      <c r="U21" s="110">
        <f>+SUM('PG 1'!BI22:BK22)+T21</f>
        <v>46.205357142857139</v>
      </c>
      <c r="V21" s="110">
        <f>+SUM('PG 1'!BL22:BN22)+U21</f>
        <v>61.607142857142854</v>
      </c>
      <c r="W21" s="110">
        <f>+SUM('PG 1'!BP22:BR22)</f>
        <v>15.401785714285714</v>
      </c>
      <c r="X21" s="110">
        <f>+SUM('PG 1'!BS22:BU22)+W21</f>
        <v>30.803571428571427</v>
      </c>
      <c r="Y21" s="110">
        <f>+SUM('PG 1'!BV22:BX22)+X21</f>
        <v>45.892857142857139</v>
      </c>
      <c r="Z21" s="110">
        <f>+SUM('PG 1'!BY22:CA22)+Y21</f>
        <v>60.982142857142854</v>
      </c>
    </row>
    <row r="22" spans="1:26">
      <c r="A22" s="213" t="s">
        <v>112</v>
      </c>
      <c r="C22" s="110">
        <f>+SUM('PG 1'!C23:E23)</f>
        <v>0.5</v>
      </c>
      <c r="D22" s="110">
        <f>+SUM('PG 1'!F23:H23)+C22</f>
        <v>1</v>
      </c>
      <c r="E22" s="110">
        <f>+SUM('PG 1'!I23:K23)+D22</f>
        <v>1.5</v>
      </c>
      <c r="F22" s="110">
        <f>+SUM('PG 1'!L23:N23)+E22</f>
        <v>2</v>
      </c>
      <c r="G22" s="110">
        <f>+SUM('PG 1'!P23:R23)</f>
        <v>5.1000000000000004E-2</v>
      </c>
      <c r="H22" s="110">
        <f>+SUM('PG 1'!S23:U23)+G22</f>
        <v>0.10200000000000001</v>
      </c>
      <c r="I22" s="110">
        <f>+SUM('PG 1'!V23:X23)+H22</f>
        <v>0.15300000000000002</v>
      </c>
      <c r="J22" s="110">
        <f>+SUM('PG 1'!Y23:AA23)+I22</f>
        <v>0.20400000000000001</v>
      </c>
      <c r="K22" s="110">
        <f>+SUM('PG 1'!AC23:AE23)</f>
        <v>5.2020000000000004E-2</v>
      </c>
      <c r="L22" s="110">
        <f>+SUM('PG 1'!AF23:AH23)+K22</f>
        <v>0.10404000000000001</v>
      </c>
      <c r="M22" s="110">
        <f>+SUM('PG 1'!AI23:AK23)+L22</f>
        <v>0.15606</v>
      </c>
      <c r="N22" s="110">
        <f>+SUM('PG 1'!AL23:AN23)+M22</f>
        <v>0.20808000000000001</v>
      </c>
      <c r="O22" s="110">
        <f>+SUM('PG 1'!AP23:AR23)</f>
        <v>5.3060399999999994E-2</v>
      </c>
      <c r="P22" s="110">
        <f>+SUM('PG 1'!AS23:AU23)+O22</f>
        <v>0.10612079999999999</v>
      </c>
      <c r="Q22" s="110">
        <f>+SUM('PG 1'!AV23:AX23)+P22</f>
        <v>0.15918119999999997</v>
      </c>
      <c r="R22" s="110">
        <f>+SUM('PG 1'!AY23:BA23)+Q22</f>
        <v>0.21224159999999997</v>
      </c>
      <c r="S22" s="110">
        <f>+SUM('PG 1'!BC23:BE23)</f>
        <v>5.4121608000000002E-2</v>
      </c>
      <c r="T22" s="110">
        <f>+SUM('PG 1'!BF23:BH23)+S22</f>
        <v>0.108243216</v>
      </c>
      <c r="U22" s="110">
        <f>+SUM('PG 1'!BI23:BK23)+T22</f>
        <v>0.16236482400000002</v>
      </c>
      <c r="V22" s="110">
        <f>+SUM('PG 1'!BL23:BN23)+U22</f>
        <v>0.21648643200000001</v>
      </c>
      <c r="W22" s="110">
        <f>+SUM('PG 1'!BP23:BR23)</f>
        <v>5.5204040159999995E-2</v>
      </c>
      <c r="X22" s="110">
        <f>+SUM('PG 1'!BS23:BU23)+W22</f>
        <v>0.11040808031999999</v>
      </c>
      <c r="Y22" s="110">
        <f>+SUM('PG 1'!BV23:BX23)+X22</f>
        <v>0.16561212047999999</v>
      </c>
      <c r="Z22" s="110">
        <f>+SUM('PG 1'!BY23:CA23)+Y22</f>
        <v>0.22081616063999998</v>
      </c>
    </row>
    <row r="23" spans="1:26">
      <c r="A23" s="414"/>
    </row>
    <row r="24" spans="1:26">
      <c r="A24" s="251" t="s">
        <v>136</v>
      </c>
      <c r="B24" s="425"/>
      <c r="C24" s="393">
        <f>SUM(C16:C23)</f>
        <v>97.560140000000004</v>
      </c>
      <c r="D24" s="393">
        <f t="shared" ref="D24:F24" si="42">SUM(D16:D23)</f>
        <v>195.12028000000001</v>
      </c>
      <c r="E24" s="393">
        <f t="shared" si="42"/>
        <v>292.68042000000003</v>
      </c>
      <c r="F24" s="393">
        <f t="shared" si="42"/>
        <v>390.24056000000002</v>
      </c>
      <c r="G24" s="393">
        <f>SUM(G16:G23)</f>
        <v>118.38696779999998</v>
      </c>
      <c r="H24" s="393">
        <f t="shared" ref="H24:J24" si="43">SUM(H16:H23)</f>
        <v>238.46586059999998</v>
      </c>
      <c r="I24" s="393">
        <f t="shared" si="43"/>
        <v>371.23038911428569</v>
      </c>
      <c r="J24" s="393">
        <f t="shared" si="43"/>
        <v>504.09491762857141</v>
      </c>
      <c r="K24" s="393">
        <f>SUM(K16:K23)</f>
        <v>156.62700217028572</v>
      </c>
      <c r="L24" s="393">
        <f t="shared" ref="L24" si="44">SUM(L16:L23)</f>
        <v>313.25400434057144</v>
      </c>
      <c r="M24" s="393">
        <f t="shared" ref="M24" si="45">SUM(M16:M23)</f>
        <v>469.88100651085711</v>
      </c>
      <c r="N24" s="393">
        <f t="shared" ref="N24" si="46">SUM(N16:N23)</f>
        <v>626.50800868114288</v>
      </c>
      <c r="O24" s="393">
        <f>SUM(O16:O23)</f>
        <v>159.17550649940569</v>
      </c>
      <c r="P24" s="393">
        <f t="shared" ref="P24" si="47">SUM(P16:P23)</f>
        <v>318.35101299881137</v>
      </c>
      <c r="Q24" s="393">
        <f t="shared" ref="Q24" si="48">SUM(Q16:Q23)</f>
        <v>477.52651949821706</v>
      </c>
      <c r="R24" s="393">
        <f t="shared" ref="R24" si="49">SUM(R16:R23)</f>
        <v>636.70202599762274</v>
      </c>
      <c r="S24" s="393">
        <f>SUM(S16:S23)</f>
        <v>161.77498091510816</v>
      </c>
      <c r="T24" s="393">
        <f t="shared" ref="T24" si="50">SUM(T16:T23)</f>
        <v>323.54996183021632</v>
      </c>
      <c r="U24" s="393">
        <f t="shared" ref="U24" si="51">SUM(U16:U23)</f>
        <v>485.32494274532445</v>
      </c>
      <c r="V24" s="393">
        <f t="shared" ref="V24" si="52">SUM(V16:V23)</f>
        <v>647.09992366043264</v>
      </c>
      <c r="W24" s="393">
        <f>SUM(W16:W23)</f>
        <v>164.42644481912455</v>
      </c>
      <c r="X24" s="393">
        <f t="shared" ref="X24" si="53">SUM(X16:X23)</f>
        <v>328.85288963824911</v>
      </c>
      <c r="Y24" s="393">
        <f t="shared" ref="Y24" si="54">SUM(Y16:Y23)</f>
        <v>492.96683445737369</v>
      </c>
      <c r="Z24" s="393">
        <f t="shared" ref="Z24" si="55">SUM(Z16:Z23)</f>
        <v>657.08077927649822</v>
      </c>
    </row>
    <row r="25" spans="1:26">
      <c r="A25" s="251" t="s">
        <v>147</v>
      </c>
      <c r="B25" s="425"/>
      <c r="C25" s="393">
        <f>+C14-C24</f>
        <v>-17.060140000000004</v>
      </c>
      <c r="D25" s="393">
        <f t="shared" ref="D25:F25" si="56">+D14-D24</f>
        <v>-44.620280000000008</v>
      </c>
      <c r="E25" s="393">
        <f t="shared" si="56"/>
        <v>-121.18042000000003</v>
      </c>
      <c r="F25" s="393">
        <f t="shared" si="56"/>
        <v>-74.740560000000016</v>
      </c>
      <c r="G25" s="393">
        <f>+G14-G24</f>
        <v>-35.471967799999987</v>
      </c>
      <c r="H25" s="393">
        <f t="shared" ref="H25:J25" si="57">+H14-H24</f>
        <v>-6.4508605999999986</v>
      </c>
      <c r="I25" s="393">
        <f t="shared" si="57"/>
        <v>-16.835389114285647</v>
      </c>
      <c r="J25" s="393">
        <f t="shared" si="57"/>
        <v>-12.899917628571359</v>
      </c>
      <c r="K25" s="393">
        <f>+K14-K24</f>
        <v>29.525447829714324</v>
      </c>
      <c r="L25" s="393">
        <f t="shared" ref="L25" si="58">+L14-L24</f>
        <v>47.911445659428693</v>
      </c>
      <c r="M25" s="393">
        <f t="shared" ref="M25" si="59">+M14-M24</f>
        <v>14.313343489143108</v>
      </c>
      <c r="N25" s="393">
        <f t="shared" ref="N25" si="60">+N14-N24</f>
        <v>-4.4321586811428233</v>
      </c>
      <c r="O25" s="393">
        <f>+O14-O24</f>
        <v>29.539017000594299</v>
      </c>
      <c r="P25" s="393">
        <f t="shared" ref="P25" si="61">+P14-P24</f>
        <v>147.60440050118848</v>
      </c>
      <c r="Q25" s="393">
        <f t="shared" ref="Q25" si="62">+Q14-Q24</f>
        <v>112.12616100178269</v>
      </c>
      <c r="R25" s="393">
        <f t="shared" ref="R25" si="63">+R14-R24</f>
        <v>191.94609950237702</v>
      </c>
      <c r="S25" s="393">
        <f>+S14-S24</f>
        <v>244.57847828989188</v>
      </c>
      <c r="T25" s="393">
        <f t="shared" ref="T25" si="64">+T14-T24</f>
        <v>477.33911407478394</v>
      </c>
      <c r="U25" s="393">
        <f t="shared" ref="U25" si="65">+U14-U24</f>
        <v>654.94981816967561</v>
      </c>
      <c r="V25" s="393">
        <f t="shared" ref="V25" si="66">+V14-V24</f>
        <v>848.31764560456747</v>
      </c>
      <c r="W25" s="393">
        <f>+W14-W24</f>
        <v>349.64511816202548</v>
      </c>
      <c r="X25" s="393">
        <f t="shared" ref="X25" si="67">+X14-X24</f>
        <v>687.11785854390132</v>
      </c>
      <c r="Y25" s="393">
        <f t="shared" ref="Y25" si="68">+Y14-Y24</f>
        <v>968.09866928507643</v>
      </c>
      <c r="Z25" s="393">
        <f t="shared" ref="Z25" si="69">+Z14-Z24</f>
        <v>1265.309317066452</v>
      </c>
    </row>
    <row r="26" spans="1:26">
      <c r="A26" s="213"/>
    </row>
    <row r="27" spans="1:26">
      <c r="A27" s="213" t="s">
        <v>321</v>
      </c>
      <c r="C27" s="110">
        <f>+SUM('PG 1'!C28:E28)</f>
        <v>0</v>
      </c>
      <c r="D27" s="110">
        <f>+SUM('PG 1'!F28:H28)+C27</f>
        <v>0</v>
      </c>
      <c r="E27" s="110">
        <f>+SUM('PG 1'!I28:K28)+D27</f>
        <v>0</v>
      </c>
      <c r="F27" s="110">
        <f>+SUM('PG 1'!L28:N28)+E27</f>
        <v>0</v>
      </c>
      <c r="G27" s="110">
        <f>+SUM('PG 1'!P28:R28)</f>
        <v>0</v>
      </c>
      <c r="H27" s="110">
        <f>+SUM('PG 1'!S28:U28)+G27</f>
        <v>9.1666666666666674E-2</v>
      </c>
      <c r="I27" s="110">
        <f>+SUM('PG 1'!V28:X28)+H27</f>
        <v>0.35296056150260796</v>
      </c>
      <c r="J27" s="110">
        <f>+SUM('PG 1'!Y28:AA28)+I27</f>
        <v>0.59347458876238024</v>
      </c>
      <c r="K27" s="110">
        <f>+SUM('PG 1'!AC28:AE28)</f>
        <v>0.21944712493913615</v>
      </c>
      <c r="L27" s="110">
        <f>+SUM('PG 1'!AF28:AH28)+K27</f>
        <v>0.41753634796862749</v>
      </c>
      <c r="M27" s="110">
        <f>+SUM('PG 1'!AI28:AK28)+L27</f>
        <v>0.59397264988806187</v>
      </c>
      <c r="N27" s="110">
        <f>+SUM('PG 1'!AL28:AN28)+M27</f>
        <v>0.74845693636226074</v>
      </c>
      <c r="O27" s="110">
        <f>+SUM('PG 1'!AP28:AR28)</f>
        <v>0.13222904526870449</v>
      </c>
      <c r="P27" s="110">
        <f>+SUM('PG 1'!AS28:AU28)+O27</f>
        <v>0.24189543507871694</v>
      </c>
      <c r="Q27" s="110">
        <f>+SUM('PG 1'!AV28:AX28)+P27</f>
        <v>0.32868750882775744</v>
      </c>
      <c r="R27" s="110">
        <f>+SUM('PG 1'!AY28:BA28)+Q27</f>
        <v>0.39228930090914649</v>
      </c>
      <c r="S27" s="110">
        <f>+SUM('PG 1'!BC28:BE28)</f>
        <v>4.0091180337128732E-2</v>
      </c>
      <c r="T27" s="110">
        <f>+SUM('PG 1'!BF28:BH28)+S27</f>
        <v>5.3596994096524381E-2</v>
      </c>
      <c r="U27" s="110">
        <f>+SUM('PG 1'!BI28:BK28)+T27</f>
        <v>5.3596994096524381E-2</v>
      </c>
      <c r="V27" s="110">
        <f>+SUM('PG 1'!BL28:BN28)+U27</f>
        <v>5.3596994096524381E-2</v>
      </c>
      <c r="W27" s="110">
        <f>+SUM('PG 1'!BP28:BR28)</f>
        <v>0</v>
      </c>
      <c r="X27" s="110">
        <f>+SUM('PG 1'!BS28:BU28)+W27</f>
        <v>0</v>
      </c>
      <c r="Y27" s="110">
        <f>+SUM('PG 1'!BV28:BX28)+X27</f>
        <v>0</v>
      </c>
      <c r="Z27" s="110">
        <f>+SUM('PG 1'!BY28:CA28)+Y27</f>
        <v>0</v>
      </c>
    </row>
    <row r="28" spans="1:26">
      <c r="A28" s="213" t="s">
        <v>322</v>
      </c>
      <c r="C28" s="110">
        <f>+SUM('PG 1'!C29:E29)</f>
        <v>1.1244527367672794</v>
      </c>
      <c r="D28" s="110">
        <f>+SUM('PG 1'!F29:H29)+C28</f>
        <v>2.1149954325949682</v>
      </c>
      <c r="E28" s="110">
        <f>+SUM('PG 1'!I29:K29)+D28</f>
        <v>2.9697783724046714</v>
      </c>
      <c r="F28" s="110">
        <f>+SUM('PG 1'!L29:N29)+E28</f>
        <v>3.6869262907869866</v>
      </c>
      <c r="G28" s="110">
        <f>+SUM('PG 1'!P29:R29)</f>
        <v>0.99011172828480332</v>
      </c>
      <c r="H28" s="110">
        <f>+SUM('PG 1'!S29:U29)+G28</f>
        <v>1.8387598367364739</v>
      </c>
      <c r="I28" s="110">
        <f>+SUM('PG 1'!V29:X29)+H28</f>
        <v>5.543990271806722</v>
      </c>
      <c r="J28" s="110">
        <f>+SUM('PG 1'!Y29:AA29)+I28</f>
        <v>6.1038219883767466</v>
      </c>
      <c r="K28" s="110">
        <f>+SUM('PG 1'!AC29:AE29)</f>
        <v>3.4125000000000005</v>
      </c>
      <c r="L28" s="110">
        <f>+SUM('PG 1'!AF29:AH29)+K28</f>
        <v>3.8250000000000006</v>
      </c>
      <c r="M28" s="110">
        <f>+SUM('PG 1'!AI29:AK29)+L28</f>
        <v>7.2375000000000007</v>
      </c>
      <c r="N28" s="110">
        <f>+SUM('PG 1'!AL29:AN29)+M28</f>
        <v>7.65</v>
      </c>
      <c r="O28" s="110">
        <f>+SUM('PG 1'!AP29:AR29)</f>
        <v>3.4019186742516334</v>
      </c>
      <c r="P28" s="110">
        <f>+SUM('PG 1'!AS29:AU29)+O28</f>
        <v>3.771850140699597</v>
      </c>
      <c r="Q28" s="110">
        <f>+SUM('PG 1'!AV29:AX29)+P28</f>
        <v>7.1093525562963116</v>
      </c>
      <c r="R28" s="110">
        <f>+SUM('PG 1'!AY29:BA29)+Q28</f>
        <v>7.4139779747644354</v>
      </c>
      <c r="S28" s="110">
        <f>+SUM('PG 1'!BC29:BE29)</f>
        <v>2.9909917539326805</v>
      </c>
      <c r="T28" s="110">
        <f>+SUM('PG 1'!BF29:BH29)+S28</f>
        <v>3.2284945037048991</v>
      </c>
      <c r="U28" s="110">
        <f>+SUM('PG 1'!BI29:BK29)+T28</f>
        <v>5.8669293440588497</v>
      </c>
      <c r="V28" s="110">
        <f>+SUM('PG 1'!BL29:BN29)+U28</f>
        <v>6.0354422714144507</v>
      </c>
      <c r="W28" s="110">
        <f>+SUM('PG 1'!BP29:BR29)</f>
        <v>2.2797173757675044</v>
      </c>
      <c r="X28" s="110">
        <f>+SUM('PG 1'!BS29:BU29)+W28</f>
        <v>2.3773213883026973</v>
      </c>
      <c r="Y28" s="110">
        <f>+SUM('PG 1'!BV29:BX29)+X28</f>
        <v>4.2920440782667422</v>
      </c>
      <c r="Z28" s="110">
        <f>+SUM('PG 1'!BY29:CA29)+Y28</f>
        <v>4.3167667001144183</v>
      </c>
    </row>
    <row r="29" spans="1:26">
      <c r="A29" s="213" t="s">
        <v>360</v>
      </c>
      <c r="C29" s="110">
        <f>+SUM('PG 1'!C30:E30)</f>
        <v>5.84</v>
      </c>
      <c r="D29" s="110">
        <f>+SUM('PG 1'!F30:H30)+C29</f>
        <v>5.84</v>
      </c>
      <c r="E29" s="110">
        <f>+SUM('PG 1'!I30:K30)+D29</f>
        <v>5.84</v>
      </c>
      <c r="F29" s="110">
        <f>+SUM('PG 1'!L30:N30)+E29</f>
        <v>9.2800000000000011</v>
      </c>
      <c r="G29" s="110">
        <f>+SUM('PG 1'!P30:R30)</f>
        <v>0</v>
      </c>
      <c r="H29" s="110">
        <f>+SUM('PG 1'!S30:U30)+G29</f>
        <v>0</v>
      </c>
      <c r="I29" s="110">
        <f>+SUM('PG 1'!V30:X30)+H29</f>
        <v>0</v>
      </c>
      <c r="J29" s="110">
        <f>+SUM('PG 1'!Y30:AA30)+I29</f>
        <v>0</v>
      </c>
      <c r="K29" s="110">
        <f>+SUM('PG 1'!AC30:AE30)</f>
        <v>0</v>
      </c>
      <c r="L29" s="110">
        <f>+SUM('PG 1'!AF30:AH30)+K29</f>
        <v>0</v>
      </c>
      <c r="M29" s="110">
        <f>+SUM('PG 1'!AI30:AK30)+L29</f>
        <v>0</v>
      </c>
      <c r="N29" s="110">
        <f>+SUM('PG 1'!AL30:AN30)+M29</f>
        <v>0</v>
      </c>
      <c r="O29" s="110">
        <f>+SUM('PG 1'!AP30:AR30)</f>
        <v>0</v>
      </c>
      <c r="P29" s="110">
        <f>+SUM('PG 1'!AS30:AU30)+O29</f>
        <v>0</v>
      </c>
      <c r="Q29" s="110">
        <f>+SUM('PG 1'!AV30:AX30)+P29</f>
        <v>0</v>
      </c>
      <c r="R29" s="110">
        <f>+SUM('PG 1'!AY30:BA30)+Q29</f>
        <v>0</v>
      </c>
      <c r="S29" s="110">
        <f>+SUM('PG 1'!BC30:BE30)</f>
        <v>0</v>
      </c>
      <c r="T29" s="110">
        <f>+SUM('PG 1'!BF30:BH30)+S29</f>
        <v>0</v>
      </c>
      <c r="U29" s="110">
        <f>+SUM('PG 1'!BI30:BK30)+T29</f>
        <v>0</v>
      </c>
      <c r="V29" s="110">
        <f>+SUM('PG 1'!BL30:BN30)+U29</f>
        <v>0</v>
      </c>
      <c r="W29" s="110">
        <f>+SUM('PG 1'!BP30:BR30)</f>
        <v>0</v>
      </c>
      <c r="X29" s="110">
        <f>+SUM('PG 1'!BS30:BU30)+W29</f>
        <v>0</v>
      </c>
      <c r="Y29" s="110">
        <f>+SUM('PG 1'!BV30:BX30)+X29</f>
        <v>0</v>
      </c>
      <c r="Z29" s="110">
        <f>+SUM('PG 1'!BY30:CA30)+Y29</f>
        <v>0</v>
      </c>
    </row>
    <row r="30" spans="1:26">
      <c r="A30" s="213" t="s">
        <v>379</v>
      </c>
      <c r="C30" s="110">
        <f>+SUM('PG 1'!C31:E31)</f>
        <v>0</v>
      </c>
      <c r="D30" s="110">
        <f>+SUM('PG 1'!F31:H31)+C30</f>
        <v>0</v>
      </c>
      <c r="E30" s="110">
        <f>+SUM('PG 1'!I31:K31)+D30</f>
        <v>0</v>
      </c>
      <c r="F30" s="110">
        <f>+SUM('PG 1'!L31:N31)+E30</f>
        <v>0</v>
      </c>
      <c r="G30" s="110">
        <f>+SUM('PG 1'!P31:R31)</f>
        <v>0</v>
      </c>
      <c r="H30" s="110">
        <f>+SUM('PG 1'!S31:U31)+G30</f>
        <v>0</v>
      </c>
      <c r="I30" s="110">
        <f>+SUM('PG 1'!V31:X31)+H30</f>
        <v>0</v>
      </c>
      <c r="J30" s="110">
        <f>+SUM('PG 1'!Y31:AA31)+I30</f>
        <v>0</v>
      </c>
      <c r="K30" s="110">
        <f>+SUM('PG 1'!AC31:AE31)</f>
        <v>0</v>
      </c>
      <c r="L30" s="110">
        <f>+SUM('PG 1'!AF31:AH31)+K30</f>
        <v>0</v>
      </c>
      <c r="M30" s="110">
        <f>+SUM('PG 1'!AI31:AK31)+L30</f>
        <v>0</v>
      </c>
      <c r="N30" s="110">
        <f>+SUM('PG 1'!AL31:AN31)+M30</f>
        <v>0</v>
      </c>
      <c r="O30" s="110">
        <f>+SUM('PG 1'!AP31:AR31)</f>
        <v>0</v>
      </c>
      <c r="P30" s="110">
        <f>+SUM('PG 1'!AS31:AU31)+O30</f>
        <v>0</v>
      </c>
      <c r="Q30" s="110">
        <f>+SUM('PG 1'!AV31:AX31)+P30</f>
        <v>0</v>
      </c>
      <c r="R30" s="110">
        <f>+SUM('PG 1'!AY31:BA31)+Q30</f>
        <v>0</v>
      </c>
      <c r="S30" s="110">
        <f>+SUM('PG 1'!BC31:BE31)</f>
        <v>0</v>
      </c>
      <c r="T30" s="110">
        <f>+SUM('PG 1'!BF31:BH31)+S30</f>
        <v>0</v>
      </c>
      <c r="U30" s="110">
        <f>+SUM('PG 1'!BI31:BK31)+T30</f>
        <v>0</v>
      </c>
      <c r="V30" s="110">
        <f>+SUM('PG 1'!BL31:BN31)+U30</f>
        <v>0</v>
      </c>
      <c r="W30" s="110">
        <f>+SUM('PG 1'!BP31:BR31)</f>
        <v>0</v>
      </c>
      <c r="X30" s="110">
        <f>+SUM('PG 1'!BS31:BU31)+W30</f>
        <v>0</v>
      </c>
      <c r="Y30" s="110">
        <f>+SUM('PG 1'!BV31:BX31)+X30</f>
        <v>0</v>
      </c>
      <c r="Z30" s="110">
        <f>+SUM('PG 1'!BY31:CA31)+Y30</f>
        <v>0</v>
      </c>
    </row>
    <row r="31" spans="1:26">
      <c r="A31" s="213"/>
      <c r="C31" s="110"/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0"/>
      <c r="V31" s="110"/>
      <c r="W31" s="110"/>
      <c r="X31" s="110"/>
      <c r="Y31" s="110"/>
      <c r="Z31" s="110"/>
    </row>
    <row r="32" spans="1:26">
      <c r="A32" s="251" t="s">
        <v>386</v>
      </c>
      <c r="B32" s="425"/>
      <c r="C32" s="393">
        <f>SUM(C27:C31)</f>
        <v>6.9644527367672797</v>
      </c>
      <c r="D32" s="393">
        <f t="shared" ref="D32:F32" si="70">SUM(D27:D31)</f>
        <v>7.9549954325949681</v>
      </c>
      <c r="E32" s="393">
        <f t="shared" si="70"/>
        <v>8.8097783724046721</v>
      </c>
      <c r="F32" s="393">
        <f t="shared" si="70"/>
        <v>12.966926290786988</v>
      </c>
      <c r="G32" s="393">
        <f>SUM(G27:G31)</f>
        <v>0.99011172828480332</v>
      </c>
      <c r="H32" s="393">
        <f t="shared" ref="H32:J32" si="71">SUM(H27:H31)</f>
        <v>1.9304265034031407</v>
      </c>
      <c r="I32" s="393">
        <f t="shared" si="71"/>
        <v>5.8969508333093303</v>
      </c>
      <c r="J32" s="393">
        <f t="shared" si="71"/>
        <v>6.6972965771391273</v>
      </c>
      <c r="K32" s="393">
        <f>SUM(K27:K31)</f>
        <v>3.6319471249391366</v>
      </c>
      <c r="L32" s="393">
        <f t="shared" ref="L32" si="72">SUM(L27:L31)</f>
        <v>4.2425363479686284</v>
      </c>
      <c r="M32" s="393">
        <f t="shared" ref="M32" si="73">SUM(M27:M31)</f>
        <v>7.8314726498880622</v>
      </c>
      <c r="N32" s="393">
        <f t="shared" ref="N32" si="74">SUM(N27:N31)</f>
        <v>8.3984569363622619</v>
      </c>
      <c r="O32" s="393">
        <f>SUM(O27:O31)</f>
        <v>3.5341477195203379</v>
      </c>
      <c r="P32" s="393">
        <f t="shared" ref="P32" si="75">SUM(P27:P31)</f>
        <v>4.013745575778314</v>
      </c>
      <c r="Q32" s="393">
        <f t="shared" ref="Q32" si="76">SUM(Q27:Q31)</f>
        <v>7.4380400651240688</v>
      </c>
      <c r="R32" s="393">
        <f t="shared" ref="R32" si="77">SUM(R27:R31)</f>
        <v>7.8062672756735818</v>
      </c>
      <c r="S32" s="393">
        <f>SUM(S27:S31)</f>
        <v>3.0310829342698091</v>
      </c>
      <c r="T32" s="393">
        <f t="shared" ref="T32" si="78">SUM(T27:T31)</f>
        <v>3.2820914978014235</v>
      </c>
      <c r="U32" s="393">
        <f t="shared" ref="U32" si="79">SUM(U27:U31)</f>
        <v>5.9205263381553737</v>
      </c>
      <c r="V32" s="393">
        <f t="shared" ref="V32" si="80">SUM(V27:V31)</f>
        <v>6.0890392655109746</v>
      </c>
      <c r="W32" s="393">
        <f>SUM(W27:W31)</f>
        <v>2.2797173757675044</v>
      </c>
      <c r="X32" s="393">
        <f t="shared" ref="X32" si="81">SUM(X27:X31)</f>
        <v>2.3773213883026973</v>
      </c>
      <c r="Y32" s="393">
        <f t="shared" ref="Y32" si="82">SUM(Y27:Y31)</f>
        <v>4.2920440782667422</v>
      </c>
      <c r="Z32" s="393">
        <f t="shared" ref="Z32" si="83">SUM(Z27:Z31)</f>
        <v>4.3167667001144183</v>
      </c>
    </row>
    <row r="33" spans="1:26">
      <c r="A33" s="251" t="s">
        <v>148</v>
      </c>
      <c r="B33" s="425"/>
      <c r="C33" s="393">
        <f>+C25-C32</f>
        <v>-24.024592736767282</v>
      </c>
      <c r="D33" s="393">
        <f t="shared" ref="D33:F33" si="84">+D25-D32</f>
        <v>-52.575275432594978</v>
      </c>
      <c r="E33" s="393">
        <f t="shared" si="84"/>
        <v>-129.99019837240471</v>
      </c>
      <c r="F33" s="393">
        <f t="shared" si="84"/>
        <v>-87.707486290787003</v>
      </c>
      <c r="G33" s="393">
        <f>+G25-G32</f>
        <v>-36.462079528284789</v>
      </c>
      <c r="H33" s="393">
        <f t="shared" ref="H33:J33" si="85">+H25-H32</f>
        <v>-8.3812871034031389</v>
      </c>
      <c r="I33" s="393">
        <f t="shared" si="85"/>
        <v>-22.732339947594976</v>
      </c>
      <c r="J33" s="393">
        <f t="shared" si="85"/>
        <v>-19.597214205710486</v>
      </c>
      <c r="K33" s="393">
        <f>+K25-K32</f>
        <v>25.893500704775185</v>
      </c>
      <c r="L33" s="393">
        <f t="shared" ref="L33" si="86">+L25-L32</f>
        <v>43.668909311460062</v>
      </c>
      <c r="M33" s="393">
        <f t="shared" ref="M33" si="87">+M25-M32</f>
        <v>6.4818708392550457</v>
      </c>
      <c r="N33" s="393">
        <f t="shared" ref="N33" si="88">+N25-N32</f>
        <v>-12.830615617505085</v>
      </c>
      <c r="O33" s="393">
        <f>+O25-O32</f>
        <v>26.004869281073962</v>
      </c>
      <c r="P33" s="393">
        <f t="shared" ref="P33" si="89">+P25-P32</f>
        <v>143.59065492541018</v>
      </c>
      <c r="Q33" s="393">
        <f t="shared" ref="Q33" si="90">+Q25-Q32</f>
        <v>104.68812093665862</v>
      </c>
      <c r="R33" s="393">
        <f t="shared" ref="R33" si="91">+R25-R32</f>
        <v>184.13983222670345</v>
      </c>
      <c r="S33" s="393">
        <f>+S25-S32</f>
        <v>241.54739535562206</v>
      </c>
      <c r="T33" s="393">
        <f t="shared" ref="T33" si="92">+T25-T32</f>
        <v>474.05702257698249</v>
      </c>
      <c r="U33" s="393">
        <f t="shared" ref="U33" si="93">+U25-U32</f>
        <v>649.02929183152025</v>
      </c>
      <c r="V33" s="393">
        <f t="shared" ref="V33" si="94">+V25-V32</f>
        <v>842.22860633905645</v>
      </c>
      <c r="W33" s="393">
        <f>+W25-W32</f>
        <v>347.36540078625796</v>
      </c>
      <c r="X33" s="393">
        <f t="shared" ref="X33" si="95">+X25-X32</f>
        <v>684.74053715559864</v>
      </c>
      <c r="Y33" s="393">
        <f t="shared" ref="Y33" si="96">+Y25-Y32</f>
        <v>963.80662520680971</v>
      </c>
      <c r="Z33" s="393">
        <f t="shared" ref="Z33" si="97">+Z25-Z32</f>
        <v>1260.9925503663376</v>
      </c>
    </row>
    <row r="34" spans="1:26">
      <c r="A34" s="427"/>
      <c r="B34" s="428"/>
      <c r="C34" s="429"/>
      <c r="D34" s="429"/>
      <c r="E34" s="429"/>
      <c r="F34" s="429"/>
      <c r="G34" s="429"/>
      <c r="H34" s="429"/>
      <c r="I34" s="429"/>
      <c r="J34" s="429"/>
      <c r="K34" s="429"/>
      <c r="L34" s="429"/>
      <c r="M34" s="429"/>
      <c r="N34" s="429"/>
      <c r="O34" s="429"/>
      <c r="P34" s="429"/>
      <c r="Q34" s="429"/>
      <c r="R34" s="429"/>
      <c r="S34" s="429"/>
      <c r="T34" s="429"/>
      <c r="U34" s="429"/>
      <c r="V34" s="429"/>
      <c r="W34" s="429"/>
      <c r="X34" s="429"/>
      <c r="Y34" s="429"/>
      <c r="Z34" s="429"/>
    </row>
    <row r="35" spans="1:26">
      <c r="A35" s="303"/>
    </row>
    <row r="36" spans="1:26">
      <c r="A36" s="303" t="s">
        <v>150</v>
      </c>
      <c r="C36" s="110">
        <f>+SUM('PG 1'!C38:E38)</f>
        <v>0</v>
      </c>
      <c r="D36" s="110">
        <f>+SUM('PG 1'!F38:H38)+C36</f>
        <v>0</v>
      </c>
      <c r="E36" s="110">
        <f>+SUM('PG 1'!I38:K38)+D36</f>
        <v>0</v>
      </c>
      <c r="F36" s="110">
        <f>+SUM('PG 1'!L38:N38)+E36</f>
        <v>0</v>
      </c>
      <c r="G36" s="110">
        <f>+SUM('PG 1'!P38:R38)</f>
        <v>0</v>
      </c>
      <c r="H36" s="110">
        <f>+SUM('PG 1'!S38:U38)+G36</f>
        <v>0</v>
      </c>
      <c r="I36" s="110">
        <f>+SUM('PG 1'!V38:X38)+H36</f>
        <v>0</v>
      </c>
      <c r="J36" s="110">
        <f>+SUM('PG 1'!Y38:AA38)+I36</f>
        <v>0</v>
      </c>
      <c r="K36" s="110">
        <f>+SUM('PG 1'!AC38:AE38)</f>
        <v>0</v>
      </c>
      <c r="L36" s="110">
        <f>+SUM('PG 1'!AF38:AH38)+K36</f>
        <v>0</v>
      </c>
      <c r="M36" s="110">
        <f>+SUM('PG 1'!AI38:AK38)+L36</f>
        <v>0</v>
      </c>
      <c r="N36" s="110">
        <f>+SUM('PG 1'!AL38:AN38)+M36</f>
        <v>0</v>
      </c>
      <c r="O36" s="110">
        <f>+SUM('PG 1'!AP38:AR38)</f>
        <v>0</v>
      </c>
      <c r="P36" s="110">
        <f>+SUM('PG 1'!AS38:AU38)+O36</f>
        <v>0</v>
      </c>
      <c r="Q36" s="110">
        <f>+SUM('PG 1'!AV38:AX38)+P36</f>
        <v>0</v>
      </c>
      <c r="R36" s="110">
        <f>+SUM('PG 1'!AY38:BA38)+Q36</f>
        <v>16.001129028175271</v>
      </c>
      <c r="S36" s="110">
        <f>+SUM('PG 1'!BC38:BE38)</f>
        <v>0</v>
      </c>
      <c r="T36" s="110">
        <f>+SUM('PG 1'!BF38:BH38)+S36</f>
        <v>0</v>
      </c>
      <c r="U36" s="110">
        <f>+SUM('PG 1'!BI38:BK38)+T36</f>
        <v>0</v>
      </c>
      <c r="V36" s="110">
        <f>+SUM('PG 1'!BL38:BN38)+U36</f>
        <v>237.668581901717</v>
      </c>
      <c r="W36" s="110">
        <f>+SUM('PG 1'!BP38:BR38)</f>
        <v>0</v>
      </c>
      <c r="X36" s="110">
        <f>+SUM('PG 1'!BS38:BU38)+W36</f>
        <v>0</v>
      </c>
      <c r="Y36" s="110">
        <f>+SUM('PG 1'!BV38:BX38)+X36</f>
        <v>0</v>
      </c>
      <c r="Z36" s="110">
        <f>+SUM('PG 1'!BY38:CA38)+Y36</f>
        <v>363.29776510990115</v>
      </c>
    </row>
    <row r="37" spans="1:26">
      <c r="A37" s="303"/>
    </row>
    <row r="38" spans="1:26">
      <c r="A38" s="251" t="s">
        <v>151</v>
      </c>
      <c r="B38" s="425"/>
      <c r="C38" s="393">
        <f>+C33-C36</f>
        <v>-24.024592736767282</v>
      </c>
      <c r="D38" s="393">
        <f t="shared" ref="D38:F38" si="98">+D33-D36</f>
        <v>-52.575275432594978</v>
      </c>
      <c r="E38" s="393">
        <f t="shared" si="98"/>
        <v>-129.99019837240471</v>
      </c>
      <c r="F38" s="393">
        <f t="shared" si="98"/>
        <v>-87.707486290787003</v>
      </c>
      <c r="G38" s="393">
        <f>+G33-G36</f>
        <v>-36.462079528284789</v>
      </c>
      <c r="H38" s="393">
        <f t="shared" ref="H38:J38" si="99">+H33-H36</f>
        <v>-8.3812871034031389</v>
      </c>
      <c r="I38" s="393">
        <f t="shared" si="99"/>
        <v>-22.732339947594976</v>
      </c>
      <c r="J38" s="393">
        <f t="shared" si="99"/>
        <v>-19.597214205710486</v>
      </c>
      <c r="K38" s="393">
        <f>+K33-K36</f>
        <v>25.893500704775185</v>
      </c>
      <c r="L38" s="393">
        <f t="shared" ref="L38:N38" si="100">+L33-L36</f>
        <v>43.668909311460062</v>
      </c>
      <c r="M38" s="393">
        <f t="shared" si="100"/>
        <v>6.4818708392550457</v>
      </c>
      <c r="N38" s="393">
        <f t="shared" si="100"/>
        <v>-12.830615617505085</v>
      </c>
      <c r="O38" s="393">
        <f>+O33-O36</f>
        <v>26.004869281073962</v>
      </c>
      <c r="P38" s="393">
        <f t="shared" ref="P38:R38" si="101">+P33-P36</f>
        <v>143.59065492541018</v>
      </c>
      <c r="Q38" s="393">
        <f t="shared" si="101"/>
        <v>104.68812093665862</v>
      </c>
      <c r="R38" s="393">
        <f t="shared" si="101"/>
        <v>168.13870319852816</v>
      </c>
      <c r="S38" s="393">
        <f>+S33-S36</f>
        <v>241.54739535562206</v>
      </c>
      <c r="T38" s="393">
        <f t="shared" ref="T38:V38" si="102">+T33-T36</f>
        <v>474.05702257698249</v>
      </c>
      <c r="U38" s="393">
        <f t="shared" si="102"/>
        <v>649.02929183152025</v>
      </c>
      <c r="V38" s="393">
        <f t="shared" si="102"/>
        <v>604.56002443733951</v>
      </c>
      <c r="W38" s="393">
        <f>+W33-W36</f>
        <v>347.36540078625796</v>
      </c>
      <c r="X38" s="393">
        <f t="shared" ref="X38:Z38" si="103">+X33-X36</f>
        <v>684.74053715559864</v>
      </c>
      <c r="Y38" s="393">
        <f t="shared" si="103"/>
        <v>963.80662520680971</v>
      </c>
      <c r="Z38" s="393">
        <f t="shared" si="103"/>
        <v>897.69478525643649</v>
      </c>
    </row>
    <row r="39" spans="1:26">
      <c r="A39" s="251"/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</row>
    <row r="40" spans="1:26">
      <c r="A40" s="213"/>
    </row>
    <row r="41" spans="1:26">
      <c r="A41" s="251" t="s">
        <v>94</v>
      </c>
      <c r="B41" s="425"/>
      <c r="C41" s="393">
        <f>+C25+C21+C20-C6</f>
        <v>-7.0601400000000041</v>
      </c>
      <c r="D41" s="393">
        <f t="shared" ref="D41:Z41" si="104">+D25+D21+D20-D6</f>
        <v>-24.620280000000008</v>
      </c>
      <c r="E41" s="393">
        <f t="shared" si="104"/>
        <v>-91.180420000000026</v>
      </c>
      <c r="F41" s="393">
        <f t="shared" si="104"/>
        <v>-34.740560000000016</v>
      </c>
      <c r="G41" s="393">
        <f t="shared" si="104"/>
        <v>-15.671967799999987</v>
      </c>
      <c r="H41" s="393">
        <f t="shared" si="104"/>
        <v>33.149139400000003</v>
      </c>
      <c r="I41" s="393">
        <f t="shared" si="104"/>
        <v>51.116396600000066</v>
      </c>
      <c r="J41" s="393">
        <f t="shared" si="104"/>
        <v>83.503653800000066</v>
      </c>
      <c r="K41" s="393">
        <f t="shared" si="104"/>
        <v>57.977233544000036</v>
      </c>
      <c r="L41" s="393">
        <f t="shared" si="104"/>
        <v>104.81501708800012</v>
      </c>
      <c r="M41" s="393">
        <f t="shared" si="104"/>
        <v>99.668700632000252</v>
      </c>
      <c r="N41" s="393">
        <f t="shared" si="104"/>
        <v>109.37498417600003</v>
      </c>
      <c r="O41" s="393">
        <f t="shared" si="104"/>
        <v>57.990802714880012</v>
      </c>
      <c r="P41" s="393">
        <f t="shared" si="104"/>
        <v>204.50797192975989</v>
      </c>
      <c r="Q41" s="393">
        <f t="shared" si="104"/>
        <v>197.48151814463984</v>
      </c>
      <c r="R41" s="393">
        <f t="shared" si="104"/>
        <v>305.7532423595199</v>
      </c>
      <c r="S41" s="393">
        <f t="shared" si="104"/>
        <v>273.03026400417758</v>
      </c>
      <c r="T41" s="393">
        <f t="shared" si="104"/>
        <v>534.24268550335535</v>
      </c>
      <c r="U41" s="393">
        <f t="shared" si="104"/>
        <v>740.3051753125327</v>
      </c>
      <c r="V41" s="393">
        <f t="shared" si="104"/>
        <v>962.12478846171041</v>
      </c>
      <c r="W41" s="393">
        <f t="shared" si="104"/>
        <v>378.09690387631122</v>
      </c>
      <c r="X41" s="393">
        <f t="shared" si="104"/>
        <v>744.02142997247279</v>
      </c>
      <c r="Y41" s="393">
        <f t="shared" si="104"/>
        <v>1053.1415264279335</v>
      </c>
      <c r="Z41" s="393">
        <f t="shared" si="104"/>
        <v>1378.4914599235949</v>
      </c>
    </row>
    <row r="44" spans="1:26">
      <c r="A44" s="423" t="s">
        <v>189</v>
      </c>
      <c r="C44" s="254" t="s">
        <v>618</v>
      </c>
      <c r="H44" s="254" t="s">
        <v>618</v>
      </c>
      <c r="L44" s="254" t="s">
        <v>618</v>
      </c>
      <c r="P44" s="254" t="s">
        <v>618</v>
      </c>
      <c r="T44" s="254" t="s">
        <v>618</v>
      </c>
      <c r="X44" s="254" t="s">
        <v>618</v>
      </c>
    </row>
    <row r="45" spans="1:26">
      <c r="A45" s="213"/>
    </row>
    <row r="46" spans="1:26">
      <c r="A46" s="254" t="s">
        <v>188</v>
      </c>
      <c r="B46" s="425"/>
      <c r="C46" s="424">
        <f>+PF!F5</f>
        <v>41364</v>
      </c>
      <c r="D46" s="424">
        <f>+PF!I5</f>
        <v>41455</v>
      </c>
      <c r="E46" s="424">
        <f>+PF!L5</f>
        <v>41547</v>
      </c>
      <c r="F46" s="424">
        <f>+PF!O5</f>
        <v>41639</v>
      </c>
      <c r="G46" s="424">
        <f>+PF!S5</f>
        <v>41729</v>
      </c>
      <c r="H46" s="424">
        <f>+PF!V5</f>
        <v>41820</v>
      </c>
      <c r="I46" s="424">
        <f>+PF!Y5</f>
        <v>41912</v>
      </c>
      <c r="J46" s="424">
        <f>+PF!AB5</f>
        <v>42004</v>
      </c>
      <c r="K46" s="424">
        <f>+PF!AF5</f>
        <v>42094</v>
      </c>
      <c r="L46" s="424">
        <f>+PF!AI5</f>
        <v>42185</v>
      </c>
      <c r="M46" s="424">
        <f>+PF!AL5</f>
        <v>42277</v>
      </c>
      <c r="N46" s="424">
        <f>+PF!AO5</f>
        <v>42369</v>
      </c>
      <c r="O46" s="424">
        <f>+PF!AS5</f>
        <v>42460</v>
      </c>
      <c r="P46" s="424">
        <f>+PF!AV5</f>
        <v>42551</v>
      </c>
      <c r="Q46" s="424">
        <f>+PF!AY5</f>
        <v>42643</v>
      </c>
      <c r="R46" s="424">
        <f>+PF!BB5</f>
        <v>42735</v>
      </c>
      <c r="S46" s="424">
        <f>+PF!BF5</f>
        <v>42825</v>
      </c>
      <c r="T46" s="424">
        <f>+PF!BI5</f>
        <v>42916</v>
      </c>
      <c r="U46" s="424">
        <f>+PF!BL5</f>
        <v>43008</v>
      </c>
      <c r="V46" s="424">
        <f>+PF!BO5</f>
        <v>43100</v>
      </c>
      <c r="W46" s="424">
        <f>+PF!BS5</f>
        <v>43190</v>
      </c>
      <c r="X46" s="424">
        <f>+PF!BV5</f>
        <v>43281</v>
      </c>
      <c r="Y46" s="424">
        <f>+PF!BY5</f>
        <v>43373</v>
      </c>
      <c r="Z46" s="422">
        <f>+PF!CB5</f>
        <v>43465</v>
      </c>
    </row>
    <row r="47" spans="1:26">
      <c r="A47" s="241" t="s">
        <v>192</v>
      </c>
      <c r="B47" s="241"/>
    </row>
    <row r="48" spans="1:26">
      <c r="A48" s="241" t="s">
        <v>192</v>
      </c>
      <c r="B48" s="241"/>
    </row>
    <row r="49" spans="1:26">
      <c r="A49" s="213" t="s">
        <v>190</v>
      </c>
      <c r="B49" s="213"/>
      <c r="C49" s="110">
        <f>+SUM(PF!D7:F7)</f>
        <v>299.21999999999997</v>
      </c>
      <c r="D49" s="110">
        <f>+SUM(PF!G7:I7)</f>
        <v>324.28000000000003</v>
      </c>
      <c r="E49" s="110">
        <f>+SUM(PF!J7:L7)</f>
        <v>137.94</v>
      </c>
      <c r="F49" s="110">
        <f>+SUM(PF!M7:O7)</f>
        <v>65.34</v>
      </c>
      <c r="G49" s="110">
        <f>+SUM(PF!Q7:S7)</f>
        <v>189.31659999999999</v>
      </c>
      <c r="H49" s="110">
        <f>+SUM(PF!T7:V7)</f>
        <v>334.00839999999999</v>
      </c>
      <c r="I49" s="110">
        <f>+SUM(PF!W7:Y7)</f>
        <v>142.07820000000001</v>
      </c>
      <c r="J49" s="110">
        <f>+SUM(PF!Z7:AB7)</f>
        <v>309.30019999999996</v>
      </c>
      <c r="K49" s="110">
        <f>+SUM(PF!AD7:AF7)</f>
        <v>436.99609799999996</v>
      </c>
      <c r="L49" s="110">
        <f>+SUM(PF!AG7:AI7)</f>
        <v>586.02865200000008</v>
      </c>
      <c r="M49" s="110">
        <f>+SUM(PF!AJ7:AL7)</f>
        <v>388.34054600000002</v>
      </c>
      <c r="N49" s="110">
        <f>+SUM(PF!AM7:AO7)</f>
        <v>311.31920600000007</v>
      </c>
      <c r="O49" s="110">
        <f>+SUM(PF!AQ7:AS7)</f>
        <v>539.64598094000007</v>
      </c>
      <c r="P49" s="110">
        <f>+SUM(PF!AT7:AV7)</f>
        <v>741.54951156000004</v>
      </c>
      <c r="Q49" s="110">
        <f>+SUM(PF!AW7:AY7)</f>
        <v>489.53076238000006</v>
      </c>
      <c r="R49" s="110">
        <f>+SUM(PF!AZ7:BB7)</f>
        <v>458.59878218</v>
      </c>
      <c r="S49" s="110">
        <f>+SUM(PF!BD7:BF7)</f>
        <v>804.61136036820005</v>
      </c>
      <c r="T49" s="110">
        <f>+SUM(PF!BG7:BI7)</f>
        <v>1127.2799969068001</v>
      </c>
      <c r="U49" s="110">
        <f>+SUM(PF!BJ7:BL7)</f>
        <v>917.55268525140013</v>
      </c>
      <c r="V49" s="110">
        <f>+SUM(PF!BM7:BO7)</f>
        <v>835.84074564539992</v>
      </c>
      <c r="W49" s="110">
        <f>+SUM(PF!BQ7:BS7)</f>
        <v>975.37750117924611</v>
      </c>
      <c r="X49" s="110">
        <f>+SUM(PF!BT7:BV7)</f>
        <v>1392.329396814004</v>
      </c>
      <c r="Y49" s="110">
        <f>+SUM(PF!BW7:BY7)</f>
        <v>1176.3102658089419</v>
      </c>
      <c r="Z49" s="110">
        <f>+SUM(PF!BZ7:CB7)</f>
        <v>1092.146968014762</v>
      </c>
    </row>
    <row r="50" spans="1:26">
      <c r="A50" s="213" t="s">
        <v>314</v>
      </c>
      <c r="B50" s="213"/>
      <c r="C50" s="110">
        <f>+SUM(PF!D8:F8)</f>
        <v>0</v>
      </c>
      <c r="D50" s="110">
        <f>+SUM(PF!G8:I8)</f>
        <v>0</v>
      </c>
      <c r="E50" s="110">
        <f>+SUM(PF!J8:L8)</f>
        <v>0</v>
      </c>
      <c r="F50" s="110">
        <f>+SUM(PF!M8:O8)</f>
        <v>0</v>
      </c>
      <c r="G50" s="110">
        <f>+SUM(PF!Q8:S8)</f>
        <v>0</v>
      </c>
      <c r="H50" s="110">
        <f>+SUM(PF!T8:V8)</f>
        <v>0</v>
      </c>
      <c r="I50" s="110">
        <f>+SUM(PF!W8:Y8)</f>
        <v>0</v>
      </c>
      <c r="J50" s="110">
        <f>+SUM(PF!Z8:AB8)</f>
        <v>0</v>
      </c>
      <c r="K50" s="110">
        <f>+SUM(PF!AD8:AF8)</f>
        <v>0</v>
      </c>
      <c r="L50" s="110">
        <f>+SUM(PF!AG8:AI8)</f>
        <v>0</v>
      </c>
      <c r="M50" s="110">
        <f>+SUM(PF!AJ8:AL8)</f>
        <v>0</v>
      </c>
      <c r="N50" s="110">
        <f>+SUM(PF!AM8:AO8)</f>
        <v>0</v>
      </c>
      <c r="O50" s="110">
        <f>+SUM(PF!AQ8:AS8)</f>
        <v>0</v>
      </c>
      <c r="P50" s="110">
        <f>+SUM(PF!AT8:AV8)</f>
        <v>0</v>
      </c>
      <c r="Q50" s="110">
        <f>+SUM(PF!AW8:AY8)</f>
        <v>0</v>
      </c>
      <c r="R50" s="110">
        <f>+SUM(PF!AZ8:BB8)</f>
        <v>0</v>
      </c>
      <c r="S50" s="110">
        <f>+SUM(PF!BD8:BF8)</f>
        <v>0</v>
      </c>
      <c r="T50" s="110">
        <f>+SUM(PF!BG8:BI8)</f>
        <v>0</v>
      </c>
      <c r="U50" s="110">
        <f>+SUM(PF!BJ8:BL8)</f>
        <v>0</v>
      </c>
      <c r="V50" s="110">
        <f>+SUM(PF!BM8:BO8)</f>
        <v>0</v>
      </c>
      <c r="W50" s="110">
        <f>+SUM(PF!BQ8:BS8)</f>
        <v>0</v>
      </c>
      <c r="X50" s="110">
        <f>+SUM(PF!BT8:BV8)</f>
        <v>0</v>
      </c>
      <c r="Y50" s="110">
        <f>+SUM(PF!BW8:BY8)</f>
        <v>0</v>
      </c>
      <c r="Z50" s="110">
        <f>+SUM(PF!BZ8:CB8)</f>
        <v>0</v>
      </c>
    </row>
    <row r="51" spans="1:26">
      <c r="A51" s="213" t="s">
        <v>347</v>
      </c>
      <c r="B51" s="213"/>
      <c r="C51" s="110">
        <f>+SUM(PF!D9:F9)</f>
        <v>0</v>
      </c>
      <c r="D51" s="110">
        <f>+SUM(PF!G9:I9)</f>
        <v>0</v>
      </c>
      <c r="E51" s="110">
        <f>+SUM(PF!J9:L9)</f>
        <v>0</v>
      </c>
      <c r="F51" s="110">
        <f>+SUM(PF!M9:O9)</f>
        <v>0</v>
      </c>
      <c r="G51" s="110">
        <f>+SUM(PF!Q9:S9)</f>
        <v>0</v>
      </c>
      <c r="H51" s="110">
        <f>+SUM(PF!T9:V9)</f>
        <v>0</v>
      </c>
      <c r="I51" s="110">
        <f>+SUM(PF!W9:Y9)</f>
        <v>0</v>
      </c>
      <c r="J51" s="110">
        <f>+SUM(PF!Z9:AB9)</f>
        <v>7.56</v>
      </c>
      <c r="K51" s="110">
        <f>+SUM(PF!AD9:AF9)</f>
        <v>0</v>
      </c>
      <c r="L51" s="110">
        <f>+SUM(PF!AG9:AI9)</f>
        <v>0</v>
      </c>
      <c r="M51" s="110">
        <f>+SUM(PF!AJ9:AL9)</f>
        <v>0</v>
      </c>
      <c r="N51" s="110">
        <f>+SUM(PF!AM9:AO9)</f>
        <v>3.78</v>
      </c>
      <c r="O51" s="110">
        <f>+SUM(PF!AQ9:AS9)</f>
        <v>0</v>
      </c>
      <c r="P51" s="110">
        <f>+SUM(PF!AT9:AV9)</f>
        <v>0</v>
      </c>
      <c r="Q51" s="110">
        <f>+SUM(PF!AW9:AY9)</f>
        <v>0</v>
      </c>
      <c r="R51" s="110">
        <f>+SUM(PF!AZ9:BB9)</f>
        <v>0</v>
      </c>
      <c r="S51" s="110">
        <f>+SUM(PF!BD9:BF9)</f>
        <v>0</v>
      </c>
      <c r="T51" s="110">
        <f>+SUM(PF!BG9:BI9)</f>
        <v>0</v>
      </c>
      <c r="U51" s="110">
        <f>+SUM(PF!BJ9:BL9)</f>
        <v>0</v>
      </c>
      <c r="V51" s="110">
        <f>+SUM(PF!BM9:BO9)</f>
        <v>0</v>
      </c>
      <c r="W51" s="110">
        <f>+SUM(PF!BQ9:BS9)</f>
        <v>0</v>
      </c>
      <c r="X51" s="110">
        <f>+SUM(PF!BT9:BV9)</f>
        <v>0</v>
      </c>
      <c r="Y51" s="110">
        <f>+SUM(PF!BW9:BY9)</f>
        <v>0</v>
      </c>
      <c r="Z51" s="110">
        <f>+SUM(PF!BZ9:CB9)</f>
        <v>0</v>
      </c>
    </row>
    <row r="52" spans="1:26">
      <c r="A52" s="213" t="s">
        <v>357</v>
      </c>
      <c r="B52" s="213"/>
      <c r="C52" s="110">
        <f>+SUM(PF!D10:F10)</f>
        <v>73</v>
      </c>
      <c r="D52" s="110">
        <f>+SUM(PF!G10:I10)</f>
        <v>0</v>
      </c>
      <c r="E52" s="110">
        <f>+SUM(PF!J10:L10)</f>
        <v>0</v>
      </c>
      <c r="F52" s="110">
        <f>+SUM(PF!M10:O10)</f>
        <v>43</v>
      </c>
      <c r="G52" s="110">
        <f>+SUM(PF!Q10:S10)</f>
        <v>0</v>
      </c>
      <c r="H52" s="110">
        <f>+SUM(PF!T10:V10)</f>
        <v>0</v>
      </c>
      <c r="I52" s="110">
        <f>+SUM(PF!W10:Y10)</f>
        <v>0</v>
      </c>
      <c r="J52" s="110">
        <f>+SUM(PF!Z10:AB10)</f>
        <v>0</v>
      </c>
      <c r="K52" s="110">
        <f>+SUM(PF!AD10:AF10)</f>
        <v>0</v>
      </c>
      <c r="L52" s="110">
        <f>+SUM(PF!AG10:AI10)</f>
        <v>0</v>
      </c>
      <c r="M52" s="110">
        <f>+SUM(PF!AJ10:AL10)</f>
        <v>0</v>
      </c>
      <c r="N52" s="110">
        <f>+SUM(PF!AM10:AO10)</f>
        <v>0</v>
      </c>
      <c r="O52" s="110">
        <f>+SUM(PF!AQ10:AS10)</f>
        <v>0</v>
      </c>
      <c r="P52" s="110">
        <f>+SUM(PF!AT10:AV10)</f>
        <v>0</v>
      </c>
      <c r="Q52" s="110">
        <f>+SUM(PF!AW10:AY10)</f>
        <v>0</v>
      </c>
      <c r="R52" s="110">
        <f>+SUM(PF!AZ10:BB10)</f>
        <v>0</v>
      </c>
      <c r="S52" s="110">
        <f>+SUM(PF!BD10:BF10)</f>
        <v>0</v>
      </c>
      <c r="T52" s="110">
        <f>+SUM(PF!BG10:BI10)</f>
        <v>0</v>
      </c>
      <c r="U52" s="110">
        <f>+SUM(PF!BJ10:BL10)</f>
        <v>0</v>
      </c>
      <c r="V52" s="110">
        <f>+SUM(PF!BM10:BO10)</f>
        <v>0</v>
      </c>
      <c r="W52" s="110">
        <f>+SUM(PF!BQ10:BS10)</f>
        <v>0</v>
      </c>
      <c r="X52" s="110">
        <f>+SUM(PF!BT10:BV10)</f>
        <v>0</v>
      </c>
      <c r="Y52" s="110">
        <f>+SUM(PF!BW10:BY10)</f>
        <v>0</v>
      </c>
      <c r="Z52" s="110">
        <f>+SUM(PF!BZ10:CB10)</f>
        <v>0</v>
      </c>
    </row>
    <row r="53" spans="1:26">
      <c r="A53" s="213" t="s">
        <v>374</v>
      </c>
      <c r="B53" s="213"/>
      <c r="C53" s="110">
        <f>+SUM(PF!D11:F11)</f>
        <v>0</v>
      </c>
      <c r="D53" s="110">
        <f>+SUM(PF!G11:I11)</f>
        <v>0</v>
      </c>
      <c r="E53" s="110">
        <f>+SUM(PF!J11:L11)</f>
        <v>0</v>
      </c>
      <c r="F53" s="110">
        <f>+SUM(PF!M11:O11)</f>
        <v>0</v>
      </c>
      <c r="G53" s="110">
        <f>+SUM(PF!Q11:S11)</f>
        <v>0</v>
      </c>
      <c r="H53" s="110">
        <f>+SUM(PF!T11:V11)</f>
        <v>0</v>
      </c>
      <c r="I53" s="110">
        <f>+SUM(PF!W11:Y11)</f>
        <v>0</v>
      </c>
      <c r="J53" s="110">
        <f>+SUM(PF!Z11:AB11)</f>
        <v>0</v>
      </c>
      <c r="K53" s="110">
        <f>+SUM(PF!AD11:AF11)</f>
        <v>0</v>
      </c>
      <c r="L53" s="110">
        <f>+SUM(PF!AG11:AI11)</f>
        <v>0</v>
      </c>
      <c r="M53" s="110">
        <f>+SUM(PF!AJ11:AL11)</f>
        <v>0</v>
      </c>
      <c r="N53" s="110">
        <f>+SUM(PF!AM11:AO11)</f>
        <v>0</v>
      </c>
      <c r="O53" s="110">
        <f>+SUM(PF!AQ11:AS11)</f>
        <v>0</v>
      </c>
      <c r="P53" s="110">
        <f>+SUM(PF!AT11:AV11)</f>
        <v>0</v>
      </c>
      <c r="Q53" s="110">
        <f>+SUM(PF!AW11:AY11)</f>
        <v>0</v>
      </c>
      <c r="R53" s="110">
        <f>+SUM(PF!AZ11:BB11)</f>
        <v>0</v>
      </c>
      <c r="S53" s="110">
        <f>+SUM(PF!BD11:BF11)</f>
        <v>0</v>
      </c>
      <c r="T53" s="110">
        <f>+SUM(PF!BG11:BI11)</f>
        <v>0</v>
      </c>
      <c r="U53" s="110">
        <f>+SUM(PF!BJ11:BL11)</f>
        <v>0</v>
      </c>
      <c r="V53" s="110">
        <f>+SUM(PF!BM11:BO11)</f>
        <v>0</v>
      </c>
      <c r="W53" s="110">
        <f>+SUM(PF!BQ11:BS11)</f>
        <v>0</v>
      </c>
      <c r="X53" s="110">
        <f>+SUM(PF!BT11:BV11)</f>
        <v>0</v>
      </c>
      <c r="Y53" s="110">
        <f>+SUM(PF!BW11:BY11)</f>
        <v>0</v>
      </c>
      <c r="Z53" s="110">
        <f>+SUM(PF!BZ11:CB11)</f>
        <v>0</v>
      </c>
    </row>
    <row r="54" spans="1:26">
      <c r="A54" s="213" t="s">
        <v>380</v>
      </c>
      <c r="B54" s="213"/>
      <c r="C54" s="110">
        <f>+SUM(PF!D12:F12)</f>
        <v>0</v>
      </c>
      <c r="D54" s="110">
        <f>+SUM(PF!G12:I12)</f>
        <v>0</v>
      </c>
      <c r="E54" s="110">
        <f>+SUM(PF!J12:L12)</f>
        <v>0</v>
      </c>
      <c r="F54" s="110">
        <f>+SUM(PF!M12:O12)</f>
        <v>0</v>
      </c>
      <c r="G54" s="110">
        <f>+SUM(PF!Q12:S12)</f>
        <v>0</v>
      </c>
      <c r="H54" s="110">
        <f>+SUM(PF!T12:V12)</f>
        <v>0</v>
      </c>
      <c r="I54" s="110">
        <f>+SUM(PF!W12:Y12)</f>
        <v>0</v>
      </c>
      <c r="J54" s="110">
        <f>+SUM(PF!Z12:AB12)</f>
        <v>0</v>
      </c>
      <c r="K54" s="110">
        <f>+SUM(PF!AD12:AF12)</f>
        <v>0</v>
      </c>
      <c r="L54" s="110">
        <f>+SUM(PF!AG12:AI12)</f>
        <v>0</v>
      </c>
      <c r="M54" s="110">
        <f>+SUM(PF!AJ12:AL12)</f>
        <v>0</v>
      </c>
      <c r="N54" s="110">
        <f>+SUM(PF!AM12:AO12)</f>
        <v>0</v>
      </c>
      <c r="O54" s="110">
        <f>+SUM(PF!AQ12:AS12)</f>
        <v>0</v>
      </c>
      <c r="P54" s="110">
        <f>+SUM(PF!AT12:AV12)</f>
        <v>0</v>
      </c>
      <c r="Q54" s="110">
        <f>+SUM(PF!AW12:AY12)</f>
        <v>0</v>
      </c>
      <c r="R54" s="110">
        <f>+SUM(PF!AZ12:BB12)</f>
        <v>0</v>
      </c>
      <c r="S54" s="110">
        <f>+SUM(PF!BD12:BF12)</f>
        <v>0</v>
      </c>
      <c r="T54" s="110">
        <f>+SUM(PF!BG12:BI12)</f>
        <v>0</v>
      </c>
      <c r="U54" s="110">
        <f>+SUM(PF!BJ12:BL12)</f>
        <v>0</v>
      </c>
      <c r="V54" s="110">
        <f>+SUM(PF!BM12:BO12)</f>
        <v>0</v>
      </c>
      <c r="W54" s="110">
        <f>+SUM(PF!BQ12:BS12)</f>
        <v>0</v>
      </c>
      <c r="X54" s="110">
        <f>+SUM(PF!BT12:BV12)</f>
        <v>0</v>
      </c>
      <c r="Y54" s="110">
        <f>+SUM(PF!BW12:BY12)</f>
        <v>0</v>
      </c>
      <c r="Z54" s="110">
        <f>+SUM(PF!BZ12:CB12)</f>
        <v>0</v>
      </c>
    </row>
    <row r="55" spans="1:26">
      <c r="A55" s="213" t="s">
        <v>381</v>
      </c>
      <c r="B55" s="213"/>
      <c r="C55" s="110">
        <f>+SUM(PF!D13:F13)</f>
        <v>0</v>
      </c>
      <c r="D55" s="110">
        <f>+SUM(PF!G13:I13)</f>
        <v>0</v>
      </c>
      <c r="E55" s="110">
        <f>+SUM(PF!J13:L13)</f>
        <v>0</v>
      </c>
      <c r="F55" s="110">
        <f>+SUM(PF!M13:O13)</f>
        <v>0</v>
      </c>
      <c r="G55" s="110">
        <f>+SUM(PF!Q13:S13)</f>
        <v>0</v>
      </c>
      <c r="H55" s="110">
        <f>+SUM(PF!T13:V13)</f>
        <v>0</v>
      </c>
      <c r="I55" s="110">
        <f>+SUM(PF!W13:Y13)</f>
        <v>0</v>
      </c>
      <c r="J55" s="110">
        <f>+SUM(PF!Z13:AB13)</f>
        <v>0</v>
      </c>
      <c r="K55" s="110">
        <f>+SUM(PF!AD13:AF13)</f>
        <v>0</v>
      </c>
      <c r="L55" s="110">
        <f>+SUM(PF!AG13:AI13)</f>
        <v>0</v>
      </c>
      <c r="M55" s="110">
        <f>+SUM(PF!AJ13:AL13)</f>
        <v>0</v>
      </c>
      <c r="N55" s="110">
        <f>+SUM(PF!AM13:AO13)</f>
        <v>0</v>
      </c>
      <c r="O55" s="110">
        <f>+SUM(PF!AQ13:AS13)</f>
        <v>0</v>
      </c>
      <c r="P55" s="110">
        <f>+SUM(PF!AT13:AV13)</f>
        <v>0</v>
      </c>
      <c r="Q55" s="110">
        <f>+SUM(PF!AW13:AY13)</f>
        <v>0</v>
      </c>
      <c r="R55" s="110">
        <f>+SUM(PF!AZ13:BB13)</f>
        <v>0</v>
      </c>
      <c r="S55" s="110">
        <f>+SUM(PF!BD13:BF13)</f>
        <v>0</v>
      </c>
      <c r="T55" s="110">
        <f>+SUM(PF!BG13:BI13)</f>
        <v>0</v>
      </c>
      <c r="U55" s="110">
        <f>+SUM(PF!BJ13:BL13)</f>
        <v>0</v>
      </c>
      <c r="V55" s="110">
        <f>+SUM(PF!BM13:BO13)</f>
        <v>0</v>
      </c>
      <c r="W55" s="110">
        <f>+SUM(PF!BQ13:BS13)</f>
        <v>0</v>
      </c>
      <c r="X55" s="110">
        <f>+SUM(PF!BT13:BV13)</f>
        <v>0</v>
      </c>
      <c r="Y55" s="110">
        <f>+SUM(PF!BW13:BY13)</f>
        <v>0</v>
      </c>
      <c r="Z55" s="110">
        <f>+SUM(PF!BZ13:CB13)</f>
        <v>0</v>
      </c>
    </row>
    <row r="56" spans="1:26">
      <c r="A56" s="413"/>
      <c r="B56" s="213"/>
      <c r="C56" s="110">
        <f>+SUM(PF!D14:F14)</f>
        <v>0</v>
      </c>
      <c r="D56" s="110">
        <f>+SUM(PF!G14:I14)</f>
        <v>0</v>
      </c>
      <c r="E56" s="110">
        <f>+SUM(PF!J14:L14)</f>
        <v>0</v>
      </c>
      <c r="F56" s="110">
        <f>+SUM(PF!M14:O14)</f>
        <v>0</v>
      </c>
      <c r="G56" s="110">
        <f>+SUM(PF!Q14:S14)</f>
        <v>0</v>
      </c>
      <c r="H56" s="110">
        <f>+SUM(PF!T14:V14)</f>
        <v>0</v>
      </c>
      <c r="I56" s="110">
        <f>+SUM(PF!W14:Y14)</f>
        <v>0</v>
      </c>
      <c r="J56" s="110">
        <f>+SUM(PF!Z14:AB14)</f>
        <v>0</v>
      </c>
      <c r="K56" s="110">
        <f>+SUM(PF!AD14:AF14)</f>
        <v>0</v>
      </c>
      <c r="L56" s="110">
        <f>+SUM(PF!AG14:AI14)</f>
        <v>0</v>
      </c>
      <c r="M56" s="110">
        <f>+SUM(PF!AJ14:AL14)</f>
        <v>0</v>
      </c>
      <c r="N56" s="110">
        <f>+SUM(PF!AM14:AO14)</f>
        <v>0</v>
      </c>
      <c r="O56" s="110">
        <f>+SUM(PF!AQ14:AS14)</f>
        <v>0</v>
      </c>
      <c r="P56" s="110">
        <f>+SUM(PF!AT14:AV14)</f>
        <v>0</v>
      </c>
      <c r="Q56" s="110">
        <f>+SUM(PF!AW14:AY14)</f>
        <v>0</v>
      </c>
      <c r="R56" s="110">
        <f>+SUM(PF!AZ14:BB14)</f>
        <v>0</v>
      </c>
      <c r="S56" s="110">
        <f>+SUM(PF!BD14:BF14)</f>
        <v>0</v>
      </c>
      <c r="T56" s="110">
        <f>+SUM(PF!BG14:BI14)</f>
        <v>0</v>
      </c>
      <c r="U56" s="110">
        <f>+SUM(PF!BJ14:BL14)</f>
        <v>0</v>
      </c>
      <c r="V56" s="110">
        <f>+SUM(PF!BM14:BO14)</f>
        <v>0</v>
      </c>
      <c r="W56" s="110">
        <f>+SUM(PF!BQ14:BS14)</f>
        <v>0</v>
      </c>
      <c r="X56" s="110">
        <f>+SUM(PF!BT14:BV14)</f>
        <v>0</v>
      </c>
      <c r="Y56" s="110">
        <f>+SUM(PF!BW14:BY14)</f>
        <v>0</v>
      </c>
      <c r="Z56" s="110">
        <f>+SUM(PF!BZ14:CB14)</f>
        <v>0</v>
      </c>
    </row>
    <row r="57" spans="1:26">
      <c r="A57" s="215" t="s">
        <v>176</v>
      </c>
      <c r="B57" s="215"/>
      <c r="C57" s="393">
        <f>+SUM(PF!D15:F15)</f>
        <v>372.21999999999997</v>
      </c>
      <c r="D57" s="393">
        <f>+SUM(PF!G15:I15)</f>
        <v>324.28000000000003</v>
      </c>
      <c r="E57" s="393">
        <f>+SUM(PF!J15:L15)</f>
        <v>137.94</v>
      </c>
      <c r="F57" s="393">
        <f>+SUM(PF!M15:O15)</f>
        <v>108.34</v>
      </c>
      <c r="G57" s="393">
        <f>+SUM(PF!Q15:S15)</f>
        <v>189.31659999999999</v>
      </c>
      <c r="H57" s="393">
        <f>+SUM(PF!T15:V15)</f>
        <v>334.00839999999999</v>
      </c>
      <c r="I57" s="393">
        <f>+SUM(PF!W15:Y15)</f>
        <v>142.07820000000001</v>
      </c>
      <c r="J57" s="393">
        <f>+SUM(PF!Z15:AB15)</f>
        <v>316.86019999999996</v>
      </c>
      <c r="K57" s="393">
        <f>+SUM(PF!AD15:AF15)</f>
        <v>436.99609799999996</v>
      </c>
      <c r="L57" s="393">
        <f>+SUM(PF!AG15:AI15)</f>
        <v>586.02865200000008</v>
      </c>
      <c r="M57" s="393">
        <f>+SUM(PF!AJ15:AL15)</f>
        <v>388.34054600000002</v>
      </c>
      <c r="N57" s="393">
        <f>+SUM(PF!AM15:AO15)</f>
        <v>315.09920600000004</v>
      </c>
      <c r="O57" s="393">
        <f>+SUM(PF!AQ15:AS15)</f>
        <v>539.64598094000007</v>
      </c>
      <c r="P57" s="393">
        <f>+SUM(PF!AT15:AV15)</f>
        <v>741.54951156000004</v>
      </c>
      <c r="Q57" s="393">
        <f>+SUM(PF!AW15:AY15)</f>
        <v>489.53076238000006</v>
      </c>
      <c r="R57" s="393">
        <f>+SUM(PF!AZ15:BB15)</f>
        <v>458.59878218</v>
      </c>
      <c r="S57" s="393">
        <f>+SUM(PF!BD15:BF15)</f>
        <v>804.61136036820005</v>
      </c>
      <c r="T57" s="393">
        <f>+SUM(PF!BG15:BI15)</f>
        <v>1127.2799969068001</v>
      </c>
      <c r="U57" s="393">
        <f>+SUM(PF!BJ15:BL15)</f>
        <v>917.55268525140013</v>
      </c>
      <c r="V57" s="393">
        <f>+SUM(PF!BM15:BO15)</f>
        <v>835.84074564539992</v>
      </c>
      <c r="W57" s="393">
        <f>+SUM(PF!BQ15:BS15)</f>
        <v>975.37750117924611</v>
      </c>
      <c r="X57" s="393">
        <f>+SUM(PF!BT15:BV15)</f>
        <v>1392.329396814004</v>
      </c>
      <c r="Y57" s="393">
        <f>+SUM(PF!BW15:BY15)</f>
        <v>1176.3102658089419</v>
      </c>
      <c r="Z57" s="393">
        <f>+SUM(PF!BZ15:CB15)</f>
        <v>1092.146968014762</v>
      </c>
    </row>
    <row r="58" spans="1:26">
      <c r="A58" s="217" t="s">
        <v>191</v>
      </c>
      <c r="B58" s="217"/>
      <c r="C58" s="110">
        <f>+SUM(PF!D16:F16)</f>
        <v>0</v>
      </c>
      <c r="D58" s="110">
        <f>+SUM(PF!G16:I16)</f>
        <v>0</v>
      </c>
      <c r="E58" s="110">
        <f>+SUM(PF!J16:L16)</f>
        <v>0</v>
      </c>
      <c r="F58" s="110">
        <f>+SUM(PF!M16:O16)</f>
        <v>0</v>
      </c>
      <c r="G58" s="110">
        <f>+SUM(PF!Q16:S16)</f>
        <v>0</v>
      </c>
      <c r="H58" s="110">
        <f>+SUM(PF!T16:V16)</f>
        <v>0</v>
      </c>
      <c r="I58" s="110">
        <f>+SUM(PF!W16:Y16)</f>
        <v>0</v>
      </c>
      <c r="J58" s="110">
        <f>+SUM(PF!Z16:AB16)</f>
        <v>0</v>
      </c>
      <c r="K58" s="110">
        <f>+SUM(PF!AD16:AF16)</f>
        <v>0</v>
      </c>
      <c r="L58" s="110">
        <f>+SUM(PF!AG16:AI16)</f>
        <v>0</v>
      </c>
      <c r="M58" s="110">
        <f>+SUM(PF!AJ16:AL16)</f>
        <v>0</v>
      </c>
      <c r="N58" s="110">
        <f>+SUM(PF!AM16:AO16)</f>
        <v>0</v>
      </c>
      <c r="O58" s="110">
        <f>+SUM(PF!AQ16:AS16)</f>
        <v>0</v>
      </c>
      <c r="P58" s="110">
        <f>+SUM(PF!AT16:AV16)</f>
        <v>0</v>
      </c>
      <c r="Q58" s="110">
        <f>+SUM(PF!AW16:AY16)</f>
        <v>0</v>
      </c>
      <c r="R58" s="110">
        <f>+SUM(PF!AZ16:BB16)</f>
        <v>0</v>
      </c>
      <c r="S58" s="110">
        <f>+SUM(PF!BD16:BF16)</f>
        <v>0</v>
      </c>
      <c r="T58" s="110">
        <f>+SUM(PF!BG16:BI16)</f>
        <v>0</v>
      </c>
      <c r="U58" s="110">
        <f>+SUM(PF!BJ16:BL16)</f>
        <v>0</v>
      </c>
      <c r="V58" s="110">
        <f>+SUM(PF!BM16:BO16)</f>
        <v>0</v>
      </c>
      <c r="W58" s="110">
        <f>+SUM(PF!BQ16:BS16)</f>
        <v>0</v>
      </c>
      <c r="X58" s="110">
        <f>+SUM(PF!BT16:BV16)</f>
        <v>0</v>
      </c>
      <c r="Y58" s="110">
        <f>+SUM(PF!BW16:BY16)</f>
        <v>0</v>
      </c>
      <c r="Z58" s="110">
        <f>+SUM(PF!BZ16:CB16)</f>
        <v>0</v>
      </c>
    </row>
    <row r="59" spans="1:26">
      <c r="A59" s="214" t="s">
        <v>193</v>
      </c>
      <c r="B59" s="245"/>
      <c r="C59" s="110">
        <f>+SUM(PF!D17:F17)</f>
        <v>149.53199999999998</v>
      </c>
      <c r="D59" s="110">
        <f>+SUM(PF!G17:I17)</f>
        <v>194.56799999999998</v>
      </c>
      <c r="E59" s="110">
        <f>+SUM(PF!J17:L17)</f>
        <v>82.763999999999996</v>
      </c>
      <c r="F59" s="110">
        <f>+SUM(PF!M17:O17)</f>
        <v>39.203999999999994</v>
      </c>
      <c r="G59" s="110">
        <f>+SUM(PF!Q17:S17)</f>
        <v>113.58995999999999</v>
      </c>
      <c r="H59" s="110">
        <f>+SUM(PF!T17:V17)</f>
        <v>200.40504000000004</v>
      </c>
      <c r="I59" s="110">
        <f>+SUM(PF!W17:Y17)</f>
        <v>182.04692</v>
      </c>
      <c r="J59" s="110">
        <f>+SUM(PF!Z17:AB17)</f>
        <v>143.23012</v>
      </c>
      <c r="K59" s="110">
        <f>+SUM(PF!AD17:AF17)</f>
        <v>316.64765879999999</v>
      </c>
      <c r="L59" s="110">
        <f>+SUM(PF!AG17:AI17)</f>
        <v>309.26719120000001</v>
      </c>
      <c r="M59" s="110">
        <f>+SUM(PF!AJ17:AL17)</f>
        <v>190.65432760000002</v>
      </c>
      <c r="N59" s="110">
        <f>+SUM(PF!AM17:AO17)</f>
        <v>144.44152359999998</v>
      </c>
      <c r="O59" s="110">
        <f>+SUM(PF!AQ17:AS17)</f>
        <v>361.29758856400002</v>
      </c>
      <c r="P59" s="110">
        <f>+SUM(PF!AT17:AV17)</f>
        <v>377.16970693600007</v>
      </c>
      <c r="Q59" s="110">
        <f>+SUM(PF!AW17:AY17)</f>
        <v>234.428457428</v>
      </c>
      <c r="R59" s="110">
        <f>+SUM(PF!AZ17:BB17)</f>
        <v>207.39926930799999</v>
      </c>
      <c r="S59" s="110">
        <f>+SUM(PF!BD17:BF17)</f>
        <v>378.16231622092005</v>
      </c>
      <c r="T59" s="110">
        <f>+SUM(PF!BG17:BI17)</f>
        <v>542.96549814408002</v>
      </c>
      <c r="U59" s="110">
        <f>+SUM(PF!BJ17:BL17)</f>
        <v>417.12911115084</v>
      </c>
      <c r="V59" s="110">
        <f>+SUM(PF!BM17:BO17)</f>
        <v>368.10194738723999</v>
      </c>
      <c r="W59" s="110">
        <f>+SUM(PF!BQ17:BS17)</f>
        <v>451.82400070754761</v>
      </c>
      <c r="X59" s="110">
        <f>+SUM(PF!BT17:BV17)</f>
        <v>657.52763808840245</v>
      </c>
      <c r="Y59" s="110">
        <f>+SUM(PF!BW17:BY17)</f>
        <v>527.91615948536514</v>
      </c>
      <c r="Z59" s="110">
        <f>+SUM(PF!BZ17:CB17)</f>
        <v>477.41818080885719</v>
      </c>
    </row>
    <row r="60" spans="1:26">
      <c r="A60" s="214" t="s">
        <v>194</v>
      </c>
      <c r="B60" s="245"/>
      <c r="C60" s="110">
        <f>+SUM(PF!D18:F18)</f>
        <v>13.914999999999999</v>
      </c>
      <c r="D60" s="110">
        <f>+SUM(PF!G18:I18)</f>
        <v>12.1</v>
      </c>
      <c r="E60" s="110">
        <f>+SUM(PF!J18:L18)</f>
        <v>3.63</v>
      </c>
      <c r="F60" s="110">
        <f>+SUM(PF!M18:O18)</f>
        <v>6.05</v>
      </c>
      <c r="G60" s="110">
        <f>+SUM(PF!Q18:S18)</f>
        <v>14.332450000000001</v>
      </c>
      <c r="H60" s="110">
        <f>+SUM(PF!T18:V18)</f>
        <v>12.463000000000001</v>
      </c>
      <c r="I60" s="110">
        <f>+SUM(PF!W18:Y18)</f>
        <v>21.8889</v>
      </c>
      <c r="J60" s="110">
        <f>+SUM(PF!Z18:AB18)</f>
        <v>24.381499999999999</v>
      </c>
      <c r="K60" s="110">
        <f>+SUM(PF!AD18:AF18)</f>
        <v>32.912423500000003</v>
      </c>
      <c r="L60" s="110">
        <f>+SUM(PF!AG18:AI18)</f>
        <v>30.986890000000002</v>
      </c>
      <c r="M60" s="110">
        <f>+SUM(PF!AJ18:AL18)</f>
        <v>22.001066999999999</v>
      </c>
      <c r="N60" s="110">
        <f>+SUM(PF!AM18:AO18)</f>
        <v>24.568444999999997</v>
      </c>
      <c r="O60" s="110">
        <f>+SUM(PF!AQ18:AS18)</f>
        <v>33.355296205000002</v>
      </c>
      <c r="P60" s="110">
        <f>+SUM(PF!AT18:AV18)</f>
        <v>49.521996700000003</v>
      </c>
      <c r="Q60" s="110">
        <f>+SUM(PF!AW18:AY18)</f>
        <v>22.116599010000002</v>
      </c>
      <c r="R60" s="110">
        <f>+SUM(PF!AZ18:BB18)</f>
        <v>42.91099835</v>
      </c>
      <c r="S60" s="110">
        <f>+SUM(PF!BD18:BF18)</f>
        <v>72.833955091150003</v>
      </c>
      <c r="T60" s="110">
        <f>+SUM(PF!BG18:BI18)</f>
        <v>70.791156600999983</v>
      </c>
      <c r="U60" s="110">
        <f>+SUM(PF!BJ18:BL18)</f>
        <v>61.258096980299996</v>
      </c>
      <c r="V60" s="110">
        <f>+SUM(PF!BM18:BO18)</f>
        <v>63.981828300499998</v>
      </c>
      <c r="W60" s="110">
        <f>+SUM(PF!BQ18:BS18)</f>
        <v>92.361298743884504</v>
      </c>
      <c r="X60" s="110">
        <f>+SUM(PF!BT18:BV18)</f>
        <v>90.257216299030006</v>
      </c>
      <c r="Y60" s="110">
        <f>+SUM(PF!BW18:BY18)</f>
        <v>80.438164889709014</v>
      </c>
      <c r="Z60" s="110">
        <f>+SUM(PF!BZ18:CB18)</f>
        <v>83.243608149515012</v>
      </c>
    </row>
    <row r="61" spans="1:26">
      <c r="A61" s="213" t="s">
        <v>198</v>
      </c>
      <c r="B61" s="245"/>
      <c r="C61" s="110">
        <f>+SUM(PF!D19:F19)</f>
        <v>38.74367812500001</v>
      </c>
      <c r="D61" s="110">
        <f>+SUM(PF!G19:I19)</f>
        <v>38.74367812500001</v>
      </c>
      <c r="E61" s="110">
        <f>+SUM(PF!J19:L19)</f>
        <v>38.74367812500001</v>
      </c>
      <c r="F61" s="110">
        <f>+SUM(PF!M19:O19)</f>
        <v>38.74367812500001</v>
      </c>
      <c r="G61" s="110">
        <f>+SUM(PF!Q19:S19)</f>
        <v>43.803729149999995</v>
      </c>
      <c r="H61" s="110">
        <f>+SUM(PF!T19:V19)</f>
        <v>44.680291650000001</v>
      </c>
      <c r="I61" s="110">
        <f>+SUM(PF!W19:Y19)</f>
        <v>46.433416649999998</v>
      </c>
      <c r="J61" s="110">
        <f>+SUM(PF!Z19:AB19)</f>
        <v>46.433416649999998</v>
      </c>
      <c r="K61" s="110">
        <f>+SUM(PF!AD19:AF19)</f>
        <v>62.45557158825001</v>
      </c>
      <c r="L61" s="110">
        <f>+SUM(PF!AG19:AI19)</f>
        <v>62.45557158825001</v>
      </c>
      <c r="M61" s="110">
        <f>+SUM(PF!AJ19:AL19)</f>
        <v>62.45557158825001</v>
      </c>
      <c r="N61" s="110">
        <f>+SUM(PF!AM19:AO19)</f>
        <v>62.45557158825001</v>
      </c>
      <c r="O61" s="110">
        <f>+SUM(PF!AQ19:AS19)</f>
        <v>63.704683020014997</v>
      </c>
      <c r="P61" s="110">
        <f>+SUM(PF!AT19:AV19)</f>
        <v>63.704683020014997</v>
      </c>
      <c r="Q61" s="110">
        <f>+SUM(PF!AW19:AY19)</f>
        <v>63.704683020014997</v>
      </c>
      <c r="R61" s="110">
        <f>+SUM(PF!AZ19:BB19)</f>
        <v>63.704683020014997</v>
      </c>
      <c r="S61" s="110">
        <f>+SUM(PF!BD19:BF19)</f>
        <v>64.978776680415336</v>
      </c>
      <c r="T61" s="110">
        <f>+SUM(PF!BG19:BI19)</f>
        <v>64.978776680415336</v>
      </c>
      <c r="U61" s="110">
        <f>+SUM(PF!BJ19:BL19)</f>
        <v>64.978776680415336</v>
      </c>
      <c r="V61" s="110">
        <f>+SUM(PF!BM19:BO19)</f>
        <v>64.978776680415336</v>
      </c>
      <c r="W61" s="110">
        <f>+SUM(PF!BQ19:BS19)</f>
        <v>66.278352214023613</v>
      </c>
      <c r="X61" s="110">
        <f>+SUM(PF!BT19:BV19)</f>
        <v>66.278352214023613</v>
      </c>
      <c r="Y61" s="110">
        <f>+SUM(PF!BW19:BY19)</f>
        <v>66.278352214023613</v>
      </c>
      <c r="Z61" s="110">
        <f>+SUM(PF!BZ19:CB19)</f>
        <v>66.278352214023613</v>
      </c>
    </row>
    <row r="62" spans="1:26">
      <c r="A62" s="213" t="s">
        <v>195</v>
      </c>
      <c r="B62" s="245"/>
      <c r="C62" s="110">
        <f>+SUM(PF!D20:F20)</f>
        <v>20.235626666666665</v>
      </c>
      <c r="D62" s="110">
        <f>+SUM(PF!G20:I20)</f>
        <v>18.353439999999999</v>
      </c>
      <c r="E62" s="110">
        <f>+SUM(PF!J20:L20)</f>
        <v>18.353439999999999</v>
      </c>
      <c r="F62" s="110">
        <f>+SUM(PF!M20:O20)</f>
        <v>18.353439999999999</v>
      </c>
      <c r="G62" s="110">
        <f>+SUM(PF!Q20:S20)</f>
        <v>20.264152533333331</v>
      </c>
      <c r="H62" s="110">
        <f>+SUM(PF!T20:V20)</f>
        <v>21.219508799999996</v>
      </c>
      <c r="I62" s="110">
        <f>+SUM(PF!W20:Y20)</f>
        <v>22.718908799999998</v>
      </c>
      <c r="J62" s="110">
        <f>+SUM(PF!Z20:AB20)</f>
        <v>22.718908799999998</v>
      </c>
      <c r="K62" s="110">
        <f>+SUM(PF!AD20:AF20)</f>
        <v>26.012630784000002</v>
      </c>
      <c r="L62" s="110">
        <f>+SUM(PF!AG20:AI20)</f>
        <v>27.659491776000003</v>
      </c>
      <c r="M62" s="110">
        <f>+SUM(PF!AJ20:AL20)</f>
        <v>27.659491776000003</v>
      </c>
      <c r="N62" s="110">
        <f>+SUM(PF!AM20:AO20)</f>
        <v>27.659491776000003</v>
      </c>
      <c r="O62" s="110">
        <f>+SUM(PF!AQ20:AS20)</f>
        <v>28.028284999680004</v>
      </c>
      <c r="P62" s="110">
        <f>+SUM(PF!AT20:AV20)</f>
        <v>28.212681611519997</v>
      </c>
      <c r="Q62" s="110">
        <f>+SUM(PF!AW20:AY20)</f>
        <v>28.212681611519997</v>
      </c>
      <c r="R62" s="110">
        <f>+SUM(PF!AZ20:BB20)</f>
        <v>28.212681611519997</v>
      </c>
      <c r="S62" s="110">
        <f>+SUM(PF!BD20:BF20)</f>
        <v>28.588850699673596</v>
      </c>
      <c r="T62" s="110">
        <f>+SUM(PF!BG20:BI20)</f>
        <v>28.776935243750398</v>
      </c>
      <c r="U62" s="110">
        <f>+SUM(PF!BJ20:BL20)</f>
        <v>28.776935243750398</v>
      </c>
      <c r="V62" s="110">
        <f>+SUM(PF!BM20:BO20)</f>
        <v>28.776935243750398</v>
      </c>
      <c r="W62" s="110">
        <f>+SUM(PF!BQ20:BS20)</f>
        <v>29.160627713667068</v>
      </c>
      <c r="X62" s="110">
        <f>+SUM(PF!BT20:BV20)</f>
        <v>29.352473948625402</v>
      </c>
      <c r="Y62" s="110">
        <f>+SUM(PF!BW20:BY20)</f>
        <v>29.352473948625402</v>
      </c>
      <c r="Z62" s="110">
        <f>+SUM(PF!BZ20:CB20)</f>
        <v>29.352473948625402</v>
      </c>
    </row>
    <row r="63" spans="1:26">
      <c r="A63" s="213" t="s">
        <v>79</v>
      </c>
      <c r="B63" s="245"/>
      <c r="C63" s="110">
        <f>+SUM(PF!D21:F21)</f>
        <v>12</v>
      </c>
      <c r="D63" s="110">
        <f>+SUM(PF!G21:I21)</f>
        <v>17.213021874999999</v>
      </c>
      <c r="E63" s="110">
        <f>+SUM(PF!J21:L21)</f>
        <v>17.213021874999999</v>
      </c>
      <c r="F63" s="110">
        <f>+SUM(PF!M21:O21)</f>
        <v>17.213021874999999</v>
      </c>
      <c r="G63" s="110">
        <f>+SUM(PF!Q21:S21)</f>
        <v>17.213021874999999</v>
      </c>
      <c r="H63" s="110">
        <f>+SUM(PF!T21:V21)</f>
        <v>19.232729849999998</v>
      </c>
      <c r="I63" s="110">
        <f>+SUM(PF!W21:Y21)</f>
        <v>19.548292349999997</v>
      </c>
      <c r="J63" s="110">
        <f>+SUM(PF!Z21:AB21)</f>
        <v>20.179417349999998</v>
      </c>
      <c r="K63" s="110">
        <f>+SUM(PF!AD21:AF21)</f>
        <v>20.179417349999998</v>
      </c>
      <c r="L63" s="110">
        <f>+SUM(PF!AG21:AI21)</f>
        <v>26.594033091749996</v>
      </c>
      <c r="M63" s="110">
        <f>+SUM(PF!AJ21:AL21)</f>
        <v>26.594033091749996</v>
      </c>
      <c r="N63" s="110">
        <f>+SUM(PF!AM21:AO21)</f>
        <v>26.594033091749996</v>
      </c>
      <c r="O63" s="110">
        <f>+SUM(PF!AQ21:AS21)</f>
        <v>26.594033091749996</v>
      </c>
      <c r="P63" s="110">
        <f>+SUM(PF!AT21:AV21)</f>
        <v>27.125913753584996</v>
      </c>
      <c r="Q63" s="110">
        <f>+SUM(PF!AW21:AY21)</f>
        <v>27.125913753584996</v>
      </c>
      <c r="R63" s="110">
        <f>+SUM(PF!AZ21:BB21)</f>
        <v>27.125913753584996</v>
      </c>
      <c r="S63" s="110">
        <f>+SUM(PF!BD21:BF21)</f>
        <v>27.125913753584996</v>
      </c>
      <c r="T63" s="110">
        <f>+SUM(PF!BG21:BI21)</f>
        <v>27.668432028656696</v>
      </c>
      <c r="U63" s="110">
        <f>+SUM(PF!BJ21:BL21)</f>
        <v>27.668432028656696</v>
      </c>
      <c r="V63" s="110">
        <f>+SUM(PF!BM21:BO21)</f>
        <v>27.668432028656696</v>
      </c>
      <c r="W63" s="110">
        <f>+SUM(PF!BQ21:BS21)</f>
        <v>27.668432028656696</v>
      </c>
      <c r="X63" s="110">
        <f>+SUM(PF!BT21:BV21)</f>
        <v>28.221800669229829</v>
      </c>
      <c r="Y63" s="110">
        <f>+SUM(PF!BW21:BY21)</f>
        <v>28.221800669229829</v>
      </c>
      <c r="Z63" s="110">
        <f>+SUM(PF!BZ21:CB21)</f>
        <v>28.221800669229829</v>
      </c>
    </row>
    <row r="64" spans="1:26">
      <c r="A64" s="213" t="s">
        <v>196</v>
      </c>
      <c r="B64" s="245"/>
      <c r="C64" s="110">
        <f>+SUM(PF!D22:F22)</f>
        <v>15.375</v>
      </c>
      <c r="D64" s="110">
        <f>+SUM(PF!G22:I22)</f>
        <v>15.375</v>
      </c>
      <c r="E64" s="110">
        <f>+SUM(PF!J22:L22)</f>
        <v>15.375</v>
      </c>
      <c r="F64" s="110">
        <f>+SUM(PF!M22:O22)</f>
        <v>15.375</v>
      </c>
      <c r="G64" s="110">
        <f>+SUM(PF!Q22:S22)</f>
        <v>17.225249999999999</v>
      </c>
      <c r="H64" s="110">
        <f>+SUM(PF!T22:V22)</f>
        <v>17.225249999999999</v>
      </c>
      <c r="I64" s="110">
        <f>+SUM(PF!W22:Y22)</f>
        <v>17.225249999999999</v>
      </c>
      <c r="J64" s="110">
        <f>+SUM(PF!Z22:AB22)</f>
        <v>17.225249999999999</v>
      </c>
      <c r="K64" s="110">
        <f>+SUM(PF!AD22:AF22)</f>
        <v>12.848940000000001</v>
      </c>
      <c r="L64" s="110">
        <f>+SUM(PF!AG22:AI22)</f>
        <v>12.848940000000001</v>
      </c>
      <c r="M64" s="110">
        <f>+SUM(PF!AJ22:AL22)</f>
        <v>12.848940000000001</v>
      </c>
      <c r="N64" s="110">
        <f>+SUM(PF!AM22:AO22)</f>
        <v>12.848940000000001</v>
      </c>
      <c r="O64" s="110">
        <f>+SUM(PF!AQ22:AS22)</f>
        <v>13.1059188</v>
      </c>
      <c r="P64" s="110">
        <f>+SUM(PF!AT22:AV22)</f>
        <v>13.1059188</v>
      </c>
      <c r="Q64" s="110">
        <f>+SUM(PF!AW22:AY22)</f>
        <v>13.1059188</v>
      </c>
      <c r="R64" s="110">
        <f>+SUM(PF!AZ22:BB22)</f>
        <v>13.1059188</v>
      </c>
      <c r="S64" s="110">
        <f>+SUM(PF!BD22:BF22)</f>
        <v>13.368037176</v>
      </c>
      <c r="T64" s="110">
        <f>+SUM(PF!BG22:BI22)</f>
        <v>13.368037176</v>
      </c>
      <c r="U64" s="110">
        <f>+SUM(PF!BJ22:BL22)</f>
        <v>13.368037176</v>
      </c>
      <c r="V64" s="110">
        <f>+SUM(PF!BM22:BO22)</f>
        <v>13.368037176</v>
      </c>
      <c r="W64" s="110">
        <f>+SUM(PF!BQ22:BS22)</f>
        <v>13.635397919520001</v>
      </c>
      <c r="X64" s="110">
        <f>+SUM(PF!BT22:BV22)</f>
        <v>13.635397919520001</v>
      </c>
      <c r="Y64" s="110">
        <f>+SUM(PF!BW22:BY22)</f>
        <v>13.635397919520001</v>
      </c>
      <c r="Z64" s="110">
        <f>+SUM(PF!BZ22:CB22)</f>
        <v>13.635397919520001</v>
      </c>
    </row>
    <row r="65" spans="1:26">
      <c r="A65" s="213" t="s">
        <v>197</v>
      </c>
      <c r="B65" s="213"/>
      <c r="C65" s="110">
        <f>+SUM(PF!D23:F23)</f>
        <v>0.5</v>
      </c>
      <c r="D65" s="110">
        <f>+SUM(PF!G23:I23)</f>
        <v>0.5</v>
      </c>
      <c r="E65" s="110">
        <f>+SUM(PF!J23:L23)</f>
        <v>0.5</v>
      </c>
      <c r="F65" s="110">
        <f>+SUM(PF!M23:O23)</f>
        <v>0.5</v>
      </c>
      <c r="G65" s="110">
        <f>+SUM(PF!Q23:S23)</f>
        <v>5.1000000000000004E-2</v>
      </c>
      <c r="H65" s="110">
        <f>+SUM(PF!T23:V23)</f>
        <v>5.1000000000000004E-2</v>
      </c>
      <c r="I65" s="110">
        <f>+SUM(PF!W23:Y23)</f>
        <v>5.1000000000000004E-2</v>
      </c>
      <c r="J65" s="110">
        <f>+SUM(PF!Z23:AB23)</f>
        <v>5.1000000000000004E-2</v>
      </c>
      <c r="K65" s="110">
        <f>+SUM(PF!AD23:AF23)</f>
        <v>5.2020000000000004E-2</v>
      </c>
      <c r="L65" s="110">
        <f>+SUM(PF!AG23:AI23)</f>
        <v>5.2020000000000004E-2</v>
      </c>
      <c r="M65" s="110">
        <f>+SUM(PF!AJ23:AL23)</f>
        <v>5.2020000000000004E-2</v>
      </c>
      <c r="N65" s="110">
        <f>+SUM(PF!AM23:AO23)</f>
        <v>5.2020000000000004E-2</v>
      </c>
      <c r="O65" s="110">
        <f>+SUM(PF!AQ23:AS23)</f>
        <v>5.3060399999999994E-2</v>
      </c>
      <c r="P65" s="110">
        <f>+SUM(PF!AT23:AV23)</f>
        <v>5.3060399999999994E-2</v>
      </c>
      <c r="Q65" s="110">
        <f>+SUM(PF!AW23:AY23)</f>
        <v>5.3060399999999994E-2</v>
      </c>
      <c r="R65" s="110">
        <f>+SUM(PF!AZ23:BB23)</f>
        <v>5.3060399999999994E-2</v>
      </c>
      <c r="S65" s="110">
        <f>+SUM(PF!BD23:BF23)</f>
        <v>5.4121608000000002E-2</v>
      </c>
      <c r="T65" s="110">
        <f>+SUM(PF!BG23:BI23)</f>
        <v>5.4121608000000002E-2</v>
      </c>
      <c r="U65" s="110">
        <f>+SUM(PF!BJ23:BL23)</f>
        <v>5.4121608000000002E-2</v>
      </c>
      <c r="V65" s="110">
        <f>+SUM(PF!BM23:BO23)</f>
        <v>5.4121608000000002E-2</v>
      </c>
      <c r="W65" s="110">
        <f>+SUM(PF!BQ23:BS23)</f>
        <v>5.5204040159999995E-2</v>
      </c>
      <c r="X65" s="110">
        <f>+SUM(PF!BT23:BV23)</f>
        <v>5.5204040159999995E-2</v>
      </c>
      <c r="Y65" s="110">
        <f>+SUM(PF!BW23:BY23)</f>
        <v>5.5204040159999995E-2</v>
      </c>
      <c r="Z65" s="110">
        <f>+SUM(PF!BZ23:CB23)</f>
        <v>5.5204040159999995E-2</v>
      </c>
    </row>
    <row r="66" spans="1:26">
      <c r="A66" s="213" t="s">
        <v>97</v>
      </c>
      <c r="B66" s="213"/>
      <c r="C66" s="110">
        <f>+SUM(PF!D24:F24)</f>
        <v>40</v>
      </c>
      <c r="D66" s="110">
        <f>+SUM(PF!G24:I24)</f>
        <v>0</v>
      </c>
      <c r="E66" s="110">
        <f>+SUM(PF!J24:L24)</f>
        <v>10.395000000000003</v>
      </c>
      <c r="F66" s="110">
        <f>+SUM(PF!M24:O24)</f>
        <v>0</v>
      </c>
      <c r="G66" s="110">
        <f>+SUM(PF!Q24:S24)</f>
        <v>3.9900000000000007</v>
      </c>
      <c r="H66" s="110">
        <f>+SUM(PF!T24:V24)</f>
        <v>0</v>
      </c>
      <c r="I66" s="110">
        <f>+SUM(PF!W24:Y24)</f>
        <v>0</v>
      </c>
      <c r="J66" s="110">
        <f>+SUM(PF!Z24:AB24)</f>
        <v>0</v>
      </c>
      <c r="K66" s="110">
        <f>+SUM(PF!AD24:AF24)</f>
        <v>12.699780772344692</v>
      </c>
      <c r="L66" s="110">
        <f>+SUM(PF!AG24:AI24)</f>
        <v>19.578887688147727</v>
      </c>
      <c r="M66" s="110">
        <f>+SUM(PF!AJ24:AL24)</f>
        <v>34.039603188147723</v>
      </c>
      <c r="N66" s="110">
        <f>+SUM(PF!AM24:AO24)</f>
        <v>23.122942188147718</v>
      </c>
      <c r="O66" s="110">
        <f>+SUM(PF!AQ24:AS24)</f>
        <v>26.241988188147719</v>
      </c>
      <c r="P66" s="110">
        <f>+SUM(PF!AT24:AV24)</f>
        <v>20.073226323147718</v>
      </c>
      <c r="Q66" s="110">
        <f>+SUM(PF!AW24:AY24)</f>
        <v>55.46376328814771</v>
      </c>
      <c r="R66" s="110">
        <f>+SUM(PF!AZ24:BB24)</f>
        <v>23.219602458147719</v>
      </c>
      <c r="S66" s="110">
        <f>+SUM(PF!BD24:BF24)</f>
        <v>47.432219838147731</v>
      </c>
      <c r="T66" s="110">
        <f>+SUM(PF!BG24:BI24)</f>
        <v>82.532832085197725</v>
      </c>
      <c r="U66" s="110">
        <f>+SUM(PF!BJ24:BL24)</f>
        <v>80.048680763098474</v>
      </c>
      <c r="V66" s="110">
        <f>+SUM(PF!BM24:BO24)</f>
        <v>68.840386316099995</v>
      </c>
      <c r="W66" s="110">
        <f>+SUM(PF!BQ24:BS24)</f>
        <v>72.149382217499991</v>
      </c>
      <c r="X66" s="110">
        <f>+SUM(PF!BT24:BV24)</f>
        <v>105.47895853932151</v>
      </c>
      <c r="Y66" s="110">
        <f>+SUM(PF!BW24:BY24)</f>
        <v>102.92275920549</v>
      </c>
      <c r="Z66" s="110">
        <f>+SUM(PF!BZ24:CB24)</f>
        <v>90.993828980943022</v>
      </c>
    </row>
    <row r="67" spans="1:26">
      <c r="A67" s="213" t="s">
        <v>287</v>
      </c>
      <c r="B67" s="213"/>
      <c r="C67" s="110">
        <f>+SUM(PF!D25:F25)</f>
        <v>0</v>
      </c>
      <c r="D67" s="110">
        <f>+SUM(PF!G25:I25)</f>
        <v>0</v>
      </c>
      <c r="E67" s="110">
        <f>+SUM(PF!J25:AJ25)</f>
        <v>60</v>
      </c>
      <c r="F67" s="110">
        <f>+SUM(PF!M25:O25)</f>
        <v>0</v>
      </c>
      <c r="G67" s="110">
        <f>+SUM(PF!Q25:S25)</f>
        <v>0</v>
      </c>
      <c r="H67" s="110">
        <f>+SUM(PF!T25:V25)</f>
        <v>0</v>
      </c>
      <c r="I67" s="110">
        <f>+SUM(PF!W25:Y25)</f>
        <v>0</v>
      </c>
      <c r="J67" s="110">
        <f>+SUM(PF!Z25:AB25)</f>
        <v>0</v>
      </c>
      <c r="K67" s="110">
        <f>+SUM(PF!AD25:AF25)</f>
        <v>0</v>
      </c>
      <c r="L67" s="110">
        <f>+SUM(PF!AG25:AI25)</f>
        <v>0</v>
      </c>
      <c r="M67" s="110">
        <f>+SUM(PF!AJ25:AL25)</f>
        <v>0</v>
      </c>
      <c r="N67" s="110">
        <f>+SUM(PF!AM25:AO25)</f>
        <v>0</v>
      </c>
      <c r="O67" s="110">
        <f>+SUM(PF!AQ25:AS25)</f>
        <v>0</v>
      </c>
      <c r="P67" s="110">
        <f>+SUM(PF!AT25:AV25)</f>
        <v>0</v>
      </c>
      <c r="Q67" s="110">
        <f>+SUM(PF!AW25:AY25)</f>
        <v>0</v>
      </c>
      <c r="R67" s="110">
        <f>+SUM(PF!AZ25:BB25)</f>
        <v>0</v>
      </c>
      <c r="S67" s="110">
        <f>+SUM(PF!BD25:BF25)</f>
        <v>0</v>
      </c>
      <c r="T67" s="110">
        <f>+SUM(PF!BG25:BI25)</f>
        <v>0</v>
      </c>
      <c r="U67" s="110">
        <f>+SUM(PF!BJ25:BL25)</f>
        <v>16.001129028175271</v>
      </c>
      <c r="V67" s="110">
        <f>+SUM(PF!BM25:BO25)</f>
        <v>0</v>
      </c>
      <c r="W67" s="110">
        <f>+SUM(PF!BQ25:BS25)</f>
        <v>0</v>
      </c>
      <c r="X67" s="110">
        <f>+SUM(PF!BT25:BV25)</f>
        <v>0</v>
      </c>
      <c r="Y67" s="110">
        <f>+SUM(PF!BW25:BY25)</f>
        <v>231.9081754515739</v>
      </c>
      <c r="Z67" s="110">
        <f>+SUM(PF!BZ25:CB25)</f>
        <v>0</v>
      </c>
    </row>
    <row r="68" spans="1:26">
      <c r="A68" s="213" t="s">
        <v>288</v>
      </c>
      <c r="B68" s="213"/>
      <c r="C68" s="110">
        <f>+SUM(PF!D26:F26)</f>
        <v>0</v>
      </c>
      <c r="D68" s="110">
        <f>+SUM(PF!G26:I26)</f>
        <v>0</v>
      </c>
      <c r="E68" s="110">
        <f>+SUM(PF!J26:L26)</f>
        <v>0</v>
      </c>
      <c r="F68" s="110">
        <f>+SUM(PF!M26:O26)</f>
        <v>7.56</v>
      </c>
      <c r="G68" s="110">
        <f>+SUM(PF!Q26:S26)</f>
        <v>0</v>
      </c>
      <c r="H68" s="110">
        <f>+SUM(PF!T26:V26)</f>
        <v>3.78</v>
      </c>
      <c r="I68" s="110">
        <f>+SUM(PF!W26:Y26)</f>
        <v>0</v>
      </c>
      <c r="J68" s="110">
        <f>+SUM(PF!Z26:AB26)</f>
        <v>0</v>
      </c>
      <c r="K68" s="110">
        <f>+SUM(PF!AD26:AF26)</f>
        <v>0</v>
      </c>
      <c r="L68" s="110">
        <f>+SUM(PF!AG26:AI26)</f>
        <v>0</v>
      </c>
      <c r="M68" s="110">
        <f>+SUM(PF!AJ26:AL26)</f>
        <v>0</v>
      </c>
      <c r="N68" s="110">
        <f>+SUM(PF!AM26:AO26)</f>
        <v>0</v>
      </c>
      <c r="O68" s="110">
        <f>+SUM(PF!AQ26:AS26)</f>
        <v>0</v>
      </c>
      <c r="P68" s="110">
        <f>+SUM(PF!AT26:AV26)</f>
        <v>0</v>
      </c>
      <c r="Q68" s="110">
        <f>+SUM(PF!AW26:AY26)</f>
        <v>0</v>
      </c>
      <c r="R68" s="110">
        <f>+SUM(PF!AZ26:BB26)</f>
        <v>0</v>
      </c>
      <c r="S68" s="110">
        <f>+SUM(PF!BD26:BF26)</f>
        <v>0</v>
      </c>
      <c r="T68" s="110">
        <f>+SUM(PF!BG26:BI26)</f>
        <v>0</v>
      </c>
      <c r="U68" s="110">
        <f>+SUM(PF!BJ26:BL26)</f>
        <v>0</v>
      </c>
      <c r="V68" s="110">
        <f>+SUM(PF!BM26:BO26)</f>
        <v>5.7604064501430976</v>
      </c>
      <c r="W68" s="110">
        <f>+SUM(PF!BQ26:BS26)</f>
        <v>0</v>
      </c>
      <c r="X68" s="110">
        <f>+SUM(PF!BT26:BV26)</f>
        <v>2.8802032250715488</v>
      </c>
      <c r="Y68" s="110">
        <f>+SUM(PF!BW26:BY26)</f>
        <v>0</v>
      </c>
      <c r="Z68" s="110">
        <f>+SUM(PF!BZ26:CB26)</f>
        <v>85.560689484618123</v>
      </c>
    </row>
    <row r="69" spans="1:26">
      <c r="A69" s="213" t="s">
        <v>375</v>
      </c>
      <c r="B69" s="213"/>
      <c r="C69" s="110">
        <f>+SUM(PF!D27:F27)</f>
        <v>0</v>
      </c>
      <c r="D69" s="110">
        <f>+SUM(PF!G27:I27)</f>
        <v>0</v>
      </c>
      <c r="E69" s="110">
        <f>+SUM(PF!J27:L27)</f>
        <v>0</v>
      </c>
      <c r="F69" s="110">
        <f>+SUM(PF!M27:O27)</f>
        <v>0</v>
      </c>
      <c r="G69" s="110">
        <f>+SUM(PF!Q27:S27)</f>
        <v>0</v>
      </c>
      <c r="H69" s="110">
        <f>+SUM(PF!T27:V27)</f>
        <v>0</v>
      </c>
      <c r="I69" s="110">
        <f>+SUM(PF!W27:Y27)</f>
        <v>0</v>
      </c>
      <c r="J69" s="110">
        <f>+SUM(PF!Z27:AB27)</f>
        <v>0</v>
      </c>
      <c r="K69" s="110">
        <f>+SUM(PF!AD27:AF27)</f>
        <v>0</v>
      </c>
      <c r="L69" s="110">
        <f>+SUM(PF!AG27:AI27)</f>
        <v>0</v>
      </c>
      <c r="M69" s="110">
        <f>+SUM(PF!AJ27:AL27)</f>
        <v>0</v>
      </c>
      <c r="N69" s="110">
        <f>+SUM(PF!AM27:AO27)</f>
        <v>0</v>
      </c>
      <c r="O69" s="110">
        <f>+SUM(PF!AQ27:AS27)</f>
        <v>0</v>
      </c>
      <c r="P69" s="110">
        <f>+SUM(PF!AT27:AV27)</f>
        <v>0</v>
      </c>
      <c r="Q69" s="110">
        <f>+SUM(PF!AW27:AY27)</f>
        <v>0</v>
      </c>
      <c r="R69" s="110">
        <f>+SUM(PF!AZ27:BB27)</f>
        <v>0</v>
      </c>
      <c r="S69" s="110">
        <f>+SUM(PF!BD27:BF27)</f>
        <v>0</v>
      </c>
      <c r="T69" s="110">
        <f>+SUM(PF!BG27:BI27)</f>
        <v>0</v>
      </c>
      <c r="U69" s="110">
        <f>+SUM(PF!BJ27:BL27)</f>
        <v>0</v>
      </c>
      <c r="V69" s="110">
        <f>+SUM(PF!BM27:BO27)</f>
        <v>0</v>
      </c>
      <c r="W69" s="110">
        <f>+SUM(PF!BQ27:BS27)</f>
        <v>0</v>
      </c>
      <c r="X69" s="110">
        <f>+SUM(PF!BT27:BV27)</f>
        <v>0</v>
      </c>
      <c r="Y69" s="110">
        <f>+SUM(PF!BW27:BY27)</f>
        <v>0</v>
      </c>
      <c r="Z69" s="110">
        <f>+SUM(PF!BZ27:CB27)</f>
        <v>0</v>
      </c>
    </row>
    <row r="70" spans="1:26">
      <c r="A70" s="213" t="s">
        <v>353</v>
      </c>
      <c r="B70" s="213"/>
      <c r="C70" s="110">
        <f>+SUM(PF!D28:F28)</f>
        <v>40</v>
      </c>
      <c r="D70" s="110">
        <f>+SUM(PF!G28:I28)</f>
        <v>0</v>
      </c>
      <c r="E70" s="110">
        <f>+SUM(PF!J28:L28)</f>
        <v>0</v>
      </c>
      <c r="F70" s="110">
        <f>+SUM(PF!M28:O28)</f>
        <v>0</v>
      </c>
      <c r="G70" s="110">
        <f>+SUM(PF!Q28:S28)</f>
        <v>0</v>
      </c>
      <c r="H70" s="110">
        <f>+SUM(PF!T28:V28)</f>
        <v>0</v>
      </c>
      <c r="I70" s="110">
        <f>+SUM(PF!W28:Y28)</f>
        <v>0</v>
      </c>
      <c r="J70" s="110">
        <f>+SUM(PF!Z28:AB28)</f>
        <v>0</v>
      </c>
      <c r="K70" s="110">
        <f>+SUM(PF!AD28:AF28)</f>
        <v>0</v>
      </c>
      <c r="L70" s="110">
        <f>+SUM(PF!AG28:AI28)</f>
        <v>0</v>
      </c>
      <c r="M70" s="110">
        <f>+SUM(PF!AJ28:AL28)</f>
        <v>0</v>
      </c>
      <c r="N70" s="110">
        <f>+SUM(PF!AM28:AO28)</f>
        <v>0</v>
      </c>
      <c r="O70" s="110">
        <f>+SUM(PF!AQ28:AS28)</f>
        <v>0</v>
      </c>
      <c r="P70" s="110">
        <f>+SUM(PF!AT28:AV28)</f>
        <v>0</v>
      </c>
      <c r="Q70" s="110">
        <f>+SUM(PF!AW28:AY28)</f>
        <v>0</v>
      </c>
      <c r="R70" s="110">
        <f>+SUM(PF!AZ28:BB28)</f>
        <v>0</v>
      </c>
      <c r="S70" s="110">
        <f>+SUM(PF!BD28:BF28)</f>
        <v>0</v>
      </c>
      <c r="T70" s="110">
        <f>+SUM(PF!BG28:BI28)</f>
        <v>0</v>
      </c>
      <c r="U70" s="110">
        <f>+SUM(PF!BJ28:BL28)</f>
        <v>0</v>
      </c>
      <c r="V70" s="110">
        <f>+SUM(PF!BM28:BO28)</f>
        <v>0</v>
      </c>
      <c r="W70" s="110">
        <f>+SUM(PF!BQ28:BS28)</f>
        <v>0</v>
      </c>
      <c r="X70" s="110">
        <f>+SUM(PF!BT28:BV28)</f>
        <v>0</v>
      </c>
      <c r="Y70" s="110">
        <f>+SUM(PF!BW28:BY28)</f>
        <v>0</v>
      </c>
      <c r="Z70" s="110">
        <f>+SUM(PF!BZ28:CB28)</f>
        <v>0</v>
      </c>
    </row>
    <row r="71" spans="1:26">
      <c r="A71" s="213" t="s">
        <v>359</v>
      </c>
      <c r="B71" s="213"/>
      <c r="C71" s="110">
        <f>+SUM(PF!D29:F29)</f>
        <v>25</v>
      </c>
      <c r="D71" s="110">
        <f>+SUM(PF!G29:I29)</f>
        <v>48</v>
      </c>
      <c r="E71" s="110">
        <f>+SUM(PF!J29:L29)</f>
        <v>0</v>
      </c>
      <c r="F71" s="110">
        <f>+SUM(PF!M29:O29)</f>
        <v>0</v>
      </c>
      <c r="G71" s="110">
        <f>+SUM(PF!Q29:S29)</f>
        <v>43</v>
      </c>
      <c r="H71" s="110">
        <f>+SUM(PF!T29:V29)</f>
        <v>0</v>
      </c>
      <c r="I71" s="110">
        <f>+SUM(PF!W29:Y29)</f>
        <v>0</v>
      </c>
      <c r="J71" s="110">
        <f>+SUM(PF!Z29:AB29)</f>
        <v>0</v>
      </c>
      <c r="K71" s="110">
        <f>+SUM(PF!AD29:AF29)</f>
        <v>0</v>
      </c>
      <c r="L71" s="110">
        <f>+SUM(PF!AG29:AI29)</f>
        <v>0</v>
      </c>
      <c r="M71" s="110">
        <f>+SUM(PF!AJ29:AL29)</f>
        <v>0</v>
      </c>
      <c r="N71" s="110">
        <f>+SUM(PF!AM29:AO29)</f>
        <v>0</v>
      </c>
      <c r="O71" s="110">
        <f>+SUM(PF!AQ29:AS29)</f>
        <v>0</v>
      </c>
      <c r="P71" s="110">
        <f>+SUM(PF!AT29:AV29)</f>
        <v>0</v>
      </c>
      <c r="Q71" s="110">
        <f>+SUM(PF!AW29:AY29)</f>
        <v>0</v>
      </c>
      <c r="R71" s="110">
        <f>+SUM(PF!AZ29:BB29)</f>
        <v>0</v>
      </c>
      <c r="S71" s="110">
        <f>+SUM(PF!BD29:BF29)</f>
        <v>0</v>
      </c>
      <c r="T71" s="110">
        <f>+SUM(PF!BG29:BI29)</f>
        <v>0</v>
      </c>
      <c r="U71" s="110">
        <f>+SUM(PF!BJ29:BL29)</f>
        <v>0</v>
      </c>
      <c r="V71" s="110">
        <f>+SUM(PF!BM29:BO29)</f>
        <v>0</v>
      </c>
      <c r="W71" s="110">
        <f>+SUM(PF!BQ29:BS29)</f>
        <v>0</v>
      </c>
      <c r="X71" s="110">
        <f>+SUM(PF!BT29:BV29)</f>
        <v>0</v>
      </c>
      <c r="Y71" s="110">
        <f>+SUM(PF!BW29:BY29)</f>
        <v>0</v>
      </c>
      <c r="Z71" s="110">
        <f>+SUM(PF!BZ29:CB29)</f>
        <v>0</v>
      </c>
    </row>
    <row r="72" spans="1:26">
      <c r="A72" s="213" t="s">
        <v>360</v>
      </c>
      <c r="B72" s="213"/>
      <c r="C72" s="110">
        <f>+SUM(PF!D30:F30)</f>
        <v>5.84</v>
      </c>
      <c r="D72" s="110">
        <f>+SUM(PF!G30:I30)</f>
        <v>0</v>
      </c>
      <c r="E72" s="110">
        <f>+SUM(PF!J30:L30)</f>
        <v>0</v>
      </c>
      <c r="F72" s="110">
        <f>+SUM(PF!M30:O30)</f>
        <v>3.4400000000000004</v>
      </c>
      <c r="G72" s="110">
        <f>+SUM(PF!Q30:S30)</f>
        <v>0</v>
      </c>
      <c r="H72" s="110">
        <f>+SUM(PF!T30:V30)</f>
        <v>0</v>
      </c>
      <c r="I72" s="110">
        <f>+SUM(PF!W30:Y30)</f>
        <v>0</v>
      </c>
      <c r="J72" s="110">
        <f>+SUM(PF!Z30:AB30)</f>
        <v>0</v>
      </c>
      <c r="K72" s="110">
        <f>+SUM(PF!AD30:AF30)</f>
        <v>0</v>
      </c>
      <c r="L72" s="110">
        <f>+SUM(PF!AG30:AI30)</f>
        <v>0</v>
      </c>
      <c r="M72" s="110">
        <f>+SUM(PF!AJ30:AL30)</f>
        <v>0</v>
      </c>
      <c r="N72" s="110">
        <f>+SUM(PF!AM30:AO30)</f>
        <v>0</v>
      </c>
      <c r="O72" s="110">
        <f>+SUM(PF!AQ30:AS30)</f>
        <v>0</v>
      </c>
      <c r="P72" s="110">
        <f>+SUM(PF!AT30:AV30)</f>
        <v>0</v>
      </c>
      <c r="Q72" s="110">
        <f>+SUM(PF!AW30:AY30)</f>
        <v>0</v>
      </c>
      <c r="R72" s="110">
        <f>+SUM(PF!AZ30:BB30)</f>
        <v>0</v>
      </c>
      <c r="S72" s="110">
        <f>+SUM(PF!BD30:BF30)</f>
        <v>0</v>
      </c>
      <c r="T72" s="110">
        <f>+SUM(PF!BG30:BI30)</f>
        <v>0</v>
      </c>
      <c r="U72" s="110">
        <f>+SUM(PF!BJ30:BL30)</f>
        <v>0</v>
      </c>
      <c r="V72" s="110">
        <f>+SUM(PF!BM30:BO30)</f>
        <v>0</v>
      </c>
      <c r="W72" s="110">
        <f>+SUM(PF!BQ30:BS30)</f>
        <v>0</v>
      </c>
      <c r="X72" s="110">
        <f>+SUM(PF!BT30:BV30)</f>
        <v>0</v>
      </c>
      <c r="Y72" s="110">
        <f>+SUM(PF!BW30:BY30)</f>
        <v>0</v>
      </c>
      <c r="Z72" s="110">
        <f>+SUM(PF!BZ30:CB30)</f>
        <v>0</v>
      </c>
    </row>
    <row r="73" spans="1:26">
      <c r="A73" s="413"/>
      <c r="B73" s="213"/>
      <c r="C73" s="110">
        <f>+SUM(PF!D31:F31)</f>
        <v>0</v>
      </c>
      <c r="D73" s="110">
        <f>+SUM(PF!G31:I31)</f>
        <v>0</v>
      </c>
      <c r="E73" s="110">
        <f>+SUM(PF!J31:L31)</f>
        <v>0</v>
      </c>
      <c r="F73" s="110">
        <f>+SUM(PF!M31:O31)</f>
        <v>0</v>
      </c>
      <c r="G73" s="110">
        <f>+SUM(PF!Q31:S31)</f>
        <v>0</v>
      </c>
      <c r="H73" s="110">
        <f>+SUM(PF!T31:V31)</f>
        <v>0</v>
      </c>
      <c r="I73" s="110">
        <f>+SUM(PF!W31:Y31)</f>
        <v>0</v>
      </c>
      <c r="J73" s="110">
        <f>+SUM(PF!Z31:AB31)</f>
        <v>0</v>
      </c>
      <c r="K73" s="110">
        <f>+SUM(PF!AD31:AF31)</f>
        <v>0</v>
      </c>
      <c r="L73" s="110">
        <f>+SUM(PF!AG31:AI31)</f>
        <v>0</v>
      </c>
      <c r="M73" s="110">
        <f>+SUM(PF!AJ31:AL31)</f>
        <v>0</v>
      </c>
      <c r="N73" s="110">
        <f>+SUM(PF!AM31:AO31)</f>
        <v>0</v>
      </c>
      <c r="O73" s="110">
        <f>+SUM(PF!AQ31:AS31)</f>
        <v>0</v>
      </c>
      <c r="P73" s="110">
        <f>+SUM(PF!AT31:AV31)</f>
        <v>0</v>
      </c>
      <c r="Q73" s="110">
        <f>+SUM(PF!AW31:AY31)</f>
        <v>0</v>
      </c>
      <c r="R73" s="110">
        <f>+SUM(PF!AZ31:BB31)</f>
        <v>0</v>
      </c>
      <c r="S73" s="110">
        <f>+SUM(PF!BD31:BF31)</f>
        <v>0</v>
      </c>
      <c r="T73" s="110">
        <f>+SUM(PF!BG31:BI31)</f>
        <v>0</v>
      </c>
      <c r="U73" s="110">
        <f>+SUM(PF!BJ31:BL31)</f>
        <v>0</v>
      </c>
      <c r="V73" s="110">
        <f>+SUM(PF!BM31:BO31)</f>
        <v>0</v>
      </c>
      <c r="W73" s="110">
        <f>+SUM(PF!BQ31:BS31)</f>
        <v>0</v>
      </c>
      <c r="X73" s="110">
        <f>+SUM(PF!BT31:BV31)</f>
        <v>0</v>
      </c>
      <c r="Y73" s="110">
        <f>+SUM(PF!BW31:BY31)</f>
        <v>0</v>
      </c>
      <c r="Z73" s="110">
        <f>+SUM(PF!BZ31:CB31)</f>
        <v>0</v>
      </c>
    </row>
    <row r="74" spans="1:26">
      <c r="A74" s="215" t="s">
        <v>169</v>
      </c>
      <c r="B74" s="215"/>
      <c r="C74" s="393">
        <f>+SUM(PF!D32:F32)</f>
        <v>361.1413047916667</v>
      </c>
      <c r="D74" s="393">
        <f>+SUM(PF!G32:I32)</f>
        <v>344.85314000000005</v>
      </c>
      <c r="E74" s="393">
        <f>+SUM(PF!J32:L32)</f>
        <v>216.97414000000001</v>
      </c>
      <c r="F74" s="393">
        <f>+SUM(PF!M32:O32)</f>
        <v>146.43914000000001</v>
      </c>
      <c r="G74" s="393">
        <f>+SUM(PF!Q32:S32)</f>
        <v>273.46956355833333</v>
      </c>
      <c r="H74" s="393">
        <f>+SUM(PF!T32:V32)</f>
        <v>319.05682030000003</v>
      </c>
      <c r="I74" s="393">
        <f>+SUM(PF!W32:Y32)</f>
        <v>309.91268779999996</v>
      </c>
      <c r="J74" s="393">
        <f>+SUM(PF!Z32:AB32)</f>
        <v>274.21961279999994</v>
      </c>
      <c r="K74" s="393">
        <f>+SUM(PF!AD32:AF32)</f>
        <v>483.80844279459461</v>
      </c>
      <c r="L74" s="393">
        <f>+SUM(PF!AG32:AI32)</f>
        <v>489.44302534414771</v>
      </c>
      <c r="M74" s="393">
        <f>+SUM(PF!AJ32:AL32)</f>
        <v>376.30505424414775</v>
      </c>
      <c r="N74" s="393">
        <f>+SUM(PF!AM32:AO32)</f>
        <v>321.74296724414768</v>
      </c>
      <c r="O74" s="393">
        <f>+SUM(PF!AQ32:AS32)</f>
        <v>552.38085326859277</v>
      </c>
      <c r="P74" s="393">
        <f>+SUM(PF!AT32:AV32)</f>
        <v>578.96718754426774</v>
      </c>
      <c r="Q74" s="393">
        <f>+SUM(PF!AW32:AY32)</f>
        <v>444.21107731126773</v>
      </c>
      <c r="R74" s="393">
        <f>+SUM(PF!AZ32:BB32)</f>
        <v>405.7321277012677</v>
      </c>
      <c r="S74" s="393">
        <f>+SUM(PF!BD32:BF32)</f>
        <v>632.54419106789157</v>
      </c>
      <c r="T74" s="393">
        <f>+SUM(PF!BG32:BI32)</f>
        <v>831.13578956710012</v>
      </c>
      <c r="U74" s="393">
        <f>+SUM(PF!BJ32:BL32)</f>
        <v>709.2833206592361</v>
      </c>
      <c r="V74" s="393">
        <f>+SUM(PF!BM32:BO32)</f>
        <v>641.53087119080544</v>
      </c>
      <c r="W74" s="393">
        <f>+SUM(PF!BQ32:BS32)</f>
        <v>753.13269558495961</v>
      </c>
      <c r="X74" s="393">
        <f>+SUM(PF!BT32:BV32)</f>
        <v>993.68724494338437</v>
      </c>
      <c r="Y74" s="393">
        <f>+SUM(PF!BW32:BY32)</f>
        <v>1080.7284878236969</v>
      </c>
      <c r="Z74" s="393">
        <f>+SUM(PF!BZ32:CB32)</f>
        <v>874.75953621549229</v>
      </c>
    </row>
    <row r="75" spans="1:26">
      <c r="A75" s="215" t="s">
        <v>387</v>
      </c>
      <c r="B75" s="252"/>
      <c r="C75" s="393">
        <f>+SUM(PF!D33:F33)</f>
        <v>11.078695208333315</v>
      </c>
      <c r="D75" s="393">
        <f>+SUM(PF!G33:I33)</f>
        <v>-20.573140000000024</v>
      </c>
      <c r="E75" s="393">
        <f>+SUM(PF!J33:L33)</f>
        <v>-79.034140000000008</v>
      </c>
      <c r="F75" s="393">
        <f>+SUM(PF!M33:O33)</f>
        <v>-38.099139999999998</v>
      </c>
      <c r="G75" s="393">
        <f>+SUM(PF!Q33:S33)</f>
        <v>-84.152963558333312</v>
      </c>
      <c r="H75" s="393">
        <f>+SUM(PF!T33:V33)</f>
        <v>14.951579700000011</v>
      </c>
      <c r="I75" s="393">
        <f>+SUM(PF!W33:Y33)</f>
        <v>-167.83448779999992</v>
      </c>
      <c r="J75" s="393">
        <f>+SUM(PF!Z33:AB33)</f>
        <v>42.640587200000041</v>
      </c>
      <c r="K75" s="393">
        <f>+SUM(PF!AD33:AF33)</f>
        <v>-46.812344794594622</v>
      </c>
      <c r="L75" s="393">
        <f>+SUM(PF!AG33:AI33)</f>
        <v>96.585626655852366</v>
      </c>
      <c r="M75" s="393">
        <f>+SUM(PF!AJ33:AL33)</f>
        <v>12.035491755852313</v>
      </c>
      <c r="N75" s="393">
        <f>+SUM(PF!AM33:AO33)</f>
        <v>-6.6437612441476404</v>
      </c>
      <c r="O75" s="393">
        <f>+SUM(PF!AQ33:AS33)</f>
        <v>-12.734872328592729</v>
      </c>
      <c r="P75" s="393">
        <f>+SUM(PF!AT33:AV33)</f>
        <v>162.58232401573221</v>
      </c>
      <c r="Q75" s="393">
        <f>+SUM(PF!AW33:AY33)</f>
        <v>45.319685068732312</v>
      </c>
      <c r="R75" s="393">
        <f>+SUM(PF!AZ33:BB33)</f>
        <v>52.866654478732301</v>
      </c>
      <c r="S75" s="393">
        <f>+SUM(PF!BD33:BF33)</f>
        <v>172.06716930030848</v>
      </c>
      <c r="T75" s="393">
        <f>+SUM(PF!BG33:BI33)</f>
        <v>296.14420733969996</v>
      </c>
      <c r="U75" s="393">
        <f>+SUM(PF!BJ33:BL33)</f>
        <v>208.26936459216395</v>
      </c>
      <c r="V75" s="393">
        <f>+SUM(PF!BM33:BO33)</f>
        <v>194.30987445459445</v>
      </c>
      <c r="W75" s="393">
        <f>+SUM(PF!BQ33:BS33)</f>
        <v>222.24480559428642</v>
      </c>
      <c r="X75" s="393">
        <f>+SUM(PF!BT33:BV33)</f>
        <v>398.64215187061973</v>
      </c>
      <c r="Y75" s="393">
        <f>+SUM(PF!BW33:BY33)</f>
        <v>95.581777985244997</v>
      </c>
      <c r="Z75" s="393">
        <f>+SUM(PF!BZ33:CB33)</f>
        <v>217.38743179926973</v>
      </c>
    </row>
    <row r="76" spans="1:26">
      <c r="A76" s="215" t="s">
        <v>99</v>
      </c>
      <c r="B76" s="215"/>
      <c r="C76" s="393">
        <f>+SUM(PF!D34:F34)</f>
        <v>-25.70779625000003</v>
      </c>
      <c r="D76" s="393">
        <f>+SUM(PF!G34:I34)</f>
        <v>-72.276216250000104</v>
      </c>
      <c r="E76" s="393">
        <f>+SUM(PF!J34:L34)</f>
        <v>-231.21263625000017</v>
      </c>
      <c r="F76" s="393">
        <f>+SUM(PF!M34:O34)</f>
        <v>-384.3210562500002</v>
      </c>
      <c r="G76" s="393">
        <f>+SUM(PF!Q34:S34)</f>
        <v>-594.80525710000018</v>
      </c>
      <c r="H76" s="393">
        <f>+SUM(PF!T34:V34)</f>
        <v>-623.70266300000003</v>
      </c>
      <c r="I76" s="393">
        <f>+SUM(PF!W34:Y34)</f>
        <v>-853.13918390000003</v>
      </c>
      <c r="J76" s="393">
        <f>+SUM(PF!Z34:AB34)</f>
        <v>-960.13755229999992</v>
      </c>
      <c r="K76" s="393">
        <f>+SUM(PF!AD34:AF34)</f>
        <v>-966.7155991695339</v>
      </c>
      <c r="L76" s="393">
        <f>+SUM(PF!AG34:AI34)</f>
        <v>-881.79914730197675</v>
      </c>
      <c r="M76" s="393">
        <f>+SUM(PF!AJ34:AL34)</f>
        <v>-762.76636263441992</v>
      </c>
      <c r="N76" s="393">
        <f>+SUM(PF!AM34:AO34)</f>
        <v>-771.1306802668629</v>
      </c>
      <c r="O76" s="393">
        <f>+SUM(PF!AQ34:AS34)</f>
        <v>-828.61529099735617</v>
      </c>
      <c r="P76" s="393">
        <f>+SUM(PF!AT34:AV34)</f>
        <v>-556.88755989315951</v>
      </c>
      <c r="Q76" s="393">
        <f>+SUM(PF!AW34:AY34)</f>
        <v>-325.8344060049626</v>
      </c>
      <c r="R76" s="393">
        <f>+SUM(PF!AZ34:BB34)</f>
        <v>-157.21366748576571</v>
      </c>
      <c r="S76" s="393">
        <f>+SUM(PF!BD34:BF34)</f>
        <v>114.51424365343038</v>
      </c>
      <c r="T76" s="393">
        <f>+SUM(PF!BG34:BI34)</f>
        <v>945.76934750124019</v>
      </c>
      <c r="U76" s="393">
        <f>+SUM(PF!BJ34:BL34)</f>
        <v>1658.5539629201919</v>
      </c>
      <c r="V76" s="393">
        <f>+SUM(PF!BM34:BO34)</f>
        <v>2267.5357910696084</v>
      </c>
      <c r="W76" s="393">
        <f>+SUM(PF!BQ34:BS34)</f>
        <v>2911.1505464689772</v>
      </c>
      <c r="X76" s="393">
        <f>+SUM(PF!BT34:BV34)</f>
        <v>3964.819393364407</v>
      </c>
      <c r="Y76" s="393">
        <f>+SUM(PF!BW34:BY34)</f>
        <v>4342.180544611876</v>
      </c>
      <c r="Z76" s="393">
        <f>+SUM(PF!BZ34:CB34)</f>
        <v>5100.8040817798574</v>
      </c>
    </row>
    <row r="77" spans="1:26">
      <c r="A77" s="213"/>
      <c r="B77" s="213"/>
    </row>
    <row r="78" spans="1:26">
      <c r="A78" s="254" t="s">
        <v>207</v>
      </c>
      <c r="B78" s="426"/>
      <c r="C78" s="424">
        <f>+C46</f>
        <v>41364</v>
      </c>
      <c r="D78" s="424">
        <f t="shared" ref="D78:F78" si="105">+D46</f>
        <v>41455</v>
      </c>
      <c r="E78" s="424">
        <f t="shared" si="105"/>
        <v>41547</v>
      </c>
      <c r="F78" s="424">
        <f t="shared" si="105"/>
        <v>41639</v>
      </c>
      <c r="G78" s="424">
        <f>+G46</f>
        <v>41729</v>
      </c>
      <c r="H78" s="424">
        <f t="shared" ref="H78:J78" si="106">+H46</f>
        <v>41820</v>
      </c>
      <c r="I78" s="424">
        <f t="shared" si="106"/>
        <v>41912</v>
      </c>
      <c r="J78" s="424">
        <f t="shared" si="106"/>
        <v>42004</v>
      </c>
      <c r="K78" s="424">
        <f>+K46</f>
        <v>42094</v>
      </c>
      <c r="L78" s="424">
        <f t="shared" ref="L78:N78" si="107">+L46</f>
        <v>42185</v>
      </c>
      <c r="M78" s="424">
        <f t="shared" si="107"/>
        <v>42277</v>
      </c>
      <c r="N78" s="424">
        <f t="shared" si="107"/>
        <v>42369</v>
      </c>
      <c r="O78" s="424">
        <f>+O46</f>
        <v>42460</v>
      </c>
      <c r="P78" s="424">
        <f t="shared" ref="P78:R78" si="108">+P46</f>
        <v>42551</v>
      </c>
      <c r="Q78" s="424">
        <f t="shared" si="108"/>
        <v>42643</v>
      </c>
      <c r="R78" s="424">
        <f t="shared" si="108"/>
        <v>42735</v>
      </c>
      <c r="S78" s="424">
        <f>+S46</f>
        <v>42825</v>
      </c>
      <c r="T78" s="424">
        <f t="shared" ref="T78:V78" si="109">+T46</f>
        <v>42916</v>
      </c>
      <c r="U78" s="424">
        <f t="shared" si="109"/>
        <v>43008</v>
      </c>
      <c r="V78" s="424">
        <f t="shared" si="109"/>
        <v>43100</v>
      </c>
      <c r="W78" s="424">
        <f>+W46</f>
        <v>43190</v>
      </c>
      <c r="X78" s="424">
        <f t="shared" ref="X78:Z78" si="110">+X46</f>
        <v>43281</v>
      </c>
      <c r="Y78" s="424">
        <f t="shared" si="110"/>
        <v>43373</v>
      </c>
      <c r="Z78" s="424">
        <f t="shared" si="110"/>
        <v>43465</v>
      </c>
    </row>
    <row r="79" spans="1:26">
      <c r="A79" s="241"/>
      <c r="B79" s="241"/>
      <c r="C79" s="110"/>
      <c r="G79" s="110"/>
      <c r="K79" s="110"/>
      <c r="O79" s="110"/>
      <c r="S79" s="110"/>
      <c r="W79" s="110"/>
    </row>
    <row r="80" spans="1:26">
      <c r="A80" s="241"/>
      <c r="B80" s="241"/>
      <c r="C80" s="110">
        <f>+SUM(PF!D38:F38)</f>
        <v>0</v>
      </c>
      <c r="D80" s="110">
        <f>+SUM(PF!G38:I38)</f>
        <v>0</v>
      </c>
      <c r="E80" s="110">
        <f>+SUM(PF!J38:L38)</f>
        <v>0</v>
      </c>
      <c r="F80" s="110">
        <f>+SUM(PF!M38:O38)</f>
        <v>0</v>
      </c>
      <c r="G80" s="110">
        <f>+SUM(PF!Q38:S38)</f>
        <v>0</v>
      </c>
      <c r="H80" s="110">
        <f>+SUM(PF!T38:V38)</f>
        <v>0</v>
      </c>
      <c r="I80" s="110">
        <f>+SUM(PF!W38:Y38)</f>
        <v>0</v>
      </c>
      <c r="J80" s="110">
        <f>+SUM(PF!Z38:AB38)</f>
        <v>0</v>
      </c>
      <c r="K80" s="110">
        <f>+SUM(PF!AD38:AF38)</f>
        <v>0</v>
      </c>
      <c r="L80" s="110">
        <f>+SUM(PF!AG38:AI38)</f>
        <v>0</v>
      </c>
      <c r="M80" s="110">
        <f>+SUM(PF!AJ38:AL38)</f>
        <v>0</v>
      </c>
      <c r="N80" s="110">
        <f>+SUM(PF!AM38:AO38)</f>
        <v>0</v>
      </c>
      <c r="O80" s="110">
        <f>+SUM(PF!AQ38:AS38)</f>
        <v>0</v>
      </c>
      <c r="P80" s="110">
        <f>+SUM(PF!AT38:AV38)</f>
        <v>0</v>
      </c>
      <c r="Q80" s="110">
        <f>+SUM(PF!AW38:AY38)</f>
        <v>0</v>
      </c>
      <c r="R80" s="110">
        <f>+SUM(PF!AZ38:BB38)</f>
        <v>0</v>
      </c>
      <c r="S80" s="110">
        <f>+SUM(PF!BD38:BF38)</f>
        <v>0</v>
      </c>
      <c r="T80" s="110">
        <f>+SUM(PF!BG38:BI38)</f>
        <v>0</v>
      </c>
      <c r="U80" s="110">
        <f>+SUM(PF!BJ38:BL38)</f>
        <v>0</v>
      </c>
      <c r="V80" s="110">
        <f>+SUM(PF!BM38:BO38)</f>
        <v>0</v>
      </c>
      <c r="W80" s="110">
        <f>+SUM(PF!BQ38:BS38)</f>
        <v>0</v>
      </c>
      <c r="X80" s="110">
        <f>+SUM(PF!BT38:BV38)</f>
        <v>0</v>
      </c>
      <c r="Y80" s="110">
        <f>+SUM(PF!BW38:BY38)</f>
        <v>0</v>
      </c>
      <c r="Z80" s="110">
        <f>+SUM(PF!BZ38:CB38)</f>
        <v>0</v>
      </c>
    </row>
    <row r="81" spans="1:26">
      <c r="A81" s="213" t="s">
        <v>201</v>
      </c>
      <c r="B81" s="241"/>
      <c r="C81" s="110">
        <f>+SUM(PF!D39:F39)</f>
        <v>75</v>
      </c>
      <c r="D81" s="110">
        <f>+SUM(PF!G39:I39)</f>
        <v>25</v>
      </c>
      <c r="E81" s="110">
        <f>+SUM(PF!J39:L39)</f>
        <v>0</v>
      </c>
      <c r="F81" s="110">
        <f>+SUM(PF!M39:O39)</f>
        <v>0</v>
      </c>
      <c r="G81" s="110">
        <f>+SUM(PF!Q39:S39)</f>
        <v>0</v>
      </c>
      <c r="H81" s="110">
        <f>+SUM(PF!T39:V39)</f>
        <v>0</v>
      </c>
      <c r="I81" s="110">
        <f>+SUM(PF!W39:Y39)</f>
        <v>0</v>
      </c>
      <c r="J81" s="110">
        <f>+SUM(PF!Z39:AB39)</f>
        <v>0</v>
      </c>
      <c r="K81" s="110">
        <f>+SUM(PF!AD39:AF39)</f>
        <v>0</v>
      </c>
      <c r="L81" s="110">
        <f>+SUM(PF!AG39:AI39)</f>
        <v>0</v>
      </c>
      <c r="M81" s="110">
        <f>+SUM(PF!AJ39:AL39)</f>
        <v>0</v>
      </c>
      <c r="N81" s="110">
        <f>+SUM(PF!AM39:AO39)</f>
        <v>0</v>
      </c>
      <c r="O81" s="110">
        <f>+SUM(PF!AQ39:AS39)</f>
        <v>0</v>
      </c>
      <c r="P81" s="110">
        <f>+SUM(PF!AT39:AV39)</f>
        <v>0</v>
      </c>
      <c r="Q81" s="110">
        <f>+SUM(PF!AW39:AY39)</f>
        <v>0</v>
      </c>
      <c r="R81" s="110">
        <f>+SUM(PF!AZ39:BB39)</f>
        <v>0</v>
      </c>
      <c r="S81" s="110">
        <f>+SUM(PF!BD39:BF39)</f>
        <v>0</v>
      </c>
      <c r="T81" s="110">
        <f>+SUM(PF!BG39:BI39)</f>
        <v>0</v>
      </c>
      <c r="U81" s="110">
        <f>+SUM(PF!BJ39:BL39)</f>
        <v>0</v>
      </c>
      <c r="V81" s="110">
        <f>+SUM(PF!BM39:BO39)</f>
        <v>0</v>
      </c>
      <c r="W81" s="110">
        <f>+SUM(PF!BQ39:BS39)</f>
        <v>0</v>
      </c>
      <c r="X81" s="110">
        <f>+SUM(PF!BT39:BV39)</f>
        <v>0</v>
      </c>
      <c r="Y81" s="110">
        <f>+SUM(PF!BW39:BY39)</f>
        <v>0</v>
      </c>
      <c r="Z81" s="110">
        <f>+SUM(PF!BZ39:CB39)</f>
        <v>0</v>
      </c>
    </row>
    <row r="82" spans="1:26">
      <c r="A82" s="213" t="s">
        <v>614</v>
      </c>
      <c r="B82" s="241"/>
      <c r="C82" s="110">
        <f>+SUM(PF!D40:F40)</f>
        <v>0</v>
      </c>
      <c r="D82" s="110">
        <f>+SUM(PF!G40:I40)</f>
        <v>175</v>
      </c>
      <c r="E82" s="110">
        <f>+SUM(PF!J40:L40)</f>
        <v>0</v>
      </c>
      <c r="F82" s="110">
        <f>+SUM(PF!M40:O40)</f>
        <v>0</v>
      </c>
      <c r="G82" s="110">
        <f>+SUM(PF!Q40:S40)</f>
        <v>0</v>
      </c>
      <c r="H82" s="110">
        <f>+SUM(PF!T40:V40)</f>
        <v>0</v>
      </c>
      <c r="I82" s="110">
        <f>+SUM(PF!W40:Y40)</f>
        <v>0</v>
      </c>
      <c r="J82" s="110">
        <f>+SUM(PF!Z40:AB40)</f>
        <v>0</v>
      </c>
      <c r="K82" s="110">
        <f>+SUM(PF!AD40:AF40)</f>
        <v>0</v>
      </c>
      <c r="L82" s="110">
        <f>+SUM(PF!AG40:AI40)</f>
        <v>0</v>
      </c>
      <c r="M82" s="110">
        <f>+SUM(PF!AJ40:AL40)</f>
        <v>0</v>
      </c>
      <c r="N82" s="110">
        <f>+SUM(PF!AM40:AO40)</f>
        <v>0</v>
      </c>
      <c r="O82" s="110">
        <f>+SUM(PF!AQ40:AS40)</f>
        <v>0</v>
      </c>
      <c r="P82" s="110">
        <f>+SUM(PF!AT40:AV40)</f>
        <v>0</v>
      </c>
      <c r="Q82" s="110">
        <f>+SUM(PF!AW40:AY40)</f>
        <v>0</v>
      </c>
      <c r="R82" s="110">
        <f>+SUM(PF!AZ40:BB40)</f>
        <v>0</v>
      </c>
      <c r="S82" s="110">
        <f>+SUM(PF!BD40:BF40)</f>
        <v>0</v>
      </c>
      <c r="T82" s="110">
        <f>+SUM(PF!BG40:BI40)</f>
        <v>0</v>
      </c>
      <c r="U82" s="110">
        <f>+SUM(PF!BJ40:BL40)</f>
        <v>0</v>
      </c>
      <c r="V82" s="110">
        <f>+SUM(PF!BM40:BO40)</f>
        <v>0</v>
      </c>
      <c r="W82" s="110">
        <f>+SUM(PF!BQ40:BS40)</f>
        <v>0</v>
      </c>
      <c r="X82" s="110">
        <f>+SUM(PF!BT40:BV40)</f>
        <v>0</v>
      </c>
      <c r="Y82" s="110">
        <f>+SUM(PF!BW40:BY40)</f>
        <v>0</v>
      </c>
      <c r="Z82" s="110">
        <f>+SUM(PF!BZ40:CB40)</f>
        <v>0</v>
      </c>
    </row>
    <row r="83" spans="1:26">
      <c r="A83" s="213" t="s">
        <v>203</v>
      </c>
      <c r="B83" s="241"/>
      <c r="C83" s="110">
        <f>+SUM(PF!D41:F41)</f>
        <v>0</v>
      </c>
      <c r="D83" s="110">
        <f>+SUM(PF!G41:I41)</f>
        <v>0</v>
      </c>
      <c r="E83" s="110">
        <f>+SUM(PF!J41:L41)</f>
        <v>0</v>
      </c>
      <c r="F83" s="110">
        <f>+SUM(PF!M41:O41)</f>
        <v>0</v>
      </c>
      <c r="G83" s="110">
        <f>+SUM(PF!Q41:S41)</f>
        <v>0</v>
      </c>
      <c r="H83" s="110">
        <f>+SUM(PF!T41:V41)</f>
        <v>30</v>
      </c>
      <c r="I83" s="110">
        <f>+SUM(PF!W41:Y41)</f>
        <v>0</v>
      </c>
      <c r="J83" s="110">
        <f>+SUM(PF!Z41:AB41)</f>
        <v>0</v>
      </c>
      <c r="K83" s="110">
        <f>+SUM(PF!AD41:AF41)</f>
        <v>0</v>
      </c>
      <c r="L83" s="110">
        <f>+SUM(PF!AG41:AI41)</f>
        <v>0</v>
      </c>
      <c r="M83" s="110">
        <f>+SUM(PF!AJ41:AL41)</f>
        <v>0</v>
      </c>
      <c r="N83" s="110">
        <f>+SUM(PF!AM41:AO41)</f>
        <v>0</v>
      </c>
      <c r="O83" s="110">
        <f>+SUM(PF!AQ41:AS41)</f>
        <v>0</v>
      </c>
      <c r="P83" s="110">
        <f>+SUM(PF!AT41:AV41)</f>
        <v>0</v>
      </c>
      <c r="Q83" s="110">
        <f>+SUM(PF!AW41:AY41)</f>
        <v>0</v>
      </c>
      <c r="R83" s="110">
        <f>+SUM(PF!AZ41:BB41)</f>
        <v>0</v>
      </c>
      <c r="S83" s="110">
        <f>+SUM(PF!BD41:BF41)</f>
        <v>0</v>
      </c>
      <c r="T83" s="110">
        <f>+SUM(PF!BG41:BI41)</f>
        <v>0</v>
      </c>
      <c r="U83" s="110">
        <f>+SUM(PF!BJ41:BL41)</f>
        <v>0</v>
      </c>
      <c r="V83" s="110">
        <f>+SUM(PF!BM41:BO41)</f>
        <v>0</v>
      </c>
      <c r="W83" s="110">
        <f>+SUM(PF!BQ41:BS41)</f>
        <v>0</v>
      </c>
      <c r="X83" s="110">
        <f>+SUM(PF!BT41:BV41)</f>
        <v>0</v>
      </c>
      <c r="Y83" s="110">
        <f>+SUM(PF!BW41:BY41)</f>
        <v>0</v>
      </c>
      <c r="Z83" s="110">
        <f>+SUM(PF!BZ41:CB41)</f>
        <v>0</v>
      </c>
    </row>
    <row r="84" spans="1:26">
      <c r="A84" s="213" t="s">
        <v>205</v>
      </c>
      <c r="B84" s="241"/>
      <c r="C84" s="110">
        <f>+SUM(PF!D57:F57)</f>
        <v>10.818864202561901</v>
      </c>
      <c r="D84" s="110">
        <f>+SUM(PF!G57:I57)</f>
        <v>10.818864202561901</v>
      </c>
      <c r="E84" s="110">
        <f>+SUM(PF!J57:L57)</f>
        <v>10.818864202561901</v>
      </c>
      <c r="F84" s="110">
        <f>+SUM(PF!M57:O57)</f>
        <v>10.818864202561901</v>
      </c>
      <c r="G84" s="110">
        <f>+SUM(PF!Q57:S57)</f>
        <v>11.231364202561902</v>
      </c>
      <c r="H84" s="110">
        <f>+SUM(PF!T57:V57)</f>
        <v>11.231364202561902</v>
      </c>
      <c r="I84" s="110">
        <f>+SUM(PF!W57:Y57)</f>
        <v>14.231364202561902</v>
      </c>
      <c r="J84" s="110">
        <f>+SUM(PF!Z57:AB57)</f>
        <v>11.231364202561902</v>
      </c>
      <c r="K84" s="110">
        <f>+SUM(PF!AD57:AF57)</f>
        <v>3.4125000000000005</v>
      </c>
      <c r="L84" s="110">
        <f>+SUM(PF!AG57:AI57)</f>
        <v>0.41249999999999998</v>
      </c>
      <c r="M84" s="110">
        <f>+SUM(PF!AJ57:AL57)</f>
        <v>3.4125000000000005</v>
      </c>
      <c r="N84" s="110">
        <f>+SUM(PF!AM57:AO57)</f>
        <v>0.41249999999999998</v>
      </c>
      <c r="O84" s="110">
        <f>+SUM(PF!AQ57:AS57)</f>
        <v>5.7176311623879208</v>
      </c>
      <c r="P84" s="110">
        <f>+SUM(PF!AT57:AV57)</f>
        <v>2.7176311623879208</v>
      </c>
      <c r="Q84" s="110">
        <f>+SUM(PF!AW57:AY57)</f>
        <v>24.404466735395925</v>
      </c>
      <c r="R84" s="110">
        <f>+SUM(PF!AZ57:BB57)</f>
        <v>2.7176311623879208</v>
      </c>
      <c r="S84" s="110">
        <f>+SUM(PF!BD57:BF57)</f>
        <v>24.404466735395925</v>
      </c>
      <c r="T84" s="110">
        <f>+SUM(PF!BG57:BI57)</f>
        <v>2.7176311623879208</v>
      </c>
      <c r="U84" s="110">
        <f>+SUM(PF!BJ57:BL57)</f>
        <v>24.404466735395925</v>
      </c>
      <c r="V84" s="110">
        <f>+SUM(PF!BM57:BO57)</f>
        <v>2.7176311623879208</v>
      </c>
      <c r="W84" s="110">
        <f>+SUM(PF!BQ57:BS57)</f>
        <v>24.404466735395925</v>
      </c>
      <c r="X84" s="110">
        <f>+SUM(PF!BT57:BV57)</f>
        <v>2.7176311623879208</v>
      </c>
      <c r="Y84" s="110">
        <f>+SUM(PF!BW57:BY57)</f>
        <v>24.404466735395925</v>
      </c>
      <c r="Z84" s="110">
        <f>+SUM(PF!BZ57:CB57)</f>
        <v>2.7176311623879208</v>
      </c>
    </row>
    <row r="85" spans="1:26">
      <c r="A85" s="213" t="s">
        <v>206</v>
      </c>
      <c r="B85" s="241"/>
      <c r="C85" s="110">
        <f>+SUM(PF!D43:F43)</f>
        <v>0</v>
      </c>
      <c r="D85" s="110">
        <f>+SUM(PF!G43:I43)</f>
        <v>0</v>
      </c>
      <c r="E85" s="110">
        <f>+SUM(PF!J43:L43)</f>
        <v>0</v>
      </c>
      <c r="F85" s="110">
        <f>+SUM(PF!M43:O43)</f>
        <v>0</v>
      </c>
      <c r="G85" s="110">
        <f>+SUM(PF!Q43:S43)</f>
        <v>0</v>
      </c>
      <c r="H85" s="110">
        <f>+SUM(PF!T43:V43)</f>
        <v>20</v>
      </c>
      <c r="I85" s="110">
        <f>+SUM(PF!W43:Y43)</f>
        <v>0</v>
      </c>
      <c r="J85" s="110">
        <f>+SUM(PF!Z43:AB43)</f>
        <v>0</v>
      </c>
      <c r="K85" s="110">
        <f>+SUM(PF!AD43:AF43)</f>
        <v>0</v>
      </c>
      <c r="L85" s="110">
        <f>+SUM(PF!AG43:AI43)</f>
        <v>0</v>
      </c>
      <c r="M85" s="110">
        <f>+SUM(PF!AJ43:AL43)</f>
        <v>0</v>
      </c>
      <c r="N85" s="110">
        <f>+SUM(PF!AM43:AO43)</f>
        <v>0</v>
      </c>
      <c r="O85" s="110">
        <f>+SUM(PF!AQ43:AS43)</f>
        <v>0</v>
      </c>
      <c r="P85" s="110">
        <f>+SUM(PF!AT43:AV43)</f>
        <v>0</v>
      </c>
      <c r="Q85" s="110">
        <f>+SUM(PF!AW43:AY43)</f>
        <v>0</v>
      </c>
      <c r="R85" s="110">
        <f>+SUM(PF!AZ43:BB43)</f>
        <v>0</v>
      </c>
      <c r="S85" s="110">
        <f>+SUM(PF!BD43:BF43)</f>
        <v>0</v>
      </c>
      <c r="T85" s="110">
        <f>+SUM(PF!BG43:BI43)</f>
        <v>0</v>
      </c>
      <c r="U85" s="110">
        <f>+SUM(PF!BJ43:BL43)</f>
        <v>0</v>
      </c>
      <c r="V85" s="110">
        <f>+SUM(PF!BM43:BO43)</f>
        <v>0</v>
      </c>
      <c r="W85" s="110">
        <f>+SUM(PF!BQ43:BS43)</f>
        <v>0</v>
      </c>
      <c r="X85" s="110">
        <f>+SUM(PF!BT43:BV43)</f>
        <v>0</v>
      </c>
      <c r="Y85" s="110">
        <f>+SUM(PF!BW43:BY43)</f>
        <v>0</v>
      </c>
      <c r="Z85" s="110">
        <f>+SUM(PF!BZ43:CB43)</f>
        <v>0</v>
      </c>
    </row>
    <row r="86" spans="1:26">
      <c r="A86" s="213" t="s">
        <v>371</v>
      </c>
      <c r="B86" s="241"/>
      <c r="C86" s="110">
        <f>+SUM(PF!D44:F44)</f>
        <v>0</v>
      </c>
      <c r="D86" s="110">
        <f>+SUM(PF!G44:I44)</f>
        <v>0</v>
      </c>
      <c r="E86" s="110">
        <f>+SUM(PF!J44:L44)</f>
        <v>0</v>
      </c>
      <c r="F86" s="110">
        <f>+SUM(PF!M44:O44)</f>
        <v>0</v>
      </c>
      <c r="G86" s="110">
        <f>+SUM(PF!Q44:S44)</f>
        <v>0</v>
      </c>
      <c r="H86" s="110">
        <f>+SUM(PF!T44:V44)</f>
        <v>0</v>
      </c>
      <c r="I86" s="110">
        <f>+SUM(PF!W44:Y44)</f>
        <v>0</v>
      </c>
      <c r="J86" s="110">
        <f>+SUM(PF!Z44:AB44)</f>
        <v>0</v>
      </c>
      <c r="K86" s="110">
        <f>+SUM(PF!AD44:AF44)</f>
        <v>0</v>
      </c>
      <c r="L86" s="110">
        <f>+SUM(PF!AG44:AI44)</f>
        <v>0</v>
      </c>
      <c r="M86" s="110">
        <f>+SUM(PF!AJ44:AL44)</f>
        <v>0</v>
      </c>
      <c r="N86" s="110">
        <f>+SUM(PF!AM44:AO44)</f>
        <v>0</v>
      </c>
      <c r="O86" s="110">
        <f>+SUM(PF!AQ44:AS44)</f>
        <v>0</v>
      </c>
      <c r="P86" s="110">
        <f>+SUM(PF!AT44:AV44)</f>
        <v>0</v>
      </c>
      <c r="Q86" s="110">
        <f>+SUM(PF!AW44:AY44)</f>
        <v>0</v>
      </c>
      <c r="R86" s="110">
        <f>+SUM(PF!AZ44:BB44)</f>
        <v>0</v>
      </c>
      <c r="S86" s="110">
        <f>+SUM(PF!BD44:BF44)</f>
        <v>0</v>
      </c>
      <c r="T86" s="110">
        <f>+SUM(PF!BG44:BI44)</f>
        <v>0</v>
      </c>
      <c r="U86" s="110">
        <f>+SUM(PF!BJ44:BL44)</f>
        <v>0</v>
      </c>
      <c r="V86" s="110">
        <f>+SUM(PF!BM44:BO44)</f>
        <v>0</v>
      </c>
      <c r="W86" s="110">
        <f>+SUM(PF!BQ44:BS44)</f>
        <v>0</v>
      </c>
      <c r="X86" s="110">
        <f>+SUM(PF!BT44:BV44)</f>
        <v>0</v>
      </c>
      <c r="Y86" s="110">
        <f>+SUM(PF!BW44:BY44)</f>
        <v>0</v>
      </c>
      <c r="Z86" s="110">
        <f>+SUM(PF!BZ44:CB44)</f>
        <v>0</v>
      </c>
    </row>
    <row r="87" spans="1:26">
      <c r="A87" s="213" t="s">
        <v>372</v>
      </c>
      <c r="B87" s="213"/>
      <c r="C87" s="110">
        <f>+SUM(PF!D45:F45)</f>
        <v>0</v>
      </c>
      <c r="D87" s="110">
        <f>+SUM(PF!G45:I45)</f>
        <v>0</v>
      </c>
      <c r="E87" s="110">
        <f>+SUM(PF!J45:L45)</f>
        <v>0</v>
      </c>
      <c r="F87" s="110">
        <f>+SUM(PF!M45:O45)</f>
        <v>0</v>
      </c>
      <c r="G87" s="110">
        <f>+SUM(PF!Q45:S45)</f>
        <v>0</v>
      </c>
      <c r="H87" s="110">
        <f>+SUM(PF!T45:V45)</f>
        <v>0</v>
      </c>
      <c r="I87" s="110">
        <f>+SUM(PF!W45:Y45)</f>
        <v>0</v>
      </c>
      <c r="J87" s="110">
        <f>+SUM(PF!Z45:AB45)</f>
        <v>0</v>
      </c>
      <c r="K87" s="110">
        <f>+SUM(PF!AD45:AF45)</f>
        <v>0</v>
      </c>
      <c r="L87" s="110">
        <f>+SUM(PF!AG45:AI45)</f>
        <v>0</v>
      </c>
      <c r="M87" s="110">
        <f>+SUM(PF!AJ45:AL45)</f>
        <v>0</v>
      </c>
      <c r="N87" s="110">
        <f>+SUM(PF!AM45:AO45)</f>
        <v>0</v>
      </c>
      <c r="O87" s="110">
        <f>+SUM(PF!AQ45:AS45)</f>
        <v>0</v>
      </c>
      <c r="P87" s="110">
        <f>+SUM(PF!AT45:AV45)</f>
        <v>0</v>
      </c>
      <c r="Q87" s="110">
        <f>+SUM(PF!AW45:AY45)</f>
        <v>0</v>
      </c>
      <c r="R87" s="110">
        <f>+SUM(PF!AZ45:BB45)</f>
        <v>0</v>
      </c>
      <c r="S87" s="110">
        <f>+SUM(PF!BD45:BF45)</f>
        <v>0</v>
      </c>
      <c r="T87" s="110">
        <f>+SUM(PF!BG45:BI45)</f>
        <v>0</v>
      </c>
      <c r="U87" s="110">
        <f>+SUM(PF!BJ45:BL45)</f>
        <v>0</v>
      </c>
      <c r="V87" s="110">
        <f>+SUM(PF!BM45:BO45)</f>
        <v>0</v>
      </c>
      <c r="W87" s="110">
        <f>+SUM(PF!BQ45:BS45)</f>
        <v>0</v>
      </c>
      <c r="X87" s="110">
        <f>+SUM(PF!BT45:BV45)</f>
        <v>0</v>
      </c>
      <c r="Y87" s="110">
        <f>+SUM(PF!BW45:BY45)</f>
        <v>0</v>
      </c>
      <c r="Z87" s="110">
        <f>+SUM(PF!BZ45:CB45)</f>
        <v>0</v>
      </c>
    </row>
    <row r="88" spans="1:26">
      <c r="A88" s="213" t="s">
        <v>378</v>
      </c>
      <c r="B88" s="213"/>
      <c r="C88" s="110">
        <f>+SUM(PF!D47:F47)</f>
        <v>0</v>
      </c>
      <c r="D88" s="110">
        <f>+SUM(PF!G47:I47)</f>
        <v>0</v>
      </c>
      <c r="E88" s="110">
        <f>+SUM(PF!J47:L47)</f>
        <v>0</v>
      </c>
      <c r="F88" s="110">
        <f>+SUM(PF!M47:O47)</f>
        <v>0</v>
      </c>
      <c r="G88" s="110">
        <f>+SUM(PF!Q47:S47)</f>
        <v>0</v>
      </c>
      <c r="H88" s="110">
        <f>+SUM(PF!T47:V47)</f>
        <v>0</v>
      </c>
      <c r="I88" s="110">
        <f>+SUM(PF!W47:Y47)</f>
        <v>0</v>
      </c>
      <c r="J88" s="110">
        <f>+SUM(PF!Z47:AB47)</f>
        <v>0</v>
      </c>
      <c r="K88" s="110">
        <f>+SUM(PF!AD47:AF47)</f>
        <v>0</v>
      </c>
      <c r="L88" s="110">
        <f>+SUM(PF!AG47:AI47)</f>
        <v>0</v>
      </c>
      <c r="M88" s="110">
        <f>+SUM(PF!AJ47:AL47)</f>
        <v>0</v>
      </c>
      <c r="N88" s="110">
        <f>+SUM(PF!AM47:AO47)</f>
        <v>0</v>
      </c>
      <c r="O88" s="110">
        <f>+SUM(PF!AQ47:AS47)</f>
        <v>0</v>
      </c>
      <c r="P88" s="110">
        <f>+SUM(PF!AT47:AV47)</f>
        <v>0</v>
      </c>
      <c r="Q88" s="110">
        <f>+SUM(PF!AW47:AY47)</f>
        <v>0</v>
      </c>
      <c r="R88" s="110">
        <f>+SUM(PF!AZ47:BB47)</f>
        <v>0</v>
      </c>
      <c r="S88" s="110">
        <f>+SUM(PF!BD47:BF47)</f>
        <v>0</v>
      </c>
      <c r="T88" s="110">
        <f>+SUM(PF!BG47:BI47)</f>
        <v>0</v>
      </c>
      <c r="U88" s="110">
        <f>+SUM(PF!BJ47:BL47)</f>
        <v>0</v>
      </c>
      <c r="V88" s="110">
        <f>+SUM(PF!BM47:BO47)</f>
        <v>0</v>
      </c>
      <c r="W88" s="110">
        <f>+SUM(PF!BQ47:BS47)</f>
        <v>0</v>
      </c>
      <c r="X88" s="110">
        <f>+SUM(PF!BT47:BV47)</f>
        <v>0</v>
      </c>
      <c r="Y88" s="110">
        <f>+SUM(PF!BW47:BY47)</f>
        <v>0</v>
      </c>
      <c r="Z88" s="110">
        <f>+SUM(PF!BZ47:CB47)</f>
        <v>0</v>
      </c>
    </row>
    <row r="89" spans="1:26">
      <c r="A89" s="414"/>
      <c r="B89" s="213"/>
      <c r="C89" s="110">
        <f>+SUM(PF!D48:F48)</f>
        <v>0</v>
      </c>
      <c r="D89" s="110">
        <f>+SUM(PF!G48:I48)</f>
        <v>0</v>
      </c>
      <c r="E89" s="110">
        <f>+SUM(PF!J48:L48)</f>
        <v>0</v>
      </c>
      <c r="F89" s="110">
        <f>+SUM(PF!M48:O48)</f>
        <v>0</v>
      </c>
      <c r="G89" s="110">
        <f>+SUM(PF!Q48:S48)</f>
        <v>0</v>
      </c>
      <c r="H89" s="110">
        <f>+SUM(PF!T48:V48)</f>
        <v>0</v>
      </c>
      <c r="I89" s="110">
        <f>+SUM(PF!W48:Y48)</f>
        <v>0</v>
      </c>
      <c r="J89" s="110">
        <f>+SUM(PF!Z48:AB48)</f>
        <v>0</v>
      </c>
      <c r="K89" s="110">
        <f>+SUM(PF!AD48:AF48)</f>
        <v>0</v>
      </c>
      <c r="L89" s="110">
        <f>+SUM(PF!AG48:AI48)</f>
        <v>0</v>
      </c>
      <c r="M89" s="110">
        <f>+SUM(PF!AJ48:AL48)</f>
        <v>0</v>
      </c>
      <c r="N89" s="110">
        <f>+SUM(PF!AM48:AO48)</f>
        <v>0</v>
      </c>
      <c r="O89" s="110">
        <f>+SUM(PF!AQ48:AS48)</f>
        <v>0</v>
      </c>
      <c r="P89" s="110">
        <f>+SUM(PF!AT48:AV48)</f>
        <v>0</v>
      </c>
      <c r="Q89" s="110">
        <f>+SUM(PF!AW48:AY48)</f>
        <v>0</v>
      </c>
      <c r="R89" s="110">
        <f>+SUM(PF!AZ48:BB48)</f>
        <v>0</v>
      </c>
      <c r="S89" s="110">
        <f>+SUM(PF!BD48:BF48)</f>
        <v>0</v>
      </c>
      <c r="T89" s="110">
        <f>+SUM(PF!BG48:BI48)</f>
        <v>0</v>
      </c>
      <c r="U89" s="110">
        <f>+SUM(PF!BJ48:BL48)</f>
        <v>0</v>
      </c>
      <c r="V89" s="110">
        <f>+SUM(PF!BM48:BO48)</f>
        <v>0</v>
      </c>
      <c r="W89" s="110">
        <f>+SUM(PF!BQ48:BS48)</f>
        <v>0</v>
      </c>
      <c r="X89" s="110">
        <f>+SUM(PF!BT48:BV48)</f>
        <v>0</v>
      </c>
      <c r="Y89" s="110">
        <f>+SUM(PF!BW48:BY48)</f>
        <v>0</v>
      </c>
      <c r="Z89" s="110">
        <f>+SUM(PF!BZ48:CB48)</f>
        <v>0</v>
      </c>
    </row>
    <row r="90" spans="1:26">
      <c r="A90" s="215" t="s">
        <v>204</v>
      </c>
      <c r="B90" s="215"/>
      <c r="C90" s="393">
        <f>+SUM(PF!D49:F49)</f>
        <v>75</v>
      </c>
      <c r="D90" s="393">
        <f>+SUM(PF!G49:I49)</f>
        <v>200</v>
      </c>
      <c r="E90" s="393">
        <f>+SUM(PF!J49:L49)</f>
        <v>0</v>
      </c>
      <c r="F90" s="393">
        <f>+SUM(PF!M49:O49)</f>
        <v>0</v>
      </c>
      <c r="G90" s="393">
        <f>+SUM(PF!Q49:S49)</f>
        <v>230</v>
      </c>
      <c r="H90" s="393">
        <f>+SUM(PF!T49:V49)</f>
        <v>50</v>
      </c>
      <c r="I90" s="393">
        <f>+SUM(PF!W49:Y49)</f>
        <v>0</v>
      </c>
      <c r="J90" s="393">
        <f>+SUM(PF!Z49:AB49)</f>
        <v>0</v>
      </c>
      <c r="K90" s="393">
        <f>+SUM(PF!AD49:AF49)</f>
        <v>0</v>
      </c>
      <c r="L90" s="393">
        <f>+SUM(PF!AG49:AI49)</f>
        <v>0</v>
      </c>
      <c r="M90" s="393">
        <f>+SUM(PF!AJ49:AL49)</f>
        <v>0</v>
      </c>
      <c r="N90" s="393">
        <f>+SUM(PF!AM49:AO49)</f>
        <v>0</v>
      </c>
      <c r="O90" s="393">
        <f>+SUM(PF!AQ49:AS49)</f>
        <v>0</v>
      </c>
      <c r="P90" s="393">
        <f>+SUM(PF!AT49:AV49)</f>
        <v>0</v>
      </c>
      <c r="Q90" s="393">
        <f>+SUM(PF!AW49:AY49)</f>
        <v>0</v>
      </c>
      <c r="R90" s="393">
        <f>+SUM(PF!AZ49:BB49)</f>
        <v>0</v>
      </c>
      <c r="S90" s="393">
        <f>+SUM(PF!BD49:BF49)</f>
        <v>0</v>
      </c>
      <c r="T90" s="393">
        <f>+SUM(PF!BG49:BI49)</f>
        <v>0</v>
      </c>
      <c r="U90" s="393">
        <f>+SUM(PF!BJ49:BL49)</f>
        <v>0</v>
      </c>
      <c r="V90" s="393">
        <f>+SUM(PF!BM49:BO49)</f>
        <v>0</v>
      </c>
      <c r="W90" s="393">
        <f>+SUM(PF!BQ49:BS49)</f>
        <v>0</v>
      </c>
      <c r="X90" s="393">
        <f>+SUM(PF!BT49:BV49)</f>
        <v>0</v>
      </c>
      <c r="Y90" s="393">
        <f>+SUM(PF!BW49:BY49)</f>
        <v>0</v>
      </c>
      <c r="Z90" s="393">
        <f>+SUM(PF!BZ49:CB49)</f>
        <v>0</v>
      </c>
    </row>
    <row r="91" spans="1:26">
      <c r="A91" s="217"/>
      <c r="B91" s="217"/>
      <c r="C91" s="110">
        <f>+SUM(PF!D50:F50)</f>
        <v>0</v>
      </c>
      <c r="D91" s="110">
        <f>+SUM(PF!G50:I50)</f>
        <v>0</v>
      </c>
      <c r="E91" s="110">
        <f>+SUM(PF!J50:L50)</f>
        <v>0</v>
      </c>
      <c r="F91" s="110">
        <f>+SUM(PF!M50:O50)</f>
        <v>0</v>
      </c>
      <c r="G91" s="110">
        <f>+SUM(PF!Q50:S50)</f>
        <v>0</v>
      </c>
      <c r="H91" s="110">
        <f>+SUM(PF!T50:V50)</f>
        <v>0</v>
      </c>
      <c r="I91" s="110">
        <f>+SUM(PF!W50:Y50)</f>
        <v>0</v>
      </c>
      <c r="J91" s="110">
        <f>+SUM(PF!Z50:AB50)</f>
        <v>0</v>
      </c>
      <c r="K91" s="110">
        <f>+SUM(PF!AD50:AF50)</f>
        <v>0</v>
      </c>
      <c r="L91" s="110">
        <f>+SUM(PF!AG50:AI50)</f>
        <v>0</v>
      </c>
      <c r="M91" s="110">
        <f>+SUM(PF!AJ50:AL50)</f>
        <v>0</v>
      </c>
      <c r="N91" s="110">
        <f>+SUM(PF!AM50:AO50)</f>
        <v>0</v>
      </c>
      <c r="O91" s="110">
        <f>+SUM(PF!AQ50:AS50)</f>
        <v>0</v>
      </c>
      <c r="P91" s="110">
        <f>+SUM(PF!AT50:AV50)</f>
        <v>0</v>
      </c>
      <c r="Q91" s="110">
        <f>+SUM(PF!AW50:AY50)</f>
        <v>0</v>
      </c>
      <c r="R91" s="110">
        <f>+SUM(PF!AZ50:BB50)</f>
        <v>0</v>
      </c>
      <c r="S91" s="110">
        <f>+SUM(PF!BD50:BF50)</f>
        <v>0</v>
      </c>
      <c r="T91" s="110">
        <f>+SUM(PF!BG50:BI50)</f>
        <v>0</v>
      </c>
      <c r="U91" s="110">
        <f>+SUM(PF!BJ50:BL50)</f>
        <v>0</v>
      </c>
      <c r="V91" s="110">
        <f>+SUM(PF!BM50:BO50)</f>
        <v>0</v>
      </c>
      <c r="W91" s="110">
        <f>+SUM(PF!BQ50:BS50)</f>
        <v>0</v>
      </c>
      <c r="X91" s="110">
        <f>+SUM(PF!BT50:BV50)</f>
        <v>0</v>
      </c>
      <c r="Y91" s="110">
        <f>+SUM(PF!BW50:BY50)</f>
        <v>0</v>
      </c>
      <c r="Z91" s="110">
        <f>+SUM(PF!BZ50:CB50)</f>
        <v>0</v>
      </c>
    </row>
    <row r="92" spans="1:26">
      <c r="A92" s="254" t="s">
        <v>202</v>
      </c>
      <c r="B92" s="245"/>
      <c r="C92" s="110">
        <f>+SUM(PF!D51:F51)</f>
        <v>0</v>
      </c>
      <c r="D92" s="110">
        <f>+SUM(PF!G51:I51)</f>
        <v>0</v>
      </c>
      <c r="E92" s="110">
        <f>+SUM(PF!J51:L51)</f>
        <v>0</v>
      </c>
      <c r="F92" s="110">
        <f>+SUM(PF!M51:O51)</f>
        <v>0</v>
      </c>
      <c r="G92" s="110">
        <f>+SUM(PF!Q51:S51)</f>
        <v>0</v>
      </c>
      <c r="H92" s="110">
        <f>+SUM(PF!T51:V51)</f>
        <v>0</v>
      </c>
      <c r="I92" s="110">
        <f>+SUM(PF!W51:Y51)</f>
        <v>0</v>
      </c>
      <c r="J92" s="110">
        <f>+SUM(PF!Z51:AB51)</f>
        <v>0</v>
      </c>
      <c r="K92" s="110">
        <f>+SUM(PF!AD51:AF51)</f>
        <v>0</v>
      </c>
      <c r="L92" s="110">
        <f>+SUM(PF!AG51:AI51)</f>
        <v>0</v>
      </c>
      <c r="M92" s="110">
        <f>+SUM(PF!AJ51:AL51)</f>
        <v>0</v>
      </c>
      <c r="N92" s="110">
        <f>+SUM(PF!AM51:AO51)</f>
        <v>0</v>
      </c>
      <c r="O92" s="110">
        <f>+SUM(PF!AQ51:AS51)</f>
        <v>0</v>
      </c>
      <c r="P92" s="110">
        <f>+SUM(PF!AT51:AV51)</f>
        <v>0</v>
      </c>
      <c r="Q92" s="110">
        <f>+SUM(PF!AW51:AY51)</f>
        <v>0</v>
      </c>
      <c r="R92" s="110">
        <f>+SUM(PF!AZ51:BB51)</f>
        <v>0</v>
      </c>
      <c r="S92" s="110">
        <f>+SUM(PF!BD51:BF51)</f>
        <v>0</v>
      </c>
      <c r="T92" s="110">
        <f>+SUM(PF!BG51:BI51)</f>
        <v>0</v>
      </c>
      <c r="U92" s="110">
        <f>+SUM(PF!BJ51:BL51)</f>
        <v>0</v>
      </c>
      <c r="V92" s="110">
        <f>+SUM(PF!BM51:BO51)</f>
        <v>0</v>
      </c>
      <c r="W92" s="110">
        <f>+SUM(PF!BQ51:BS51)</f>
        <v>0</v>
      </c>
      <c r="X92" s="110">
        <f>+SUM(PF!BT51:BV51)</f>
        <v>0</v>
      </c>
      <c r="Y92" s="110">
        <f>+SUM(PF!BW51:BY51)</f>
        <v>0</v>
      </c>
      <c r="Z92" s="110">
        <f>+SUM(PF!BZ51:CB51)</f>
        <v>0</v>
      </c>
    </row>
    <row r="93" spans="1:26">
      <c r="A93" s="213" t="s">
        <v>208</v>
      </c>
      <c r="B93" s="245"/>
      <c r="C93" s="110">
        <f>+SUM(PF!D52:F52)</f>
        <v>45</v>
      </c>
      <c r="D93" s="110">
        <f>+SUM(PF!G52:I52)</f>
        <v>36.299999999999997</v>
      </c>
      <c r="E93" s="110">
        <f>+SUM(PF!J52:L52)</f>
        <v>1.21</v>
      </c>
      <c r="F93" s="110">
        <f>+SUM(PF!M52:O52)</f>
        <v>14.52</v>
      </c>
      <c r="G93" s="110">
        <f>+SUM(PF!Q52:S52)</f>
        <v>14.52</v>
      </c>
      <c r="H93" s="110">
        <f>+SUM(PF!T52:V52)</f>
        <v>0</v>
      </c>
      <c r="I93" s="110">
        <f>+SUM(PF!W52:Y52)</f>
        <v>0</v>
      </c>
      <c r="J93" s="110">
        <f>+SUM(PF!Z52:AB52)</f>
        <v>0</v>
      </c>
      <c r="K93" s="110">
        <f>+SUM(PF!AD52:AF52)</f>
        <v>0</v>
      </c>
      <c r="L93" s="110">
        <f>+SUM(PF!AG52:AI52)</f>
        <v>0</v>
      </c>
      <c r="M93" s="110">
        <f>+SUM(PF!AJ52:AL52)</f>
        <v>0</v>
      </c>
      <c r="N93" s="110">
        <f>+SUM(PF!AM52:AO52)</f>
        <v>0</v>
      </c>
      <c r="O93" s="110">
        <f>+SUM(PF!AQ52:AS52)</f>
        <v>0</v>
      </c>
      <c r="P93" s="110">
        <f>+SUM(PF!AT52:AV52)</f>
        <v>0</v>
      </c>
      <c r="Q93" s="110">
        <f>+SUM(PF!AW52:AY52)</f>
        <v>0</v>
      </c>
      <c r="R93" s="110">
        <f>+SUM(PF!AZ52:BB52)</f>
        <v>0</v>
      </c>
      <c r="S93" s="110">
        <f>+SUM(PF!BD52:BF52)</f>
        <v>0</v>
      </c>
      <c r="T93" s="110">
        <f>+SUM(PF!BG52:BI52)</f>
        <v>0</v>
      </c>
      <c r="U93" s="110">
        <f>+SUM(PF!BJ52:BL52)</f>
        <v>0</v>
      </c>
      <c r="V93" s="110">
        <f>+SUM(PF!BM52:BO52)</f>
        <v>0</v>
      </c>
      <c r="W93" s="110">
        <f>+SUM(PF!BQ52:BS52)</f>
        <v>0</v>
      </c>
      <c r="X93" s="110">
        <f>+SUM(PF!BT52:BV52)</f>
        <v>0</v>
      </c>
      <c r="Y93" s="110">
        <f>+SUM(PF!BW52:BY52)</f>
        <v>0</v>
      </c>
      <c r="Z93" s="110">
        <f>+SUM(PF!BZ52:CB52)</f>
        <v>0</v>
      </c>
    </row>
    <row r="94" spans="1:26">
      <c r="A94" s="213" t="s">
        <v>209</v>
      </c>
      <c r="B94" s="245"/>
      <c r="C94" s="110">
        <f>+SUM(PF!D53:F53)</f>
        <v>0</v>
      </c>
      <c r="D94" s="110">
        <f>+SUM(PF!G53:I53)</f>
        <v>0</v>
      </c>
      <c r="E94" s="110">
        <f>+SUM(PF!J53:L53)</f>
        <v>0</v>
      </c>
      <c r="F94" s="110">
        <f>+SUM(PF!M53:O53)</f>
        <v>0</v>
      </c>
      <c r="G94" s="110">
        <f>+SUM(PF!Q53:S53)</f>
        <v>72.599999999999994</v>
      </c>
      <c r="H94" s="110">
        <f>+SUM(PF!T53:V53)</f>
        <v>165.2</v>
      </c>
      <c r="I94" s="110">
        <f>+SUM(PF!W53:Y53)</f>
        <v>0</v>
      </c>
      <c r="J94" s="110">
        <f>+SUM(PF!Z53:AB53)</f>
        <v>0</v>
      </c>
      <c r="K94" s="110">
        <f>+SUM(PF!AD53:AF53)</f>
        <v>0</v>
      </c>
      <c r="L94" s="110">
        <f>+SUM(PF!AG53:AI53)</f>
        <v>0</v>
      </c>
      <c r="M94" s="110">
        <f>+SUM(PF!AJ53:AL53)</f>
        <v>0</v>
      </c>
      <c r="N94" s="110">
        <f>+SUM(PF!AM53:AO53)</f>
        <v>0</v>
      </c>
      <c r="O94" s="110">
        <f>+SUM(PF!AQ53:AS53)</f>
        <v>0</v>
      </c>
      <c r="P94" s="110">
        <f>+SUM(PF!AT53:AV53)</f>
        <v>0</v>
      </c>
      <c r="Q94" s="110">
        <f>+SUM(PF!AW53:AY53)</f>
        <v>0</v>
      </c>
      <c r="R94" s="110">
        <f>+SUM(PF!AZ53:BB53)</f>
        <v>0</v>
      </c>
      <c r="S94" s="110">
        <f>+SUM(PF!BD53:BF53)</f>
        <v>0</v>
      </c>
      <c r="T94" s="110">
        <f>+SUM(PF!BG53:BI53)</f>
        <v>0</v>
      </c>
      <c r="U94" s="110">
        <f>+SUM(PF!BJ53:BL53)</f>
        <v>0</v>
      </c>
      <c r="V94" s="110">
        <f>+SUM(PF!BM53:BO53)</f>
        <v>0</v>
      </c>
      <c r="W94" s="110">
        <f>+SUM(PF!BQ53:BS53)</f>
        <v>0</v>
      </c>
      <c r="X94" s="110">
        <f>+SUM(PF!BT53:BV53)</f>
        <v>0</v>
      </c>
      <c r="Y94" s="110">
        <f>+SUM(PF!BW53:BY53)</f>
        <v>0</v>
      </c>
      <c r="Z94" s="110">
        <f>+SUM(PF!BZ53:CB53)</f>
        <v>0</v>
      </c>
    </row>
    <row r="95" spans="1:26">
      <c r="A95" s="213" t="s">
        <v>355</v>
      </c>
      <c r="B95" s="245"/>
      <c r="C95" s="110">
        <f>+SUM(PF!D54:F54)</f>
        <v>10</v>
      </c>
      <c r="D95" s="110">
        <f>+SUM(PF!G54:I54)</f>
        <v>0</v>
      </c>
      <c r="E95" s="110">
        <f>+SUM(PF!J54:L54)</f>
        <v>0</v>
      </c>
      <c r="F95" s="110">
        <f>+SUM(PF!M54:O54)</f>
        <v>0</v>
      </c>
      <c r="G95" s="110">
        <f>+SUM(PF!Q54:S54)</f>
        <v>0</v>
      </c>
      <c r="H95" s="110">
        <f>+SUM(PF!T54:V54)</f>
        <v>0</v>
      </c>
      <c r="I95" s="110">
        <f>+SUM(PF!W54:Y54)</f>
        <v>0</v>
      </c>
      <c r="J95" s="110">
        <f>+SUM(PF!Z54:AB54)</f>
        <v>0</v>
      </c>
      <c r="K95" s="110">
        <f>+SUM(PF!AD54:AF54)</f>
        <v>0</v>
      </c>
      <c r="L95" s="110">
        <f>+SUM(PF!AG54:AI54)</f>
        <v>0</v>
      </c>
      <c r="M95" s="110">
        <f>+SUM(PF!AJ54:AL54)</f>
        <v>0</v>
      </c>
      <c r="N95" s="110">
        <f>+SUM(PF!AM54:AO54)</f>
        <v>0</v>
      </c>
      <c r="O95" s="110">
        <f>+SUM(PF!AQ54:AS54)</f>
        <v>0</v>
      </c>
      <c r="P95" s="110">
        <f>+SUM(PF!AT54:AV54)</f>
        <v>0</v>
      </c>
      <c r="Q95" s="110">
        <f>+SUM(PF!AW54:AY54)</f>
        <v>0</v>
      </c>
      <c r="R95" s="110">
        <f>+SUM(PF!AZ54:BB54)</f>
        <v>0</v>
      </c>
      <c r="S95" s="110">
        <f>+SUM(PF!BD54:BF54)</f>
        <v>0</v>
      </c>
      <c r="T95" s="110">
        <f>+SUM(PF!BG54:BI54)</f>
        <v>0</v>
      </c>
      <c r="U95" s="110">
        <f>+SUM(PF!BJ54:BL54)</f>
        <v>0</v>
      </c>
      <c r="V95" s="110">
        <f>+SUM(PF!BM54:BO54)</f>
        <v>0</v>
      </c>
      <c r="W95" s="110">
        <f>+SUM(PF!BQ54:BS54)</f>
        <v>0</v>
      </c>
      <c r="X95" s="110">
        <f>+SUM(PF!BT54:BV54)</f>
        <v>0</v>
      </c>
      <c r="Y95" s="110">
        <f>+SUM(PF!BW54:BY54)</f>
        <v>0</v>
      </c>
      <c r="Z95" s="110">
        <f>+SUM(PF!BZ54:CB54)</f>
        <v>0</v>
      </c>
    </row>
    <row r="96" spans="1:26">
      <c r="A96" s="213" t="s">
        <v>211</v>
      </c>
      <c r="B96" s="245"/>
      <c r="C96" s="110">
        <f>+SUM(PF!D55:F55)</f>
        <v>0</v>
      </c>
      <c r="D96" s="110">
        <f>+SUM(PF!G55:I55)</f>
        <v>0</v>
      </c>
      <c r="E96" s="110">
        <f>+SUM(PF!J55:L55)</f>
        <v>0</v>
      </c>
      <c r="F96" s="110">
        <f>+SUM(PF!M55:O55)</f>
        <v>0</v>
      </c>
      <c r="G96" s="110">
        <f>+SUM(PF!Q55:S55)</f>
        <v>0</v>
      </c>
      <c r="H96" s="110">
        <f>+SUM(PF!T55:V55)</f>
        <v>0</v>
      </c>
      <c r="I96" s="110">
        <f>+SUM(PF!W55:Y55)</f>
        <v>0</v>
      </c>
      <c r="J96" s="110">
        <f>+SUM(PF!Z55:AB55)</f>
        <v>0</v>
      </c>
      <c r="K96" s="110">
        <f>+SUM(PF!AD55:AF55)</f>
        <v>0</v>
      </c>
      <c r="L96" s="110">
        <f>+SUM(PF!AG55:AI55)</f>
        <v>0</v>
      </c>
      <c r="M96" s="110">
        <f>+SUM(PF!AJ55:AL55)</f>
        <v>0</v>
      </c>
      <c r="N96" s="110">
        <f>+SUM(PF!AM55:AO55)</f>
        <v>0</v>
      </c>
      <c r="O96" s="110">
        <f>+SUM(PF!AQ55:AS55)</f>
        <v>0</v>
      </c>
      <c r="P96" s="110">
        <f>+SUM(PF!AT55:AV55)</f>
        <v>0</v>
      </c>
      <c r="Q96" s="110">
        <f>+SUM(PF!AW55:AY55)</f>
        <v>0</v>
      </c>
      <c r="R96" s="110">
        <f>+SUM(PF!AZ55:BB55)</f>
        <v>0</v>
      </c>
      <c r="S96" s="110">
        <f>+SUM(PF!BD55:BF55)</f>
        <v>0</v>
      </c>
      <c r="T96" s="110">
        <f>+SUM(PF!BG55:BI55)</f>
        <v>0</v>
      </c>
      <c r="U96" s="110">
        <f>+SUM(PF!BJ55:BL55)</f>
        <v>0</v>
      </c>
      <c r="V96" s="110">
        <f>+SUM(PF!BM55:BO55)</f>
        <v>0</v>
      </c>
      <c r="W96" s="110">
        <f>+SUM(PF!BQ55:BS55)</f>
        <v>0</v>
      </c>
      <c r="X96" s="110">
        <f>+SUM(PF!BT55:BV55)</f>
        <v>0</v>
      </c>
      <c r="Y96" s="110">
        <f>+SUM(PF!BW55:BY55)</f>
        <v>0</v>
      </c>
      <c r="Z96" s="110">
        <f>+SUM(PF!BZ55:CB55)</f>
        <v>0</v>
      </c>
    </row>
    <row r="97" spans="1:26">
      <c r="A97" s="254" t="s">
        <v>210</v>
      </c>
      <c r="B97" s="245"/>
      <c r="C97" s="110">
        <f>+SUM(PF!D56:F56)</f>
        <v>0</v>
      </c>
      <c r="D97" s="110">
        <f>+SUM(PF!G56:I56)</f>
        <v>0</v>
      </c>
      <c r="E97" s="110">
        <f>+SUM(PF!J56:L56)</f>
        <v>0</v>
      </c>
      <c r="F97" s="110">
        <f>+SUM(PF!M56:O56)</f>
        <v>0</v>
      </c>
      <c r="G97" s="110">
        <f>+SUM(PF!Q56:S56)</f>
        <v>0</v>
      </c>
      <c r="H97" s="110">
        <f>+SUM(PF!T56:V56)</f>
        <v>0</v>
      </c>
      <c r="I97" s="110">
        <f>+SUM(PF!W56:Y56)</f>
        <v>0</v>
      </c>
      <c r="J97" s="110">
        <f>+SUM(PF!Z56:AB56)</f>
        <v>0</v>
      </c>
      <c r="K97" s="110">
        <f>+SUM(PF!AD56:AF56)</f>
        <v>0</v>
      </c>
      <c r="L97" s="110">
        <f>+SUM(PF!AG56:AI56)</f>
        <v>0</v>
      </c>
      <c r="M97" s="110">
        <f>+SUM(PF!AJ56:AL56)</f>
        <v>0</v>
      </c>
      <c r="N97" s="110">
        <f>+SUM(PF!AM56:AO56)</f>
        <v>0</v>
      </c>
      <c r="O97" s="110">
        <f>+SUM(PF!AQ56:AS56)</f>
        <v>0</v>
      </c>
      <c r="P97" s="110">
        <f>+SUM(PF!AT56:AV56)</f>
        <v>0</v>
      </c>
      <c r="Q97" s="110">
        <f>+SUM(PF!AW56:AY56)</f>
        <v>0</v>
      </c>
      <c r="R97" s="110">
        <f>+SUM(PF!AZ56:BB56)</f>
        <v>0</v>
      </c>
      <c r="S97" s="110">
        <f>+SUM(PF!BD56:BF56)</f>
        <v>0</v>
      </c>
      <c r="T97" s="110">
        <f>+SUM(PF!BG56:BI56)</f>
        <v>0</v>
      </c>
      <c r="U97" s="110">
        <f>+SUM(PF!BJ56:BL56)</f>
        <v>0</v>
      </c>
      <c r="V97" s="110">
        <f>+SUM(PF!BM56:BO56)</f>
        <v>0</v>
      </c>
      <c r="W97" s="110">
        <f>+SUM(PF!BQ56:BS56)</f>
        <v>0</v>
      </c>
      <c r="X97" s="110">
        <f>+SUM(PF!BT56:BV56)</f>
        <v>0</v>
      </c>
      <c r="Y97" s="110">
        <f>+SUM(PF!BW56:BY56)</f>
        <v>0</v>
      </c>
      <c r="Z97" s="110">
        <f>+SUM(PF!BZ56:CB56)</f>
        <v>0</v>
      </c>
    </row>
    <row r="98" spans="1:26">
      <c r="A98" s="213" t="s">
        <v>205</v>
      </c>
      <c r="B98" s="245"/>
      <c r="C98" s="110">
        <f>+SUM(PF!D57:F57)</f>
        <v>10.818864202561901</v>
      </c>
      <c r="D98" s="110">
        <f>+SUM(PF!G57:I57)</f>
        <v>10.818864202561901</v>
      </c>
      <c r="E98" s="110">
        <f>+SUM(PF!J57:L57)</f>
        <v>10.818864202561901</v>
      </c>
      <c r="F98" s="110">
        <f>+SUM(PF!M57:O57)</f>
        <v>10.818864202561901</v>
      </c>
      <c r="G98" s="110">
        <f>+SUM(PF!Q57:S57)</f>
        <v>11.231364202561902</v>
      </c>
      <c r="H98" s="110">
        <f>+SUM(PF!T57:V57)</f>
        <v>11.231364202561902</v>
      </c>
      <c r="I98" s="110">
        <f>+SUM(PF!W57:Y57)</f>
        <v>14.231364202561902</v>
      </c>
      <c r="J98" s="110">
        <f>+SUM(PF!Z57:AB57)</f>
        <v>11.231364202561902</v>
      </c>
      <c r="K98" s="110">
        <f>+SUM(PF!AD57:AF57)</f>
        <v>3.4125000000000005</v>
      </c>
      <c r="L98" s="110">
        <f>+SUM(PF!AG57:AI57)</f>
        <v>0.41249999999999998</v>
      </c>
      <c r="M98" s="110">
        <f>+SUM(PF!AJ57:AL57)</f>
        <v>3.4125000000000005</v>
      </c>
      <c r="N98" s="110">
        <f>+SUM(PF!AM57:AO57)</f>
        <v>0.41249999999999998</v>
      </c>
      <c r="O98" s="110">
        <f>+SUM(PF!AQ57:AS57)</f>
        <v>5.7176311623879208</v>
      </c>
      <c r="P98" s="110">
        <f>+SUM(PF!AT57:AV57)</f>
        <v>2.7176311623879208</v>
      </c>
      <c r="Q98" s="110">
        <f>+SUM(PF!AW57:AY57)</f>
        <v>24.404466735395925</v>
      </c>
      <c r="R98" s="110">
        <f>+SUM(PF!AZ57:BB57)</f>
        <v>2.7176311623879208</v>
      </c>
      <c r="S98" s="110">
        <f>+SUM(PF!BD57:BF57)</f>
        <v>24.404466735395925</v>
      </c>
      <c r="T98" s="110">
        <f>+SUM(PF!BG57:BI57)</f>
        <v>2.7176311623879208</v>
      </c>
      <c r="U98" s="110">
        <f>+SUM(PF!BJ57:BL57)</f>
        <v>24.404466735395925</v>
      </c>
      <c r="V98" s="110">
        <f>+SUM(PF!BM57:BO57)</f>
        <v>2.7176311623879208</v>
      </c>
      <c r="W98" s="110">
        <f>+SUM(PF!BQ57:BS57)</f>
        <v>24.404466735395925</v>
      </c>
      <c r="X98" s="110">
        <f>+SUM(PF!BT57:BV57)</f>
        <v>2.7176311623879208</v>
      </c>
      <c r="Y98" s="110">
        <f>+SUM(PF!BW57:BY57)</f>
        <v>24.404466735395925</v>
      </c>
      <c r="Z98" s="110">
        <f>+SUM(PF!BZ57:CB57)</f>
        <v>2.7176311623879208</v>
      </c>
    </row>
    <row r="99" spans="1:26">
      <c r="A99" s="213" t="s">
        <v>324</v>
      </c>
      <c r="B99" s="213"/>
      <c r="C99" s="110">
        <f>+SUM(PF!D58:F58)</f>
        <v>0</v>
      </c>
      <c r="D99" s="110">
        <f>+SUM(PF!G58:I58)</f>
        <v>0</v>
      </c>
      <c r="E99" s="110">
        <f>+SUM(PF!J58:L58)</f>
        <v>0</v>
      </c>
      <c r="F99" s="110">
        <f>+SUM(PF!M58:O58)</f>
        <v>0</v>
      </c>
      <c r="G99" s="110">
        <f>+SUM(PF!Q58:S58)</f>
        <v>0</v>
      </c>
      <c r="H99" s="110">
        <f>+SUM(PF!T58:V58)</f>
        <v>0.7121460989543783</v>
      </c>
      <c r="I99" s="110">
        <f>+SUM(PF!W58:Y58)</f>
        <v>2.136438296863135</v>
      </c>
      <c r="J99" s="110">
        <f>+SUM(PF!Z58:AB58)</f>
        <v>2.136438296863135</v>
      </c>
      <c r="K99" s="110">
        <f>+SUM(PF!AD58:AF58)</f>
        <v>2.136438296863135</v>
      </c>
      <c r="L99" s="110">
        <f>+SUM(PF!AG58:AI58)</f>
        <v>2.136438296863135</v>
      </c>
      <c r="M99" s="110">
        <f>+SUM(PF!AJ58:AL58)</f>
        <v>2.136438296863135</v>
      </c>
      <c r="N99" s="110">
        <f>+SUM(PF!AM58:AO58)</f>
        <v>2.136438296863135</v>
      </c>
      <c r="O99" s="110">
        <f>+SUM(PF!AQ58:AS58)</f>
        <v>2.136438296863135</v>
      </c>
      <c r="P99" s="110">
        <f>+SUM(PF!AT58:AV58)</f>
        <v>2.136438296863135</v>
      </c>
      <c r="Q99" s="110">
        <f>+SUM(PF!AW58:AY58)</f>
        <v>2.136438296863135</v>
      </c>
      <c r="R99" s="110">
        <f>+SUM(PF!AZ58:BB58)</f>
        <v>2.136438296863135</v>
      </c>
      <c r="S99" s="110">
        <f>+SUM(PF!BD58:BF58)</f>
        <v>2.136438296863135</v>
      </c>
      <c r="T99" s="110">
        <f>+SUM(PF!BG58:BI58)</f>
        <v>2.1502921979088123</v>
      </c>
      <c r="U99" s="110">
        <f>+SUM(PF!BJ58:BL58)</f>
        <v>0</v>
      </c>
      <c r="V99" s="110">
        <f>+SUM(PF!BM58:BO58)</f>
        <v>0</v>
      </c>
      <c r="W99" s="110">
        <f>+SUM(PF!BQ58:BS58)</f>
        <v>0</v>
      </c>
      <c r="X99" s="110">
        <f>+SUM(PF!BT58:BV58)</f>
        <v>0</v>
      </c>
      <c r="Y99" s="110">
        <f>+SUM(PF!BW58:BY58)</f>
        <v>0</v>
      </c>
      <c r="Z99" s="110">
        <f>+SUM(PF!BZ58:CB58)</f>
        <v>0</v>
      </c>
    </row>
    <row r="100" spans="1:26">
      <c r="A100" s="254" t="s">
        <v>212</v>
      </c>
      <c r="B100" s="213"/>
      <c r="C100" s="110">
        <f>+SUM(PF!D59:F59)</f>
        <v>0</v>
      </c>
      <c r="D100" s="110">
        <f>+SUM(PF!G59:I59)</f>
        <v>0</v>
      </c>
      <c r="E100" s="110">
        <f>+SUM(PF!J59:L59)</f>
        <v>0</v>
      </c>
      <c r="F100" s="110">
        <f>+SUM(PF!M59:O59)</f>
        <v>0</v>
      </c>
      <c r="G100" s="110">
        <f>+SUM(PF!Q59:S59)</f>
        <v>0</v>
      </c>
      <c r="H100" s="110">
        <f>+SUM(PF!T59:V59)</f>
        <v>0</v>
      </c>
      <c r="I100" s="110">
        <f>+SUM(PF!W59:Y59)</f>
        <v>0</v>
      </c>
      <c r="J100" s="110">
        <f>+SUM(PF!Z59:AB59)</f>
        <v>0</v>
      </c>
      <c r="K100" s="110">
        <f>+SUM(PF!AD59:AF59)</f>
        <v>0</v>
      </c>
      <c r="L100" s="110">
        <f>+SUM(PF!AG59:AI59)</f>
        <v>0</v>
      </c>
      <c r="M100" s="110">
        <f>+SUM(PF!AJ59:AL59)</f>
        <v>0</v>
      </c>
      <c r="N100" s="110">
        <f>+SUM(PF!AM59:AO59)</f>
        <v>0</v>
      </c>
      <c r="O100" s="110">
        <f>+SUM(PF!AQ59:AS59)</f>
        <v>0</v>
      </c>
      <c r="P100" s="110">
        <f>+SUM(PF!AT59:AV59)</f>
        <v>0</v>
      </c>
      <c r="Q100" s="110">
        <f>+SUM(PF!AW59:AY59)</f>
        <v>0</v>
      </c>
      <c r="R100" s="110">
        <f>+SUM(PF!AZ59:BB59)</f>
        <v>0</v>
      </c>
      <c r="S100" s="110">
        <f>+SUM(PF!BD59:BF59)</f>
        <v>0</v>
      </c>
      <c r="T100" s="110">
        <f>+SUM(PF!BG59:BI59)</f>
        <v>0</v>
      </c>
      <c r="U100" s="110">
        <f>+SUM(PF!BJ59:BL59)</f>
        <v>0</v>
      </c>
      <c r="V100" s="110">
        <f>+SUM(PF!BM59:BO59)</f>
        <v>0</v>
      </c>
      <c r="W100" s="110">
        <f>+SUM(PF!BQ59:BS59)</f>
        <v>0</v>
      </c>
      <c r="X100" s="110">
        <f>+SUM(PF!BT59:BV59)</f>
        <v>0</v>
      </c>
      <c r="Y100" s="110">
        <f>+SUM(PF!BW59:BY59)</f>
        <v>0</v>
      </c>
      <c r="Z100" s="110">
        <f>+SUM(PF!BZ59:CB59)</f>
        <v>0</v>
      </c>
    </row>
    <row r="101" spans="1:26">
      <c r="A101" s="213" t="s">
        <v>213</v>
      </c>
      <c r="B101" s="213"/>
      <c r="C101" s="110">
        <f>+SUM(PF!D60:F60)</f>
        <v>0</v>
      </c>
      <c r="D101" s="110">
        <f>+SUM(PF!G60:I60)</f>
        <v>0</v>
      </c>
      <c r="E101" s="110">
        <f>+SUM(PF!J60:L60)</f>
        <v>0</v>
      </c>
      <c r="F101" s="110">
        <f>+SUM(PF!M60:O60)</f>
        <v>0</v>
      </c>
      <c r="G101" s="110">
        <f>+SUM(PF!Q60:S60)</f>
        <v>0</v>
      </c>
      <c r="H101" s="110">
        <f>+SUM(PF!T60:V60)</f>
        <v>0</v>
      </c>
      <c r="I101" s="110">
        <f>+SUM(PF!W60:Y60)</f>
        <v>0</v>
      </c>
      <c r="J101" s="110">
        <f>+SUM(PF!Z60:AB60)</f>
        <v>0</v>
      </c>
      <c r="K101" s="110">
        <f>+SUM(PF!AD60:AF60)</f>
        <v>0</v>
      </c>
      <c r="L101" s="110">
        <f>+SUM(PF!AG60:AI60)</f>
        <v>0</v>
      </c>
      <c r="M101" s="110">
        <f>+SUM(PF!AJ60:AL60)</f>
        <v>0</v>
      </c>
      <c r="N101" s="110">
        <f>+SUM(PF!AM60:AO60)</f>
        <v>0</v>
      </c>
      <c r="O101" s="110">
        <f>+SUM(PF!AQ60:AS60)</f>
        <v>0</v>
      </c>
      <c r="P101" s="110">
        <f>+SUM(PF!AT60:AV60)</f>
        <v>0</v>
      </c>
      <c r="Q101" s="110">
        <f>+SUM(PF!AW60:AY60)</f>
        <v>0</v>
      </c>
      <c r="R101" s="110">
        <f>+SUM(PF!AZ60:BB60)</f>
        <v>0</v>
      </c>
      <c r="S101" s="110">
        <f>+SUM(PF!BD60:BF60)</f>
        <v>0</v>
      </c>
      <c r="T101" s="110">
        <f>+SUM(PF!BG60:BI60)</f>
        <v>0</v>
      </c>
      <c r="U101" s="110">
        <f>+SUM(PF!BJ60:BL60)</f>
        <v>0</v>
      </c>
      <c r="V101" s="110">
        <f>+SUM(PF!BM60:BO60)</f>
        <v>0</v>
      </c>
      <c r="W101" s="110">
        <f>+SUM(PF!BQ60:BS60)</f>
        <v>0</v>
      </c>
      <c r="X101" s="110">
        <f>+SUM(PF!BT60:BV60)</f>
        <v>0</v>
      </c>
      <c r="Y101" s="110">
        <f>+SUM(PF!BW60:BY60)</f>
        <v>0</v>
      </c>
      <c r="Z101" s="110">
        <f>+SUM(PF!BZ60:CB60)</f>
        <v>0</v>
      </c>
    </row>
    <row r="102" spans="1:26">
      <c r="A102" s="254" t="s">
        <v>214</v>
      </c>
      <c r="B102" s="213"/>
      <c r="C102" s="110">
        <f>+SUM(PF!D61:F61)</f>
        <v>0</v>
      </c>
      <c r="D102" s="110">
        <f>+SUM(PF!G61:I61)</f>
        <v>0</v>
      </c>
      <c r="E102" s="110">
        <f>+SUM(PF!J61:L61)</f>
        <v>0</v>
      </c>
      <c r="F102" s="110">
        <f>+SUM(PF!M61:O61)</f>
        <v>0</v>
      </c>
      <c r="G102" s="110">
        <f>+SUM(PF!Q61:S61)</f>
        <v>0</v>
      </c>
      <c r="H102" s="110">
        <f>+SUM(PF!T61:V61)</f>
        <v>0</v>
      </c>
      <c r="I102" s="110">
        <f>+SUM(PF!W61:Y61)</f>
        <v>0</v>
      </c>
      <c r="J102" s="110">
        <f>+SUM(PF!Z61:AB61)</f>
        <v>0</v>
      </c>
      <c r="K102" s="110">
        <f>+SUM(PF!AD61:AF61)</f>
        <v>0</v>
      </c>
      <c r="L102" s="110">
        <f>+SUM(PF!AG61:AI61)</f>
        <v>0</v>
      </c>
      <c r="M102" s="110">
        <f>+SUM(PF!AJ61:AL61)</f>
        <v>0</v>
      </c>
      <c r="N102" s="110">
        <f>+SUM(PF!AM61:AO61)</f>
        <v>0</v>
      </c>
      <c r="O102" s="110">
        <f>+SUM(PF!AQ61:AS61)</f>
        <v>0</v>
      </c>
      <c r="P102" s="110">
        <f>+SUM(PF!AT61:AV61)</f>
        <v>0</v>
      </c>
      <c r="Q102" s="110">
        <f>+SUM(PF!AW61:AY61)</f>
        <v>0</v>
      </c>
      <c r="R102" s="110">
        <f>+SUM(PF!AZ61:BB61)</f>
        <v>0</v>
      </c>
      <c r="S102" s="110">
        <f>+SUM(PF!BD61:BF61)</f>
        <v>0</v>
      </c>
      <c r="T102" s="110">
        <f>+SUM(PF!BG61:BI61)</f>
        <v>0</v>
      </c>
      <c r="U102" s="110">
        <f>+SUM(PF!BJ61:BL61)</f>
        <v>0</v>
      </c>
      <c r="V102" s="110">
        <f>+SUM(PF!BM61:BO61)</f>
        <v>0</v>
      </c>
      <c r="W102" s="110">
        <f>+SUM(PF!BQ61:BS61)</f>
        <v>0</v>
      </c>
      <c r="X102" s="110">
        <f>+SUM(PF!BT61:BV61)</f>
        <v>0</v>
      </c>
      <c r="Y102" s="110">
        <f>+SUM(PF!BW61:BY61)</f>
        <v>0</v>
      </c>
      <c r="Z102" s="110">
        <f>+SUM(PF!BZ61:CB61)</f>
        <v>0</v>
      </c>
    </row>
    <row r="103" spans="1:26">
      <c r="A103" s="213" t="s">
        <v>215</v>
      </c>
      <c r="B103" s="213"/>
      <c r="C103" s="110">
        <f>+SUM(PF!D62:F62)</f>
        <v>0</v>
      </c>
      <c r="D103" s="110">
        <f>+SUM(PF!G62:I62)</f>
        <v>0</v>
      </c>
      <c r="E103" s="110">
        <f>+SUM(PF!J62:L62)</f>
        <v>0</v>
      </c>
      <c r="F103" s="110">
        <f>+SUM(PF!M62:O62)</f>
        <v>0</v>
      </c>
      <c r="G103" s="110">
        <f>+SUM(PF!Q62:S62)</f>
        <v>0</v>
      </c>
      <c r="H103" s="110">
        <f>+SUM(PF!T62:V62)</f>
        <v>0</v>
      </c>
      <c r="I103" s="110">
        <f>+SUM(PF!W62:Y62)</f>
        <v>0</v>
      </c>
      <c r="J103" s="110">
        <f>+SUM(PF!Z62:AB62)</f>
        <v>0</v>
      </c>
      <c r="K103" s="110">
        <f>+SUM(PF!AD62:AF62)</f>
        <v>0</v>
      </c>
      <c r="L103" s="110">
        <f>+SUM(PF!AG62:AI62)</f>
        <v>0</v>
      </c>
      <c r="M103" s="110">
        <f>+SUM(PF!AJ62:AL62)</f>
        <v>0</v>
      </c>
      <c r="N103" s="110">
        <f>+SUM(PF!AM62:AO62)</f>
        <v>0</v>
      </c>
      <c r="O103" s="110">
        <f>+SUM(PF!AQ62:AS62)</f>
        <v>0</v>
      </c>
      <c r="P103" s="110">
        <f>+SUM(PF!AT62:AV62)</f>
        <v>0</v>
      </c>
      <c r="Q103" s="110">
        <f>+SUM(PF!AW62:AY62)</f>
        <v>0</v>
      </c>
      <c r="R103" s="110">
        <f>+SUM(PF!AZ62:BB62)</f>
        <v>0</v>
      </c>
      <c r="S103" s="110">
        <f>+SUM(PF!BD62:BF62)</f>
        <v>0</v>
      </c>
      <c r="T103" s="110">
        <f>+SUM(PF!BG62:BI62)</f>
        <v>0</v>
      </c>
      <c r="U103" s="110">
        <f>+SUM(PF!BJ62:BL62)</f>
        <v>0</v>
      </c>
      <c r="V103" s="110">
        <f>+SUM(PF!BM62:BO62)</f>
        <v>0</v>
      </c>
      <c r="W103" s="110">
        <f>+SUM(PF!BQ62:BS62)</f>
        <v>0</v>
      </c>
      <c r="X103" s="110">
        <f>+SUM(PF!BT62:BV62)</f>
        <v>0</v>
      </c>
      <c r="Y103" s="110">
        <f>+SUM(PF!BW62:BY62)</f>
        <v>0</v>
      </c>
      <c r="Z103" s="110">
        <f>+SUM(PF!BZ62:CB62)</f>
        <v>0</v>
      </c>
    </row>
    <row r="104" spans="1:26">
      <c r="A104" s="213" t="s">
        <v>216</v>
      </c>
      <c r="B104" s="213"/>
      <c r="C104" s="110">
        <f>+SUM(PF!D63:F63)</f>
        <v>0</v>
      </c>
      <c r="D104" s="110">
        <f>+SUM(PF!G63:I63)</f>
        <v>0</v>
      </c>
      <c r="E104" s="110">
        <f>+SUM(PF!J63:L63)</f>
        <v>0</v>
      </c>
      <c r="F104" s="110">
        <f>+SUM(PF!M63:O63)</f>
        <v>0</v>
      </c>
      <c r="G104" s="110">
        <f>+SUM(PF!Q63:S63)</f>
        <v>0</v>
      </c>
      <c r="H104" s="110">
        <f>+SUM(PF!T63:V63)</f>
        <v>0</v>
      </c>
      <c r="I104" s="110">
        <f>+SUM(PF!W63:Y63)</f>
        <v>0</v>
      </c>
      <c r="J104" s="110">
        <f>+SUM(PF!Z63:AB63)</f>
        <v>0</v>
      </c>
      <c r="K104" s="110">
        <f>+SUM(PF!AD63:AF63)</f>
        <v>0</v>
      </c>
      <c r="L104" s="110">
        <f>+SUM(PF!AG63:AI63)</f>
        <v>0</v>
      </c>
      <c r="M104" s="110">
        <f>+SUM(PF!AJ63:AL63)</f>
        <v>0</v>
      </c>
      <c r="N104" s="110">
        <f>+SUM(PF!AM63:AO63)</f>
        <v>0</v>
      </c>
      <c r="O104" s="110">
        <f>+SUM(PF!AQ63:AS63)</f>
        <v>0</v>
      </c>
      <c r="P104" s="110">
        <f>+SUM(PF!AT63:AV63)</f>
        <v>0</v>
      </c>
      <c r="Q104" s="110">
        <f>+SUM(PF!AW63:AY63)</f>
        <v>0</v>
      </c>
      <c r="R104" s="110">
        <f>+SUM(PF!AZ63:BB63)</f>
        <v>0</v>
      </c>
      <c r="S104" s="110">
        <f>+SUM(PF!BD63:BF63)</f>
        <v>0</v>
      </c>
      <c r="T104" s="110">
        <f>+SUM(PF!BG63:BI63)</f>
        <v>0</v>
      </c>
      <c r="U104" s="110">
        <f>+SUM(PF!BJ63:BL63)</f>
        <v>0</v>
      </c>
      <c r="V104" s="110">
        <f>+SUM(PF!BM63:BO63)</f>
        <v>0</v>
      </c>
      <c r="W104" s="110">
        <f>+SUM(PF!BQ63:BS63)</f>
        <v>0</v>
      </c>
      <c r="X104" s="110">
        <f>+SUM(PF!BT63:BV63)</f>
        <v>0</v>
      </c>
      <c r="Y104" s="110">
        <f>+SUM(PF!BW63:BY63)</f>
        <v>0</v>
      </c>
      <c r="Z104" s="110">
        <f>+SUM(PF!BZ63:CB63)</f>
        <v>0</v>
      </c>
    </row>
    <row r="105" spans="1:26">
      <c r="A105" s="413"/>
      <c r="B105" s="213"/>
      <c r="C105" s="110">
        <f>+SUM(PF!D64:F64)</f>
        <v>0</v>
      </c>
      <c r="D105" s="110">
        <f>+SUM(PF!G64:I64)</f>
        <v>0</v>
      </c>
      <c r="E105" s="110">
        <f>+SUM(PF!J64:L64)</f>
        <v>0</v>
      </c>
      <c r="F105" s="110">
        <f>+SUM(PF!M64:O64)</f>
        <v>0</v>
      </c>
      <c r="G105" s="110">
        <f>+SUM(PF!Q64:S64)</f>
        <v>0</v>
      </c>
      <c r="H105" s="110">
        <f>+SUM(PF!T64:V64)</f>
        <v>0</v>
      </c>
      <c r="I105" s="110">
        <f>+SUM(PF!W64:Y64)</f>
        <v>0</v>
      </c>
      <c r="J105" s="110">
        <f>+SUM(PF!Z64:AB64)</f>
        <v>0</v>
      </c>
      <c r="K105" s="110">
        <f>+SUM(PF!AD64:AF64)</f>
        <v>0</v>
      </c>
      <c r="L105" s="110">
        <f>+SUM(PF!AG64:AI64)</f>
        <v>0</v>
      </c>
      <c r="M105" s="110">
        <f>+SUM(PF!AJ64:AL64)</f>
        <v>0</v>
      </c>
      <c r="N105" s="110">
        <f>+SUM(PF!AM64:AO64)</f>
        <v>0</v>
      </c>
      <c r="O105" s="110">
        <f>+SUM(PF!AQ64:AS64)</f>
        <v>0</v>
      </c>
      <c r="P105" s="110">
        <f>+SUM(PF!AT64:AV64)</f>
        <v>0</v>
      </c>
      <c r="Q105" s="110">
        <f>+SUM(PF!AW64:AY64)</f>
        <v>0</v>
      </c>
      <c r="R105" s="110">
        <f>+SUM(PF!AZ64:BB64)</f>
        <v>0</v>
      </c>
      <c r="S105" s="110">
        <f>+SUM(PF!BD64:BF64)</f>
        <v>0</v>
      </c>
      <c r="T105" s="110">
        <f>+SUM(PF!BG64:BI64)</f>
        <v>0</v>
      </c>
      <c r="U105" s="110">
        <f>+SUM(PF!BJ64:BL64)</f>
        <v>0</v>
      </c>
      <c r="V105" s="110">
        <f>+SUM(PF!BM64:BO64)</f>
        <v>0</v>
      </c>
      <c r="W105" s="110">
        <f>+SUM(PF!BQ64:BS64)</f>
        <v>0</v>
      </c>
      <c r="X105" s="110">
        <f>+SUM(PF!BT64:BV64)</f>
        <v>0</v>
      </c>
      <c r="Y105" s="110">
        <f>+SUM(PF!BW64:BY64)</f>
        <v>0</v>
      </c>
      <c r="Z105" s="110">
        <f>+SUM(PF!BZ64:CB64)</f>
        <v>0</v>
      </c>
    </row>
    <row r="106" spans="1:26">
      <c r="A106" s="215" t="s">
        <v>169</v>
      </c>
      <c r="B106" s="215"/>
      <c r="C106" s="393">
        <f>+SUM(PF!D65:F65)</f>
        <v>65.818864202561912</v>
      </c>
      <c r="D106" s="393">
        <f>+SUM(PF!G65:I65)</f>
        <v>47.118864202561909</v>
      </c>
      <c r="E106" s="393">
        <f>+SUM(PF!J65:L65)</f>
        <v>12.028864202561902</v>
      </c>
      <c r="F106" s="393">
        <f>+SUM(PF!M65:O65)</f>
        <v>25.338864202561901</v>
      </c>
      <c r="G106" s="393">
        <f>+SUM(PF!Q65:S65)</f>
        <v>98.351364202561896</v>
      </c>
      <c r="H106" s="393">
        <f>+SUM(PF!T65:V65)</f>
        <v>177.1435103015163</v>
      </c>
      <c r="I106" s="393">
        <f>+SUM(PF!W65:Y65)</f>
        <v>16.367802499425039</v>
      </c>
      <c r="J106" s="393">
        <f>+SUM(PF!Z65:AB65)</f>
        <v>13.367802499425038</v>
      </c>
      <c r="K106" s="393">
        <f>+SUM(PF!AD65:AF65)</f>
        <v>5.5489382968631347</v>
      </c>
      <c r="L106" s="393">
        <f>+SUM(PF!AG65:AI65)</f>
        <v>2.5489382968631347</v>
      </c>
      <c r="M106" s="393">
        <f>+SUM(PF!AJ65:AL65)</f>
        <v>5.5489382968631347</v>
      </c>
      <c r="N106" s="393">
        <f>+SUM(PF!AM65:AO65)</f>
        <v>2.5489382968631347</v>
      </c>
      <c r="O106" s="393">
        <f>+SUM(PF!AQ65:AS65)</f>
        <v>7.8540694592510558</v>
      </c>
      <c r="P106" s="393">
        <f>+SUM(PF!AT65:AV65)</f>
        <v>4.8540694592510558</v>
      </c>
      <c r="Q106" s="393">
        <f>+SUM(PF!AW65:AY65)</f>
        <v>26.540905032259062</v>
      </c>
      <c r="R106" s="393">
        <f>+SUM(PF!AZ65:BB65)</f>
        <v>4.8540694592510558</v>
      </c>
      <c r="S106" s="393">
        <f>+SUM(PF!BD65:BF65)</f>
        <v>26.540905032259062</v>
      </c>
      <c r="T106" s="393">
        <f>+SUM(PF!BG65:BI65)</f>
        <v>4.867923360296734</v>
      </c>
      <c r="U106" s="393">
        <f>+SUM(PF!BJ65:BL65)</f>
        <v>24.404466735395925</v>
      </c>
      <c r="V106" s="393">
        <f>+SUM(PF!BM65:BO65)</f>
        <v>2.7176311623879208</v>
      </c>
      <c r="W106" s="393">
        <f>+SUM(PF!BQ65:BS65)</f>
        <v>24.404466735395925</v>
      </c>
      <c r="X106" s="393">
        <f>+SUM(PF!BT65:BV65)</f>
        <v>2.7176311623879208</v>
      </c>
      <c r="Y106" s="393">
        <f>+SUM(PF!BW65:BY65)</f>
        <v>24.404466735395925</v>
      </c>
      <c r="Z106" s="393">
        <f>+SUM(PF!BZ65:CB65)</f>
        <v>2.7176311623879208</v>
      </c>
    </row>
    <row r="107" spans="1:26">
      <c r="A107" s="215" t="s">
        <v>388</v>
      </c>
      <c r="B107" s="252"/>
      <c r="C107" s="393">
        <f>+SUM(PF!D66:F66)</f>
        <v>9.1811357974380954</v>
      </c>
      <c r="D107" s="393">
        <f>+SUM(PF!G66:I66)</f>
        <v>152.88113579743811</v>
      </c>
      <c r="E107" s="393">
        <f>+SUM(PF!J66:L66)</f>
        <v>-12.028864202561902</v>
      </c>
      <c r="F107" s="393">
        <f>+SUM(PF!M66:O66)</f>
        <v>-25.338864202561901</v>
      </c>
      <c r="G107" s="393">
        <f>+SUM(PF!Q66:S66)</f>
        <v>131.64863579743809</v>
      </c>
      <c r="H107" s="393">
        <f>+SUM(PF!T66:V66)</f>
        <v>-127.14351030151629</v>
      </c>
      <c r="I107" s="393">
        <f>+SUM(PF!W66:Y66)</f>
        <v>-16.367802499425039</v>
      </c>
      <c r="J107" s="393">
        <f>+SUM(PF!Z66:AB66)</f>
        <v>-13.367802499425038</v>
      </c>
      <c r="K107" s="393">
        <f>+SUM(PF!AD66:AF66)</f>
        <v>-5.5489382968631347</v>
      </c>
      <c r="L107" s="393">
        <f>+SUM(PF!AG66:AI66)</f>
        <v>-2.5489382968631347</v>
      </c>
      <c r="M107" s="393">
        <f>+SUM(PF!AJ66:AL66)</f>
        <v>-5.5489382968631347</v>
      </c>
      <c r="N107" s="393">
        <f>+SUM(PF!AM66:AO66)</f>
        <v>-2.5489382968631347</v>
      </c>
      <c r="O107" s="393">
        <f>+SUM(PF!AQ66:AS66)</f>
        <v>-7.8540694592510558</v>
      </c>
      <c r="P107" s="393">
        <f>+SUM(PF!AT66:AV66)</f>
        <v>-4.8540694592510558</v>
      </c>
      <c r="Q107" s="393">
        <f>+SUM(PF!AW66:AY66)</f>
        <v>-26.540905032259062</v>
      </c>
      <c r="R107" s="393">
        <f>+SUM(PF!AZ66:BB66)</f>
        <v>-4.8540694592510558</v>
      </c>
      <c r="S107" s="393">
        <f>+SUM(PF!BD66:BF66)</f>
        <v>-26.540905032259062</v>
      </c>
      <c r="T107" s="393">
        <f>+SUM(PF!BG66:BI66)</f>
        <v>-4.867923360296734</v>
      </c>
      <c r="U107" s="393">
        <f>+SUM(PF!BJ66:BL66)</f>
        <v>-24.404466735395925</v>
      </c>
      <c r="V107" s="393">
        <f>+SUM(PF!BM66:BO66)</f>
        <v>-2.7176311623879208</v>
      </c>
      <c r="W107" s="393">
        <f>+SUM(PF!BQ66:BS66)</f>
        <v>-24.404466735395925</v>
      </c>
      <c r="X107" s="393">
        <f>+SUM(PF!BT66:BV66)</f>
        <v>-2.7176311623879208</v>
      </c>
      <c r="Y107" s="393">
        <f>+SUM(PF!BW66:BY66)</f>
        <v>-24.404466735395925</v>
      </c>
      <c r="Z107" s="393">
        <f>+SUM(PF!BZ66:CB66)</f>
        <v>-2.7176311623879208</v>
      </c>
    </row>
    <row r="108" spans="1:26">
      <c r="A108" s="215" t="s">
        <v>389</v>
      </c>
      <c r="B108" s="215"/>
      <c r="C108" s="393">
        <f>+C107</f>
        <v>9.1811357974380954</v>
      </c>
      <c r="D108" s="393">
        <f>+D107+C108</f>
        <v>162.06227159487619</v>
      </c>
      <c r="E108" s="393">
        <f>+E107+D108</f>
        <v>150.0334073923143</v>
      </c>
      <c r="F108" s="393">
        <f>+F107+E108</f>
        <v>124.69454318975241</v>
      </c>
      <c r="G108" s="393">
        <f>+G107</f>
        <v>131.64863579743809</v>
      </c>
      <c r="H108" s="393">
        <f>+H107+G108</f>
        <v>4.5051254959218028</v>
      </c>
      <c r="I108" s="393">
        <f>+I107+H108</f>
        <v>-11.862677003503237</v>
      </c>
      <c r="J108" s="393">
        <f>+J107+I108</f>
        <v>-25.230479502928276</v>
      </c>
      <c r="K108" s="393">
        <f>+K107</f>
        <v>-5.5489382968631347</v>
      </c>
      <c r="L108" s="393">
        <f>+L107+K108</f>
        <v>-8.0978765937262693</v>
      </c>
      <c r="M108" s="393">
        <f>+M107+L108</f>
        <v>-13.646814890589404</v>
      </c>
      <c r="N108" s="393">
        <f>+N107+M108</f>
        <v>-16.195753187452539</v>
      </c>
      <c r="O108" s="393">
        <f>+O107</f>
        <v>-7.8540694592510558</v>
      </c>
      <c r="P108" s="393">
        <f>+P107+O108</f>
        <v>-12.708138918502112</v>
      </c>
      <c r="Q108" s="393">
        <f>+Q107+P108</f>
        <v>-39.249043950761177</v>
      </c>
      <c r="R108" s="393">
        <f>+R107+Q108</f>
        <v>-44.103113410012234</v>
      </c>
      <c r="S108" s="393">
        <f>+S107</f>
        <v>-26.540905032259062</v>
      </c>
      <c r="T108" s="393">
        <f>+T107+S108</f>
        <v>-31.408828392555797</v>
      </c>
      <c r="U108" s="393">
        <f>+U107+T108</f>
        <v>-55.813295127951719</v>
      </c>
      <c r="V108" s="393">
        <f>+V107+U108</f>
        <v>-58.530926290339636</v>
      </c>
      <c r="W108" s="393">
        <f>+W107</f>
        <v>-24.404466735395925</v>
      </c>
      <c r="X108" s="393">
        <f>+X107+W108</f>
        <v>-27.122097897783846</v>
      </c>
      <c r="Y108" s="393">
        <f>+Y107+X108</f>
        <v>-51.526564633179774</v>
      </c>
      <c r="Z108" s="393">
        <f>+Z107+Y108</f>
        <v>-54.244195795567691</v>
      </c>
    </row>
    <row r="109" spans="1:26">
      <c r="A109" s="254" t="s">
        <v>217</v>
      </c>
      <c r="B109" s="213"/>
    </row>
    <row r="110" spans="1:26">
      <c r="A110" s="253" t="s">
        <v>204</v>
      </c>
      <c r="B110" s="253"/>
      <c r="C110" s="110">
        <f>+SUM(PF!D69:F69)</f>
        <v>447.21999999999997</v>
      </c>
      <c r="D110" s="110">
        <f>+SUM(PF!G69:I69)</f>
        <v>524.28</v>
      </c>
      <c r="E110" s="110">
        <f>+SUM(PF!J69:L69)</f>
        <v>137.94</v>
      </c>
      <c r="F110" s="110">
        <f>+SUM(PF!M69:O69)</f>
        <v>108.34</v>
      </c>
      <c r="G110" s="110">
        <f>+SUM(PF!Q69:S69)</f>
        <v>419.31659999999999</v>
      </c>
      <c r="H110" s="110">
        <f>+SUM(PF!T69:V69)</f>
        <v>384.00839999999999</v>
      </c>
      <c r="I110" s="110">
        <f>+SUM(PF!W69:Y69)</f>
        <v>142.07820000000001</v>
      </c>
      <c r="J110" s="110">
        <f>+SUM(PF!Z69:AB69)</f>
        <v>316.86019999999996</v>
      </c>
      <c r="K110" s="110">
        <f>+SUM(PF!AD69:AF69)</f>
        <v>436.99609799999996</v>
      </c>
      <c r="L110" s="110">
        <f>+SUM(PF!AG69:AI69)</f>
        <v>586.02865200000008</v>
      </c>
      <c r="M110" s="110">
        <f>+SUM(PF!AJ69:AL69)</f>
        <v>388.34054600000002</v>
      </c>
      <c r="N110" s="110">
        <f>+SUM(PF!AM69:AO69)</f>
        <v>315.09920600000004</v>
      </c>
      <c r="O110" s="110">
        <f>+SUM(PF!AQ69:AS69)</f>
        <v>539.64598094000007</v>
      </c>
      <c r="P110" s="110">
        <f>+SUM(PF!AT69:AV69)</f>
        <v>741.54951156000004</v>
      </c>
      <c r="Q110" s="110">
        <f>+SUM(PF!AW69:AY69)</f>
        <v>489.53076238000006</v>
      </c>
      <c r="R110" s="110">
        <f>+SUM(PF!AZ69:BB69)</f>
        <v>458.59878218</v>
      </c>
      <c r="S110" s="110">
        <f>+SUM(PF!BD69:BF69)</f>
        <v>804.61136036820005</v>
      </c>
      <c r="T110" s="110">
        <f>+SUM(PF!BG69:BI69)</f>
        <v>1127.2799969068001</v>
      </c>
      <c r="U110" s="110">
        <f>+SUM(PF!BJ69:BL69)</f>
        <v>917.55268525140013</v>
      </c>
      <c r="V110" s="110">
        <f>+SUM(PF!BM69:BO69)</f>
        <v>835.84074564539992</v>
      </c>
      <c r="W110" s="110">
        <f>+SUM(PF!BQ69:BS69)</f>
        <v>975.37750117924611</v>
      </c>
      <c r="X110" s="110">
        <f>+SUM(PF!BT69:BV69)</f>
        <v>1392.329396814004</v>
      </c>
      <c r="Y110" s="110">
        <f>+SUM(PF!BW69:BY69)</f>
        <v>1176.3102658089419</v>
      </c>
      <c r="Z110" s="110">
        <f>+SUM(PF!BZ69:CB69)</f>
        <v>1092.146968014762</v>
      </c>
    </row>
    <row r="111" spans="1:26">
      <c r="A111" s="253" t="s">
        <v>169</v>
      </c>
      <c r="B111" s="253"/>
      <c r="C111" s="110">
        <f>+SUM(PF!D70:F70)</f>
        <v>426.96016899422858</v>
      </c>
      <c r="D111" s="110">
        <f>+SUM(PF!G70:I70)</f>
        <v>391.97200420256195</v>
      </c>
      <c r="E111" s="110">
        <f>+SUM(PF!J70:L70)</f>
        <v>229.00300420256193</v>
      </c>
      <c r="F111" s="110">
        <f>+SUM(PF!M70:O70)</f>
        <v>171.77800420256193</v>
      </c>
      <c r="G111" s="110">
        <f>+SUM(PF!Q70:S70)</f>
        <v>371.82092776089519</v>
      </c>
      <c r="H111" s="110">
        <f>+SUM(PF!T70:V70)</f>
        <v>496.20033060151627</v>
      </c>
      <c r="I111" s="110">
        <f>+SUM(PF!W70:Y70)</f>
        <v>326.28049029942497</v>
      </c>
      <c r="J111" s="110">
        <f>+SUM(PF!Z70:AB70)</f>
        <v>287.587415299425</v>
      </c>
      <c r="K111" s="110">
        <f>+SUM(PF!AD70:AF70)</f>
        <v>489.35738109145774</v>
      </c>
      <c r="L111" s="110">
        <f>+SUM(PF!AG70:AI70)</f>
        <v>491.99196364101084</v>
      </c>
      <c r="M111" s="110">
        <f>+SUM(PF!AJ70:AL70)</f>
        <v>381.85399254101083</v>
      </c>
      <c r="N111" s="110">
        <f>+SUM(PF!AM70:AO70)</f>
        <v>324.29190554101081</v>
      </c>
      <c r="O111" s="110">
        <f>+SUM(PF!AQ70:AS70)</f>
        <v>560.23492272784392</v>
      </c>
      <c r="P111" s="110">
        <f>+SUM(PF!AT70:AV70)</f>
        <v>583.82125700351889</v>
      </c>
      <c r="Q111" s="110">
        <f>+SUM(PF!AW70:AY70)</f>
        <v>470.75198234352683</v>
      </c>
      <c r="R111" s="110">
        <f>+SUM(PF!AZ70:BB70)</f>
        <v>410.58619716051874</v>
      </c>
      <c r="S111" s="110">
        <f>+SUM(PF!BD70:BF70)</f>
        <v>659.08509610015062</v>
      </c>
      <c r="T111" s="110">
        <f>+SUM(PF!BG70:BI70)</f>
        <v>836.0037129273968</v>
      </c>
      <c r="U111" s="110">
        <f>+SUM(PF!BJ70:BL70)</f>
        <v>733.6877873946321</v>
      </c>
      <c r="V111" s="110">
        <f>+SUM(PF!BM70:BO70)</f>
        <v>644.24850235319332</v>
      </c>
      <c r="W111" s="110">
        <f>+SUM(PF!BQ70:BS70)</f>
        <v>777.53716232035549</v>
      </c>
      <c r="X111" s="110">
        <f>+SUM(PF!BT70:BV70)</f>
        <v>996.40487610577225</v>
      </c>
      <c r="Y111" s="110">
        <f>+SUM(PF!BW70:BY70)</f>
        <v>1105.1329545590929</v>
      </c>
      <c r="Z111" s="110">
        <f>+SUM(PF!BZ70:CB70)</f>
        <v>877.47716737788016</v>
      </c>
    </row>
    <row r="112" spans="1:26">
      <c r="A112" s="415" t="s">
        <v>390</v>
      </c>
      <c r="B112" s="416"/>
      <c r="C112" s="393">
        <f>+SUM(PF!D71:F71)</f>
        <v>20.259831005771403</v>
      </c>
      <c r="D112" s="393">
        <f>+SUM(PF!G71:I71)</f>
        <v>132.30799579743808</v>
      </c>
      <c r="E112" s="393">
        <f>+SUM(PF!J71:L71)</f>
        <v>-91.063004202561928</v>
      </c>
      <c r="F112" s="393">
        <f>+SUM(PF!M71:O71)</f>
        <v>-63.438004202561913</v>
      </c>
      <c r="G112" s="393">
        <f>+SUM(PF!Q71:S71)</f>
        <v>47.495672239104792</v>
      </c>
      <c r="H112" s="393">
        <f>+SUM(PF!T71:V71)</f>
        <v>-112.19193060151626</v>
      </c>
      <c r="I112" s="393">
        <f>+SUM(PF!W71:Y71)</f>
        <v>-184.20229029942499</v>
      </c>
      <c r="J112" s="393">
        <f>+SUM(PF!Z71:AB71)</f>
        <v>29.272784700574988</v>
      </c>
      <c r="K112" s="393">
        <f>+SUM(PF!AD71:AF71)</f>
        <v>-52.361283091457722</v>
      </c>
      <c r="L112" s="393">
        <f>+SUM(PF!AG71:AI71)</f>
        <v>94.036688358989252</v>
      </c>
      <c r="M112" s="393">
        <f>+SUM(PF!AJ71:AL71)</f>
        <v>6.4865534589891993</v>
      </c>
      <c r="N112" s="393">
        <f>+SUM(PF!AM71:AO71)</f>
        <v>-9.1926995410107679</v>
      </c>
      <c r="O112" s="393">
        <f>+SUM(PF!AQ71:AS71)</f>
        <v>-20.588941787843822</v>
      </c>
      <c r="P112" s="393">
        <f>+SUM(PF!AT71:AV71)</f>
        <v>157.72825455648112</v>
      </c>
      <c r="Q112" s="393">
        <f>+SUM(PF!AW71:AY71)</f>
        <v>18.77878003647325</v>
      </c>
      <c r="R112" s="393">
        <f>+SUM(PF!AZ71:BB71)</f>
        <v>48.012585019481222</v>
      </c>
      <c r="S112" s="393">
        <f>+SUM(PF!BD71:BF71)</f>
        <v>145.5262642680494</v>
      </c>
      <c r="T112" s="393">
        <f>+SUM(PF!BG71:BI71)</f>
        <v>291.27628397940316</v>
      </c>
      <c r="U112" s="393">
        <f>+SUM(PF!BJ71:BL71)</f>
        <v>183.86489785676804</v>
      </c>
      <c r="V112" s="393">
        <f>+SUM(PF!BM71:BO71)</f>
        <v>191.59224329220652</v>
      </c>
      <c r="W112" s="393">
        <f>+SUM(PF!BQ71:BS71)</f>
        <v>197.8403388588905</v>
      </c>
      <c r="X112" s="393">
        <f>+SUM(PF!BT71:BV71)</f>
        <v>395.92452070823185</v>
      </c>
      <c r="Y112" s="393">
        <f>+SUM(PF!BW71:BY71)</f>
        <v>71.177311249849083</v>
      </c>
      <c r="Z112" s="393">
        <f>+SUM(PF!BZ71:CB71)</f>
        <v>214.6698006368818</v>
      </c>
    </row>
    <row r="113" spans="1:26">
      <c r="A113" s="415" t="s">
        <v>389</v>
      </c>
      <c r="B113" s="417"/>
      <c r="C113" s="393">
        <f>+C112</f>
        <v>20.259831005771403</v>
      </c>
      <c r="D113" s="393">
        <f>+D112+C113</f>
        <v>152.56782680320947</v>
      </c>
      <c r="E113" s="393">
        <f>+E112+D113</f>
        <v>61.504822600647543</v>
      </c>
      <c r="F113" s="393">
        <f>+F112+E113</f>
        <v>-1.9331816019143702</v>
      </c>
      <c r="G113" s="393">
        <f>+G112</f>
        <v>47.495672239104792</v>
      </c>
      <c r="H113" s="393">
        <f>+H112+G113</f>
        <v>-64.69625836241147</v>
      </c>
      <c r="I113" s="393">
        <f>+I112+H113</f>
        <v>-248.89854866183646</v>
      </c>
      <c r="J113" s="393">
        <f>+J112+I113</f>
        <v>-219.62576396126147</v>
      </c>
      <c r="K113" s="393">
        <f>+K112</f>
        <v>-52.361283091457722</v>
      </c>
      <c r="L113" s="393">
        <f>+L112+K113</f>
        <v>41.675405267531531</v>
      </c>
      <c r="M113" s="393">
        <f>+M112+L113</f>
        <v>48.16195872652073</v>
      </c>
      <c r="N113" s="393">
        <f>+N112+M113</f>
        <v>38.969259185509962</v>
      </c>
      <c r="O113" s="393">
        <f>+O112</f>
        <v>-20.588941787843822</v>
      </c>
      <c r="P113" s="393">
        <f>+P112+O113</f>
        <v>137.1393127686373</v>
      </c>
      <c r="Q113" s="393">
        <f>+Q112+P113</f>
        <v>155.91809280511055</v>
      </c>
      <c r="R113" s="393">
        <f>+R112+Q113</f>
        <v>203.93067782459178</v>
      </c>
      <c r="S113" s="393">
        <f>+S112</f>
        <v>145.5262642680494</v>
      </c>
      <c r="T113" s="393">
        <f>+T112+S113</f>
        <v>436.80254824745259</v>
      </c>
      <c r="U113" s="393">
        <f>+U112+T113</f>
        <v>620.66744610422063</v>
      </c>
      <c r="V113" s="393">
        <f>+V112+U113</f>
        <v>812.25968939642712</v>
      </c>
      <c r="W113" s="393">
        <f>+W112</f>
        <v>197.8403388588905</v>
      </c>
      <c r="X113" s="393">
        <f>+X112+W113</f>
        <v>593.76485956712236</v>
      </c>
      <c r="Y113" s="393">
        <f>+Y112+X113</f>
        <v>664.94217081697138</v>
      </c>
      <c r="Z113" s="393">
        <f>+Z112+Y113</f>
        <v>879.61197145385313</v>
      </c>
    </row>
    <row r="114" spans="1:26">
      <c r="A114" s="213"/>
      <c r="B114" s="213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</row>
    <row r="115" spans="1:26">
      <c r="A115" s="213" t="s">
        <v>102</v>
      </c>
      <c r="C115" s="110">
        <f t="shared" ref="C115:E116" si="111">+B119</f>
        <v>5</v>
      </c>
      <c r="D115" s="110">
        <f t="shared" si="111"/>
        <v>25.259831005771403</v>
      </c>
      <c r="E115" s="110">
        <f t="shared" si="111"/>
        <v>157.56782680320947</v>
      </c>
      <c r="F115" s="110">
        <f t="shared" ref="F115" si="112">+E119</f>
        <v>66.504822600647543</v>
      </c>
      <c r="G115" s="110">
        <f t="shared" ref="G115:I116" si="113">+F119</f>
        <v>3.0668183980856298</v>
      </c>
      <c r="H115" s="110">
        <f t="shared" si="113"/>
        <v>50.562490637190422</v>
      </c>
      <c r="I115" s="110">
        <f t="shared" si="113"/>
        <v>3</v>
      </c>
      <c r="J115" s="110">
        <f t="shared" ref="J115" si="114">+I119</f>
        <v>3</v>
      </c>
      <c r="K115" s="110">
        <f>+J119</f>
        <v>3</v>
      </c>
      <c r="L115" s="110">
        <f>+K119</f>
        <v>3</v>
      </c>
      <c r="M115" s="110">
        <f t="shared" ref="M115" si="115">+L119</f>
        <v>3</v>
      </c>
      <c r="N115" s="110">
        <f t="shared" ref="N115" si="116">+M119</f>
        <v>3</v>
      </c>
      <c r="O115" s="110">
        <f>+N119</f>
        <v>3</v>
      </c>
      <c r="P115" s="110">
        <f>+O119</f>
        <v>3</v>
      </c>
      <c r="Q115" s="110">
        <f t="shared" ref="Q115" si="117">+P119</f>
        <v>3</v>
      </c>
      <c r="R115" s="110">
        <f t="shared" ref="R115" si="118">+Q119</f>
        <v>3</v>
      </c>
      <c r="S115" s="110">
        <f>+R119</f>
        <v>26.340991446925884</v>
      </c>
      <c r="T115" s="110">
        <f>+S119</f>
        <v>171.86725571497527</v>
      </c>
      <c r="U115" s="110">
        <f t="shared" ref="U115" si="119">+T119</f>
        <v>463.14353969437843</v>
      </c>
      <c r="V115" s="110">
        <f t="shared" ref="V115" si="120">+U119</f>
        <v>647.00843755114647</v>
      </c>
      <c r="W115" s="110">
        <f>+V119</f>
        <v>838.60068084335296</v>
      </c>
      <c r="X115" s="110">
        <f>+W119</f>
        <v>1036.4410197022435</v>
      </c>
      <c r="Y115" s="110">
        <f t="shared" ref="Y115" si="121">+X119</f>
        <v>1432.3655404104752</v>
      </c>
      <c r="Z115" s="110">
        <f t="shared" ref="Z115" si="122">+Y119</f>
        <v>1503.5428516603242</v>
      </c>
    </row>
    <row r="116" spans="1:26">
      <c r="A116" s="213" t="s">
        <v>218</v>
      </c>
      <c r="C116" s="110">
        <f t="shared" si="111"/>
        <v>0</v>
      </c>
      <c r="D116" s="110">
        <f t="shared" si="111"/>
        <v>0</v>
      </c>
      <c r="E116" s="110">
        <f t="shared" si="111"/>
        <v>0</v>
      </c>
      <c r="F116" s="110">
        <f>+E120</f>
        <v>0</v>
      </c>
      <c r="G116" s="110">
        <f t="shared" si="113"/>
        <v>0</v>
      </c>
      <c r="H116" s="110">
        <f t="shared" si="113"/>
        <v>0</v>
      </c>
      <c r="I116" s="110">
        <f t="shared" si="113"/>
        <v>-64.62943996432584</v>
      </c>
      <c r="J116" s="110">
        <f>+I120</f>
        <v>-248.83173026375084</v>
      </c>
      <c r="K116" s="110">
        <f>+J120</f>
        <v>-219.55894556317585</v>
      </c>
      <c r="L116" s="110">
        <f>+K120</f>
        <v>-271.92022865463355</v>
      </c>
      <c r="M116" s="110">
        <f>+L120</f>
        <v>-177.88354029564431</v>
      </c>
      <c r="N116" s="110">
        <f>+M120</f>
        <v>-171.39698683665512</v>
      </c>
      <c r="O116" s="110">
        <f>+N120</f>
        <v>-180.58968637766588</v>
      </c>
      <c r="P116" s="110">
        <f>+O120</f>
        <v>-201.17862816550971</v>
      </c>
      <c r="Q116" s="110">
        <f>+P120</f>
        <v>-43.450373609028588</v>
      </c>
      <c r="R116" s="110">
        <f>+Q120</f>
        <v>-24.671593572555338</v>
      </c>
      <c r="S116" s="110">
        <f>+R120</f>
        <v>0</v>
      </c>
      <c r="T116" s="110">
        <f>+S120</f>
        <v>0</v>
      </c>
      <c r="U116" s="110">
        <f>+T120</f>
        <v>0</v>
      </c>
      <c r="V116" s="110">
        <f>+U120</f>
        <v>0</v>
      </c>
      <c r="W116" s="110">
        <f>+V120</f>
        <v>0</v>
      </c>
      <c r="X116" s="110">
        <f>+W120</f>
        <v>0</v>
      </c>
      <c r="Y116" s="110">
        <f>+X120</f>
        <v>0</v>
      </c>
      <c r="Z116" s="110">
        <f>+Y120</f>
        <v>0</v>
      </c>
    </row>
    <row r="117" spans="1:26">
      <c r="A117" s="213" t="s">
        <v>391</v>
      </c>
      <c r="B117" s="244"/>
      <c r="C117" s="110">
        <f>+C112</f>
        <v>20.259831005771403</v>
      </c>
      <c r="D117" s="110">
        <f t="shared" ref="D117:E117" si="123">+D112</f>
        <v>132.30799579743808</v>
      </c>
      <c r="E117" s="110">
        <f t="shared" si="123"/>
        <v>-91.063004202561928</v>
      </c>
      <c r="F117" s="110">
        <f t="shared" ref="F117" si="124">+F112</f>
        <v>-63.438004202561913</v>
      </c>
      <c r="G117" s="110">
        <f>+G112</f>
        <v>47.495672239104792</v>
      </c>
      <c r="H117" s="110">
        <f t="shared" ref="H117:I117" si="125">+H112</f>
        <v>-112.19193060151626</v>
      </c>
      <c r="I117" s="110">
        <f t="shared" si="125"/>
        <v>-184.20229029942499</v>
      </c>
      <c r="J117" s="110">
        <f t="shared" ref="J117" si="126">+J112</f>
        <v>29.272784700574988</v>
      </c>
      <c r="K117" s="110">
        <f>+K112</f>
        <v>-52.361283091457722</v>
      </c>
      <c r="L117" s="110">
        <f t="shared" ref="L117:M117" si="127">+L112</f>
        <v>94.036688358989252</v>
      </c>
      <c r="M117" s="110">
        <f t="shared" si="127"/>
        <v>6.4865534589891993</v>
      </c>
      <c r="N117" s="110">
        <f t="shared" ref="N117" si="128">+N112</f>
        <v>-9.1926995410107679</v>
      </c>
      <c r="O117" s="110">
        <f>+O112</f>
        <v>-20.588941787843822</v>
      </c>
      <c r="P117" s="110">
        <f t="shared" ref="P117:Q117" si="129">+P112</f>
        <v>157.72825455648112</v>
      </c>
      <c r="Q117" s="110">
        <f t="shared" si="129"/>
        <v>18.77878003647325</v>
      </c>
      <c r="R117" s="110">
        <f t="shared" ref="R117" si="130">+R112</f>
        <v>48.012585019481222</v>
      </c>
      <c r="S117" s="110">
        <f>+S112</f>
        <v>145.5262642680494</v>
      </c>
      <c r="T117" s="110">
        <f t="shared" ref="T117:U117" si="131">+T112</f>
        <v>291.27628397940316</v>
      </c>
      <c r="U117" s="110">
        <f t="shared" si="131"/>
        <v>183.86489785676804</v>
      </c>
      <c r="V117" s="110">
        <f t="shared" ref="V117" si="132">+V112</f>
        <v>191.59224329220652</v>
      </c>
      <c r="W117" s="110">
        <f>+W112</f>
        <v>197.8403388588905</v>
      </c>
      <c r="X117" s="110">
        <f t="shared" ref="X117:Y117" si="133">+X112</f>
        <v>395.92452070823185</v>
      </c>
      <c r="Y117" s="110">
        <f t="shared" si="133"/>
        <v>71.177311249849083</v>
      </c>
      <c r="Z117" s="110">
        <f t="shared" ref="Z117" si="134">+Z112</f>
        <v>214.6698006368818</v>
      </c>
    </row>
    <row r="118" spans="1:26">
      <c r="A118" s="213" t="s">
        <v>219</v>
      </c>
      <c r="B118" s="521">
        <f>+PF!C77</f>
        <v>3</v>
      </c>
      <c r="C118" s="110">
        <f t="shared" ref="C118:Z118" si="135">+$B$118</f>
        <v>3</v>
      </c>
      <c r="D118" s="110">
        <f t="shared" si="135"/>
        <v>3</v>
      </c>
      <c r="E118" s="110">
        <f t="shared" si="135"/>
        <v>3</v>
      </c>
      <c r="F118" s="110">
        <f t="shared" si="135"/>
        <v>3</v>
      </c>
      <c r="G118" s="110">
        <f t="shared" si="135"/>
        <v>3</v>
      </c>
      <c r="H118" s="110">
        <f t="shared" si="135"/>
        <v>3</v>
      </c>
      <c r="I118" s="110">
        <f t="shared" si="135"/>
        <v>3</v>
      </c>
      <c r="J118" s="110">
        <f t="shared" si="135"/>
        <v>3</v>
      </c>
      <c r="K118" s="110">
        <f t="shared" si="135"/>
        <v>3</v>
      </c>
      <c r="L118" s="110">
        <f t="shared" si="135"/>
        <v>3</v>
      </c>
      <c r="M118" s="110">
        <f t="shared" si="135"/>
        <v>3</v>
      </c>
      <c r="N118" s="110">
        <f t="shared" si="135"/>
        <v>3</v>
      </c>
      <c r="O118" s="110">
        <f t="shared" si="135"/>
        <v>3</v>
      </c>
      <c r="P118" s="110">
        <f t="shared" si="135"/>
        <v>3</v>
      </c>
      <c r="Q118" s="110">
        <f t="shared" si="135"/>
        <v>3</v>
      </c>
      <c r="R118" s="110">
        <f t="shared" si="135"/>
        <v>3</v>
      </c>
      <c r="S118" s="110">
        <f t="shared" si="135"/>
        <v>3</v>
      </c>
      <c r="T118" s="110">
        <f t="shared" si="135"/>
        <v>3</v>
      </c>
      <c r="U118" s="110">
        <f t="shared" si="135"/>
        <v>3</v>
      </c>
      <c r="V118" s="110">
        <f t="shared" si="135"/>
        <v>3</v>
      </c>
      <c r="W118" s="110">
        <f t="shared" si="135"/>
        <v>3</v>
      </c>
      <c r="X118" s="110">
        <f t="shared" si="135"/>
        <v>3</v>
      </c>
      <c r="Y118" s="110">
        <f t="shared" si="135"/>
        <v>3</v>
      </c>
      <c r="Z118" s="110">
        <f t="shared" si="135"/>
        <v>3</v>
      </c>
    </row>
    <row r="119" spans="1:26">
      <c r="A119" s="417" t="s">
        <v>103</v>
      </c>
      <c r="B119" s="521">
        <f>+PF!C78</f>
        <v>5</v>
      </c>
      <c r="C119" s="412">
        <f t="shared" ref="C119:Z119" si="136">+IF((C115+C116+C117)&gt;C118,(+C115+C116+C117),+C118)</f>
        <v>25.259831005771403</v>
      </c>
      <c r="D119" s="412">
        <f t="shared" si="136"/>
        <v>157.56782680320947</v>
      </c>
      <c r="E119" s="412">
        <f t="shared" si="136"/>
        <v>66.504822600647543</v>
      </c>
      <c r="F119" s="412">
        <f t="shared" si="136"/>
        <v>3.0668183980856298</v>
      </c>
      <c r="G119" s="412">
        <f t="shared" si="136"/>
        <v>50.562490637190422</v>
      </c>
      <c r="H119" s="412">
        <f t="shared" si="136"/>
        <v>3</v>
      </c>
      <c r="I119" s="412">
        <f t="shared" si="136"/>
        <v>3</v>
      </c>
      <c r="J119" s="412">
        <f t="shared" si="136"/>
        <v>3</v>
      </c>
      <c r="K119" s="412">
        <f t="shared" si="136"/>
        <v>3</v>
      </c>
      <c r="L119" s="412">
        <f t="shared" si="136"/>
        <v>3</v>
      </c>
      <c r="M119" s="412">
        <f t="shared" si="136"/>
        <v>3</v>
      </c>
      <c r="N119" s="412">
        <f t="shared" si="136"/>
        <v>3</v>
      </c>
      <c r="O119" s="412">
        <f t="shared" si="136"/>
        <v>3</v>
      </c>
      <c r="P119" s="412">
        <f t="shared" si="136"/>
        <v>3</v>
      </c>
      <c r="Q119" s="412">
        <f t="shared" si="136"/>
        <v>3</v>
      </c>
      <c r="R119" s="412">
        <f t="shared" si="136"/>
        <v>26.340991446925884</v>
      </c>
      <c r="S119" s="412">
        <f t="shared" si="136"/>
        <v>171.86725571497527</v>
      </c>
      <c r="T119" s="412">
        <f t="shared" si="136"/>
        <v>463.14353969437843</v>
      </c>
      <c r="U119" s="412">
        <f t="shared" si="136"/>
        <v>647.00843755114647</v>
      </c>
      <c r="V119" s="412">
        <f t="shared" si="136"/>
        <v>838.60068084335296</v>
      </c>
      <c r="W119" s="412">
        <f t="shared" si="136"/>
        <v>1036.4410197022435</v>
      </c>
      <c r="X119" s="412">
        <f t="shared" si="136"/>
        <v>1432.3655404104752</v>
      </c>
      <c r="Y119" s="412">
        <f t="shared" si="136"/>
        <v>1503.5428516603242</v>
      </c>
      <c r="Z119" s="412">
        <f t="shared" si="136"/>
        <v>1718.212652297206</v>
      </c>
    </row>
    <row r="120" spans="1:26">
      <c r="A120" s="417" t="s">
        <v>220</v>
      </c>
      <c r="B120" s="521">
        <f>+PF!C79</f>
        <v>0</v>
      </c>
      <c r="C120" s="412">
        <f>+IF((C116+C117+C115)&lt;C118,(+C116+C117+C115-C118),0)</f>
        <v>0</v>
      </c>
      <c r="D120" s="412">
        <f t="shared" ref="D120:F120" si="137">+IF((D116+D117+D115)&lt;D118,(+D116+D117+D115-D118),0)</f>
        <v>0</v>
      </c>
      <c r="E120" s="412">
        <f t="shared" si="137"/>
        <v>0</v>
      </c>
      <c r="F120" s="412">
        <f t="shared" si="137"/>
        <v>0</v>
      </c>
      <c r="G120" s="412">
        <f>+IF((G116+G117+G115)&lt;G118,(+G116+G117+G115-G118),0)</f>
        <v>0</v>
      </c>
      <c r="H120" s="412">
        <f t="shared" ref="H120:J120" si="138">+IF((H116+H117+H115)&lt;H118,(+H116+H117+H115-H118),0)</f>
        <v>-64.62943996432584</v>
      </c>
      <c r="I120" s="412">
        <f t="shared" si="138"/>
        <v>-248.83173026375084</v>
      </c>
      <c r="J120" s="412">
        <f t="shared" si="138"/>
        <v>-219.55894556317585</v>
      </c>
      <c r="K120" s="412">
        <f>+IF((K116+K117+K115)&lt;K118,(+K116+K117+K115-K118),0)</f>
        <v>-271.92022865463355</v>
      </c>
      <c r="L120" s="412">
        <f t="shared" ref="L120:N120" si="139">+IF((L116+L117+L115)&lt;L118,(+L116+L117+L115-L118),0)</f>
        <v>-177.88354029564431</v>
      </c>
      <c r="M120" s="412">
        <f t="shared" si="139"/>
        <v>-171.39698683665512</v>
      </c>
      <c r="N120" s="412">
        <f t="shared" si="139"/>
        <v>-180.58968637766588</v>
      </c>
      <c r="O120" s="412">
        <f>+IF((O116+O117+O115)&lt;O118,(+O116+O117+O115-O118),0)</f>
        <v>-201.17862816550971</v>
      </c>
      <c r="P120" s="412">
        <f t="shared" ref="P120:R120" si="140">+IF((P116+P117+P115)&lt;P118,(+P116+P117+P115-P118),0)</f>
        <v>-43.450373609028588</v>
      </c>
      <c r="Q120" s="412">
        <f t="shared" si="140"/>
        <v>-24.671593572555338</v>
      </c>
      <c r="R120" s="412">
        <f t="shared" si="140"/>
        <v>0</v>
      </c>
      <c r="S120" s="412">
        <f>+IF((S116+S117+S115)&lt;S118,(+S116+S117+S115-S118),0)</f>
        <v>0</v>
      </c>
      <c r="T120" s="412">
        <f t="shared" ref="T120:V120" si="141">+IF((T116+T117+T115)&lt;T118,(+T116+T117+T115-T118),0)</f>
        <v>0</v>
      </c>
      <c r="U120" s="412">
        <f t="shared" si="141"/>
        <v>0</v>
      </c>
      <c r="V120" s="412">
        <f t="shared" si="141"/>
        <v>0</v>
      </c>
      <c r="W120" s="412">
        <f>+IF((W116+W117+W115)&lt;W118,(+W116+W117+W115-W118),0)</f>
        <v>0</v>
      </c>
      <c r="X120" s="412">
        <f t="shared" ref="X120:Z120" si="142">+IF((X116+X117+X115)&lt;X118,(+X116+X117+X115-X118),0)</f>
        <v>0</v>
      </c>
      <c r="Y120" s="412">
        <f t="shared" si="142"/>
        <v>0</v>
      </c>
      <c r="Z120" s="412">
        <f t="shared" si="142"/>
        <v>0</v>
      </c>
    </row>
    <row r="123" spans="1:26">
      <c r="A123" s="254" t="s">
        <v>221</v>
      </c>
      <c r="C123" s="254" t="s">
        <v>618</v>
      </c>
      <c r="H123" s="254" t="s">
        <v>618</v>
      </c>
      <c r="L123" s="254" t="s">
        <v>618</v>
      </c>
      <c r="O123" s="254"/>
      <c r="P123" s="254" t="s">
        <v>618</v>
      </c>
      <c r="T123" s="254" t="s">
        <v>618</v>
      </c>
      <c r="X123" s="254" t="s">
        <v>618</v>
      </c>
    </row>
    <row r="124" spans="1:26">
      <c r="A124" s="419"/>
    </row>
    <row r="125" spans="1:26">
      <c r="A125" s="213"/>
      <c r="B125" s="522" t="s">
        <v>104</v>
      </c>
      <c r="C125" s="424">
        <f>+BS!E3</f>
        <v>41364</v>
      </c>
      <c r="D125" s="424">
        <f>+BS!H3</f>
        <v>41455</v>
      </c>
      <c r="E125" s="424">
        <f>+BS!K3</f>
        <v>41547</v>
      </c>
      <c r="F125" s="424">
        <f>+BS!N3</f>
        <v>41639</v>
      </c>
      <c r="G125" s="424">
        <f>+BS!R3</f>
        <v>41729</v>
      </c>
      <c r="H125" s="424">
        <f>+BS!U3</f>
        <v>41820</v>
      </c>
      <c r="I125" s="424">
        <f>+BS!X3</f>
        <v>41912</v>
      </c>
      <c r="J125" s="424">
        <f>+BS!AA3</f>
        <v>42004</v>
      </c>
      <c r="K125" s="424">
        <f>+BS!AE3</f>
        <v>42094</v>
      </c>
      <c r="L125" s="424">
        <f>+BS!AH3</f>
        <v>42185</v>
      </c>
      <c r="M125" s="424">
        <f>+BS!AK3</f>
        <v>42277</v>
      </c>
      <c r="N125" s="424">
        <f>+BS!AN3</f>
        <v>42369</v>
      </c>
      <c r="O125" s="424">
        <f>+BS!AR3</f>
        <v>42460</v>
      </c>
      <c r="P125" s="424">
        <f>+BS!AU3</f>
        <v>42551</v>
      </c>
      <c r="Q125" s="424">
        <f>+BS!AX3</f>
        <v>42643</v>
      </c>
      <c r="R125" s="424">
        <f>+BS!BA3</f>
        <v>42735</v>
      </c>
      <c r="S125" s="424">
        <f>+BS!BE3</f>
        <v>42825</v>
      </c>
      <c r="T125" s="424">
        <f>+BS!BH3</f>
        <v>42916</v>
      </c>
      <c r="U125" s="424">
        <f>+BS!BK3</f>
        <v>43008</v>
      </c>
      <c r="V125" s="424">
        <f>+BS!BN3</f>
        <v>43100</v>
      </c>
      <c r="W125" s="424">
        <f>+BS!BR3</f>
        <v>43190</v>
      </c>
      <c r="X125" s="424">
        <f>+BS!BU3</f>
        <v>43281</v>
      </c>
      <c r="Y125" s="424">
        <f>+BS!BX3</f>
        <v>43373</v>
      </c>
      <c r="Z125" s="424">
        <f>+BS!CA3</f>
        <v>43465</v>
      </c>
    </row>
    <row r="126" spans="1:26">
      <c r="A126" s="254" t="s">
        <v>222</v>
      </c>
      <c r="B126" s="419"/>
    </row>
    <row r="127" spans="1:26">
      <c r="A127" s="254"/>
      <c r="B127" s="419"/>
    </row>
    <row r="128" spans="1:26">
      <c r="A128" s="213" t="s">
        <v>30</v>
      </c>
      <c r="B128" s="419">
        <f>+BS!B6</f>
        <v>0</v>
      </c>
      <c r="C128" s="110">
        <f>+BS!E6</f>
        <v>75</v>
      </c>
      <c r="D128" s="110">
        <f>+BS!H6</f>
        <v>75</v>
      </c>
      <c r="E128" s="110">
        <f>+BS!K6</f>
        <v>75</v>
      </c>
      <c r="F128" s="110">
        <f>+BS!N6</f>
        <v>184</v>
      </c>
      <c r="G128" s="110">
        <f>+BS!R6</f>
        <v>184</v>
      </c>
      <c r="H128" s="110">
        <f>+BS!U6</f>
        <v>261</v>
      </c>
      <c r="I128" s="110">
        <f>+BS!X6</f>
        <v>261</v>
      </c>
      <c r="J128" s="110">
        <f>+BS!AA6</f>
        <v>261</v>
      </c>
      <c r="K128" s="110">
        <f>+BS!AE6</f>
        <v>261</v>
      </c>
      <c r="L128" s="110">
        <f>+BS!AH6</f>
        <v>261</v>
      </c>
      <c r="M128" s="110">
        <f>+BS!AK6</f>
        <v>261</v>
      </c>
      <c r="N128" s="110">
        <f>+BS!AN6</f>
        <v>261</v>
      </c>
      <c r="O128" s="110">
        <f>+BS!AR6</f>
        <v>261</v>
      </c>
      <c r="P128" s="110">
        <f>+BS!AU6</f>
        <v>261</v>
      </c>
      <c r="Q128" s="110">
        <f>+BS!AX6</f>
        <v>261</v>
      </c>
      <c r="R128" s="110">
        <f>+BS!BA6</f>
        <v>261</v>
      </c>
      <c r="S128" s="110">
        <f>+BS!BE6</f>
        <v>261</v>
      </c>
      <c r="T128" s="110">
        <f>+BS!BH6</f>
        <v>261</v>
      </c>
      <c r="U128" s="110">
        <f>+BS!BK6</f>
        <v>261</v>
      </c>
      <c r="V128" s="110">
        <f>+BS!BN6</f>
        <v>261</v>
      </c>
      <c r="W128" s="110">
        <f>+BS!BR6</f>
        <v>261</v>
      </c>
      <c r="X128" s="110">
        <f>+BS!BU6</f>
        <v>261</v>
      </c>
      <c r="Y128" s="110">
        <f>+BS!BX6</f>
        <v>261</v>
      </c>
      <c r="Z128" s="110">
        <f>+BS!CA6</f>
        <v>261</v>
      </c>
    </row>
    <row r="129" spans="1:26">
      <c r="A129" s="213" t="s">
        <v>223</v>
      </c>
      <c r="B129" s="419">
        <f>+BS!B7</f>
        <v>0</v>
      </c>
      <c r="C129" s="110">
        <f>+BS!E7</f>
        <v>0</v>
      </c>
      <c r="D129" s="110">
        <f>+BS!H7</f>
        <v>1</v>
      </c>
      <c r="E129" s="110">
        <f>+BS!K7</f>
        <v>1</v>
      </c>
      <c r="F129" s="110">
        <f>+BS!N7</f>
        <v>1</v>
      </c>
      <c r="G129" s="110">
        <f>+BS!R7</f>
        <v>13</v>
      </c>
      <c r="H129" s="110">
        <f>+BS!U7</f>
        <v>13</v>
      </c>
      <c r="I129" s="110">
        <f>+BS!X7</f>
        <v>13</v>
      </c>
      <c r="J129" s="110">
        <f>+BS!AA7</f>
        <v>13</v>
      </c>
      <c r="K129" s="110">
        <f>+BS!AE7</f>
        <v>13</v>
      </c>
      <c r="L129" s="110">
        <f>+BS!AH7</f>
        <v>13</v>
      </c>
      <c r="M129" s="110">
        <f>+BS!AK7</f>
        <v>13</v>
      </c>
      <c r="N129" s="110">
        <f>+BS!AN7</f>
        <v>13</v>
      </c>
      <c r="O129" s="110">
        <f>+BS!AR7</f>
        <v>13</v>
      </c>
      <c r="P129" s="110">
        <f>+BS!AU7</f>
        <v>13</v>
      </c>
      <c r="Q129" s="110">
        <f>+BS!AX7</f>
        <v>13</v>
      </c>
      <c r="R129" s="110">
        <f>+BS!BA7</f>
        <v>13</v>
      </c>
      <c r="S129" s="110">
        <f>+BS!BE7</f>
        <v>13</v>
      </c>
      <c r="T129" s="110">
        <f>+BS!BH7</f>
        <v>13</v>
      </c>
      <c r="U129" s="110">
        <f>+BS!BK7</f>
        <v>13</v>
      </c>
      <c r="V129" s="110">
        <f>+BS!BN7</f>
        <v>13</v>
      </c>
      <c r="W129" s="110">
        <f>+BS!BR7</f>
        <v>13</v>
      </c>
      <c r="X129" s="110">
        <f>+BS!BU7</f>
        <v>13</v>
      </c>
      <c r="Y129" s="110">
        <f>+BS!BX7</f>
        <v>13</v>
      </c>
      <c r="Z129" s="110">
        <f>+BS!CA7</f>
        <v>13</v>
      </c>
    </row>
    <row r="130" spans="1:26">
      <c r="A130" s="213" t="s">
        <v>31</v>
      </c>
      <c r="B130" s="419">
        <f>+BS!B8</f>
        <v>0</v>
      </c>
      <c r="C130" s="110">
        <f>+BS!E8</f>
        <v>0</v>
      </c>
      <c r="D130" s="110">
        <f>+BS!H8</f>
        <v>0</v>
      </c>
      <c r="E130" s="110">
        <f>+BS!K8</f>
        <v>12</v>
      </c>
      <c r="F130" s="110">
        <f>+BS!N8</f>
        <v>12</v>
      </c>
      <c r="G130" s="110">
        <f>+BS!R8</f>
        <v>12</v>
      </c>
      <c r="H130" s="110">
        <f>+BS!U8</f>
        <v>12</v>
      </c>
      <c r="I130" s="110">
        <f>+BS!X8</f>
        <v>12</v>
      </c>
      <c r="J130" s="110">
        <f>+BS!AA8</f>
        <v>12</v>
      </c>
      <c r="K130" s="110">
        <f>+BS!AE8</f>
        <v>12</v>
      </c>
      <c r="L130" s="110">
        <f>+BS!AH8</f>
        <v>12</v>
      </c>
      <c r="M130" s="110">
        <f>+BS!AK8</f>
        <v>12</v>
      </c>
      <c r="N130" s="110">
        <f>+BS!AN8</f>
        <v>12</v>
      </c>
      <c r="O130" s="110">
        <f>+BS!AR8</f>
        <v>12</v>
      </c>
      <c r="P130" s="110">
        <f>+BS!AU8</f>
        <v>12</v>
      </c>
      <c r="Q130" s="110">
        <f>+BS!AX8</f>
        <v>12</v>
      </c>
      <c r="R130" s="110">
        <f>+BS!BA8</f>
        <v>12</v>
      </c>
      <c r="S130" s="110">
        <f>+BS!BE8</f>
        <v>12</v>
      </c>
      <c r="T130" s="110">
        <f>+BS!BH8</f>
        <v>12</v>
      </c>
      <c r="U130" s="110">
        <f>+BS!BK8</f>
        <v>12</v>
      </c>
      <c r="V130" s="110">
        <f>+BS!BN8</f>
        <v>12</v>
      </c>
      <c r="W130" s="110">
        <f>+BS!BR8</f>
        <v>12</v>
      </c>
      <c r="X130" s="110">
        <f>+BS!BU8</f>
        <v>12</v>
      </c>
      <c r="Y130" s="110">
        <f>+BS!BX8</f>
        <v>12</v>
      </c>
      <c r="Z130" s="110">
        <f>+BS!CA8</f>
        <v>12</v>
      </c>
    </row>
    <row r="131" spans="1:26">
      <c r="A131" s="213" t="s">
        <v>224</v>
      </c>
      <c r="B131" s="419">
        <f>+BS!B9</f>
        <v>0</v>
      </c>
      <c r="C131" s="110">
        <f>+BS!E9</f>
        <v>0</v>
      </c>
      <c r="D131" s="110">
        <f>+BS!H9</f>
        <v>0</v>
      </c>
      <c r="E131" s="110">
        <f>+BS!K9</f>
        <v>0</v>
      </c>
      <c r="F131" s="110">
        <f>+BS!N9</f>
        <v>0</v>
      </c>
      <c r="G131" s="110">
        <f>+BS!R9</f>
        <v>0</v>
      </c>
      <c r="H131" s="110">
        <f>+BS!U9</f>
        <v>0</v>
      </c>
      <c r="I131" s="110">
        <f>+BS!X9</f>
        <v>0</v>
      </c>
      <c r="J131" s="110">
        <f>+BS!AA9</f>
        <v>0</v>
      </c>
      <c r="K131" s="110">
        <f>+BS!AE9</f>
        <v>0</v>
      </c>
      <c r="L131" s="110">
        <f>+BS!AH9</f>
        <v>0</v>
      </c>
      <c r="M131" s="110">
        <f>+BS!AK9</f>
        <v>0</v>
      </c>
      <c r="N131" s="110">
        <f>+BS!AN9</f>
        <v>0</v>
      </c>
      <c r="O131" s="110">
        <f>+BS!AR9</f>
        <v>0</v>
      </c>
      <c r="P131" s="110">
        <f>+BS!AU9</f>
        <v>0</v>
      </c>
      <c r="Q131" s="110">
        <f>+BS!AX9</f>
        <v>0</v>
      </c>
      <c r="R131" s="110">
        <f>+BS!BA9</f>
        <v>0</v>
      </c>
      <c r="S131" s="110">
        <f>+BS!BE9</f>
        <v>0</v>
      </c>
      <c r="T131" s="110">
        <f>+BS!BH9</f>
        <v>0</v>
      </c>
      <c r="U131" s="110">
        <f>+BS!BK9</f>
        <v>0</v>
      </c>
      <c r="V131" s="110">
        <f>+BS!BN9</f>
        <v>0</v>
      </c>
      <c r="W131" s="110">
        <f>+BS!BR9</f>
        <v>0</v>
      </c>
      <c r="X131" s="110">
        <f>+BS!BU9</f>
        <v>0</v>
      </c>
      <c r="Y131" s="110">
        <f>+BS!BX9</f>
        <v>0</v>
      </c>
      <c r="Z131" s="110">
        <f>+BS!CA9</f>
        <v>0</v>
      </c>
    </row>
    <row r="132" spans="1:26">
      <c r="A132" s="213" t="s">
        <v>225</v>
      </c>
      <c r="B132" s="419">
        <f>+BS!B10</f>
        <v>0</v>
      </c>
      <c r="C132" s="110">
        <f>+BS!E10</f>
        <v>0</v>
      </c>
      <c r="D132" s="110">
        <f>+BS!H10</f>
        <v>0</v>
      </c>
      <c r="E132" s="110">
        <f>+BS!K10</f>
        <v>0</v>
      </c>
      <c r="F132" s="110">
        <f>+BS!N10</f>
        <v>0</v>
      </c>
      <c r="G132" s="110">
        <f>+BS!R10</f>
        <v>-9.8000000000000007</v>
      </c>
      <c r="H132" s="110">
        <f>+BS!U10</f>
        <v>-19.599999999999998</v>
      </c>
      <c r="I132" s="110">
        <f>+BS!X10</f>
        <v>-33.299999999999997</v>
      </c>
      <c r="J132" s="110">
        <f>+BS!AA10</f>
        <v>-47.1</v>
      </c>
      <c r="K132" s="110">
        <f>+BS!AE10</f>
        <v>-60.900000000000006</v>
      </c>
      <c r="L132" s="110">
        <f>+BS!AH10</f>
        <v>-74.699999999999989</v>
      </c>
      <c r="M132" s="110">
        <f>+BS!AK10</f>
        <v>-88.499999999999972</v>
      </c>
      <c r="N132" s="110">
        <f>+BS!AN10</f>
        <v>-102.29999999999995</v>
      </c>
      <c r="O132" s="110">
        <f>+BS!AR10</f>
        <v>-116.09999999999994</v>
      </c>
      <c r="P132" s="110">
        <f>+BS!AU10</f>
        <v>-129.89999999999992</v>
      </c>
      <c r="Q132" s="110">
        <f>+BS!AX10</f>
        <v>-143.6999999999999</v>
      </c>
      <c r="R132" s="110">
        <f>+BS!BA10</f>
        <v>-157.49999999999989</v>
      </c>
      <c r="S132" s="110">
        <f>+BS!BE10</f>
        <v>-171.29999999999987</v>
      </c>
      <c r="T132" s="110">
        <f>+BS!BH10</f>
        <v>-185.09999999999985</v>
      </c>
      <c r="U132" s="110">
        <f>+BS!BK10</f>
        <v>-198.89999999999984</v>
      </c>
      <c r="V132" s="110">
        <f>+BS!BN10</f>
        <v>-212.69999999999982</v>
      </c>
      <c r="W132" s="110">
        <f>+BS!BR10</f>
        <v>-226.4999999999998</v>
      </c>
      <c r="X132" s="110">
        <f>+BS!BU10</f>
        <v>-240.29999999999978</v>
      </c>
      <c r="Y132" s="110">
        <f>+BS!BX10</f>
        <v>-254.09999999999977</v>
      </c>
      <c r="Z132" s="110">
        <f>+BS!CA10</f>
        <v>-267.89999999999981</v>
      </c>
    </row>
    <row r="133" spans="1:26">
      <c r="A133" s="251" t="s">
        <v>226</v>
      </c>
      <c r="B133" s="420">
        <f>SUM(B128:B132)</f>
        <v>0</v>
      </c>
      <c r="C133" s="393">
        <f>+BS!E11</f>
        <v>75</v>
      </c>
      <c r="D133" s="393">
        <f>+BS!H11</f>
        <v>76</v>
      </c>
      <c r="E133" s="393">
        <f>+BS!K11</f>
        <v>88</v>
      </c>
      <c r="F133" s="393">
        <f>+BS!N11</f>
        <v>197</v>
      </c>
      <c r="G133" s="393">
        <f>+BS!R11</f>
        <v>199.2</v>
      </c>
      <c r="H133" s="393">
        <f>+BS!U11</f>
        <v>266.39999999999998</v>
      </c>
      <c r="I133" s="393">
        <f>+BS!X11</f>
        <v>252.7</v>
      </c>
      <c r="J133" s="393">
        <f>+BS!AA11</f>
        <v>238.9</v>
      </c>
      <c r="K133" s="393">
        <f>+BS!AE11</f>
        <v>225.1</v>
      </c>
      <c r="L133" s="393">
        <f>+BS!AH11</f>
        <v>211.3</v>
      </c>
      <c r="M133" s="393">
        <f>+BS!AK11</f>
        <v>197.50000000000003</v>
      </c>
      <c r="N133" s="393">
        <f>+BS!AN11</f>
        <v>183.70000000000005</v>
      </c>
      <c r="O133" s="393">
        <f>+BS!AR11</f>
        <v>169.90000000000006</v>
      </c>
      <c r="P133" s="393">
        <f>+BS!AU11</f>
        <v>156.10000000000008</v>
      </c>
      <c r="Q133" s="393">
        <f>+BS!AX11</f>
        <v>142.3000000000001</v>
      </c>
      <c r="R133" s="393">
        <f>+BS!BA11</f>
        <v>128.50000000000011</v>
      </c>
      <c r="S133" s="393">
        <f>+BS!BE11</f>
        <v>114.70000000000013</v>
      </c>
      <c r="T133" s="393">
        <f>+BS!BH11</f>
        <v>100.90000000000015</v>
      </c>
      <c r="U133" s="393">
        <f>+BS!BK11</f>
        <v>87.100000000000165</v>
      </c>
      <c r="V133" s="393">
        <f>+BS!BN11</f>
        <v>73.300000000000182</v>
      </c>
      <c r="W133" s="393">
        <f>+BS!BR11</f>
        <v>59.500000000000199</v>
      </c>
      <c r="X133" s="393">
        <f>+BS!BU11</f>
        <v>45.700000000000216</v>
      </c>
      <c r="Y133" s="393">
        <f>+BS!BX11</f>
        <v>31.900000000000233</v>
      </c>
      <c r="Z133" s="393">
        <f>+BS!CA11</f>
        <v>18.100000000000193</v>
      </c>
    </row>
    <row r="134" spans="1:26">
      <c r="A134" s="213"/>
      <c r="B134" s="419"/>
      <c r="C134" s="110" t="s">
        <v>392</v>
      </c>
      <c r="D134" s="110" t="s">
        <v>392</v>
      </c>
      <c r="E134" s="110" t="s">
        <v>392</v>
      </c>
      <c r="F134" s="110" t="s">
        <v>392</v>
      </c>
      <c r="G134" s="110" t="s">
        <v>392</v>
      </c>
      <c r="H134" s="110" t="s">
        <v>392</v>
      </c>
      <c r="I134" s="110" t="s">
        <v>392</v>
      </c>
      <c r="J134" s="110" t="s">
        <v>392</v>
      </c>
      <c r="K134" s="110" t="s">
        <v>392</v>
      </c>
      <c r="L134" s="110" t="s">
        <v>392</v>
      </c>
      <c r="M134" s="110" t="s">
        <v>392</v>
      </c>
      <c r="N134" s="110" t="s">
        <v>392</v>
      </c>
      <c r="O134" s="110" t="s">
        <v>392</v>
      </c>
      <c r="P134" s="110" t="s">
        <v>392</v>
      </c>
      <c r="Q134" s="110" t="s">
        <v>392</v>
      </c>
      <c r="R134" s="110" t="s">
        <v>392</v>
      </c>
      <c r="S134" s="110" t="s">
        <v>392</v>
      </c>
      <c r="T134" s="110" t="s">
        <v>392</v>
      </c>
      <c r="U134" s="110" t="s">
        <v>392</v>
      </c>
      <c r="V134" s="110" t="s">
        <v>392</v>
      </c>
      <c r="W134" s="110" t="s">
        <v>392</v>
      </c>
      <c r="X134" s="110" t="s">
        <v>392</v>
      </c>
      <c r="Y134" s="110" t="s">
        <v>392</v>
      </c>
      <c r="Z134" s="110" t="s">
        <v>392</v>
      </c>
    </row>
    <row r="135" spans="1:26">
      <c r="A135" s="213" t="s">
        <v>37</v>
      </c>
      <c r="B135" s="419">
        <f>+BS!B13</f>
        <v>0</v>
      </c>
      <c r="C135" s="110">
        <f>+BS!E13</f>
        <v>0</v>
      </c>
      <c r="D135" s="110">
        <f>+BS!H13</f>
        <v>0</v>
      </c>
      <c r="E135" s="110">
        <f>+BS!K13</f>
        <v>0</v>
      </c>
      <c r="F135" s="110">
        <f>+BS!N13</f>
        <v>0</v>
      </c>
      <c r="G135" s="110">
        <f>+BS!R13</f>
        <v>0</v>
      </c>
      <c r="H135" s="110">
        <f>+BS!U13</f>
        <v>0</v>
      </c>
      <c r="I135" s="110">
        <f>+BS!X13</f>
        <v>0</v>
      </c>
      <c r="J135" s="110">
        <f>+BS!AA13</f>
        <v>0</v>
      </c>
      <c r="K135" s="110">
        <f>+BS!AE13</f>
        <v>0</v>
      </c>
      <c r="L135" s="110">
        <f>+BS!AH13</f>
        <v>0</v>
      </c>
      <c r="M135" s="110">
        <f>+BS!AK13</f>
        <v>0</v>
      </c>
      <c r="N135" s="110">
        <f>+BS!AN13</f>
        <v>0</v>
      </c>
      <c r="O135" s="110">
        <f>+BS!AR13</f>
        <v>0</v>
      </c>
      <c r="P135" s="110">
        <f>+BS!AU13</f>
        <v>0</v>
      </c>
      <c r="Q135" s="110">
        <f>+BS!AX13</f>
        <v>0</v>
      </c>
      <c r="R135" s="110">
        <f>+BS!BA13</f>
        <v>0</v>
      </c>
      <c r="S135" s="110">
        <f>+BS!BE13</f>
        <v>0</v>
      </c>
      <c r="T135" s="110">
        <f>+BS!BH13</f>
        <v>0</v>
      </c>
      <c r="U135" s="110">
        <f>+BS!BK13</f>
        <v>0</v>
      </c>
      <c r="V135" s="110">
        <f>+BS!BN13</f>
        <v>0</v>
      </c>
      <c r="W135" s="110">
        <f>+BS!BR13</f>
        <v>0</v>
      </c>
      <c r="X135" s="110">
        <f>+BS!BU13</f>
        <v>0</v>
      </c>
      <c r="Y135" s="110">
        <f>+BS!BX13</f>
        <v>0</v>
      </c>
      <c r="Z135" s="110">
        <f>+BS!CA13</f>
        <v>0</v>
      </c>
    </row>
    <row r="136" spans="1:26">
      <c r="A136" s="213" t="s">
        <v>255</v>
      </c>
      <c r="B136" s="419">
        <f>+BS!B14</f>
        <v>400</v>
      </c>
      <c r="C136" s="110">
        <f>+BS!E14</f>
        <v>400</v>
      </c>
      <c r="D136" s="110">
        <f>+BS!H14</f>
        <v>400</v>
      </c>
      <c r="E136" s="110">
        <f>+BS!K14</f>
        <v>400</v>
      </c>
      <c r="F136" s="110">
        <f>+BS!N14</f>
        <v>400</v>
      </c>
      <c r="G136" s="110">
        <f>+BS!R14</f>
        <v>560</v>
      </c>
      <c r="H136" s="110">
        <f>+BS!U14</f>
        <v>560</v>
      </c>
      <c r="I136" s="110">
        <f>+BS!X14</f>
        <v>560</v>
      </c>
      <c r="J136" s="110">
        <f>+BS!AA14</f>
        <v>560</v>
      </c>
      <c r="K136" s="110">
        <f>+BS!AE14</f>
        <v>560</v>
      </c>
      <c r="L136" s="110">
        <f>+BS!AH14</f>
        <v>560</v>
      </c>
      <c r="M136" s="110">
        <f>+BS!AK14</f>
        <v>560</v>
      </c>
      <c r="N136" s="110">
        <f>+BS!AN14</f>
        <v>560</v>
      </c>
      <c r="O136" s="110">
        <f>+BS!AR14</f>
        <v>560</v>
      </c>
      <c r="P136" s="110">
        <f>+BS!AU14</f>
        <v>560</v>
      </c>
      <c r="Q136" s="110">
        <f>+BS!AX14</f>
        <v>560</v>
      </c>
      <c r="R136" s="110">
        <f>+BS!BA14</f>
        <v>560</v>
      </c>
      <c r="S136" s="110">
        <f>+BS!BE14</f>
        <v>560</v>
      </c>
      <c r="T136" s="110">
        <f>+BS!BH14</f>
        <v>560</v>
      </c>
      <c r="U136" s="110">
        <f>+BS!BK14</f>
        <v>560</v>
      </c>
      <c r="V136" s="110">
        <f>+BS!BN14</f>
        <v>560</v>
      </c>
      <c r="W136" s="110">
        <f>+BS!BR14</f>
        <v>560</v>
      </c>
      <c r="X136" s="110">
        <f>+BS!BU14</f>
        <v>560</v>
      </c>
      <c r="Y136" s="110">
        <f>+BS!BX14</f>
        <v>560</v>
      </c>
      <c r="Z136" s="110">
        <f>+BS!CA14</f>
        <v>560</v>
      </c>
    </row>
    <row r="137" spans="1:26">
      <c r="A137" s="213" t="s">
        <v>227</v>
      </c>
      <c r="B137" s="419">
        <f>+BS!B15</f>
        <v>0</v>
      </c>
      <c r="C137" s="110">
        <f>+BS!E15</f>
        <v>0</v>
      </c>
      <c r="D137" s="110">
        <f>+BS!H15</f>
        <v>0</v>
      </c>
      <c r="E137" s="110">
        <f>+BS!K15</f>
        <v>0</v>
      </c>
      <c r="F137" s="110">
        <f>+BS!N15</f>
        <v>0</v>
      </c>
      <c r="G137" s="110">
        <f>+BS!R15</f>
        <v>0</v>
      </c>
      <c r="H137" s="110">
        <f>+BS!U15</f>
        <v>40</v>
      </c>
      <c r="I137" s="110">
        <f>+BS!X15</f>
        <v>40</v>
      </c>
      <c r="J137" s="110">
        <f>+BS!AA15</f>
        <v>40</v>
      </c>
      <c r="K137" s="110">
        <f>+BS!AE15</f>
        <v>40</v>
      </c>
      <c r="L137" s="110">
        <f>+BS!AH15</f>
        <v>40</v>
      </c>
      <c r="M137" s="110">
        <f>+BS!AK15</f>
        <v>40</v>
      </c>
      <c r="N137" s="110">
        <f>+BS!AN15</f>
        <v>40</v>
      </c>
      <c r="O137" s="110">
        <f>+BS!AR15</f>
        <v>40</v>
      </c>
      <c r="P137" s="110">
        <f>+BS!AU15</f>
        <v>40</v>
      </c>
      <c r="Q137" s="110">
        <f>+BS!AX15</f>
        <v>40</v>
      </c>
      <c r="R137" s="110">
        <f>+BS!BA15</f>
        <v>40</v>
      </c>
      <c r="S137" s="110">
        <f>+BS!BE15</f>
        <v>40</v>
      </c>
      <c r="T137" s="110">
        <f>+BS!BH15</f>
        <v>40</v>
      </c>
      <c r="U137" s="110">
        <f>+BS!BK15</f>
        <v>40</v>
      </c>
      <c r="V137" s="110">
        <f>+BS!BN15</f>
        <v>40</v>
      </c>
      <c r="W137" s="110">
        <f>+BS!BR15</f>
        <v>40</v>
      </c>
      <c r="X137" s="110">
        <f>+BS!BU15</f>
        <v>40</v>
      </c>
      <c r="Y137" s="110">
        <f>+BS!BX15</f>
        <v>40</v>
      </c>
      <c r="Z137" s="110">
        <f>+BS!CA15</f>
        <v>40</v>
      </c>
    </row>
    <row r="138" spans="1:26">
      <c r="A138" s="213" t="s">
        <v>225</v>
      </c>
      <c r="B138" s="419">
        <f>+BS!B16</f>
        <v>-100</v>
      </c>
      <c r="C138" s="110">
        <f>+BS!E16</f>
        <v>-109.99999999999999</v>
      </c>
      <c r="D138" s="110">
        <f>+BS!H16</f>
        <v>-119.99999999999997</v>
      </c>
      <c r="E138" s="110">
        <f>+BS!K16</f>
        <v>-129.99999999999997</v>
      </c>
      <c r="F138" s="110">
        <f>+BS!N16</f>
        <v>-140</v>
      </c>
      <c r="G138" s="110">
        <f>+BS!R16</f>
        <v>-150.00000000000003</v>
      </c>
      <c r="H138" s="110">
        <f>+BS!U16</f>
        <v>-160.00000000000006</v>
      </c>
      <c r="I138" s="110">
        <f>+BS!X16</f>
        <v>-175.40178571428581</v>
      </c>
      <c r="J138" s="110">
        <f>+BS!AA16</f>
        <v>-190.80357142857156</v>
      </c>
      <c r="K138" s="110">
        <f>+BS!AE16</f>
        <v>-206.20535714285731</v>
      </c>
      <c r="L138" s="110">
        <f>+BS!AH16</f>
        <v>-221.60714285714306</v>
      </c>
      <c r="M138" s="110">
        <f>+BS!AK16</f>
        <v>-237.00892857142881</v>
      </c>
      <c r="N138" s="110">
        <f>+BS!AN16</f>
        <v>-252.41071428571456</v>
      </c>
      <c r="O138" s="110">
        <f>+BS!AR16</f>
        <v>-267.81250000000023</v>
      </c>
      <c r="P138" s="110">
        <f>+BS!AU16</f>
        <v>-283.21428571428589</v>
      </c>
      <c r="Q138" s="110">
        <f>+BS!AX16</f>
        <v>-298.61607142857156</v>
      </c>
      <c r="R138" s="110">
        <f>+BS!BA16</f>
        <v>-314.01785714285722</v>
      </c>
      <c r="S138" s="110">
        <f>+BS!BE16</f>
        <v>-329.41964285714289</v>
      </c>
      <c r="T138" s="110">
        <f>+BS!BH16</f>
        <v>-344.82142857142856</v>
      </c>
      <c r="U138" s="110">
        <f>+BS!BK16</f>
        <v>-360.22321428571422</v>
      </c>
      <c r="V138" s="110">
        <f>+BS!BN16</f>
        <v>-375.62499999999989</v>
      </c>
      <c r="W138" s="110">
        <f>+BS!BR16</f>
        <v>-391.02678571428555</v>
      </c>
      <c r="X138" s="110">
        <f>+BS!BU16</f>
        <v>-406.42857142857122</v>
      </c>
      <c r="Y138" s="110">
        <f>+BS!BX16</f>
        <v>-421.517857142857</v>
      </c>
      <c r="Z138" s="110">
        <f>+BS!CA16</f>
        <v>-436.60714285714278</v>
      </c>
    </row>
    <row r="139" spans="1:26">
      <c r="A139" s="251" t="s">
        <v>398</v>
      </c>
      <c r="B139" s="348">
        <f t="shared" ref="B139" si="143">SUM(B135:B138)</f>
        <v>300</v>
      </c>
      <c r="C139" s="393">
        <f>+BS!E17</f>
        <v>290</v>
      </c>
      <c r="D139" s="393">
        <f>+BS!H17</f>
        <v>280</v>
      </c>
      <c r="E139" s="393">
        <f>+BS!K17</f>
        <v>270</v>
      </c>
      <c r="F139" s="393">
        <f>+BS!N17</f>
        <v>260</v>
      </c>
      <c r="G139" s="393">
        <f>+BS!R17</f>
        <v>410</v>
      </c>
      <c r="H139" s="393">
        <f>+BS!U17</f>
        <v>439.99999999999994</v>
      </c>
      <c r="I139" s="393">
        <f>+BS!X17</f>
        <v>424.59821428571422</v>
      </c>
      <c r="J139" s="393">
        <f>+BS!AA17</f>
        <v>409.19642857142844</v>
      </c>
      <c r="K139" s="393">
        <f>+BS!AE17</f>
        <v>393.79464285714266</v>
      </c>
      <c r="L139" s="393">
        <f>+BS!AH17</f>
        <v>378.39285714285694</v>
      </c>
      <c r="M139" s="393">
        <f>+BS!AK17</f>
        <v>362.99107142857122</v>
      </c>
      <c r="N139" s="393">
        <f>+BS!AN17</f>
        <v>347.58928571428544</v>
      </c>
      <c r="O139" s="393">
        <f>+BS!AR17</f>
        <v>332.18749999999977</v>
      </c>
      <c r="P139" s="393">
        <f>+BS!AU17</f>
        <v>316.78571428571411</v>
      </c>
      <c r="Q139" s="393">
        <f>+BS!AX17</f>
        <v>301.38392857142844</v>
      </c>
      <c r="R139" s="393">
        <f>+BS!BA17</f>
        <v>285.98214285714278</v>
      </c>
      <c r="S139" s="393">
        <f>+BS!BE17</f>
        <v>270.58035714285711</v>
      </c>
      <c r="T139" s="393">
        <f>+BS!BH17</f>
        <v>255.17857142857144</v>
      </c>
      <c r="U139" s="393">
        <f>+BS!BK17</f>
        <v>239.77678571428578</v>
      </c>
      <c r="V139" s="393">
        <f>+BS!BN17</f>
        <v>224.37500000000011</v>
      </c>
      <c r="W139" s="393">
        <f>+BS!BR17</f>
        <v>208.97321428571445</v>
      </c>
      <c r="X139" s="393">
        <f>+BS!BU17</f>
        <v>193.57142857142878</v>
      </c>
      <c r="Y139" s="393">
        <f>+BS!BX17</f>
        <v>178.482142857143</v>
      </c>
      <c r="Z139" s="393">
        <f>+BS!CA17</f>
        <v>163.39285714285722</v>
      </c>
    </row>
    <row r="140" spans="1:26">
      <c r="A140" s="213"/>
      <c r="B140" s="419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  <c r="Z140" s="110"/>
    </row>
    <row r="141" spans="1:26">
      <c r="A141" s="213" t="s">
        <v>345</v>
      </c>
      <c r="B141" s="419">
        <f>+BS!B19</f>
        <v>0</v>
      </c>
      <c r="C141" s="110">
        <f>+BS!E19</f>
        <v>0</v>
      </c>
      <c r="D141" s="110">
        <f>+BS!H19</f>
        <v>0</v>
      </c>
      <c r="E141" s="110">
        <f>+BS!K19</f>
        <v>0</v>
      </c>
      <c r="F141" s="110">
        <f>+BS!N19</f>
        <v>0</v>
      </c>
      <c r="G141" s="110">
        <f>+BS!R19</f>
        <v>0</v>
      </c>
      <c r="H141" s="110">
        <f>+BS!U19</f>
        <v>0</v>
      </c>
      <c r="I141" s="110">
        <f>+BS!X19</f>
        <v>0</v>
      </c>
      <c r="J141" s="110">
        <f>+BS!AA19</f>
        <v>0</v>
      </c>
      <c r="K141" s="110">
        <f>+BS!AE19</f>
        <v>0</v>
      </c>
      <c r="L141" s="110">
        <f>+BS!AH19</f>
        <v>0</v>
      </c>
      <c r="M141" s="110">
        <f>+BS!AK19</f>
        <v>0</v>
      </c>
      <c r="N141" s="110">
        <f>+BS!AN19</f>
        <v>0</v>
      </c>
      <c r="O141" s="110">
        <f>+BS!AR19</f>
        <v>0</v>
      </c>
      <c r="P141" s="110">
        <f>+BS!AU19</f>
        <v>0</v>
      </c>
      <c r="Q141" s="110">
        <f>+BS!AX19</f>
        <v>0</v>
      </c>
      <c r="R141" s="110">
        <f>+BS!BA19</f>
        <v>0</v>
      </c>
      <c r="S141" s="110">
        <f>+BS!BE19</f>
        <v>0</v>
      </c>
      <c r="T141" s="110">
        <f>+BS!BH19</f>
        <v>0</v>
      </c>
      <c r="U141" s="110">
        <f>+BS!BK19</f>
        <v>0</v>
      </c>
      <c r="V141" s="110">
        <f>+BS!BN19</f>
        <v>0</v>
      </c>
      <c r="W141" s="110">
        <f>+BS!BR19</f>
        <v>0</v>
      </c>
      <c r="X141" s="110">
        <f>+BS!BU19</f>
        <v>0</v>
      </c>
      <c r="Y141" s="110">
        <f>+BS!BX19</f>
        <v>0</v>
      </c>
      <c r="Z141" s="110">
        <f>+BS!CA19</f>
        <v>0</v>
      </c>
    </row>
    <row r="142" spans="1:26">
      <c r="A142" s="213" t="s">
        <v>228</v>
      </c>
      <c r="B142" s="419">
        <f>+BS!B20</f>
        <v>0</v>
      </c>
      <c r="C142" s="110">
        <f>+BS!E20</f>
        <v>0</v>
      </c>
      <c r="D142" s="110">
        <f>+BS!H20</f>
        <v>0</v>
      </c>
      <c r="E142" s="110">
        <f>+BS!K20</f>
        <v>0</v>
      </c>
      <c r="F142" s="110">
        <f>+BS!N20</f>
        <v>0</v>
      </c>
      <c r="G142" s="110">
        <f>+BS!R20</f>
        <v>0</v>
      </c>
      <c r="H142" s="110">
        <f>+BS!U20</f>
        <v>0</v>
      </c>
      <c r="I142" s="110">
        <f>+BS!X20</f>
        <v>0</v>
      </c>
      <c r="J142" s="110">
        <f>+BS!AA20</f>
        <v>0</v>
      </c>
      <c r="K142" s="110">
        <f>+BS!AE20</f>
        <v>0</v>
      </c>
      <c r="L142" s="110">
        <f>+BS!AH20</f>
        <v>0</v>
      </c>
      <c r="M142" s="110">
        <f>+BS!AK20</f>
        <v>0</v>
      </c>
      <c r="N142" s="110">
        <f>+BS!AN20</f>
        <v>0</v>
      </c>
      <c r="O142" s="110">
        <f>+BS!AR20</f>
        <v>0</v>
      </c>
      <c r="P142" s="110">
        <f>+BS!AU20</f>
        <v>0</v>
      </c>
      <c r="Q142" s="110">
        <f>+BS!AX20</f>
        <v>0</v>
      </c>
      <c r="R142" s="110">
        <f>+BS!BA20</f>
        <v>0</v>
      </c>
      <c r="S142" s="110">
        <f>+BS!BE20</f>
        <v>0</v>
      </c>
      <c r="T142" s="110">
        <f>+BS!BH20</f>
        <v>0</v>
      </c>
      <c r="U142" s="110">
        <f>+BS!BK20</f>
        <v>0</v>
      </c>
      <c r="V142" s="110">
        <f>+BS!BN20</f>
        <v>0</v>
      </c>
      <c r="W142" s="110">
        <f>+BS!BR20</f>
        <v>0</v>
      </c>
      <c r="X142" s="110">
        <f>+BS!BU20</f>
        <v>0</v>
      </c>
      <c r="Y142" s="110">
        <f>+BS!BX20</f>
        <v>0</v>
      </c>
      <c r="Z142" s="110">
        <f>+BS!CA20</f>
        <v>0</v>
      </c>
    </row>
    <row r="143" spans="1:26">
      <c r="A143" s="251" t="s">
        <v>377</v>
      </c>
      <c r="B143" s="348">
        <f>SUM(B141:B142)</f>
        <v>0</v>
      </c>
      <c r="C143" s="393">
        <f>+BS!E21</f>
        <v>0</v>
      </c>
      <c r="D143" s="393">
        <f>+BS!H21</f>
        <v>0</v>
      </c>
      <c r="E143" s="393">
        <f>+BS!K21</f>
        <v>0</v>
      </c>
      <c r="F143" s="393">
        <f>+BS!N21</f>
        <v>0</v>
      </c>
      <c r="G143" s="393">
        <f>+BS!R21</f>
        <v>0</v>
      </c>
      <c r="H143" s="393">
        <f>+BS!U21</f>
        <v>0</v>
      </c>
      <c r="I143" s="393">
        <f>+BS!X21</f>
        <v>0</v>
      </c>
      <c r="J143" s="393">
        <f>+BS!AA21</f>
        <v>0</v>
      </c>
      <c r="K143" s="393">
        <f>+BS!AE21</f>
        <v>0</v>
      </c>
      <c r="L143" s="393">
        <f>+BS!AH21</f>
        <v>0</v>
      </c>
      <c r="M143" s="393">
        <f>+BS!AK21</f>
        <v>0</v>
      </c>
      <c r="N143" s="393">
        <f>+BS!AN21</f>
        <v>0</v>
      </c>
      <c r="O143" s="393">
        <f>+BS!AR21</f>
        <v>0</v>
      </c>
      <c r="P143" s="393">
        <f>+BS!AU21</f>
        <v>0</v>
      </c>
      <c r="Q143" s="393">
        <f>+BS!AX21</f>
        <v>0</v>
      </c>
      <c r="R143" s="393">
        <f>+BS!BA21</f>
        <v>0</v>
      </c>
      <c r="S143" s="393">
        <f>+BS!BE21</f>
        <v>0</v>
      </c>
      <c r="T143" s="393">
        <f>+BS!BH21</f>
        <v>0</v>
      </c>
      <c r="U143" s="393">
        <f>+BS!BK21</f>
        <v>0</v>
      </c>
      <c r="V143" s="393">
        <f>+BS!BN21</f>
        <v>0</v>
      </c>
      <c r="W143" s="393">
        <f>+BS!BR21</f>
        <v>0</v>
      </c>
      <c r="X143" s="393">
        <f>+BS!BU21</f>
        <v>0</v>
      </c>
      <c r="Y143" s="393">
        <f>+BS!BX21</f>
        <v>0</v>
      </c>
      <c r="Z143" s="393">
        <f>+BS!CA21</f>
        <v>0</v>
      </c>
    </row>
    <row r="144" spans="1:26">
      <c r="A144" s="213"/>
      <c r="B144" s="419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  <c r="Z144" s="110"/>
    </row>
    <row r="145" spans="1:26">
      <c r="A145" s="251" t="s">
        <v>229</v>
      </c>
      <c r="B145" s="348">
        <f>+B133+B139+B143</f>
        <v>300</v>
      </c>
      <c r="C145" s="393">
        <f>+BS!E23</f>
        <v>365</v>
      </c>
      <c r="D145" s="393">
        <f>+BS!H23</f>
        <v>356</v>
      </c>
      <c r="E145" s="393">
        <f>+BS!K23</f>
        <v>358</v>
      </c>
      <c r="F145" s="393">
        <f>+BS!N23</f>
        <v>457</v>
      </c>
      <c r="G145" s="393">
        <f>+BS!R23</f>
        <v>609.20000000000005</v>
      </c>
      <c r="H145" s="393">
        <f>+BS!U23</f>
        <v>706.39999999999986</v>
      </c>
      <c r="I145" s="393">
        <f>+BS!X23</f>
        <v>677.29821428571427</v>
      </c>
      <c r="J145" s="393">
        <f>+BS!AA23</f>
        <v>648.09642857142842</v>
      </c>
      <c r="K145" s="393">
        <f>+BS!AE23</f>
        <v>618.89464285714268</v>
      </c>
      <c r="L145" s="393">
        <f>+BS!AH23</f>
        <v>589.69285714285695</v>
      </c>
      <c r="M145" s="393">
        <f>+BS!AK23</f>
        <v>560.49107142857122</v>
      </c>
      <c r="N145" s="393">
        <f>+BS!AN23</f>
        <v>531.28928571428548</v>
      </c>
      <c r="O145" s="393">
        <f>+BS!AR23</f>
        <v>502.08749999999986</v>
      </c>
      <c r="P145" s="393">
        <f>+BS!AU23</f>
        <v>472.88571428571419</v>
      </c>
      <c r="Q145" s="393">
        <f>+BS!AX23</f>
        <v>443.68392857142851</v>
      </c>
      <c r="R145" s="393">
        <f>+BS!BA23</f>
        <v>414.48214285714289</v>
      </c>
      <c r="S145" s="393">
        <f>+BS!BE23</f>
        <v>385.28035714285727</v>
      </c>
      <c r="T145" s="393">
        <f>+BS!BH23</f>
        <v>356.07857142857159</v>
      </c>
      <c r="U145" s="393">
        <f>+BS!BK23</f>
        <v>326.87678571428592</v>
      </c>
      <c r="V145" s="393">
        <f>+BS!BN23</f>
        <v>297.6750000000003</v>
      </c>
      <c r="W145" s="393">
        <f>+BS!BR23</f>
        <v>268.47321428571468</v>
      </c>
      <c r="X145" s="393">
        <f>+BS!BU23</f>
        <v>239.271428571429</v>
      </c>
      <c r="Y145" s="393">
        <f>+BS!BX23</f>
        <v>210.38214285714324</v>
      </c>
      <c r="Z145" s="393">
        <f>+BS!CA23</f>
        <v>181.49285714285742</v>
      </c>
    </row>
    <row r="146" spans="1:26">
      <c r="A146" s="213"/>
      <c r="B146" s="419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  <c r="Z146" s="110"/>
    </row>
    <row r="147" spans="1:26">
      <c r="A147" s="213" t="s">
        <v>230</v>
      </c>
      <c r="B147" s="419">
        <f>+BS!B25</f>
        <v>100</v>
      </c>
      <c r="C147" s="110">
        <f>+BS!E25</f>
        <v>100</v>
      </c>
      <c r="D147" s="110">
        <f>+BS!H25</f>
        <v>100</v>
      </c>
      <c r="E147" s="110">
        <f>+BS!K25</f>
        <v>100</v>
      </c>
      <c r="F147" s="110">
        <f>+BS!N25</f>
        <v>100</v>
      </c>
      <c r="G147" s="110">
        <f>+BS!R25</f>
        <v>100</v>
      </c>
      <c r="H147" s="110">
        <f>+BS!U25</f>
        <v>100</v>
      </c>
      <c r="I147" s="110">
        <f>+BS!X25</f>
        <v>140</v>
      </c>
      <c r="J147" s="110">
        <f>+BS!AA25</f>
        <v>140</v>
      </c>
      <c r="K147" s="110">
        <f>+BS!AE25</f>
        <v>180</v>
      </c>
      <c r="L147" s="110">
        <f>+BS!AH25</f>
        <v>180</v>
      </c>
      <c r="M147" s="110">
        <f>+BS!AK25</f>
        <v>180</v>
      </c>
      <c r="N147" s="110">
        <f>+BS!AN25</f>
        <v>180</v>
      </c>
      <c r="O147" s="110">
        <f>+BS!AR25</f>
        <v>220</v>
      </c>
      <c r="P147" s="110">
        <f>+BS!AU25</f>
        <v>220</v>
      </c>
      <c r="Q147" s="110">
        <f>+BS!AX25</f>
        <v>220</v>
      </c>
      <c r="R147" s="110">
        <f>+BS!BA25</f>
        <v>220</v>
      </c>
      <c r="S147" s="110">
        <f>+BS!BE25</f>
        <v>220</v>
      </c>
      <c r="T147" s="110">
        <f>+BS!BH25</f>
        <v>220</v>
      </c>
      <c r="U147" s="110">
        <f>+BS!BK25</f>
        <v>220</v>
      </c>
      <c r="V147" s="110">
        <f>+BS!BN25</f>
        <v>220</v>
      </c>
      <c r="W147" s="110">
        <f>+BS!BR25</f>
        <v>220</v>
      </c>
      <c r="X147" s="110">
        <f>+BS!BU25</f>
        <v>220</v>
      </c>
      <c r="Y147" s="110">
        <f>+BS!BX25</f>
        <v>220</v>
      </c>
      <c r="Z147" s="110">
        <f>+BS!CA25</f>
        <v>220</v>
      </c>
    </row>
    <row r="148" spans="1:26">
      <c r="A148" s="213" t="s">
        <v>231</v>
      </c>
      <c r="B148" s="419">
        <f>+BS!B26</f>
        <v>0</v>
      </c>
      <c r="C148" s="110">
        <f>+BS!E26</f>
        <v>0</v>
      </c>
      <c r="D148" s="110">
        <f>+BS!H26</f>
        <v>0</v>
      </c>
      <c r="E148" s="110">
        <f>+BS!K26</f>
        <v>0</v>
      </c>
      <c r="F148" s="110">
        <f>+BS!N26</f>
        <v>0</v>
      </c>
      <c r="G148" s="110">
        <f>+BS!R26</f>
        <v>0</v>
      </c>
      <c r="H148" s="110">
        <f>+BS!U26</f>
        <v>0</v>
      </c>
      <c r="I148" s="110">
        <f>+BS!X26</f>
        <v>40</v>
      </c>
      <c r="J148" s="110">
        <f>+BS!AA26</f>
        <v>40</v>
      </c>
      <c r="K148" s="110">
        <f>+BS!AE26</f>
        <v>80</v>
      </c>
      <c r="L148" s="110">
        <f>+BS!AH26</f>
        <v>80</v>
      </c>
      <c r="M148" s="110">
        <f>+BS!AK26</f>
        <v>80</v>
      </c>
      <c r="N148" s="110">
        <f>+BS!AN26</f>
        <v>80</v>
      </c>
      <c r="O148" s="110">
        <f>+BS!AR26</f>
        <v>120</v>
      </c>
      <c r="P148" s="110">
        <f>+BS!AU26</f>
        <v>120</v>
      </c>
      <c r="Q148" s="110">
        <f>+BS!AX26</f>
        <v>120</v>
      </c>
      <c r="R148" s="110">
        <f>+BS!BA26</f>
        <v>120</v>
      </c>
      <c r="S148" s="110">
        <f>+BS!BE26</f>
        <v>120</v>
      </c>
      <c r="T148" s="110">
        <f>+BS!BH26</f>
        <v>120</v>
      </c>
      <c r="U148" s="110">
        <f>+BS!BK26</f>
        <v>120</v>
      </c>
      <c r="V148" s="110">
        <f>+BS!BN26</f>
        <v>120</v>
      </c>
      <c r="W148" s="110">
        <f>+BS!BR26</f>
        <v>120</v>
      </c>
      <c r="X148" s="110">
        <f>+BS!BU26</f>
        <v>120</v>
      </c>
      <c r="Y148" s="110">
        <f>+BS!BX26</f>
        <v>120</v>
      </c>
      <c r="Z148" s="110">
        <f>+BS!CA26</f>
        <v>120</v>
      </c>
    </row>
    <row r="149" spans="1:26">
      <c r="A149" s="213" t="s">
        <v>232</v>
      </c>
      <c r="B149" s="419">
        <f>+BS!B27</f>
        <v>0</v>
      </c>
      <c r="C149" s="110">
        <f>+BS!E27</f>
        <v>0</v>
      </c>
      <c r="D149" s="110">
        <f>+BS!H27</f>
        <v>0</v>
      </c>
      <c r="E149" s="110">
        <f>+BS!K27</f>
        <v>0</v>
      </c>
      <c r="F149" s="110">
        <f>+BS!N27</f>
        <v>0</v>
      </c>
      <c r="G149" s="110">
        <f>+BS!R27</f>
        <v>0</v>
      </c>
      <c r="H149" s="110">
        <f>+BS!U27</f>
        <v>0</v>
      </c>
      <c r="I149" s="110">
        <f>+BS!X27</f>
        <v>0</v>
      </c>
      <c r="J149" s="110">
        <f>+BS!AA27</f>
        <v>0</v>
      </c>
      <c r="K149" s="110">
        <f>+BS!AE27</f>
        <v>0</v>
      </c>
      <c r="L149" s="110">
        <f>+BS!AH27</f>
        <v>0</v>
      </c>
      <c r="M149" s="110">
        <f>+BS!AK27</f>
        <v>0</v>
      </c>
      <c r="N149" s="110">
        <f>+BS!AN27</f>
        <v>0</v>
      </c>
      <c r="O149" s="110">
        <f>+BS!AR27</f>
        <v>0</v>
      </c>
      <c r="P149" s="110">
        <f>+BS!AU27</f>
        <v>0</v>
      </c>
      <c r="Q149" s="110">
        <f>+BS!AX27</f>
        <v>0</v>
      </c>
      <c r="R149" s="110">
        <f>+BS!BA27</f>
        <v>0</v>
      </c>
      <c r="S149" s="110">
        <f>+BS!BE27</f>
        <v>0</v>
      </c>
      <c r="T149" s="110">
        <f>+BS!BH27</f>
        <v>0</v>
      </c>
      <c r="U149" s="110">
        <f>+BS!BK27</f>
        <v>0</v>
      </c>
      <c r="V149" s="110">
        <f>+BS!BN27</f>
        <v>0</v>
      </c>
      <c r="W149" s="110">
        <f>+BS!BR27</f>
        <v>0</v>
      </c>
      <c r="X149" s="110">
        <f>+BS!BU27</f>
        <v>0</v>
      </c>
      <c r="Y149" s="110">
        <f>+BS!BX27</f>
        <v>0</v>
      </c>
      <c r="Z149" s="110">
        <f>+BS!CA27</f>
        <v>0</v>
      </c>
    </row>
    <row r="150" spans="1:26">
      <c r="A150" s="251" t="s">
        <v>105</v>
      </c>
      <c r="B150" s="348">
        <f>SUM(B147:B149)</f>
        <v>100</v>
      </c>
      <c r="C150" s="393">
        <f>+BS!E28</f>
        <v>100</v>
      </c>
      <c r="D150" s="393">
        <f>+BS!H28</f>
        <v>100</v>
      </c>
      <c r="E150" s="393">
        <f>+BS!K28</f>
        <v>100</v>
      </c>
      <c r="F150" s="393">
        <f>+BS!N28</f>
        <v>100</v>
      </c>
      <c r="G150" s="393">
        <f>+BS!R28</f>
        <v>100</v>
      </c>
      <c r="H150" s="393">
        <f>+BS!U28</f>
        <v>100</v>
      </c>
      <c r="I150" s="393">
        <f>+BS!X28</f>
        <v>180</v>
      </c>
      <c r="J150" s="393">
        <f>+BS!AA28</f>
        <v>180</v>
      </c>
      <c r="K150" s="393">
        <f>+BS!AE28</f>
        <v>260</v>
      </c>
      <c r="L150" s="393">
        <f>+BS!AH28</f>
        <v>260</v>
      </c>
      <c r="M150" s="393">
        <f>+BS!AK28</f>
        <v>260</v>
      </c>
      <c r="N150" s="393">
        <f>+BS!AN28</f>
        <v>260</v>
      </c>
      <c r="O150" s="393">
        <f>+BS!AR28</f>
        <v>340</v>
      </c>
      <c r="P150" s="393">
        <f>+BS!AU28</f>
        <v>340</v>
      </c>
      <c r="Q150" s="393">
        <f>+BS!AX28</f>
        <v>340</v>
      </c>
      <c r="R150" s="393">
        <f>+BS!BA28</f>
        <v>340</v>
      </c>
      <c r="S150" s="393">
        <f>+BS!BE28</f>
        <v>340</v>
      </c>
      <c r="T150" s="393">
        <f>+BS!BH28</f>
        <v>340</v>
      </c>
      <c r="U150" s="393">
        <f>+BS!BK28</f>
        <v>340</v>
      </c>
      <c r="V150" s="393">
        <f>+BS!BN28</f>
        <v>340</v>
      </c>
      <c r="W150" s="393">
        <f>+BS!BR28</f>
        <v>340</v>
      </c>
      <c r="X150" s="393">
        <f>+BS!BU28</f>
        <v>340</v>
      </c>
      <c r="Y150" s="393">
        <f>+BS!BX28</f>
        <v>340</v>
      </c>
      <c r="Z150" s="393">
        <f>+BS!CA28</f>
        <v>340</v>
      </c>
    </row>
    <row r="151" spans="1:26">
      <c r="A151" s="213"/>
      <c r="B151" s="419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  <c r="Z151" s="110"/>
    </row>
    <row r="152" spans="1:26">
      <c r="A152" s="213" t="s">
        <v>234</v>
      </c>
      <c r="B152" s="419">
        <f>+BS!B30</f>
        <v>200</v>
      </c>
      <c r="C152" s="110">
        <f>+BS!E30</f>
        <v>179.08000000000004</v>
      </c>
      <c r="D152" s="110">
        <f>+BS!H30</f>
        <v>96.800000000000026</v>
      </c>
      <c r="E152" s="110">
        <f>+BS!K30</f>
        <v>31.460000000000029</v>
      </c>
      <c r="F152" s="110">
        <f>+BS!N30</f>
        <v>87.120000000000019</v>
      </c>
      <c r="G152" s="110">
        <f>+BS!R30</f>
        <v>184.45240000000001</v>
      </c>
      <c r="H152" s="110">
        <f>+BS!U30</f>
        <v>99.704000000000022</v>
      </c>
      <c r="I152" s="110">
        <f>+BS!X30</f>
        <v>274.40379999999999</v>
      </c>
      <c r="J152" s="110">
        <f>+BS!AA30</f>
        <v>331.73359999999997</v>
      </c>
      <c r="K152" s="110">
        <f>+BS!AE30</f>
        <v>431.98597200000006</v>
      </c>
      <c r="L152" s="110">
        <f>+BS!AH30</f>
        <v>344.69512000000009</v>
      </c>
      <c r="M152" s="110">
        <f>+BS!AK30</f>
        <v>275.37591400000014</v>
      </c>
      <c r="N152" s="110">
        <f>+BS!AN30</f>
        <v>334.42560800000007</v>
      </c>
      <c r="O152" s="110">
        <f>+BS!AR30</f>
        <v>340.88555116000009</v>
      </c>
      <c r="P152" s="110">
        <f>+BS!AU30</f>
        <v>347.77597360000016</v>
      </c>
      <c r="Q152" s="110">
        <f>+BS!AX30</f>
        <v>179.5771914200001</v>
      </c>
      <c r="R152" s="110">
        <f>+BS!BA30</f>
        <v>337.19837624000019</v>
      </c>
      <c r="S152" s="110">
        <f>+BS!BE30</f>
        <v>608.11611769480032</v>
      </c>
      <c r="T152" s="110">
        <f>+BS!BH30</f>
        <v>515.50925280800038</v>
      </c>
      <c r="U152" s="110">
        <f>+BS!BK30</f>
        <v>441.9685071626003</v>
      </c>
      <c r="V152" s="110">
        <f>+BS!BN30</f>
        <v>504.61432752720037</v>
      </c>
      <c r="W152" s="110">
        <f>+BS!BR30</f>
        <v>868.26280122564435</v>
      </c>
      <c r="X152" s="110">
        <f>+BS!BU30</f>
        <v>772.87773039224021</v>
      </c>
      <c r="Y152" s="110">
        <f>+BS!BX30</f>
        <v>697.13076237747816</v>
      </c>
      <c r="Z152" s="110">
        <f>+BS!CA30</f>
        <v>761.65595735301611</v>
      </c>
    </row>
    <row r="153" spans="1:26">
      <c r="A153" s="213" t="s">
        <v>373</v>
      </c>
      <c r="B153" s="419">
        <f>+BS!B31</f>
        <v>0</v>
      </c>
      <c r="C153" s="110">
        <f>+BS!E31</f>
        <v>0</v>
      </c>
      <c r="D153" s="110">
        <f>+BS!H31</f>
        <v>0</v>
      </c>
      <c r="E153" s="110">
        <f>+BS!K31</f>
        <v>0</v>
      </c>
      <c r="F153" s="110">
        <f>+BS!N31</f>
        <v>0</v>
      </c>
      <c r="G153" s="110">
        <f>+BS!R31</f>
        <v>0</v>
      </c>
      <c r="H153" s="110">
        <f>+BS!U31</f>
        <v>0</v>
      </c>
      <c r="I153" s="110">
        <f>+BS!X31</f>
        <v>0</v>
      </c>
      <c r="J153" s="110">
        <f>+BS!AA31</f>
        <v>0</v>
      </c>
      <c r="K153" s="110">
        <f>+BS!AE31</f>
        <v>0</v>
      </c>
      <c r="L153" s="110">
        <f>+BS!AH31</f>
        <v>0</v>
      </c>
      <c r="M153" s="110">
        <f>+BS!AK31</f>
        <v>0</v>
      </c>
      <c r="N153" s="110">
        <f>+BS!AN31</f>
        <v>0</v>
      </c>
      <c r="O153" s="110">
        <f>+BS!AR31</f>
        <v>0</v>
      </c>
      <c r="P153" s="110">
        <f>+BS!AU31</f>
        <v>0</v>
      </c>
      <c r="Q153" s="110">
        <f>+BS!AX31</f>
        <v>0</v>
      </c>
      <c r="R153" s="110">
        <f>+BS!BA31</f>
        <v>0</v>
      </c>
      <c r="S153" s="110">
        <f>+BS!BE31</f>
        <v>0</v>
      </c>
      <c r="T153" s="110">
        <f>+BS!BH31</f>
        <v>0</v>
      </c>
      <c r="U153" s="110">
        <f>+BS!BK31</f>
        <v>0</v>
      </c>
      <c r="V153" s="110">
        <f>+BS!BN31</f>
        <v>0</v>
      </c>
      <c r="W153" s="110">
        <f>+BS!BR31</f>
        <v>0</v>
      </c>
      <c r="X153" s="110">
        <f>+BS!BU31</f>
        <v>0</v>
      </c>
      <c r="Y153" s="110">
        <f>+BS!BX31</f>
        <v>0</v>
      </c>
      <c r="Z153" s="110">
        <f>+BS!CA31</f>
        <v>0</v>
      </c>
    </row>
    <row r="154" spans="1:26">
      <c r="A154" s="213" t="s">
        <v>352</v>
      </c>
      <c r="B154" s="419">
        <f>+BS!B32</f>
        <v>0</v>
      </c>
      <c r="C154" s="110">
        <f>+BS!E32</f>
        <v>0</v>
      </c>
      <c r="D154" s="110">
        <f>+BS!H32</f>
        <v>0</v>
      </c>
      <c r="E154" s="110">
        <f>+BS!K32</f>
        <v>0</v>
      </c>
      <c r="F154" s="110">
        <f>+BS!N32</f>
        <v>7.56</v>
      </c>
      <c r="G154" s="110">
        <f>+BS!R32</f>
        <v>7.56</v>
      </c>
      <c r="H154" s="110">
        <f>+BS!U32</f>
        <v>7.56</v>
      </c>
      <c r="I154" s="110">
        <f>+BS!X32</f>
        <v>7.56</v>
      </c>
      <c r="J154" s="110">
        <f>+BS!AA32</f>
        <v>3.78</v>
      </c>
      <c r="K154" s="110">
        <f>+BS!AE32</f>
        <v>3.78</v>
      </c>
      <c r="L154" s="110">
        <f>+BS!AH32</f>
        <v>3.78</v>
      </c>
      <c r="M154" s="110">
        <f>+BS!AK32</f>
        <v>3.78</v>
      </c>
      <c r="N154" s="110">
        <f>+BS!AN32</f>
        <v>0</v>
      </c>
      <c r="O154" s="110">
        <f>+BS!AR32</f>
        <v>0</v>
      </c>
      <c r="P154" s="110">
        <f>+BS!AU32</f>
        <v>0</v>
      </c>
      <c r="Q154" s="110">
        <f>+BS!AX32</f>
        <v>0</v>
      </c>
      <c r="R154" s="110">
        <f>+BS!BA32</f>
        <v>0</v>
      </c>
      <c r="S154" s="110">
        <f>+BS!BE32</f>
        <v>0</v>
      </c>
      <c r="T154" s="110">
        <f>+BS!BH32</f>
        <v>0</v>
      </c>
      <c r="U154" s="110">
        <f>+BS!BK32</f>
        <v>0</v>
      </c>
      <c r="V154" s="110">
        <f>+BS!BN32</f>
        <v>0</v>
      </c>
      <c r="W154" s="110">
        <f>+BS!BR32</f>
        <v>0</v>
      </c>
      <c r="X154" s="110">
        <f>+BS!BU32</f>
        <v>0</v>
      </c>
      <c r="Y154" s="110">
        <f>+BS!BX32</f>
        <v>0</v>
      </c>
      <c r="Z154" s="110">
        <f>+BS!CA32</f>
        <v>0</v>
      </c>
    </row>
    <row r="155" spans="1:26">
      <c r="A155" s="213" t="s">
        <v>315</v>
      </c>
      <c r="B155" s="419">
        <f>+BS!B33</f>
        <v>0</v>
      </c>
      <c r="C155" s="110">
        <f>+BS!E33</f>
        <v>0</v>
      </c>
      <c r="D155" s="110">
        <f>+BS!H33</f>
        <v>0</v>
      </c>
      <c r="E155" s="110">
        <f>+BS!K33</f>
        <v>0</v>
      </c>
      <c r="F155" s="110">
        <f>+BS!N33</f>
        <v>0</v>
      </c>
      <c r="G155" s="110">
        <f>+BS!R33</f>
        <v>0</v>
      </c>
      <c r="H155" s="110">
        <f>+BS!U33</f>
        <v>0</v>
      </c>
      <c r="I155" s="110">
        <f>+BS!X33</f>
        <v>0</v>
      </c>
      <c r="J155" s="110">
        <f>+BS!AA33</f>
        <v>0</v>
      </c>
      <c r="K155" s="110">
        <f>+BS!AE33</f>
        <v>0</v>
      </c>
      <c r="L155" s="110">
        <f>+BS!AH33</f>
        <v>0</v>
      </c>
      <c r="M155" s="110">
        <f>+BS!AK33</f>
        <v>0</v>
      </c>
      <c r="N155" s="110">
        <f>+BS!AN33</f>
        <v>0</v>
      </c>
      <c r="O155" s="110">
        <f>+BS!AR33</f>
        <v>0</v>
      </c>
      <c r="P155" s="110">
        <f>+BS!AU33</f>
        <v>0</v>
      </c>
      <c r="Q155" s="110">
        <f>+BS!AX33</f>
        <v>0</v>
      </c>
      <c r="R155" s="110">
        <f>+BS!BA33</f>
        <v>0</v>
      </c>
      <c r="S155" s="110">
        <f>+BS!BE33</f>
        <v>0</v>
      </c>
      <c r="T155" s="110">
        <f>+BS!BH33</f>
        <v>0</v>
      </c>
      <c r="U155" s="110">
        <f>+BS!BK33</f>
        <v>0</v>
      </c>
      <c r="V155" s="110">
        <f>+BS!BN33</f>
        <v>0</v>
      </c>
      <c r="W155" s="110">
        <f>+BS!BR33</f>
        <v>0</v>
      </c>
      <c r="X155" s="110">
        <f>+BS!BU33</f>
        <v>0</v>
      </c>
      <c r="Y155" s="110">
        <f>+BS!BX33</f>
        <v>0</v>
      </c>
      <c r="Z155" s="110">
        <f>+BS!CA33</f>
        <v>0</v>
      </c>
    </row>
    <row r="156" spans="1:26">
      <c r="A156" s="213" t="s">
        <v>351</v>
      </c>
      <c r="B156" s="419">
        <f>+BS!B34</f>
        <v>0</v>
      </c>
      <c r="C156" s="110">
        <f>+BS!E34</f>
        <v>0</v>
      </c>
      <c r="D156" s="110">
        <f>+BS!H34</f>
        <v>0</v>
      </c>
      <c r="E156" s="110">
        <f>+BS!K34</f>
        <v>0</v>
      </c>
      <c r="F156" s="110">
        <f>+BS!N34</f>
        <v>0</v>
      </c>
      <c r="G156" s="110">
        <f>+BS!R34</f>
        <v>0</v>
      </c>
      <c r="H156" s="110">
        <f>+BS!U34</f>
        <v>3.78</v>
      </c>
      <c r="I156" s="110">
        <f>+BS!X34</f>
        <v>3.78</v>
      </c>
      <c r="J156" s="110">
        <f>+BS!AA34</f>
        <v>0</v>
      </c>
      <c r="K156" s="110">
        <f>+BS!AE34</f>
        <v>0</v>
      </c>
      <c r="L156" s="110">
        <f>+BS!AH34</f>
        <v>0</v>
      </c>
      <c r="M156" s="110">
        <f>+BS!AK34</f>
        <v>0</v>
      </c>
      <c r="N156" s="110">
        <f>+BS!AN34</f>
        <v>0</v>
      </c>
      <c r="O156" s="110">
        <f>+BS!AR34</f>
        <v>0</v>
      </c>
      <c r="P156" s="110">
        <f>+BS!AU34</f>
        <v>0</v>
      </c>
      <c r="Q156" s="110">
        <f>+BS!AX34</f>
        <v>0</v>
      </c>
      <c r="R156" s="110">
        <f>+BS!BA34</f>
        <v>0</v>
      </c>
      <c r="S156" s="110">
        <f>+BS!BE34</f>
        <v>0</v>
      </c>
      <c r="T156" s="110">
        <f>+BS!BH34</f>
        <v>0</v>
      </c>
      <c r="U156" s="110">
        <f>+BS!BK34</f>
        <v>0</v>
      </c>
      <c r="V156" s="110">
        <f>+BS!BN34</f>
        <v>0</v>
      </c>
      <c r="W156" s="110">
        <f>+BS!BR34</f>
        <v>0</v>
      </c>
      <c r="X156" s="110">
        <f>+BS!BU34</f>
        <v>2.8802032250715488</v>
      </c>
      <c r="Y156" s="110">
        <f>+BS!BX34</f>
        <v>2.8802032250715488</v>
      </c>
      <c r="Z156" s="110">
        <f>+BS!CA34</f>
        <v>0</v>
      </c>
    </row>
    <row r="157" spans="1:26">
      <c r="A157" s="213" t="s">
        <v>235</v>
      </c>
      <c r="B157" s="419">
        <f>+BS!B35</f>
        <v>0</v>
      </c>
      <c r="C157" s="110">
        <f>+BS!E35</f>
        <v>1.4699999999999971</v>
      </c>
      <c r="D157" s="110">
        <f>+BS!H35</f>
        <v>0</v>
      </c>
      <c r="E157" s="110">
        <f>+BS!K35</f>
        <v>0.73499999999999988</v>
      </c>
      <c r="F157" s="110">
        <f>+BS!N35</f>
        <v>0</v>
      </c>
      <c r="G157" s="110">
        <f>+BS!R35</f>
        <v>21.653100000000002</v>
      </c>
      <c r="H157" s="110">
        <f>+BS!U35</f>
        <v>17.980945603950765</v>
      </c>
      <c r="I157" s="110">
        <f>+BS!X35</f>
        <v>12.554682415803036</v>
      </c>
      <c r="J157" s="110">
        <f>+BS!AA35</f>
        <v>0</v>
      </c>
      <c r="K157" s="110">
        <f>+BS!AE35</f>
        <v>0</v>
      </c>
      <c r="L157" s="110">
        <f>+BS!AH35</f>
        <v>0</v>
      </c>
      <c r="M157" s="110">
        <f>+BS!AK35</f>
        <v>0</v>
      </c>
      <c r="N157" s="110">
        <f>+BS!AN35</f>
        <v>0</v>
      </c>
      <c r="O157" s="110">
        <f>+BS!AR35</f>
        <v>0</v>
      </c>
      <c r="P157" s="110">
        <f>+BS!AU35</f>
        <v>0</v>
      </c>
      <c r="Q157" s="110">
        <f>+BS!AX35</f>
        <v>0</v>
      </c>
      <c r="R157" s="110">
        <f>+BS!BA35</f>
        <v>0</v>
      </c>
      <c r="S157" s="110">
        <f>+BS!BE35</f>
        <v>0</v>
      </c>
      <c r="T157" s="110">
        <f>+BS!BH35</f>
        <v>0</v>
      </c>
      <c r="U157" s="110">
        <f>+BS!BK35</f>
        <v>0</v>
      </c>
      <c r="V157" s="110">
        <f>+BS!BN35</f>
        <v>0</v>
      </c>
      <c r="W157" s="110">
        <f>+BS!BR35</f>
        <v>0</v>
      </c>
      <c r="X157" s="110">
        <f>+BS!BU35</f>
        <v>0</v>
      </c>
      <c r="Y157" s="110">
        <f>+BS!BX35</f>
        <v>0</v>
      </c>
      <c r="Z157" s="110">
        <f>+BS!CA35</f>
        <v>0</v>
      </c>
    </row>
    <row r="158" spans="1:26">
      <c r="A158" s="251" t="s">
        <v>233</v>
      </c>
      <c r="B158" s="348">
        <f t="shared" ref="B158" si="144">SUM(B152:B157)</f>
        <v>200</v>
      </c>
      <c r="C158" s="393">
        <f>+BS!E36</f>
        <v>180.55000000000004</v>
      </c>
      <c r="D158" s="393">
        <f>+BS!H36</f>
        <v>96.800000000000026</v>
      </c>
      <c r="E158" s="393">
        <f>+BS!K36</f>
        <v>32.195000000000029</v>
      </c>
      <c r="F158" s="393">
        <f>+BS!N36</f>
        <v>94.680000000000021</v>
      </c>
      <c r="G158" s="393">
        <f>+BS!R36</f>
        <v>213.66550000000001</v>
      </c>
      <c r="H158" s="393">
        <f>+BS!U36</f>
        <v>129.02494560395078</v>
      </c>
      <c r="I158" s="393">
        <f>+BS!X36</f>
        <v>298.29848241580299</v>
      </c>
      <c r="J158" s="393">
        <f>+BS!AA36</f>
        <v>335.51359999999994</v>
      </c>
      <c r="K158" s="393">
        <f>+BS!AE36</f>
        <v>435.76597200000003</v>
      </c>
      <c r="L158" s="393">
        <f>+BS!AH36</f>
        <v>348.47512000000006</v>
      </c>
      <c r="M158" s="393">
        <f>+BS!AK36</f>
        <v>279.15591400000011</v>
      </c>
      <c r="N158" s="393">
        <f>+BS!AN36</f>
        <v>334.42560800000007</v>
      </c>
      <c r="O158" s="393">
        <f>+BS!AR36</f>
        <v>340.88555116000009</v>
      </c>
      <c r="P158" s="393">
        <f>+BS!AU36</f>
        <v>347.77597360000016</v>
      </c>
      <c r="Q158" s="393">
        <f>+BS!AX36</f>
        <v>179.5771914200001</v>
      </c>
      <c r="R158" s="393">
        <f>+BS!BA36</f>
        <v>337.19837624000019</v>
      </c>
      <c r="S158" s="393">
        <f>+BS!BE36</f>
        <v>608.11611769480032</v>
      </c>
      <c r="T158" s="393">
        <f>+BS!BH36</f>
        <v>515.50925280800038</v>
      </c>
      <c r="U158" s="393">
        <f>+BS!BK36</f>
        <v>441.9685071626003</v>
      </c>
      <c r="V158" s="393">
        <f>+BS!BN36</f>
        <v>504.61432752720037</v>
      </c>
      <c r="W158" s="393">
        <f>+BS!BR36</f>
        <v>868.26280122564435</v>
      </c>
      <c r="X158" s="393">
        <f>+BS!BU36</f>
        <v>775.75793361731178</v>
      </c>
      <c r="Y158" s="393">
        <f>+BS!BX36</f>
        <v>700.01096560254973</v>
      </c>
      <c r="Z158" s="393">
        <f>+BS!CA36</f>
        <v>761.65595735301611</v>
      </c>
    </row>
    <row r="159" spans="1:26">
      <c r="A159" s="213"/>
      <c r="B159" s="419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</row>
    <row r="160" spans="1:26">
      <c r="A160" s="251" t="s">
        <v>236</v>
      </c>
      <c r="B160" s="348">
        <f>+BS!B38</f>
        <v>5</v>
      </c>
      <c r="C160" s="393">
        <f>+BS!E38</f>
        <v>25.259831005771403</v>
      </c>
      <c r="D160" s="393">
        <f>+BS!H38</f>
        <v>157.56782680320947</v>
      </c>
      <c r="E160" s="393">
        <f>+BS!K38</f>
        <v>66.504822600647543</v>
      </c>
      <c r="F160" s="393">
        <f>+BS!N38</f>
        <v>3.0668183980856298</v>
      </c>
      <c r="G160" s="393">
        <f>+BS!R38</f>
        <v>50.562490637190422</v>
      </c>
      <c r="H160" s="393">
        <f>+BS!U38</f>
        <v>3</v>
      </c>
      <c r="I160" s="393">
        <f>+BS!X38</f>
        <v>3</v>
      </c>
      <c r="J160" s="393">
        <f>+BS!AA38</f>
        <v>3</v>
      </c>
      <c r="K160" s="393">
        <f>+BS!AE38</f>
        <v>3</v>
      </c>
      <c r="L160" s="393">
        <f>+BS!AH38</f>
        <v>3</v>
      </c>
      <c r="M160" s="393">
        <f>+BS!AK38</f>
        <v>3</v>
      </c>
      <c r="N160" s="393">
        <f>+BS!AN38</f>
        <v>3</v>
      </c>
      <c r="O160" s="393">
        <f>+BS!AR38</f>
        <v>3</v>
      </c>
      <c r="P160" s="393">
        <f>+BS!AU38</f>
        <v>3</v>
      </c>
      <c r="Q160" s="393">
        <f>+BS!AX38</f>
        <v>3</v>
      </c>
      <c r="R160" s="393">
        <f>+BS!BA38</f>
        <v>26.340991446925884</v>
      </c>
      <c r="S160" s="393">
        <f>+BS!BE38</f>
        <v>171.86725571497527</v>
      </c>
      <c r="T160" s="393">
        <f>+BS!BH38</f>
        <v>463.14353969437843</v>
      </c>
      <c r="U160" s="393">
        <f>+BS!BK38</f>
        <v>647.00843755114647</v>
      </c>
      <c r="V160" s="393">
        <f>+BS!BN38</f>
        <v>838.60068084335296</v>
      </c>
      <c r="W160" s="393">
        <f>+BS!BR38</f>
        <v>1036.4410197022435</v>
      </c>
      <c r="X160" s="393">
        <f>+BS!BU38</f>
        <v>1432.3655404104752</v>
      </c>
      <c r="Y160" s="393">
        <f>+BS!BX38</f>
        <v>1503.5428516603245</v>
      </c>
      <c r="Z160" s="393">
        <f>+BS!CA38</f>
        <v>1718.2126522972062</v>
      </c>
    </row>
    <row r="161" spans="1:26">
      <c r="A161" s="213"/>
      <c r="B161" s="419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  <c r="Z161" s="110"/>
    </row>
    <row r="162" spans="1:26">
      <c r="A162" s="251" t="s">
        <v>237</v>
      </c>
      <c r="B162" s="348">
        <f t="shared" ref="B162" si="145">+B160+B158+B150</f>
        <v>305</v>
      </c>
      <c r="C162" s="393">
        <f>+BS!E40</f>
        <v>305.80983100577146</v>
      </c>
      <c r="D162" s="393">
        <f>+BS!H40</f>
        <v>354.36782680320948</v>
      </c>
      <c r="E162" s="393">
        <f>+BS!K40</f>
        <v>198.69982260064756</v>
      </c>
      <c r="F162" s="393">
        <f>+BS!N40</f>
        <v>197.74681839808565</v>
      </c>
      <c r="G162" s="393">
        <f>+BS!R40</f>
        <v>364.22799063719043</v>
      </c>
      <c r="H162" s="393">
        <f>+BS!U40</f>
        <v>232.02494560395078</v>
      </c>
      <c r="I162" s="393">
        <f>+BS!X40</f>
        <v>481.29848241580299</v>
      </c>
      <c r="J162" s="393">
        <f>+BS!AA40</f>
        <v>518.5136</v>
      </c>
      <c r="K162" s="393">
        <f>+BS!AE40</f>
        <v>698.76597200000003</v>
      </c>
      <c r="L162" s="393">
        <f>+BS!AH40</f>
        <v>611.47512000000006</v>
      </c>
      <c r="M162" s="393">
        <f>+BS!AK40</f>
        <v>542.15591400000017</v>
      </c>
      <c r="N162" s="393">
        <f>+BS!AN40</f>
        <v>597.42560800000001</v>
      </c>
      <c r="O162" s="393">
        <f>+BS!AR40</f>
        <v>683.88555116000009</v>
      </c>
      <c r="P162" s="393">
        <f>+BS!AU40</f>
        <v>690.77597360000016</v>
      </c>
      <c r="Q162" s="393">
        <f>+BS!AX40</f>
        <v>522.57719142000008</v>
      </c>
      <c r="R162" s="393">
        <f>+BS!BA40</f>
        <v>703.53936768692608</v>
      </c>
      <c r="S162" s="393">
        <f>+BS!BE40</f>
        <v>1119.9833734097756</v>
      </c>
      <c r="T162" s="393">
        <f>+BS!BH40</f>
        <v>1318.6527925023788</v>
      </c>
      <c r="U162" s="393">
        <f>+BS!BK40</f>
        <v>1428.9769447137469</v>
      </c>
      <c r="V162" s="393">
        <f>+BS!BN40</f>
        <v>1683.2150083705533</v>
      </c>
      <c r="W162" s="393">
        <f>+BS!BR40</f>
        <v>2244.703820927888</v>
      </c>
      <c r="X162" s="393">
        <f>+BS!BU40</f>
        <v>2548.1234740277869</v>
      </c>
      <c r="Y162" s="393">
        <f>+BS!BX40</f>
        <v>2543.553817262874</v>
      </c>
      <c r="Z162" s="393">
        <f>+BS!CA40</f>
        <v>2819.8686096502224</v>
      </c>
    </row>
    <row r="163" spans="1:26">
      <c r="A163" s="213"/>
      <c r="B163" s="419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  <c r="Z163" s="110"/>
    </row>
    <row r="164" spans="1:26">
      <c r="A164" s="251" t="s">
        <v>238</v>
      </c>
      <c r="B164" s="348">
        <f t="shared" ref="B164" si="146">+B145+B162</f>
        <v>605</v>
      </c>
      <c r="C164" s="393">
        <f>+BS!E42</f>
        <v>670.80983100577146</v>
      </c>
      <c r="D164" s="393">
        <f>+BS!H42</f>
        <v>710.36782680320948</v>
      </c>
      <c r="E164" s="393">
        <f>+BS!K42</f>
        <v>556.69982260064762</v>
      </c>
      <c r="F164" s="393">
        <f>+BS!N42</f>
        <v>654.74681839808568</v>
      </c>
      <c r="G164" s="393">
        <f>+BS!R42</f>
        <v>973.42799063719053</v>
      </c>
      <c r="H164" s="393">
        <f>+BS!U42</f>
        <v>938.42494560395062</v>
      </c>
      <c r="I164" s="393">
        <f>+BS!X42</f>
        <v>1158.5966967015172</v>
      </c>
      <c r="J164" s="393">
        <f>+BS!AA42</f>
        <v>1166.6100285714283</v>
      </c>
      <c r="K164" s="393">
        <f>+BS!AE42</f>
        <v>1317.6606148571427</v>
      </c>
      <c r="L164" s="393">
        <f>+BS!AH42</f>
        <v>1201.1679771428571</v>
      </c>
      <c r="M164" s="393">
        <f>+BS!AK42</f>
        <v>1102.6469854285715</v>
      </c>
      <c r="N164" s="393">
        <f>+BS!AN42</f>
        <v>1128.7148937142856</v>
      </c>
      <c r="O164" s="393">
        <f>+BS!AR42</f>
        <v>1185.9730511600001</v>
      </c>
      <c r="P164" s="393">
        <f>+BS!AU42</f>
        <v>1163.6616878857144</v>
      </c>
      <c r="Q164" s="393">
        <f>+BS!AX42</f>
        <v>966.26111999142859</v>
      </c>
      <c r="R164" s="393">
        <f>+BS!BA42</f>
        <v>1118.0215105440689</v>
      </c>
      <c r="S164" s="393">
        <f>+BS!BE42</f>
        <v>1505.2637305526328</v>
      </c>
      <c r="T164" s="393">
        <f>+BS!BH42</f>
        <v>1674.7313639309505</v>
      </c>
      <c r="U164" s="393">
        <f>+BS!BK42</f>
        <v>1755.8537304280328</v>
      </c>
      <c r="V164" s="393">
        <f>+BS!BN42</f>
        <v>1980.8900083705535</v>
      </c>
      <c r="W164" s="393">
        <f>+BS!BR42</f>
        <v>2513.1770352136027</v>
      </c>
      <c r="X164" s="393">
        <f>+BS!BU42</f>
        <v>2787.394902599216</v>
      </c>
      <c r="Y164" s="393">
        <f>+BS!BX42</f>
        <v>2753.9359601200172</v>
      </c>
      <c r="Z164" s="393">
        <f>+BS!CA42</f>
        <v>3001.3614667930797</v>
      </c>
    </row>
    <row r="165" spans="1:26">
      <c r="A165" s="213"/>
      <c r="B165" s="213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</row>
    <row r="166" spans="1:26">
      <c r="A166" s="213"/>
      <c r="B166" s="213"/>
      <c r="C166" s="254" t="s">
        <v>618</v>
      </c>
      <c r="H166" s="254" t="s">
        <v>618</v>
      </c>
      <c r="L166" s="254" t="s">
        <v>618</v>
      </c>
      <c r="O166" s="254"/>
      <c r="P166" s="254" t="s">
        <v>618</v>
      </c>
      <c r="T166" s="254" t="s">
        <v>618</v>
      </c>
      <c r="X166" s="254" t="s">
        <v>618</v>
      </c>
      <c r="Z166" s="110"/>
    </row>
    <row r="167" spans="1:26">
      <c r="A167" s="213"/>
      <c r="B167" s="213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</row>
    <row r="168" spans="1:26">
      <c r="A168" s="213"/>
      <c r="B168" s="418" t="s">
        <v>104</v>
      </c>
      <c r="C168" s="424">
        <f t="shared" ref="C168:Z168" si="147">+C125</f>
        <v>41364</v>
      </c>
      <c r="D168" s="424">
        <f t="shared" si="147"/>
        <v>41455</v>
      </c>
      <c r="E168" s="424">
        <f t="shared" si="147"/>
        <v>41547</v>
      </c>
      <c r="F168" s="424">
        <f t="shared" si="147"/>
        <v>41639</v>
      </c>
      <c r="G168" s="424">
        <f t="shared" si="147"/>
        <v>41729</v>
      </c>
      <c r="H168" s="424">
        <f t="shared" si="147"/>
        <v>41820</v>
      </c>
      <c r="I168" s="424">
        <f t="shared" si="147"/>
        <v>41912</v>
      </c>
      <c r="J168" s="424">
        <f t="shared" si="147"/>
        <v>42004</v>
      </c>
      <c r="K168" s="424">
        <f t="shared" si="147"/>
        <v>42094</v>
      </c>
      <c r="L168" s="424">
        <f t="shared" si="147"/>
        <v>42185</v>
      </c>
      <c r="M168" s="424">
        <f t="shared" si="147"/>
        <v>42277</v>
      </c>
      <c r="N168" s="424">
        <f t="shared" si="147"/>
        <v>42369</v>
      </c>
      <c r="O168" s="424">
        <f t="shared" si="147"/>
        <v>42460</v>
      </c>
      <c r="P168" s="424">
        <f t="shared" si="147"/>
        <v>42551</v>
      </c>
      <c r="Q168" s="424">
        <f t="shared" si="147"/>
        <v>42643</v>
      </c>
      <c r="R168" s="424">
        <f t="shared" si="147"/>
        <v>42735</v>
      </c>
      <c r="S168" s="424">
        <f t="shared" si="147"/>
        <v>42825</v>
      </c>
      <c r="T168" s="424">
        <f t="shared" si="147"/>
        <v>42916</v>
      </c>
      <c r="U168" s="424">
        <f t="shared" si="147"/>
        <v>43008</v>
      </c>
      <c r="V168" s="424">
        <f t="shared" si="147"/>
        <v>43100</v>
      </c>
      <c r="W168" s="424">
        <f t="shared" si="147"/>
        <v>43190</v>
      </c>
      <c r="X168" s="424">
        <f t="shared" si="147"/>
        <v>43281</v>
      </c>
      <c r="Y168" s="424">
        <f t="shared" si="147"/>
        <v>43373</v>
      </c>
      <c r="Z168" s="424">
        <f t="shared" si="147"/>
        <v>43465</v>
      </c>
    </row>
    <row r="169" spans="1:26">
      <c r="A169" s="254" t="s">
        <v>239</v>
      </c>
      <c r="B169" s="419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</row>
    <row r="170" spans="1:26">
      <c r="A170" s="213"/>
      <c r="B170" s="419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</row>
    <row r="171" spans="1:26">
      <c r="A171" s="213" t="s">
        <v>106</v>
      </c>
      <c r="B171" s="419">
        <f>+BS!B49</f>
        <v>200</v>
      </c>
      <c r="C171" s="110">
        <f>+BS!E49</f>
        <v>275</v>
      </c>
      <c r="D171" s="110">
        <f>+BS!H49</f>
        <v>300</v>
      </c>
      <c r="E171" s="110">
        <f>+BS!K49</f>
        <v>300</v>
      </c>
      <c r="F171" s="110">
        <f>+BS!N49</f>
        <v>300</v>
      </c>
      <c r="G171" s="110">
        <f>+BS!R49</f>
        <v>300</v>
      </c>
      <c r="H171" s="110">
        <f>+BS!U49</f>
        <v>300</v>
      </c>
      <c r="I171" s="110">
        <f>+BS!X49</f>
        <v>300</v>
      </c>
      <c r="J171" s="110">
        <f>+BS!AA49</f>
        <v>300</v>
      </c>
      <c r="K171" s="110">
        <f>+BS!AE49</f>
        <v>300</v>
      </c>
      <c r="L171" s="110">
        <f>+BS!AH49</f>
        <v>300</v>
      </c>
      <c r="M171" s="110">
        <f>+BS!AK49</f>
        <v>300</v>
      </c>
      <c r="N171" s="110">
        <f>+BS!AN49</f>
        <v>300</v>
      </c>
      <c r="O171" s="110">
        <f>+BS!AR49</f>
        <v>300</v>
      </c>
      <c r="P171" s="110">
        <f>+BS!AU49</f>
        <v>300</v>
      </c>
      <c r="Q171" s="110">
        <f>+BS!AX49</f>
        <v>300</v>
      </c>
      <c r="R171" s="110">
        <f>+BS!BA49</f>
        <v>300</v>
      </c>
      <c r="S171" s="110">
        <f>+BS!BE49</f>
        <v>300</v>
      </c>
      <c r="T171" s="110">
        <f>+BS!BH49</f>
        <v>300</v>
      </c>
      <c r="U171" s="110">
        <f>+BS!BK49</f>
        <v>300</v>
      </c>
      <c r="V171" s="110">
        <f>+BS!BN49</f>
        <v>300</v>
      </c>
      <c r="W171" s="110">
        <f>+BS!BR49</f>
        <v>300</v>
      </c>
      <c r="X171" s="110">
        <f>+BS!BU49</f>
        <v>300</v>
      </c>
      <c r="Y171" s="110">
        <f>+BS!BX49</f>
        <v>300</v>
      </c>
      <c r="Z171" s="110">
        <f>+BS!CA49</f>
        <v>300</v>
      </c>
    </row>
    <row r="172" spans="1:26">
      <c r="A172" s="213" t="s">
        <v>614</v>
      </c>
      <c r="B172" s="419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</row>
    <row r="173" spans="1:26">
      <c r="A173" s="213" t="s">
        <v>240</v>
      </c>
      <c r="B173" s="419">
        <f>+BS!B51</f>
        <v>20</v>
      </c>
      <c r="C173" s="110">
        <f>+BS!E51</f>
        <v>20</v>
      </c>
      <c r="D173" s="110">
        <f>+BS!H51</f>
        <v>90</v>
      </c>
      <c r="E173" s="110">
        <f>+BS!K51</f>
        <v>90</v>
      </c>
      <c r="F173" s="110">
        <f>+BS!N51</f>
        <v>90</v>
      </c>
      <c r="G173" s="110">
        <f>+BS!R51</f>
        <v>90</v>
      </c>
      <c r="H173" s="110">
        <f>+BS!U51</f>
        <v>2.2925137092129972</v>
      </c>
      <c r="I173" s="110">
        <f>+BS!X51</f>
        <v>2.2925137092129972</v>
      </c>
      <c r="J173" s="110">
        <f>+BS!AA51</f>
        <v>2.2925137092129972</v>
      </c>
      <c r="K173" s="110">
        <f>+BS!AE51</f>
        <v>2.2925137092129972</v>
      </c>
      <c r="L173" s="110">
        <f>+BS!AH51</f>
        <v>-17.304700496497503</v>
      </c>
      <c r="M173" s="110">
        <f>+BS!AK51</f>
        <v>-17.304700496497503</v>
      </c>
      <c r="N173" s="110">
        <f>+BS!AN51</f>
        <v>-17.304700496497503</v>
      </c>
      <c r="O173" s="110">
        <f>+BS!AR51</f>
        <v>-17.304700496497503</v>
      </c>
      <c r="P173" s="110">
        <f>+BS!AU51</f>
        <v>-30.135316114002507</v>
      </c>
      <c r="Q173" s="110">
        <f>+BS!AX51</f>
        <v>-30.135316114002507</v>
      </c>
      <c r="R173" s="110">
        <f>+BS!BA51</f>
        <v>-30.135316114002507</v>
      </c>
      <c r="S173" s="110">
        <f>+BS!BE51</f>
        <v>-30.135316114002507</v>
      </c>
      <c r="T173" s="110">
        <f>+BS!BH51</f>
        <v>138.00338708452583</v>
      </c>
      <c r="U173" s="110">
        <f>+BS!BK51</f>
        <v>138.00338708452583</v>
      </c>
      <c r="V173" s="110">
        <f>+BS!BN51</f>
        <v>138.00338708452583</v>
      </c>
      <c r="W173" s="110">
        <f>+BS!BR51</f>
        <v>138.00338708452583</v>
      </c>
      <c r="X173" s="110">
        <f>+BS!BU51</f>
        <v>742.56341152186553</v>
      </c>
      <c r="Y173" s="110">
        <f>+BS!BX51</f>
        <v>742.56341152186553</v>
      </c>
      <c r="Z173" s="110">
        <f>+BS!CA51</f>
        <v>742.56341152186553</v>
      </c>
    </row>
    <row r="174" spans="1:26">
      <c r="A174" s="213" t="s">
        <v>241</v>
      </c>
      <c r="B174" s="419">
        <f>+BS!B52</f>
        <v>70</v>
      </c>
      <c r="C174" s="110">
        <f>+BS!E52</f>
        <v>70</v>
      </c>
      <c r="D174" s="110">
        <f>+BS!H52</f>
        <v>0</v>
      </c>
      <c r="E174" s="110">
        <f>+BS!K52</f>
        <v>0</v>
      </c>
      <c r="F174" s="110">
        <f>+BS!N52</f>
        <v>0</v>
      </c>
      <c r="G174" s="110">
        <f>+BS!R52</f>
        <v>-87.707486290787003</v>
      </c>
      <c r="H174" s="110">
        <f>+BS!U52</f>
        <v>0</v>
      </c>
      <c r="I174" s="110">
        <f>+BS!X52</f>
        <v>0</v>
      </c>
      <c r="J174" s="110">
        <f>+BS!AA52</f>
        <v>0</v>
      </c>
      <c r="K174" s="110">
        <f>+BS!AE52</f>
        <v>-19.5972142057105</v>
      </c>
      <c r="L174" s="110">
        <f>+BS!AH52</f>
        <v>0</v>
      </c>
      <c r="M174" s="110">
        <f>+BS!AK52</f>
        <v>0</v>
      </c>
      <c r="N174" s="110">
        <f>+BS!AN52</f>
        <v>0</v>
      </c>
      <c r="O174" s="110">
        <f>+BS!AR52</f>
        <v>-12.830615617505003</v>
      </c>
      <c r="P174" s="110">
        <f>+BS!AU52</f>
        <v>0</v>
      </c>
      <c r="Q174" s="110">
        <f>+BS!AX52</f>
        <v>0</v>
      </c>
      <c r="R174" s="110">
        <f>+BS!BA52</f>
        <v>0</v>
      </c>
      <c r="S174" s="110">
        <f>+BS!BE52</f>
        <v>168.13870319852833</v>
      </c>
      <c r="T174" s="110">
        <f>+BS!BH52</f>
        <v>0</v>
      </c>
      <c r="U174" s="110">
        <f>+BS!BK52</f>
        <v>0</v>
      </c>
      <c r="V174" s="110">
        <f>+BS!BN52</f>
        <v>0</v>
      </c>
      <c r="W174" s="110">
        <f>+BS!BR52</f>
        <v>604.56002443733973</v>
      </c>
      <c r="X174" s="110">
        <f>+BS!BU52</f>
        <v>0</v>
      </c>
      <c r="Y174" s="110">
        <f>+BS!BX52</f>
        <v>0</v>
      </c>
      <c r="Z174" s="110">
        <f>+BS!CA52</f>
        <v>0</v>
      </c>
    </row>
    <row r="175" spans="1:26">
      <c r="A175" s="213" t="s">
        <v>242</v>
      </c>
      <c r="B175" s="419">
        <f>+BS!B53</f>
        <v>0</v>
      </c>
      <c r="C175" s="110">
        <f>+BS!E53</f>
        <v>-24.024592736767275</v>
      </c>
      <c r="D175" s="110">
        <f>+BS!H53</f>
        <v>-52.575275432594964</v>
      </c>
      <c r="E175" s="110">
        <f>+BS!K53</f>
        <v>-129.99019837240468</v>
      </c>
      <c r="F175" s="110">
        <f>+BS!N53</f>
        <v>-87.707486290787003</v>
      </c>
      <c r="G175" s="110">
        <f>+BS!R53</f>
        <v>-36.462079528284796</v>
      </c>
      <c r="H175" s="110">
        <f>+BS!U53</f>
        <v>-8.3812871034031318</v>
      </c>
      <c r="I175" s="110">
        <f>+BS!X53</f>
        <v>-22.732339947595015</v>
      </c>
      <c r="J175" s="110">
        <f>+BS!AA53</f>
        <v>-19.5972142057105</v>
      </c>
      <c r="K175" s="110">
        <f>+BS!AE53</f>
        <v>25.893500704775207</v>
      </c>
      <c r="L175" s="110">
        <f>+BS!AH53</f>
        <v>43.66890931146002</v>
      </c>
      <c r="M175" s="110">
        <f>+BS!AK53</f>
        <v>6.4818708392549027</v>
      </c>
      <c r="N175" s="110">
        <f>+BS!AN53</f>
        <v>-12.830615617505003</v>
      </c>
      <c r="O175" s="110">
        <f>+BS!AR53</f>
        <v>26.004869281073983</v>
      </c>
      <c r="P175" s="110">
        <f>+BS!AU53</f>
        <v>143.59065492541023</v>
      </c>
      <c r="Q175" s="110">
        <f>+BS!AX53</f>
        <v>104.68812093665878</v>
      </c>
      <c r="R175" s="110">
        <f>+BS!BA53</f>
        <v>168.13870319852833</v>
      </c>
      <c r="S175" s="110">
        <f>+BS!BE53</f>
        <v>241.54739535562209</v>
      </c>
      <c r="T175" s="110">
        <f>+BS!BH53</f>
        <v>474.05702257698238</v>
      </c>
      <c r="U175" s="110">
        <f>+BS!BK53</f>
        <v>649.02929183152037</v>
      </c>
      <c r="V175" s="110">
        <f>+BS!BN53</f>
        <v>604.56002443733973</v>
      </c>
      <c r="W175" s="110">
        <f>+BS!BR53</f>
        <v>347.36540078625796</v>
      </c>
      <c r="X175" s="110">
        <f>+BS!BU53</f>
        <v>684.74053715559819</v>
      </c>
      <c r="Y175" s="110">
        <f>+BS!BX53</f>
        <v>963.80662520680949</v>
      </c>
      <c r="Z175" s="110">
        <f>+BS!CA53</f>
        <v>897.69478525643603</v>
      </c>
    </row>
    <row r="176" spans="1:26">
      <c r="A176" s="213" t="s">
        <v>243</v>
      </c>
      <c r="B176" s="419">
        <f>+BS!B54</f>
        <v>0</v>
      </c>
      <c r="C176" s="110">
        <f>+BS!E54</f>
        <v>0</v>
      </c>
      <c r="D176" s="110">
        <f>+BS!H54</f>
        <v>0</v>
      </c>
      <c r="E176" s="110">
        <f>+BS!K54</f>
        <v>0</v>
      </c>
      <c r="F176" s="110">
        <f>+BS!N54</f>
        <v>0</v>
      </c>
      <c r="G176" s="110">
        <f>+BS!R54</f>
        <v>0</v>
      </c>
      <c r="H176" s="110">
        <f>+BS!U54</f>
        <v>21</v>
      </c>
      <c r="I176" s="110">
        <f>+BS!X54</f>
        <v>20.475000000000001</v>
      </c>
      <c r="J176" s="110">
        <f>+BS!AA54</f>
        <v>19.95</v>
      </c>
      <c r="K176" s="110">
        <f>+BS!AE54</f>
        <v>19.425000000000001</v>
      </c>
      <c r="L176" s="110">
        <f>+BS!AH54</f>
        <v>18.899999999999999</v>
      </c>
      <c r="M176" s="110">
        <f>+BS!AK54</f>
        <v>18.375</v>
      </c>
      <c r="N176" s="110">
        <f>+BS!AN54</f>
        <v>17.850000000000001</v>
      </c>
      <c r="O176" s="110">
        <f>+BS!AR54</f>
        <v>17.325000000000003</v>
      </c>
      <c r="P176" s="110">
        <f>+BS!AU54</f>
        <v>16.8</v>
      </c>
      <c r="Q176" s="110">
        <f>+BS!AX54</f>
        <v>16.275000000000002</v>
      </c>
      <c r="R176" s="110">
        <f>+BS!BA54</f>
        <v>15.750000000000004</v>
      </c>
      <c r="S176" s="110">
        <f>+BS!BE54</f>
        <v>15.225000000000003</v>
      </c>
      <c r="T176" s="110">
        <f>+BS!BH54</f>
        <v>14.700000000000003</v>
      </c>
      <c r="U176" s="110">
        <f>+BS!BK54</f>
        <v>14.175000000000004</v>
      </c>
      <c r="V176" s="110">
        <f>+BS!BN54</f>
        <v>13.650000000000006</v>
      </c>
      <c r="W176" s="110">
        <f>+BS!BR54</f>
        <v>13.125000000000005</v>
      </c>
      <c r="X176" s="110">
        <f>+BS!BU54</f>
        <v>12.600000000000003</v>
      </c>
      <c r="Y176" s="110">
        <f>+BS!BX54</f>
        <v>12.075000000000001</v>
      </c>
      <c r="Z176" s="110">
        <f>+BS!CA54</f>
        <v>11.549999999999999</v>
      </c>
    </row>
    <row r="177" spans="1:26">
      <c r="A177" s="251" t="s">
        <v>244</v>
      </c>
      <c r="B177" s="348">
        <f>SUM(B171:B176)</f>
        <v>290</v>
      </c>
      <c r="C177" s="393">
        <f>+BS!E55</f>
        <v>340.97540726323274</v>
      </c>
      <c r="D177" s="393">
        <f>+BS!H55</f>
        <v>512.42472456740506</v>
      </c>
      <c r="E177" s="393">
        <f>+BS!K55</f>
        <v>435.00980162759532</v>
      </c>
      <c r="F177" s="393">
        <f>+BS!N55</f>
        <v>477.29251370921298</v>
      </c>
      <c r="G177" s="393">
        <f>+BS!R55</f>
        <v>440.83043418092819</v>
      </c>
      <c r="H177" s="393">
        <f>+BS!U55</f>
        <v>489.91122660580987</v>
      </c>
      <c r="I177" s="393">
        <f>+BS!X55</f>
        <v>475.03517376161801</v>
      </c>
      <c r="J177" s="393">
        <f>+BS!AA55</f>
        <v>477.64529950350249</v>
      </c>
      <c r="K177" s="393">
        <f>+BS!AE55</f>
        <v>503.0138002082777</v>
      </c>
      <c r="L177" s="393">
        <f>+BS!AH55</f>
        <v>520.26420881496256</v>
      </c>
      <c r="M177" s="393">
        <f>+BS!AK55</f>
        <v>482.55217034275739</v>
      </c>
      <c r="N177" s="393">
        <f>+BS!AN55</f>
        <v>462.71468388599749</v>
      </c>
      <c r="O177" s="393">
        <f>+BS!AR55</f>
        <v>488.19455316707143</v>
      </c>
      <c r="P177" s="393">
        <f>+BS!AU55</f>
        <v>605.25533881140768</v>
      </c>
      <c r="Q177" s="393">
        <f>+BS!AX55</f>
        <v>565.82780482265628</v>
      </c>
      <c r="R177" s="393">
        <f>+BS!BA55</f>
        <v>628.7533870845258</v>
      </c>
      <c r="S177" s="393">
        <f>+BS!BE55</f>
        <v>869.77578244014796</v>
      </c>
      <c r="T177" s="393">
        <f>+BS!BH55</f>
        <v>1101.7604096615082</v>
      </c>
      <c r="U177" s="393">
        <f>+BS!BK55</f>
        <v>1276.2076789160462</v>
      </c>
      <c r="V177" s="393">
        <f>+BS!BN55</f>
        <v>1231.2134115218655</v>
      </c>
      <c r="W177" s="393">
        <f>+BS!BR55</f>
        <v>1578.0538123081233</v>
      </c>
      <c r="X177" s="393">
        <f>+BS!BU55</f>
        <v>1914.9039486774636</v>
      </c>
      <c r="Y177" s="393">
        <f>+BS!BX55</f>
        <v>2193.4450367286745</v>
      </c>
      <c r="Z177" s="393">
        <f>+BS!CA55</f>
        <v>2126.8081967783019</v>
      </c>
    </row>
    <row r="178" spans="1:26">
      <c r="A178" s="213"/>
      <c r="B178" s="419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</row>
    <row r="179" spans="1:26">
      <c r="A179" s="213" t="s">
        <v>205</v>
      </c>
      <c r="B179" s="419">
        <f>+BS!B57</f>
        <v>85</v>
      </c>
      <c r="C179" s="110">
        <f>+BS!E57</f>
        <v>75.305588534205384</v>
      </c>
      <c r="D179" s="110">
        <f>+BS!H57</f>
        <v>65.477267027471171</v>
      </c>
      <c r="E179" s="110">
        <f>+BS!K57</f>
        <v>55.513185764718969</v>
      </c>
      <c r="F179" s="110">
        <f>+BS!N57</f>
        <v>45.411469480539388</v>
      </c>
      <c r="G179" s="110">
        <f>+BS!R57</f>
        <v>265.17021700626231</v>
      </c>
      <c r="H179" s="110">
        <f>+BS!U57</f>
        <v>254.78750091215204</v>
      </c>
      <c r="I179" s="110">
        <f>+BS!X57</f>
        <v>244.2613671446604</v>
      </c>
      <c r="J179" s="110">
        <f>+BS!AA57</f>
        <v>233.58983465866854</v>
      </c>
      <c r="K179" s="110">
        <f>+BS!AE57</f>
        <v>233.58983465866854</v>
      </c>
      <c r="L179" s="110">
        <f>+BS!AH57</f>
        <v>233.58983465866854</v>
      </c>
      <c r="M179" s="110">
        <f>+BS!AK57</f>
        <v>233.58983465866854</v>
      </c>
      <c r="N179" s="110">
        <f>+BS!AN57</f>
        <v>233.58983465866854</v>
      </c>
      <c r="O179" s="110">
        <f>+BS!AR57</f>
        <v>231.27412217053225</v>
      </c>
      <c r="P179" s="110">
        <f>+BS!AU57</f>
        <v>228.9264224745923</v>
      </c>
      <c r="Q179" s="110">
        <f>+BS!AX57</f>
        <v>207.85945815479306</v>
      </c>
      <c r="R179" s="110">
        <f>+BS!BA57</f>
        <v>205.44645241087326</v>
      </c>
      <c r="S179" s="110">
        <f>+BS!BE57</f>
        <v>184.03297742941001</v>
      </c>
      <c r="T179" s="110">
        <f>+BS!BH57</f>
        <v>181.55284901679431</v>
      </c>
      <c r="U179" s="110">
        <f>+BS!BK57</f>
        <v>159.78681712175234</v>
      </c>
      <c r="V179" s="110">
        <f>+BS!BN57</f>
        <v>157.23769888672001</v>
      </c>
      <c r="W179" s="110">
        <f>+BS!BR57</f>
        <v>135.11294952709162</v>
      </c>
      <c r="X179" s="110">
        <f>+BS!BU57</f>
        <v>132.49292237723887</v>
      </c>
      <c r="Y179" s="110">
        <f>+BS!BX57</f>
        <v>110.00317833180698</v>
      </c>
      <c r="Z179" s="110">
        <f>+BS!CA57</f>
        <v>107.31026979126673</v>
      </c>
    </row>
    <row r="180" spans="1:26">
      <c r="A180" s="213" t="s">
        <v>245</v>
      </c>
      <c r="B180" s="419">
        <f>+BS!B58</f>
        <v>0</v>
      </c>
      <c r="C180" s="110">
        <f>+BS!E58</f>
        <v>0</v>
      </c>
      <c r="D180" s="110">
        <f>+BS!H58</f>
        <v>0</v>
      </c>
      <c r="E180" s="110">
        <f>+BS!K58</f>
        <v>0</v>
      </c>
      <c r="F180" s="110">
        <f>+BS!N58</f>
        <v>0</v>
      </c>
      <c r="G180" s="110">
        <f>+BS!R58</f>
        <v>0</v>
      </c>
      <c r="H180" s="110">
        <f>+BS!U58</f>
        <v>19.503116171663049</v>
      </c>
      <c r="I180" s="110">
        <f>+BS!X58</f>
        <v>17.998758581488136</v>
      </c>
      <c r="J180" s="110">
        <f>+BS!AA58</f>
        <v>16.473621123737054</v>
      </c>
      <c r="K180" s="110">
        <f>+BS!AE58</f>
        <v>14.927416763665335</v>
      </c>
      <c r="L180" s="110">
        <f>+BS!AH58</f>
        <v>13.359854501683969</v>
      </c>
      <c r="M180" s="110">
        <f>+BS!AK58</f>
        <v>11.770639318592547</v>
      </c>
      <c r="N180" s="110">
        <f>+BS!AN58</f>
        <v>10.15947212005589</v>
      </c>
      <c r="O180" s="110">
        <f>+BS!AR58</f>
        <v>8.5260496803137382</v>
      </c>
      <c r="P180" s="110">
        <f>+BS!AU58</f>
        <v>6.8700645851128952</v>
      </c>
      <c r="Q180" s="110">
        <f>+BS!AX58</f>
        <v>5.1912051738510803</v>
      </c>
      <c r="R180" s="110">
        <f>+BS!BA58</f>
        <v>3.4891554809216139</v>
      </c>
      <c r="S180" s="110">
        <f>+BS!BE58</f>
        <v>1.7635951762478874</v>
      </c>
      <c r="T180" s="110">
        <f>+BS!BH58</f>
        <v>0</v>
      </c>
      <c r="U180" s="110">
        <f>+BS!BK58</f>
        <v>0</v>
      </c>
      <c r="V180" s="110">
        <f>+BS!BN58</f>
        <v>0</v>
      </c>
      <c r="W180" s="110">
        <f>+BS!BR58</f>
        <v>0</v>
      </c>
      <c r="X180" s="110">
        <f>+BS!BU58</f>
        <v>0</v>
      </c>
      <c r="Y180" s="110">
        <f>+BS!BX58</f>
        <v>0</v>
      </c>
      <c r="Z180" s="110">
        <f>+BS!CA58</f>
        <v>0</v>
      </c>
    </row>
    <row r="181" spans="1:26">
      <c r="A181" s="213" t="s">
        <v>253</v>
      </c>
      <c r="B181" s="419">
        <f>+BS!B59</f>
        <v>0</v>
      </c>
      <c r="C181" s="110">
        <f>+BS!E59</f>
        <v>0</v>
      </c>
      <c r="D181" s="110">
        <f>+BS!H59</f>
        <v>0</v>
      </c>
      <c r="E181" s="110">
        <f>+BS!K59</f>
        <v>0</v>
      </c>
      <c r="F181" s="110">
        <f>+BS!N59</f>
        <v>0</v>
      </c>
      <c r="G181" s="110">
        <f>+BS!R59</f>
        <v>0</v>
      </c>
      <c r="H181" s="110">
        <f>+BS!U59</f>
        <v>9</v>
      </c>
      <c r="I181" s="110">
        <f>+BS!X59</f>
        <v>8.7750000000000004</v>
      </c>
      <c r="J181" s="110">
        <f>+BS!AA59</f>
        <v>8.5500000000000007</v>
      </c>
      <c r="K181" s="110">
        <f>+BS!AE59</f>
        <v>8.3249999999999993</v>
      </c>
      <c r="L181" s="110">
        <f>+BS!AH59</f>
        <v>8.1</v>
      </c>
      <c r="M181" s="110">
        <f>+BS!AK59</f>
        <v>7.875</v>
      </c>
      <c r="N181" s="110">
        <f>+BS!AN59</f>
        <v>7.65</v>
      </c>
      <c r="O181" s="110">
        <f>+BS!AR59</f>
        <v>7.4250000000000007</v>
      </c>
      <c r="P181" s="110">
        <f>+BS!AU59</f>
        <v>7.2000000000000011</v>
      </c>
      <c r="Q181" s="110">
        <f>+BS!AX59</f>
        <v>6.9750000000000005</v>
      </c>
      <c r="R181" s="110">
        <f>+BS!BA59</f>
        <v>6.75</v>
      </c>
      <c r="S181" s="110">
        <f>+BS!BE59</f>
        <v>6.5249999999999995</v>
      </c>
      <c r="T181" s="110">
        <f>+BS!BH59</f>
        <v>6.2999999999999989</v>
      </c>
      <c r="U181" s="110">
        <f>+BS!BK59</f>
        <v>6.0749999999999984</v>
      </c>
      <c r="V181" s="110">
        <f>+BS!BN59</f>
        <v>5.8499999999999979</v>
      </c>
      <c r="W181" s="110">
        <f>+BS!BR59</f>
        <v>5.6249999999999973</v>
      </c>
      <c r="X181" s="110">
        <f>+BS!BU59</f>
        <v>5.3999999999999968</v>
      </c>
      <c r="Y181" s="110">
        <f>+BS!BX59</f>
        <v>5.1749999999999963</v>
      </c>
      <c r="Z181" s="110">
        <f>+BS!CA59</f>
        <v>4.9499999999999957</v>
      </c>
    </row>
    <row r="182" spans="1:26">
      <c r="A182" s="251" t="s">
        <v>246</v>
      </c>
      <c r="B182" s="420">
        <f>SUM(B178:B181)</f>
        <v>85</v>
      </c>
      <c r="C182" s="393">
        <f>+BS!E60</f>
        <v>75.305588534205384</v>
      </c>
      <c r="D182" s="393">
        <f>+BS!H60</f>
        <v>65.477267027471171</v>
      </c>
      <c r="E182" s="393">
        <f>+BS!K60</f>
        <v>55.513185764718969</v>
      </c>
      <c r="F182" s="393">
        <f>+BS!N60</f>
        <v>45.411469480539388</v>
      </c>
      <c r="G182" s="393">
        <f>+BS!R60</f>
        <v>265.17021700626231</v>
      </c>
      <c r="H182" s="393">
        <f>+BS!U60</f>
        <v>283.29061708381511</v>
      </c>
      <c r="I182" s="393">
        <f>+BS!X60</f>
        <v>271.03512572614852</v>
      </c>
      <c r="J182" s="393">
        <f>+BS!AA60</f>
        <v>258.61345578240559</v>
      </c>
      <c r="K182" s="393">
        <f>+BS!AE60</f>
        <v>256.84225142233385</v>
      </c>
      <c r="L182" s="393">
        <f>+BS!AH60</f>
        <v>255.0496891603525</v>
      </c>
      <c r="M182" s="393">
        <f>+BS!AK60</f>
        <v>253.23547397726108</v>
      </c>
      <c r="N182" s="393">
        <f>+BS!AN60</f>
        <v>251.39930677872442</v>
      </c>
      <c r="O182" s="393">
        <f>+BS!AR60</f>
        <v>247.22517185084601</v>
      </c>
      <c r="P182" s="393">
        <f>+BS!AU60</f>
        <v>242.99648705970517</v>
      </c>
      <c r="Q182" s="393">
        <f>+BS!AX60</f>
        <v>220.02566332864413</v>
      </c>
      <c r="R182" s="393">
        <f>+BS!BA60</f>
        <v>215.68560789179489</v>
      </c>
      <c r="S182" s="393">
        <f>+BS!BE60</f>
        <v>192.32157260565791</v>
      </c>
      <c r="T182" s="393">
        <f>+BS!BH60</f>
        <v>187.85284901679432</v>
      </c>
      <c r="U182" s="393">
        <f>+BS!BK60</f>
        <v>165.86181712175232</v>
      </c>
      <c r="V182" s="393">
        <f>+BS!BN60</f>
        <v>163.08769888672001</v>
      </c>
      <c r="W182" s="393">
        <f>+BS!BR60</f>
        <v>140.73794952709162</v>
      </c>
      <c r="X182" s="393">
        <f>+BS!BU60</f>
        <v>137.89292237723888</v>
      </c>
      <c r="Y182" s="393">
        <f>+BS!BX60</f>
        <v>115.17817833180698</v>
      </c>
      <c r="Z182" s="393">
        <f>+BS!CA60</f>
        <v>112.26026979126672</v>
      </c>
    </row>
    <row r="183" spans="1:26">
      <c r="A183" s="213"/>
      <c r="B183" s="419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</row>
    <row r="184" spans="1:26">
      <c r="A184" s="213" t="s">
        <v>247</v>
      </c>
      <c r="B184" s="419">
        <f>+BS!B62</f>
        <v>90</v>
      </c>
      <c r="C184" s="110">
        <f>+BS!E62</f>
        <v>107.44799999999998</v>
      </c>
      <c r="D184" s="110">
        <f>+BS!H62</f>
        <v>58.079999999999984</v>
      </c>
      <c r="E184" s="110">
        <f>+BS!K62</f>
        <v>18.875999999999983</v>
      </c>
      <c r="F184" s="110">
        <f>+BS!N62</f>
        <v>52.271999999999991</v>
      </c>
      <c r="G184" s="110">
        <f>+BS!R62</f>
        <v>110.67143999999999</v>
      </c>
      <c r="H184" s="110">
        <f>+BS!U62</f>
        <v>59.822399999999966</v>
      </c>
      <c r="I184" s="110">
        <f>+BS!X62</f>
        <v>122.29227999999996</v>
      </c>
      <c r="J184" s="110">
        <f>+BS!AA62</f>
        <v>156.69015999999993</v>
      </c>
      <c r="K184" s="110">
        <f>+BS!AE62</f>
        <v>216.84158319999997</v>
      </c>
      <c r="L184" s="110">
        <f>+BS!AH62</f>
        <v>164.46707199999994</v>
      </c>
      <c r="M184" s="110">
        <f>+BS!AK62</f>
        <v>122.87554839999993</v>
      </c>
      <c r="N184" s="110">
        <f>+BS!AN62</f>
        <v>158.30536479999995</v>
      </c>
      <c r="O184" s="110">
        <f>+BS!AR62</f>
        <v>179.12133069599992</v>
      </c>
      <c r="P184" s="110">
        <f>+BS!AU62</f>
        <v>166.3155841599999</v>
      </c>
      <c r="Q184" s="110">
        <f>+BS!AX62</f>
        <v>82.336314851999916</v>
      </c>
      <c r="R184" s="110">
        <f>+BS!BA62</f>
        <v>159.96902574399996</v>
      </c>
      <c r="S184" s="110">
        <f>+BS!BE62</f>
        <v>293.72167061687992</v>
      </c>
      <c r="T184" s="110">
        <f>+BS!BH62</f>
        <v>238.1575516847999</v>
      </c>
      <c r="U184" s="110">
        <f>+BS!BK62</f>
        <v>194.03310429755987</v>
      </c>
      <c r="V184" s="110">
        <f>+BS!BN62</f>
        <v>231.62059651631989</v>
      </c>
      <c r="W184" s="110">
        <f>+BS!BR62</f>
        <v>405.34218073538636</v>
      </c>
      <c r="X184" s="110">
        <f>+BS!BU62</f>
        <v>348.11113823534401</v>
      </c>
      <c r="Y184" s="110">
        <f>+BS!BX62</f>
        <v>302.66295742648686</v>
      </c>
      <c r="Z184" s="110">
        <f>+BS!CA62</f>
        <v>341.37807441180962</v>
      </c>
    </row>
    <row r="185" spans="1:26">
      <c r="A185" s="213" t="s">
        <v>248</v>
      </c>
      <c r="B185" s="419">
        <f>+BS!B63</f>
        <v>40</v>
      </c>
      <c r="C185" s="110">
        <f>+BS!E63</f>
        <v>0</v>
      </c>
      <c r="D185" s="110">
        <f>+BS!H63</f>
        <v>0</v>
      </c>
      <c r="E185" s="110">
        <f>+BS!K63</f>
        <v>0</v>
      </c>
      <c r="F185" s="110">
        <f>+BS!N63</f>
        <v>0</v>
      </c>
      <c r="G185" s="110">
        <f>+BS!R63</f>
        <v>0</v>
      </c>
      <c r="H185" s="110">
        <f>+BS!U63</f>
        <v>0</v>
      </c>
      <c r="I185" s="110">
        <f>+BS!X63</f>
        <v>0</v>
      </c>
      <c r="J185" s="110">
        <f>+BS!AA63</f>
        <v>0</v>
      </c>
      <c r="K185" s="110">
        <f>+BS!AE63</f>
        <v>0</v>
      </c>
      <c r="L185" s="110">
        <f>+BS!AH63</f>
        <v>0</v>
      </c>
      <c r="M185" s="110">
        <f>+BS!AK63</f>
        <v>0</v>
      </c>
      <c r="N185" s="110">
        <f>+BS!AN63</f>
        <v>0</v>
      </c>
      <c r="O185" s="110">
        <f>+BS!AR63</f>
        <v>0</v>
      </c>
      <c r="P185" s="110">
        <f>+BS!AU63</f>
        <v>0</v>
      </c>
      <c r="Q185" s="110">
        <f>+BS!AX63</f>
        <v>0</v>
      </c>
      <c r="R185" s="110">
        <f>+BS!BA63</f>
        <v>0</v>
      </c>
      <c r="S185" s="110">
        <f>+BS!BE63</f>
        <v>0</v>
      </c>
      <c r="T185" s="110">
        <f>+BS!BH63</f>
        <v>0</v>
      </c>
      <c r="U185" s="110">
        <f>+BS!BK63</f>
        <v>0</v>
      </c>
      <c r="V185" s="110">
        <f>+BS!BN63</f>
        <v>0</v>
      </c>
      <c r="W185" s="110">
        <f>+BS!BR63</f>
        <v>0</v>
      </c>
      <c r="X185" s="110">
        <f>+BS!BU63</f>
        <v>0</v>
      </c>
      <c r="Y185" s="110">
        <f>+BS!BX63</f>
        <v>0</v>
      </c>
      <c r="Z185" s="110">
        <f>+BS!CA63</f>
        <v>0</v>
      </c>
    </row>
    <row r="186" spans="1:26">
      <c r="A186" s="213" t="s">
        <v>249</v>
      </c>
      <c r="B186" s="419">
        <f>+BS!B64</f>
        <v>40</v>
      </c>
      <c r="C186" s="110">
        <f>+BS!E64</f>
        <v>0</v>
      </c>
      <c r="D186" s="110">
        <f>+BS!H64</f>
        <v>10.395000000000003</v>
      </c>
      <c r="E186" s="110">
        <f>+BS!K64</f>
        <v>0</v>
      </c>
      <c r="F186" s="110">
        <f>+BS!N64</f>
        <v>3.9900000000000007</v>
      </c>
      <c r="G186" s="110">
        <f>+BS!R64</f>
        <v>0</v>
      </c>
      <c r="H186" s="110">
        <f>+BS!U64</f>
        <v>0</v>
      </c>
      <c r="I186" s="110">
        <f>+BS!X64</f>
        <v>0</v>
      </c>
      <c r="J186" s="110">
        <f>+BS!AA64</f>
        <v>12.699780772344692</v>
      </c>
      <c r="K186" s="110">
        <f>+BS!AE64</f>
        <v>19.578887688147727</v>
      </c>
      <c r="L186" s="110">
        <f>+BS!AH64</f>
        <v>34.039603188147723</v>
      </c>
      <c r="M186" s="110">
        <f>+BS!AK64</f>
        <v>23.122942188147718</v>
      </c>
      <c r="N186" s="110">
        <f>+BS!AN64</f>
        <v>26.241988188147719</v>
      </c>
      <c r="O186" s="110">
        <f>+BS!AR64</f>
        <v>20.073226323147718</v>
      </c>
      <c r="P186" s="110">
        <f>+BS!AU64</f>
        <v>55.46376328814771</v>
      </c>
      <c r="Q186" s="110">
        <f>+BS!AX64</f>
        <v>23.219602458147719</v>
      </c>
      <c r="R186" s="110">
        <f>+BS!BA64</f>
        <v>47.432219838147731</v>
      </c>
      <c r="S186" s="110">
        <f>+BS!BE64</f>
        <v>82.532832085197725</v>
      </c>
      <c r="T186" s="110">
        <f>+BS!BH64</f>
        <v>80.048680763098474</v>
      </c>
      <c r="U186" s="110">
        <f>+BS!BK64</f>
        <v>68.840386316099995</v>
      </c>
      <c r="V186" s="110">
        <f>+BS!BN64</f>
        <v>72.149382217499991</v>
      </c>
      <c r="W186" s="110">
        <f>+BS!BR64</f>
        <v>105.47895853932151</v>
      </c>
      <c r="X186" s="110">
        <f>+BS!BU64</f>
        <v>102.92275920549</v>
      </c>
      <c r="Y186" s="110">
        <f>+BS!BX64</f>
        <v>90.993828980943022</v>
      </c>
      <c r="Z186" s="110">
        <f>+BS!CA64</f>
        <v>94.402094759384994</v>
      </c>
    </row>
    <row r="187" spans="1:26">
      <c r="A187" s="213" t="s">
        <v>256</v>
      </c>
      <c r="B187" s="419">
        <f>+BS!B65</f>
        <v>30</v>
      </c>
      <c r="C187" s="110">
        <f>+BS!E65</f>
        <v>30</v>
      </c>
      <c r="D187" s="110">
        <f>+BS!H65</f>
        <v>30</v>
      </c>
      <c r="E187" s="110">
        <f>+BS!K65</f>
        <v>0</v>
      </c>
      <c r="F187" s="110">
        <f>+BS!N65</f>
        <v>0</v>
      </c>
      <c r="G187" s="110">
        <f>+BS!R65</f>
        <v>0</v>
      </c>
      <c r="H187" s="110">
        <f>+BS!U65</f>
        <v>0</v>
      </c>
      <c r="I187" s="110">
        <f>+BS!X65</f>
        <v>0</v>
      </c>
      <c r="J187" s="110">
        <f>+BS!AA65</f>
        <v>0</v>
      </c>
      <c r="K187" s="110">
        <f>+BS!AE65</f>
        <v>0</v>
      </c>
      <c r="L187" s="110">
        <f>+BS!AH65</f>
        <v>0</v>
      </c>
      <c r="M187" s="110">
        <f>+BS!AK65</f>
        <v>0</v>
      </c>
      <c r="N187" s="110">
        <f>+BS!AN65</f>
        <v>0</v>
      </c>
      <c r="O187" s="110">
        <f>+BS!AR65</f>
        <v>0</v>
      </c>
      <c r="P187" s="110">
        <f>+BS!AU65</f>
        <v>0</v>
      </c>
      <c r="Q187" s="110">
        <f>+BS!AX65</f>
        <v>0</v>
      </c>
      <c r="R187" s="110">
        <f>+BS!BA65</f>
        <v>16.001129028175271</v>
      </c>
      <c r="S187" s="110">
        <f>+BS!BE65</f>
        <v>16.001129028175271</v>
      </c>
      <c r="T187" s="110">
        <f>+BS!BH65</f>
        <v>16.001129028175271</v>
      </c>
      <c r="U187" s="110">
        <f>+BS!BK65</f>
        <v>0</v>
      </c>
      <c r="V187" s="110">
        <f>+BS!BN65</f>
        <v>231.9081754515739</v>
      </c>
      <c r="W187" s="110">
        <f>+BS!BR65</f>
        <v>231.9081754515739</v>
      </c>
      <c r="X187" s="110">
        <f>+BS!BU65</f>
        <v>231.9081754515739</v>
      </c>
      <c r="Y187" s="110">
        <f>+BS!BX65</f>
        <v>0</v>
      </c>
      <c r="Z187" s="110">
        <f>+BS!CA65</f>
        <v>274.8568724002115</v>
      </c>
    </row>
    <row r="188" spans="1:26">
      <c r="A188" s="213" t="s">
        <v>250</v>
      </c>
      <c r="B188" s="419">
        <f>+BS!B66</f>
        <v>12</v>
      </c>
      <c r="C188" s="110">
        <f>+BS!E66</f>
        <v>17.213021874999995</v>
      </c>
      <c r="D188" s="110">
        <f>+BS!H66</f>
        <v>17.213021874999992</v>
      </c>
      <c r="E188" s="110">
        <f>+BS!K66</f>
        <v>17.213021874999988</v>
      </c>
      <c r="F188" s="110">
        <f>+BS!N66</f>
        <v>17.213021874999985</v>
      </c>
      <c r="G188" s="110">
        <f>+BS!R66</f>
        <v>19.232729849999984</v>
      </c>
      <c r="H188" s="110">
        <f>+BS!U66</f>
        <v>19.548292349999983</v>
      </c>
      <c r="I188" s="110">
        <f>+BS!X66</f>
        <v>20.179417349999984</v>
      </c>
      <c r="J188" s="110">
        <f>+BS!AA66</f>
        <v>20.179417349999984</v>
      </c>
      <c r="K188" s="110">
        <f>+BS!AE66</f>
        <v>26.594033091749981</v>
      </c>
      <c r="L188" s="110">
        <f>+BS!AH66</f>
        <v>26.594033091749981</v>
      </c>
      <c r="M188" s="110">
        <f>+BS!AK66</f>
        <v>26.594033091749981</v>
      </c>
      <c r="N188" s="110">
        <f>+BS!AN66</f>
        <v>26.594033091749981</v>
      </c>
      <c r="O188" s="110">
        <f>+BS!AR66</f>
        <v>27.125913753584982</v>
      </c>
      <c r="P188" s="110">
        <f>+BS!AU66</f>
        <v>27.125913753584989</v>
      </c>
      <c r="Q188" s="110">
        <f>+BS!AX66</f>
        <v>27.125913753584996</v>
      </c>
      <c r="R188" s="110">
        <f>+BS!BA66</f>
        <v>27.125913753585003</v>
      </c>
      <c r="S188" s="110">
        <f>+BS!BE66</f>
        <v>27.668432028656703</v>
      </c>
      <c r="T188" s="110">
        <f>+BS!BH66</f>
        <v>27.668432028656703</v>
      </c>
      <c r="U188" s="110">
        <f>+BS!BK66</f>
        <v>27.668432028656703</v>
      </c>
      <c r="V188" s="110">
        <f>+BS!BN66</f>
        <v>27.668432028656703</v>
      </c>
      <c r="W188" s="110">
        <f>+BS!BR66</f>
        <v>28.221800669229836</v>
      </c>
      <c r="X188" s="110">
        <f>+BS!BU66</f>
        <v>28.221800669229836</v>
      </c>
      <c r="Y188" s="110">
        <f>+BS!BX66</f>
        <v>28.221800669229836</v>
      </c>
      <c r="Z188" s="110">
        <f>+BS!CA66</f>
        <v>28.221800669229836</v>
      </c>
    </row>
    <row r="189" spans="1:26">
      <c r="A189" s="213" t="s">
        <v>251</v>
      </c>
      <c r="B189" s="419">
        <f>+BS!B67</f>
        <v>8</v>
      </c>
      <c r="C189" s="110">
        <f>+BS!E67</f>
        <v>6.1178133333333324</v>
      </c>
      <c r="D189" s="110">
        <f>+BS!H67</f>
        <v>6.1178133333333324</v>
      </c>
      <c r="E189" s="110">
        <f>+BS!K67</f>
        <v>6.1178133333333324</v>
      </c>
      <c r="F189" s="110">
        <f>+BS!N67</f>
        <v>6.1178133333333324</v>
      </c>
      <c r="G189" s="110">
        <f>+BS!R67</f>
        <v>7.0731696000000008</v>
      </c>
      <c r="H189" s="110">
        <f>+BS!U67</f>
        <v>7.5729696000000013</v>
      </c>
      <c r="I189" s="110">
        <f>+BS!X67</f>
        <v>7.5729696000000013</v>
      </c>
      <c r="J189" s="110">
        <f>+BS!AA67</f>
        <v>7.5729696000000013</v>
      </c>
      <c r="K189" s="110">
        <f>+BS!AE67</f>
        <v>9.2198305919999974</v>
      </c>
      <c r="L189" s="110">
        <f>+BS!AH67</f>
        <v>9.2198305919999974</v>
      </c>
      <c r="M189" s="110">
        <f>+BS!AK67</f>
        <v>9.2198305919999974</v>
      </c>
      <c r="N189" s="110">
        <f>+BS!AN67</f>
        <v>9.2198305919999974</v>
      </c>
      <c r="O189" s="110">
        <f>+BS!AR67</f>
        <v>9.4042272038399997</v>
      </c>
      <c r="P189" s="110">
        <f>+BS!AU67</f>
        <v>9.4042272038399997</v>
      </c>
      <c r="Q189" s="110">
        <f>+BS!AX67</f>
        <v>9.4042272038399997</v>
      </c>
      <c r="R189" s="110">
        <f>+BS!BA67</f>
        <v>9.4042272038399997</v>
      </c>
      <c r="S189" s="110">
        <f>+BS!BE67</f>
        <v>9.5923117479167992</v>
      </c>
      <c r="T189" s="110">
        <f>+BS!BH67</f>
        <v>9.5923117479167992</v>
      </c>
      <c r="U189" s="110">
        <f>+BS!BK67</f>
        <v>9.5923117479167992</v>
      </c>
      <c r="V189" s="110">
        <f>+BS!BN67</f>
        <v>9.5923117479167992</v>
      </c>
      <c r="W189" s="110">
        <f>+BS!BR67</f>
        <v>9.7841579828751311</v>
      </c>
      <c r="X189" s="110">
        <f>+BS!BU67</f>
        <v>9.7841579828751311</v>
      </c>
      <c r="Y189" s="110">
        <f>+BS!BX67</f>
        <v>9.7841579828751311</v>
      </c>
      <c r="Z189" s="110">
        <f>+BS!CA67</f>
        <v>9.7841579828751311</v>
      </c>
    </row>
    <row r="190" spans="1:26">
      <c r="A190" s="213" t="s">
        <v>252</v>
      </c>
      <c r="B190" s="419">
        <f>+BS!B68</f>
        <v>10</v>
      </c>
      <c r="C190" s="110">
        <f>+BS!E68</f>
        <v>45.75</v>
      </c>
      <c r="D190" s="110">
        <f>+BS!H68</f>
        <v>10.660000000000004</v>
      </c>
      <c r="E190" s="110">
        <f>+BS!K68</f>
        <v>23.970000000000002</v>
      </c>
      <c r="F190" s="110">
        <f>+BS!N68</f>
        <v>9.4500000000000028</v>
      </c>
      <c r="G190" s="110">
        <f>+BS!R68</f>
        <v>130.45000000000002</v>
      </c>
      <c r="H190" s="110">
        <f>+BS!U68</f>
        <v>13.650000000000023</v>
      </c>
      <c r="I190" s="110">
        <f>+BS!X68</f>
        <v>13.650000000000023</v>
      </c>
      <c r="J190" s="110">
        <f>+BS!AA68</f>
        <v>13.650000000000023</v>
      </c>
      <c r="K190" s="110">
        <f>+BS!AE68</f>
        <v>13.650000000000023</v>
      </c>
      <c r="L190" s="110">
        <f>+BS!AH68</f>
        <v>13.650000000000023</v>
      </c>
      <c r="M190" s="110">
        <f>+BS!AK68</f>
        <v>13.650000000000023</v>
      </c>
      <c r="N190" s="110">
        <f>+BS!AN68</f>
        <v>13.650000000000023</v>
      </c>
      <c r="O190" s="110">
        <f>+BS!AR68</f>
        <v>13.650000000000023</v>
      </c>
      <c r="P190" s="110">
        <f>+BS!AU68</f>
        <v>13.650000000000023</v>
      </c>
      <c r="Q190" s="110">
        <f>+BS!AX68</f>
        <v>13.650000000000023</v>
      </c>
      <c r="R190" s="110">
        <f>+BS!BA68</f>
        <v>13.650000000000023</v>
      </c>
      <c r="S190" s="110">
        <f>+BS!BE68</f>
        <v>13.650000000000023</v>
      </c>
      <c r="T190" s="110">
        <f>+BS!BH68</f>
        <v>13.650000000000023</v>
      </c>
      <c r="U190" s="110">
        <f>+BS!BK68</f>
        <v>13.650000000000023</v>
      </c>
      <c r="V190" s="110">
        <f>+BS!BN68</f>
        <v>13.650000000000023</v>
      </c>
      <c r="W190" s="110">
        <f>+BS!BR68</f>
        <v>13.650000000000023</v>
      </c>
      <c r="X190" s="110">
        <f>+BS!BU68</f>
        <v>13.650000000000023</v>
      </c>
      <c r="Y190" s="110">
        <f>+BS!BX68</f>
        <v>13.650000000000023</v>
      </c>
      <c r="Z190" s="110">
        <f>+BS!CA68</f>
        <v>13.650000000000023</v>
      </c>
    </row>
    <row r="191" spans="1:26">
      <c r="A191" s="253" t="s">
        <v>358</v>
      </c>
      <c r="B191" s="419">
        <f>+BS!B70</f>
        <v>0</v>
      </c>
      <c r="C191" s="110">
        <f>+BS!E70</f>
        <v>48</v>
      </c>
      <c r="D191" s="110">
        <f>+BS!H70</f>
        <v>0</v>
      </c>
      <c r="E191" s="110">
        <f>+BS!K70</f>
        <v>0</v>
      </c>
      <c r="F191" s="110">
        <f>+BS!N70</f>
        <v>43</v>
      </c>
      <c r="G191" s="110">
        <f>+BS!R70</f>
        <v>0</v>
      </c>
      <c r="H191" s="110">
        <f>+BS!U70</f>
        <v>0</v>
      </c>
      <c r="I191" s="110">
        <f>+BS!X70</f>
        <v>0</v>
      </c>
      <c r="J191" s="110">
        <f>+BS!AA70</f>
        <v>0</v>
      </c>
      <c r="K191" s="110">
        <f>+BS!AE70</f>
        <v>0</v>
      </c>
      <c r="L191" s="110">
        <f>+BS!AH70</f>
        <v>0</v>
      </c>
      <c r="M191" s="110">
        <f>+BS!AK70</f>
        <v>0</v>
      </c>
      <c r="N191" s="110">
        <f>+BS!AN70</f>
        <v>0</v>
      </c>
      <c r="O191" s="110">
        <f>+BS!AR70</f>
        <v>0</v>
      </c>
      <c r="P191" s="110">
        <f>+BS!AU70</f>
        <v>0</v>
      </c>
      <c r="Q191" s="110">
        <f>+BS!AX70</f>
        <v>0</v>
      </c>
      <c r="R191" s="110">
        <f>+BS!BA70</f>
        <v>0</v>
      </c>
      <c r="S191" s="110">
        <f>+BS!BE70</f>
        <v>0</v>
      </c>
      <c r="T191" s="110">
        <f>+BS!BH70</f>
        <v>0</v>
      </c>
      <c r="U191" s="110">
        <f>+BS!BK70</f>
        <v>0</v>
      </c>
      <c r="V191" s="110">
        <f>+BS!BN70</f>
        <v>0</v>
      </c>
      <c r="W191" s="110">
        <f>+BS!BR70</f>
        <v>0</v>
      </c>
      <c r="X191" s="110">
        <f>+BS!BU70</f>
        <v>0</v>
      </c>
      <c r="Y191" s="110">
        <f>+BS!BX70</f>
        <v>0</v>
      </c>
      <c r="Z191" s="110">
        <f>+BS!CA70</f>
        <v>0</v>
      </c>
    </row>
    <row r="192" spans="1:26">
      <c r="A192" s="217" t="s">
        <v>290</v>
      </c>
      <c r="B192" s="419">
        <f>+BS!B71</f>
        <v>0</v>
      </c>
      <c r="C192" s="110">
        <f>+BS!E71</f>
        <v>0</v>
      </c>
      <c r="D192" s="110">
        <f>+BS!H71</f>
        <v>0</v>
      </c>
      <c r="E192" s="110">
        <f>+BS!K71</f>
        <v>0</v>
      </c>
      <c r="F192" s="110">
        <f>+BS!N71</f>
        <v>0</v>
      </c>
      <c r="G192" s="110">
        <f>+BS!R71</f>
        <v>0</v>
      </c>
      <c r="H192" s="110">
        <f>+BS!U71</f>
        <v>64.62943996432584</v>
      </c>
      <c r="I192" s="110">
        <f>+BS!X71</f>
        <v>248.83173026375084</v>
      </c>
      <c r="J192" s="110">
        <f>+BS!AA71</f>
        <v>219.55894556317583</v>
      </c>
      <c r="K192" s="110">
        <f>+BS!AE71</f>
        <v>271.92022865463355</v>
      </c>
      <c r="L192" s="110">
        <f>+BS!AH71</f>
        <v>177.88354029564431</v>
      </c>
      <c r="M192" s="110">
        <f>+BS!AK71</f>
        <v>171.39698683665512</v>
      </c>
      <c r="N192" s="110">
        <f>+BS!AN71</f>
        <v>180.58968637766588</v>
      </c>
      <c r="O192" s="110">
        <f>+BS!AR71</f>
        <v>201.17862816550971</v>
      </c>
      <c r="P192" s="110">
        <f>+BS!AU71</f>
        <v>43.450373609028588</v>
      </c>
      <c r="Q192" s="110">
        <f>+BS!AX71</f>
        <v>24.671593572555338</v>
      </c>
      <c r="R192" s="110">
        <f>+BS!BA71</f>
        <v>0</v>
      </c>
      <c r="S192" s="110">
        <f>+BS!BE71</f>
        <v>0</v>
      </c>
      <c r="T192" s="110">
        <f>+BS!BH71</f>
        <v>0</v>
      </c>
      <c r="U192" s="110">
        <f>+BS!BK71</f>
        <v>0</v>
      </c>
      <c r="V192" s="110">
        <f>+BS!BN71</f>
        <v>0</v>
      </c>
      <c r="W192" s="110">
        <f>+BS!BR71</f>
        <v>0</v>
      </c>
      <c r="X192" s="110">
        <f>+BS!BU71</f>
        <v>0</v>
      </c>
      <c r="Y192" s="110">
        <f>+BS!BX71</f>
        <v>0</v>
      </c>
      <c r="Z192" s="110">
        <f>+BS!CA71</f>
        <v>0</v>
      </c>
    </row>
    <row r="193" spans="1:26">
      <c r="A193" s="213"/>
      <c r="B193" s="419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</row>
    <row r="194" spans="1:26">
      <c r="A194" s="251" t="s">
        <v>254</v>
      </c>
      <c r="B194" s="348">
        <f t="shared" ref="B194" si="148">SUM(B184:B193)</f>
        <v>230</v>
      </c>
      <c r="C194" s="393">
        <f>+BS!E73</f>
        <v>254.52883520833331</v>
      </c>
      <c r="D194" s="393">
        <f>+BS!H73</f>
        <v>132.46583520833332</v>
      </c>
      <c r="E194" s="393">
        <f>+BS!K73</f>
        <v>66.176835208333301</v>
      </c>
      <c r="F194" s="393">
        <f>+BS!N73</f>
        <v>132.04283520833332</v>
      </c>
      <c r="G194" s="393">
        <f>+BS!R73</f>
        <v>267.42733944999998</v>
      </c>
      <c r="H194" s="393">
        <f>+BS!U73</f>
        <v>165.22310191432581</v>
      </c>
      <c r="I194" s="393">
        <f>+BS!X73</f>
        <v>412.52639721375078</v>
      </c>
      <c r="J194" s="393">
        <f>+BS!AA73</f>
        <v>430.35127328552051</v>
      </c>
      <c r="K194" s="393">
        <f>+BS!AE73</f>
        <v>557.80456322653117</v>
      </c>
      <c r="L194" s="393">
        <f>+BS!AH73</f>
        <v>425.85407916754195</v>
      </c>
      <c r="M194" s="393">
        <f>+BS!AK73</f>
        <v>366.85934110855283</v>
      </c>
      <c r="N194" s="393">
        <f>+BS!AN73</f>
        <v>414.60090304956361</v>
      </c>
      <c r="O194" s="393">
        <f>+BS!AR73</f>
        <v>450.55332614208237</v>
      </c>
      <c r="P194" s="393">
        <f>+BS!AU73</f>
        <v>315.40986201460123</v>
      </c>
      <c r="Q194" s="393">
        <f>+BS!AX73</f>
        <v>180.40765184012801</v>
      </c>
      <c r="R194" s="393">
        <f>+BS!BA73</f>
        <v>273.58251556774798</v>
      </c>
      <c r="S194" s="393">
        <f>+BS!BE73</f>
        <v>443.16637550682645</v>
      </c>
      <c r="T194" s="393">
        <f>+BS!BH73</f>
        <v>385.11810525264724</v>
      </c>
      <c r="U194" s="393">
        <f>+BS!BK73</f>
        <v>313.78423439023345</v>
      </c>
      <c r="V194" s="393">
        <f>+BS!BN73</f>
        <v>586.58889796196729</v>
      </c>
      <c r="W194" s="393">
        <f>+BS!BR73</f>
        <v>794.38527337838684</v>
      </c>
      <c r="X194" s="393">
        <f>+BS!BU73</f>
        <v>734.59803154451299</v>
      </c>
      <c r="Y194" s="393">
        <f>+BS!BX73</f>
        <v>445.31274505953485</v>
      </c>
      <c r="Z194" s="393">
        <f>+BS!CA73</f>
        <v>762.29300022351117</v>
      </c>
    </row>
    <row r="195" spans="1:26">
      <c r="A195" s="213"/>
      <c r="B195" s="419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</row>
    <row r="196" spans="1:26">
      <c r="A196" s="251" t="s">
        <v>289</v>
      </c>
      <c r="B196" s="348">
        <f t="shared" ref="B196" si="149">+B177+B182+B194</f>
        <v>605</v>
      </c>
      <c r="C196" s="393">
        <f>+BS!E75</f>
        <v>670.80983100577146</v>
      </c>
      <c r="D196" s="393">
        <f>+BS!H75</f>
        <v>710.36782680320948</v>
      </c>
      <c r="E196" s="393">
        <f>+BS!K75</f>
        <v>556.69982260064762</v>
      </c>
      <c r="F196" s="393">
        <f>+BS!N75</f>
        <v>654.74681839808568</v>
      </c>
      <c r="G196" s="393">
        <f>+BS!R75</f>
        <v>973.42799063719042</v>
      </c>
      <c r="H196" s="393">
        <f>+BS!U75</f>
        <v>938.42494560395085</v>
      </c>
      <c r="I196" s="393">
        <f>+BS!X75</f>
        <v>1158.5966967015174</v>
      </c>
      <c r="J196" s="393">
        <f>+BS!AA75</f>
        <v>1166.6100285714288</v>
      </c>
      <c r="K196" s="393">
        <f>+BS!AE75</f>
        <v>1317.6606148571427</v>
      </c>
      <c r="L196" s="393">
        <f>+BS!AH75</f>
        <v>1201.1679771428571</v>
      </c>
      <c r="M196" s="393">
        <f>+BS!AK75</f>
        <v>1102.6469854285713</v>
      </c>
      <c r="N196" s="393">
        <f>+BS!AN75</f>
        <v>1128.7148937142856</v>
      </c>
      <c r="O196" s="393">
        <f>+BS!AR75</f>
        <v>1185.9730511599998</v>
      </c>
      <c r="P196" s="393">
        <f>+BS!AU75</f>
        <v>1163.6616878857139</v>
      </c>
      <c r="Q196" s="393">
        <f>+BS!AX75</f>
        <v>966.26111999142836</v>
      </c>
      <c r="R196" s="393">
        <f>+BS!BA75</f>
        <v>1118.0215105440686</v>
      </c>
      <c r="S196" s="393">
        <f>+BS!BE75</f>
        <v>1505.2637305526323</v>
      </c>
      <c r="T196" s="393">
        <f>+BS!BH75</f>
        <v>1674.7313639309498</v>
      </c>
      <c r="U196" s="393">
        <f>+BS!BK75</f>
        <v>1755.8537304280321</v>
      </c>
      <c r="V196" s="393">
        <f>+BS!BN75</f>
        <v>1980.890008370553</v>
      </c>
      <c r="W196" s="393">
        <f>+BS!BR75</f>
        <v>2513.1770352136018</v>
      </c>
      <c r="X196" s="393">
        <f>+BS!BU75</f>
        <v>2787.3949025992156</v>
      </c>
      <c r="Y196" s="393">
        <f>+BS!BX75</f>
        <v>2753.9359601200163</v>
      </c>
      <c r="Z196" s="393">
        <f>+BS!CA75</f>
        <v>3001.3614667930797</v>
      </c>
    </row>
  </sheetData>
  <sheetProtection password="CE07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3" orientation="portrait" r:id="rId1"/>
  <headerFooter>
    <oddFooter>&amp;LINFORMACIÓN TRIMESTRAL
&amp;R&amp;P</oddFooter>
  </headerFooter>
  <rowBreaks count="4" manualBreakCount="4">
    <brk id="42" max="16383" man="1"/>
    <brk id="76" max="16383" man="1"/>
    <brk id="121" max="16383" man="1"/>
    <brk id="165" max="16383" man="1"/>
  </rowBreaks>
  <colBreaks count="5" manualBreakCount="5">
    <brk id="6" max="195" man="1"/>
    <brk id="10" max="195" man="1"/>
    <brk id="14" max="195" man="1"/>
    <brk id="18" max="195" man="1"/>
    <brk id="22" max="19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9">
    <tabColor rgb="FFFF0000"/>
  </sheetPr>
  <dimension ref="A2:J245"/>
  <sheetViews>
    <sheetView showZeros="0" zoomScaleNormal="100" workbookViewId="0">
      <selection activeCell="D101" sqref="D101"/>
    </sheetView>
  </sheetViews>
  <sheetFormatPr baseColWidth="10" defaultRowHeight="12.75"/>
  <cols>
    <col min="1" max="1" width="47.28515625" style="303" customWidth="1"/>
    <col min="2" max="2" width="11.42578125" style="303" customWidth="1"/>
    <col min="3" max="16384" width="11.42578125" style="303"/>
  </cols>
  <sheetData>
    <row r="2" spans="1:8" ht="13.5" customHeight="1">
      <c r="A2" s="421" t="s">
        <v>124</v>
      </c>
      <c r="B2" s="433"/>
      <c r="C2" s="437">
        <f>+'PG 1'!N$4</f>
        <v>41639</v>
      </c>
      <c r="D2" s="437">
        <f>+'PG 1'!AA4</f>
        <v>42004</v>
      </c>
      <c r="E2" s="437">
        <f>+'PG 1'!AN4</f>
        <v>42369</v>
      </c>
      <c r="F2" s="437">
        <f>+'PG 1'!BA4</f>
        <v>42735</v>
      </c>
      <c r="G2" s="437">
        <f>+'PG 1'!BN4</f>
        <v>43100</v>
      </c>
      <c r="H2" s="437">
        <f>+'PG 1'!CA4</f>
        <v>43465</v>
      </c>
    </row>
    <row r="3" spans="1:8">
      <c r="A3" s="213" t="s">
        <v>126</v>
      </c>
      <c r="C3" s="349">
        <f>+SUM('PG 1'!C5:N5)</f>
        <v>590</v>
      </c>
      <c r="D3" s="349">
        <f>+SUM('PG 1'!P5:AA5)</f>
        <v>1007.7</v>
      </c>
      <c r="E3" s="349">
        <f>+SUM('PG 1'!AC5:AN5)</f>
        <v>1425.9310000000003</v>
      </c>
      <c r="F3" s="349">
        <f>+SUM('PG 1'!AP5:BA5)</f>
        <v>1844.7089299999998</v>
      </c>
      <c r="G3" s="349">
        <f>+SUM('PG 1'!BC5:BN5)</f>
        <v>3184.0501979000001</v>
      </c>
      <c r="H3" s="349">
        <f>+SUM('PG 1'!BP5:CA5)</f>
        <v>4043.9717038369995</v>
      </c>
    </row>
    <row r="4" spans="1:8">
      <c r="A4" s="213" t="s">
        <v>127</v>
      </c>
      <c r="C4" s="349">
        <f>+SUM('PG 1'!C6:N6)</f>
        <v>109</v>
      </c>
      <c r="D4" s="349">
        <f>+SUM('PG 1'!P6:AA6)</f>
        <v>77</v>
      </c>
      <c r="E4" s="349">
        <f>+SUM('PG 1'!AC6:AN6)</f>
        <v>0</v>
      </c>
      <c r="F4" s="349">
        <f>+SUM('PG 1'!AP6:BA6)</f>
        <v>0</v>
      </c>
      <c r="G4" s="349">
        <f>+SUM('PG 1'!BC6:BN6)</f>
        <v>0</v>
      </c>
      <c r="H4" s="349">
        <f>+SUM('PG 1'!BP6:CA6)</f>
        <v>0</v>
      </c>
    </row>
    <row r="5" spans="1:8">
      <c r="A5" s="213" t="s">
        <v>294</v>
      </c>
      <c r="C5" s="349">
        <f>+SUM('PG 1'!C7:N7)</f>
        <v>0</v>
      </c>
      <c r="D5" s="349">
        <f>+SUM('PG 1'!P7:AA7)</f>
        <v>1.5</v>
      </c>
      <c r="E5" s="349">
        <f>+SUM('PG 1'!AC7:AN7)</f>
        <v>3</v>
      </c>
      <c r="F5" s="349">
        <f>+SUM('PG 1'!AP7:BA7)</f>
        <v>3</v>
      </c>
      <c r="G5" s="349">
        <f>+SUM('PG 1'!BC7:BN7)</f>
        <v>3</v>
      </c>
      <c r="H5" s="349">
        <f>+SUM('PG 1'!BP7:CA7)</f>
        <v>3</v>
      </c>
    </row>
    <row r="6" spans="1:8">
      <c r="A6" s="213" t="s">
        <v>380</v>
      </c>
      <c r="C6" s="349">
        <f>+SUM('PG 1'!C8:N8)</f>
        <v>0</v>
      </c>
      <c r="D6" s="349">
        <f>+SUM('PG 1'!P8:AA8)</f>
        <v>0</v>
      </c>
      <c r="E6" s="349">
        <f>+SUM('PG 1'!AC8:AN8)</f>
        <v>0</v>
      </c>
      <c r="F6" s="349">
        <f>+SUM('PG 1'!AP8:BA8)</f>
        <v>0</v>
      </c>
      <c r="G6" s="349">
        <f>+SUM('PG 1'!BC8:BN8)</f>
        <v>0</v>
      </c>
      <c r="H6" s="349">
        <f>+SUM('PG 1'!BP8:CA8)</f>
        <v>0</v>
      </c>
    </row>
    <row r="7" spans="1:8">
      <c r="A7" s="213" t="s">
        <v>381</v>
      </c>
      <c r="C7" s="349">
        <f>+SUM('PG 1'!C9:N9)</f>
        <v>0</v>
      </c>
      <c r="D7" s="349">
        <f>+SUM('PG 1'!P9:AA9)</f>
        <v>0</v>
      </c>
      <c r="E7" s="349">
        <f>+SUM('PG 1'!AC9:AN9)</f>
        <v>0</v>
      </c>
      <c r="F7" s="349">
        <f>+SUM('PG 1'!AP9:BA9)</f>
        <v>0</v>
      </c>
      <c r="G7" s="349">
        <f>+SUM('PG 1'!BC9:BN9)</f>
        <v>0</v>
      </c>
      <c r="H7" s="349">
        <f>+SUM('PG 1'!BP9:CA9)</f>
        <v>0</v>
      </c>
    </row>
    <row r="8" spans="1:8">
      <c r="A8" s="413"/>
    </row>
    <row r="9" spans="1:8">
      <c r="A9" s="251" t="s">
        <v>98</v>
      </c>
      <c r="B9" s="433"/>
      <c r="C9" s="420">
        <f t="shared" ref="C9" si="0">SUM(C3:C8)</f>
        <v>699</v>
      </c>
      <c r="D9" s="420">
        <f t="shared" ref="D9" si="1">SUM(D3:D8)</f>
        <v>1086.2</v>
      </c>
      <c r="E9" s="420">
        <f t="shared" ref="E9" si="2">SUM(E3:E8)</f>
        <v>1428.9310000000003</v>
      </c>
      <c r="F9" s="420">
        <f t="shared" ref="F9" si="3">SUM(F3:F8)</f>
        <v>1847.7089299999998</v>
      </c>
      <c r="G9" s="420">
        <f t="shared" ref="G9" si="4">SUM(G3:G8)</f>
        <v>3187.0501979000001</v>
      </c>
      <c r="H9" s="420">
        <f t="shared" ref="H9" si="5">SUM(H3:H8)</f>
        <v>4046.9717038369995</v>
      </c>
    </row>
    <row r="10" spans="1:8">
      <c r="A10" s="213" t="s">
        <v>138</v>
      </c>
      <c r="C10" s="349">
        <f>+SUM('PG 1'!C12:N12)</f>
        <v>354</v>
      </c>
      <c r="D10" s="349">
        <f>+SUM('PG 1'!P12:AA12)</f>
        <v>534.62000000000012</v>
      </c>
      <c r="E10" s="349">
        <f>+SUM('PG 1'!AC12:AN12)</f>
        <v>715.55860000000018</v>
      </c>
      <c r="F10" s="349">
        <f>+SUM('PG 1'!AP12:BA12)</f>
        <v>896.82535799999994</v>
      </c>
      <c r="G10" s="349">
        <f>+SUM('PG 1'!BC12:BN12)</f>
        <v>1469.4301187400001</v>
      </c>
      <c r="H10" s="349">
        <f>+SUM('PG 1'!BP12:CA12)</f>
        <v>1838.3830223022001</v>
      </c>
    </row>
    <row r="11" spans="1:8">
      <c r="A11" s="213" t="s">
        <v>140</v>
      </c>
      <c r="C11" s="349">
        <f>+SUM('PG 1'!C13:N13)</f>
        <v>29.5</v>
      </c>
      <c r="D11" s="349">
        <f>+SUM('PG 1'!P13:AA13)</f>
        <v>60.385000000000005</v>
      </c>
      <c r="E11" s="349">
        <f>+SUM('PG 1'!AC13:AN13)</f>
        <v>91.296550000000011</v>
      </c>
      <c r="F11" s="349">
        <f>+SUM('PG 1'!AP13:BA13)</f>
        <v>122.23544649999998</v>
      </c>
      <c r="G11" s="349">
        <f>+SUM('PG 1'!BC13:BN13)</f>
        <v>222.20250989499999</v>
      </c>
      <c r="H11" s="349">
        <f>+SUM('PG 1'!BP13:CA13)</f>
        <v>286.19858519185004</v>
      </c>
    </row>
    <row r="12" spans="1:8">
      <c r="A12" s="251" t="s">
        <v>128</v>
      </c>
      <c r="B12" s="433"/>
      <c r="C12" s="420">
        <f t="shared" ref="C12" si="6">SUM(C10:C11)</f>
        <v>383.5</v>
      </c>
      <c r="D12" s="420">
        <f t="shared" ref="D12" si="7">SUM(D10:D11)</f>
        <v>595.00500000000011</v>
      </c>
      <c r="E12" s="420">
        <f t="shared" ref="E12" si="8">SUM(E10:E11)</f>
        <v>806.85515000000021</v>
      </c>
      <c r="F12" s="420">
        <f t="shared" ref="F12" si="9">SUM(F10:F11)</f>
        <v>1019.0608044999999</v>
      </c>
      <c r="G12" s="420">
        <f t="shared" ref="G12" si="10">SUM(G10:G11)</f>
        <v>1691.6326286350002</v>
      </c>
      <c r="H12" s="420">
        <f t="shared" ref="H12" si="11">SUM(H10:H11)</f>
        <v>2124.5816074940503</v>
      </c>
    </row>
    <row r="13" spans="1:8">
      <c r="A13" s="251" t="s">
        <v>129</v>
      </c>
      <c r="B13" s="433"/>
      <c r="C13" s="420">
        <f t="shared" ref="C13" si="12">+C9-C12</f>
        <v>315.5</v>
      </c>
      <c r="D13" s="420">
        <f t="shared" ref="D13" si="13">+D9-D12</f>
        <v>491.19499999999994</v>
      </c>
      <c r="E13" s="420">
        <f t="shared" ref="E13" si="14">+E9-E12</f>
        <v>622.07585000000006</v>
      </c>
      <c r="F13" s="420">
        <f t="shared" ref="F13" si="15">+F9-F12</f>
        <v>828.64812549999988</v>
      </c>
      <c r="G13" s="420">
        <f t="shared" ref="G13" si="16">+G9-G12</f>
        <v>1495.4175692649999</v>
      </c>
      <c r="H13" s="420">
        <f t="shared" ref="H13" si="17">+H9-H12</f>
        <v>1922.3900963429492</v>
      </c>
    </row>
    <row r="14" spans="1:8">
      <c r="A14" s="213"/>
    </row>
    <row r="15" spans="1:8">
      <c r="A15" s="213" t="s">
        <v>130</v>
      </c>
      <c r="C15" s="349">
        <f>+SUM('PG 1'!C17:N17)</f>
        <v>235.99999999999997</v>
      </c>
      <c r="D15" s="349">
        <f>+SUM('PG 1'!P17:AA17)</f>
        <v>275.14500000000004</v>
      </c>
      <c r="E15" s="349">
        <f>+SUM('PG 1'!AC17:AN17)</f>
        <v>374.54399999999993</v>
      </c>
      <c r="F15" s="349">
        <f>+SUM('PG 1'!AP17:BA17)</f>
        <v>382.03487999999993</v>
      </c>
      <c r="G15" s="349">
        <f>+SUM('PG 1'!BC17:BN17)</f>
        <v>389.67557760000005</v>
      </c>
      <c r="H15" s="349">
        <f>+SUM('PG 1'!BP17:CA17)</f>
        <v>397.46908915200015</v>
      </c>
    </row>
    <row r="16" spans="1:8">
      <c r="A16" s="213" t="s">
        <v>131</v>
      </c>
      <c r="C16" s="349">
        <f>+SUM('PG 1'!C18:N18)</f>
        <v>61.240560000000009</v>
      </c>
      <c r="D16" s="349">
        <f>+SUM('PG 1'!P18:AA18)</f>
        <v>73.722346200000004</v>
      </c>
      <c r="E16" s="349">
        <f>+SUM('PG 1'!AC18:AN18)</f>
        <v>92.292385824000007</v>
      </c>
      <c r="F16" s="349">
        <f>+SUM('PG 1'!AP18:BA18)</f>
        <v>94.138233540479987</v>
      </c>
      <c r="G16" s="349">
        <f>+SUM('PG 1'!BC18:BN18)</f>
        <v>96.02099821128958</v>
      </c>
      <c r="H16" s="349">
        <f>+SUM('PG 1'!BP18:CA18)</f>
        <v>97.941418175515352</v>
      </c>
    </row>
    <row r="17" spans="1:10">
      <c r="A17" s="213" t="s">
        <v>133</v>
      </c>
      <c r="C17" s="349">
        <f>+SUM('PG 1'!C19:N19)</f>
        <v>49.999999999999993</v>
      </c>
      <c r="D17" s="349">
        <f>+SUM('PG 1'!P19:AA19)</f>
        <v>56.099999999999987</v>
      </c>
      <c r="E17" s="349">
        <f>+SUM('PG 1'!AC19:AN19)</f>
        <v>41.616</v>
      </c>
      <c r="F17" s="349">
        <f>+SUM('PG 1'!AP19:BA19)</f>
        <v>42.448320000000002</v>
      </c>
      <c r="G17" s="349">
        <f>+SUM('PG 1'!BC19:BN19)</f>
        <v>43.297286399999997</v>
      </c>
      <c r="H17" s="349">
        <f>+SUM('PG 1'!BP19:CA19)</f>
        <v>44.163232128000004</v>
      </c>
    </row>
    <row r="18" spans="1:10">
      <c r="A18" s="213" t="s">
        <v>132</v>
      </c>
      <c r="C18" s="349">
        <f>+SUM('PG 1'!C20:N20)</f>
        <v>1</v>
      </c>
      <c r="D18" s="349">
        <f>+SUM('PG 1'!P20:AA20)</f>
        <v>1.0199999999999998</v>
      </c>
      <c r="E18" s="349">
        <f>+SUM('PG 1'!AC20:AN20)</f>
        <v>1.0404</v>
      </c>
      <c r="F18" s="349">
        <f>+SUM('PG 1'!AP20:BA20)</f>
        <v>1.0612079999999999</v>
      </c>
      <c r="G18" s="349">
        <f>+SUM('PG 1'!BC20:BN20)</f>
        <v>1.08243216</v>
      </c>
      <c r="H18" s="349">
        <f>+SUM('PG 1'!BP20:CA20)</f>
        <v>1.1040808032</v>
      </c>
    </row>
    <row r="19" spans="1:10">
      <c r="A19" s="213" t="s">
        <v>134</v>
      </c>
      <c r="C19" s="349">
        <f>+SUM('PG 1'!C21:N21)</f>
        <v>0</v>
      </c>
      <c r="D19" s="349">
        <f>+SUM('PG 1'!P21:AA21)</f>
        <v>47.1</v>
      </c>
      <c r="E19" s="349">
        <f>+SUM('PG 1'!AC21:AN21)</f>
        <v>55.20000000000001</v>
      </c>
      <c r="F19" s="349">
        <f>+SUM('PG 1'!AP21:BA21)</f>
        <v>55.20000000000001</v>
      </c>
      <c r="G19" s="349">
        <f>+SUM('PG 1'!BC21:BN21)</f>
        <v>55.20000000000001</v>
      </c>
      <c r="H19" s="349">
        <f>+SUM('PG 1'!BP21:CA21)</f>
        <v>55.20000000000001</v>
      </c>
    </row>
    <row r="20" spans="1:10">
      <c r="A20" s="213" t="s">
        <v>135</v>
      </c>
      <c r="C20" s="349">
        <f>+SUM('PG 1'!C22:N22)</f>
        <v>40</v>
      </c>
      <c r="D20" s="349">
        <f>+SUM('PG 1'!P22:AA22)</f>
        <v>50.803571428571416</v>
      </c>
      <c r="E20" s="349">
        <f>+SUM('PG 1'!AC22:AN22)</f>
        <v>61.60714285714284</v>
      </c>
      <c r="F20" s="349">
        <f>+SUM('PG 1'!AP22:BA22)</f>
        <v>61.60714285714284</v>
      </c>
      <c r="G20" s="349">
        <f>+SUM('PG 1'!BC22:BN22)</f>
        <v>61.60714285714284</v>
      </c>
      <c r="H20" s="349">
        <f>+SUM('PG 1'!BP22:CA22)</f>
        <v>60.982142857142854</v>
      </c>
      <c r="J20" s="349"/>
    </row>
    <row r="21" spans="1:10">
      <c r="A21" s="213" t="s">
        <v>112</v>
      </c>
      <c r="C21" s="349">
        <f>+SUM('PG 1'!C23:N23)</f>
        <v>2</v>
      </c>
      <c r="D21" s="349">
        <f>+SUM('PG 1'!P23:AA23)</f>
        <v>0.20400000000000007</v>
      </c>
      <c r="E21" s="349">
        <f>+SUM('PG 1'!AC23:AN23)</f>
        <v>0.20807999999999996</v>
      </c>
      <c r="F21" s="349">
        <f>+SUM('PG 1'!AP23:BA23)</f>
        <v>0.2122416</v>
      </c>
      <c r="G21" s="349">
        <f>+SUM('PG 1'!BC23:BN23)</f>
        <v>0.21648643199999998</v>
      </c>
      <c r="H21" s="349">
        <f>+SUM('PG 1'!BP23:CA23)</f>
        <v>0.22081616063999995</v>
      </c>
    </row>
    <row r="22" spans="1:10">
      <c r="A22" s="414"/>
    </row>
    <row r="23" spans="1:10">
      <c r="A23" s="251" t="s">
        <v>136</v>
      </c>
      <c r="B23" s="433"/>
      <c r="C23" s="420">
        <f t="shared" ref="C23" si="18">SUM(C15:C22)</f>
        <v>390.24055999999996</v>
      </c>
      <c r="D23" s="420">
        <f t="shared" ref="D23" si="19">SUM(D15:D22)</f>
        <v>504.09491762857141</v>
      </c>
      <c r="E23" s="420">
        <f t="shared" ref="E23" si="20">SUM(E15:E22)</f>
        <v>626.50800868114277</v>
      </c>
      <c r="F23" s="420">
        <f t="shared" ref="F23" si="21">SUM(F15:F22)</f>
        <v>636.70202599762274</v>
      </c>
      <c r="G23" s="420">
        <f t="shared" ref="G23" si="22">SUM(G15:G22)</f>
        <v>647.09992366043264</v>
      </c>
      <c r="H23" s="420">
        <f t="shared" ref="H23" si="23">SUM(H15:H22)</f>
        <v>657.08077927649845</v>
      </c>
    </row>
    <row r="24" spans="1:10">
      <c r="A24" s="251" t="s">
        <v>147</v>
      </c>
      <c r="B24" s="433"/>
      <c r="C24" s="420">
        <f t="shared" ref="C24" si="24">+C13-C23</f>
        <v>-74.740559999999959</v>
      </c>
      <c r="D24" s="420">
        <f t="shared" ref="D24" si="25">+D13-D23</f>
        <v>-12.899917628571473</v>
      </c>
      <c r="E24" s="420">
        <f t="shared" ref="E24" si="26">+E13-E23</f>
        <v>-4.4321586811427096</v>
      </c>
      <c r="F24" s="420">
        <f t="shared" ref="F24" si="27">+F13-F23</f>
        <v>191.94609950237714</v>
      </c>
      <c r="G24" s="420">
        <f t="shared" ref="G24" si="28">+G13-G23</f>
        <v>848.31764560456725</v>
      </c>
      <c r="H24" s="420">
        <f t="shared" ref="H24" si="29">+H13-H23</f>
        <v>1265.3093170664506</v>
      </c>
    </row>
    <row r="25" spans="1:10">
      <c r="A25" s="213"/>
      <c r="J25" s="349"/>
    </row>
    <row r="26" spans="1:10">
      <c r="A26" s="213" t="s">
        <v>321</v>
      </c>
      <c r="C26" s="349">
        <f>+SUM('PG 1'!C28:N28)</f>
        <v>0</v>
      </c>
      <c r="D26" s="349">
        <f>+SUM('PG 1'!P28:AA28)</f>
        <v>0.59347458876238035</v>
      </c>
      <c r="E26" s="349">
        <f>+SUM('PG 1'!AC28:AN28)</f>
        <v>0.74845693636226074</v>
      </c>
      <c r="F26" s="349">
        <f>+SUM('PG 1'!AP28:BA28)</f>
        <v>0.39228930090914643</v>
      </c>
      <c r="G26" s="349">
        <f>+SUM('PG 1'!BC28:BN28)</f>
        <v>5.3596994096524381E-2</v>
      </c>
      <c r="H26" s="349">
        <f>+SUM('PG 1'!BP28:CA28)</f>
        <v>0</v>
      </c>
      <c r="J26" s="349"/>
    </row>
    <row r="27" spans="1:10">
      <c r="A27" s="213" t="s">
        <v>322</v>
      </c>
      <c r="C27" s="349">
        <f>+SUM('PG 1'!C29:N29)</f>
        <v>3.6869262907869866</v>
      </c>
      <c r="D27" s="349">
        <f>+SUM('PG 1'!P29:AA29)</f>
        <v>6.1038219883767466</v>
      </c>
      <c r="E27" s="349">
        <f>+SUM('PG 1'!AC29:AN29)</f>
        <v>7.6500000000000021</v>
      </c>
      <c r="F27" s="349">
        <f>+SUM('PG 1'!AP29:BA29)</f>
        <v>7.4139779747644363</v>
      </c>
      <c r="G27" s="349">
        <f>+SUM('PG 1'!BC29:BN29)</f>
        <v>6.0354422714144516</v>
      </c>
      <c r="H27" s="349">
        <f>+SUM('PG 1'!BP29:CA29)</f>
        <v>4.3167667001144174</v>
      </c>
      <c r="J27" s="349"/>
    </row>
    <row r="28" spans="1:10">
      <c r="A28" s="213" t="s">
        <v>360</v>
      </c>
      <c r="C28" s="349">
        <f>+SUM('PG 1'!C30:N30)</f>
        <v>9.2800000000000011</v>
      </c>
      <c r="D28" s="349">
        <f>+SUM('PG 1'!P30:AA30)</f>
        <v>0</v>
      </c>
      <c r="E28" s="349">
        <f>+SUM('PG 1'!AC30:AN30)</f>
        <v>0</v>
      </c>
      <c r="F28" s="349">
        <f>+SUM('PG 1'!AP30:BA30)</f>
        <v>0</v>
      </c>
      <c r="G28" s="349">
        <f>+SUM('PG 1'!BC30:BN30)</f>
        <v>0</v>
      </c>
      <c r="H28" s="349">
        <f>+SUM('PG 1'!BP30:CA30)</f>
        <v>0</v>
      </c>
    </row>
    <row r="29" spans="1:10">
      <c r="A29" s="213" t="s">
        <v>379</v>
      </c>
      <c r="C29" s="349">
        <f>+SUM('PG 1'!C31:N31)</f>
        <v>0</v>
      </c>
      <c r="D29" s="349">
        <f>+SUM('PG 1'!P31:AA31)</f>
        <v>0</v>
      </c>
      <c r="E29" s="349">
        <f>+SUM('PG 1'!AC31:AN31)</f>
        <v>0</v>
      </c>
      <c r="F29" s="349">
        <f>+SUM('PG 1'!AP31:BA31)</f>
        <v>0</v>
      </c>
      <c r="G29" s="349">
        <f>+SUM('PG 1'!BC31:BN31)</f>
        <v>0</v>
      </c>
      <c r="H29" s="349">
        <f>+SUM('PG 1'!BP31:CA31)</f>
        <v>0</v>
      </c>
    </row>
    <row r="30" spans="1:10">
      <c r="A30" s="213"/>
      <c r="C30" s="349"/>
      <c r="D30" s="349"/>
      <c r="E30" s="349"/>
      <c r="F30" s="349"/>
      <c r="G30" s="349"/>
      <c r="H30" s="349"/>
    </row>
    <row r="31" spans="1:10">
      <c r="A31" s="251" t="s">
        <v>386</v>
      </c>
      <c r="B31" s="433"/>
      <c r="C31" s="420">
        <f t="shared" ref="C31" si="30">SUM(C26:C30)</f>
        <v>12.966926290786988</v>
      </c>
      <c r="D31" s="420">
        <f t="shared" ref="D31" si="31">SUM(D26:D30)</f>
        <v>6.6972965771391273</v>
      </c>
      <c r="E31" s="420">
        <f t="shared" ref="E31" si="32">SUM(E26:E30)</f>
        <v>8.3984569363622636</v>
      </c>
      <c r="F31" s="420">
        <f t="shared" ref="F31" si="33">SUM(F26:F30)</f>
        <v>7.8062672756735827</v>
      </c>
      <c r="G31" s="420">
        <f t="shared" ref="G31" si="34">SUM(G26:G30)</f>
        <v>6.0890392655109755</v>
      </c>
      <c r="H31" s="420">
        <f t="shared" ref="H31" si="35">SUM(H26:H30)</f>
        <v>4.3167667001144174</v>
      </c>
    </row>
    <row r="32" spans="1:10">
      <c r="A32" s="251" t="s">
        <v>148</v>
      </c>
      <c r="B32" s="433"/>
      <c r="C32" s="420">
        <f t="shared" ref="C32" si="36">+C24-C31</f>
        <v>-87.707486290786946</v>
      </c>
      <c r="D32" s="420">
        <f t="shared" ref="D32" si="37">+D24-D31</f>
        <v>-19.5972142057106</v>
      </c>
      <c r="E32" s="420">
        <f t="shared" ref="E32" si="38">+E24-E31</f>
        <v>-12.830615617504973</v>
      </c>
      <c r="F32" s="420">
        <f t="shared" ref="F32" si="39">+F24-F31</f>
        <v>184.13983222670356</v>
      </c>
      <c r="G32" s="420">
        <f t="shared" ref="G32" si="40">+G24-G31</f>
        <v>842.22860633905623</v>
      </c>
      <c r="H32" s="420">
        <f t="shared" ref="H32" si="41">+H24-H31</f>
        <v>1260.9925503663362</v>
      </c>
    </row>
    <row r="33" spans="1:8">
      <c r="A33" s="427"/>
      <c r="B33" s="434"/>
      <c r="C33" s="435"/>
      <c r="D33" s="435"/>
      <c r="E33" s="435"/>
      <c r="F33" s="435"/>
      <c r="G33" s="435"/>
      <c r="H33" s="435"/>
    </row>
    <row r="35" spans="1:8">
      <c r="A35" s="303" t="s">
        <v>150</v>
      </c>
      <c r="C35" s="349">
        <f>+SUM('PG 1'!C38:N38)</f>
        <v>0</v>
      </c>
      <c r="D35" s="349">
        <f>+SUM('PG 1'!P38:AA38)</f>
        <v>0</v>
      </c>
      <c r="E35" s="349">
        <f>+SUM('PG 1'!AC38:AN38)</f>
        <v>0</v>
      </c>
      <c r="F35" s="349">
        <f>+SUM('PG 1'!AP38:BA38)</f>
        <v>16.001129028175271</v>
      </c>
      <c r="G35" s="349">
        <f>+SUM('PG 1'!BC38:BN38)</f>
        <v>237.668581901717</v>
      </c>
      <c r="H35" s="349">
        <f>+SUM('PG 1'!BP38:CA38)</f>
        <v>363.29776510990115</v>
      </c>
    </row>
    <row r="37" spans="1:8">
      <c r="A37" s="251" t="s">
        <v>151</v>
      </c>
      <c r="B37" s="433"/>
      <c r="C37" s="420">
        <f t="shared" ref="C37" si="42">+C32-C35</f>
        <v>-87.707486290786946</v>
      </c>
      <c r="D37" s="420">
        <f t="shared" ref="D37" si="43">+D32-D35</f>
        <v>-19.5972142057106</v>
      </c>
      <c r="E37" s="420">
        <f t="shared" ref="E37" si="44">+E32-E35</f>
        <v>-12.830615617504973</v>
      </c>
      <c r="F37" s="420">
        <f t="shared" ref="F37" si="45">+F32-F35</f>
        <v>168.13870319852828</v>
      </c>
      <c r="G37" s="420">
        <f t="shared" ref="G37" si="46">+G32-G35</f>
        <v>604.56002443733928</v>
      </c>
      <c r="H37" s="420">
        <f t="shared" ref="H37" si="47">+H32-H35</f>
        <v>897.69478525643513</v>
      </c>
    </row>
    <row r="38" spans="1:8" s="434" customFormat="1">
      <c r="A38" s="427"/>
      <c r="C38" s="436"/>
      <c r="D38" s="436"/>
      <c r="E38" s="436"/>
      <c r="F38" s="436"/>
      <c r="G38" s="436"/>
      <c r="H38" s="436"/>
    </row>
    <row r="39" spans="1:8">
      <c r="A39" s="213"/>
    </row>
    <row r="40" spans="1:8">
      <c r="A40" s="251" t="s">
        <v>94</v>
      </c>
      <c r="B40" s="433"/>
      <c r="C40" s="420">
        <f>+C24+C20+C19-C5</f>
        <v>-34.740559999999959</v>
      </c>
      <c r="D40" s="420">
        <f t="shared" ref="D40:H40" si="48">+D24+D20+D19-D5</f>
        <v>83.503653799999938</v>
      </c>
      <c r="E40" s="420">
        <f t="shared" si="48"/>
        <v>109.37498417600014</v>
      </c>
      <c r="F40" s="420">
        <f t="shared" si="48"/>
        <v>305.75324235951996</v>
      </c>
      <c r="G40" s="420">
        <f t="shared" si="48"/>
        <v>962.12478846171018</v>
      </c>
      <c r="H40" s="420">
        <f t="shared" si="48"/>
        <v>1378.4914599235935</v>
      </c>
    </row>
    <row r="43" spans="1:8">
      <c r="A43" s="423" t="s">
        <v>189</v>
      </c>
    </row>
    <row r="44" spans="1:8">
      <c r="A44" s="213"/>
    </row>
    <row r="45" spans="1:8">
      <c r="A45" s="254" t="s">
        <v>188</v>
      </c>
      <c r="B45" s="433"/>
      <c r="C45" s="437">
        <f>+PF!O5</f>
        <v>41639</v>
      </c>
      <c r="D45" s="437">
        <f>+PF!AB5</f>
        <v>42004</v>
      </c>
      <c r="E45" s="437">
        <f>+PF!AO5</f>
        <v>42369</v>
      </c>
      <c r="F45" s="437">
        <f>+PF!BB5</f>
        <v>42735</v>
      </c>
      <c r="G45" s="437">
        <f>+PF!BO5</f>
        <v>43100</v>
      </c>
      <c r="H45" s="437">
        <f>+PF!CB5</f>
        <v>43465</v>
      </c>
    </row>
    <row r="46" spans="1:8">
      <c r="A46" s="241" t="s">
        <v>192</v>
      </c>
      <c r="B46" s="241"/>
    </row>
    <row r="47" spans="1:8">
      <c r="A47" s="241" t="s">
        <v>192</v>
      </c>
      <c r="B47" s="241"/>
    </row>
    <row r="48" spans="1:8">
      <c r="A48" s="213" t="s">
        <v>190</v>
      </c>
      <c r="B48" s="213"/>
      <c r="C48" s="349">
        <f>+SUM(PF!D7:O7)</f>
        <v>826.78</v>
      </c>
      <c r="D48" s="349">
        <f>+SUM(PF!Q7:AB7)</f>
        <v>974.70339999999987</v>
      </c>
      <c r="E48" s="349">
        <f>+SUM(PF!AD7:AO7)</f>
        <v>1722.6845020000001</v>
      </c>
      <c r="F48" s="349">
        <f>+SUM(PF!AQ7:BB7)</f>
        <v>2229.3250370600003</v>
      </c>
      <c r="G48" s="349">
        <f>+SUM(PF!BD7:BO7)</f>
        <v>3685.2847881717998</v>
      </c>
      <c r="H48" s="349">
        <f>+SUM(PF!BQ7:CB7)</f>
        <v>4636.164131816955</v>
      </c>
    </row>
    <row r="49" spans="1:8">
      <c r="A49" s="213" t="s">
        <v>314</v>
      </c>
      <c r="B49" s="213"/>
      <c r="C49" s="349">
        <f>+SUM(PF!D8:O8)</f>
        <v>0</v>
      </c>
      <c r="D49" s="349">
        <f>+SUM(PF!Q8:AB8)</f>
        <v>0</v>
      </c>
      <c r="E49" s="349">
        <f>+SUM(PF!AD8:AO8)</f>
        <v>0</v>
      </c>
      <c r="F49" s="349">
        <f>+SUM(PF!AQ8:BB8)</f>
        <v>0</v>
      </c>
      <c r="G49" s="349">
        <f>+SUM(PF!BD8:BO8)</f>
        <v>0</v>
      </c>
      <c r="H49" s="349">
        <f>+SUM(PF!BQ8:CB8)</f>
        <v>0</v>
      </c>
    </row>
    <row r="50" spans="1:8">
      <c r="A50" s="213" t="s">
        <v>347</v>
      </c>
      <c r="B50" s="213"/>
      <c r="C50" s="349">
        <f>+SUM(PF!D9:O9)</f>
        <v>0</v>
      </c>
      <c r="D50" s="349">
        <f>+SUM(PF!Q9:AB9)</f>
        <v>7.56</v>
      </c>
      <c r="E50" s="349">
        <f>+SUM(PF!AD9:AO9)</f>
        <v>3.78</v>
      </c>
      <c r="F50" s="349">
        <f>+SUM(PF!AQ9:BB9)</f>
        <v>0</v>
      </c>
      <c r="G50" s="349">
        <f>+SUM(PF!BD9:BO9)</f>
        <v>0</v>
      </c>
      <c r="H50" s="349">
        <f>+SUM(PF!BQ9:CB9)</f>
        <v>0</v>
      </c>
    </row>
    <row r="51" spans="1:8">
      <c r="A51" s="213" t="s">
        <v>357</v>
      </c>
      <c r="B51" s="213"/>
      <c r="C51" s="349">
        <f>+SUM(PF!D10:O10)</f>
        <v>116</v>
      </c>
      <c r="D51" s="349">
        <f>+SUM(PF!Q10:AB10)</f>
        <v>0</v>
      </c>
      <c r="E51" s="349">
        <f>+SUM(PF!AD10:AO10)</f>
        <v>0</v>
      </c>
      <c r="F51" s="349">
        <f>+SUM(PF!AQ10:BB10)</f>
        <v>0</v>
      </c>
      <c r="G51" s="349">
        <f>+SUM(PF!BD10:BO10)</f>
        <v>0</v>
      </c>
      <c r="H51" s="349">
        <f>+SUM(PF!BQ10:CB10)</f>
        <v>0</v>
      </c>
    </row>
    <row r="52" spans="1:8">
      <c r="A52" s="213" t="s">
        <v>374</v>
      </c>
      <c r="B52" s="213"/>
      <c r="C52" s="349">
        <f>+SUM(PF!D11:O11)</f>
        <v>0</v>
      </c>
      <c r="D52" s="349">
        <f>+SUM(PF!Q11:AB11)</f>
        <v>0</v>
      </c>
      <c r="E52" s="349">
        <f>+SUM(PF!AD11:AO11)</f>
        <v>0</v>
      </c>
      <c r="F52" s="349">
        <f>+SUM(PF!AQ11:BB11)</f>
        <v>0</v>
      </c>
      <c r="G52" s="349">
        <f>+SUM(PF!BD11:BO11)</f>
        <v>0</v>
      </c>
      <c r="H52" s="349">
        <f>+SUM(PF!BQ11:CB11)</f>
        <v>0</v>
      </c>
    </row>
    <row r="53" spans="1:8">
      <c r="A53" s="213" t="s">
        <v>380</v>
      </c>
      <c r="B53" s="213"/>
      <c r="C53" s="349">
        <f>+SUM(PF!D12:O12)</f>
        <v>0</v>
      </c>
      <c r="D53" s="349">
        <f>+SUM(PF!Q12:AB12)</f>
        <v>0</v>
      </c>
      <c r="E53" s="349">
        <f>+SUM(PF!AD12:AO12)</f>
        <v>0</v>
      </c>
      <c r="F53" s="349">
        <f>+SUM(PF!AQ12:BB12)</f>
        <v>0</v>
      </c>
      <c r="G53" s="349">
        <f>+SUM(PF!BD12:BO12)</f>
        <v>0</v>
      </c>
      <c r="H53" s="349">
        <f>+SUM(PF!BQ12:CB12)</f>
        <v>0</v>
      </c>
    </row>
    <row r="54" spans="1:8">
      <c r="A54" s="213" t="s">
        <v>381</v>
      </c>
      <c r="B54" s="213"/>
      <c r="C54" s="349">
        <f>+SUM(PF!D13:O13)</f>
        <v>0</v>
      </c>
      <c r="D54" s="349">
        <f>+SUM(PF!Q13:AB13)</f>
        <v>0</v>
      </c>
      <c r="E54" s="349">
        <f>+SUM(PF!AD13:AO13)</f>
        <v>0</v>
      </c>
      <c r="F54" s="349">
        <f>+SUM(PF!AQ13:BB13)</f>
        <v>0</v>
      </c>
      <c r="G54" s="349">
        <f>+SUM(PF!BD13:BO13)</f>
        <v>0</v>
      </c>
      <c r="H54" s="349">
        <f>+SUM(PF!BQ13:CB13)</f>
        <v>0</v>
      </c>
    </row>
    <row r="55" spans="1:8">
      <c r="A55" s="413"/>
      <c r="B55" s="213"/>
      <c r="C55" s="349">
        <f>+SUM(PF!D14:O14)</f>
        <v>0</v>
      </c>
      <c r="D55" s="349">
        <f>+SUM(PF!Q14:AB14)</f>
        <v>0</v>
      </c>
      <c r="E55" s="349">
        <f>+SUM(PF!AD14:AO14)</f>
        <v>0</v>
      </c>
      <c r="F55" s="349">
        <f>+SUM(PF!AQ14:BB14)</f>
        <v>0</v>
      </c>
      <c r="G55" s="349">
        <f>+SUM(PF!BD14:BO14)</f>
        <v>0</v>
      </c>
      <c r="H55" s="349">
        <f>+SUM(PF!BQ14:CB14)</f>
        <v>0</v>
      </c>
    </row>
    <row r="56" spans="1:8">
      <c r="A56" s="215" t="s">
        <v>176</v>
      </c>
      <c r="B56" s="215"/>
      <c r="C56" s="420">
        <f>SUM(C48:C55)</f>
        <v>942.78</v>
      </c>
      <c r="D56" s="420">
        <f>+SUM(PF!Z15:AB15)</f>
        <v>316.86019999999996</v>
      </c>
      <c r="E56" s="420">
        <f>+SUM(PF!AM15:AO15)</f>
        <v>315.09920600000004</v>
      </c>
      <c r="F56" s="420">
        <f>+SUM(PF!AZ15:BB15)</f>
        <v>458.59878218</v>
      </c>
      <c r="G56" s="420">
        <f>+SUM(PF!BM15:BO15)</f>
        <v>835.84074564539992</v>
      </c>
      <c r="H56" s="420">
        <f>+SUM(PF!BZ15:CB15)</f>
        <v>1092.146968014762</v>
      </c>
    </row>
    <row r="57" spans="1:8">
      <c r="A57" s="217" t="s">
        <v>191</v>
      </c>
      <c r="B57" s="217"/>
      <c r="C57" s="349"/>
      <c r="D57" s="349"/>
      <c r="E57" s="349"/>
      <c r="F57" s="349"/>
      <c r="G57" s="349"/>
      <c r="H57" s="349"/>
    </row>
    <row r="58" spans="1:8">
      <c r="A58" s="214" t="s">
        <v>193</v>
      </c>
      <c r="B58" s="245"/>
      <c r="C58" s="349">
        <f>+SUM(PF!D17:O17)</f>
        <v>466.06799999999993</v>
      </c>
      <c r="D58" s="349">
        <f>+SUM(PF!Q17:AB17)</f>
        <v>639.27204000000006</v>
      </c>
      <c r="E58" s="349">
        <f>+SUM(PF!AD17:AO17)</f>
        <v>961.01070120000009</v>
      </c>
      <c r="F58" s="349">
        <f>+SUM(PF!AQ17:BB17)</f>
        <v>1180.295022236</v>
      </c>
      <c r="G58" s="349">
        <f>+SUM(PF!BD17:BO17)</f>
        <v>1706.3588729030803</v>
      </c>
      <c r="H58" s="349">
        <f>+SUM(PF!BQ17:CB17)</f>
        <v>2114.6859790901722</v>
      </c>
    </row>
    <row r="59" spans="1:8">
      <c r="A59" s="214" t="s">
        <v>194</v>
      </c>
      <c r="B59" s="245"/>
      <c r="C59" s="349">
        <f>+SUM(PF!D18:O18)</f>
        <v>35.695</v>
      </c>
      <c r="D59" s="349">
        <f>+SUM(PF!Q18:AB18)</f>
        <v>73.065849999999998</v>
      </c>
      <c r="E59" s="349">
        <f>+SUM(PF!AD18:AO18)</f>
        <v>110.46882550000001</v>
      </c>
      <c r="F59" s="349">
        <f>+SUM(PF!AQ18:BB18)</f>
        <v>147.90489026500001</v>
      </c>
      <c r="G59" s="349">
        <f>+SUM(PF!BD18:BO18)</f>
        <v>268.86503697295001</v>
      </c>
      <c r="H59" s="349">
        <f>+SUM(PF!BQ18:CB18)</f>
        <v>346.30028808213854</v>
      </c>
    </row>
    <row r="60" spans="1:8">
      <c r="A60" s="213" t="s">
        <v>198</v>
      </c>
      <c r="B60" s="245"/>
      <c r="C60" s="349">
        <f>+SUM(PF!D19:O19)</f>
        <v>154.97471250000009</v>
      </c>
      <c r="D60" s="349">
        <f>+SUM(PF!Q19:AB19)</f>
        <v>181.35085409999999</v>
      </c>
      <c r="E60" s="349">
        <f>+SUM(PF!AD19:AO19)</f>
        <v>249.82228635300001</v>
      </c>
      <c r="F60" s="349">
        <f>+SUM(PF!AQ19:BB19)</f>
        <v>254.81873208005993</v>
      </c>
      <c r="G60" s="349">
        <f>+SUM(PF!BD19:BO19)</f>
        <v>259.91510672166129</v>
      </c>
      <c r="H60" s="349">
        <f>+SUM(PF!BQ19:CB19)</f>
        <v>265.11340885609451</v>
      </c>
    </row>
    <row r="61" spans="1:8">
      <c r="A61" s="213" t="s">
        <v>195</v>
      </c>
      <c r="B61" s="245"/>
      <c r="C61" s="349">
        <f>+SUM(PF!D20:O20)</f>
        <v>75.295946666666651</v>
      </c>
      <c r="D61" s="349">
        <f>+SUM(PF!Q20:AB20)</f>
        <v>86.921478933333304</v>
      </c>
      <c r="E61" s="349">
        <f>+SUM(PF!AD20:AO20)</f>
        <v>108.99110611199998</v>
      </c>
      <c r="F61" s="349">
        <f>+SUM(PF!AQ20:BB20)</f>
        <v>112.66632983423997</v>
      </c>
      <c r="G61" s="349">
        <f>+SUM(PF!BD20:BO20)</f>
        <v>114.91965643092476</v>
      </c>
      <c r="H61" s="349">
        <f>+SUM(PF!BQ20:CB20)</f>
        <v>117.21804955954326</v>
      </c>
    </row>
    <row r="62" spans="1:8">
      <c r="A62" s="213" t="s">
        <v>79</v>
      </c>
      <c r="B62" s="245"/>
      <c r="C62" s="349">
        <f>+SUM(PF!D21:O21)</f>
        <v>63.639065625000001</v>
      </c>
      <c r="D62" s="349">
        <f>+SUM(PF!Q21:AB21)</f>
        <v>76.173461424999985</v>
      </c>
      <c r="E62" s="349">
        <f>+SUM(PF!AD21:AO21)</f>
        <v>99.961516625249985</v>
      </c>
      <c r="F62" s="349">
        <f>+SUM(PF!AQ21:BB21)</f>
        <v>107.97177435250498</v>
      </c>
      <c r="G62" s="349">
        <f>+SUM(PF!BD21:BO21)</f>
        <v>110.13120983955508</v>
      </c>
      <c r="H62" s="349">
        <f>+SUM(PF!BQ21:CB21)</f>
        <v>112.33383403634619</v>
      </c>
    </row>
    <row r="63" spans="1:8">
      <c r="A63" s="213" t="s">
        <v>196</v>
      </c>
      <c r="B63" s="245"/>
      <c r="C63" s="349">
        <f>+SUM(PF!D22:O22)</f>
        <v>61.5</v>
      </c>
      <c r="D63" s="349">
        <f>+SUM(PF!Q22:AB22)</f>
        <v>68.900999999999982</v>
      </c>
      <c r="E63" s="349">
        <f>+SUM(PF!AD22:AO22)</f>
        <v>51.395760000000017</v>
      </c>
      <c r="F63" s="349">
        <f>+SUM(PF!AQ22:BB22)</f>
        <v>52.423675200000012</v>
      </c>
      <c r="G63" s="349">
        <f>+SUM(PF!BD22:BO22)</f>
        <v>53.472148703999984</v>
      </c>
      <c r="H63" s="349">
        <f>+SUM(PF!BQ22:CB22)</f>
        <v>54.541591678079989</v>
      </c>
    </row>
    <row r="64" spans="1:8">
      <c r="A64" s="213" t="s">
        <v>197</v>
      </c>
      <c r="B64" s="213"/>
      <c r="C64" s="349">
        <f>+SUM(PF!D23:O23)</f>
        <v>2</v>
      </c>
      <c r="D64" s="349">
        <f>+SUM(PF!Q23:AB23)</f>
        <v>0.20400000000000007</v>
      </c>
      <c r="E64" s="349">
        <f>+SUM(PF!AD23:AO23)</f>
        <v>0.20807999999999996</v>
      </c>
      <c r="F64" s="349">
        <f>+SUM(PF!AQ23:BB23)</f>
        <v>0.2122416</v>
      </c>
      <c r="G64" s="349">
        <f>+SUM(PF!BD23:BO23)</f>
        <v>0.21648643199999998</v>
      </c>
      <c r="H64" s="349">
        <f>+SUM(PF!BQ23:CB23)</f>
        <v>0.22081616063999995</v>
      </c>
    </row>
    <row r="65" spans="1:9">
      <c r="A65" s="213" t="s">
        <v>97</v>
      </c>
      <c r="B65" s="213"/>
      <c r="C65" s="349">
        <f>+SUM(PF!D24:O24)</f>
        <v>50.395000000000003</v>
      </c>
      <c r="D65" s="349">
        <f>+SUM(PF!Q24:AB24)</f>
        <v>3.9900000000000007</v>
      </c>
      <c r="E65" s="349">
        <f>+SUM(PF!AD24:AO24)</f>
        <v>89.441213836787867</v>
      </c>
      <c r="F65" s="349">
        <f>+SUM(PF!AQ24:BB24)</f>
        <v>124.99858025759086</v>
      </c>
      <c r="G65" s="349">
        <f>+SUM(PF!BD24:BO24)</f>
        <v>278.85411900254394</v>
      </c>
      <c r="H65" s="349">
        <f>+SUM(PF!BQ24:CB24)</f>
        <v>371.54492894325449</v>
      </c>
    </row>
    <row r="66" spans="1:9">
      <c r="A66" s="213" t="s">
        <v>287</v>
      </c>
      <c r="B66" s="213"/>
      <c r="C66" s="349">
        <f>+SUM(PF!D25:O25)</f>
        <v>30</v>
      </c>
      <c r="D66" s="349">
        <f>+SUM(PF!Q25:AB25)</f>
        <v>0</v>
      </c>
      <c r="E66" s="349">
        <f>+SUM(PF!AD25:AO25)</f>
        <v>0</v>
      </c>
      <c r="F66" s="349">
        <f>+SUM(PF!AQ25:BB25)</f>
        <v>0</v>
      </c>
      <c r="G66" s="349">
        <f>+SUM(PF!BD25:BO25)</f>
        <v>16.001129028175271</v>
      </c>
      <c r="H66" s="349">
        <f>+SUM(PF!BQ25:CB25)</f>
        <v>231.9081754515739</v>
      </c>
    </row>
    <row r="67" spans="1:9">
      <c r="A67" s="213" t="s">
        <v>288</v>
      </c>
      <c r="B67" s="213"/>
      <c r="C67" s="349">
        <f>+SUM(PF!D26:O26)</f>
        <v>7.56</v>
      </c>
      <c r="D67" s="349">
        <f>+SUM(PF!Q26:AB26)</f>
        <v>3.78</v>
      </c>
      <c r="E67" s="349">
        <f>+SUM(PF!AD26:AO26)</f>
        <v>0</v>
      </c>
      <c r="F67" s="349">
        <f>+SUM(PF!AQ26:BB26)</f>
        <v>0</v>
      </c>
      <c r="G67" s="349">
        <f>+SUM(PF!BD26:BO26)</f>
        <v>5.7604064501430976</v>
      </c>
      <c r="H67" s="349">
        <f>+SUM(PF!BQ26:CB26)</f>
        <v>88.440892709689678</v>
      </c>
    </row>
    <row r="68" spans="1:9">
      <c r="A68" s="213" t="s">
        <v>375</v>
      </c>
      <c r="B68" s="213"/>
      <c r="C68" s="349">
        <f>+SUM(PF!D27:O27)</f>
        <v>0</v>
      </c>
      <c r="D68" s="349">
        <f>+SUM(PF!Q27:AB27)</f>
        <v>0</v>
      </c>
      <c r="E68" s="349">
        <f>+SUM(PF!AD27:AO27)</f>
        <v>0</v>
      </c>
      <c r="F68" s="349">
        <f>+SUM(PF!AQ27:BB27)</f>
        <v>0</v>
      </c>
      <c r="G68" s="349">
        <f>+SUM(PF!BD27:BO27)</f>
        <v>0</v>
      </c>
      <c r="H68" s="349">
        <f>+SUM(PF!BQ27:CB27)</f>
        <v>0</v>
      </c>
      <c r="I68" s="349"/>
    </row>
    <row r="69" spans="1:9">
      <c r="A69" s="213" t="s">
        <v>353</v>
      </c>
      <c r="B69" s="213"/>
      <c r="C69" s="349">
        <f>+SUM(PF!D28:O28)</f>
        <v>40</v>
      </c>
      <c r="D69" s="349">
        <f>+SUM(PF!Q28:AB28)</f>
        <v>0</v>
      </c>
      <c r="E69" s="349">
        <f>+SUM(PF!AD28:AO28)</f>
        <v>0</v>
      </c>
      <c r="F69" s="349">
        <f>+SUM(PF!AQ28:BB28)</f>
        <v>0</v>
      </c>
      <c r="G69" s="349">
        <f>+SUM(PF!BD28:BO28)</f>
        <v>0</v>
      </c>
      <c r="H69" s="349">
        <f>+SUM(PF!BQ28:CB28)</f>
        <v>0</v>
      </c>
    </row>
    <row r="70" spans="1:9">
      <c r="A70" s="213" t="s">
        <v>359</v>
      </c>
      <c r="B70" s="213"/>
      <c r="C70" s="349">
        <f>+SUM(PF!D29:O29)</f>
        <v>73</v>
      </c>
      <c r="D70" s="349">
        <f>+SUM(PF!Q29:AB29)</f>
        <v>43</v>
      </c>
      <c r="E70" s="349">
        <f>+SUM(PF!AD29:AO29)</f>
        <v>0</v>
      </c>
      <c r="F70" s="349">
        <f>+SUM(PF!AQ29:BB29)</f>
        <v>0</v>
      </c>
      <c r="G70" s="349">
        <f>+SUM(PF!BD29:BO29)</f>
        <v>0</v>
      </c>
      <c r="H70" s="349">
        <f>+SUM(PF!BQ29:CB29)</f>
        <v>0</v>
      </c>
      <c r="I70" s="349"/>
    </row>
    <row r="71" spans="1:9">
      <c r="A71" s="213" t="s">
        <v>360</v>
      </c>
      <c r="B71" s="213"/>
      <c r="C71" s="349">
        <f>+SUM(PF!D30:O30)</f>
        <v>9.2800000000000011</v>
      </c>
      <c r="D71" s="349">
        <f>+SUM(PF!Q30:AB30)</f>
        <v>0</v>
      </c>
      <c r="E71" s="349">
        <f>+SUM(PF!AD30:AO30)</f>
        <v>0</v>
      </c>
      <c r="F71" s="349">
        <f>+SUM(PF!AQ30:BB30)</f>
        <v>0</v>
      </c>
      <c r="G71" s="349">
        <f>+SUM(PF!BD30:BO30)</f>
        <v>0</v>
      </c>
      <c r="H71" s="349">
        <f>+SUM(PF!BQ30:CB30)</f>
        <v>0</v>
      </c>
      <c r="I71" s="349"/>
    </row>
    <row r="72" spans="1:9">
      <c r="A72" s="413"/>
      <c r="B72" s="213"/>
      <c r="C72" s="349">
        <f>+SUM(PF!D31:O31)</f>
        <v>0</v>
      </c>
      <c r="D72" s="349">
        <f>+SUM(PF!Q31:AB31)</f>
        <v>0</v>
      </c>
      <c r="E72" s="349">
        <f>+SUM(PF!AD31:AO31)</f>
        <v>0</v>
      </c>
      <c r="F72" s="349">
        <f>+SUM(PF!AQ31:BB31)</f>
        <v>0</v>
      </c>
      <c r="G72" s="349">
        <f>+SUM(PF!BD31:BO31)</f>
        <v>0</v>
      </c>
      <c r="H72" s="349">
        <f>+SUM(PF!BQ31:CB31)</f>
        <v>0</v>
      </c>
    </row>
    <row r="73" spans="1:9">
      <c r="A73" s="215" t="s">
        <v>169</v>
      </c>
      <c r="B73" s="215"/>
      <c r="C73" s="420">
        <f>SUM(C58:C72)</f>
        <v>1069.4077247916666</v>
      </c>
      <c r="D73" s="420">
        <f>+SUM(PF!Z32:AB32)</f>
        <v>274.21961279999994</v>
      </c>
      <c r="E73" s="420">
        <f>+SUM(PF!AM32:AO32)</f>
        <v>321.74296724414768</v>
      </c>
      <c r="F73" s="420">
        <f>+SUM(PF!AZ32:BB32)</f>
        <v>405.7321277012677</v>
      </c>
      <c r="G73" s="420">
        <f>+SUM(PF!BM32:BO32)</f>
        <v>641.53087119080544</v>
      </c>
      <c r="H73" s="420">
        <f>+SUM(PF!BZ32:CB32)</f>
        <v>874.75953621549229</v>
      </c>
    </row>
    <row r="74" spans="1:9">
      <c r="A74" s="215" t="s">
        <v>394</v>
      </c>
      <c r="B74" s="215"/>
      <c r="C74" s="420">
        <f>+SUM(PF!M33:O33)</f>
        <v>-38.099139999999998</v>
      </c>
      <c r="D74" s="420">
        <f>+SUM(PF!Z33:AB33)</f>
        <v>42.640587200000041</v>
      </c>
      <c r="E74" s="420">
        <f>+SUM(PF!AM33:AO33)</f>
        <v>-6.6437612441476404</v>
      </c>
      <c r="F74" s="420">
        <f>+SUM(PF!AZ33:BB33)</f>
        <v>52.866654478732301</v>
      </c>
      <c r="G74" s="420">
        <f>+SUM(PF!BM33:BO33)</f>
        <v>194.30987445459445</v>
      </c>
      <c r="H74" s="420">
        <f>+SUM(PF!BZ33:CB33)</f>
        <v>217.38743179926973</v>
      </c>
    </row>
    <row r="75" spans="1:9" s="434" customFormat="1">
      <c r="A75" s="430" t="s">
        <v>99</v>
      </c>
      <c r="B75" s="430"/>
      <c r="C75" s="435">
        <f>+SUM(PF!M34:O34)</f>
        <v>-384.3210562500002</v>
      </c>
      <c r="D75" s="435">
        <f>+SUM(PF!Z34:AB34)</f>
        <v>-960.13755229999992</v>
      </c>
      <c r="E75" s="435">
        <f>+SUM(PF!AM34:AO34)</f>
        <v>-771.1306802668629</v>
      </c>
      <c r="F75" s="435">
        <f>+SUM(PF!AZ34:BB34)</f>
        <v>-157.21366748576571</v>
      </c>
      <c r="G75" s="435">
        <f>+SUM(PF!BM34:BO34)</f>
        <v>2267.5357910696084</v>
      </c>
      <c r="H75" s="435">
        <f>+SUM(PF!BZ34:CB34)</f>
        <v>5100.8040817798574</v>
      </c>
    </row>
    <row r="76" spans="1:9">
      <c r="A76" s="213"/>
      <c r="B76" s="213"/>
    </row>
    <row r="77" spans="1:9">
      <c r="A77" s="254" t="s">
        <v>207</v>
      </c>
      <c r="B77" s="426"/>
      <c r="C77" s="437">
        <f t="shared" ref="C77" si="49">+C45</f>
        <v>41639</v>
      </c>
      <c r="D77" s="437">
        <f t="shared" ref="D77" si="50">+D45</f>
        <v>42004</v>
      </c>
      <c r="E77" s="437">
        <f t="shared" ref="E77" si="51">+E45</f>
        <v>42369</v>
      </c>
      <c r="F77" s="437">
        <f t="shared" ref="F77" si="52">+F45</f>
        <v>42735</v>
      </c>
      <c r="G77" s="437">
        <f t="shared" ref="G77" si="53">+G45</f>
        <v>43100</v>
      </c>
      <c r="H77" s="437">
        <f t="shared" ref="H77" si="54">+H45</f>
        <v>43465</v>
      </c>
    </row>
    <row r="78" spans="1:9">
      <c r="A78" s="241"/>
      <c r="B78" s="241"/>
    </row>
    <row r="79" spans="1:9">
      <c r="A79" s="241"/>
      <c r="B79" s="241"/>
      <c r="C79" s="349">
        <f>+SUM(PF!D38:O38)</f>
        <v>0</v>
      </c>
      <c r="D79" s="349">
        <f>+SUM(PF!Q38:AB38)</f>
        <v>0</v>
      </c>
      <c r="E79" s="349">
        <f>+SUM(PF!AD38:AO38)</f>
        <v>0</v>
      </c>
      <c r="F79" s="349">
        <f>+SUM(PF!AQ38:BB38)</f>
        <v>0</v>
      </c>
      <c r="G79" s="349">
        <f>+SUM(PF!BD38:BO38)</f>
        <v>0</v>
      </c>
      <c r="H79" s="349">
        <f>+SUM(PF!BQ38:CB38)</f>
        <v>0</v>
      </c>
    </row>
    <row r="80" spans="1:9">
      <c r="A80" s="213" t="s">
        <v>201</v>
      </c>
      <c r="B80" s="349"/>
      <c r="C80" s="349">
        <f>+SUM(PF!D39:O39)</f>
        <v>100</v>
      </c>
      <c r="D80" s="349">
        <f>+SUM(PF!Q39:AB39)</f>
        <v>0</v>
      </c>
      <c r="E80" s="349">
        <f>+SUM(PF!AD39:AO39)</f>
        <v>0</v>
      </c>
      <c r="F80" s="349">
        <f>+SUM(PF!AQ39:BB39)</f>
        <v>0</v>
      </c>
      <c r="G80" s="349">
        <f>+SUM(PF!BD39:BO39)</f>
        <v>0</v>
      </c>
      <c r="H80" s="349">
        <f>+SUM(PF!BQ39:CB39)</f>
        <v>0</v>
      </c>
    </row>
    <row r="81" spans="1:8">
      <c r="A81" s="213" t="s">
        <v>614</v>
      </c>
      <c r="B81" s="349"/>
      <c r="C81" s="349">
        <f>+SUM(PF!D40:O40)</f>
        <v>175</v>
      </c>
      <c r="D81" s="349">
        <f>+SUM(PF!Q40:AB40)</f>
        <v>0</v>
      </c>
      <c r="E81" s="349">
        <f>+SUM(PF!AD40:AO40)</f>
        <v>0</v>
      </c>
      <c r="F81" s="349">
        <f>+SUM(PF!AQ40:BB40)</f>
        <v>0</v>
      </c>
      <c r="G81" s="349">
        <f>+SUM(PF!BD40:BO40)</f>
        <v>0</v>
      </c>
      <c r="H81" s="349">
        <f>+SUM(PF!BQ40:CB40)</f>
        <v>0</v>
      </c>
    </row>
    <row r="82" spans="1:8">
      <c r="A82" s="213" t="s">
        <v>203</v>
      </c>
      <c r="B82" s="213"/>
      <c r="C82" s="349">
        <f>+SUM(PF!D41:O41)</f>
        <v>0</v>
      </c>
      <c r="D82" s="349">
        <f>+SUM(PF!Q41:AB41)</f>
        <v>30</v>
      </c>
      <c r="E82" s="349">
        <f>+SUM(PF!AD41:AO41)</f>
        <v>0</v>
      </c>
      <c r="F82" s="349">
        <f>+SUM(PF!AQ41:BB41)</f>
        <v>0</v>
      </c>
      <c r="G82" s="349">
        <f>+SUM(PF!BD41:BO41)</f>
        <v>0</v>
      </c>
      <c r="H82" s="349">
        <f>+SUM(PF!BQ41:CB41)</f>
        <v>0</v>
      </c>
    </row>
    <row r="83" spans="1:8">
      <c r="A83" s="213" t="s">
        <v>205</v>
      </c>
      <c r="B83" s="213"/>
      <c r="C83" s="349">
        <f>+SUM(PF!D42:O42)</f>
        <v>0</v>
      </c>
      <c r="D83" s="349">
        <f>+SUM(PF!Q42:AB42)</f>
        <v>230</v>
      </c>
      <c r="E83" s="349">
        <f>+SUM(PF!AD42:AO42)</f>
        <v>0</v>
      </c>
      <c r="F83" s="349">
        <f>+SUM(PF!AQ42:BB42)</f>
        <v>0</v>
      </c>
      <c r="G83" s="349">
        <f>+SUM(PF!BD42:BO42)</f>
        <v>0</v>
      </c>
      <c r="H83" s="349">
        <f>+SUM(PF!BQ42:CB42)</f>
        <v>0</v>
      </c>
    </row>
    <row r="84" spans="1:8">
      <c r="A84" s="213" t="s">
        <v>206</v>
      </c>
      <c r="B84" s="213"/>
      <c r="C84" s="349">
        <f>+SUM(PF!D43:O43)</f>
        <v>0</v>
      </c>
      <c r="D84" s="349">
        <f>+SUM(PF!Q43:AB43)</f>
        <v>20</v>
      </c>
      <c r="E84" s="349">
        <f>+SUM(PF!AD43:AO43)</f>
        <v>0</v>
      </c>
      <c r="F84" s="349">
        <f>+SUM(PF!AQ43:BB43)</f>
        <v>0</v>
      </c>
      <c r="G84" s="349">
        <f>+SUM(PF!BD43:BO43)</f>
        <v>0</v>
      </c>
      <c r="H84" s="349">
        <f>+SUM(PF!BQ43:CB43)</f>
        <v>0</v>
      </c>
    </row>
    <row r="85" spans="1:8">
      <c r="A85" s="213" t="s">
        <v>371</v>
      </c>
      <c r="B85" s="213"/>
      <c r="C85" s="349">
        <f>+SUM(PF!D44:O44)</f>
        <v>0</v>
      </c>
      <c r="D85" s="349">
        <f>+SUM(PF!Q44:AB44)</f>
        <v>0</v>
      </c>
      <c r="E85" s="349">
        <f>+SUM(PF!AD44:AO44)</f>
        <v>0</v>
      </c>
      <c r="F85" s="349">
        <f>+SUM(PF!AQ44:BB44)</f>
        <v>0</v>
      </c>
      <c r="G85" s="349">
        <f>+SUM(PF!BD44:BO44)</f>
        <v>0</v>
      </c>
      <c r="H85" s="349">
        <f>+SUM(PF!BQ44:CB44)</f>
        <v>0</v>
      </c>
    </row>
    <row r="86" spans="1:8">
      <c r="A86" s="213" t="s">
        <v>372</v>
      </c>
      <c r="B86" s="213"/>
      <c r="C86" s="349">
        <f>+SUM(PF!D45:O45)</f>
        <v>0</v>
      </c>
      <c r="D86" s="349">
        <f>+SUM(PF!Q45:AB45)</f>
        <v>0</v>
      </c>
      <c r="E86" s="349">
        <f>+SUM(PF!AD45:AO45)</f>
        <v>0</v>
      </c>
      <c r="F86" s="349">
        <f>+SUM(PF!AQ45:BB45)</f>
        <v>0</v>
      </c>
      <c r="G86" s="349">
        <f>+SUM(PF!BD45:BO45)</f>
        <v>0</v>
      </c>
      <c r="H86" s="349">
        <f>+SUM(PF!BQ45:CB45)</f>
        <v>0</v>
      </c>
    </row>
    <row r="87" spans="1:8">
      <c r="A87" s="213" t="s">
        <v>378</v>
      </c>
      <c r="B87" s="213"/>
      <c r="C87" s="349">
        <f>+SUM(PF!D46:O46)</f>
        <v>0</v>
      </c>
      <c r="D87" s="349">
        <f>+SUM(PF!Q46:AB46)</f>
        <v>0</v>
      </c>
      <c r="E87" s="349">
        <f>+SUM(PF!AD46:AO46)</f>
        <v>0</v>
      </c>
      <c r="F87" s="349">
        <f>+SUM(PF!AQ46:BB46)</f>
        <v>0</v>
      </c>
      <c r="G87" s="349">
        <f>+SUM(PF!BD46:BO46)</f>
        <v>0</v>
      </c>
      <c r="H87" s="349">
        <f>+SUM(PF!BQ46:CB46)</f>
        <v>0</v>
      </c>
    </row>
    <row r="88" spans="1:8">
      <c r="A88" s="414"/>
      <c r="B88" s="213"/>
      <c r="C88" s="349">
        <f>+SUM(PF!D47:O47)</f>
        <v>0</v>
      </c>
      <c r="D88" s="349">
        <f>+SUM(PF!Q48:AB48)</f>
        <v>0</v>
      </c>
      <c r="E88" s="349">
        <f>+SUM(PF!AD48:AO48)</f>
        <v>0</v>
      </c>
      <c r="F88" s="349">
        <f>+SUM(PF!AQ48:BB48)</f>
        <v>0</v>
      </c>
      <c r="G88" s="349">
        <f>+SUM(PF!BD48:BO48)</f>
        <v>0</v>
      </c>
      <c r="H88" s="349">
        <f>+SUM(PF!BQ48:CB48)</f>
        <v>0</v>
      </c>
    </row>
    <row r="89" spans="1:8">
      <c r="A89" s="215" t="s">
        <v>204</v>
      </c>
      <c r="B89" s="215"/>
      <c r="C89" s="215"/>
      <c r="D89" s="420">
        <f>+SUM(PF!Z49:AB49)</f>
        <v>0</v>
      </c>
      <c r="E89" s="420">
        <f>+SUM(PF!AM49:AO49)</f>
        <v>0</v>
      </c>
      <c r="F89" s="420">
        <f>+SUM(PF!AZ49:BB49)</f>
        <v>0</v>
      </c>
      <c r="G89" s="420">
        <f>+SUM(PF!BM49:BO49)</f>
        <v>0</v>
      </c>
      <c r="H89" s="420">
        <f>+SUM(PF!BZ49:CB49)</f>
        <v>0</v>
      </c>
    </row>
    <row r="90" spans="1:8">
      <c r="A90" s="217"/>
      <c r="B90" s="217"/>
      <c r="C90" s="349">
        <f>+SUM(PF!D50:O50)</f>
        <v>0</v>
      </c>
      <c r="D90" s="349">
        <f>+SUM(PF!Q50:AB50)</f>
        <v>0</v>
      </c>
      <c r="E90" s="349">
        <f>+SUM(PF!AD50:AO50)</f>
        <v>0</v>
      </c>
      <c r="F90" s="349">
        <f>+SUM(PF!AQ50:BB50)</f>
        <v>0</v>
      </c>
      <c r="G90" s="349">
        <f>+SUM(PF!BD50:BO50)</f>
        <v>0</v>
      </c>
      <c r="H90" s="349">
        <f>+SUM(PF!BQ50:CB50)</f>
        <v>0</v>
      </c>
    </row>
    <row r="91" spans="1:8">
      <c r="A91" s="254" t="s">
        <v>202</v>
      </c>
      <c r="B91" s="245"/>
      <c r="C91" s="349">
        <f>+SUM(PF!D51:O51)</f>
        <v>0</v>
      </c>
      <c r="D91" s="349">
        <f>+SUM(PF!Q51:AB51)</f>
        <v>0</v>
      </c>
      <c r="E91" s="349">
        <f>+SUM(PF!AD51:AO51)</f>
        <v>0</v>
      </c>
      <c r="F91" s="349">
        <f>+SUM(PF!AQ51:BB51)</f>
        <v>0</v>
      </c>
      <c r="G91" s="349">
        <f>+SUM(PF!BD51:BO51)</f>
        <v>0</v>
      </c>
      <c r="H91" s="349">
        <f>+SUM(PF!BQ51:CB51)</f>
        <v>0</v>
      </c>
    </row>
    <row r="92" spans="1:8">
      <c r="A92" s="213" t="s">
        <v>208</v>
      </c>
      <c r="B92" s="245"/>
      <c r="C92" s="349">
        <f>+SUM(PF!D52:O52)</f>
        <v>97.029999999999987</v>
      </c>
      <c r="D92" s="349">
        <f>+SUM(PF!Q52:AB52)</f>
        <v>14.52</v>
      </c>
      <c r="E92" s="349">
        <f>+SUM(PF!AD52:AO52)</f>
        <v>0</v>
      </c>
      <c r="F92" s="349">
        <f>+SUM(PF!AQ52:BB52)</f>
        <v>0</v>
      </c>
      <c r="G92" s="349">
        <f>+SUM(PF!BD52:BO52)</f>
        <v>0</v>
      </c>
      <c r="H92" s="349">
        <f>+SUM(PF!BQ52:CB52)</f>
        <v>0</v>
      </c>
    </row>
    <row r="93" spans="1:8">
      <c r="A93" s="213" t="s">
        <v>209</v>
      </c>
      <c r="B93" s="245"/>
      <c r="C93" s="349">
        <f>+SUM(PF!D53:O53)</f>
        <v>0</v>
      </c>
      <c r="D93" s="349">
        <f>+SUM(PF!Q53:AB53)</f>
        <v>237.79999999999998</v>
      </c>
      <c r="E93" s="349">
        <f>+SUM(PF!AD53:AO53)</f>
        <v>0</v>
      </c>
      <c r="F93" s="349">
        <f>+SUM(PF!AQ53:BB53)</f>
        <v>0</v>
      </c>
      <c r="G93" s="349">
        <f>+SUM(PF!BD53:BO53)</f>
        <v>0</v>
      </c>
      <c r="H93" s="349">
        <f>+SUM(PF!BQ53:CB53)</f>
        <v>0</v>
      </c>
    </row>
    <row r="94" spans="1:8">
      <c r="A94" s="213" t="s">
        <v>355</v>
      </c>
      <c r="B94" s="245"/>
      <c r="C94" s="349">
        <f>+SUM(PF!D54:O54)</f>
        <v>10</v>
      </c>
      <c r="D94" s="349">
        <f>+SUM(PF!Q54:AB54)</f>
        <v>0</v>
      </c>
      <c r="E94" s="349">
        <f>+SUM(PF!AD54:AO54)</f>
        <v>0</v>
      </c>
      <c r="F94" s="349">
        <f>+SUM(PF!AQ54:BB54)</f>
        <v>0</v>
      </c>
      <c r="G94" s="349">
        <f>+SUM(PF!BD54:BO54)</f>
        <v>0</v>
      </c>
      <c r="H94" s="349">
        <f>+SUM(PF!BQ54:CB54)</f>
        <v>0</v>
      </c>
    </row>
    <row r="95" spans="1:8">
      <c r="A95" s="213" t="s">
        <v>211</v>
      </c>
      <c r="B95" s="245"/>
      <c r="C95" s="349">
        <f>+SUM(PF!D55:O55)</f>
        <v>0</v>
      </c>
      <c r="D95" s="349">
        <f>+SUM(PF!Q55:AB55)</f>
        <v>0</v>
      </c>
      <c r="E95" s="349">
        <f>+SUM(PF!AD55:AO55)</f>
        <v>0</v>
      </c>
      <c r="F95" s="349">
        <f>+SUM(PF!AQ55:BB55)</f>
        <v>0</v>
      </c>
      <c r="G95" s="349">
        <f>+SUM(PF!BD55:BO55)</f>
        <v>0</v>
      </c>
      <c r="H95" s="349">
        <f>+SUM(PF!BQ55:CB55)</f>
        <v>0</v>
      </c>
    </row>
    <row r="96" spans="1:8">
      <c r="A96" s="254" t="s">
        <v>210</v>
      </c>
      <c r="B96" s="245"/>
      <c r="C96" s="349">
        <f>+SUM(PF!D56:O56)</f>
        <v>0</v>
      </c>
      <c r="D96" s="349">
        <f>+SUM(PF!Q56:AB56)</f>
        <v>0</v>
      </c>
      <c r="E96" s="349">
        <f>+SUM(PF!AD56:AO56)</f>
        <v>0</v>
      </c>
      <c r="F96" s="349">
        <f>+SUM(PF!AQ56:BB56)</f>
        <v>0</v>
      </c>
      <c r="G96" s="349">
        <f>+SUM(PF!BD56:BO56)</f>
        <v>0</v>
      </c>
      <c r="H96" s="349">
        <f>+SUM(PF!BQ56:CB56)</f>
        <v>0</v>
      </c>
    </row>
    <row r="97" spans="1:8">
      <c r="A97" s="213" t="s">
        <v>205</v>
      </c>
      <c r="B97" s="213"/>
      <c r="C97" s="349">
        <f>+SUM(PF!D57:O57)</f>
        <v>43.275456810247618</v>
      </c>
      <c r="D97" s="349">
        <f>+SUM(PF!Q57:AB57)</f>
        <v>47.925456810247603</v>
      </c>
      <c r="E97" s="349">
        <f>+SUM(PF!AD57:AO57)</f>
        <v>7.6500000000000021</v>
      </c>
      <c r="F97" s="349">
        <f>+SUM(PF!AQ57:BB57)</f>
        <v>35.557360222559687</v>
      </c>
      <c r="G97" s="349">
        <f>+SUM(PF!BD57:BO57)</f>
        <v>54.244195795567684</v>
      </c>
      <c r="H97" s="349">
        <f>+SUM(PF!BQ57:CB57)</f>
        <v>54.244195795567684</v>
      </c>
    </row>
    <row r="98" spans="1:8">
      <c r="A98" s="213" t="s">
        <v>324</v>
      </c>
      <c r="B98" s="213"/>
      <c r="C98" s="349">
        <f>+SUM(PF!D58:O58)</f>
        <v>0</v>
      </c>
      <c r="D98" s="349">
        <f>+SUM(PF!Q58:AB58)</f>
        <v>4.9850226926806487</v>
      </c>
      <c r="E98" s="349">
        <f>+SUM(PF!AD58:AO58)</f>
        <v>8.5457531874525419</v>
      </c>
      <c r="F98" s="349">
        <f>+SUM(PF!AQ58:BB58)</f>
        <v>8.5457531874525419</v>
      </c>
      <c r="G98" s="349">
        <f>+SUM(PF!BD58:BO58)</f>
        <v>4.2867304947719473</v>
      </c>
      <c r="H98" s="349">
        <f>+SUM(PF!BQ58:CB58)</f>
        <v>0</v>
      </c>
    </row>
    <row r="99" spans="1:8">
      <c r="A99" s="254" t="s">
        <v>212</v>
      </c>
      <c r="B99" s="213"/>
      <c r="C99" s="349">
        <f>+SUM(PF!D59:O59)</f>
        <v>0</v>
      </c>
      <c r="D99" s="349">
        <f>+SUM(PF!Q59:AB59)</f>
        <v>0</v>
      </c>
      <c r="E99" s="349">
        <f>+SUM(PF!AD59:AO59)</f>
        <v>0</v>
      </c>
      <c r="F99" s="349">
        <f>+SUM(PF!AQ59:BB59)</f>
        <v>0</v>
      </c>
      <c r="G99" s="349">
        <f>+SUM(PF!BD59:BO59)</f>
        <v>0</v>
      </c>
      <c r="H99" s="349">
        <f>+SUM(PF!BQ59:CB59)</f>
        <v>0</v>
      </c>
    </row>
    <row r="100" spans="1:8">
      <c r="A100" s="213" t="s">
        <v>213</v>
      </c>
      <c r="B100" s="213"/>
      <c r="C100" s="349">
        <f>+SUM(PF!D60:O60)</f>
        <v>0</v>
      </c>
      <c r="D100" s="349">
        <f>+SUM(PF!Q60:AB60)</f>
        <v>0</v>
      </c>
      <c r="E100" s="349">
        <f>+SUM(PF!AD60:AO60)</f>
        <v>0</v>
      </c>
      <c r="F100" s="349">
        <f>+SUM(PF!AQ60:BB60)</f>
        <v>0</v>
      </c>
      <c r="G100" s="349">
        <f>+SUM(PF!BD60:BO60)</f>
        <v>0</v>
      </c>
      <c r="H100" s="349">
        <f>+SUM(PF!BQ60:CB60)</f>
        <v>0</v>
      </c>
    </row>
    <row r="101" spans="1:8">
      <c r="A101" s="254" t="s">
        <v>214</v>
      </c>
      <c r="B101" s="213"/>
      <c r="C101" s="349">
        <f>+SUM(PF!D61:O61)</f>
        <v>0</v>
      </c>
      <c r="D101" s="349">
        <f>+SUM(PF!Q61:AB61)</f>
        <v>0</v>
      </c>
      <c r="E101" s="349">
        <f>+SUM(PF!AD61:AO61)</f>
        <v>0</v>
      </c>
      <c r="F101" s="349">
        <f>+SUM(PF!AQ61:BB61)</f>
        <v>0</v>
      </c>
      <c r="G101" s="349">
        <f>+SUM(PF!BD61:BO61)</f>
        <v>0</v>
      </c>
      <c r="H101" s="349">
        <f>+SUM(PF!BQ61:CB61)</f>
        <v>0</v>
      </c>
    </row>
    <row r="102" spans="1:8">
      <c r="A102" s="213" t="s">
        <v>215</v>
      </c>
      <c r="B102" s="213"/>
      <c r="C102" s="349">
        <f>+SUM(PF!D62:O62)</f>
        <v>0</v>
      </c>
      <c r="D102" s="349">
        <f>+SUM(PF!Q62:AB62)</f>
        <v>0</v>
      </c>
      <c r="E102" s="349">
        <f>+SUM(PF!AD62:AO62)</f>
        <v>0</v>
      </c>
      <c r="F102" s="349">
        <f>+SUM(PF!AQ62:BB62)</f>
        <v>0</v>
      </c>
      <c r="G102" s="349">
        <f>+SUM(PF!BD62:BO62)</f>
        <v>0</v>
      </c>
      <c r="H102" s="349">
        <f>+SUM(PF!BQ62:CB62)</f>
        <v>0</v>
      </c>
    </row>
    <row r="103" spans="1:8">
      <c r="A103" s="213" t="s">
        <v>216</v>
      </c>
      <c r="B103" s="213"/>
      <c r="C103" s="349">
        <f>+SUM(PF!D63:O63)</f>
        <v>0</v>
      </c>
      <c r="D103" s="349">
        <f>+SUM(PF!Q63:AB63)</f>
        <v>0</v>
      </c>
      <c r="E103" s="349">
        <f>+SUM(PF!AD63:AO63)</f>
        <v>0</v>
      </c>
      <c r="F103" s="349">
        <f>+SUM(PF!AQ63:BB63)</f>
        <v>0</v>
      </c>
      <c r="G103" s="349">
        <f>+SUM(PF!BD63:BO63)</f>
        <v>0</v>
      </c>
      <c r="H103" s="349">
        <f>+SUM(PF!BQ63:CB63)</f>
        <v>0</v>
      </c>
    </row>
    <row r="104" spans="1:8">
      <c r="A104" s="413"/>
      <c r="B104" s="213"/>
      <c r="C104" s="349">
        <f>+SUM(PF!D64:O64)</f>
        <v>0</v>
      </c>
      <c r="D104" s="349">
        <f>+SUM(PF!Q64:AB64)</f>
        <v>0</v>
      </c>
      <c r="E104" s="349">
        <f>+SUM(PF!AD64:AO64)</f>
        <v>0</v>
      </c>
      <c r="F104" s="349">
        <f>+SUM(PF!AQ64:BB64)</f>
        <v>0</v>
      </c>
      <c r="G104" s="349">
        <f>+SUM(PF!BD64:BO64)</f>
        <v>0</v>
      </c>
      <c r="H104" s="349">
        <f>+SUM(PF!BQ64:CB64)</f>
        <v>0</v>
      </c>
    </row>
    <row r="105" spans="1:8">
      <c r="A105" s="215" t="s">
        <v>169</v>
      </c>
      <c r="B105" s="215"/>
      <c r="C105" s="420">
        <f>+SUM(PF!M65:O65)</f>
        <v>25.338864202561901</v>
      </c>
      <c r="D105" s="420">
        <f>+SUM(PF!Z65:AB65)</f>
        <v>13.367802499425038</v>
      </c>
      <c r="E105" s="420">
        <f>+SUM(PF!AM65:AO65)</f>
        <v>2.5489382968631347</v>
      </c>
      <c r="F105" s="420">
        <f>+SUM(PF!AZ65:BB65)</f>
        <v>4.8540694592510558</v>
      </c>
      <c r="G105" s="420">
        <f>+SUM(PF!BM65:BO65)</f>
        <v>2.7176311623879208</v>
      </c>
      <c r="H105" s="420">
        <f>+SUM(PF!BZ65:CB65)</f>
        <v>2.7176311623879208</v>
      </c>
    </row>
    <row r="106" spans="1:8">
      <c r="A106" s="215" t="s">
        <v>393</v>
      </c>
      <c r="B106" s="252"/>
      <c r="C106" s="420">
        <f>+SUM(PF!M66:O66)</f>
        <v>-25.338864202561901</v>
      </c>
      <c r="D106" s="420">
        <f>+SUM(PF!Z66:AB66)</f>
        <v>-13.367802499425038</v>
      </c>
      <c r="E106" s="420">
        <f>+SUM(PF!AM66:AO66)</f>
        <v>-2.5489382968631347</v>
      </c>
      <c r="F106" s="420">
        <f>+SUM(PF!AZ66:BB66)</f>
        <v>-4.8540694592510558</v>
      </c>
      <c r="G106" s="420">
        <f>+SUM(PF!BM66:BO66)</f>
        <v>-2.7176311623879208</v>
      </c>
      <c r="H106" s="420">
        <f>+SUM(PF!BZ66:CB66)</f>
        <v>-2.7176311623879208</v>
      </c>
    </row>
    <row r="107" spans="1:8">
      <c r="A107" s="435" t="e">
        <f>+A106+#REF!</f>
        <v>#VALUE!</v>
      </c>
      <c r="B107" s="435" t="e">
        <f>+B106+#REF!</f>
        <v>#REF!</v>
      </c>
      <c r="C107" s="435" t="e">
        <f>+C106+#REF!</f>
        <v>#REF!</v>
      </c>
      <c r="D107" s="435" t="e">
        <f>+D106+#REF!</f>
        <v>#REF!</v>
      </c>
      <c r="E107" s="435" t="e">
        <f>+E106+#REF!</f>
        <v>#REF!</v>
      </c>
      <c r="F107" s="435" t="e">
        <f>+F106+#REF!</f>
        <v>#REF!</v>
      </c>
      <c r="G107" s="435" t="e">
        <f>+G106+#REF!</f>
        <v>#REF!</v>
      </c>
      <c r="H107" s="435" t="e">
        <f>+H106+#REF!</f>
        <v>#REF!</v>
      </c>
    </row>
    <row r="108" spans="1:8">
      <c r="A108" s="427" t="s">
        <v>217</v>
      </c>
      <c r="B108" s="430"/>
      <c r="C108" s="430"/>
      <c r="D108" s="430"/>
      <c r="E108" s="430"/>
      <c r="F108" s="430"/>
      <c r="G108" s="430"/>
      <c r="H108" s="430"/>
    </row>
    <row r="109" spans="1:8">
      <c r="A109" s="253" t="s">
        <v>204</v>
      </c>
      <c r="B109" s="253"/>
      <c r="C109" s="349">
        <f>+SUM(PF!D69:O69)</f>
        <v>1217.78</v>
      </c>
      <c r="D109" s="349">
        <f>+SUM(PF!Q69:AB69)</f>
        <v>1262.2634000000003</v>
      </c>
      <c r="E109" s="349">
        <f>+SUM(PF!AD69:AO69)</f>
        <v>1726.464502</v>
      </c>
      <c r="F109" s="349">
        <f>+SUM(PF!AQ69:BB69)</f>
        <v>2229.3250370600003</v>
      </c>
      <c r="G109" s="349">
        <f>+SUM(PF!BD69:BO69)</f>
        <v>3685.2847881717998</v>
      </c>
      <c r="H109" s="349">
        <f>+SUM(PF!BQ69:CB69)</f>
        <v>4636.164131816955</v>
      </c>
    </row>
    <row r="110" spans="1:8">
      <c r="A110" s="253" t="s">
        <v>169</v>
      </c>
      <c r="B110" s="253"/>
      <c r="C110" s="349">
        <f>+SUM(PF!D70:O70)</f>
        <v>1219.7131816019144</v>
      </c>
      <c r="D110" s="349">
        <f>+SUM(PF!Q70:AB70)</f>
        <v>1481.8891639612611</v>
      </c>
      <c r="E110" s="349">
        <f>+SUM(PF!AD70:AO70)</f>
        <v>1687.4952428144902</v>
      </c>
      <c r="F110" s="349">
        <f>+SUM(PF!AQ70:BB70)</f>
        <v>2025.3943592354083</v>
      </c>
      <c r="G110" s="349">
        <f>+SUM(PF!BD70:BO70)</f>
        <v>2873.025098775373</v>
      </c>
      <c r="H110" s="349">
        <f>+SUM(PF!BQ70:CB70)</f>
        <v>3756.5521603631009</v>
      </c>
    </row>
    <row r="111" spans="1:8">
      <c r="A111" s="415" t="s">
        <v>393</v>
      </c>
      <c r="B111" s="416"/>
      <c r="C111" s="420">
        <f t="shared" ref="C111:H111" si="55">+C109-C110</f>
        <v>-1.9331816019143844</v>
      </c>
      <c r="D111" s="420">
        <f t="shared" si="55"/>
        <v>-219.62576396126087</v>
      </c>
      <c r="E111" s="420">
        <f t="shared" si="55"/>
        <v>38.969259185509827</v>
      </c>
      <c r="F111" s="420">
        <f t="shared" si="55"/>
        <v>203.93067782459207</v>
      </c>
      <c r="G111" s="420">
        <f t="shared" si="55"/>
        <v>812.25968939642689</v>
      </c>
      <c r="H111" s="420">
        <f t="shared" si="55"/>
        <v>879.61197145385404</v>
      </c>
    </row>
    <row r="112" spans="1:8">
      <c r="A112" s="431"/>
      <c r="B112" s="432"/>
      <c r="C112" s="435"/>
      <c r="D112" s="435"/>
      <c r="E112" s="435"/>
      <c r="F112" s="435"/>
      <c r="G112" s="435"/>
      <c r="H112" s="435"/>
    </row>
    <row r="113" spans="1:8">
      <c r="A113" s="213"/>
      <c r="B113" s="213"/>
      <c r="C113" s="349"/>
      <c r="D113" s="349"/>
      <c r="E113" s="349"/>
      <c r="F113" s="349"/>
      <c r="G113" s="349"/>
      <c r="H113" s="349"/>
    </row>
    <row r="114" spans="1:8">
      <c r="A114" s="213" t="s">
        <v>102</v>
      </c>
      <c r="C114" s="349">
        <f t="shared" ref="C114:H115" si="56">+B118</f>
        <v>5</v>
      </c>
      <c r="D114" s="349">
        <f t="shared" si="56"/>
        <v>3.0668183980856156</v>
      </c>
      <c r="E114" s="349">
        <f t="shared" si="56"/>
        <v>3</v>
      </c>
      <c r="F114" s="349">
        <f t="shared" si="56"/>
        <v>3</v>
      </c>
      <c r="G114" s="349">
        <f t="shared" si="56"/>
        <v>26.340991446926637</v>
      </c>
      <c r="H114" s="349">
        <f t="shared" si="56"/>
        <v>838.60068084335353</v>
      </c>
    </row>
    <row r="115" spans="1:8">
      <c r="A115" s="213" t="s">
        <v>218</v>
      </c>
      <c r="C115" s="349">
        <f t="shared" si="56"/>
        <v>0</v>
      </c>
      <c r="D115" s="349">
        <f t="shared" si="56"/>
        <v>0</v>
      </c>
      <c r="E115" s="349">
        <f t="shared" si="56"/>
        <v>-219.55894556317526</v>
      </c>
      <c r="F115" s="349">
        <f t="shared" si="56"/>
        <v>-180.58968637766543</v>
      </c>
      <c r="G115" s="349">
        <f t="shared" si="56"/>
        <v>0</v>
      </c>
      <c r="H115" s="349">
        <f t="shared" si="56"/>
        <v>0</v>
      </c>
    </row>
    <row r="116" spans="1:8">
      <c r="A116" s="213" t="s">
        <v>187</v>
      </c>
      <c r="B116" s="244"/>
      <c r="C116" s="349">
        <f t="shared" ref="C116" si="57">+C111</f>
        <v>-1.9331816019143844</v>
      </c>
      <c r="D116" s="349">
        <f t="shared" ref="D116" si="58">+D111</f>
        <v>-219.62576396126087</v>
      </c>
      <c r="E116" s="349">
        <f t="shared" ref="E116" si="59">+E111</f>
        <v>38.969259185509827</v>
      </c>
      <c r="F116" s="349">
        <f t="shared" ref="F116" si="60">+F111</f>
        <v>203.93067782459207</v>
      </c>
      <c r="G116" s="349">
        <f t="shared" ref="G116" si="61">+G111</f>
        <v>812.25968939642689</v>
      </c>
      <c r="H116" s="349">
        <f t="shared" ref="H116" si="62">+H111</f>
        <v>879.61197145385404</v>
      </c>
    </row>
    <row r="117" spans="1:8">
      <c r="A117" s="213" t="s">
        <v>219</v>
      </c>
      <c r="B117" s="521">
        <f>+PF!C77</f>
        <v>3</v>
      </c>
      <c r="C117" s="349">
        <f t="shared" ref="C117:H117" si="63">+$B$117</f>
        <v>3</v>
      </c>
      <c r="D117" s="349">
        <f t="shared" si="63"/>
        <v>3</v>
      </c>
      <c r="E117" s="349">
        <f t="shared" si="63"/>
        <v>3</v>
      </c>
      <c r="F117" s="349">
        <f t="shared" si="63"/>
        <v>3</v>
      </c>
      <c r="G117" s="349">
        <f t="shared" si="63"/>
        <v>3</v>
      </c>
      <c r="H117" s="349">
        <f t="shared" si="63"/>
        <v>3</v>
      </c>
    </row>
    <row r="118" spans="1:8">
      <c r="A118" s="417" t="s">
        <v>103</v>
      </c>
      <c r="B118" s="521">
        <f>+PF!C78</f>
        <v>5</v>
      </c>
      <c r="C118" s="412">
        <f t="shared" ref="C118:H118" si="64">+IF((C114+C115+C116)&gt;C117,(+C114+C115+C116),+C117)</f>
        <v>3.0668183980856156</v>
      </c>
      <c r="D118" s="412">
        <f t="shared" si="64"/>
        <v>3</v>
      </c>
      <c r="E118" s="412">
        <f t="shared" si="64"/>
        <v>3</v>
      </c>
      <c r="F118" s="412">
        <f t="shared" si="64"/>
        <v>26.340991446926637</v>
      </c>
      <c r="G118" s="412">
        <f t="shared" si="64"/>
        <v>838.60068084335353</v>
      </c>
      <c r="H118" s="412">
        <f t="shared" si="64"/>
        <v>1718.2126522972076</v>
      </c>
    </row>
    <row r="119" spans="1:8">
      <c r="A119" s="417" t="s">
        <v>220</v>
      </c>
      <c r="B119" s="521">
        <f>+PF!C79</f>
        <v>0</v>
      </c>
      <c r="C119" s="412">
        <f t="shared" ref="C119" si="65">+IF((C115+C116+C114)&lt;C117,(+C115+C116+C114-C117),0)</f>
        <v>0</v>
      </c>
      <c r="D119" s="412">
        <f t="shared" ref="D119" si="66">+IF((D115+D116+D114)&lt;D117,(+D115+D116+D114-D117),0)</f>
        <v>-219.55894556317526</v>
      </c>
      <c r="E119" s="412">
        <f t="shared" ref="E119" si="67">+IF((E115+E116+E114)&lt;E117,(+E115+E116+E114-E117),0)</f>
        <v>-180.58968637766543</v>
      </c>
      <c r="F119" s="412">
        <f t="shared" ref="F119" si="68">+IF((F115+F116+F114)&lt;F117,(+F115+F116+F114-F117),0)</f>
        <v>0</v>
      </c>
      <c r="G119" s="412">
        <f t="shared" ref="G119" si="69">+IF((G115+G116+G114)&lt;G117,(+G115+G116+G114-G117),0)</f>
        <v>0</v>
      </c>
      <c r="H119" s="412">
        <f t="shared" ref="H119" si="70">+IF((H115+H116+H114)&lt;H117,(+H115+H116+H114-H117),0)</f>
        <v>0</v>
      </c>
    </row>
    <row r="123" spans="1:8">
      <c r="A123" s="254" t="s">
        <v>221</v>
      </c>
    </row>
    <row r="124" spans="1:8">
      <c r="A124" s="419"/>
    </row>
    <row r="125" spans="1:8">
      <c r="A125" s="213"/>
      <c r="B125" s="438" t="s">
        <v>104</v>
      </c>
      <c r="C125" s="437">
        <f>+BS!N3</f>
        <v>41639</v>
      </c>
      <c r="D125" s="437">
        <f>+BS!AA3</f>
        <v>42004</v>
      </c>
      <c r="E125" s="437">
        <f>+BS!AN3</f>
        <v>42369</v>
      </c>
      <c r="F125" s="437">
        <f>+BS!BA3</f>
        <v>42735</v>
      </c>
      <c r="G125" s="437">
        <f>+BS!BN3</f>
        <v>43100</v>
      </c>
      <c r="H125" s="437">
        <f>+BS!CA3</f>
        <v>43465</v>
      </c>
    </row>
    <row r="126" spans="1:8">
      <c r="A126" s="254" t="s">
        <v>222</v>
      </c>
      <c r="B126" s="419"/>
    </row>
    <row r="127" spans="1:8">
      <c r="A127" s="254"/>
      <c r="B127" s="419"/>
    </row>
    <row r="128" spans="1:8">
      <c r="A128" s="213" t="s">
        <v>30</v>
      </c>
      <c r="B128" s="419">
        <f>+BS!B6</f>
        <v>0</v>
      </c>
      <c r="C128" s="349">
        <f>+BS!N6</f>
        <v>184</v>
      </c>
      <c r="D128" s="349">
        <f>+BS!AA6</f>
        <v>261</v>
      </c>
      <c r="E128" s="349">
        <f>+BS!AN6</f>
        <v>261</v>
      </c>
      <c r="F128" s="349">
        <f>+BS!BA6</f>
        <v>261</v>
      </c>
      <c r="G128" s="349">
        <f>+BS!BN6</f>
        <v>261</v>
      </c>
      <c r="H128" s="349">
        <f>+BS!CA6</f>
        <v>261</v>
      </c>
    </row>
    <row r="129" spans="1:10">
      <c r="A129" s="213" t="s">
        <v>223</v>
      </c>
      <c r="B129" s="419">
        <f>+BS!B7</f>
        <v>0</v>
      </c>
      <c r="C129" s="349">
        <f>+BS!N7</f>
        <v>1</v>
      </c>
      <c r="D129" s="349">
        <f>+BS!AA7</f>
        <v>13</v>
      </c>
      <c r="E129" s="349">
        <f>+BS!AN7</f>
        <v>13</v>
      </c>
      <c r="F129" s="349">
        <f>+BS!BA7</f>
        <v>13</v>
      </c>
      <c r="G129" s="349">
        <f>+BS!BN7</f>
        <v>13</v>
      </c>
      <c r="H129" s="349">
        <f>+BS!CA7</f>
        <v>13</v>
      </c>
    </row>
    <row r="130" spans="1:10">
      <c r="A130" s="213" t="s">
        <v>31</v>
      </c>
      <c r="B130" s="419">
        <f>+BS!B8</f>
        <v>0</v>
      </c>
      <c r="C130" s="349">
        <f>+BS!N8</f>
        <v>12</v>
      </c>
      <c r="D130" s="349">
        <f>+BS!AA8</f>
        <v>12</v>
      </c>
      <c r="E130" s="349">
        <f>+BS!AN8</f>
        <v>12</v>
      </c>
      <c r="F130" s="349">
        <f>+BS!BA8</f>
        <v>12</v>
      </c>
      <c r="G130" s="349">
        <f>+BS!BN8</f>
        <v>12</v>
      </c>
      <c r="H130" s="349">
        <f>+BS!CA8</f>
        <v>12</v>
      </c>
    </row>
    <row r="131" spans="1:10">
      <c r="A131" s="213" t="s">
        <v>224</v>
      </c>
      <c r="B131" s="419">
        <f>+BS!B9</f>
        <v>0</v>
      </c>
      <c r="C131" s="349">
        <f>+BS!N9</f>
        <v>0</v>
      </c>
      <c r="D131" s="349">
        <f>+BS!AA9</f>
        <v>0</v>
      </c>
      <c r="E131" s="349">
        <f>+BS!AN9</f>
        <v>0</v>
      </c>
      <c r="F131" s="349">
        <f>+BS!BA9</f>
        <v>0</v>
      </c>
      <c r="G131" s="349">
        <f>+BS!BN9</f>
        <v>0</v>
      </c>
      <c r="H131" s="349">
        <f>+BS!CA9</f>
        <v>0</v>
      </c>
    </row>
    <row r="132" spans="1:10">
      <c r="A132" s="213" t="s">
        <v>225</v>
      </c>
      <c r="B132" s="419">
        <f>+BS!B10</f>
        <v>0</v>
      </c>
      <c r="C132" s="349">
        <f>+BS!N10</f>
        <v>0</v>
      </c>
      <c r="D132" s="349">
        <f>+BS!AA10</f>
        <v>-47.1</v>
      </c>
      <c r="E132" s="349">
        <f>+BS!AN10</f>
        <v>-102.29999999999995</v>
      </c>
      <c r="F132" s="349">
        <f>+BS!BA10</f>
        <v>-157.49999999999989</v>
      </c>
      <c r="G132" s="349">
        <f>+BS!BN10</f>
        <v>-212.69999999999982</v>
      </c>
      <c r="H132" s="349">
        <f>+BS!CA10</f>
        <v>-267.89999999999981</v>
      </c>
    </row>
    <row r="133" spans="1:10">
      <c r="A133" s="251" t="s">
        <v>226</v>
      </c>
      <c r="B133" s="420">
        <f>SUM(B128:B132)</f>
        <v>0</v>
      </c>
      <c r="C133" s="420">
        <f>+BS!N11</f>
        <v>197</v>
      </c>
      <c r="D133" s="420">
        <f>+BS!AA11</f>
        <v>238.9</v>
      </c>
      <c r="E133" s="420">
        <f>+BS!AN11</f>
        <v>183.70000000000005</v>
      </c>
      <c r="F133" s="420">
        <f>+BS!BA11</f>
        <v>128.50000000000011</v>
      </c>
      <c r="G133" s="420">
        <f>+BS!BN11</f>
        <v>73.300000000000182</v>
      </c>
      <c r="H133" s="420">
        <f>+BS!CA11</f>
        <v>18.100000000000193</v>
      </c>
      <c r="J133" s="349"/>
    </row>
    <row r="134" spans="1:10">
      <c r="A134" s="213"/>
      <c r="B134" s="419"/>
      <c r="C134" s="349" t="s">
        <v>392</v>
      </c>
      <c r="D134" s="349" t="s">
        <v>392</v>
      </c>
      <c r="E134" s="349" t="s">
        <v>392</v>
      </c>
      <c r="F134" s="349" t="s">
        <v>392</v>
      </c>
      <c r="G134" s="349" t="s">
        <v>392</v>
      </c>
      <c r="H134" s="349" t="s">
        <v>392</v>
      </c>
    </row>
    <row r="135" spans="1:10">
      <c r="A135" s="213" t="s">
        <v>37</v>
      </c>
      <c r="B135" s="419">
        <f>+BS!B13</f>
        <v>0</v>
      </c>
      <c r="C135" s="349">
        <f>+BS!N13</f>
        <v>0</v>
      </c>
      <c r="D135" s="349">
        <f>+BS!AA13</f>
        <v>0</v>
      </c>
      <c r="E135" s="349">
        <f>+BS!AN13</f>
        <v>0</v>
      </c>
      <c r="F135" s="349">
        <f>+BS!BA13</f>
        <v>0</v>
      </c>
      <c r="G135" s="349">
        <f>+BS!BN13</f>
        <v>0</v>
      </c>
      <c r="H135" s="349">
        <f>+BS!CA13</f>
        <v>0</v>
      </c>
    </row>
    <row r="136" spans="1:10">
      <c r="A136" s="213" t="s">
        <v>255</v>
      </c>
      <c r="B136" s="419">
        <f>+BS!B14</f>
        <v>400</v>
      </c>
      <c r="C136" s="349">
        <f>+BS!N14</f>
        <v>400</v>
      </c>
      <c r="D136" s="349">
        <f>+BS!AA14</f>
        <v>560</v>
      </c>
      <c r="E136" s="349">
        <f>+BS!AN14</f>
        <v>560</v>
      </c>
      <c r="F136" s="349">
        <f>+BS!BA14</f>
        <v>560</v>
      </c>
      <c r="G136" s="349">
        <f>+BS!BN14</f>
        <v>560</v>
      </c>
      <c r="H136" s="349">
        <f>+BS!CA14</f>
        <v>560</v>
      </c>
    </row>
    <row r="137" spans="1:10">
      <c r="A137" s="213" t="s">
        <v>227</v>
      </c>
      <c r="B137" s="419">
        <f>+BS!B15</f>
        <v>0</v>
      </c>
      <c r="C137" s="349">
        <f>+BS!N15</f>
        <v>0</v>
      </c>
      <c r="D137" s="349">
        <f>+BS!AA15</f>
        <v>40</v>
      </c>
      <c r="E137" s="349">
        <f>+BS!AN15</f>
        <v>40</v>
      </c>
      <c r="F137" s="349">
        <f>+BS!BA15</f>
        <v>40</v>
      </c>
      <c r="G137" s="349">
        <f>+BS!BN15</f>
        <v>40</v>
      </c>
      <c r="H137" s="349">
        <f>+BS!CA15</f>
        <v>40</v>
      </c>
    </row>
    <row r="138" spans="1:10">
      <c r="A138" s="213" t="s">
        <v>225</v>
      </c>
      <c r="B138" s="419">
        <f>+BS!B16</f>
        <v>-100</v>
      </c>
      <c r="C138" s="349">
        <f>+BS!N16</f>
        <v>-140</v>
      </c>
      <c r="D138" s="349">
        <f>+BS!AA16</f>
        <v>-190.80357142857156</v>
      </c>
      <c r="E138" s="349">
        <f>+BS!AN16</f>
        <v>-252.41071428571456</v>
      </c>
      <c r="F138" s="349">
        <f>+BS!BA16</f>
        <v>-314.01785714285722</v>
      </c>
      <c r="G138" s="349">
        <f>+BS!BN16</f>
        <v>-375.62499999999989</v>
      </c>
      <c r="H138" s="349">
        <f>+BS!CA16</f>
        <v>-436.60714285714278</v>
      </c>
    </row>
    <row r="139" spans="1:10">
      <c r="A139" s="251" t="s">
        <v>399</v>
      </c>
      <c r="B139" s="348">
        <f t="shared" ref="B139" si="71">SUM(B135:B138)</f>
        <v>300</v>
      </c>
      <c r="C139" s="420">
        <f>+BS!N17</f>
        <v>260</v>
      </c>
      <c r="D139" s="420">
        <f>+BS!AA17</f>
        <v>409.19642857142844</v>
      </c>
      <c r="E139" s="420">
        <f>+BS!AN17</f>
        <v>347.58928571428544</v>
      </c>
      <c r="F139" s="420">
        <f>+BS!BA17</f>
        <v>285.98214285714278</v>
      </c>
      <c r="G139" s="420">
        <f>+BS!BN17</f>
        <v>224.37500000000011</v>
      </c>
      <c r="H139" s="420">
        <f>+BS!CA17</f>
        <v>163.39285714285722</v>
      </c>
    </row>
    <row r="140" spans="1:10">
      <c r="A140" s="213"/>
      <c r="B140" s="419"/>
      <c r="C140" s="349"/>
      <c r="D140" s="349"/>
      <c r="E140" s="349"/>
      <c r="F140" s="349"/>
      <c r="G140" s="349"/>
      <c r="H140" s="349"/>
    </row>
    <row r="141" spans="1:10">
      <c r="A141" s="213" t="s">
        <v>345</v>
      </c>
      <c r="B141" s="419">
        <f>+BS!B19</f>
        <v>0</v>
      </c>
      <c r="C141" s="349">
        <f>+BS!N19</f>
        <v>0</v>
      </c>
      <c r="D141" s="349">
        <f>+BS!AA19</f>
        <v>0</v>
      </c>
      <c r="E141" s="349">
        <f>+BS!AN19</f>
        <v>0</v>
      </c>
      <c r="F141" s="349">
        <f>+BS!BA19</f>
        <v>0</v>
      </c>
      <c r="G141" s="349">
        <f>+BS!BN19</f>
        <v>0</v>
      </c>
      <c r="H141" s="349">
        <f>+BS!CA19</f>
        <v>0</v>
      </c>
    </row>
    <row r="142" spans="1:10">
      <c r="A142" s="213" t="s">
        <v>228</v>
      </c>
      <c r="B142" s="419">
        <f>+BS!B20</f>
        <v>0</v>
      </c>
      <c r="C142" s="349">
        <f>+BS!N20</f>
        <v>0</v>
      </c>
      <c r="D142" s="349">
        <f>+BS!AA20</f>
        <v>0</v>
      </c>
      <c r="E142" s="349">
        <f>+BS!AN20</f>
        <v>0</v>
      </c>
      <c r="F142" s="349">
        <f>+BS!BA20</f>
        <v>0</v>
      </c>
      <c r="G142" s="349">
        <f>+BS!BN20</f>
        <v>0</v>
      </c>
      <c r="H142" s="349">
        <f>+BS!CA20</f>
        <v>0</v>
      </c>
    </row>
    <row r="143" spans="1:10">
      <c r="A143" s="251" t="s">
        <v>377</v>
      </c>
      <c r="B143" s="348">
        <f>SUM(B141:B142)</f>
        <v>0</v>
      </c>
      <c r="C143" s="420">
        <f>+BS!N21</f>
        <v>0</v>
      </c>
      <c r="D143" s="420">
        <f>+BS!AA21</f>
        <v>0</v>
      </c>
      <c r="E143" s="420">
        <f>+BS!AN21</f>
        <v>0</v>
      </c>
      <c r="F143" s="420">
        <f>+BS!BA21</f>
        <v>0</v>
      </c>
      <c r="G143" s="420">
        <f>+BS!BN21</f>
        <v>0</v>
      </c>
      <c r="H143" s="420">
        <f>+BS!CA21</f>
        <v>0</v>
      </c>
    </row>
    <row r="144" spans="1:10">
      <c r="A144" s="213"/>
      <c r="B144" s="419"/>
      <c r="C144" s="349"/>
      <c r="D144" s="349"/>
      <c r="E144" s="349"/>
      <c r="F144" s="349"/>
      <c r="G144" s="349"/>
      <c r="H144" s="349"/>
    </row>
    <row r="145" spans="1:8">
      <c r="A145" s="251" t="s">
        <v>229</v>
      </c>
      <c r="B145" s="348">
        <f>+B133+B139+B143</f>
        <v>300</v>
      </c>
      <c r="C145" s="420">
        <f>+BS!N23</f>
        <v>457</v>
      </c>
      <c r="D145" s="420">
        <f>+BS!AA23</f>
        <v>648.09642857142842</v>
      </c>
      <c r="E145" s="420">
        <f>+BS!AN23</f>
        <v>531.28928571428548</v>
      </c>
      <c r="F145" s="420">
        <f>+BS!BA23</f>
        <v>414.48214285714289</v>
      </c>
      <c r="G145" s="420">
        <f>+BS!BN23</f>
        <v>297.6750000000003</v>
      </c>
      <c r="H145" s="420">
        <f>+BS!CA23</f>
        <v>181.49285714285742</v>
      </c>
    </row>
    <row r="146" spans="1:8">
      <c r="A146" s="213"/>
      <c r="B146" s="419"/>
      <c r="C146" s="349"/>
      <c r="D146" s="349"/>
      <c r="E146" s="349"/>
      <c r="F146" s="349"/>
      <c r="G146" s="349"/>
      <c r="H146" s="349"/>
    </row>
    <row r="147" spans="1:8">
      <c r="A147" s="213" t="s">
        <v>230</v>
      </c>
      <c r="B147" s="419">
        <f>+BS!B25</f>
        <v>100</v>
      </c>
      <c r="C147" s="349">
        <f>+BS!N25</f>
        <v>100</v>
      </c>
      <c r="D147" s="349">
        <f>+BS!AA25</f>
        <v>140</v>
      </c>
      <c r="E147" s="349">
        <f>+BS!AN25</f>
        <v>180</v>
      </c>
      <c r="F147" s="349">
        <f>+BS!BA25</f>
        <v>220</v>
      </c>
      <c r="G147" s="349">
        <f>+BS!BN25</f>
        <v>220</v>
      </c>
      <c r="H147" s="349">
        <f>+BS!CA25</f>
        <v>220</v>
      </c>
    </row>
    <row r="148" spans="1:8">
      <c r="A148" s="213" t="s">
        <v>231</v>
      </c>
      <c r="B148" s="419">
        <f>+BS!B26</f>
        <v>0</v>
      </c>
      <c r="C148" s="349">
        <f>+BS!N26</f>
        <v>0</v>
      </c>
      <c r="D148" s="349">
        <f>+BS!AA26</f>
        <v>40</v>
      </c>
      <c r="E148" s="349">
        <f>+BS!AN26</f>
        <v>80</v>
      </c>
      <c r="F148" s="349">
        <f>+BS!BA26</f>
        <v>120</v>
      </c>
      <c r="G148" s="349">
        <f>+BS!BN26</f>
        <v>120</v>
      </c>
      <c r="H148" s="349">
        <f>+BS!CA26</f>
        <v>120</v>
      </c>
    </row>
    <row r="149" spans="1:8">
      <c r="A149" s="213" t="s">
        <v>232</v>
      </c>
      <c r="B149" s="419">
        <f>+BS!B27</f>
        <v>0</v>
      </c>
      <c r="C149" s="349">
        <f>+BS!N27</f>
        <v>0</v>
      </c>
      <c r="D149" s="349">
        <f>+BS!AA27</f>
        <v>0</v>
      </c>
      <c r="E149" s="349">
        <f>+BS!AN27</f>
        <v>0</v>
      </c>
      <c r="F149" s="349">
        <f>+BS!BA27</f>
        <v>0</v>
      </c>
      <c r="G149" s="349">
        <f>+BS!BN27</f>
        <v>0</v>
      </c>
      <c r="H149" s="349">
        <f>+BS!CA27</f>
        <v>0</v>
      </c>
    </row>
    <row r="150" spans="1:8">
      <c r="A150" s="251" t="s">
        <v>105</v>
      </c>
      <c r="B150" s="348">
        <f>SUM(B147:B149)</f>
        <v>100</v>
      </c>
      <c r="C150" s="420">
        <f>+BS!N28</f>
        <v>100</v>
      </c>
      <c r="D150" s="420">
        <f>+BS!AA28</f>
        <v>180</v>
      </c>
      <c r="E150" s="420">
        <f>+BS!AN28</f>
        <v>260</v>
      </c>
      <c r="F150" s="420">
        <f>+BS!BA28</f>
        <v>340</v>
      </c>
      <c r="G150" s="420">
        <f>+BS!BN28</f>
        <v>340</v>
      </c>
      <c r="H150" s="420">
        <f>+BS!CA28</f>
        <v>340</v>
      </c>
    </row>
    <row r="151" spans="1:8">
      <c r="A151" s="213"/>
      <c r="B151" s="419"/>
      <c r="C151" s="349"/>
      <c r="D151" s="349"/>
      <c r="E151" s="349"/>
      <c r="F151" s="349"/>
      <c r="G151" s="349"/>
      <c r="H151" s="349"/>
    </row>
    <row r="152" spans="1:8">
      <c r="A152" s="213" t="s">
        <v>234</v>
      </c>
      <c r="B152" s="419">
        <f>+BS!B30</f>
        <v>200</v>
      </c>
      <c r="C152" s="349">
        <f>+BS!N30</f>
        <v>87.120000000000019</v>
      </c>
      <c r="D152" s="349">
        <f>+BS!AA30</f>
        <v>331.73359999999997</v>
      </c>
      <c r="E152" s="349">
        <f>+BS!AN30</f>
        <v>334.42560800000007</v>
      </c>
      <c r="F152" s="349">
        <f>+BS!BA30</f>
        <v>337.19837624000019</v>
      </c>
      <c r="G152" s="349">
        <f>+BS!BN30</f>
        <v>504.61432752720037</v>
      </c>
      <c r="H152" s="349">
        <f>+BS!CA30</f>
        <v>761.65595735301611</v>
      </c>
    </row>
    <row r="153" spans="1:8">
      <c r="A153" s="213" t="s">
        <v>373</v>
      </c>
      <c r="B153" s="419">
        <f>+BS!B31</f>
        <v>0</v>
      </c>
      <c r="C153" s="349">
        <f>+BS!N31</f>
        <v>0</v>
      </c>
      <c r="D153" s="349">
        <f>+BS!AA31</f>
        <v>0</v>
      </c>
      <c r="E153" s="349">
        <f>+BS!AN31</f>
        <v>0</v>
      </c>
      <c r="F153" s="349">
        <f>+BS!BA31</f>
        <v>0</v>
      </c>
      <c r="G153" s="349">
        <f>+BS!BN31</f>
        <v>0</v>
      </c>
      <c r="H153" s="349">
        <f>+BS!CA31</f>
        <v>0</v>
      </c>
    </row>
    <row r="154" spans="1:8">
      <c r="A154" s="213" t="s">
        <v>352</v>
      </c>
      <c r="B154" s="419">
        <f>+BS!B32</f>
        <v>0</v>
      </c>
      <c r="C154" s="349">
        <f>+BS!N32</f>
        <v>7.56</v>
      </c>
      <c r="D154" s="349">
        <f>+BS!AA32</f>
        <v>3.78</v>
      </c>
      <c r="E154" s="349">
        <f>+BS!AN32</f>
        <v>0</v>
      </c>
      <c r="F154" s="349">
        <f>+BS!BA32</f>
        <v>0</v>
      </c>
      <c r="G154" s="349">
        <f>+BS!BN32</f>
        <v>0</v>
      </c>
      <c r="H154" s="349">
        <f>+BS!CA32</f>
        <v>0</v>
      </c>
    </row>
    <row r="155" spans="1:8">
      <c r="A155" s="213" t="s">
        <v>315</v>
      </c>
      <c r="B155" s="419">
        <f>+BS!B33</f>
        <v>0</v>
      </c>
      <c r="C155" s="349">
        <f>+BS!N33</f>
        <v>0</v>
      </c>
      <c r="D155" s="349">
        <f>+BS!AA33</f>
        <v>0</v>
      </c>
      <c r="E155" s="349">
        <f>+BS!AN33</f>
        <v>0</v>
      </c>
      <c r="F155" s="349">
        <f>+BS!BA33</f>
        <v>0</v>
      </c>
      <c r="G155" s="349">
        <f>+BS!BN33</f>
        <v>0</v>
      </c>
      <c r="H155" s="349">
        <f>+BS!CA33</f>
        <v>0</v>
      </c>
    </row>
    <row r="156" spans="1:8">
      <c r="A156" s="213" t="s">
        <v>351</v>
      </c>
      <c r="B156" s="419">
        <f>+BS!B34</f>
        <v>0</v>
      </c>
      <c r="C156" s="349">
        <f>+BS!N34</f>
        <v>0</v>
      </c>
      <c r="D156" s="349">
        <f>+BS!AA34</f>
        <v>0</v>
      </c>
      <c r="E156" s="349">
        <f>+BS!AN34</f>
        <v>0</v>
      </c>
      <c r="F156" s="349">
        <f>+BS!BA34</f>
        <v>0</v>
      </c>
      <c r="G156" s="349">
        <f>+BS!BN34</f>
        <v>0</v>
      </c>
      <c r="H156" s="349">
        <f>+BS!CA34</f>
        <v>0</v>
      </c>
    </row>
    <row r="157" spans="1:8">
      <c r="A157" s="213" t="s">
        <v>235</v>
      </c>
      <c r="B157" s="419">
        <f>+BS!B35</f>
        <v>0</v>
      </c>
      <c r="C157" s="349">
        <f>+BS!N35</f>
        <v>0</v>
      </c>
      <c r="D157" s="349">
        <f>+BS!AA35</f>
        <v>0</v>
      </c>
      <c r="E157" s="349">
        <f>+BS!AN35</f>
        <v>0</v>
      </c>
      <c r="F157" s="349">
        <f>+BS!BA35</f>
        <v>0</v>
      </c>
      <c r="G157" s="349">
        <f>+BS!BN35</f>
        <v>0</v>
      </c>
      <c r="H157" s="349">
        <f>+BS!CA35</f>
        <v>0</v>
      </c>
    </row>
    <row r="158" spans="1:8">
      <c r="A158" s="251" t="s">
        <v>233</v>
      </c>
      <c r="B158" s="348">
        <f t="shared" ref="B158" si="72">SUM(B152:B157)</f>
        <v>200</v>
      </c>
      <c r="C158" s="420">
        <f>+BS!N36</f>
        <v>94.680000000000021</v>
      </c>
      <c r="D158" s="420">
        <f>+BS!AA36</f>
        <v>335.51359999999994</v>
      </c>
      <c r="E158" s="420">
        <f>+BS!AN36</f>
        <v>334.42560800000007</v>
      </c>
      <c r="F158" s="420">
        <f>+BS!BA36</f>
        <v>337.19837624000019</v>
      </c>
      <c r="G158" s="420">
        <f>+BS!BN36</f>
        <v>504.61432752720037</v>
      </c>
      <c r="H158" s="420">
        <f>+BS!CA36</f>
        <v>761.65595735301611</v>
      </c>
    </row>
    <row r="159" spans="1:8">
      <c r="A159" s="213"/>
      <c r="B159" s="419"/>
      <c r="C159" s="349"/>
      <c r="D159" s="349"/>
      <c r="E159" s="349"/>
      <c r="F159" s="349"/>
      <c r="G159" s="349"/>
      <c r="H159" s="349"/>
    </row>
    <row r="160" spans="1:8">
      <c r="A160" s="251" t="s">
        <v>236</v>
      </c>
      <c r="B160" s="348">
        <f>+BS!B38</f>
        <v>5</v>
      </c>
      <c r="C160" s="420">
        <f>+BS!N38</f>
        <v>3.0668183980856298</v>
      </c>
      <c r="D160" s="420">
        <f>+BS!AA38</f>
        <v>3</v>
      </c>
      <c r="E160" s="420">
        <f>+BS!AN38</f>
        <v>3</v>
      </c>
      <c r="F160" s="420">
        <f>+BS!BA38</f>
        <v>26.340991446925884</v>
      </c>
      <c r="G160" s="420">
        <f>+BS!BN38</f>
        <v>838.60068084335296</v>
      </c>
      <c r="H160" s="420">
        <f>+BS!CA38</f>
        <v>1718.2126522972062</v>
      </c>
    </row>
    <row r="161" spans="1:8">
      <c r="A161" s="213"/>
      <c r="B161" s="419"/>
      <c r="C161" s="349"/>
      <c r="D161" s="349"/>
      <c r="E161" s="349"/>
      <c r="F161" s="349"/>
      <c r="G161" s="349"/>
      <c r="H161" s="349"/>
    </row>
    <row r="162" spans="1:8">
      <c r="A162" s="251" t="s">
        <v>237</v>
      </c>
      <c r="B162" s="348">
        <f t="shared" ref="B162" si="73">+B160+B158+B150</f>
        <v>305</v>
      </c>
      <c r="C162" s="420">
        <f>+BS!N40</f>
        <v>197.74681839808565</v>
      </c>
      <c r="D162" s="420">
        <f>+BS!AA40</f>
        <v>518.5136</v>
      </c>
      <c r="E162" s="420">
        <f>+BS!AN40</f>
        <v>597.42560800000001</v>
      </c>
      <c r="F162" s="420">
        <f>+BS!BA40</f>
        <v>703.53936768692608</v>
      </c>
      <c r="G162" s="420">
        <f>+BS!BN40</f>
        <v>1683.2150083705533</v>
      </c>
      <c r="H162" s="420">
        <f>+BS!CA40</f>
        <v>2819.8686096502224</v>
      </c>
    </row>
    <row r="163" spans="1:8">
      <c r="A163" s="213"/>
      <c r="B163" s="419"/>
      <c r="C163" s="349"/>
      <c r="D163" s="349"/>
      <c r="E163" s="349"/>
      <c r="F163" s="349"/>
      <c r="G163" s="349"/>
      <c r="H163" s="349"/>
    </row>
    <row r="164" spans="1:8">
      <c r="A164" s="251" t="s">
        <v>238</v>
      </c>
      <c r="B164" s="348">
        <f t="shared" ref="B164" si="74">+B145+B162</f>
        <v>605</v>
      </c>
      <c r="C164" s="420">
        <f>+BS!N42</f>
        <v>654.74681839808568</v>
      </c>
      <c r="D164" s="420">
        <f>+BS!AA42</f>
        <v>1166.6100285714283</v>
      </c>
      <c r="E164" s="420">
        <f>+BS!AN42</f>
        <v>1128.7148937142856</v>
      </c>
      <c r="F164" s="420">
        <f>+BS!BA42</f>
        <v>1118.0215105440689</v>
      </c>
      <c r="G164" s="420">
        <f>+BS!BN42</f>
        <v>1980.8900083705535</v>
      </c>
      <c r="H164" s="420">
        <f>+BS!CA42</f>
        <v>3001.3614667930797</v>
      </c>
    </row>
    <row r="165" spans="1:8">
      <c r="A165" s="213"/>
      <c r="B165" s="213"/>
      <c r="C165" s="349"/>
      <c r="D165" s="349"/>
      <c r="E165" s="349"/>
      <c r="F165" s="349"/>
      <c r="G165" s="349"/>
      <c r="H165" s="349"/>
    </row>
    <row r="166" spans="1:8">
      <c r="A166" s="213"/>
      <c r="B166" s="213"/>
      <c r="C166" s="349"/>
      <c r="D166" s="349"/>
      <c r="E166" s="349"/>
      <c r="F166" s="349"/>
      <c r="G166" s="349"/>
      <c r="H166" s="349"/>
    </row>
    <row r="167" spans="1:8">
      <c r="A167" s="213"/>
      <c r="B167" s="213"/>
      <c r="C167" s="349"/>
      <c r="D167" s="349"/>
      <c r="E167" s="349"/>
      <c r="F167" s="349"/>
      <c r="G167" s="349"/>
      <c r="H167" s="349"/>
    </row>
    <row r="168" spans="1:8">
      <c r="A168" s="213"/>
      <c r="B168" s="438" t="s">
        <v>104</v>
      </c>
      <c r="C168" s="437">
        <f t="shared" ref="C168:H168" si="75">+C125</f>
        <v>41639</v>
      </c>
      <c r="D168" s="437">
        <f t="shared" si="75"/>
        <v>42004</v>
      </c>
      <c r="E168" s="437">
        <f t="shared" si="75"/>
        <v>42369</v>
      </c>
      <c r="F168" s="437">
        <f t="shared" si="75"/>
        <v>42735</v>
      </c>
      <c r="G168" s="437">
        <f t="shared" si="75"/>
        <v>43100</v>
      </c>
      <c r="H168" s="437">
        <f t="shared" si="75"/>
        <v>43465</v>
      </c>
    </row>
    <row r="169" spans="1:8">
      <c r="A169" s="254" t="s">
        <v>239</v>
      </c>
      <c r="B169" s="419"/>
      <c r="C169" s="349"/>
      <c r="D169" s="349"/>
      <c r="E169" s="349"/>
      <c r="F169" s="349"/>
      <c r="G169" s="349"/>
      <c r="H169" s="349"/>
    </row>
    <row r="170" spans="1:8">
      <c r="A170" s="213"/>
      <c r="B170" s="419"/>
      <c r="C170" s="349"/>
      <c r="D170" s="349"/>
      <c r="E170" s="349"/>
      <c r="F170" s="349"/>
      <c r="G170" s="349"/>
      <c r="H170" s="349"/>
    </row>
    <row r="171" spans="1:8">
      <c r="A171" s="213" t="s">
        <v>106</v>
      </c>
      <c r="B171" s="419">
        <f>+BS!B49</f>
        <v>200</v>
      </c>
      <c r="C171" s="349">
        <f>+BS!N49</f>
        <v>300</v>
      </c>
      <c r="D171" s="349">
        <f>+BS!AA49</f>
        <v>300</v>
      </c>
      <c r="E171" s="349">
        <f>+BS!AN49</f>
        <v>300</v>
      </c>
      <c r="F171" s="349">
        <f>+BS!BA49</f>
        <v>300</v>
      </c>
      <c r="G171" s="349">
        <f>+BS!BN49</f>
        <v>300</v>
      </c>
      <c r="H171" s="349">
        <f>+BS!CA49</f>
        <v>300</v>
      </c>
    </row>
    <row r="172" spans="1:8">
      <c r="A172" s="213" t="s">
        <v>619</v>
      </c>
      <c r="B172" s="419">
        <f>+BS!B50</f>
        <v>0</v>
      </c>
      <c r="C172" s="349">
        <f>+BS!N50</f>
        <v>175</v>
      </c>
      <c r="D172" s="349">
        <f>+BS!AA50</f>
        <v>175</v>
      </c>
      <c r="E172" s="349">
        <f>+BS!AN50</f>
        <v>175</v>
      </c>
      <c r="F172" s="349">
        <f>+BS!BA50</f>
        <v>175</v>
      </c>
      <c r="G172" s="349">
        <f>+BS!BN50</f>
        <v>175</v>
      </c>
      <c r="H172" s="349">
        <f>+BS!CA50</f>
        <v>175</v>
      </c>
    </row>
    <row r="173" spans="1:8">
      <c r="A173" s="213" t="s">
        <v>240</v>
      </c>
      <c r="B173" s="419">
        <f>+BS!B51</f>
        <v>20</v>
      </c>
      <c r="C173" s="349">
        <f>+BS!N51</f>
        <v>90</v>
      </c>
      <c r="D173" s="349">
        <f>+BS!AA51</f>
        <v>2.2925137092129972</v>
      </c>
      <c r="E173" s="349">
        <f>+BS!AN51</f>
        <v>-17.304700496497503</v>
      </c>
      <c r="F173" s="349">
        <f>+BS!BA51</f>
        <v>-30.135316114002507</v>
      </c>
      <c r="G173" s="349">
        <f>+BS!BN51</f>
        <v>138.00338708452583</v>
      </c>
      <c r="H173" s="349">
        <f>+BS!CA51</f>
        <v>742.56341152186553</v>
      </c>
    </row>
    <row r="174" spans="1:8">
      <c r="A174" s="213" t="s">
        <v>241</v>
      </c>
      <c r="B174" s="419">
        <f>+BS!B52</f>
        <v>70</v>
      </c>
      <c r="C174" s="349">
        <f>+BS!N52</f>
        <v>0</v>
      </c>
      <c r="D174" s="349">
        <f>+BS!AA52</f>
        <v>0</v>
      </c>
      <c r="E174" s="349">
        <f>+BS!AN52</f>
        <v>0</v>
      </c>
      <c r="F174" s="349">
        <f>+BS!BA52</f>
        <v>0</v>
      </c>
      <c r="G174" s="349">
        <f>+BS!BN52</f>
        <v>0</v>
      </c>
      <c r="H174" s="349">
        <f>+BS!CA52</f>
        <v>0</v>
      </c>
    </row>
    <row r="175" spans="1:8">
      <c r="A175" s="213" t="s">
        <v>242</v>
      </c>
      <c r="B175" s="419">
        <f>+BS!B53</f>
        <v>0</v>
      </c>
      <c r="C175" s="349">
        <f>+BS!N53</f>
        <v>-87.707486290787003</v>
      </c>
      <c r="D175" s="349">
        <f>+BS!AA53</f>
        <v>-19.5972142057105</v>
      </c>
      <c r="E175" s="349">
        <f>+BS!AN53</f>
        <v>-12.830615617505003</v>
      </c>
      <c r="F175" s="349">
        <f>+BS!BA53</f>
        <v>168.13870319852833</v>
      </c>
      <c r="G175" s="349">
        <f>+BS!BN53</f>
        <v>604.56002443733973</v>
      </c>
      <c r="H175" s="349">
        <f>+BS!CA53</f>
        <v>897.69478525643603</v>
      </c>
    </row>
    <row r="176" spans="1:8">
      <c r="A176" s="213" t="s">
        <v>243</v>
      </c>
      <c r="B176" s="419">
        <f>+BS!B54</f>
        <v>0</v>
      </c>
      <c r="C176" s="349">
        <f>+BS!N54</f>
        <v>0</v>
      </c>
      <c r="D176" s="349">
        <f>+BS!AA54</f>
        <v>19.95</v>
      </c>
      <c r="E176" s="349">
        <f>+BS!AN54</f>
        <v>17.850000000000001</v>
      </c>
      <c r="F176" s="349">
        <f>+BS!BA54</f>
        <v>15.750000000000004</v>
      </c>
      <c r="G176" s="349">
        <f>+BS!BN54</f>
        <v>13.650000000000006</v>
      </c>
      <c r="H176" s="349">
        <f>+BS!CA54</f>
        <v>11.549999999999999</v>
      </c>
    </row>
    <row r="177" spans="1:8">
      <c r="A177" s="251" t="s">
        <v>244</v>
      </c>
      <c r="B177" s="348">
        <f>SUM(B171:B176)</f>
        <v>290</v>
      </c>
      <c r="C177" s="420">
        <f>+BS!N55</f>
        <v>477.29251370921298</v>
      </c>
      <c r="D177" s="420">
        <f>+BS!AA55</f>
        <v>477.64529950350249</v>
      </c>
      <c r="E177" s="420">
        <f>+BS!AN55</f>
        <v>462.71468388599749</v>
      </c>
      <c r="F177" s="420">
        <f>+BS!BA55</f>
        <v>628.7533870845258</v>
      </c>
      <c r="G177" s="420">
        <f>+BS!BN55</f>
        <v>1231.2134115218655</v>
      </c>
      <c r="H177" s="420">
        <f>+BS!CA55</f>
        <v>2126.8081967783019</v>
      </c>
    </row>
    <row r="178" spans="1:8">
      <c r="A178" s="213"/>
      <c r="B178" s="419"/>
      <c r="C178" s="349"/>
      <c r="D178" s="349"/>
      <c r="E178" s="349"/>
      <c r="F178" s="349"/>
      <c r="G178" s="349"/>
      <c r="H178" s="349"/>
    </row>
    <row r="179" spans="1:8">
      <c r="A179" s="213" t="s">
        <v>205</v>
      </c>
      <c r="B179" s="419">
        <f>+BS!B57</f>
        <v>85</v>
      </c>
      <c r="C179" s="349">
        <f>+BS!N57</f>
        <v>45.411469480539388</v>
      </c>
      <c r="D179" s="349">
        <f>+BS!AA57</f>
        <v>233.58983465866854</v>
      </c>
      <c r="E179" s="349">
        <f>+BS!AN57</f>
        <v>233.58983465866854</v>
      </c>
      <c r="F179" s="349">
        <f>+BS!BA57</f>
        <v>205.44645241087326</v>
      </c>
      <c r="G179" s="349">
        <f>+BS!BN57</f>
        <v>157.23769888672001</v>
      </c>
      <c r="H179" s="349">
        <f>+BS!CA57</f>
        <v>107.31026979126673</v>
      </c>
    </row>
    <row r="180" spans="1:8">
      <c r="A180" s="213" t="s">
        <v>245</v>
      </c>
      <c r="B180" s="419">
        <f>+BS!B58</f>
        <v>0</v>
      </c>
      <c r="C180" s="349">
        <f>+BS!N58</f>
        <v>0</v>
      </c>
      <c r="D180" s="349">
        <f>+BS!AA58</f>
        <v>16.473621123737054</v>
      </c>
      <c r="E180" s="349">
        <f>+BS!AN58</f>
        <v>10.15947212005589</v>
      </c>
      <c r="F180" s="349">
        <f>+BS!BA58</f>
        <v>3.4891554809216139</v>
      </c>
      <c r="G180" s="349">
        <f>+BS!BN58</f>
        <v>0</v>
      </c>
      <c r="H180" s="349">
        <f>+BS!CA58</f>
        <v>0</v>
      </c>
    </row>
    <row r="181" spans="1:8">
      <c r="A181" s="213" t="s">
        <v>253</v>
      </c>
      <c r="B181" s="419">
        <f>+BS!B59</f>
        <v>0</v>
      </c>
      <c r="C181" s="349">
        <f>+BS!N59</f>
        <v>0</v>
      </c>
      <c r="D181" s="349">
        <f>+BS!AA59</f>
        <v>8.5500000000000007</v>
      </c>
      <c r="E181" s="349">
        <f>+BS!AN59</f>
        <v>7.65</v>
      </c>
      <c r="F181" s="349">
        <f>+BS!BA59</f>
        <v>6.75</v>
      </c>
      <c r="G181" s="349">
        <f>+BS!BN59</f>
        <v>5.8499999999999979</v>
      </c>
      <c r="H181" s="349">
        <f>+BS!CA59</f>
        <v>4.9499999999999957</v>
      </c>
    </row>
    <row r="182" spans="1:8">
      <c r="A182" s="251" t="s">
        <v>246</v>
      </c>
      <c r="B182" s="420">
        <f>SUM(B178:B181)</f>
        <v>85</v>
      </c>
      <c r="C182" s="420">
        <f>+BS!N60</f>
        <v>45.411469480539388</v>
      </c>
      <c r="D182" s="420">
        <f>+BS!AA60</f>
        <v>258.61345578240559</v>
      </c>
      <c r="E182" s="420">
        <f>+BS!AN60</f>
        <v>251.39930677872442</v>
      </c>
      <c r="F182" s="420">
        <f>+BS!BA60</f>
        <v>215.68560789179489</v>
      </c>
      <c r="G182" s="420">
        <f>+BS!BN60</f>
        <v>163.08769888672001</v>
      </c>
      <c r="H182" s="420">
        <f>+BS!CA60</f>
        <v>112.26026979126672</v>
      </c>
    </row>
    <row r="183" spans="1:8">
      <c r="A183" s="213"/>
      <c r="B183" s="419"/>
      <c r="C183" s="349"/>
      <c r="D183" s="349"/>
      <c r="E183" s="349"/>
      <c r="F183" s="349"/>
      <c r="G183" s="349"/>
      <c r="H183" s="349"/>
    </row>
    <row r="184" spans="1:8">
      <c r="A184" s="213" t="s">
        <v>247</v>
      </c>
      <c r="B184" s="419">
        <f>+BS!B62</f>
        <v>90</v>
      </c>
      <c r="C184" s="349">
        <f>+BS!N62</f>
        <v>52.271999999999991</v>
      </c>
      <c r="D184" s="349">
        <f>+BS!AA62</f>
        <v>156.69015999999993</v>
      </c>
      <c r="E184" s="349">
        <f>+BS!AN62</f>
        <v>158.30536479999995</v>
      </c>
      <c r="F184" s="349">
        <f>+BS!BA62</f>
        <v>159.96902574399996</v>
      </c>
      <c r="G184" s="349">
        <f>+BS!BN62</f>
        <v>231.62059651631989</v>
      </c>
      <c r="H184" s="349">
        <f>+BS!CA62</f>
        <v>341.37807441180962</v>
      </c>
    </row>
    <row r="185" spans="1:8">
      <c r="A185" s="213" t="s">
        <v>248</v>
      </c>
      <c r="B185" s="419">
        <f>+BS!B63</f>
        <v>40</v>
      </c>
      <c r="C185" s="349">
        <f>+BS!N63</f>
        <v>0</v>
      </c>
      <c r="D185" s="349">
        <f>+BS!AA63</f>
        <v>0</v>
      </c>
      <c r="E185" s="349">
        <f>+BS!AN63</f>
        <v>0</v>
      </c>
      <c r="F185" s="349">
        <f>+BS!BA63</f>
        <v>0</v>
      </c>
      <c r="G185" s="349">
        <f>+BS!BN63</f>
        <v>0</v>
      </c>
      <c r="H185" s="349">
        <f>+BS!CA63</f>
        <v>0</v>
      </c>
    </row>
    <row r="186" spans="1:8">
      <c r="A186" s="213" t="s">
        <v>249</v>
      </c>
      <c r="B186" s="419">
        <f>+BS!B64</f>
        <v>40</v>
      </c>
      <c r="C186" s="349">
        <f>+BS!N64</f>
        <v>3.9900000000000007</v>
      </c>
      <c r="D186" s="349">
        <f>+BS!AA64</f>
        <v>12.699780772344692</v>
      </c>
      <c r="E186" s="349">
        <f>+BS!AN64</f>
        <v>26.241988188147719</v>
      </c>
      <c r="F186" s="349">
        <f>+BS!BA64</f>
        <v>47.432219838147731</v>
      </c>
      <c r="G186" s="349">
        <f>+BS!BN64</f>
        <v>72.149382217499991</v>
      </c>
      <c r="H186" s="349">
        <f>+BS!CA64</f>
        <v>94.402094759384994</v>
      </c>
    </row>
    <row r="187" spans="1:8">
      <c r="A187" s="213" t="s">
        <v>256</v>
      </c>
      <c r="B187" s="419">
        <f>+BS!B65</f>
        <v>30</v>
      </c>
      <c r="C187" s="349">
        <f>+BS!N65</f>
        <v>0</v>
      </c>
      <c r="D187" s="349">
        <f>+BS!AA65</f>
        <v>0</v>
      </c>
      <c r="E187" s="349">
        <f>+BS!AN65</f>
        <v>0</v>
      </c>
      <c r="F187" s="349">
        <f>+BS!BA65</f>
        <v>16.001129028175271</v>
      </c>
      <c r="G187" s="349">
        <f>+BS!BN65</f>
        <v>231.9081754515739</v>
      </c>
      <c r="H187" s="349">
        <f>+BS!CA65</f>
        <v>274.8568724002115</v>
      </c>
    </row>
    <row r="188" spans="1:8">
      <c r="A188" s="213" t="s">
        <v>250</v>
      </c>
      <c r="B188" s="419">
        <f>+BS!B66</f>
        <v>12</v>
      </c>
      <c r="C188" s="349">
        <f>+BS!N66</f>
        <v>17.213021874999985</v>
      </c>
      <c r="D188" s="349">
        <f>+BS!AA66</f>
        <v>20.179417349999984</v>
      </c>
      <c r="E188" s="349">
        <f>+BS!AN66</f>
        <v>26.594033091749981</v>
      </c>
      <c r="F188" s="349">
        <f>+BS!BA66</f>
        <v>27.125913753585003</v>
      </c>
      <c r="G188" s="349">
        <f>+BS!BN66</f>
        <v>27.668432028656703</v>
      </c>
      <c r="H188" s="349">
        <f>+BS!CA66</f>
        <v>28.221800669229836</v>
      </c>
    </row>
    <row r="189" spans="1:8">
      <c r="A189" s="213" t="s">
        <v>251</v>
      </c>
      <c r="B189" s="419">
        <f>+BS!B67</f>
        <v>8</v>
      </c>
      <c r="C189" s="349">
        <f>+BS!N67</f>
        <v>6.1178133333333324</v>
      </c>
      <c r="D189" s="349">
        <f>+BS!AA67</f>
        <v>7.5729696000000013</v>
      </c>
      <c r="E189" s="349">
        <f>+BS!AN67</f>
        <v>9.2198305919999974</v>
      </c>
      <c r="F189" s="349">
        <f>+BS!BA67</f>
        <v>9.4042272038399997</v>
      </c>
      <c r="G189" s="349">
        <f>+BS!BN67</f>
        <v>9.5923117479167992</v>
      </c>
      <c r="H189" s="349">
        <f>+BS!CA67</f>
        <v>9.7841579828751311</v>
      </c>
    </row>
    <row r="190" spans="1:8">
      <c r="A190" s="213" t="s">
        <v>252</v>
      </c>
      <c r="B190" s="419">
        <f>+BS!B68</f>
        <v>10</v>
      </c>
      <c r="C190" s="349">
        <f>+BS!N68</f>
        <v>9.4500000000000028</v>
      </c>
      <c r="D190" s="349">
        <f>+BS!AA68</f>
        <v>13.650000000000023</v>
      </c>
      <c r="E190" s="349">
        <f>+BS!AN68</f>
        <v>13.650000000000023</v>
      </c>
      <c r="F190" s="349">
        <f>+BS!BA68</f>
        <v>13.650000000000023</v>
      </c>
      <c r="G190" s="349">
        <f>+BS!BN68</f>
        <v>13.650000000000023</v>
      </c>
      <c r="H190" s="349">
        <f>+BS!CA68</f>
        <v>13.650000000000023</v>
      </c>
    </row>
    <row r="191" spans="1:8">
      <c r="A191" s="253" t="s">
        <v>358</v>
      </c>
      <c r="B191" s="419">
        <f>+BS!B70</f>
        <v>0</v>
      </c>
      <c r="C191" s="349">
        <f>+BS!N70</f>
        <v>43</v>
      </c>
      <c r="D191" s="349">
        <f>+BS!AA70</f>
        <v>0</v>
      </c>
      <c r="E191" s="349">
        <f>+BS!AN70</f>
        <v>0</v>
      </c>
      <c r="F191" s="349">
        <f>+BS!BA70</f>
        <v>0</v>
      </c>
      <c r="G191" s="349">
        <f>+BS!BN70</f>
        <v>0</v>
      </c>
      <c r="H191" s="349">
        <f>+BS!CA70</f>
        <v>0</v>
      </c>
    </row>
    <row r="192" spans="1:8">
      <c r="A192" s="217" t="s">
        <v>290</v>
      </c>
      <c r="B192" s="419">
        <f>+BS!B71</f>
        <v>0</v>
      </c>
      <c r="C192" s="349">
        <f>+BS!N71</f>
        <v>0</v>
      </c>
      <c r="D192" s="349">
        <f>+BS!AA71</f>
        <v>219.55894556317583</v>
      </c>
      <c r="E192" s="349">
        <f>+BS!AN71</f>
        <v>180.58968637766588</v>
      </c>
      <c r="F192" s="349">
        <f>+BS!BA71</f>
        <v>0</v>
      </c>
      <c r="G192" s="349">
        <f>+BS!BN71</f>
        <v>0</v>
      </c>
      <c r="H192" s="349">
        <f>+BS!CA71</f>
        <v>0</v>
      </c>
    </row>
    <row r="193" spans="1:8">
      <c r="A193" s="213"/>
      <c r="B193" s="419"/>
      <c r="C193" s="349"/>
      <c r="D193" s="349"/>
      <c r="E193" s="349"/>
      <c r="F193" s="349"/>
      <c r="G193" s="349"/>
      <c r="H193" s="349"/>
    </row>
    <row r="194" spans="1:8">
      <c r="A194" s="251" t="s">
        <v>254</v>
      </c>
      <c r="B194" s="348">
        <f t="shared" ref="B194" si="76">SUM(B184:B193)</f>
        <v>230</v>
      </c>
      <c r="C194" s="420">
        <f>+BS!N73</f>
        <v>132.04283520833332</v>
      </c>
      <c r="D194" s="420">
        <f>+BS!AA73</f>
        <v>430.35127328552051</v>
      </c>
      <c r="E194" s="420">
        <f>+BS!AN73</f>
        <v>414.60090304956361</v>
      </c>
      <c r="F194" s="420">
        <f>+BS!BA73</f>
        <v>273.58251556774798</v>
      </c>
      <c r="G194" s="420">
        <f>+BS!BN73</f>
        <v>586.58889796196729</v>
      </c>
      <c r="H194" s="420">
        <f>+BS!CA73</f>
        <v>762.29300022351117</v>
      </c>
    </row>
    <row r="195" spans="1:8">
      <c r="A195" s="213"/>
      <c r="B195" s="419"/>
      <c r="C195" s="349"/>
      <c r="D195" s="349"/>
      <c r="E195" s="349"/>
      <c r="F195" s="349"/>
      <c r="G195" s="349"/>
      <c r="H195" s="349"/>
    </row>
    <row r="196" spans="1:8">
      <c r="A196" s="251" t="s">
        <v>289</v>
      </c>
      <c r="B196" s="348">
        <f t="shared" ref="B196" si="77">+B177+B182+B194</f>
        <v>605</v>
      </c>
      <c r="C196" s="420">
        <f>+BS!N75</f>
        <v>654.74681839808568</v>
      </c>
      <c r="D196" s="420">
        <f>+BS!AA75</f>
        <v>1166.6100285714288</v>
      </c>
      <c r="E196" s="420">
        <f>+BS!AN75</f>
        <v>1128.7148937142856</v>
      </c>
      <c r="F196" s="420">
        <f>+BS!BA75</f>
        <v>1118.0215105440686</v>
      </c>
      <c r="G196" s="420">
        <f>+BS!BN75</f>
        <v>1980.890008370553</v>
      </c>
      <c r="H196" s="420">
        <f>+BS!CA75</f>
        <v>3001.3614667930797</v>
      </c>
    </row>
    <row r="199" spans="1:8">
      <c r="D199" s="349"/>
    </row>
    <row r="245" s="441" customFormat="1"/>
  </sheetData>
  <sheetProtection password="CE07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5" orientation="portrait" r:id="rId1"/>
  <headerFooter>
    <oddFooter>&amp;LANUAL&amp;R&amp;P</oddFooter>
  </headerFooter>
  <rowBreaks count="4" manualBreakCount="4">
    <brk id="41" max="16383" man="1"/>
    <brk id="75" max="16383" man="1"/>
    <brk id="121" max="16383" man="1"/>
    <brk id="165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6">
    <tabColor rgb="FFFF0000"/>
  </sheetPr>
  <dimension ref="A1:H71"/>
  <sheetViews>
    <sheetView topLeftCell="A25" zoomScaleNormal="100" workbookViewId="0">
      <selection activeCell="C42" sqref="C42"/>
    </sheetView>
  </sheetViews>
  <sheetFormatPr baseColWidth="10" defaultRowHeight="15"/>
  <cols>
    <col min="1" max="1" width="40.140625" customWidth="1"/>
  </cols>
  <sheetData>
    <row r="1" spans="1:8">
      <c r="A1" s="215" t="s">
        <v>395</v>
      </c>
      <c r="B1" s="303"/>
      <c r="C1" s="303"/>
      <c r="D1" s="303"/>
      <c r="E1" s="303"/>
      <c r="F1" s="303"/>
      <c r="G1" s="303"/>
      <c r="H1" s="303"/>
    </row>
    <row r="2" spans="1:8" ht="15.75" thickBot="1">
      <c r="A2" s="303"/>
      <c r="B2" s="303"/>
      <c r="C2" s="303"/>
      <c r="D2" s="303"/>
      <c r="E2" s="303"/>
      <c r="F2" s="303"/>
      <c r="G2" s="303"/>
      <c r="H2" s="303"/>
    </row>
    <row r="3" spans="1:8">
      <c r="A3" s="246"/>
      <c r="B3" s="462" t="s">
        <v>104</v>
      </c>
      <c r="C3" s="455">
        <f>+'A1-6'!C168</f>
        <v>41639</v>
      </c>
      <c r="D3" s="455">
        <f>+'A1-6'!D168</f>
        <v>42004</v>
      </c>
      <c r="E3" s="455">
        <f>+'A1-6'!E168</f>
        <v>42369</v>
      </c>
      <c r="F3" s="455">
        <f>+'A1-6'!F168</f>
        <v>42735</v>
      </c>
      <c r="G3" s="455">
        <f>+'A1-6'!G168</f>
        <v>43100</v>
      </c>
      <c r="H3" s="456">
        <f>+'A1-6'!H168</f>
        <v>43465</v>
      </c>
    </row>
    <row r="4" spans="1:8">
      <c r="A4" s="315" t="s">
        <v>222</v>
      </c>
      <c r="B4" s="419"/>
      <c r="C4" s="419"/>
      <c r="D4" s="419"/>
      <c r="E4" s="419"/>
      <c r="F4" s="419"/>
      <c r="G4" s="419"/>
      <c r="H4" s="457"/>
    </row>
    <row r="5" spans="1:8">
      <c r="A5" s="212" t="s">
        <v>396</v>
      </c>
      <c r="B5" s="419">
        <f>+SUM('A1-6'!B128:B131)</f>
        <v>0</v>
      </c>
      <c r="C5" s="419">
        <f>+SUM('A1-6'!C128:C131)</f>
        <v>197</v>
      </c>
      <c r="D5" s="419">
        <f>+SUM('A1-6'!D128:D131)</f>
        <v>286</v>
      </c>
      <c r="E5" s="419">
        <f>+SUM('A1-6'!E128:E131)</f>
        <v>286</v>
      </c>
      <c r="F5" s="419">
        <f>+SUM('A1-6'!F128:F131)</f>
        <v>286</v>
      </c>
      <c r="G5" s="419">
        <f>+SUM('A1-6'!G128:G131)</f>
        <v>286</v>
      </c>
      <c r="H5" s="457">
        <f>+SUM('A1-6'!H128:H131)</f>
        <v>286</v>
      </c>
    </row>
    <row r="6" spans="1:8">
      <c r="A6" s="212" t="s">
        <v>225</v>
      </c>
      <c r="B6" s="419">
        <f>+'A1-6'!B132</f>
        <v>0</v>
      </c>
      <c r="C6" s="419">
        <f>+'A1-6'!C132</f>
        <v>0</v>
      </c>
      <c r="D6" s="419">
        <f>+'A1-6'!D132</f>
        <v>-47.1</v>
      </c>
      <c r="E6" s="419">
        <f>+'A1-6'!E132</f>
        <v>-102.29999999999995</v>
      </c>
      <c r="F6" s="419">
        <f>+'A1-6'!F132</f>
        <v>-157.49999999999989</v>
      </c>
      <c r="G6" s="419">
        <f>+'A1-6'!G132</f>
        <v>-212.69999999999982</v>
      </c>
      <c r="H6" s="457">
        <f>+'A1-6'!H132</f>
        <v>-267.89999999999981</v>
      </c>
    </row>
    <row r="7" spans="1:8">
      <c r="A7" s="347" t="s">
        <v>226</v>
      </c>
      <c r="B7" s="420">
        <f t="shared" ref="B7:H7" si="0">SUM(B5:B6)</f>
        <v>0</v>
      </c>
      <c r="C7" s="420">
        <f t="shared" si="0"/>
        <v>197</v>
      </c>
      <c r="D7" s="420">
        <f t="shared" si="0"/>
        <v>238.9</v>
      </c>
      <c r="E7" s="420">
        <f t="shared" si="0"/>
        <v>183.70000000000005</v>
      </c>
      <c r="F7" s="420">
        <f t="shared" si="0"/>
        <v>128.50000000000011</v>
      </c>
      <c r="G7" s="420">
        <f t="shared" si="0"/>
        <v>73.300000000000182</v>
      </c>
      <c r="H7" s="448">
        <f t="shared" si="0"/>
        <v>18.100000000000193</v>
      </c>
    </row>
    <row r="8" spans="1:8">
      <c r="A8" s="212" t="s">
        <v>397</v>
      </c>
      <c r="B8" s="419">
        <f>+SUM('A1-6'!B135:B137)</f>
        <v>400</v>
      </c>
      <c r="C8" s="419">
        <f>+SUM('A1-6'!C135:C137)</f>
        <v>400</v>
      </c>
      <c r="D8" s="419">
        <f>+SUM('A1-6'!D135:D137)</f>
        <v>600</v>
      </c>
      <c r="E8" s="419">
        <f>+SUM('A1-6'!E135:E137)</f>
        <v>600</v>
      </c>
      <c r="F8" s="419">
        <f>+SUM('A1-6'!F135:F137)</f>
        <v>600</v>
      </c>
      <c r="G8" s="419">
        <f>+SUM('A1-6'!G135:G137)</f>
        <v>600</v>
      </c>
      <c r="H8" s="457">
        <f>+SUM('A1-6'!H135:H137)</f>
        <v>600</v>
      </c>
    </row>
    <row r="9" spans="1:8">
      <c r="A9" s="212" t="s">
        <v>225</v>
      </c>
      <c r="B9" s="419">
        <f>+'A1-6'!B138</f>
        <v>-100</v>
      </c>
      <c r="C9" s="419">
        <f>+'A1-6'!C138</f>
        <v>-140</v>
      </c>
      <c r="D9" s="419">
        <f>+'A1-6'!D138</f>
        <v>-190.80357142857156</v>
      </c>
      <c r="E9" s="419">
        <f>+'A1-6'!E138</f>
        <v>-252.41071428571456</v>
      </c>
      <c r="F9" s="419">
        <f>+'A1-6'!F138</f>
        <v>-314.01785714285722</v>
      </c>
      <c r="G9" s="419">
        <f>+'A1-6'!G138</f>
        <v>-375.62499999999989</v>
      </c>
      <c r="H9" s="457">
        <f>+'A1-6'!H138</f>
        <v>-436.60714285714278</v>
      </c>
    </row>
    <row r="10" spans="1:8">
      <c r="A10" s="347" t="s">
        <v>398</v>
      </c>
      <c r="B10" s="348">
        <f t="shared" ref="B10:H10" si="1">SUM(B8:B9)</f>
        <v>300</v>
      </c>
      <c r="C10" s="348">
        <f t="shared" si="1"/>
        <v>260</v>
      </c>
      <c r="D10" s="348">
        <f t="shared" si="1"/>
        <v>409.19642857142844</v>
      </c>
      <c r="E10" s="348">
        <f t="shared" si="1"/>
        <v>347.58928571428544</v>
      </c>
      <c r="F10" s="348">
        <f t="shared" si="1"/>
        <v>285.98214285714278</v>
      </c>
      <c r="G10" s="348">
        <f t="shared" si="1"/>
        <v>224.37500000000011</v>
      </c>
      <c r="H10" s="458">
        <f t="shared" si="1"/>
        <v>163.39285714285722</v>
      </c>
    </row>
    <row r="11" spans="1:8">
      <c r="A11" s="212"/>
      <c r="B11" s="419"/>
      <c r="C11" s="419"/>
      <c r="D11" s="419"/>
      <c r="E11" s="419"/>
      <c r="F11" s="419"/>
      <c r="G11" s="419"/>
      <c r="H11" s="457"/>
    </row>
    <row r="12" spans="1:8">
      <c r="A12" s="347" t="s">
        <v>377</v>
      </c>
      <c r="B12" s="348">
        <f>+'A1-6'!B143</f>
        <v>0</v>
      </c>
      <c r="C12" s="348">
        <f>+'A1-6'!C143</f>
        <v>0</v>
      </c>
      <c r="D12" s="348">
        <f>+'A1-6'!D143</f>
        <v>0</v>
      </c>
      <c r="E12" s="348">
        <f>+'A1-6'!E143</f>
        <v>0</v>
      </c>
      <c r="F12" s="348">
        <f>+'A1-6'!F143</f>
        <v>0</v>
      </c>
      <c r="G12" s="348">
        <f>+'A1-6'!G143</f>
        <v>0</v>
      </c>
      <c r="H12" s="458">
        <f>+'A1-6'!H143</f>
        <v>0</v>
      </c>
    </row>
    <row r="13" spans="1:8">
      <c r="A13" s="212"/>
      <c r="B13" s="419"/>
      <c r="C13" s="419"/>
      <c r="D13" s="419"/>
      <c r="E13" s="419"/>
      <c r="F13" s="419"/>
      <c r="G13" s="419"/>
      <c r="H13" s="457"/>
    </row>
    <row r="14" spans="1:8">
      <c r="A14" s="347" t="s">
        <v>229</v>
      </c>
      <c r="B14" s="348">
        <f t="shared" ref="B14:H14" si="2">+B7+B10+B12</f>
        <v>300</v>
      </c>
      <c r="C14" s="348">
        <f t="shared" si="2"/>
        <v>457</v>
      </c>
      <c r="D14" s="348">
        <f t="shared" si="2"/>
        <v>648.09642857142842</v>
      </c>
      <c r="E14" s="348">
        <f t="shared" si="2"/>
        <v>531.28928571428548</v>
      </c>
      <c r="F14" s="348">
        <f t="shared" si="2"/>
        <v>414.48214285714289</v>
      </c>
      <c r="G14" s="348">
        <f t="shared" si="2"/>
        <v>297.6750000000003</v>
      </c>
      <c r="H14" s="458">
        <f t="shared" si="2"/>
        <v>181.49285714285742</v>
      </c>
    </row>
    <row r="15" spans="1:8">
      <c r="A15" s="212" t="s">
        <v>230</v>
      </c>
      <c r="B15" s="419">
        <f>+'A1-6'!B147</f>
        <v>100</v>
      </c>
      <c r="C15" s="419">
        <f>+'A1-6'!C147</f>
        <v>100</v>
      </c>
      <c r="D15" s="419">
        <f>+'A1-6'!D147</f>
        <v>140</v>
      </c>
      <c r="E15" s="419">
        <f>+'A1-6'!E147</f>
        <v>180</v>
      </c>
      <c r="F15" s="419">
        <f>+'A1-6'!F147</f>
        <v>220</v>
      </c>
      <c r="G15" s="419">
        <f>+'A1-6'!G147</f>
        <v>220</v>
      </c>
      <c r="H15" s="457">
        <f>+'A1-6'!H147</f>
        <v>220</v>
      </c>
    </row>
    <row r="16" spans="1:8">
      <c r="A16" s="212" t="s">
        <v>231</v>
      </c>
      <c r="B16" s="419">
        <f>+'A1-6'!B148</f>
        <v>0</v>
      </c>
      <c r="C16" s="419">
        <f>+'A1-6'!C148</f>
        <v>0</v>
      </c>
      <c r="D16" s="419">
        <f>+'A1-6'!D148</f>
        <v>40</v>
      </c>
      <c r="E16" s="419">
        <f>+'A1-6'!E148</f>
        <v>80</v>
      </c>
      <c r="F16" s="419">
        <f>+'A1-6'!F148</f>
        <v>120</v>
      </c>
      <c r="G16" s="419">
        <f>+'A1-6'!G148</f>
        <v>120</v>
      </c>
      <c r="H16" s="457">
        <f>+'A1-6'!H148</f>
        <v>120</v>
      </c>
    </row>
    <row r="17" spans="1:8">
      <c r="A17" s="212" t="s">
        <v>232</v>
      </c>
      <c r="B17" s="419">
        <f>+'A1-6'!B149</f>
        <v>0</v>
      </c>
      <c r="C17" s="419">
        <f>+'A1-6'!C149</f>
        <v>0</v>
      </c>
      <c r="D17" s="419">
        <f>+'A1-6'!D149</f>
        <v>0</v>
      </c>
      <c r="E17" s="419">
        <f>+'A1-6'!E149</f>
        <v>0</v>
      </c>
      <c r="F17" s="419">
        <f>+'A1-6'!F149</f>
        <v>0</v>
      </c>
      <c r="G17" s="419">
        <f>+'A1-6'!G149</f>
        <v>0</v>
      </c>
      <c r="H17" s="457">
        <f>+'A1-6'!H149</f>
        <v>0</v>
      </c>
    </row>
    <row r="18" spans="1:8">
      <c r="A18" s="347" t="s">
        <v>105</v>
      </c>
      <c r="B18" s="348">
        <f t="shared" ref="B18:H18" si="3">SUM(B15:B17)</f>
        <v>100</v>
      </c>
      <c r="C18" s="348">
        <f t="shared" si="3"/>
        <v>100</v>
      </c>
      <c r="D18" s="348">
        <f t="shared" si="3"/>
        <v>180</v>
      </c>
      <c r="E18" s="348">
        <f t="shared" si="3"/>
        <v>260</v>
      </c>
      <c r="F18" s="348">
        <f t="shared" si="3"/>
        <v>340</v>
      </c>
      <c r="G18" s="348">
        <f t="shared" si="3"/>
        <v>340</v>
      </c>
      <c r="H18" s="458">
        <f t="shared" si="3"/>
        <v>340</v>
      </c>
    </row>
    <row r="19" spans="1:8">
      <c r="A19" s="212" t="s">
        <v>234</v>
      </c>
      <c r="B19" s="419">
        <f>+'A1-6'!B152</f>
        <v>200</v>
      </c>
      <c r="C19" s="419">
        <f>+'A1-6'!C152</f>
        <v>87.120000000000019</v>
      </c>
      <c r="D19" s="419">
        <f>+'A1-6'!D152</f>
        <v>331.73359999999997</v>
      </c>
      <c r="E19" s="419">
        <f>+'A1-6'!E152</f>
        <v>334.42560800000007</v>
      </c>
      <c r="F19" s="419">
        <f>+'A1-6'!F152</f>
        <v>337.19837624000019</v>
      </c>
      <c r="G19" s="419">
        <f>+'A1-6'!G152</f>
        <v>504.61432752720037</v>
      </c>
      <c r="H19" s="457">
        <f>+'A1-6'!H152</f>
        <v>761.65595735301611</v>
      </c>
    </row>
    <row r="20" spans="1:8">
      <c r="A20" s="212" t="s">
        <v>400</v>
      </c>
      <c r="B20" s="419">
        <f>+SUM('A1-6'!B153:B157)</f>
        <v>0</v>
      </c>
      <c r="C20" s="419">
        <f>+SUM('A1-6'!C153:C157)</f>
        <v>7.56</v>
      </c>
      <c r="D20" s="419">
        <f>+SUM('A1-6'!D153:D157)</f>
        <v>3.78</v>
      </c>
      <c r="E20" s="419">
        <f>+SUM('A1-6'!E153:E157)</f>
        <v>0</v>
      </c>
      <c r="F20" s="419">
        <f>+SUM('A1-6'!F153:F157)</f>
        <v>0</v>
      </c>
      <c r="G20" s="419">
        <f>+SUM('A1-6'!G153:G157)</f>
        <v>0</v>
      </c>
      <c r="H20" s="457">
        <f>+SUM('A1-6'!H153:H157)</f>
        <v>0</v>
      </c>
    </row>
    <row r="21" spans="1:8">
      <c r="A21" s="347" t="s">
        <v>233</v>
      </c>
      <c r="B21" s="348">
        <f t="shared" ref="B21:H21" si="4">SUM(B19:B20)</f>
        <v>200</v>
      </c>
      <c r="C21" s="348">
        <f t="shared" si="4"/>
        <v>94.680000000000021</v>
      </c>
      <c r="D21" s="348">
        <f t="shared" si="4"/>
        <v>335.51359999999994</v>
      </c>
      <c r="E21" s="348">
        <f t="shared" si="4"/>
        <v>334.42560800000007</v>
      </c>
      <c r="F21" s="348">
        <f t="shared" si="4"/>
        <v>337.19837624000019</v>
      </c>
      <c r="G21" s="348">
        <f t="shared" si="4"/>
        <v>504.61432752720037</v>
      </c>
      <c r="H21" s="458">
        <f t="shared" si="4"/>
        <v>761.65595735301611</v>
      </c>
    </row>
    <row r="22" spans="1:8">
      <c r="A22" s="212"/>
      <c r="B22" s="419"/>
      <c r="C22" s="419"/>
      <c r="D22" s="419"/>
      <c r="E22" s="419"/>
      <c r="F22" s="419"/>
      <c r="G22" s="419"/>
      <c r="H22" s="457"/>
    </row>
    <row r="23" spans="1:8">
      <c r="A23" s="347" t="s">
        <v>236</v>
      </c>
      <c r="B23" s="348">
        <f>+'A1-6'!B160</f>
        <v>5</v>
      </c>
      <c r="C23" s="348">
        <f>+'A1-6'!C160</f>
        <v>3.0668183980856298</v>
      </c>
      <c r="D23" s="348">
        <f>+'A1-6'!D160</f>
        <v>3</v>
      </c>
      <c r="E23" s="348">
        <f>+'A1-6'!E160</f>
        <v>3</v>
      </c>
      <c r="F23" s="348">
        <f>+'A1-6'!F160</f>
        <v>26.340991446925884</v>
      </c>
      <c r="G23" s="348">
        <f>+'A1-6'!G160</f>
        <v>838.60068084335296</v>
      </c>
      <c r="H23" s="458">
        <f>+'A1-6'!H160</f>
        <v>1718.2126522972062</v>
      </c>
    </row>
    <row r="24" spans="1:8">
      <c r="A24" s="212" t="s">
        <v>415</v>
      </c>
      <c r="B24" s="419">
        <f>+PF!C77</f>
        <v>3</v>
      </c>
      <c r="C24" s="419">
        <f>+PF!O77</f>
        <v>3</v>
      </c>
      <c r="D24" s="419">
        <f>+PF!AB77</f>
        <v>3</v>
      </c>
      <c r="E24" s="419">
        <f>+PF!AO77</f>
        <v>3</v>
      </c>
      <c r="F24" s="419">
        <f>+PF!BB77</f>
        <v>3</v>
      </c>
      <c r="G24" s="419">
        <f>+PF!BO77</f>
        <v>3</v>
      </c>
      <c r="H24" s="419">
        <f>+PF!CB77</f>
        <v>3</v>
      </c>
    </row>
    <row r="25" spans="1:8">
      <c r="A25" s="347" t="s">
        <v>237</v>
      </c>
      <c r="B25" s="348">
        <f t="shared" ref="B25:H25" si="5">+B23+B21+B18</f>
        <v>305</v>
      </c>
      <c r="C25" s="348">
        <f t="shared" si="5"/>
        <v>197.74681839808565</v>
      </c>
      <c r="D25" s="348">
        <f t="shared" si="5"/>
        <v>518.5136</v>
      </c>
      <c r="E25" s="348">
        <f t="shared" si="5"/>
        <v>597.42560800000001</v>
      </c>
      <c r="F25" s="348">
        <f t="shared" si="5"/>
        <v>703.53936768692608</v>
      </c>
      <c r="G25" s="348">
        <f t="shared" si="5"/>
        <v>1683.2150083705533</v>
      </c>
      <c r="H25" s="458">
        <f t="shared" si="5"/>
        <v>2819.8686096502224</v>
      </c>
    </row>
    <row r="26" spans="1:8">
      <c r="A26" s="212"/>
      <c r="B26" s="419"/>
      <c r="C26" s="419"/>
      <c r="D26" s="419"/>
      <c r="E26" s="419"/>
      <c r="F26" s="419"/>
      <c r="G26" s="419"/>
      <c r="H26" s="457"/>
    </row>
    <row r="27" spans="1:8" ht="15.75" thickBot="1">
      <c r="A27" s="451" t="s">
        <v>238</v>
      </c>
      <c r="B27" s="460">
        <f t="shared" ref="B27:H27" si="6">+B14+B25</f>
        <v>605</v>
      </c>
      <c r="C27" s="460">
        <f t="shared" si="6"/>
        <v>654.74681839808568</v>
      </c>
      <c r="D27" s="460">
        <f t="shared" si="6"/>
        <v>1166.6100285714283</v>
      </c>
      <c r="E27" s="460">
        <f t="shared" si="6"/>
        <v>1128.7148937142856</v>
      </c>
      <c r="F27" s="460">
        <f t="shared" si="6"/>
        <v>1118.0215105440689</v>
      </c>
      <c r="G27" s="460">
        <f t="shared" si="6"/>
        <v>1980.8900083705535</v>
      </c>
      <c r="H27" s="461">
        <f t="shared" si="6"/>
        <v>3001.3614667930797</v>
      </c>
    </row>
    <row r="28" spans="1:8">
      <c r="A28" s="213"/>
      <c r="B28" s="213"/>
      <c r="C28" s="349"/>
      <c r="D28" s="349"/>
      <c r="E28" s="349"/>
      <c r="F28" s="349"/>
      <c r="G28" s="349"/>
      <c r="H28" s="349"/>
    </row>
    <row r="29" spans="1:8" ht="15.75" thickBot="1">
      <c r="A29" s="213"/>
      <c r="B29" s="213"/>
      <c r="C29" s="349"/>
      <c r="D29" s="349"/>
      <c r="E29" s="349"/>
      <c r="F29" s="349"/>
      <c r="G29" s="349"/>
      <c r="H29" s="349"/>
    </row>
    <row r="30" spans="1:8">
      <c r="A30" s="246"/>
      <c r="B30" s="454" t="s">
        <v>104</v>
      </c>
      <c r="C30" s="455">
        <f t="shared" ref="C30:H30" si="7">+C3</f>
        <v>41639</v>
      </c>
      <c r="D30" s="455">
        <f t="shared" si="7"/>
        <v>42004</v>
      </c>
      <c r="E30" s="455">
        <f t="shared" si="7"/>
        <v>42369</v>
      </c>
      <c r="F30" s="455">
        <f t="shared" si="7"/>
        <v>42735</v>
      </c>
      <c r="G30" s="455">
        <f t="shared" si="7"/>
        <v>43100</v>
      </c>
      <c r="H30" s="456">
        <f t="shared" si="7"/>
        <v>43465</v>
      </c>
    </row>
    <row r="31" spans="1:8">
      <c r="A31" s="315" t="s">
        <v>239</v>
      </c>
      <c r="B31" s="419"/>
      <c r="C31" s="419"/>
      <c r="D31" s="419"/>
      <c r="E31" s="419"/>
      <c r="F31" s="419"/>
      <c r="G31" s="419"/>
      <c r="H31" s="457"/>
    </row>
    <row r="32" spans="1:8">
      <c r="A32" s="212"/>
      <c r="B32" s="419"/>
      <c r="C32" s="419"/>
      <c r="D32" s="419"/>
      <c r="E32" s="419"/>
      <c r="F32" s="419"/>
      <c r="G32" s="419"/>
      <c r="H32" s="457"/>
    </row>
    <row r="33" spans="1:8">
      <c r="A33" s="212" t="s">
        <v>106</v>
      </c>
      <c r="B33" s="419">
        <f>+'A1-6'!B171</f>
        <v>200</v>
      </c>
      <c r="C33" s="419">
        <f>+'A1-6'!C171</f>
        <v>300</v>
      </c>
      <c r="D33" s="419">
        <f>+'A1-6'!D171</f>
        <v>300</v>
      </c>
      <c r="E33" s="419">
        <f>+'A1-6'!E171</f>
        <v>300</v>
      </c>
      <c r="F33" s="419">
        <f>+'A1-6'!F171</f>
        <v>300</v>
      </c>
      <c r="G33" s="419">
        <f>+'A1-6'!G171</f>
        <v>300</v>
      </c>
      <c r="H33" s="457">
        <f>+'A1-6'!H171</f>
        <v>300</v>
      </c>
    </row>
    <row r="34" spans="1:8">
      <c r="A34" s="212" t="s">
        <v>614</v>
      </c>
      <c r="B34" s="419">
        <f>+'A1-6'!B172</f>
        <v>0</v>
      </c>
      <c r="C34" s="419">
        <f>+'A1-6'!C172</f>
        <v>175</v>
      </c>
      <c r="D34" s="419">
        <f>+'A1-6'!D172</f>
        <v>175</v>
      </c>
      <c r="E34" s="419">
        <f>+'A1-6'!E172</f>
        <v>175</v>
      </c>
      <c r="F34" s="419">
        <f>+'A1-6'!F172</f>
        <v>175</v>
      </c>
      <c r="G34" s="419">
        <f>+'A1-6'!G172</f>
        <v>175</v>
      </c>
      <c r="H34" s="457">
        <f>+'A1-6'!H172</f>
        <v>175</v>
      </c>
    </row>
    <row r="35" spans="1:8">
      <c r="A35" s="212" t="s">
        <v>240</v>
      </c>
      <c r="B35" s="419">
        <f>+'A1-6'!B173</f>
        <v>20</v>
      </c>
      <c r="C35" s="419">
        <f>+'A1-6'!C173</f>
        <v>90</v>
      </c>
      <c r="D35" s="419">
        <f>+'A1-6'!D173</f>
        <v>2.2925137092129972</v>
      </c>
      <c r="E35" s="419">
        <f>+'A1-6'!E173</f>
        <v>-17.304700496497503</v>
      </c>
      <c r="F35" s="419">
        <f>+'A1-6'!F173</f>
        <v>-30.135316114002507</v>
      </c>
      <c r="G35" s="419">
        <f>+'A1-6'!G173</f>
        <v>138.00338708452583</v>
      </c>
      <c r="H35" s="457">
        <f>+'A1-6'!H173</f>
        <v>742.56341152186553</v>
      </c>
    </row>
    <row r="36" spans="1:8">
      <c r="A36" s="212" t="s">
        <v>241</v>
      </c>
      <c r="B36" s="419">
        <f>+'A1-6'!B174</f>
        <v>70</v>
      </c>
      <c r="C36" s="419">
        <f>+'A1-6'!C174</f>
        <v>0</v>
      </c>
      <c r="D36" s="419">
        <f>+'A1-6'!D174</f>
        <v>0</v>
      </c>
      <c r="E36" s="419">
        <f>+'A1-6'!E174</f>
        <v>0</v>
      </c>
      <c r="F36" s="419">
        <f>+'A1-6'!F174</f>
        <v>0</v>
      </c>
      <c r="G36" s="419">
        <f>+'A1-6'!G174</f>
        <v>0</v>
      </c>
      <c r="H36" s="457">
        <f>+'A1-6'!H174</f>
        <v>0</v>
      </c>
    </row>
    <row r="37" spans="1:8">
      <c r="A37" s="212" t="s">
        <v>242</v>
      </c>
      <c r="B37" s="419">
        <f>+'A1-6'!B175</f>
        <v>0</v>
      </c>
      <c r="C37" s="419">
        <f>+'A1-6'!C175</f>
        <v>-87.707486290787003</v>
      </c>
      <c r="D37" s="419">
        <f>+'A1-6'!D175</f>
        <v>-19.5972142057105</v>
      </c>
      <c r="E37" s="419">
        <f>+'A1-6'!E175</f>
        <v>-12.830615617505003</v>
      </c>
      <c r="F37" s="419">
        <f>+'A1-6'!F175</f>
        <v>168.13870319852833</v>
      </c>
      <c r="G37" s="419">
        <f>+'A1-6'!G175</f>
        <v>604.56002443733973</v>
      </c>
      <c r="H37" s="457">
        <f>+'A1-6'!H175</f>
        <v>897.69478525643603</v>
      </c>
    </row>
    <row r="38" spans="1:8">
      <c r="A38" s="212" t="s">
        <v>243</v>
      </c>
      <c r="B38" s="419">
        <f>+'A1-6'!B176</f>
        <v>0</v>
      </c>
      <c r="C38" s="419">
        <f>+'A1-6'!C176</f>
        <v>0</v>
      </c>
      <c r="D38" s="419">
        <f>+'A1-6'!D176</f>
        <v>19.95</v>
      </c>
      <c r="E38" s="419">
        <f>+'A1-6'!E176</f>
        <v>17.850000000000001</v>
      </c>
      <c r="F38" s="419">
        <f>+'A1-6'!F176</f>
        <v>15.750000000000004</v>
      </c>
      <c r="G38" s="419">
        <f>+'A1-6'!G176</f>
        <v>13.650000000000006</v>
      </c>
      <c r="H38" s="457">
        <f>+'A1-6'!H176</f>
        <v>11.549999999999999</v>
      </c>
    </row>
    <row r="39" spans="1:8">
      <c r="A39" s="347" t="s">
        <v>244</v>
      </c>
      <c r="B39" s="348">
        <f t="shared" ref="B39:H39" si="8">SUM(B33:B38)</f>
        <v>290</v>
      </c>
      <c r="C39" s="348">
        <f t="shared" si="8"/>
        <v>477.29251370921298</v>
      </c>
      <c r="D39" s="348">
        <f t="shared" si="8"/>
        <v>477.64529950350249</v>
      </c>
      <c r="E39" s="348">
        <f t="shared" si="8"/>
        <v>462.71468388599749</v>
      </c>
      <c r="F39" s="348">
        <f t="shared" si="8"/>
        <v>628.7533870845258</v>
      </c>
      <c r="G39" s="348">
        <f t="shared" si="8"/>
        <v>1231.2134115218655</v>
      </c>
      <c r="H39" s="458">
        <f t="shared" si="8"/>
        <v>2126.8081967783019</v>
      </c>
    </row>
    <row r="40" spans="1:8">
      <c r="A40" s="212" t="s">
        <v>205</v>
      </c>
      <c r="B40" s="419">
        <f>+'A1-6'!B179</f>
        <v>85</v>
      </c>
      <c r="C40" s="419">
        <f>+'A1-6'!C179</f>
        <v>45.411469480539388</v>
      </c>
      <c r="D40" s="419">
        <f>+'A1-6'!D179</f>
        <v>233.58983465866854</v>
      </c>
      <c r="E40" s="419">
        <f>+'A1-6'!E179</f>
        <v>233.58983465866854</v>
      </c>
      <c r="F40" s="419">
        <f>+'A1-6'!F179</f>
        <v>205.44645241087326</v>
      </c>
      <c r="G40" s="419">
        <f>+'A1-6'!G179</f>
        <v>157.23769888672001</v>
      </c>
      <c r="H40" s="457">
        <f>+'A1-6'!H179</f>
        <v>107.31026979126673</v>
      </c>
    </row>
    <row r="41" spans="1:8">
      <c r="A41" s="212" t="s">
        <v>245</v>
      </c>
      <c r="B41" s="419">
        <f>+'A1-6'!B180</f>
        <v>0</v>
      </c>
      <c r="C41" s="419">
        <f>+'A1-6'!C180</f>
        <v>0</v>
      </c>
      <c r="D41" s="419">
        <f>+'A1-6'!D180</f>
        <v>16.473621123737054</v>
      </c>
      <c r="E41" s="419">
        <f>+'A1-6'!E180</f>
        <v>10.15947212005589</v>
      </c>
      <c r="F41" s="419">
        <f>+'A1-6'!F180</f>
        <v>3.4891554809216139</v>
      </c>
      <c r="G41" s="419">
        <f>+'A1-6'!G180</f>
        <v>0</v>
      </c>
      <c r="H41" s="457">
        <f>+'A1-6'!H180</f>
        <v>0</v>
      </c>
    </row>
    <row r="42" spans="1:8">
      <c r="A42" s="212" t="s">
        <v>253</v>
      </c>
      <c r="B42" s="419">
        <f>+'A1-6'!B181</f>
        <v>0</v>
      </c>
      <c r="C42" s="419">
        <f>+'A1-6'!C181</f>
        <v>0</v>
      </c>
      <c r="D42" s="419">
        <f>+'A1-6'!D181</f>
        <v>8.5500000000000007</v>
      </c>
      <c r="E42" s="419">
        <f>+'A1-6'!E181</f>
        <v>7.65</v>
      </c>
      <c r="F42" s="419">
        <f>+'A1-6'!F181</f>
        <v>6.75</v>
      </c>
      <c r="G42" s="419">
        <f>+'A1-6'!G181</f>
        <v>5.8499999999999979</v>
      </c>
      <c r="H42" s="457">
        <f>+'A1-6'!H181</f>
        <v>4.9499999999999957</v>
      </c>
    </row>
    <row r="43" spans="1:8">
      <c r="A43" s="347" t="s">
        <v>246</v>
      </c>
      <c r="B43" s="420">
        <f t="shared" ref="B43:H43" si="9">SUM(B40:B42)</f>
        <v>85</v>
      </c>
      <c r="C43" s="420">
        <f t="shared" si="9"/>
        <v>45.411469480539388</v>
      </c>
      <c r="D43" s="420">
        <f t="shared" si="9"/>
        <v>258.61345578240559</v>
      </c>
      <c r="E43" s="420">
        <f t="shared" si="9"/>
        <v>251.39930677872442</v>
      </c>
      <c r="F43" s="420">
        <f t="shared" si="9"/>
        <v>215.68560789179489</v>
      </c>
      <c r="G43" s="420">
        <f t="shared" si="9"/>
        <v>163.08769888672001</v>
      </c>
      <c r="H43" s="448">
        <f t="shared" si="9"/>
        <v>112.26026979126672</v>
      </c>
    </row>
    <row r="44" spans="1:8">
      <c r="A44" s="212" t="s">
        <v>247</v>
      </c>
      <c r="B44" s="419">
        <f>+'A1-6'!B184</f>
        <v>90</v>
      </c>
      <c r="C44" s="419">
        <f>+'A1-6'!C184</f>
        <v>52.271999999999991</v>
      </c>
      <c r="D44" s="419">
        <f>+'A1-6'!D184</f>
        <v>156.69015999999993</v>
      </c>
      <c r="E44" s="419">
        <f>+'A1-6'!E184</f>
        <v>158.30536479999995</v>
      </c>
      <c r="F44" s="419">
        <f>+'A1-6'!F184</f>
        <v>159.96902574399996</v>
      </c>
      <c r="G44" s="419">
        <f>+'A1-6'!G184</f>
        <v>231.62059651631989</v>
      </c>
      <c r="H44" s="457">
        <f>+'A1-6'!H184</f>
        <v>341.37807441180962</v>
      </c>
    </row>
    <row r="45" spans="1:8">
      <c r="A45" s="212" t="s">
        <v>401</v>
      </c>
      <c r="B45" s="419">
        <f>+SUM('A1-6'!B185:B190)</f>
        <v>140</v>
      </c>
      <c r="C45" s="419">
        <f>+SUM('A1-6'!C185:C190)</f>
        <v>36.770835208333324</v>
      </c>
      <c r="D45" s="419">
        <f>+SUM('A1-6'!D185:D190)</f>
        <v>54.102167722344703</v>
      </c>
      <c r="E45" s="419">
        <f>+SUM('A1-6'!E185:E190)</f>
        <v>75.705851871897721</v>
      </c>
      <c r="F45" s="419">
        <f>+SUM('A1-6'!F185:F190)</f>
        <v>113.61348982374801</v>
      </c>
      <c r="G45" s="419">
        <f>+SUM('A1-6'!G185:G190)</f>
        <v>354.96830144564746</v>
      </c>
      <c r="H45" s="457">
        <f>+SUM('A1-6'!H185:H190)</f>
        <v>420.91492581170149</v>
      </c>
    </row>
    <row r="46" spans="1:8">
      <c r="A46" s="459" t="s">
        <v>402</v>
      </c>
      <c r="B46" s="419">
        <f>+SUM('A1-6'!B191:B192)</f>
        <v>0</v>
      </c>
      <c r="C46" s="419">
        <f>+SUM('A1-6'!C191:C192)</f>
        <v>43</v>
      </c>
      <c r="D46" s="419">
        <f>+SUM('A1-6'!D191:D192)</f>
        <v>219.55894556317583</v>
      </c>
      <c r="E46" s="419">
        <f>+SUM('A1-6'!E191:E192)</f>
        <v>180.58968637766588</v>
      </c>
      <c r="F46" s="419">
        <f>+SUM('A1-6'!F191:F192)</f>
        <v>0</v>
      </c>
      <c r="G46" s="419">
        <f>+SUM('A1-6'!G191:G192)</f>
        <v>0</v>
      </c>
      <c r="H46" s="457">
        <f>+SUM('A1-6'!H191:H192)</f>
        <v>0</v>
      </c>
    </row>
    <row r="47" spans="1:8">
      <c r="A47" s="347" t="s">
        <v>254</v>
      </c>
      <c r="B47" s="348">
        <f t="shared" ref="B47:H47" si="10">SUM(B44:B46)</f>
        <v>230</v>
      </c>
      <c r="C47" s="348">
        <f t="shared" si="10"/>
        <v>132.04283520833332</v>
      </c>
      <c r="D47" s="348">
        <f t="shared" si="10"/>
        <v>430.35127328552045</v>
      </c>
      <c r="E47" s="348">
        <f t="shared" si="10"/>
        <v>414.60090304956356</v>
      </c>
      <c r="F47" s="348">
        <f t="shared" si="10"/>
        <v>273.58251556774798</v>
      </c>
      <c r="G47" s="348">
        <f t="shared" si="10"/>
        <v>586.5888979619674</v>
      </c>
      <c r="H47" s="458">
        <f t="shared" si="10"/>
        <v>762.29300022351117</v>
      </c>
    </row>
    <row r="48" spans="1:8">
      <c r="A48" s="212"/>
      <c r="B48" s="419"/>
      <c r="C48" s="419"/>
      <c r="D48" s="419"/>
      <c r="E48" s="419"/>
      <c r="F48" s="419"/>
      <c r="G48" s="419"/>
      <c r="H48" s="457"/>
    </row>
    <row r="49" spans="1:8" ht="15.75" thickBot="1">
      <c r="A49" s="451" t="s">
        <v>289</v>
      </c>
      <c r="B49" s="460">
        <f t="shared" ref="B49:H49" si="11">+B39+B43+B47</f>
        <v>605</v>
      </c>
      <c r="C49" s="460">
        <f t="shared" si="11"/>
        <v>654.74681839808568</v>
      </c>
      <c r="D49" s="460">
        <f t="shared" si="11"/>
        <v>1166.6100285714285</v>
      </c>
      <c r="E49" s="460">
        <f t="shared" si="11"/>
        <v>1128.7148937142854</v>
      </c>
      <c r="F49" s="460">
        <f t="shared" si="11"/>
        <v>1118.0215105440686</v>
      </c>
      <c r="G49" s="460">
        <f t="shared" si="11"/>
        <v>1980.890008370553</v>
      </c>
      <c r="H49" s="461">
        <f t="shared" si="11"/>
        <v>3001.3614667930797</v>
      </c>
    </row>
    <row r="50" spans="1:8">
      <c r="A50" s="439"/>
      <c r="B50" s="440"/>
      <c r="C50" s="440"/>
      <c r="D50" s="440"/>
      <c r="E50" s="440"/>
      <c r="F50" s="440"/>
      <c r="G50" s="440"/>
      <c r="H50" s="440"/>
    </row>
    <row r="51" spans="1:8" ht="15.75" thickBot="1">
      <c r="A51" s="303"/>
      <c r="B51" s="303"/>
      <c r="C51" s="303"/>
      <c r="D51" s="303"/>
      <c r="E51" s="303"/>
      <c r="F51" s="303"/>
      <c r="G51" s="303"/>
      <c r="H51" s="303"/>
    </row>
    <row r="52" spans="1:8">
      <c r="A52" s="443" t="s">
        <v>403</v>
      </c>
      <c r="B52" s="444"/>
      <c r="C52" s="445">
        <f t="shared" ref="C52:H52" si="12">+C30</f>
        <v>41639</v>
      </c>
      <c r="D52" s="445">
        <f t="shared" si="12"/>
        <v>42004</v>
      </c>
      <c r="E52" s="445">
        <f t="shared" si="12"/>
        <v>42369</v>
      </c>
      <c r="F52" s="445">
        <f t="shared" si="12"/>
        <v>42735</v>
      </c>
      <c r="G52" s="445">
        <f t="shared" si="12"/>
        <v>43100</v>
      </c>
      <c r="H52" s="446">
        <f t="shared" si="12"/>
        <v>43465</v>
      </c>
    </row>
    <row r="53" spans="1:8">
      <c r="A53" s="212" t="s">
        <v>126</v>
      </c>
      <c r="B53" s="303"/>
      <c r="C53" s="349">
        <f>+'A1-6'!C3</f>
        <v>590</v>
      </c>
      <c r="D53" s="349">
        <f>+'A1-6'!D3</f>
        <v>1007.7</v>
      </c>
      <c r="E53" s="349">
        <f>+'A1-6'!E3</f>
        <v>1425.9310000000003</v>
      </c>
      <c r="F53" s="349">
        <f>+'A1-6'!F3</f>
        <v>1844.7089299999998</v>
      </c>
      <c r="G53" s="349">
        <f>+'A1-6'!G3</f>
        <v>3184.0501979000001</v>
      </c>
      <c r="H53" s="447">
        <f>+'A1-6'!H3</f>
        <v>4043.9717038369995</v>
      </c>
    </row>
    <row r="54" spans="1:8">
      <c r="A54" s="212" t="s">
        <v>380</v>
      </c>
      <c r="B54" s="303"/>
      <c r="C54" s="349">
        <f>+SUM('A1-6'!C4:C7)-C55</f>
        <v>109</v>
      </c>
      <c r="D54" s="349">
        <f>+SUM('A1-6'!D4:D7)-D55</f>
        <v>77</v>
      </c>
      <c r="E54" s="349">
        <f>+SUM('A1-6'!E4:E7)-E55</f>
        <v>0</v>
      </c>
      <c r="F54" s="349">
        <f>+SUM('A1-6'!F4:F7)-F55</f>
        <v>0</v>
      </c>
      <c r="G54" s="349">
        <f>+SUM('A1-6'!G4:G7)-G55</f>
        <v>0</v>
      </c>
      <c r="H54" s="447">
        <f>+SUM('A1-6'!H4:H7)-H55</f>
        <v>0</v>
      </c>
    </row>
    <row r="55" spans="1:8">
      <c r="A55" s="212" t="s">
        <v>294</v>
      </c>
      <c r="B55" s="303"/>
      <c r="C55" s="349">
        <f>+'A1-6'!C5</f>
        <v>0</v>
      </c>
      <c r="D55" s="349">
        <f>+'A1-6'!D5</f>
        <v>1.5</v>
      </c>
      <c r="E55" s="349">
        <f>+'A1-6'!E5</f>
        <v>3</v>
      </c>
      <c r="F55" s="349">
        <f>+'A1-6'!F5</f>
        <v>3</v>
      </c>
      <c r="G55" s="349">
        <f>+'A1-6'!G5</f>
        <v>3</v>
      </c>
      <c r="H55" s="447">
        <f>+'A1-6'!H5</f>
        <v>3</v>
      </c>
    </row>
    <row r="56" spans="1:8">
      <c r="A56" s="347" t="s">
        <v>98</v>
      </c>
      <c r="B56" s="433"/>
      <c r="C56" s="420">
        <f t="shared" ref="C56:H56" si="13">SUM(C53:C55)</f>
        <v>699</v>
      </c>
      <c r="D56" s="420">
        <f t="shared" si="13"/>
        <v>1086.2</v>
      </c>
      <c r="E56" s="420">
        <f t="shared" si="13"/>
        <v>1428.9310000000003</v>
      </c>
      <c r="F56" s="420">
        <f t="shared" si="13"/>
        <v>1847.7089299999998</v>
      </c>
      <c r="G56" s="420">
        <f t="shared" si="13"/>
        <v>3187.0501979000001</v>
      </c>
      <c r="H56" s="448">
        <f t="shared" si="13"/>
        <v>4046.9717038369995</v>
      </c>
    </row>
    <row r="57" spans="1:8">
      <c r="A57" s="212" t="s">
        <v>138</v>
      </c>
      <c r="B57" s="303"/>
      <c r="C57" s="349">
        <f>+'A1-6'!C10</f>
        <v>354</v>
      </c>
      <c r="D57" s="349">
        <f>+'A1-6'!D10</f>
        <v>534.62000000000012</v>
      </c>
      <c r="E57" s="349">
        <f>+'A1-6'!E10</f>
        <v>715.55860000000018</v>
      </c>
      <c r="F57" s="349">
        <f>+'A1-6'!F10</f>
        <v>896.82535799999994</v>
      </c>
      <c r="G57" s="349">
        <f>+'A1-6'!G10</f>
        <v>1469.4301187400001</v>
      </c>
      <c r="H57" s="447">
        <f>+'A1-6'!H10</f>
        <v>1838.3830223022001</v>
      </c>
    </row>
    <row r="58" spans="1:8">
      <c r="A58" s="212" t="s">
        <v>140</v>
      </c>
      <c r="B58" s="303"/>
      <c r="C58" s="349">
        <f>+'A1-6'!C11</f>
        <v>29.5</v>
      </c>
      <c r="D58" s="349">
        <f>+'A1-6'!D11</f>
        <v>60.385000000000005</v>
      </c>
      <c r="E58" s="349">
        <f>+'A1-6'!E11</f>
        <v>91.296550000000011</v>
      </c>
      <c r="F58" s="349">
        <f>+'A1-6'!F11</f>
        <v>122.23544649999998</v>
      </c>
      <c r="G58" s="349">
        <f>+'A1-6'!G11</f>
        <v>222.20250989499999</v>
      </c>
      <c r="H58" s="447">
        <f>+'A1-6'!H11</f>
        <v>286.19858519185004</v>
      </c>
    </row>
    <row r="59" spans="1:8">
      <c r="A59" s="347" t="s">
        <v>128</v>
      </c>
      <c r="B59" s="433"/>
      <c r="C59" s="420">
        <f t="shared" ref="C59:H59" si="14">SUM(C57:C58)</f>
        <v>383.5</v>
      </c>
      <c r="D59" s="420">
        <f t="shared" si="14"/>
        <v>595.00500000000011</v>
      </c>
      <c r="E59" s="420">
        <f t="shared" si="14"/>
        <v>806.85515000000021</v>
      </c>
      <c r="F59" s="420">
        <f t="shared" si="14"/>
        <v>1019.0608044999999</v>
      </c>
      <c r="G59" s="420">
        <f t="shared" si="14"/>
        <v>1691.6326286350002</v>
      </c>
      <c r="H59" s="448">
        <f t="shared" si="14"/>
        <v>2124.5816074940503</v>
      </c>
    </row>
    <row r="60" spans="1:8">
      <c r="A60" s="347" t="s">
        <v>129</v>
      </c>
      <c r="B60" s="433"/>
      <c r="C60" s="420">
        <f t="shared" ref="C60:H60" si="15">+C56-C59</f>
        <v>315.5</v>
      </c>
      <c r="D60" s="420">
        <f t="shared" si="15"/>
        <v>491.19499999999994</v>
      </c>
      <c r="E60" s="420">
        <f t="shared" si="15"/>
        <v>622.07585000000006</v>
      </c>
      <c r="F60" s="420">
        <f t="shared" si="15"/>
        <v>828.64812549999988</v>
      </c>
      <c r="G60" s="420">
        <f t="shared" si="15"/>
        <v>1495.4175692649999</v>
      </c>
      <c r="H60" s="448">
        <f t="shared" si="15"/>
        <v>1922.3900963429492</v>
      </c>
    </row>
    <row r="61" spans="1:8">
      <c r="A61" s="212" t="s">
        <v>405</v>
      </c>
      <c r="B61" s="303"/>
      <c r="C61" s="349">
        <f>+SUM('A1-6'!C15:C18)+'A1-6'!C21</f>
        <v>350.24055999999996</v>
      </c>
      <c r="D61" s="349">
        <f>+SUM('A1-6'!D15:D18)+'A1-6'!D21</f>
        <v>406.1913462</v>
      </c>
      <c r="E61" s="349">
        <f>+SUM('A1-6'!E15:E18)+'A1-6'!E21</f>
        <v>509.70086582399989</v>
      </c>
      <c r="F61" s="349">
        <f>+SUM('A1-6'!F15:F18)+'A1-6'!F21</f>
        <v>519.89488314047981</v>
      </c>
      <c r="G61" s="349">
        <f>+SUM('A1-6'!G15:G18)+'A1-6'!G21</f>
        <v>530.2927808032897</v>
      </c>
      <c r="H61" s="447">
        <f>+SUM('A1-6'!H15:H18)+'A1-6'!H21</f>
        <v>540.89863641935551</v>
      </c>
    </row>
    <row r="62" spans="1:8">
      <c r="A62" s="212" t="s">
        <v>404</v>
      </c>
      <c r="B62" s="303"/>
      <c r="C62" s="349">
        <f>+SUM('A1-6'!C19:C20)</f>
        <v>40</v>
      </c>
      <c r="D62" s="349">
        <f>+SUM('A1-6'!D19:D20)</f>
        <v>97.903571428571411</v>
      </c>
      <c r="E62" s="349">
        <f>+SUM('A1-6'!E19:E20)</f>
        <v>116.80714285714285</v>
      </c>
      <c r="F62" s="349">
        <f>+SUM('A1-6'!F19:F20)</f>
        <v>116.80714285714285</v>
      </c>
      <c r="G62" s="349">
        <f>+SUM('A1-6'!G19:G20)</f>
        <v>116.80714285714285</v>
      </c>
      <c r="H62" s="447">
        <f>+SUM('A1-6'!H19:H20)</f>
        <v>116.18214285714286</v>
      </c>
    </row>
    <row r="63" spans="1:8">
      <c r="A63" s="347" t="s">
        <v>136</v>
      </c>
      <c r="B63" s="433"/>
      <c r="C63" s="420">
        <f t="shared" ref="C63:H63" si="16">SUM(C61:C62)</f>
        <v>390.24055999999996</v>
      </c>
      <c r="D63" s="420">
        <f t="shared" si="16"/>
        <v>504.09491762857141</v>
      </c>
      <c r="E63" s="420">
        <f t="shared" si="16"/>
        <v>626.50800868114277</v>
      </c>
      <c r="F63" s="420">
        <f t="shared" si="16"/>
        <v>636.70202599762263</v>
      </c>
      <c r="G63" s="420">
        <f t="shared" si="16"/>
        <v>647.09992366043252</v>
      </c>
      <c r="H63" s="448">
        <f t="shared" si="16"/>
        <v>657.08077927649833</v>
      </c>
    </row>
    <row r="64" spans="1:8">
      <c r="A64" s="347" t="s">
        <v>147</v>
      </c>
      <c r="B64" s="433"/>
      <c r="C64" s="420">
        <f t="shared" ref="C64:H64" si="17">+C60-C63</f>
        <v>-74.740559999999959</v>
      </c>
      <c r="D64" s="420">
        <f t="shared" si="17"/>
        <v>-12.899917628571473</v>
      </c>
      <c r="E64" s="420">
        <f t="shared" si="17"/>
        <v>-4.4321586811427096</v>
      </c>
      <c r="F64" s="420">
        <f t="shared" si="17"/>
        <v>191.94609950237725</v>
      </c>
      <c r="G64" s="420">
        <f t="shared" si="17"/>
        <v>848.31764560456736</v>
      </c>
      <c r="H64" s="448">
        <f t="shared" si="17"/>
        <v>1265.3093170664508</v>
      </c>
    </row>
    <row r="65" spans="1:8">
      <c r="A65" s="212" t="s">
        <v>406</v>
      </c>
      <c r="B65" s="303"/>
      <c r="C65" s="349">
        <f>+SUM('A1-6'!C26:C29)</f>
        <v>12.966926290786988</v>
      </c>
      <c r="D65" s="349">
        <f>+SUM('A1-6'!D26:D29)</f>
        <v>6.6972965771391273</v>
      </c>
      <c r="E65" s="349">
        <f>+SUM('A1-6'!E26:E29)</f>
        <v>8.3984569363622636</v>
      </c>
      <c r="F65" s="349">
        <f>+SUM('A1-6'!F26:F29)</f>
        <v>7.8062672756735827</v>
      </c>
      <c r="G65" s="349">
        <f>+SUM('A1-6'!G26:G29)</f>
        <v>6.0890392655109755</v>
      </c>
      <c r="H65" s="447">
        <f>+SUM('A1-6'!H26:H29)</f>
        <v>4.3167667001144174</v>
      </c>
    </row>
    <row r="66" spans="1:8">
      <c r="A66" s="347" t="s">
        <v>148</v>
      </c>
      <c r="B66" s="433"/>
      <c r="C66" s="420">
        <f t="shared" ref="C66:H66" si="18">+C64-C65</f>
        <v>-87.707486290786946</v>
      </c>
      <c r="D66" s="420">
        <f t="shared" si="18"/>
        <v>-19.5972142057106</v>
      </c>
      <c r="E66" s="420">
        <f t="shared" si="18"/>
        <v>-12.830615617504973</v>
      </c>
      <c r="F66" s="420">
        <f t="shared" si="18"/>
        <v>184.13983222670367</v>
      </c>
      <c r="G66" s="420">
        <f t="shared" si="18"/>
        <v>842.22860633905634</v>
      </c>
      <c r="H66" s="448">
        <f t="shared" si="18"/>
        <v>1260.9925503663364</v>
      </c>
    </row>
    <row r="67" spans="1:8">
      <c r="A67" s="306" t="s">
        <v>150</v>
      </c>
      <c r="B67" s="303"/>
      <c r="C67" s="349">
        <f>+'A1-6'!C35</f>
        <v>0</v>
      </c>
      <c r="D67" s="349">
        <f>+'A1-6'!D35</f>
        <v>0</v>
      </c>
      <c r="E67" s="349">
        <f>+'A1-6'!E35</f>
        <v>0</v>
      </c>
      <c r="F67" s="349">
        <f>+'A1-6'!F35</f>
        <v>16.001129028175271</v>
      </c>
      <c r="G67" s="349">
        <f>+'A1-6'!G35</f>
        <v>237.668581901717</v>
      </c>
      <c r="H67" s="447">
        <f>+'A1-6'!H35</f>
        <v>363.29776510990115</v>
      </c>
    </row>
    <row r="68" spans="1:8">
      <c r="A68" s="347" t="s">
        <v>151</v>
      </c>
      <c r="B68" s="433"/>
      <c r="C68" s="420">
        <f t="shared" ref="C68:H68" si="19">+C66-C67</f>
        <v>-87.707486290786946</v>
      </c>
      <c r="D68" s="420">
        <f t="shared" si="19"/>
        <v>-19.5972142057106</v>
      </c>
      <c r="E68" s="420">
        <f t="shared" si="19"/>
        <v>-12.830615617504973</v>
      </c>
      <c r="F68" s="420">
        <f t="shared" si="19"/>
        <v>168.13870319852839</v>
      </c>
      <c r="G68" s="420">
        <f t="shared" si="19"/>
        <v>604.56002443733928</v>
      </c>
      <c r="H68" s="448">
        <f t="shared" si="19"/>
        <v>897.69478525643535</v>
      </c>
    </row>
    <row r="69" spans="1:8">
      <c r="A69" s="449"/>
      <c r="B69" s="441"/>
      <c r="C69" s="442"/>
      <c r="D69" s="442"/>
      <c r="E69" s="442"/>
      <c r="F69" s="442"/>
      <c r="G69" s="442"/>
      <c r="H69" s="450"/>
    </row>
    <row r="70" spans="1:8">
      <c r="A70" s="212"/>
      <c r="B70" s="303"/>
      <c r="C70" s="303"/>
      <c r="D70" s="303"/>
      <c r="E70" s="303"/>
      <c r="F70" s="303"/>
      <c r="G70" s="303"/>
      <c r="H70" s="295"/>
    </row>
    <row r="71" spans="1:8" ht="15.75" thickBot="1">
      <c r="A71" s="451" t="s">
        <v>94</v>
      </c>
      <c r="B71" s="452"/>
      <c r="C71" s="453">
        <f t="shared" ref="C71:H71" si="20">+C64+C62-C55</f>
        <v>-34.740559999999959</v>
      </c>
      <c r="D71" s="453">
        <f t="shared" si="20"/>
        <v>83.503653799999938</v>
      </c>
      <c r="E71" s="453">
        <f t="shared" si="20"/>
        <v>109.37498417600014</v>
      </c>
      <c r="F71" s="453">
        <f t="shared" si="20"/>
        <v>305.75324235952007</v>
      </c>
      <c r="G71" s="453">
        <f t="shared" si="20"/>
        <v>962.12478846171018</v>
      </c>
      <c r="H71" s="453">
        <f t="shared" si="20"/>
        <v>1378.4914599235938</v>
      </c>
    </row>
  </sheetData>
  <sheetProtection password="CE07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2" orientation="portrait" r:id="rId1"/>
  <headerFooter>
    <oddFooter>&amp;LINFORMES RESUMIDOS
&amp;R&amp;P</oddFooter>
  </headerFooter>
  <rowBreaks count="1" manualBreakCount="1">
    <brk id="50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20">
    <tabColor rgb="FFFF0000"/>
  </sheetPr>
  <dimension ref="A1:I93"/>
  <sheetViews>
    <sheetView topLeftCell="A25" zoomScaleNormal="100" workbookViewId="0">
      <selection activeCell="B22" sqref="B22"/>
    </sheetView>
  </sheetViews>
  <sheetFormatPr baseColWidth="10" defaultRowHeight="12.75"/>
  <cols>
    <col min="1" max="1" width="31.28515625" style="117" customWidth="1"/>
    <col min="2" max="2" width="52.7109375" style="117" customWidth="1"/>
    <col min="3" max="16384" width="11.42578125" style="117"/>
  </cols>
  <sheetData>
    <row r="1" spans="1:9" ht="13.5" thickBot="1">
      <c r="A1" s="249" t="s">
        <v>500</v>
      </c>
    </row>
    <row r="2" spans="1:9">
      <c r="A2" s="249" t="s">
        <v>407</v>
      </c>
      <c r="B2" s="249"/>
      <c r="C2" s="463" t="s">
        <v>412</v>
      </c>
      <c r="D2" s="455">
        <f>+IFR!C52</f>
        <v>41639</v>
      </c>
      <c r="E2" s="455">
        <f>+IFR!D52</f>
        <v>42004</v>
      </c>
      <c r="F2" s="455">
        <f>+IFR!E52</f>
        <v>42369</v>
      </c>
      <c r="G2" s="455">
        <f>+IFR!F52</f>
        <v>42735</v>
      </c>
      <c r="H2" s="455">
        <f>+IFR!G52</f>
        <v>43100</v>
      </c>
      <c r="I2" s="456">
        <f>+IFR!H52</f>
        <v>43465</v>
      </c>
    </row>
    <row r="3" spans="1:9">
      <c r="A3" s="117" t="s">
        <v>408</v>
      </c>
      <c r="C3" s="464">
        <f>+IFR!B46</f>
        <v>0</v>
      </c>
      <c r="D3" s="464">
        <f>+IFR!C46</f>
        <v>43</v>
      </c>
      <c r="E3" s="464">
        <f>+IFR!D46</f>
        <v>219.55894556317583</v>
      </c>
      <c r="F3" s="464">
        <f>+IFR!E46</f>
        <v>180.58968637766588</v>
      </c>
      <c r="G3" s="464">
        <f>+IFR!F46</f>
        <v>0</v>
      </c>
      <c r="H3" s="464">
        <f>+IFR!G46</f>
        <v>0</v>
      </c>
      <c r="I3" s="464">
        <f>+IFR!H46</f>
        <v>0</v>
      </c>
    </row>
    <row r="4" spans="1:9">
      <c r="A4" s="117" t="s">
        <v>409</v>
      </c>
      <c r="C4" s="464">
        <f>+IFR!B40+IFR!B41</f>
        <v>85</v>
      </c>
      <c r="D4" s="464">
        <f>+IFR!C40+IFR!C41</f>
        <v>45.411469480539388</v>
      </c>
      <c r="E4" s="464">
        <f>+IFR!D40+IFR!D41</f>
        <v>250.06345578240558</v>
      </c>
      <c r="F4" s="464">
        <f>+IFR!E40+IFR!E41</f>
        <v>243.74930677872442</v>
      </c>
      <c r="G4" s="464">
        <f>+IFR!F40+IFR!F41</f>
        <v>208.93560789179489</v>
      </c>
      <c r="H4" s="464">
        <f>+IFR!G40+IFR!G41</f>
        <v>157.23769888672001</v>
      </c>
      <c r="I4" s="464">
        <f>+IFR!H40+IFR!H41</f>
        <v>107.31026979126673</v>
      </c>
    </row>
    <row r="5" spans="1:9">
      <c r="A5" s="117" t="s">
        <v>410</v>
      </c>
      <c r="C5" s="464">
        <f>SUM(C3:C4)</f>
        <v>85</v>
      </c>
      <c r="D5" s="464">
        <f>SUM(D3:D4)</f>
        <v>88.411469480539381</v>
      </c>
      <c r="E5" s="464">
        <f t="shared" ref="E5:I5" si="0">SUM(E3:E4)</f>
        <v>469.62240134558141</v>
      </c>
      <c r="F5" s="464">
        <f t="shared" si="0"/>
        <v>424.3389931563903</v>
      </c>
      <c r="G5" s="464">
        <f t="shared" si="0"/>
        <v>208.93560789179489</v>
      </c>
      <c r="H5" s="464">
        <f t="shared" si="0"/>
        <v>157.23769888672001</v>
      </c>
      <c r="I5" s="464">
        <f t="shared" si="0"/>
        <v>107.31026979126673</v>
      </c>
    </row>
    <row r="6" spans="1:9">
      <c r="A6" s="117" t="s">
        <v>411</v>
      </c>
      <c r="C6" s="464">
        <f>+IFR!B44+IFR!B45</f>
        <v>230</v>
      </c>
      <c r="D6" s="464">
        <f>+IFR!C44+IFR!C45</f>
        <v>89.042835208333315</v>
      </c>
      <c r="E6" s="464">
        <f>+IFR!D44+IFR!D45</f>
        <v>210.79232772234462</v>
      </c>
      <c r="F6" s="464">
        <f>+IFR!E44+IFR!E45</f>
        <v>234.01121667189767</v>
      </c>
      <c r="G6" s="464">
        <f>+IFR!F44+IFR!F45</f>
        <v>273.58251556774798</v>
      </c>
      <c r="H6" s="464">
        <f>+IFR!G44+IFR!G45</f>
        <v>586.5888979619674</v>
      </c>
      <c r="I6" s="464">
        <f>+IFR!H44+IFR!H45</f>
        <v>762.29300022351117</v>
      </c>
    </row>
    <row r="7" spans="1:9">
      <c r="A7" s="117" t="s">
        <v>419</v>
      </c>
      <c r="B7" s="465" t="s">
        <v>420</v>
      </c>
      <c r="C7" s="464">
        <f>+IFR!B39+IFR!B43</f>
        <v>375</v>
      </c>
      <c r="D7" s="464">
        <f>+IFR!C39+IFR!C43</f>
        <v>522.70398318975242</v>
      </c>
      <c r="E7" s="464">
        <f>+IFR!D39+IFR!D43</f>
        <v>736.25875528590814</v>
      </c>
      <c r="F7" s="464">
        <f>+IFR!E39+IFR!E43</f>
        <v>714.11399066472188</v>
      </c>
      <c r="G7" s="464">
        <f>+IFR!F39+IFR!F43</f>
        <v>844.43899497632071</v>
      </c>
      <c r="H7" s="464">
        <f>+IFR!G39+IFR!G43</f>
        <v>1394.3011104085856</v>
      </c>
      <c r="I7" s="464">
        <f>+IFR!H39+IFR!H43</f>
        <v>2239.0684665695685</v>
      </c>
    </row>
    <row r="8" spans="1:9">
      <c r="A8" s="117" t="s">
        <v>435</v>
      </c>
      <c r="B8" s="465" t="s">
        <v>436</v>
      </c>
      <c r="C8" s="464">
        <f>+IFR!B43+IFR!B47</f>
        <v>315</v>
      </c>
      <c r="D8" s="464">
        <f>+IFR!C43+IFR!C47</f>
        <v>177.4543046888727</v>
      </c>
      <c r="E8" s="464">
        <f>+IFR!D43+IFR!D47</f>
        <v>688.9647290679261</v>
      </c>
      <c r="F8" s="464">
        <f>+IFR!E43+IFR!E47</f>
        <v>666.00020982828801</v>
      </c>
      <c r="G8" s="464">
        <f>+IFR!F43+IFR!F47</f>
        <v>489.26812345954284</v>
      </c>
      <c r="H8" s="464">
        <f>+IFR!G43+IFR!G47</f>
        <v>749.67659684868738</v>
      </c>
      <c r="I8" s="464">
        <f>+IFR!H43+IFR!H47</f>
        <v>874.55327001477792</v>
      </c>
    </row>
    <row r="9" spans="1:9">
      <c r="A9" s="117" t="s">
        <v>471</v>
      </c>
      <c r="B9" s="465" t="s">
        <v>472</v>
      </c>
      <c r="C9" s="464"/>
      <c r="D9" s="464">
        <f>+IFR!C68+IFR!C62-IFR!C55</f>
        <v>-47.707486290786946</v>
      </c>
      <c r="E9" s="464">
        <f>+IFR!D68+IFR!D62-IFR!D55</f>
        <v>76.806357222860811</v>
      </c>
      <c r="F9" s="464">
        <f>+IFR!E68+IFR!E62-IFR!E55</f>
        <v>100.97652723963787</v>
      </c>
      <c r="G9" s="464">
        <f>+IFR!F68+IFR!F62-IFR!F55</f>
        <v>281.94584605567127</v>
      </c>
      <c r="H9" s="464">
        <f>+IFR!G68+IFR!G62-IFR!G55</f>
        <v>718.3671672944821</v>
      </c>
      <c r="I9" s="464">
        <f>+IFR!H68+IFR!H62-IFR!H55</f>
        <v>1010.8769281135782</v>
      </c>
    </row>
    <row r="10" spans="1:9">
      <c r="A10" s="117" t="s">
        <v>406</v>
      </c>
      <c r="B10" s="465"/>
      <c r="C10" s="464"/>
      <c r="D10" s="464">
        <f>+IFR!C65</f>
        <v>12.966926290786988</v>
      </c>
      <c r="E10" s="464">
        <f>+IFR!D65</f>
        <v>6.6972965771391273</v>
      </c>
      <c r="F10" s="464">
        <f>+IFR!E65</f>
        <v>8.3984569363622636</v>
      </c>
      <c r="G10" s="464">
        <f>+IFR!F65</f>
        <v>7.8062672756735827</v>
      </c>
      <c r="H10" s="464">
        <f>+IFR!G65</f>
        <v>6.0890392655109755</v>
      </c>
      <c r="I10" s="464">
        <f>+IFR!H65</f>
        <v>4.3167667001144174</v>
      </c>
    </row>
    <row r="11" spans="1:9">
      <c r="A11" s="117" t="s">
        <v>743</v>
      </c>
      <c r="B11" s="465" t="s">
        <v>744</v>
      </c>
      <c r="C11" s="464"/>
      <c r="D11" s="464">
        <f>+D5/D10</f>
        <v>6.8182287380900597</v>
      </c>
      <c r="E11" s="118">
        <f>+E10/E5</f>
        <v>1.4261024512352387E-2</v>
      </c>
      <c r="F11" s="118">
        <f t="shared" ref="F11:I11" si="1">+F10/F5</f>
        <v>1.9791857622820461E-2</v>
      </c>
      <c r="G11" s="118">
        <f t="shared" si="1"/>
        <v>3.7362072240536184E-2</v>
      </c>
      <c r="H11" s="118">
        <f t="shared" si="1"/>
        <v>3.8725059630246493E-2</v>
      </c>
      <c r="I11" s="118">
        <f t="shared" si="1"/>
        <v>4.0226967172024855E-2</v>
      </c>
    </row>
    <row r="12" spans="1:9" ht="13.5" thickBot="1">
      <c r="B12" s="465"/>
      <c r="D12" s="464"/>
      <c r="E12" s="464"/>
      <c r="F12" s="464"/>
      <c r="G12" s="464"/>
      <c r="H12" s="464"/>
      <c r="I12" s="464"/>
    </row>
    <row r="13" spans="1:9">
      <c r="A13" s="249" t="s">
        <v>413</v>
      </c>
      <c r="B13" s="469"/>
      <c r="C13" s="463" t="s">
        <v>412</v>
      </c>
      <c r="D13" s="455">
        <f>+D2</f>
        <v>41639</v>
      </c>
      <c r="E13" s="455">
        <f t="shared" ref="E13:I13" si="2">+E2</f>
        <v>42004</v>
      </c>
      <c r="F13" s="455">
        <f t="shared" si="2"/>
        <v>42369</v>
      </c>
      <c r="G13" s="455">
        <f t="shared" si="2"/>
        <v>42735</v>
      </c>
      <c r="H13" s="455">
        <f t="shared" si="2"/>
        <v>43100</v>
      </c>
      <c r="I13" s="455">
        <f t="shared" si="2"/>
        <v>43465</v>
      </c>
    </row>
    <row r="14" spans="1:9">
      <c r="A14" s="466" t="s">
        <v>425</v>
      </c>
      <c r="B14" s="465"/>
    </row>
    <row r="15" spans="1:9">
      <c r="A15" s="117" t="s">
        <v>414</v>
      </c>
      <c r="B15" s="465" t="s">
        <v>416</v>
      </c>
      <c r="C15" s="464">
        <f>+IFR!B25-IFR!B23+IFR!B24-C6</f>
        <v>73</v>
      </c>
      <c r="D15" s="464">
        <f>+IFR!C25-IFR!C23+IFR!C24-D6</f>
        <v>108.63716479166669</v>
      </c>
      <c r="E15" s="464">
        <f>+IFR!D25-IFR!D23+IFR!D24-E6</f>
        <v>307.72127227765537</v>
      </c>
      <c r="F15" s="464">
        <f>+IFR!E25-IFR!E23+IFR!E24-F6</f>
        <v>363.41439132810234</v>
      </c>
      <c r="G15" s="464">
        <f>+IFR!F25-IFR!F23+IFR!F24-G6</f>
        <v>406.61586067225227</v>
      </c>
      <c r="H15" s="464">
        <f>+IFR!G25-IFR!G23+IFR!G24-H6</f>
        <v>261.02542956523291</v>
      </c>
      <c r="I15" s="464">
        <f>+IFR!H25-IFR!H23+IFR!H24-I6</f>
        <v>342.36295712950505</v>
      </c>
    </row>
    <row r="16" spans="1:9">
      <c r="A16" s="117" t="s">
        <v>417</v>
      </c>
      <c r="B16" s="465" t="s">
        <v>418</v>
      </c>
      <c r="C16" s="464">
        <f>+IFR!B25-IFR!B47</f>
        <v>75</v>
      </c>
      <c r="D16" s="464">
        <f>+IFR!C25-IFR!C47</f>
        <v>65.703983189752336</v>
      </c>
      <c r="E16" s="464">
        <f>+IFR!D25-IFR!D47</f>
        <v>88.162326714479548</v>
      </c>
      <c r="F16" s="464">
        <f>+IFR!E25-IFR!E47</f>
        <v>182.82470495043646</v>
      </c>
      <c r="G16" s="464">
        <f>+IFR!F25-IFR!F47</f>
        <v>429.95685211917811</v>
      </c>
      <c r="H16" s="464">
        <f>+IFR!G25-IFR!G47</f>
        <v>1096.6261104085859</v>
      </c>
      <c r="I16" s="464">
        <f>+IFR!H25-IFR!H47</f>
        <v>2057.5756094267113</v>
      </c>
    </row>
    <row r="17" spans="1:9">
      <c r="A17" s="117" t="s">
        <v>445</v>
      </c>
      <c r="B17" s="465" t="s">
        <v>421</v>
      </c>
      <c r="C17" s="464">
        <f>+IFR!B25/IFR!B47</f>
        <v>1.326086956521739</v>
      </c>
      <c r="D17" s="464">
        <f>+IFR!C25/IFR!C47</f>
        <v>1.4975959739586515</v>
      </c>
      <c r="E17" s="464">
        <f>+IFR!D25/IFR!D47</f>
        <v>1.2048613125770571</v>
      </c>
      <c r="F17" s="464">
        <f>+IFR!E25/IFR!E47</f>
        <v>1.4409655251729654</v>
      </c>
      <c r="G17" s="464">
        <f>+IFR!F25/IFR!F47</f>
        <v>2.5715801546269019</v>
      </c>
      <c r="H17" s="464">
        <f>+IFR!G25/IFR!G47</f>
        <v>2.8694968728843682</v>
      </c>
      <c r="I17" s="464">
        <f>+IFR!H25/IFR!H47</f>
        <v>3.6991925792620575</v>
      </c>
    </row>
    <row r="18" spans="1:9">
      <c r="A18" s="117" t="s">
        <v>446</v>
      </c>
      <c r="B18" s="465" t="s">
        <v>447</v>
      </c>
      <c r="C18" s="464">
        <f>+(IFR!B25-IFR!B18)/IFR!B47</f>
        <v>0.89130434782608692</v>
      </c>
      <c r="D18" s="464">
        <f>+(IFR!C25-IFR!C18)/IFR!C47</f>
        <v>0.74026597689956886</v>
      </c>
      <c r="E18" s="464">
        <f>+(IFR!D25-IFR!D18)/IFR!D47</f>
        <v>0.78659834654517236</v>
      </c>
      <c r="F18" s="464">
        <f>+(IFR!E25-IFR!E18)/IFR!E47</f>
        <v>0.81385642317248497</v>
      </c>
      <c r="G18" s="464">
        <f>+(IFR!F25-IFR!F18)/IFR!F47</f>
        <v>1.3288106768537329</v>
      </c>
      <c r="H18" s="464">
        <f>+(IFR!G25-IFR!G18)/IFR!G47</f>
        <v>2.2898745834389165</v>
      </c>
      <c r="I18" s="464">
        <f>+(IFR!H25-IFR!H18)/IFR!H47</f>
        <v>3.253169855846902</v>
      </c>
    </row>
    <row r="19" spans="1:9">
      <c r="B19" s="465" t="s">
        <v>422</v>
      </c>
      <c r="C19" s="464">
        <f>+C16/IFR!B25</f>
        <v>0.24590163934426229</v>
      </c>
      <c r="D19" s="464">
        <f>+D16/IFR!C25</f>
        <v>0.33226316216872392</v>
      </c>
      <c r="E19" s="464">
        <f>+E16/IFR!D25</f>
        <v>0.17002895722403336</v>
      </c>
      <c r="F19" s="464">
        <f>+F16/IFR!E25</f>
        <v>0.30602087105452042</v>
      </c>
      <c r="G19" s="464">
        <f>+G16/IFR!F25</f>
        <v>0.61113403437930747</v>
      </c>
      <c r="H19" s="464">
        <f>+H16/IFR!G25</f>
        <v>0.6515068514450697</v>
      </c>
      <c r="I19" s="464">
        <f>+I16/IFR!H25</f>
        <v>0.72967073798588566</v>
      </c>
    </row>
    <row r="20" spans="1:9">
      <c r="B20" s="465" t="s">
        <v>423</v>
      </c>
      <c r="C20" s="464">
        <f>+C16/IFR!B27</f>
        <v>0.12396694214876033</v>
      </c>
      <c r="D20" s="464">
        <f>+D16/IFR!C27</f>
        <v>0.10035021376736855</v>
      </c>
      <c r="E20" s="464">
        <f>+E16/IFR!D27</f>
        <v>7.5571377371441484E-2</v>
      </c>
      <c r="F20" s="464">
        <f>+F16/IFR!E27</f>
        <v>0.16197598345567266</v>
      </c>
      <c r="G20" s="464">
        <f>+G16/IFR!F27</f>
        <v>0.38456939161210402</v>
      </c>
      <c r="H20" s="464">
        <f>+H16/IFR!G27</f>
        <v>0.55360272694325507</v>
      </c>
      <c r="I20" s="464">
        <f>+I16/IFR!H27</f>
        <v>0.68554741979319378</v>
      </c>
    </row>
    <row r="21" spans="1:9">
      <c r="B21" s="465" t="s">
        <v>443</v>
      </c>
      <c r="C21" s="464">
        <f>+C16/IFR!B18</f>
        <v>0.75</v>
      </c>
      <c r="D21" s="464">
        <f>+D16/IFR!C18</f>
        <v>0.65703983189752335</v>
      </c>
      <c r="E21" s="464">
        <f>+E16/IFR!D18</f>
        <v>0.48979070396933083</v>
      </c>
      <c r="F21" s="464">
        <f>+F16/IFR!E18</f>
        <v>0.70317194211706324</v>
      </c>
      <c r="G21" s="464">
        <f>+G16/IFR!F18</f>
        <v>1.264578976821112</v>
      </c>
      <c r="H21" s="464">
        <f>+H16/IFR!G18</f>
        <v>3.225370912966429</v>
      </c>
      <c r="I21" s="464">
        <f>+I16/IFR!H18</f>
        <v>6.051692968902092</v>
      </c>
    </row>
    <row r="22" spans="1:9">
      <c r="B22" s="465" t="s">
        <v>444</v>
      </c>
      <c r="C22" s="464">
        <f>+C16/IFR!B47</f>
        <v>0.32608695652173914</v>
      </c>
      <c r="D22" s="464">
        <f>+D16/IFR!C47</f>
        <v>0.49759597395865152</v>
      </c>
      <c r="E22" s="464">
        <f>+E16/IFR!D47</f>
        <v>0.20486131257705714</v>
      </c>
      <c r="F22" s="464">
        <f>+F16/IFR!E47</f>
        <v>0.44096552517296528</v>
      </c>
      <c r="G22" s="464">
        <f>+G16/IFR!F47</f>
        <v>1.5715801546269017</v>
      </c>
      <c r="H22" s="464">
        <f>+H16/IFR!G47</f>
        <v>1.8694968728843684</v>
      </c>
      <c r="I22" s="464">
        <f>+I16/IFR!H47</f>
        <v>2.6991925792620575</v>
      </c>
    </row>
    <row r="23" spans="1:9">
      <c r="A23" s="467" t="s">
        <v>448</v>
      </c>
      <c r="B23" s="465"/>
      <c r="C23" s="464"/>
      <c r="D23" s="464"/>
      <c r="E23" s="464"/>
      <c r="F23" s="464"/>
      <c r="G23" s="464"/>
      <c r="H23" s="464"/>
      <c r="I23" s="464"/>
    </row>
    <row r="24" spans="1:9">
      <c r="A24" s="117" t="s">
        <v>450</v>
      </c>
      <c r="B24" s="465" t="s">
        <v>449</v>
      </c>
      <c r="C24" s="464"/>
      <c r="D24" s="464">
        <f>+(IFR!C25/IFR!C53)+365</f>
        <v>365.33516409897982</v>
      </c>
      <c r="E24" s="464">
        <f>+(IFR!D25/IFR!D53)+365</f>
        <v>365.5145515530416</v>
      </c>
      <c r="F24" s="464">
        <f>+(IFR!E25/IFR!E53)+365</f>
        <v>365.41897231212448</v>
      </c>
      <c r="G24" s="464">
        <f>+(IFR!F25/IFR!F53)+365</f>
        <v>365.38138231796108</v>
      </c>
      <c r="H24" s="464">
        <f>+(IFR!G25/IFR!G53)+365</f>
        <v>365.5286395954061</v>
      </c>
      <c r="I24" s="464">
        <f>+(IFR!H25/IFR!H53)+365</f>
        <v>365.69730176573063</v>
      </c>
    </row>
    <row r="25" spans="1:9">
      <c r="A25" s="117" t="s">
        <v>451</v>
      </c>
      <c r="B25" s="465" t="s">
        <v>456</v>
      </c>
      <c r="C25" s="464"/>
      <c r="D25" s="464">
        <f>+IFR!B15/IFR!C57*365</f>
        <v>103.10734463276836</v>
      </c>
      <c r="E25" s="464">
        <f>+IFR!C15/IFR!D57*365</f>
        <v>68.272791889566406</v>
      </c>
      <c r="F25" s="464">
        <f>+IFR!D15/IFR!E57*365</f>
        <v>71.412739641449335</v>
      </c>
      <c r="G25" s="464">
        <f>+IFR!E15/IFR!F57*365</f>
        <v>73.258410251151702</v>
      </c>
      <c r="H25" s="464">
        <f>+IFR!F15/IFR!G57*365</f>
        <v>54.647035592856405</v>
      </c>
      <c r="I25" s="464">
        <f>+IFR!G15/IFR!H57*365</f>
        <v>43.679689719632321</v>
      </c>
    </row>
    <row r="26" spans="1:9">
      <c r="A26" s="117" t="s">
        <v>452</v>
      </c>
      <c r="B26" s="465" t="s">
        <v>457</v>
      </c>
      <c r="C26" s="464"/>
      <c r="D26" s="464">
        <f>+IFR!B16/IFR!C57*365</f>
        <v>0</v>
      </c>
      <c r="E26" s="464">
        <f>+IFR!C16/IFR!D57*365</f>
        <v>0</v>
      </c>
      <c r="F26" s="464">
        <f>+IFR!D16/IFR!E57*365</f>
        <v>20.403639897556953</v>
      </c>
      <c r="G26" s="464">
        <f>+IFR!E16/IFR!F57*365</f>
        <v>32.559293444956317</v>
      </c>
      <c r="H26" s="464">
        <f>+IFR!F16/IFR!G57*365</f>
        <v>29.807473959739855</v>
      </c>
      <c r="I26" s="464">
        <f>+IFR!G16/IFR!H57*365</f>
        <v>23.82528530161763</v>
      </c>
    </row>
    <row r="27" spans="1:9">
      <c r="A27" s="117" t="s">
        <v>453</v>
      </c>
      <c r="B27" s="465" t="s">
        <v>458</v>
      </c>
      <c r="C27" s="464"/>
      <c r="D27" s="464">
        <f>+IFR!B17/IFR!C57*365</f>
        <v>0</v>
      </c>
      <c r="E27" s="464">
        <f>+IFR!C17/IFR!D57*365</f>
        <v>0</v>
      </c>
      <c r="F27" s="464">
        <f>+IFR!D17/IFR!E57*365</f>
        <v>0</v>
      </c>
      <c r="G27" s="464">
        <f>+IFR!E17/IFR!F57*365</f>
        <v>0</v>
      </c>
      <c r="H27" s="464">
        <f>+IFR!F17/IFR!G57*365</f>
        <v>0</v>
      </c>
      <c r="I27" s="464">
        <f>+IFR!G17/IFR!H57*365</f>
        <v>0</v>
      </c>
    </row>
    <row r="28" spans="1:9">
      <c r="A28" s="117" t="s">
        <v>454</v>
      </c>
      <c r="B28" s="465" t="s">
        <v>459</v>
      </c>
      <c r="C28" s="464"/>
      <c r="D28" s="464">
        <f>+(IFR!C19/IFR!C53)*365</f>
        <v>53.896271186440686</v>
      </c>
      <c r="E28" s="464">
        <f>+(IFR!D19/IFR!D53)*365</f>
        <v>120.15755085839038</v>
      </c>
      <c r="F28" s="464">
        <f>+(IFR!E19/IFR!E53)*365</f>
        <v>85.60396465186605</v>
      </c>
      <c r="G28" s="464">
        <f>+(IFR!F19/IFR!F53)*365</f>
        <v>66.719147571752728</v>
      </c>
      <c r="H28" s="464">
        <f>+(IFR!G19/IFR!G53)*365</f>
        <v>57.845893782988888</v>
      </c>
      <c r="I28" s="464">
        <f>+(IFR!H19/IFR!H53)*365</f>
        <v>68.745393092161066</v>
      </c>
    </row>
    <row r="29" spans="1:9">
      <c r="A29" s="117" t="s">
        <v>455</v>
      </c>
      <c r="B29" s="465" t="s">
        <v>460</v>
      </c>
      <c r="C29" s="464"/>
      <c r="D29" s="464">
        <f>(+IFR!C44/IFR!C57)*365</f>
        <v>53.896271186440664</v>
      </c>
      <c r="E29" s="464">
        <f>(+IFR!D44/IFR!D57)*365</f>
        <v>106.97674684822857</v>
      </c>
      <c r="F29" s="464">
        <f>(+IFR!E44/IFR!E57)*365</f>
        <v>80.750141430764671</v>
      </c>
      <c r="G29" s="464">
        <f>(+IFR!F44/IFR!F57)*365</f>
        <v>65.105980641283324</v>
      </c>
      <c r="H29" s="464">
        <f>(+IFR!G44/IFR!G57)*365</f>
        <v>57.533540826663476</v>
      </c>
      <c r="I29" s="464">
        <f>(+IFR!H44/IFR!H57)*365</f>
        <v>67.77858348815181</v>
      </c>
    </row>
    <row r="30" spans="1:9">
      <c r="A30" s="117" t="s">
        <v>461</v>
      </c>
      <c r="B30" s="465" t="s">
        <v>462</v>
      </c>
      <c r="C30" s="464"/>
      <c r="D30" s="464">
        <f>+D25+D26+D27+D28</f>
        <v>157.00361581920905</v>
      </c>
      <c r="E30" s="464">
        <f t="shared" ref="E30:I30" si="3">+E25+E26+E27+E28</f>
        <v>188.43034274795679</v>
      </c>
      <c r="F30" s="464">
        <f t="shared" si="3"/>
        <v>177.42034419087236</v>
      </c>
      <c r="G30" s="464">
        <f t="shared" si="3"/>
        <v>172.53685126786075</v>
      </c>
      <c r="H30" s="464">
        <f t="shared" si="3"/>
        <v>142.30040333558514</v>
      </c>
      <c r="I30" s="464">
        <f t="shared" si="3"/>
        <v>136.25036811341101</v>
      </c>
    </row>
    <row r="31" spans="1:9">
      <c r="A31" s="467" t="s">
        <v>426</v>
      </c>
      <c r="B31" s="465"/>
      <c r="C31" s="464"/>
      <c r="D31" s="464"/>
      <c r="E31" s="464"/>
      <c r="F31" s="464"/>
      <c r="G31" s="464"/>
      <c r="H31" s="464"/>
      <c r="I31" s="464"/>
    </row>
    <row r="32" spans="1:9">
      <c r="B32" s="465" t="s">
        <v>427</v>
      </c>
      <c r="C32" s="464">
        <f>+IFR!B14/IFR!B27</f>
        <v>0.49586776859504134</v>
      </c>
      <c r="D32" s="464">
        <f>+IFR!C14/IFR!C27</f>
        <v>0.69797971850875684</v>
      </c>
      <c r="E32" s="464">
        <f>+IFR!D14/IFR!D27</f>
        <v>0.5555381941684957</v>
      </c>
      <c r="F32" s="464">
        <f>+IFR!E14/IFR!E27</f>
        <v>0.47070282200845315</v>
      </c>
      <c r="G32" s="464">
        <f>+IFR!F14/IFR!F27</f>
        <v>0.37072823639631153</v>
      </c>
      <c r="H32" s="464">
        <f>+IFR!G14/IFR!G27</f>
        <v>0.1502733613386554</v>
      </c>
      <c r="I32" s="464">
        <f>+IFR!H14/IFR!H27</f>
        <v>6.0470176335268425E-2</v>
      </c>
    </row>
    <row r="33" spans="1:9">
      <c r="B33" s="465" t="s">
        <v>428</v>
      </c>
      <c r="C33" s="464">
        <f>+IFR!B25/IFR!B27</f>
        <v>0.50413223140495866</v>
      </c>
      <c r="D33" s="464">
        <f>+IFR!C25/IFR!C27</f>
        <v>0.3020202814912431</v>
      </c>
      <c r="E33" s="464">
        <f>+IFR!D25/IFR!D27</f>
        <v>0.44446180583150441</v>
      </c>
      <c r="F33" s="464">
        <f>+IFR!E25/IFR!E27</f>
        <v>0.52929717799154674</v>
      </c>
      <c r="G33" s="464">
        <f>+IFR!F25/IFR!F27</f>
        <v>0.62927176360368853</v>
      </c>
      <c r="H33" s="464">
        <f>+IFR!G25/IFR!G27</f>
        <v>0.84972663866134468</v>
      </c>
      <c r="I33" s="464">
        <f>+IFR!H25/IFR!H27</f>
        <v>0.93952982366473159</v>
      </c>
    </row>
    <row r="34" spans="1:9">
      <c r="B34" s="465" t="s">
        <v>429</v>
      </c>
      <c r="C34" s="464">
        <f>+IFR!B18/IFR!B27</f>
        <v>0.16528925619834711</v>
      </c>
      <c r="D34" s="464">
        <f>+IFR!C18/IFR!C27</f>
        <v>0.15273079179622689</v>
      </c>
      <c r="E34" s="464">
        <f>+IFR!D18/IFR!D27</f>
        <v>0.15429320474847871</v>
      </c>
      <c r="F34" s="464">
        <f>+IFR!E18/IFR!E27</f>
        <v>0.23035046445113574</v>
      </c>
      <c r="G34" s="464">
        <f>+IFR!F18/IFR!F27</f>
        <v>0.3041086390498372</v>
      </c>
      <c r="H34" s="464">
        <f>+IFR!G18/IFR!G27</f>
        <v>0.17164001966958187</v>
      </c>
      <c r="I34" s="464">
        <f>+IFR!H18/IFR!H27</f>
        <v>0.11328192347431118</v>
      </c>
    </row>
    <row r="35" spans="1:9">
      <c r="B35" s="465" t="s">
        <v>430</v>
      </c>
      <c r="C35" s="464">
        <f>+IFR!B21/IFR!B27</f>
        <v>0.33057851239669422</v>
      </c>
      <c r="D35" s="464">
        <f>+IFR!C21/IFR!C27</f>
        <v>0.14460551367266766</v>
      </c>
      <c r="E35" s="464">
        <f>+IFR!D21/IFR!D27</f>
        <v>0.287597047670551</v>
      </c>
      <c r="F35" s="464">
        <f>+IFR!E21/IFR!E27</f>
        <v>0.29628882356597491</v>
      </c>
      <c r="G35" s="464">
        <f>+IFR!F21/IFR!F27</f>
        <v>0.30160276261223945</v>
      </c>
      <c r="H35" s="464">
        <f>+IFR!G21/IFR!G27</f>
        <v>0.25474121500682795</v>
      </c>
      <c r="I35" s="464">
        <f>+IFR!H21/IFR!H27</f>
        <v>0.25377015257240465</v>
      </c>
    </row>
    <row r="36" spans="1:9">
      <c r="B36" s="465" t="s">
        <v>431</v>
      </c>
      <c r="C36" s="464">
        <f>+IFR!B23/IFR!B27</f>
        <v>8.2644628099173556E-3</v>
      </c>
      <c r="D36" s="464">
        <f>+IFR!C23/IFR!C27</f>
        <v>4.6839760223485443E-3</v>
      </c>
      <c r="E36" s="464">
        <f>+IFR!D23/IFR!D27</f>
        <v>2.5715534124746454E-3</v>
      </c>
      <c r="F36" s="464">
        <f>+IFR!E23/IFR!E27</f>
        <v>2.6578899744361816E-3</v>
      </c>
      <c r="G36" s="464">
        <f>+IFR!F23/IFR!F27</f>
        <v>2.356036194161186E-2</v>
      </c>
      <c r="H36" s="464">
        <f>+IFR!G23/IFR!G27</f>
        <v>0.42334540398493486</v>
      </c>
      <c r="I36" s="464">
        <f>+IFR!H23/IFR!H27</f>
        <v>0.57247774761801573</v>
      </c>
    </row>
    <row r="37" spans="1:9">
      <c r="A37" s="467" t="s">
        <v>432</v>
      </c>
      <c r="B37" s="465"/>
      <c r="C37" s="464"/>
      <c r="D37" s="464"/>
      <c r="E37" s="464"/>
      <c r="F37" s="464"/>
      <c r="G37" s="464"/>
      <c r="H37" s="464"/>
      <c r="I37" s="464"/>
    </row>
    <row r="38" spans="1:9">
      <c r="A38" s="117" t="s">
        <v>433</v>
      </c>
      <c r="B38" s="465" t="s">
        <v>434</v>
      </c>
      <c r="C38" s="464">
        <f>+C8/IFR!B39</f>
        <v>1.0862068965517242</v>
      </c>
      <c r="D38" s="464">
        <f>+D8/IFR!C39</f>
        <v>0.37179360579073623</v>
      </c>
      <c r="E38" s="464">
        <f>+E8/IFR!D39</f>
        <v>1.442419154515042</v>
      </c>
      <c r="F38" s="464">
        <f>+F8/IFR!E39</f>
        <v>1.4393323424168132</v>
      </c>
      <c r="G38" s="464">
        <f>+G8/IFR!F39</f>
        <v>0.77815584537561877</v>
      </c>
      <c r="H38" s="464">
        <f>+H8/IFR!G39</f>
        <v>0.60889248755180059</v>
      </c>
      <c r="I38" s="464">
        <f>+I8/IFR!H39</f>
        <v>0.41120457939721833</v>
      </c>
    </row>
    <row r="39" spans="1:9">
      <c r="A39" s="117" t="s">
        <v>464</v>
      </c>
      <c r="B39" s="465" t="s">
        <v>437</v>
      </c>
      <c r="C39" s="464">
        <f>+IFR!B43/C8</f>
        <v>0.26984126984126983</v>
      </c>
      <c r="D39" s="464">
        <f>+IFR!C43/D8</f>
        <v>0.25590514448301754</v>
      </c>
      <c r="E39" s="464">
        <f>+IFR!D43/E8</f>
        <v>0.37536530517646932</v>
      </c>
      <c r="F39" s="464">
        <f>+IFR!E43/F8</f>
        <v>0.37747631767795031</v>
      </c>
      <c r="G39" s="464">
        <f>+IFR!F43/G8</f>
        <v>0.44083314965772491</v>
      </c>
      <c r="H39" s="464">
        <f>+IFR!G43/H8</f>
        <v>0.21754407109981741</v>
      </c>
      <c r="I39" s="464">
        <f>+IFR!H43/I8</f>
        <v>0.12836298672734914</v>
      </c>
    </row>
    <row r="40" spans="1:9">
      <c r="B40" s="465" t="s">
        <v>438</v>
      </c>
      <c r="C40" s="464">
        <f>+IFR!B39/IFR!B49</f>
        <v>0.47933884297520662</v>
      </c>
      <c r="D40" s="464">
        <f>+IFR!C39/IFR!C49</f>
        <v>0.72897263537219581</v>
      </c>
      <c r="E40" s="464">
        <f>+IFR!D39/IFR!D49</f>
        <v>0.40943013329690187</v>
      </c>
      <c r="F40" s="464">
        <f>+IFR!E39/IFR!E49</f>
        <v>0.409948239775</v>
      </c>
      <c r="G40" s="464">
        <f>+IFR!F39/IFR!F49</f>
        <v>0.56238040248309018</v>
      </c>
      <c r="H40" s="464">
        <f>+IFR!G39/IFR!G49</f>
        <v>0.62154557109137076</v>
      </c>
      <c r="I40" s="464">
        <f>+IFR!H39/IFR!H49</f>
        <v>0.70861448056463927</v>
      </c>
    </row>
    <row r="41" spans="1:9">
      <c r="B41" s="465" t="s">
        <v>439</v>
      </c>
      <c r="C41" s="464">
        <f>+C8/IFR!B49</f>
        <v>0.52066115702479343</v>
      </c>
      <c r="D41" s="464">
        <f>+D8/IFR!C49</f>
        <v>0.27102736462780425</v>
      </c>
      <c r="E41" s="464">
        <f>+E8/IFR!D49</f>
        <v>0.59056986670309819</v>
      </c>
      <c r="F41" s="464">
        <f>+F8/IFR!E49</f>
        <v>0.59005176022500017</v>
      </c>
      <c r="G41" s="464">
        <f>+G8/IFR!F49</f>
        <v>0.43761959751690982</v>
      </c>
      <c r="H41" s="464">
        <f>+H8/IFR!G49</f>
        <v>0.37845442890862924</v>
      </c>
      <c r="I41" s="464">
        <f>+I8/IFR!H49</f>
        <v>0.29138551943536078</v>
      </c>
    </row>
    <row r="42" spans="1:9">
      <c r="B42" s="465" t="s">
        <v>440</v>
      </c>
      <c r="C42" s="464">
        <f>+IFR!B43/IFR!B49</f>
        <v>0.14049586776859505</v>
      </c>
      <c r="D42" s="464">
        <f>+IFR!C43/IFR!C49</f>
        <v>6.9357296903929735E-2</v>
      </c>
      <c r="E42" s="464">
        <f>+IFR!D43/IFR!D49</f>
        <v>0.22167943824303527</v>
      </c>
      <c r="F42" s="464">
        <f>+IFR!E43/IFR!E49</f>
        <v>0.22273056568912591</v>
      </c>
      <c r="G42" s="464">
        <f>+IFR!F43/IFR!F49</f>
        <v>0.19291722552532525</v>
      </c>
      <c r="H42" s="464">
        <f>+IFR!G43/IFR!G49</f>
        <v>8.2330517190539632E-2</v>
      </c>
      <c r="I42" s="464">
        <f>+IFR!H43/IFR!H49</f>
        <v>3.7403115563822954E-2</v>
      </c>
    </row>
    <row r="43" spans="1:9">
      <c r="B43" s="465" t="s">
        <v>441</v>
      </c>
      <c r="C43" s="464">
        <f>+IFR!B47/IFR!B49</f>
        <v>0.38016528925619836</v>
      </c>
      <c r="D43" s="464">
        <f>+IFR!C47/IFR!C49</f>
        <v>0.20167006772387452</v>
      </c>
      <c r="E43" s="464">
        <f>+IFR!D47/IFR!D49</f>
        <v>0.36889042846006287</v>
      </c>
      <c r="F43" s="464">
        <f>+IFR!E47/IFR!E49</f>
        <v>0.36732119453587414</v>
      </c>
      <c r="G43" s="464">
        <f>+IFR!F47/IFR!F49</f>
        <v>0.24470237199158457</v>
      </c>
      <c r="H43" s="464">
        <f>+IFR!G47/IFR!G49</f>
        <v>0.29612391171808961</v>
      </c>
      <c r="I43" s="464">
        <f>+IFR!H47/IFR!H49</f>
        <v>0.25398240387153787</v>
      </c>
    </row>
    <row r="44" spans="1:9">
      <c r="B44" s="465" t="s">
        <v>442</v>
      </c>
      <c r="C44" s="464">
        <f>+C6/IFR!B47</f>
        <v>1</v>
      </c>
      <c r="D44" s="464">
        <f>+D6/IFR!C47</f>
        <v>0.67434810126459444</v>
      </c>
      <c r="E44" s="464">
        <f>+E6/IFR!D47</f>
        <v>0.48981457894396085</v>
      </c>
      <c r="F44" s="464">
        <f>+F6/IFR!E47</f>
        <v>0.56442524594289833</v>
      </c>
      <c r="G44" s="464">
        <f>+G6/IFR!F47</f>
        <v>1</v>
      </c>
      <c r="H44" s="464">
        <f>+H6/IFR!G47</f>
        <v>1</v>
      </c>
      <c r="I44" s="464">
        <f>+I6/IFR!H47</f>
        <v>1</v>
      </c>
    </row>
    <row r="45" spans="1:9">
      <c r="A45" s="117" t="s">
        <v>497</v>
      </c>
      <c r="B45" s="465" t="s">
        <v>498</v>
      </c>
      <c r="C45" s="464">
        <f>+IFR!B27/IFR!B39</f>
        <v>2.0862068965517242</v>
      </c>
      <c r="D45" s="464">
        <f>+IFR!C27/IFR!C39</f>
        <v>1.3717936057907363</v>
      </c>
      <c r="E45" s="464">
        <f>+IFR!D27/IFR!D39</f>
        <v>2.4424191545150413</v>
      </c>
      <c r="F45" s="464">
        <f>+IFR!E27/IFR!E39</f>
        <v>2.4393323424168134</v>
      </c>
      <c r="G45" s="464">
        <f>+IFR!F27/IFR!F39</f>
        <v>1.7781558453756192</v>
      </c>
      <c r="H45" s="464">
        <f>+IFR!G27/IFR!G39</f>
        <v>1.6088924875518009</v>
      </c>
      <c r="I45" s="464">
        <f>+IFR!H27/IFR!H39</f>
        <v>1.4112045793972183</v>
      </c>
    </row>
    <row r="46" spans="1:9">
      <c r="B46" s="465"/>
      <c r="C46" s="464"/>
      <c r="D46" s="464"/>
      <c r="E46" s="464"/>
      <c r="F46" s="464"/>
      <c r="G46" s="464"/>
      <c r="H46" s="464"/>
      <c r="I46" s="464"/>
    </row>
    <row r="47" spans="1:9" ht="13.5" thickBot="1">
      <c r="A47" s="249" t="s">
        <v>500</v>
      </c>
    </row>
    <row r="48" spans="1:9">
      <c r="A48" s="249" t="s">
        <v>501</v>
      </c>
      <c r="B48" s="249"/>
      <c r="C48" s="463" t="str">
        <f>+C2</f>
        <v>Inicio</v>
      </c>
      <c r="D48" s="455">
        <f>+D2</f>
        <v>41639</v>
      </c>
      <c r="E48" s="455">
        <f t="shared" ref="E48:I48" si="4">+E2</f>
        <v>42004</v>
      </c>
      <c r="F48" s="455">
        <f t="shared" si="4"/>
        <v>42369</v>
      </c>
      <c r="G48" s="455">
        <f t="shared" si="4"/>
        <v>42735</v>
      </c>
      <c r="H48" s="455">
        <f t="shared" si="4"/>
        <v>43100</v>
      </c>
      <c r="I48" s="455">
        <f t="shared" si="4"/>
        <v>43465</v>
      </c>
    </row>
    <row r="49" spans="1:9">
      <c r="A49" s="467" t="s">
        <v>463</v>
      </c>
      <c r="B49" s="465"/>
      <c r="C49" s="464"/>
      <c r="D49" s="464"/>
      <c r="E49" s="464"/>
      <c r="F49" s="464"/>
      <c r="G49" s="464"/>
      <c r="H49" s="464"/>
      <c r="I49" s="464"/>
    </row>
    <row r="50" spans="1:9">
      <c r="A50" s="117" t="s">
        <v>465</v>
      </c>
      <c r="B50" s="465" t="s">
        <v>466</v>
      </c>
      <c r="C50" s="464"/>
      <c r="D50" s="118"/>
      <c r="E50" s="118">
        <f>+IFR!D53/IFR!C53-1</f>
        <v>0.70796610169491525</v>
      </c>
      <c r="F50" s="118">
        <f>+IFR!E53/IFR!D53-1</f>
        <v>0.41503522873871201</v>
      </c>
      <c r="G50" s="118">
        <f>+IFR!F53/IFR!E53-1</f>
        <v>0.29368737337220341</v>
      </c>
      <c r="H50" s="118">
        <f>+IFR!G53/IFR!F53-1</f>
        <v>0.72604476842858912</v>
      </c>
      <c r="I50" s="118">
        <f>+IFR!H53/IFR!G53-1</f>
        <v>0.27007159199441944</v>
      </c>
    </row>
    <row r="51" spans="1:9">
      <c r="A51" s="117" t="s">
        <v>467</v>
      </c>
      <c r="B51" s="465" t="s">
        <v>468</v>
      </c>
      <c r="C51" s="464"/>
      <c r="D51" s="118">
        <f>+IFR!C60/IFR!C53</f>
        <v>0.53474576271186436</v>
      </c>
      <c r="E51" s="118">
        <f>+IFR!D60/IFR!D53</f>
        <v>0.48744169891832878</v>
      </c>
      <c r="F51" s="118">
        <f>+IFR!E60/IFR!E53</f>
        <v>0.43625943331058792</v>
      </c>
      <c r="G51" s="118">
        <f>+IFR!F60/IFR!F53</f>
        <v>0.44920264222930822</v>
      </c>
      <c r="H51" s="118">
        <f>+IFR!G60/IFR!G53</f>
        <v>0.4696589175168418</v>
      </c>
      <c r="I51" s="118">
        <f>+IFR!H60/IFR!H53</f>
        <v>0.47537179711691546</v>
      </c>
    </row>
    <row r="52" spans="1:9">
      <c r="A52" s="117" t="s">
        <v>469</v>
      </c>
      <c r="B52" s="465" t="s">
        <v>470</v>
      </c>
      <c r="C52" s="464"/>
      <c r="D52" s="118">
        <f>+IFR!C71/IFR!C53</f>
        <v>-5.8882305084745692E-2</v>
      </c>
      <c r="E52" s="118">
        <f>+IFR!D71/IFR!D53</f>
        <v>8.2865588766497897E-2</v>
      </c>
      <c r="F52" s="118">
        <f>+IFR!E71/IFR!E53</f>
        <v>7.6704261409563379E-2</v>
      </c>
      <c r="G52" s="118">
        <f>+IFR!F71/IFR!F53</f>
        <v>0.16574606290842867</v>
      </c>
      <c r="H52" s="118">
        <f>+IFR!G71/IFR!G53</f>
        <v>0.30217010683319862</v>
      </c>
      <c r="I52" s="118">
        <f>+IFR!H71/IFR!H53</f>
        <v>0.34087564426221234</v>
      </c>
    </row>
    <row r="53" spans="1:9">
      <c r="A53" s="117" t="s">
        <v>473</v>
      </c>
      <c r="B53" s="465" t="s">
        <v>474</v>
      </c>
      <c r="C53" s="464"/>
      <c r="D53" s="118">
        <f>+IFR!C68/IFR!C53</f>
        <v>-0.14865675642506262</v>
      </c>
      <c r="E53" s="118">
        <f>+IFR!D68/IFR!D53</f>
        <v>-1.9447468696745657E-2</v>
      </c>
      <c r="F53" s="118">
        <f>+IFR!E68/IFR!E53</f>
        <v>-8.9980620503411247E-3</v>
      </c>
      <c r="G53" s="118">
        <f>+IFR!F68/IFR!F53</f>
        <v>9.1146467859581734E-2</v>
      </c>
      <c r="H53" s="118">
        <f>+IFR!G68/IFR!G53</f>
        <v>0.18987138608432405</v>
      </c>
      <c r="I53" s="118">
        <f>+IFR!H68/IFR!H53</f>
        <v>0.22198344869838851</v>
      </c>
    </row>
    <row r="54" spans="1:9">
      <c r="A54" s="117" t="s">
        <v>475</v>
      </c>
      <c r="B54" s="465" t="s">
        <v>475</v>
      </c>
      <c r="C54" s="464"/>
      <c r="D54" s="118">
        <f>+IFR!C64/IFR!C53</f>
        <v>-0.12667891525423722</v>
      </c>
      <c r="E54" s="118">
        <f>+IFR!D64/IFR!D53</f>
        <v>-1.2801347254710204E-2</v>
      </c>
      <c r="F54" s="118">
        <f>+IFR!E64/IFR!E53</f>
        <v>-3.1082560664875852E-3</v>
      </c>
      <c r="G54" s="118">
        <f>+IFR!F64/IFR!F53</f>
        <v>0.10405224172811765</v>
      </c>
      <c r="H54" s="118">
        <f>+IFR!G64/IFR!G53</f>
        <v>0.2664272209540115</v>
      </c>
      <c r="I54" s="118">
        <f>+IFR!H64/IFR!H53</f>
        <v>0.31288777709940468</v>
      </c>
    </row>
    <row r="55" spans="1:9">
      <c r="A55" s="117" t="s">
        <v>476</v>
      </c>
      <c r="B55" s="465" t="s">
        <v>476</v>
      </c>
      <c r="C55" s="464"/>
      <c r="D55" s="464">
        <f>+IFR!C64/IFR!C65</f>
        <v>-5.7639380624152379</v>
      </c>
      <c r="E55" s="464">
        <f>+IFR!D64/IFR!D65</f>
        <v>-1.9261380289779415</v>
      </c>
      <c r="F55" s="464">
        <f>+IFR!E64/IFR!E65</f>
        <v>-0.52773488210114816</v>
      </c>
      <c r="G55" s="464">
        <f>+IFR!F64/IFR!F65</f>
        <v>24.588717337482493</v>
      </c>
      <c r="H55" s="464">
        <f>+IFR!G64/IFR!G65</f>
        <v>139.31880032528889</v>
      </c>
      <c r="I55" s="464">
        <f>+IFR!H64/IFR!H65</f>
        <v>293.11505693205828</v>
      </c>
    </row>
    <row r="56" spans="1:9">
      <c r="A56" s="117" t="s">
        <v>477</v>
      </c>
      <c r="B56" s="465" t="s">
        <v>478</v>
      </c>
      <c r="C56" s="464"/>
      <c r="D56" s="464">
        <f>+IFR!C66/IFR!C64</f>
        <v>1.1734924957852468</v>
      </c>
      <c r="E56" s="464">
        <f>+IFR!D66/IFR!D64</f>
        <v>1.5191735924193479</v>
      </c>
      <c r="F56" s="464">
        <f>+IFR!E66/IFR!E64</f>
        <v>2.8948908512898628</v>
      </c>
      <c r="G56" s="464">
        <f>+IFR!F66/IFR!F64</f>
        <v>0.95933094084270831</v>
      </c>
      <c r="H56" s="464">
        <f>+IFR!G66/IFR!G64</f>
        <v>0.99282221783660818</v>
      </c>
      <c r="I56" s="464">
        <f>+IFR!H66/IFR!H64</f>
        <v>0.99658837041513093</v>
      </c>
    </row>
    <row r="57" spans="1:9">
      <c r="A57" s="117" t="s">
        <v>479</v>
      </c>
      <c r="B57" s="465" t="s">
        <v>480</v>
      </c>
      <c r="C57" s="464"/>
      <c r="D57" s="464">
        <f>+IFR!C68/IFR!C66</f>
        <v>1</v>
      </c>
      <c r="E57" s="464">
        <f>+IFR!D68/IFR!D66</f>
        <v>1</v>
      </c>
      <c r="F57" s="464">
        <f>+IFR!E68/IFR!E66</f>
        <v>1</v>
      </c>
      <c r="G57" s="464">
        <f>+IFR!F68/IFR!F66</f>
        <v>0.91310337999832925</v>
      </c>
      <c r="H57" s="464">
        <f>+IFR!G68/IFR!G66</f>
        <v>0.71780989138471663</v>
      </c>
      <c r="I57" s="464">
        <f>+IFR!H68/IFR!H66</f>
        <v>0.71189539144830172</v>
      </c>
    </row>
    <row r="58" spans="1:9">
      <c r="A58" s="467" t="s">
        <v>481</v>
      </c>
      <c r="B58" s="465"/>
      <c r="C58" s="464"/>
      <c r="D58" s="464"/>
      <c r="E58" s="464"/>
      <c r="F58" s="464"/>
      <c r="G58" s="464"/>
      <c r="H58" s="464"/>
      <c r="I58" s="464"/>
    </row>
    <row r="59" spans="1:9">
      <c r="A59" s="117" t="s">
        <v>483</v>
      </c>
      <c r="B59" s="465" t="s">
        <v>482</v>
      </c>
      <c r="C59" s="464"/>
      <c r="D59" s="468">
        <f>+IFR!C68/IFR!C39</f>
        <v>-0.18376044830282443</v>
      </c>
      <c r="E59" s="468">
        <f>+IFR!D68/IFR!D39</f>
        <v>-4.1028801552284298E-2</v>
      </c>
      <c r="F59" s="468">
        <f>+IFR!E68/IFR!E39</f>
        <v>-2.7729000319916687E-2</v>
      </c>
      <c r="G59" s="468">
        <f>+IFR!F68/IFR!F39</f>
        <v>0.26741598002067674</v>
      </c>
      <c r="H59" s="468">
        <f>+IFR!G68/IFR!G39</f>
        <v>0.49102780945998709</v>
      </c>
      <c r="I59" s="468">
        <f>+IFR!H68/IFR!H39</f>
        <v>0.42208544551232557</v>
      </c>
    </row>
    <row r="60" spans="1:9">
      <c r="A60" s="117" t="s">
        <v>484</v>
      </c>
      <c r="B60" s="465" t="s">
        <v>485</v>
      </c>
      <c r="C60" s="464"/>
      <c r="D60" s="468">
        <f>+IFR!C64/IFR!C27</f>
        <v>-0.11415184908093397</v>
      </c>
      <c r="E60" s="468">
        <f>+IFR!D64/IFR!D27</f>
        <v>-1.1057609066131601E-2</v>
      </c>
      <c r="F60" s="468">
        <f>+IFR!E64/IFR!E27</f>
        <v>-3.9267300412398325E-3</v>
      </c>
      <c r="G60" s="468">
        <f>+IFR!F64/IFR!F27</f>
        <v>0.171683726737037</v>
      </c>
      <c r="H60" s="468">
        <f>+IFR!G64/IFR!G27</f>
        <v>0.42825075699300391</v>
      </c>
      <c r="I60" s="468">
        <f>+IFR!H64/IFR!H27</f>
        <v>0.42157845066839594</v>
      </c>
    </row>
    <row r="61" spans="1:9">
      <c r="A61" s="117" t="s">
        <v>424</v>
      </c>
      <c r="B61" s="465" t="s">
        <v>424</v>
      </c>
      <c r="C61" s="464"/>
      <c r="D61" s="464">
        <f>+D15/IFR!C53</f>
        <v>0.18413078778248593</v>
      </c>
      <c r="E61" s="464">
        <f>+E15/IFR!D53</f>
        <v>0.30536992386390333</v>
      </c>
      <c r="F61" s="464">
        <f>+F15/IFR!E53</f>
        <v>0.25486113376320613</v>
      </c>
      <c r="G61" s="464">
        <f>+G15/IFR!F53</f>
        <v>0.22042277459580159</v>
      </c>
      <c r="H61" s="464">
        <f>+H15/IFR!G53</f>
        <v>8.1979056026625752E-2</v>
      </c>
      <c r="I61" s="464">
        <f>+I15/IFR!H53</f>
        <v>8.4660077320685589E-2</v>
      </c>
    </row>
    <row r="62" spans="1:9">
      <c r="A62" s="117" t="s">
        <v>486</v>
      </c>
      <c r="B62" s="117" t="s">
        <v>487</v>
      </c>
      <c r="C62" s="464"/>
      <c r="D62" s="464">
        <f>+D5/IFR!C71</f>
        <v>-2.5449062847731723</v>
      </c>
      <c r="E62" s="464">
        <f>+E5/IFR!D71</f>
        <v>5.6239742810581275</v>
      </c>
      <c r="F62" s="464">
        <f>+F5/IFR!E71</f>
        <v>3.8796713558702565</v>
      </c>
      <c r="G62" s="464">
        <f>+G5/IFR!F71</f>
        <v>0.68334715367014121</v>
      </c>
      <c r="H62" s="464">
        <f>+H5/IFR!G71</f>
        <v>0.16342755198950745</v>
      </c>
      <c r="I62" s="464">
        <f>+I5/IFR!H71</f>
        <v>7.7846162207791017E-2</v>
      </c>
    </row>
    <row r="63" spans="1:9">
      <c r="A63" s="117" t="s">
        <v>490</v>
      </c>
      <c r="B63" s="465" t="s">
        <v>491</v>
      </c>
      <c r="C63" s="464"/>
      <c r="D63" s="464">
        <f>+IFR!C53/IFR!C27</f>
        <v>0.90111167159773864</v>
      </c>
      <c r="E63" s="464">
        <f>+IFR!D53/IFR!D27</f>
        <v>0.86378479125023344</v>
      </c>
      <c r="F63" s="464">
        <f>+IFR!E53/IFR!E27</f>
        <v>1.2633225697125865</v>
      </c>
      <c r="G63" s="464">
        <f>+IFR!F53/IFR!F27</f>
        <v>1.6499762416040629</v>
      </c>
      <c r="H63" s="464">
        <f>+IFR!G53/IFR!G27</f>
        <v>1.607383642930859</v>
      </c>
      <c r="I63" s="464">
        <f>+IFR!H53/IFR!H27</f>
        <v>1.3473790973127728</v>
      </c>
    </row>
    <row r="64" spans="1:9">
      <c r="A64" s="117" t="s">
        <v>488</v>
      </c>
      <c r="B64" s="465" t="s">
        <v>489</v>
      </c>
      <c r="C64" s="464"/>
      <c r="D64" s="464">
        <f>+D5/D9</f>
        <v>-1.8531990753328162</v>
      </c>
      <c r="E64" s="464">
        <f t="shared" ref="E64:I64" si="5">+E5/E9</f>
        <v>6.1143688924463397</v>
      </c>
      <c r="F64" s="464">
        <f t="shared" si="5"/>
        <v>4.2023528116524291</v>
      </c>
      <c r="G64" s="464">
        <f t="shared" si="5"/>
        <v>0.7410487184497826</v>
      </c>
      <c r="H64" s="464">
        <f t="shared" si="5"/>
        <v>0.21888207875494839</v>
      </c>
      <c r="I64" s="464">
        <f t="shared" si="5"/>
        <v>0.10615562271415277</v>
      </c>
    </row>
    <row r="65" spans="1:9">
      <c r="A65" s="117" t="s">
        <v>492</v>
      </c>
      <c r="B65" s="465" t="s">
        <v>493</v>
      </c>
      <c r="C65" s="464"/>
      <c r="D65" s="118">
        <f>+IFR!C65/D8</f>
        <v>7.3071917379077714E-2</v>
      </c>
      <c r="E65" s="118">
        <f>+IFR!D65/E8</f>
        <v>9.7208119582545861E-3</v>
      </c>
      <c r="F65" s="118">
        <f>+IFR!E65/F8</f>
        <v>1.2610291727276785E-2</v>
      </c>
      <c r="G65" s="118">
        <f>+IFR!F65/G8</f>
        <v>1.5954988484589219E-2</v>
      </c>
      <c r="H65" s="118">
        <f>+IFR!G65/H8</f>
        <v>8.1222213566578359E-3</v>
      </c>
      <c r="I65" s="118">
        <f>+IFR!H65/I8</f>
        <v>4.9359677084524238E-3</v>
      </c>
    </row>
    <row r="66" spans="1:9">
      <c r="A66" s="117" t="s">
        <v>494</v>
      </c>
      <c r="B66" s="465" t="s">
        <v>495</v>
      </c>
      <c r="C66" s="464"/>
      <c r="D66" s="118">
        <f>+IFR!C65/D5</f>
        <v>0.14666565737425269</v>
      </c>
      <c r="E66" s="118">
        <f>+IFR!D65/E5</f>
        <v>1.4261024512352387E-2</v>
      </c>
      <c r="F66" s="118">
        <f>+IFR!E65/F5</f>
        <v>1.9791857622820461E-2</v>
      </c>
      <c r="G66" s="118">
        <f>+IFR!F65/G5</f>
        <v>3.7362072240536184E-2</v>
      </c>
      <c r="H66" s="118">
        <f>+IFR!G65/H5</f>
        <v>3.8725059630246493E-2</v>
      </c>
      <c r="I66" s="118">
        <f>+IFR!H65/I5</f>
        <v>4.0226967172024855E-2</v>
      </c>
    </row>
    <row r="67" spans="1:9">
      <c r="A67" s="117" t="s">
        <v>502</v>
      </c>
      <c r="B67" s="465" t="s">
        <v>503</v>
      </c>
      <c r="C67" s="464"/>
      <c r="D67" s="118">
        <f>+IFR!C65/((RAT!C5+RAT!D5)/2)</f>
        <v>0.14955096487712038</v>
      </c>
      <c r="E67" s="118">
        <f>+IFR!D65/((RAT!D5+RAT!E5)/2)</f>
        <v>2.4003190226515675E-2</v>
      </c>
      <c r="F67" s="118">
        <f>+IFR!E65/((RAT!E5+RAT!F5)/2)</f>
        <v>1.8789305641192855E-2</v>
      </c>
      <c r="G67" s="118">
        <f>+IFR!F65/((RAT!F5+RAT!G5)/2)</f>
        <v>2.4653656605689803E-2</v>
      </c>
      <c r="H67" s="118">
        <f>+IFR!G65/((RAT!G5+RAT!H5)/2)</f>
        <v>3.3257690567783618E-2</v>
      </c>
      <c r="I67" s="118">
        <f>+IFR!H65/((RAT!H5+RAT!I5)/2)</f>
        <v>3.2635039472700501E-2</v>
      </c>
    </row>
    <row r="68" spans="1:9">
      <c r="B68" s="465"/>
      <c r="C68" s="464"/>
      <c r="D68" s="118"/>
      <c r="E68" s="118"/>
      <c r="F68" s="118"/>
      <c r="G68" s="118"/>
      <c r="H68" s="118"/>
      <c r="I68" s="118"/>
    </row>
    <row r="69" spans="1:9">
      <c r="A69" s="467" t="s">
        <v>554</v>
      </c>
      <c r="B69" s="465"/>
      <c r="C69" s="464"/>
      <c r="D69" s="118"/>
      <c r="E69" s="118"/>
      <c r="F69" s="118"/>
      <c r="G69" s="118"/>
      <c r="H69" s="118"/>
      <c r="I69" s="118"/>
    </row>
    <row r="70" spans="1:9">
      <c r="A70" s="117" t="s">
        <v>555</v>
      </c>
      <c r="B70" s="465" t="s">
        <v>556</v>
      </c>
      <c r="C70" s="464"/>
      <c r="D70" s="520">
        <f>+'A1-6'!C23/RAT!D51</f>
        <v>729.76840063391444</v>
      </c>
      <c r="E70" s="520">
        <f>+'A1-6'!D23/RAT!E51</f>
        <v>1034.1645344401134</v>
      </c>
      <c r="F70" s="520">
        <f>+'A1-6'!E23/RAT!F51</f>
        <v>1436.0904563755539</v>
      </c>
      <c r="G70" s="520">
        <f>+'A1-6'!F23/RAT!G51</f>
        <v>1417.4048995744779</v>
      </c>
      <c r="H70" s="520">
        <f>+'A1-6'!G23/RAT!H51</f>
        <v>1377.8082338599008</v>
      </c>
      <c r="I70" s="520">
        <f>+'A1-6'!H23/RAT!I51</f>
        <v>1382.2460298688954</v>
      </c>
    </row>
    <row r="71" spans="1:9">
      <c r="B71" s="465"/>
      <c r="C71" s="464"/>
      <c r="D71" s="464"/>
      <c r="E71" s="464"/>
      <c r="F71" s="464"/>
      <c r="G71" s="464"/>
      <c r="H71" s="464"/>
      <c r="I71" s="464"/>
    </row>
    <row r="72" spans="1:9">
      <c r="A72" s="249" t="s">
        <v>496</v>
      </c>
      <c r="B72" s="249"/>
      <c r="C72" s="249"/>
      <c r="D72" s="243">
        <f>+D13</f>
        <v>41639</v>
      </c>
      <c r="E72" s="243">
        <f t="shared" ref="E72:I72" si="6">+E13</f>
        <v>42004</v>
      </c>
      <c r="F72" s="243">
        <f t="shared" si="6"/>
        <v>42369</v>
      </c>
      <c r="G72" s="243">
        <f t="shared" si="6"/>
        <v>42735</v>
      </c>
      <c r="H72" s="243">
        <f t="shared" si="6"/>
        <v>43100</v>
      </c>
      <c r="I72" s="243">
        <f t="shared" si="6"/>
        <v>43465</v>
      </c>
    </row>
    <row r="73" spans="1:9">
      <c r="B73" s="465"/>
      <c r="C73" s="464"/>
      <c r="D73" s="464"/>
      <c r="E73" s="464"/>
      <c r="F73" s="464"/>
      <c r="G73" s="464"/>
      <c r="H73" s="464"/>
      <c r="I73" s="464"/>
    </row>
    <row r="74" spans="1:9">
      <c r="A74" s="117" t="s">
        <v>483</v>
      </c>
      <c r="B74" s="465" t="s">
        <v>482</v>
      </c>
      <c r="C74" s="464"/>
      <c r="D74" s="118">
        <f>+D59</f>
        <v>-0.18376044830282443</v>
      </c>
      <c r="E74" s="118">
        <f t="shared" ref="E74:I74" si="7">+E59</f>
        <v>-4.1028801552284298E-2</v>
      </c>
      <c r="F74" s="118">
        <f t="shared" si="7"/>
        <v>-2.7729000319916687E-2</v>
      </c>
      <c r="G74" s="118">
        <f t="shared" si="7"/>
        <v>0.26741598002067674</v>
      </c>
      <c r="H74" s="118">
        <f t="shared" si="7"/>
        <v>0.49102780945998709</v>
      </c>
      <c r="I74" s="118">
        <f t="shared" si="7"/>
        <v>0.42208544551232557</v>
      </c>
    </row>
    <row r="75" spans="1:9">
      <c r="C75" s="464"/>
      <c r="D75" s="464"/>
      <c r="E75" s="464"/>
      <c r="F75" s="464"/>
      <c r="G75" s="464"/>
      <c r="H75" s="464"/>
      <c r="I75" s="464"/>
    </row>
    <row r="76" spans="1:9">
      <c r="A76" s="117" t="s">
        <v>475</v>
      </c>
      <c r="B76" s="465" t="s">
        <v>475</v>
      </c>
      <c r="C76" s="464"/>
      <c r="D76" s="118">
        <f>+D54</f>
        <v>-0.12667891525423722</v>
      </c>
      <c r="E76" s="118">
        <f t="shared" ref="E76:I76" si="8">+E54</f>
        <v>-1.2801347254710204E-2</v>
      </c>
      <c r="F76" s="118">
        <f t="shared" si="8"/>
        <v>-3.1082560664875852E-3</v>
      </c>
      <c r="G76" s="118">
        <f t="shared" si="8"/>
        <v>0.10405224172811765</v>
      </c>
      <c r="H76" s="118">
        <f t="shared" si="8"/>
        <v>0.2664272209540115</v>
      </c>
      <c r="I76" s="118">
        <f t="shared" si="8"/>
        <v>0.31288777709940468</v>
      </c>
    </row>
    <row r="77" spans="1:9">
      <c r="A77" s="117" t="s">
        <v>490</v>
      </c>
      <c r="B77" s="465" t="s">
        <v>491</v>
      </c>
      <c r="C77" s="464"/>
      <c r="D77" s="464">
        <f>+D63</f>
        <v>0.90111167159773864</v>
      </c>
      <c r="E77" s="464">
        <f t="shared" ref="E77:I77" si="9">+E63</f>
        <v>0.86378479125023344</v>
      </c>
      <c r="F77" s="464">
        <f t="shared" si="9"/>
        <v>1.2633225697125865</v>
      </c>
      <c r="G77" s="464">
        <f t="shared" si="9"/>
        <v>1.6499762416040629</v>
      </c>
      <c r="H77" s="464">
        <f t="shared" si="9"/>
        <v>1.607383642930859</v>
      </c>
      <c r="I77" s="464">
        <f t="shared" si="9"/>
        <v>1.3473790973127728</v>
      </c>
    </row>
    <row r="78" spans="1:9">
      <c r="A78" s="117" t="s">
        <v>477</v>
      </c>
      <c r="B78" s="465" t="s">
        <v>478</v>
      </c>
      <c r="C78" s="464"/>
      <c r="D78" s="464">
        <f>+D56</f>
        <v>1.1734924957852468</v>
      </c>
      <c r="E78" s="464">
        <f t="shared" ref="E78:I78" si="10">+E56</f>
        <v>1.5191735924193479</v>
      </c>
      <c r="F78" s="464">
        <f t="shared" si="10"/>
        <v>2.8948908512898628</v>
      </c>
      <c r="G78" s="464">
        <f t="shared" si="10"/>
        <v>0.95933094084270831</v>
      </c>
      <c r="H78" s="464">
        <f t="shared" si="10"/>
        <v>0.99282221783660818</v>
      </c>
      <c r="I78" s="464">
        <f t="shared" si="10"/>
        <v>0.99658837041513093</v>
      </c>
    </row>
    <row r="79" spans="1:9">
      <c r="A79" s="117" t="s">
        <v>497</v>
      </c>
      <c r="B79" s="465" t="s">
        <v>498</v>
      </c>
      <c r="C79" s="464"/>
      <c r="D79" s="464">
        <f>+D45</f>
        <v>1.3717936057907363</v>
      </c>
      <c r="E79" s="464">
        <f t="shared" ref="E79:I79" si="11">+E45</f>
        <v>2.4424191545150413</v>
      </c>
      <c r="F79" s="464">
        <f t="shared" si="11"/>
        <v>2.4393323424168134</v>
      </c>
      <c r="G79" s="464">
        <f t="shared" si="11"/>
        <v>1.7781558453756192</v>
      </c>
      <c r="H79" s="464">
        <f t="shared" si="11"/>
        <v>1.6088924875518009</v>
      </c>
      <c r="I79" s="464">
        <f t="shared" si="11"/>
        <v>1.4112045793972183</v>
      </c>
    </row>
    <row r="80" spans="1:9">
      <c r="A80" s="117" t="s">
        <v>479</v>
      </c>
      <c r="B80" s="465" t="s">
        <v>480</v>
      </c>
      <c r="C80" s="464"/>
      <c r="D80" s="464">
        <f>+D57</f>
        <v>1</v>
      </c>
      <c r="E80" s="464">
        <f t="shared" ref="E80:I80" si="12">+E57</f>
        <v>1</v>
      </c>
      <c r="F80" s="464">
        <f t="shared" si="12"/>
        <v>1</v>
      </c>
      <c r="G80" s="464">
        <f t="shared" si="12"/>
        <v>0.91310337999832925</v>
      </c>
      <c r="H80" s="464">
        <f t="shared" si="12"/>
        <v>0.71780989138471663</v>
      </c>
      <c r="I80" s="464">
        <f t="shared" si="12"/>
        <v>0.71189539144830172</v>
      </c>
    </row>
    <row r="81" spans="1:9">
      <c r="C81" s="464"/>
      <c r="D81" s="464"/>
      <c r="E81" s="464"/>
      <c r="F81" s="464"/>
      <c r="G81" s="464"/>
      <c r="H81" s="464"/>
      <c r="I81" s="464"/>
    </row>
    <row r="82" spans="1:9">
      <c r="A82" s="249" t="s">
        <v>499</v>
      </c>
      <c r="B82" s="249"/>
      <c r="C82" s="199"/>
      <c r="D82" s="470">
        <f>+D76*D77*D78*D79*D80</f>
        <v>-0.1837604483028244</v>
      </c>
      <c r="E82" s="470">
        <f t="shared" ref="E82:I82" si="13">+E76*E77*E78*E79*E80</f>
        <v>-4.1028801552284284E-2</v>
      </c>
      <c r="F82" s="470">
        <f t="shared" si="13"/>
        <v>-2.7729000319916694E-2</v>
      </c>
      <c r="G82" s="470">
        <f t="shared" si="13"/>
        <v>0.26741598002067679</v>
      </c>
      <c r="H82" s="470">
        <f t="shared" si="13"/>
        <v>0.49102780945998709</v>
      </c>
      <c r="I82" s="470">
        <f t="shared" si="13"/>
        <v>0.42208544551232569</v>
      </c>
    </row>
    <row r="83" spans="1:9">
      <c r="C83" s="464"/>
      <c r="D83" s="464"/>
      <c r="E83" s="464"/>
      <c r="F83" s="464"/>
      <c r="G83" s="464"/>
      <c r="H83" s="464"/>
      <c r="I83" s="464"/>
    </row>
    <row r="84" spans="1:9">
      <c r="C84" s="464"/>
      <c r="D84" s="464"/>
      <c r="E84" s="464"/>
      <c r="F84" s="464"/>
      <c r="G84" s="464"/>
      <c r="H84" s="464"/>
      <c r="I84" s="464"/>
    </row>
    <row r="85" spans="1:9">
      <c r="C85" s="464"/>
      <c r="D85" s="464"/>
      <c r="E85" s="464"/>
      <c r="F85" s="464"/>
      <c r="G85" s="464"/>
      <c r="H85" s="464"/>
      <c r="I85" s="464"/>
    </row>
    <row r="86" spans="1:9">
      <c r="C86" s="464"/>
      <c r="D86" s="464"/>
      <c r="E86" s="464"/>
      <c r="F86" s="464"/>
      <c r="G86" s="464"/>
      <c r="H86" s="464"/>
      <c r="I86" s="464"/>
    </row>
    <row r="87" spans="1:9">
      <c r="C87" s="464"/>
      <c r="D87" s="464"/>
      <c r="E87" s="464"/>
      <c r="F87" s="464"/>
      <c r="G87" s="464"/>
      <c r="H87" s="464"/>
      <c r="I87" s="464"/>
    </row>
    <row r="88" spans="1:9">
      <c r="C88" s="464"/>
      <c r="D88" s="464"/>
      <c r="E88" s="464"/>
      <c r="F88" s="464"/>
      <c r="G88" s="464"/>
      <c r="H88" s="464"/>
      <c r="I88" s="464"/>
    </row>
    <row r="89" spans="1:9">
      <c r="C89" s="464"/>
      <c r="D89" s="464"/>
      <c r="E89" s="464"/>
      <c r="F89" s="464"/>
      <c r="G89" s="464"/>
      <c r="H89" s="464"/>
      <c r="I89" s="464"/>
    </row>
    <row r="90" spans="1:9">
      <c r="C90" s="464"/>
      <c r="D90" s="464"/>
      <c r="E90" s="464"/>
      <c r="F90" s="464"/>
      <c r="G90" s="464"/>
      <c r="H90" s="464"/>
      <c r="I90" s="464"/>
    </row>
    <row r="91" spans="1:9">
      <c r="C91" s="464"/>
      <c r="D91" s="464"/>
      <c r="E91" s="464"/>
      <c r="F91" s="464"/>
      <c r="G91" s="464"/>
      <c r="H91" s="464"/>
      <c r="I91" s="464"/>
    </row>
    <row r="92" spans="1:9">
      <c r="C92" s="464"/>
      <c r="D92" s="464"/>
      <c r="E92" s="464"/>
      <c r="F92" s="464"/>
      <c r="G92" s="464"/>
      <c r="H92" s="464"/>
      <c r="I92" s="464"/>
    </row>
    <row r="93" spans="1:9">
      <c r="C93" s="464"/>
      <c r="D93" s="464"/>
      <c r="E93" s="464"/>
      <c r="F93" s="464"/>
      <c r="G93" s="464"/>
      <c r="H93" s="464"/>
      <c r="I93" s="464"/>
    </row>
  </sheetData>
  <sheetProtection password="CE07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0" orientation="landscape" r:id="rId1"/>
  <headerFooter>
    <oddFooter>&amp;LRATIOS&amp;R&amp;P</oddFooter>
  </headerFooter>
  <rowBreaks count="1" manualBreakCount="1">
    <brk id="45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FF0000"/>
  </sheetPr>
  <dimension ref="A1:L90"/>
  <sheetViews>
    <sheetView workbookViewId="0">
      <selection activeCell="B87" sqref="B87"/>
    </sheetView>
  </sheetViews>
  <sheetFormatPr baseColWidth="10" defaultRowHeight="14.25"/>
  <cols>
    <col min="1" max="1" width="5" style="584" customWidth="1"/>
    <col min="2" max="2" width="85" style="768" customWidth="1"/>
    <col min="3" max="3" width="10.140625" style="592" bestFit="1" customWidth="1"/>
    <col min="4" max="4" width="10.140625" style="581" bestFit="1" customWidth="1"/>
    <col min="5" max="8" width="10.140625" style="128" bestFit="1" customWidth="1"/>
    <col min="9" max="11" width="11.42578125" style="128"/>
    <col min="12" max="241" width="11.42578125" style="4"/>
    <col min="242" max="242" width="58.42578125" style="4" customWidth="1"/>
    <col min="243" max="497" width="11.42578125" style="4"/>
    <col min="498" max="498" width="58.42578125" style="4" customWidth="1"/>
    <col min="499" max="753" width="11.42578125" style="4"/>
    <col min="754" max="754" width="58.42578125" style="4" customWidth="1"/>
    <col min="755" max="1009" width="11.42578125" style="4"/>
    <col min="1010" max="1010" width="58.42578125" style="4" customWidth="1"/>
    <col min="1011" max="1265" width="11.42578125" style="4"/>
    <col min="1266" max="1266" width="58.42578125" style="4" customWidth="1"/>
    <col min="1267" max="1521" width="11.42578125" style="4"/>
    <col min="1522" max="1522" width="58.42578125" style="4" customWidth="1"/>
    <col min="1523" max="1777" width="11.42578125" style="4"/>
    <col min="1778" max="1778" width="58.42578125" style="4" customWidth="1"/>
    <col min="1779" max="2033" width="11.42578125" style="4"/>
    <col min="2034" max="2034" width="58.42578125" style="4" customWidth="1"/>
    <col min="2035" max="2289" width="11.42578125" style="4"/>
    <col min="2290" max="2290" width="58.42578125" style="4" customWidth="1"/>
    <col min="2291" max="2545" width="11.42578125" style="4"/>
    <col min="2546" max="2546" width="58.42578125" style="4" customWidth="1"/>
    <col min="2547" max="2801" width="11.42578125" style="4"/>
    <col min="2802" max="2802" width="58.42578125" style="4" customWidth="1"/>
    <col min="2803" max="3057" width="11.42578125" style="4"/>
    <col min="3058" max="3058" width="58.42578125" style="4" customWidth="1"/>
    <col min="3059" max="3313" width="11.42578125" style="4"/>
    <col min="3314" max="3314" width="58.42578125" style="4" customWidth="1"/>
    <col min="3315" max="3569" width="11.42578125" style="4"/>
    <col min="3570" max="3570" width="58.42578125" style="4" customWidth="1"/>
    <col min="3571" max="3825" width="11.42578125" style="4"/>
    <col min="3826" max="3826" width="58.42578125" style="4" customWidth="1"/>
    <col min="3827" max="4081" width="11.42578125" style="4"/>
    <col min="4082" max="4082" width="58.42578125" style="4" customWidth="1"/>
    <col min="4083" max="4337" width="11.42578125" style="4"/>
    <col min="4338" max="4338" width="58.42578125" style="4" customWidth="1"/>
    <col min="4339" max="4593" width="11.42578125" style="4"/>
    <col min="4594" max="4594" width="58.42578125" style="4" customWidth="1"/>
    <col min="4595" max="4849" width="11.42578125" style="4"/>
    <col min="4850" max="4850" width="58.42578125" style="4" customWidth="1"/>
    <col min="4851" max="5105" width="11.42578125" style="4"/>
    <col min="5106" max="5106" width="58.42578125" style="4" customWidth="1"/>
    <col min="5107" max="5361" width="11.42578125" style="4"/>
    <col min="5362" max="5362" width="58.42578125" style="4" customWidth="1"/>
    <col min="5363" max="5617" width="11.42578125" style="4"/>
    <col min="5618" max="5618" width="58.42578125" style="4" customWidth="1"/>
    <col min="5619" max="5873" width="11.42578125" style="4"/>
    <col min="5874" max="5874" width="58.42578125" style="4" customWidth="1"/>
    <col min="5875" max="6129" width="11.42578125" style="4"/>
    <col min="6130" max="6130" width="58.42578125" style="4" customWidth="1"/>
    <col min="6131" max="6385" width="11.42578125" style="4"/>
    <col min="6386" max="6386" width="58.42578125" style="4" customWidth="1"/>
    <col min="6387" max="6641" width="11.42578125" style="4"/>
    <col min="6642" max="6642" width="58.42578125" style="4" customWidth="1"/>
    <col min="6643" max="6897" width="11.42578125" style="4"/>
    <col min="6898" max="6898" width="58.42578125" style="4" customWidth="1"/>
    <col min="6899" max="7153" width="11.42578125" style="4"/>
    <col min="7154" max="7154" width="58.42578125" style="4" customWidth="1"/>
    <col min="7155" max="7409" width="11.42578125" style="4"/>
    <col min="7410" max="7410" width="58.42578125" style="4" customWidth="1"/>
    <col min="7411" max="7665" width="11.42578125" style="4"/>
    <col min="7666" max="7666" width="58.42578125" style="4" customWidth="1"/>
    <col min="7667" max="7921" width="11.42578125" style="4"/>
    <col min="7922" max="7922" width="58.42578125" style="4" customWidth="1"/>
    <col min="7923" max="8177" width="11.42578125" style="4"/>
    <col min="8178" max="8178" width="58.42578125" style="4" customWidth="1"/>
    <col min="8179" max="8433" width="11.42578125" style="4"/>
    <col min="8434" max="8434" width="58.42578125" style="4" customWidth="1"/>
    <col min="8435" max="8689" width="11.42578125" style="4"/>
    <col min="8690" max="8690" width="58.42578125" style="4" customWidth="1"/>
    <col min="8691" max="8945" width="11.42578125" style="4"/>
    <col min="8946" max="8946" width="58.42578125" style="4" customWidth="1"/>
    <col min="8947" max="9201" width="11.42578125" style="4"/>
    <col min="9202" max="9202" width="58.42578125" style="4" customWidth="1"/>
    <col min="9203" max="9457" width="11.42578125" style="4"/>
    <col min="9458" max="9458" width="58.42578125" style="4" customWidth="1"/>
    <col min="9459" max="9713" width="11.42578125" style="4"/>
    <col min="9714" max="9714" width="58.42578125" style="4" customWidth="1"/>
    <col min="9715" max="9969" width="11.42578125" style="4"/>
    <col min="9970" max="9970" width="58.42578125" style="4" customWidth="1"/>
    <col min="9971" max="10225" width="11.42578125" style="4"/>
    <col min="10226" max="10226" width="58.42578125" style="4" customWidth="1"/>
    <col min="10227" max="10481" width="11.42578125" style="4"/>
    <col min="10482" max="10482" width="58.42578125" style="4" customWidth="1"/>
    <col min="10483" max="10737" width="11.42578125" style="4"/>
    <col min="10738" max="10738" width="58.42578125" style="4" customWidth="1"/>
    <col min="10739" max="10993" width="11.42578125" style="4"/>
    <col min="10994" max="10994" width="58.42578125" style="4" customWidth="1"/>
    <col min="10995" max="11249" width="11.42578125" style="4"/>
    <col min="11250" max="11250" width="58.42578125" style="4" customWidth="1"/>
    <col min="11251" max="11505" width="11.42578125" style="4"/>
    <col min="11506" max="11506" width="58.42578125" style="4" customWidth="1"/>
    <col min="11507" max="11761" width="11.42578125" style="4"/>
    <col min="11762" max="11762" width="58.42578125" style="4" customWidth="1"/>
    <col min="11763" max="12017" width="11.42578125" style="4"/>
    <col min="12018" max="12018" width="58.42578125" style="4" customWidth="1"/>
    <col min="12019" max="12273" width="11.42578125" style="4"/>
    <col min="12274" max="12274" width="58.42578125" style="4" customWidth="1"/>
    <col min="12275" max="12529" width="11.42578125" style="4"/>
    <col min="12530" max="12530" width="58.42578125" style="4" customWidth="1"/>
    <col min="12531" max="12785" width="11.42578125" style="4"/>
    <col min="12786" max="12786" width="58.42578125" style="4" customWidth="1"/>
    <col min="12787" max="13041" width="11.42578125" style="4"/>
    <col min="13042" max="13042" width="58.42578125" style="4" customWidth="1"/>
    <col min="13043" max="13297" width="11.42578125" style="4"/>
    <col min="13298" max="13298" width="58.42578125" style="4" customWidth="1"/>
    <col min="13299" max="13553" width="11.42578125" style="4"/>
    <col min="13554" max="13554" width="58.42578125" style="4" customWidth="1"/>
    <col min="13555" max="13809" width="11.42578125" style="4"/>
    <col min="13810" max="13810" width="58.42578125" style="4" customWidth="1"/>
    <col min="13811" max="14065" width="11.42578125" style="4"/>
    <col min="14066" max="14066" width="58.42578125" style="4" customWidth="1"/>
    <col min="14067" max="14321" width="11.42578125" style="4"/>
    <col min="14322" max="14322" width="58.42578125" style="4" customWidth="1"/>
    <col min="14323" max="14577" width="11.42578125" style="4"/>
    <col min="14578" max="14578" width="58.42578125" style="4" customWidth="1"/>
    <col min="14579" max="14833" width="11.42578125" style="4"/>
    <col min="14834" max="14834" width="58.42578125" style="4" customWidth="1"/>
    <col min="14835" max="15089" width="11.42578125" style="4"/>
    <col min="15090" max="15090" width="58.42578125" style="4" customWidth="1"/>
    <col min="15091" max="15345" width="11.42578125" style="4"/>
    <col min="15346" max="15346" width="58.42578125" style="4" customWidth="1"/>
    <col min="15347" max="15601" width="11.42578125" style="4"/>
    <col min="15602" max="15602" width="58.42578125" style="4" customWidth="1"/>
    <col min="15603" max="15857" width="11.42578125" style="4"/>
    <col min="15858" max="15858" width="58.42578125" style="4" customWidth="1"/>
    <col min="15859" max="16113" width="11.42578125" style="4"/>
    <col min="16114" max="16114" width="58.42578125" style="4" customWidth="1"/>
    <col min="16115" max="16384" width="11.42578125" style="4"/>
  </cols>
  <sheetData>
    <row r="1" spans="1:11" ht="15">
      <c r="B1" s="749"/>
    </row>
    <row r="2" spans="1:11">
      <c r="B2" s="750" t="s">
        <v>672</v>
      </c>
      <c r="C2" s="531">
        <f>+'A1-6'!C2</f>
        <v>41639</v>
      </c>
      <c r="D2" s="531">
        <f>+'A1-6'!D2</f>
        <v>42004</v>
      </c>
      <c r="E2" s="531">
        <f>+'A1-6'!E2</f>
        <v>42369</v>
      </c>
      <c r="F2" s="531">
        <f>+'A1-6'!F2</f>
        <v>42735</v>
      </c>
      <c r="G2" s="531">
        <f>+'A1-6'!G2</f>
        <v>43100</v>
      </c>
      <c r="H2" s="531">
        <f>+'A1-6'!H2</f>
        <v>43465</v>
      </c>
    </row>
    <row r="3" spans="1:11" ht="15">
      <c r="B3" s="751"/>
      <c r="C3" s="752"/>
      <c r="D3" s="752"/>
      <c r="E3" s="752"/>
      <c r="F3" s="752"/>
      <c r="G3" s="752"/>
      <c r="H3" s="752"/>
    </row>
    <row r="4" spans="1:11" ht="15">
      <c r="A4" s="753" t="s">
        <v>550</v>
      </c>
      <c r="B4" s="754" t="s">
        <v>646</v>
      </c>
    </row>
    <row r="5" spans="1:11" ht="15">
      <c r="A5" s="584">
        <v>1</v>
      </c>
      <c r="B5" s="755" t="s">
        <v>647</v>
      </c>
      <c r="C5" s="756">
        <f>+'A1-6'!C32</f>
        <v>-87.707486290786946</v>
      </c>
      <c r="D5" s="774">
        <f>+'A1-6'!D32</f>
        <v>-19.5972142057106</v>
      </c>
      <c r="E5" s="756">
        <f>+'A1-6'!E32</f>
        <v>-12.830615617504973</v>
      </c>
      <c r="F5" s="756">
        <f>+'A1-6'!F32</f>
        <v>184.13983222670356</v>
      </c>
      <c r="G5" s="756">
        <f>+'A1-6'!G32</f>
        <v>842.22860633905623</v>
      </c>
      <c r="H5" s="756">
        <f>+'A1-6'!H32</f>
        <v>1260.9925503663362</v>
      </c>
      <c r="I5"/>
      <c r="J5"/>
      <c r="K5"/>
    </row>
    <row r="6" spans="1:11" ht="15">
      <c r="A6" s="584">
        <v>2</v>
      </c>
      <c r="B6" s="757" t="s">
        <v>648</v>
      </c>
      <c r="C6" s="756"/>
      <c r="D6" s="774"/>
      <c r="E6" s="756"/>
      <c r="F6" s="756"/>
      <c r="G6" s="756"/>
      <c r="H6" s="756"/>
      <c r="I6"/>
      <c r="J6"/>
      <c r="K6"/>
    </row>
    <row r="7" spans="1:11" ht="15">
      <c r="A7" s="758" t="s">
        <v>649</v>
      </c>
      <c r="B7" s="759" t="s">
        <v>721</v>
      </c>
      <c r="C7" s="756">
        <f>+'A1-6'!C19+'A1-6'!C20</f>
        <v>40</v>
      </c>
      <c r="D7" s="774">
        <f>+'A1-6'!D19+'A1-6'!D20</f>
        <v>97.903571428571411</v>
      </c>
      <c r="E7" s="756">
        <f>+'A1-6'!E19+'A1-6'!E20</f>
        <v>116.80714285714285</v>
      </c>
      <c r="F7" s="756">
        <f>+'A1-6'!F19+'A1-6'!F20</f>
        <v>116.80714285714285</v>
      </c>
      <c r="G7" s="756">
        <f>+'A1-6'!G19+'A1-6'!G20</f>
        <v>116.80714285714285</v>
      </c>
      <c r="H7" s="756">
        <f>+'A1-6'!H19+'A1-6'!H20</f>
        <v>116.18214285714286</v>
      </c>
      <c r="I7"/>
      <c r="J7"/>
      <c r="K7"/>
    </row>
    <row r="8" spans="1:11" ht="15">
      <c r="A8" s="758" t="s">
        <v>650</v>
      </c>
      <c r="B8" s="760" t="s">
        <v>680</v>
      </c>
      <c r="C8" s="756"/>
      <c r="D8" s="774"/>
      <c r="E8" s="756"/>
      <c r="F8" s="756"/>
      <c r="G8" s="756"/>
      <c r="H8" s="756"/>
      <c r="I8"/>
      <c r="J8"/>
      <c r="K8"/>
    </row>
    <row r="9" spans="1:11" ht="15">
      <c r="A9" s="758" t="s">
        <v>651</v>
      </c>
      <c r="B9" s="760" t="s">
        <v>681</v>
      </c>
      <c r="C9" s="756"/>
      <c r="D9" s="774"/>
      <c r="E9" s="756"/>
      <c r="F9" s="756"/>
      <c r="G9" s="756"/>
      <c r="H9" s="756"/>
      <c r="I9"/>
      <c r="J9"/>
      <c r="K9"/>
    </row>
    <row r="10" spans="1:11" ht="15">
      <c r="A10" s="758" t="s">
        <v>652</v>
      </c>
      <c r="B10" s="760" t="s">
        <v>682</v>
      </c>
      <c r="C10" s="756">
        <f>-'A1-6'!C5</f>
        <v>0</v>
      </c>
      <c r="D10" s="774">
        <f>-'A1-6'!D5</f>
        <v>-1.5</v>
      </c>
      <c r="E10" s="756">
        <f>-'A1-6'!E5</f>
        <v>-3</v>
      </c>
      <c r="F10" s="756">
        <f>-'A1-6'!F5</f>
        <v>-3</v>
      </c>
      <c r="G10" s="756">
        <f>-'A1-6'!G5</f>
        <v>-3</v>
      </c>
      <c r="H10" s="756">
        <f>-'A1-6'!H5</f>
        <v>-3</v>
      </c>
      <c r="I10"/>
      <c r="J10"/>
      <c r="K10"/>
    </row>
    <row r="11" spans="1:11" ht="15">
      <c r="A11" s="758" t="s">
        <v>653</v>
      </c>
      <c r="B11" s="760" t="s">
        <v>683</v>
      </c>
      <c r="C11" s="756"/>
      <c r="D11" s="774"/>
      <c r="E11" s="756"/>
      <c r="F11" s="756"/>
      <c r="G11" s="756"/>
      <c r="H11" s="756"/>
      <c r="I11"/>
      <c r="J11"/>
      <c r="K11"/>
    </row>
    <row r="12" spans="1:11" ht="16.5" customHeight="1">
      <c r="A12" s="758" t="s">
        <v>654</v>
      </c>
      <c r="B12" s="760" t="s">
        <v>684</v>
      </c>
      <c r="C12" s="756"/>
      <c r="D12" s="774"/>
      <c r="E12" s="756"/>
      <c r="F12" s="756"/>
      <c r="G12" s="756"/>
      <c r="H12" s="756"/>
      <c r="I12"/>
      <c r="J12"/>
      <c r="K12"/>
    </row>
    <row r="13" spans="1:11" ht="15">
      <c r="A13" s="758" t="s">
        <v>655</v>
      </c>
      <c r="B13" s="760" t="s">
        <v>685</v>
      </c>
      <c r="C13" s="756">
        <f>'A1-6'!C29</f>
        <v>0</v>
      </c>
      <c r="D13" s="774">
        <f>'A1-6'!D29</f>
        <v>0</v>
      </c>
      <c r="E13" s="756">
        <f>'A1-6'!E29</f>
        <v>0</v>
      </c>
      <c r="F13" s="756">
        <f>'A1-6'!F29</f>
        <v>0</v>
      </c>
      <c r="G13" s="756">
        <f>'A1-6'!G29</f>
        <v>0</v>
      </c>
      <c r="H13" s="756">
        <f>'A1-6'!H29</f>
        <v>0</v>
      </c>
      <c r="I13"/>
      <c r="J13"/>
      <c r="K13"/>
    </row>
    <row r="14" spans="1:11" ht="15">
      <c r="A14" s="758" t="s">
        <v>656</v>
      </c>
      <c r="B14" s="760" t="s">
        <v>686</v>
      </c>
      <c r="C14" s="756">
        <f>+'A1-6'!C26+'A1-6'!C27+'A1-6'!C28</f>
        <v>12.966926290786988</v>
      </c>
      <c r="D14" s="774">
        <f>+'A1-6'!D26+'A1-6'!D27+'A1-6'!D28</f>
        <v>6.6972965771391273</v>
      </c>
      <c r="E14" s="756">
        <f>+'A1-6'!E26+'A1-6'!E27+'A1-6'!E28</f>
        <v>8.3984569363622636</v>
      </c>
      <c r="F14" s="756">
        <f>+'A1-6'!F26+'A1-6'!F27+'A1-6'!F28</f>
        <v>7.8062672756735827</v>
      </c>
      <c r="G14" s="756">
        <f>+'A1-6'!G26+'A1-6'!G27+'A1-6'!G28</f>
        <v>6.0890392655109755</v>
      </c>
      <c r="H14" s="756">
        <f>+'A1-6'!H26+'A1-6'!H27+'A1-6'!H28</f>
        <v>4.3167667001144174</v>
      </c>
      <c r="I14"/>
      <c r="J14"/>
      <c r="K14"/>
    </row>
    <row r="15" spans="1:11" ht="15">
      <c r="A15" s="758" t="s">
        <v>657</v>
      </c>
      <c r="B15" s="760" t="s">
        <v>687</v>
      </c>
      <c r="C15" s="756"/>
      <c r="D15" s="774"/>
      <c r="E15" s="756"/>
      <c r="F15" s="756"/>
      <c r="G15" s="756"/>
      <c r="H15" s="756"/>
      <c r="I15"/>
      <c r="J15"/>
      <c r="K15"/>
    </row>
    <row r="16" spans="1:11" ht="15">
      <c r="A16" s="758" t="s">
        <v>658</v>
      </c>
      <c r="B16" s="760" t="s">
        <v>688</v>
      </c>
      <c r="C16" s="756"/>
      <c r="D16" s="774"/>
      <c r="E16" s="756"/>
      <c r="F16" s="756"/>
      <c r="G16" s="756"/>
      <c r="H16" s="756"/>
      <c r="I16"/>
      <c r="J16"/>
      <c r="K16"/>
    </row>
    <row r="17" spans="1:11" ht="15">
      <c r="A17" s="758" t="s">
        <v>659</v>
      </c>
      <c r="B17" s="760" t="s">
        <v>689</v>
      </c>
      <c r="C17" s="756"/>
      <c r="D17" s="774"/>
      <c r="E17" s="756"/>
      <c r="F17" s="756"/>
      <c r="G17" s="756"/>
      <c r="H17" s="756"/>
      <c r="I17"/>
      <c r="J17"/>
      <c r="K17"/>
    </row>
    <row r="18" spans="1:11" ht="15">
      <c r="A18" s="758"/>
      <c r="B18" s="762"/>
      <c r="C18" s="756"/>
      <c r="D18" s="774"/>
      <c r="E18" s="774"/>
      <c r="F18" s="774"/>
      <c r="G18" s="774"/>
      <c r="H18" s="774"/>
      <c r="I18"/>
      <c r="J18"/>
      <c r="K18"/>
    </row>
    <row r="19" spans="1:11" ht="15">
      <c r="A19" s="758"/>
      <c r="B19" s="762" t="s">
        <v>723</v>
      </c>
      <c r="C19" s="756"/>
      <c r="D19" s="756"/>
      <c r="E19" s="756"/>
      <c r="F19" s="756"/>
      <c r="G19" s="756"/>
      <c r="H19" s="756"/>
      <c r="I19"/>
      <c r="J19"/>
      <c r="K19"/>
    </row>
    <row r="20" spans="1:11" ht="15">
      <c r="A20" s="120">
        <v>3</v>
      </c>
      <c r="B20" s="755" t="s">
        <v>660</v>
      </c>
      <c r="C20" s="756"/>
      <c r="D20" s="774"/>
      <c r="E20" s="774"/>
      <c r="F20" s="774"/>
      <c r="G20" s="774"/>
      <c r="H20" s="774"/>
      <c r="I20"/>
      <c r="J20"/>
      <c r="K20"/>
    </row>
    <row r="21" spans="1:11" ht="15">
      <c r="A21" s="758" t="s">
        <v>649</v>
      </c>
      <c r="B21" s="761" t="s">
        <v>690</v>
      </c>
      <c r="C21" s="756">
        <f>-'A1-6'!C150+'A1-6'!B150</f>
        <v>0</v>
      </c>
      <c r="D21" s="776">
        <f>-'A1-6'!D150+'A1-6'!C150</f>
        <v>-80</v>
      </c>
      <c r="E21" s="756">
        <f>-'A1-6'!E150+'A1-6'!D150</f>
        <v>-80</v>
      </c>
      <c r="F21" s="756">
        <f>-'A1-6'!F150+'A1-6'!E150</f>
        <v>-80</v>
      </c>
      <c r="G21" s="756">
        <f>-'A1-6'!G150+'A1-6'!F150</f>
        <v>0</v>
      </c>
      <c r="H21" s="756">
        <f>-'A1-6'!H150+'A1-6'!G150</f>
        <v>0</v>
      </c>
      <c r="I21"/>
      <c r="J21"/>
      <c r="K21"/>
    </row>
    <row r="22" spans="1:11" ht="15">
      <c r="A22" s="758" t="s">
        <v>650</v>
      </c>
      <c r="B22" s="760" t="s">
        <v>691</v>
      </c>
      <c r="C22" s="756">
        <f>-'A1-6'!C158+'A1-6'!B158</f>
        <v>105.31999999999998</v>
      </c>
      <c r="D22" s="776">
        <f>-'A1-6'!D158+'A1-6'!C158</f>
        <v>-240.83359999999993</v>
      </c>
      <c r="E22" s="756">
        <f>-'A1-6'!E158+'A1-6'!D158</f>
        <v>1.087991999999872</v>
      </c>
      <c r="F22" s="756">
        <f>-'A1-6'!F158+'A1-6'!E158</f>
        <v>-2.7727682400001186</v>
      </c>
      <c r="G22" s="756">
        <f>-'A1-6'!G158+'A1-6'!F158</f>
        <v>-167.41595128720019</v>
      </c>
      <c r="H22" s="756">
        <f>-'A1-6'!H158+'A1-6'!G158</f>
        <v>-257.04162982581573</v>
      </c>
      <c r="I22"/>
      <c r="J22"/>
      <c r="K22"/>
    </row>
    <row r="23" spans="1:11" ht="15">
      <c r="A23" s="758" t="s">
        <v>651</v>
      </c>
      <c r="B23" s="760" t="s">
        <v>692</v>
      </c>
      <c r="C23" s="756"/>
      <c r="D23" s="774"/>
      <c r="I23"/>
      <c r="J23"/>
      <c r="K23"/>
    </row>
    <row r="24" spans="1:11" ht="15">
      <c r="A24" s="758" t="s">
        <v>652</v>
      </c>
      <c r="B24" s="760" t="s">
        <v>693</v>
      </c>
      <c r="C24" s="756">
        <f>+'A1-6'!C184+'A1-6'!C185+'A1-6'!C186+'A1-6'!C187+'A1-6'!C188+'A1-6'!C189-'A1-6'!B184-'A1-6'!B185-'A1-6'!B186-'A1-6'!B187-'A1-6'!B188-'A1-6'!B189</f>
        <v>-140.40716479166667</v>
      </c>
      <c r="D24" s="776">
        <f>+'A1-6'!D184+'A1-6'!D185+'A1-6'!D186+'A1-6'!D187+'A1-6'!D188+'A1-6'!D189-'A1-6'!C184-'A1-6'!C185-'A1-6'!C186-'A1-6'!C187-'A1-6'!C188-'A1-6'!C189</f>
        <v>117.54949251401131</v>
      </c>
      <c r="E24" s="756">
        <f>+'A1-6'!E184+'A1-6'!E185+'A1-6'!E186+'A1-6'!E187+'A1-6'!E188+'A1-6'!E189-'A1-6'!D184-'A1-6'!D185-'A1-6'!D186-'A1-6'!D187-'A1-6'!D188-'A1-6'!D189</f>
        <v>23.218888949553051</v>
      </c>
      <c r="F24" s="756">
        <f>+'A1-6'!F184+'A1-6'!F185+'A1-6'!F186+'A1-6'!F187+'A1-6'!F188+'A1-6'!F189-'A1-6'!E184-'A1-6'!E185-'A1-6'!E186-'A1-6'!E187-'A1-6'!E188-'A1-6'!E189</f>
        <v>39.571298895850305</v>
      </c>
      <c r="G24" s="756">
        <f>+'A1-6'!G184+'A1-6'!G185+'A1-6'!G186+'A1-6'!G187+'A1-6'!G188+'A1-6'!G189-'A1-6'!F184-'A1-6'!F185-'A1-6'!F186-'A1-6'!F187-'A1-6'!F188-'A1-6'!F189</f>
        <v>313.00638239421937</v>
      </c>
      <c r="H24" s="756">
        <f>+'A1-6'!H184+'A1-6'!H185+'A1-6'!H186+'A1-6'!H187+'A1-6'!H188+'A1-6'!H189-'A1-6'!G184-'A1-6'!G185-'A1-6'!G186-'A1-6'!G187-'A1-6'!G188-'A1-6'!G189</f>
        <v>175.70410226154394</v>
      </c>
      <c r="I24"/>
      <c r="J24"/>
      <c r="K24"/>
    </row>
    <row r="25" spans="1:11" ht="15">
      <c r="A25" s="758" t="s">
        <v>653</v>
      </c>
      <c r="B25" s="760" t="s">
        <v>694</v>
      </c>
      <c r="C25" s="756">
        <f>+'A1-6'!C190-'A1-6'!B190</f>
        <v>-0.54999999999999716</v>
      </c>
      <c r="D25" s="776">
        <f>+'A1-6'!D190-'A1-6'!C190</f>
        <v>4.2000000000000206</v>
      </c>
      <c r="E25" s="756">
        <f>+'A1-6'!E190-'A1-6'!D190</f>
        <v>0</v>
      </c>
      <c r="F25" s="756">
        <f>+'A1-6'!F190-'A1-6'!E190</f>
        <v>0</v>
      </c>
      <c r="G25" s="756">
        <f>+'A1-6'!G190-'A1-6'!F190</f>
        <v>0</v>
      </c>
      <c r="H25" s="756">
        <f>+'A1-6'!H190-'A1-6'!G190</f>
        <v>0</v>
      </c>
      <c r="I25"/>
      <c r="J25"/>
      <c r="K25"/>
    </row>
    <row r="26" spans="1:11" ht="15">
      <c r="A26" s="758" t="s">
        <v>654</v>
      </c>
      <c r="B26" s="760" t="s">
        <v>695</v>
      </c>
      <c r="C26" s="756"/>
      <c r="D26" s="774"/>
      <c r="I26"/>
      <c r="J26"/>
      <c r="K26"/>
    </row>
    <row r="27" spans="1:11" ht="15">
      <c r="A27" s="758">
        <v>4</v>
      </c>
      <c r="B27" s="755" t="s">
        <v>661</v>
      </c>
      <c r="C27" s="756"/>
      <c r="D27" s="774"/>
      <c r="I27"/>
      <c r="J27"/>
      <c r="K27"/>
    </row>
    <row r="28" spans="1:11" ht="15">
      <c r="A28" s="758" t="s">
        <v>649</v>
      </c>
      <c r="B28" s="762" t="s">
        <v>696</v>
      </c>
      <c r="C28" s="756">
        <f>-C14</f>
        <v>-12.966926290786988</v>
      </c>
      <c r="D28" s="774">
        <f t="shared" ref="D28:H28" si="0">-D14</f>
        <v>-6.6972965771391273</v>
      </c>
      <c r="E28" s="756">
        <f t="shared" si="0"/>
        <v>-8.3984569363622636</v>
      </c>
      <c r="F28" s="756">
        <f t="shared" si="0"/>
        <v>-7.8062672756735827</v>
      </c>
      <c r="G28" s="756">
        <f t="shared" si="0"/>
        <v>-6.0890392655109755</v>
      </c>
      <c r="H28" s="756">
        <f t="shared" si="0"/>
        <v>-4.3167667001144174</v>
      </c>
      <c r="I28"/>
      <c r="J28"/>
      <c r="K28"/>
    </row>
    <row r="29" spans="1:11" ht="15">
      <c r="A29" s="758" t="s">
        <v>650</v>
      </c>
      <c r="B29" s="762" t="s">
        <v>697</v>
      </c>
      <c r="C29" s="756"/>
      <c r="D29" s="774"/>
      <c r="E29" s="756"/>
      <c r="F29" s="756"/>
      <c r="G29" s="756"/>
      <c r="H29" s="756"/>
      <c r="I29"/>
      <c r="J29"/>
      <c r="K29"/>
    </row>
    <row r="30" spans="1:11" ht="15">
      <c r="A30" s="758" t="s">
        <v>651</v>
      </c>
      <c r="B30" s="762" t="s">
        <v>698</v>
      </c>
      <c r="C30" s="756">
        <f>-C13</f>
        <v>0</v>
      </c>
      <c r="D30" s="774">
        <f t="shared" ref="D30:H30" si="1">-D13</f>
        <v>0</v>
      </c>
      <c r="E30" s="756">
        <f t="shared" si="1"/>
        <v>0</v>
      </c>
      <c r="F30" s="756">
        <f t="shared" si="1"/>
        <v>0</v>
      </c>
      <c r="G30" s="756">
        <f t="shared" si="1"/>
        <v>0</v>
      </c>
      <c r="H30" s="756">
        <f t="shared" si="1"/>
        <v>0</v>
      </c>
      <c r="I30"/>
      <c r="J30"/>
      <c r="K30"/>
    </row>
    <row r="31" spans="1:11" ht="15">
      <c r="A31" s="758" t="s">
        <v>652</v>
      </c>
      <c r="B31" s="762" t="s">
        <v>699</v>
      </c>
      <c r="C31" s="756"/>
      <c r="D31" s="774">
        <f>-'A1-6'!D35</f>
        <v>0</v>
      </c>
      <c r="E31" s="774">
        <f>-'A1-6'!E35</f>
        <v>0</v>
      </c>
      <c r="F31" s="774">
        <f>-'A1-6'!F35</f>
        <v>-16.001129028175271</v>
      </c>
      <c r="G31" s="774">
        <f>-'A1-6'!G35</f>
        <v>-237.668581901717</v>
      </c>
      <c r="H31" s="774">
        <f>-'A1-6'!H35</f>
        <v>-363.29776510990115</v>
      </c>
      <c r="I31"/>
      <c r="J31"/>
      <c r="K31"/>
    </row>
    <row r="32" spans="1:11" ht="15">
      <c r="A32" s="758" t="s">
        <v>653</v>
      </c>
      <c r="B32" s="762" t="s">
        <v>700</v>
      </c>
      <c r="C32" s="756"/>
      <c r="D32" s="774"/>
      <c r="E32" s="756"/>
      <c r="F32" s="756"/>
      <c r="G32" s="756"/>
      <c r="H32" s="756"/>
      <c r="I32"/>
      <c r="J32"/>
      <c r="K32"/>
    </row>
    <row r="33" spans="1:11" ht="15" customHeight="1">
      <c r="A33" s="120">
        <v>5</v>
      </c>
      <c r="B33" s="755" t="s">
        <v>662</v>
      </c>
      <c r="C33" s="756">
        <f>SUM(C5:C32)</f>
        <v>-83.344651082453638</v>
      </c>
      <c r="D33" s="774">
        <f>SUM(D5:D32)</f>
        <v>-122.2777502631278</v>
      </c>
      <c r="E33" s="756">
        <f t="shared" ref="E33" si="2">SUM(E5:E32)</f>
        <v>45.283408189190794</v>
      </c>
      <c r="F33" s="756">
        <f t="shared" ref="F33" si="3">SUM(F5:F32)</f>
        <v>238.74437671152128</v>
      </c>
      <c r="G33" s="756">
        <f t="shared" ref="G33" si="4">SUM(G5:G32)</f>
        <v>863.95759840150117</v>
      </c>
      <c r="H33" s="756">
        <f t="shared" ref="H33" si="5">SUM(H5:H32)</f>
        <v>929.53940054930627</v>
      </c>
      <c r="I33"/>
      <c r="J33"/>
      <c r="K33"/>
    </row>
    <row r="34" spans="1:11" ht="15">
      <c r="B34" s="763"/>
      <c r="C34" s="128"/>
      <c r="D34" s="577"/>
      <c r="I34"/>
      <c r="J34"/>
      <c r="K34"/>
    </row>
    <row r="35" spans="1:11" ht="15">
      <c r="A35" s="753" t="s">
        <v>663</v>
      </c>
      <c r="B35" s="764" t="s">
        <v>664</v>
      </c>
      <c r="C35" s="763"/>
      <c r="D35" s="775"/>
      <c r="I35"/>
      <c r="J35"/>
      <c r="K35"/>
    </row>
    <row r="36" spans="1:11" ht="15">
      <c r="A36" s="765">
        <v>6</v>
      </c>
      <c r="B36" s="766" t="s">
        <v>701</v>
      </c>
      <c r="C36" s="756"/>
      <c r="D36" s="774"/>
      <c r="E36" s="756"/>
      <c r="F36" s="756"/>
      <c r="G36" s="756"/>
      <c r="H36" s="756"/>
      <c r="I36"/>
      <c r="J36"/>
      <c r="K36"/>
    </row>
    <row r="37" spans="1:11" ht="15">
      <c r="A37" s="758" t="s">
        <v>649</v>
      </c>
      <c r="B37" s="767" t="s">
        <v>665</v>
      </c>
      <c r="C37" s="756"/>
      <c r="D37" s="774"/>
      <c r="E37" s="756"/>
      <c r="F37" s="756"/>
      <c r="G37" s="756"/>
      <c r="H37" s="756"/>
      <c r="I37"/>
      <c r="J37"/>
      <c r="K37"/>
    </row>
    <row r="38" spans="1:11" ht="15">
      <c r="A38" s="758" t="s">
        <v>650</v>
      </c>
      <c r="B38" s="760" t="s">
        <v>334</v>
      </c>
      <c r="C38" s="756">
        <f>+'A1-6'!B128+'A1-6'!B129+'A1-6'!B130+'A1-6'!B131-'A1-6'!C128-'A1-6'!C129-'A1-6'!C130-'A1-6'!C131</f>
        <v>-197</v>
      </c>
      <c r="D38" s="774">
        <f>+'A1-6'!C128+'A1-6'!C129+'A1-6'!C130+'A1-6'!C131-'A1-6'!D128-'A1-6'!D129-'A1-6'!D130-'A1-6'!D131</f>
        <v>-89</v>
      </c>
      <c r="E38" s="756">
        <f>-(+'A1-6'!E128+'A1-6'!E129+'A1-6'!E130-'A1-6'!D128-'A1-6'!D129-'A1-6'!D130+'A1-6'!E131-'A1-6'!D131)</f>
        <v>0</v>
      </c>
      <c r="F38" s="756">
        <f>-(+'A1-6'!F128+'A1-6'!F129+'A1-6'!F130-'A1-6'!E128-'A1-6'!E129-'A1-6'!E130+'A1-6'!F131-'A1-6'!E131)</f>
        <v>0</v>
      </c>
      <c r="G38" s="756">
        <f>-(+'A1-6'!G128+'A1-6'!G129+'A1-6'!G130-'A1-6'!F128-'A1-6'!F129-'A1-6'!F130+'A1-6'!G131-'A1-6'!F131)</f>
        <v>0</v>
      </c>
      <c r="H38" s="756">
        <f>-(+'A1-6'!H128+'A1-6'!H129+'A1-6'!H130-'A1-6'!G128-'A1-6'!G129-'A1-6'!G130+'A1-6'!H131-'A1-6'!G131)</f>
        <v>0</v>
      </c>
      <c r="I38"/>
      <c r="J38"/>
      <c r="K38"/>
    </row>
    <row r="39" spans="1:11" ht="15">
      <c r="A39" s="758" t="s">
        <v>651</v>
      </c>
      <c r="B39" s="760" t="s">
        <v>36</v>
      </c>
      <c r="C39" s="756">
        <f>-'A1-6'!C93</f>
        <v>0</v>
      </c>
      <c r="D39" s="774">
        <f>-(+'A1-6'!D135+'A1-6'!D136+'A1-6'!D137-'A1-6'!C135-'A1-6'!C136-'A1-6'!C137)</f>
        <v>-200</v>
      </c>
      <c r="E39" s="756">
        <f>-(+'A1-6'!E135+'A1-6'!E136+'A1-6'!E137-'A1-6'!D135-'A1-6'!D136-'A1-6'!D137)</f>
        <v>0</v>
      </c>
      <c r="F39" s="756">
        <f>-(+'A1-6'!F135+'A1-6'!F136+'A1-6'!F137-'A1-6'!E135-'A1-6'!E136-'A1-6'!E137)</f>
        <v>0</v>
      </c>
      <c r="G39" s="756">
        <f>-(+'A1-6'!G135+'A1-6'!G136+'A1-6'!G137-'A1-6'!F135-'A1-6'!F136-'A1-6'!F137)</f>
        <v>0</v>
      </c>
      <c r="H39" s="756">
        <f>-(+'A1-6'!H135+'A1-6'!H136+'A1-6'!H137-'A1-6'!G135-'A1-6'!G136-'A1-6'!G137)</f>
        <v>0</v>
      </c>
      <c r="I39"/>
      <c r="J39"/>
      <c r="K39"/>
    </row>
    <row r="40" spans="1:11" ht="15">
      <c r="A40" s="758" t="s">
        <v>652</v>
      </c>
      <c r="B40" s="760" t="s">
        <v>666</v>
      </c>
      <c r="C40" s="756"/>
      <c r="D40" s="774"/>
      <c r="E40" s="756"/>
      <c r="F40" s="756"/>
      <c r="G40" s="756"/>
      <c r="H40" s="756"/>
      <c r="I40"/>
      <c r="J40"/>
      <c r="K40"/>
    </row>
    <row r="41" spans="1:11" ht="15">
      <c r="A41" s="758" t="s">
        <v>653</v>
      </c>
      <c r="B41" s="760" t="s">
        <v>667</v>
      </c>
      <c r="C41" s="756">
        <f>-'A1-6'!C142+'A1-6'!B142</f>
        <v>0</v>
      </c>
      <c r="D41" s="774">
        <f>-'A1-6'!D142+'A1-6'!C142</f>
        <v>0</v>
      </c>
      <c r="E41" s="756">
        <f>-'A1-6'!E142+'A1-6'!D142</f>
        <v>0</v>
      </c>
      <c r="F41" s="756">
        <f>-'A1-6'!F142+'A1-6'!E142</f>
        <v>0</v>
      </c>
      <c r="G41" s="756">
        <f>-'A1-6'!G142+'A1-6'!F142</f>
        <v>0</v>
      </c>
      <c r="H41" s="756">
        <f>-'A1-6'!H142+'A1-6'!G142</f>
        <v>0</v>
      </c>
      <c r="I41"/>
      <c r="J41"/>
      <c r="K41"/>
    </row>
    <row r="42" spans="1:11" ht="15">
      <c r="A42" s="758" t="s">
        <v>654</v>
      </c>
      <c r="B42" s="760" t="s">
        <v>668</v>
      </c>
      <c r="C42" s="756"/>
      <c r="D42" s="774"/>
      <c r="E42" s="756"/>
      <c r="F42" s="756"/>
      <c r="G42" s="756"/>
      <c r="H42" s="756"/>
      <c r="I42"/>
      <c r="J42"/>
      <c r="K42"/>
    </row>
    <row r="43" spans="1:11" ht="15">
      <c r="A43" s="758" t="s">
        <v>655</v>
      </c>
      <c r="B43" s="760" t="s">
        <v>669</v>
      </c>
      <c r="C43" s="756"/>
      <c r="D43" s="774"/>
      <c r="E43" s="756"/>
      <c r="F43" s="756"/>
      <c r="G43" s="756"/>
      <c r="H43" s="756"/>
      <c r="I43"/>
      <c r="J43"/>
      <c r="K43"/>
    </row>
    <row r="44" spans="1:11" ht="15">
      <c r="A44" s="120">
        <v>7</v>
      </c>
      <c r="B44" s="766" t="s">
        <v>670</v>
      </c>
      <c r="C44" s="756"/>
      <c r="D44" s="774"/>
      <c r="E44" s="756"/>
      <c r="F44" s="756"/>
      <c r="G44" s="756"/>
      <c r="H44" s="756"/>
      <c r="I44"/>
      <c r="J44"/>
      <c r="K44"/>
    </row>
    <row r="45" spans="1:11" ht="15">
      <c r="A45" s="758" t="s">
        <v>649</v>
      </c>
      <c r="B45" s="767" t="s">
        <v>665</v>
      </c>
      <c r="C45" s="756"/>
      <c r="D45" s="774"/>
      <c r="E45" s="756"/>
      <c r="F45" s="756"/>
      <c r="G45" s="756"/>
      <c r="H45" s="756"/>
      <c r="I45"/>
      <c r="J45"/>
      <c r="K45"/>
    </row>
    <row r="46" spans="1:11" ht="15">
      <c r="A46" s="758" t="s">
        <v>650</v>
      </c>
      <c r="B46" s="760" t="s">
        <v>334</v>
      </c>
      <c r="C46" s="756"/>
      <c r="D46" s="774"/>
      <c r="E46" s="756"/>
      <c r="F46" s="756"/>
      <c r="G46" s="756"/>
      <c r="H46" s="756"/>
      <c r="I46"/>
      <c r="J46"/>
      <c r="K46"/>
    </row>
    <row r="47" spans="1:11" ht="15">
      <c r="A47" s="758" t="s">
        <v>651</v>
      </c>
      <c r="B47" s="760" t="s">
        <v>36</v>
      </c>
      <c r="C47" s="756"/>
      <c r="D47" s="774"/>
      <c r="E47" s="756"/>
      <c r="F47" s="756"/>
      <c r="G47" s="756"/>
      <c r="H47" s="756"/>
      <c r="I47"/>
      <c r="J47"/>
      <c r="K47"/>
    </row>
    <row r="48" spans="1:11" ht="15">
      <c r="A48" s="758" t="s">
        <v>652</v>
      </c>
      <c r="B48" s="760" t="s">
        <v>666</v>
      </c>
      <c r="C48" s="756"/>
      <c r="D48" s="774"/>
      <c r="E48" s="756"/>
      <c r="F48" s="756"/>
      <c r="G48" s="756"/>
      <c r="H48" s="756"/>
      <c r="I48"/>
      <c r="J48"/>
      <c r="K48"/>
    </row>
    <row r="49" spans="1:12" ht="15">
      <c r="A49" s="758" t="s">
        <v>653</v>
      </c>
      <c r="B49" s="760" t="s">
        <v>667</v>
      </c>
      <c r="C49" s="756"/>
      <c r="D49" s="774"/>
      <c r="E49" s="756"/>
      <c r="F49" s="756"/>
      <c r="G49" s="756"/>
      <c r="H49" s="756"/>
      <c r="I49"/>
      <c r="J49"/>
      <c r="K49"/>
    </row>
    <row r="50" spans="1:12" ht="15">
      <c r="A50" s="758" t="s">
        <v>654</v>
      </c>
      <c r="B50" s="760" t="s">
        <v>668</v>
      </c>
      <c r="C50" s="756"/>
      <c r="D50" s="774"/>
      <c r="E50" s="756"/>
      <c r="F50" s="756"/>
      <c r="G50" s="756"/>
      <c r="H50" s="756"/>
      <c r="I50"/>
      <c r="J50"/>
      <c r="K50"/>
    </row>
    <row r="51" spans="1:12" ht="15">
      <c r="A51" s="758" t="s">
        <v>655</v>
      </c>
      <c r="B51" s="760" t="s">
        <v>669</v>
      </c>
      <c r="C51" s="756"/>
      <c r="D51" s="774"/>
      <c r="E51" s="756"/>
      <c r="F51" s="756"/>
      <c r="G51" s="756"/>
      <c r="H51" s="756"/>
      <c r="I51"/>
      <c r="J51"/>
      <c r="K51"/>
    </row>
    <row r="52" spans="1:12" ht="15">
      <c r="A52" s="120">
        <v>8</v>
      </c>
      <c r="B52" s="755" t="s">
        <v>671</v>
      </c>
      <c r="C52" s="756">
        <f>SUM(C37:C51)</f>
        <v>-197</v>
      </c>
      <c r="D52" s="774">
        <f t="shared" ref="D52:H52" si="6">SUM(D37:D51)</f>
        <v>-289</v>
      </c>
      <c r="E52" s="756">
        <f t="shared" si="6"/>
        <v>0</v>
      </c>
      <c r="F52" s="756">
        <f t="shared" si="6"/>
        <v>0</v>
      </c>
      <c r="G52" s="756">
        <f t="shared" si="6"/>
        <v>0</v>
      </c>
      <c r="H52" s="756">
        <f t="shared" si="6"/>
        <v>0</v>
      </c>
      <c r="I52"/>
      <c r="J52"/>
      <c r="K52"/>
    </row>
    <row r="53" spans="1:12" ht="15">
      <c r="I53"/>
      <c r="J53"/>
      <c r="K53"/>
    </row>
    <row r="54" spans="1:12" ht="15">
      <c r="A54" s="770" t="s">
        <v>702</v>
      </c>
      <c r="B54" s="771" t="s">
        <v>703</v>
      </c>
      <c r="I54"/>
      <c r="J54"/>
      <c r="K54"/>
    </row>
    <row r="55" spans="1:12" ht="15">
      <c r="A55" s="120">
        <v>9</v>
      </c>
      <c r="B55" s="769" t="s">
        <v>713</v>
      </c>
      <c r="C55" s="756"/>
      <c r="D55" s="774"/>
      <c r="E55" s="756"/>
      <c r="F55" s="756"/>
      <c r="G55" s="756"/>
      <c r="H55" s="756"/>
      <c r="I55"/>
      <c r="J55"/>
      <c r="K55"/>
      <c r="L55" s="128"/>
    </row>
    <row r="56" spans="1:12" ht="15">
      <c r="A56" s="758" t="s">
        <v>649</v>
      </c>
      <c r="B56" s="772" t="s">
        <v>704</v>
      </c>
      <c r="C56" s="756">
        <f>+'A1-6'!C80+'A1-6'!C81</f>
        <v>275</v>
      </c>
      <c r="D56" s="774">
        <f>+'A1-6'!D80+'A1-6'!D81</f>
        <v>0</v>
      </c>
      <c r="E56" s="756">
        <f>+'A1-6'!E80+'A1-6'!E81</f>
        <v>0</v>
      </c>
      <c r="F56" s="756">
        <f>+'A1-6'!F80+'A1-6'!F81</f>
        <v>0</v>
      </c>
      <c r="G56" s="756">
        <f>+'A1-6'!G80+'A1-6'!G81</f>
        <v>0</v>
      </c>
      <c r="H56" s="756">
        <f>+'A1-6'!H80+'A1-6'!H81</f>
        <v>0</v>
      </c>
      <c r="I56"/>
      <c r="J56"/>
      <c r="K56"/>
    </row>
    <row r="57" spans="1:12" ht="15">
      <c r="A57" s="758" t="s">
        <v>650</v>
      </c>
      <c r="B57" s="747" t="s">
        <v>705</v>
      </c>
      <c r="C57" s="756"/>
      <c r="D57" s="774"/>
      <c r="E57" s="756"/>
      <c r="F57" s="756"/>
      <c r="G57" s="756"/>
      <c r="H57" s="756"/>
      <c r="I57"/>
      <c r="J57"/>
      <c r="K57"/>
      <c r="L57" s="128"/>
    </row>
    <row r="58" spans="1:12" ht="15">
      <c r="A58" s="758" t="s">
        <v>651</v>
      </c>
      <c r="B58" s="747" t="s">
        <v>706</v>
      </c>
      <c r="C58" s="756"/>
      <c r="D58" s="774"/>
      <c r="E58" s="756"/>
      <c r="F58" s="756"/>
      <c r="G58" s="756"/>
      <c r="H58" s="756"/>
      <c r="I58"/>
      <c r="J58"/>
      <c r="K58"/>
    </row>
    <row r="59" spans="1:12" ht="15">
      <c r="A59" s="758" t="s">
        <v>652</v>
      </c>
      <c r="B59" s="747" t="s">
        <v>708</v>
      </c>
      <c r="C59" s="756"/>
      <c r="D59" s="774"/>
      <c r="E59" s="756"/>
      <c r="F59" s="756"/>
      <c r="G59" s="756"/>
      <c r="H59" s="756"/>
      <c r="I59"/>
      <c r="J59"/>
      <c r="K59"/>
    </row>
    <row r="60" spans="1:12" ht="15">
      <c r="A60" s="758" t="s">
        <v>653</v>
      </c>
      <c r="B60" s="747" t="s">
        <v>707</v>
      </c>
      <c r="C60" s="756">
        <f>+'A1-6'!C82</f>
        <v>0</v>
      </c>
      <c r="D60" s="774">
        <f>+'A1-6'!D82</f>
        <v>30</v>
      </c>
      <c r="E60" s="756">
        <f>+'A1-6'!E82</f>
        <v>0</v>
      </c>
      <c r="F60" s="756">
        <f>+'A1-6'!F82</f>
        <v>0</v>
      </c>
      <c r="G60" s="756">
        <f>+'A1-6'!G82</f>
        <v>0</v>
      </c>
      <c r="H60" s="756">
        <f>+'A1-6'!H82</f>
        <v>0</v>
      </c>
      <c r="I60"/>
      <c r="J60"/>
      <c r="K60"/>
    </row>
    <row r="61" spans="1:12" ht="15">
      <c r="A61" s="758">
        <v>10</v>
      </c>
      <c r="B61" s="769" t="s">
        <v>712</v>
      </c>
      <c r="C61" s="756"/>
      <c r="D61" s="774"/>
      <c r="E61" s="756"/>
      <c r="F61" s="756"/>
      <c r="G61" s="756"/>
      <c r="H61" s="756"/>
      <c r="I61"/>
      <c r="J61"/>
      <c r="K61"/>
    </row>
    <row r="62" spans="1:12" ht="15">
      <c r="A62" s="758" t="s">
        <v>649</v>
      </c>
      <c r="B62" s="747" t="s">
        <v>709</v>
      </c>
      <c r="C62" s="756"/>
      <c r="D62" s="774"/>
      <c r="E62" s="756"/>
      <c r="F62" s="756"/>
      <c r="G62" s="756"/>
      <c r="H62" s="756"/>
      <c r="I62"/>
      <c r="J62"/>
      <c r="K62"/>
    </row>
    <row r="63" spans="1:12" ht="15">
      <c r="A63" s="758"/>
      <c r="B63" s="748" t="s">
        <v>673</v>
      </c>
      <c r="C63" s="756"/>
      <c r="D63" s="774"/>
      <c r="E63" s="756"/>
      <c r="F63" s="756"/>
      <c r="G63" s="756"/>
      <c r="H63" s="756"/>
      <c r="I63"/>
      <c r="J63"/>
      <c r="K63"/>
    </row>
    <row r="64" spans="1:12" ht="15">
      <c r="A64" s="758"/>
      <c r="B64" s="748" t="s">
        <v>674</v>
      </c>
      <c r="C64" s="756">
        <f>+'A1-6'!C83+'A1-6'!C84+'A1-6'!C51-'A1-6'!C70</f>
        <v>43</v>
      </c>
      <c r="D64" s="756">
        <f>+'A1-6'!D83+'A1-6'!D84+'A1-6'!D51-'A1-6'!D70</f>
        <v>207</v>
      </c>
      <c r="E64" s="756">
        <f>+'A1-6'!E83+'A1-6'!E84+'A1-6'!E51-'A1-6'!E70</f>
        <v>0</v>
      </c>
      <c r="F64" s="756">
        <f>+'A1-6'!F83+'A1-6'!F84+'A1-6'!F51-'A1-6'!F70</f>
        <v>0</v>
      </c>
      <c r="G64" s="756">
        <f>+'A1-6'!G83+'A1-6'!G84+'A1-6'!G51-'A1-6'!G70</f>
        <v>0</v>
      </c>
      <c r="H64" s="756">
        <f>+'A1-6'!H83+'A1-6'!H84+'A1-6'!H51-'A1-6'!H70</f>
        <v>0</v>
      </c>
      <c r="I64"/>
      <c r="J64"/>
      <c r="K64"/>
    </row>
    <row r="65" spans="1:11" ht="15">
      <c r="A65" s="758"/>
      <c r="B65" s="748" t="s">
        <v>675</v>
      </c>
      <c r="C65" s="756"/>
      <c r="D65" s="774"/>
      <c r="E65" s="756"/>
      <c r="F65" s="756"/>
      <c r="G65" s="756"/>
      <c r="H65" s="756"/>
      <c r="I65"/>
      <c r="J65"/>
      <c r="K65"/>
    </row>
    <row r="66" spans="1:11" ht="15">
      <c r="A66" s="758"/>
      <c r="B66" s="748" t="s">
        <v>710</v>
      </c>
      <c r="C66" s="756"/>
      <c r="D66" s="774"/>
      <c r="E66" s="756"/>
      <c r="F66" s="756"/>
      <c r="G66" s="756"/>
      <c r="H66" s="756"/>
      <c r="I66"/>
      <c r="J66"/>
      <c r="K66"/>
    </row>
    <row r="67" spans="1:11" ht="15">
      <c r="A67" s="758"/>
      <c r="B67" s="747" t="s">
        <v>676</v>
      </c>
      <c r="C67" s="756"/>
      <c r="D67" s="774"/>
      <c r="E67" s="756"/>
      <c r="F67" s="756"/>
      <c r="G67" s="756"/>
      <c r="H67" s="756"/>
      <c r="I67"/>
      <c r="J67"/>
      <c r="K67"/>
    </row>
    <row r="68" spans="1:11" ht="15">
      <c r="A68" s="758"/>
      <c r="B68" s="748" t="s">
        <v>677</v>
      </c>
      <c r="C68" s="756"/>
      <c r="D68" s="774"/>
      <c r="E68" s="756"/>
      <c r="F68" s="756"/>
      <c r="G68" s="756"/>
      <c r="H68" s="756"/>
      <c r="I68"/>
      <c r="J68"/>
      <c r="K68"/>
    </row>
    <row r="69" spans="1:11" ht="15">
      <c r="A69" s="758"/>
      <c r="B69" s="748" t="s">
        <v>724</v>
      </c>
      <c r="C69" s="756">
        <f>-(+'A1-6'!C97)+'A1-6'!C27-ARF!P320</f>
        <v>-39.588530519460633</v>
      </c>
      <c r="D69" s="774">
        <f>-(+'A1-6'!D97)+'A1-6'!D27-ARF!AB320</f>
        <v>-45.348013698133805</v>
      </c>
      <c r="E69" s="756">
        <f>-(+'A1-6'!E97)+'A1-6'!E27-ARF!AN320</f>
        <v>-6.3141490036811616</v>
      </c>
      <c r="F69" s="756">
        <f>-(+'A1-6'!F97)+'A1-6'!F27-ARF!AZ320</f>
        <v>-34.813698886929529</v>
      </c>
      <c r="G69" s="756">
        <f>-(+'A1-6'!G97)+'A1-6'!G27-ARF!BL320</f>
        <v>-51.697909005074848</v>
      </c>
      <c r="H69" s="756">
        <f>-(+'A1-6'!H97)+'A1-6'!H27-ARF!BX320</f>
        <v>-49.927429095453263</v>
      </c>
      <c r="I69"/>
      <c r="J69"/>
      <c r="K69"/>
    </row>
    <row r="70" spans="1:11" ht="15">
      <c r="A70" s="758"/>
      <c r="B70" s="748" t="s">
        <v>678</v>
      </c>
      <c r="C70" s="756"/>
      <c r="D70" s="774"/>
      <c r="E70" s="756"/>
      <c r="F70" s="756"/>
      <c r="G70" s="756"/>
      <c r="H70" s="756"/>
      <c r="I70"/>
      <c r="J70"/>
      <c r="K70"/>
    </row>
    <row r="71" spans="1:11" ht="15">
      <c r="A71" s="758"/>
      <c r="B71" s="748" t="s">
        <v>711</v>
      </c>
      <c r="C71" s="756"/>
      <c r="D71" s="774"/>
      <c r="E71" s="756"/>
      <c r="F71" s="756"/>
      <c r="G71" s="756"/>
      <c r="H71" s="756"/>
      <c r="I71"/>
      <c r="J71"/>
      <c r="K71"/>
    </row>
    <row r="72" spans="1:11" ht="15">
      <c r="A72" s="765">
        <v>11</v>
      </c>
      <c r="B72" s="769" t="s">
        <v>714</v>
      </c>
      <c r="C72" s="756"/>
      <c r="D72" s="774"/>
      <c r="E72" s="756"/>
      <c r="F72" s="756"/>
      <c r="G72" s="756"/>
      <c r="H72" s="756"/>
      <c r="I72"/>
      <c r="J72"/>
      <c r="K72"/>
    </row>
    <row r="73" spans="1:11" ht="15">
      <c r="A73" s="758" t="s">
        <v>649</v>
      </c>
      <c r="B73" s="747" t="s">
        <v>715</v>
      </c>
      <c r="C73" s="756"/>
      <c r="D73" s="774"/>
      <c r="E73" s="756"/>
      <c r="F73" s="756"/>
      <c r="G73" s="756"/>
      <c r="H73" s="756"/>
      <c r="I73"/>
      <c r="J73"/>
      <c r="K73"/>
    </row>
    <row r="74" spans="1:11" ht="15">
      <c r="A74" s="758" t="s">
        <v>650</v>
      </c>
      <c r="B74" s="747" t="s">
        <v>716</v>
      </c>
      <c r="C74" s="756"/>
      <c r="D74" s="774"/>
      <c r="E74" s="756"/>
      <c r="F74" s="756"/>
      <c r="G74" s="756"/>
      <c r="H74" s="756"/>
      <c r="I74"/>
      <c r="J74"/>
      <c r="K74"/>
    </row>
    <row r="75" spans="1:11" ht="15">
      <c r="A75" s="765">
        <v>12</v>
      </c>
      <c r="B75" s="769" t="s">
        <v>717</v>
      </c>
      <c r="C75" s="756">
        <f>SUM(C55:C74)</f>
        <v>278.41146948053938</v>
      </c>
      <c r="D75" s="774">
        <f t="shared" ref="D75:H75" si="7">SUM(D55:D74)</f>
        <v>191.6519863018662</v>
      </c>
      <c r="E75" s="756">
        <f t="shared" si="7"/>
        <v>-6.3141490036811616</v>
      </c>
      <c r="F75" s="756">
        <f t="shared" si="7"/>
        <v>-34.813698886929529</v>
      </c>
      <c r="G75" s="756">
        <f t="shared" si="7"/>
        <v>-51.697909005074848</v>
      </c>
      <c r="H75" s="756">
        <f t="shared" si="7"/>
        <v>-49.927429095453263</v>
      </c>
      <c r="I75"/>
      <c r="J75"/>
      <c r="K75"/>
    </row>
    <row r="76" spans="1:11" ht="15">
      <c r="A76" s="753" t="s">
        <v>718</v>
      </c>
      <c r="B76" s="771" t="s">
        <v>719</v>
      </c>
      <c r="C76" s="756"/>
      <c r="D76" s="774"/>
      <c r="E76" s="756"/>
      <c r="F76" s="756"/>
      <c r="G76" s="756"/>
      <c r="H76" s="756"/>
      <c r="I76"/>
      <c r="J76"/>
      <c r="K76"/>
    </row>
    <row r="77" spans="1:11" ht="15">
      <c r="A77" s="753" t="s">
        <v>12</v>
      </c>
      <c r="B77" s="771" t="s">
        <v>720</v>
      </c>
      <c r="C77" s="756">
        <f>+C75+C52+C33</f>
        <v>-1.9331816019142565</v>
      </c>
      <c r="D77" s="774">
        <f t="shared" ref="D77:H77" si="8">+D75+D52+D33</f>
        <v>-219.62576396126161</v>
      </c>
      <c r="E77" s="756">
        <f t="shared" si="8"/>
        <v>38.969259185509635</v>
      </c>
      <c r="F77" s="756">
        <f t="shared" si="8"/>
        <v>203.93067782459175</v>
      </c>
      <c r="G77" s="756">
        <f t="shared" si="8"/>
        <v>812.25968939642632</v>
      </c>
      <c r="H77" s="756">
        <f t="shared" si="8"/>
        <v>879.61197145385302</v>
      </c>
      <c r="I77"/>
      <c r="J77"/>
      <c r="K77"/>
    </row>
    <row r="78" spans="1:11" ht="15">
      <c r="A78" s="758"/>
      <c r="B78" s="747" t="s">
        <v>679</v>
      </c>
      <c r="C78" s="756">
        <f>+BS!B38</f>
        <v>5</v>
      </c>
      <c r="D78" s="774">
        <f>+C80</f>
        <v>3.0668183980857435</v>
      </c>
      <c r="E78" s="756">
        <f>+D80</f>
        <v>-216.55894556317588</v>
      </c>
      <c r="F78" s="756">
        <f t="shared" ref="F78:H78" si="9">+E80</f>
        <v>-177.58968637766625</v>
      </c>
      <c r="G78" s="756">
        <f t="shared" si="9"/>
        <v>26.3409914469255</v>
      </c>
      <c r="H78" s="756">
        <f t="shared" si="9"/>
        <v>838.60068084335182</v>
      </c>
      <c r="I78"/>
      <c r="J78"/>
      <c r="K78"/>
    </row>
    <row r="79" spans="1:11" ht="15">
      <c r="A79" s="758"/>
      <c r="B79" s="747" t="s">
        <v>722</v>
      </c>
      <c r="C79" s="756">
        <f>+'A1-6'!C160</f>
        <v>3.0668183980856298</v>
      </c>
      <c r="D79" s="774">
        <f>+'A1-6'!D160</f>
        <v>3</v>
      </c>
      <c r="E79" s="756">
        <f>+'A1-6'!E160</f>
        <v>3</v>
      </c>
      <c r="F79" s="756">
        <f>+'A1-6'!F160</f>
        <v>26.340991446925884</v>
      </c>
      <c r="G79" s="756">
        <f>+'A1-6'!G160</f>
        <v>838.60068084335296</v>
      </c>
      <c r="H79" s="756">
        <f>+'A1-6'!H160</f>
        <v>1718.2126522972062</v>
      </c>
      <c r="I79"/>
      <c r="J79"/>
      <c r="K79"/>
    </row>
    <row r="80" spans="1:11" ht="14.25" customHeight="1">
      <c r="A80" s="758"/>
      <c r="B80" s="747" t="s">
        <v>725</v>
      </c>
      <c r="C80" s="756">
        <f>+C78+C77</f>
        <v>3.0668183980857435</v>
      </c>
      <c r="D80" s="774">
        <f>+D77+D78</f>
        <v>-216.55894556317588</v>
      </c>
      <c r="E80" s="756">
        <f t="shared" ref="E80:H80" si="10">+E77+E78</f>
        <v>-177.58968637766625</v>
      </c>
      <c r="F80" s="756">
        <f t="shared" si="10"/>
        <v>26.3409914469255</v>
      </c>
      <c r="G80" s="756">
        <f t="shared" si="10"/>
        <v>838.60068084335182</v>
      </c>
      <c r="H80" s="756">
        <f t="shared" si="10"/>
        <v>1718.2126522972048</v>
      </c>
      <c r="I80"/>
      <c r="J80"/>
      <c r="K80"/>
    </row>
    <row r="81" spans="2:11" ht="14.25" customHeight="1">
      <c r="B81" s="773" t="s">
        <v>726</v>
      </c>
      <c r="C81" s="774">
        <f>-C79+C80</f>
        <v>1.1368683772161603E-13</v>
      </c>
      <c r="D81" s="774">
        <f>-D79+D80</f>
        <v>-219.55894556317588</v>
      </c>
      <c r="E81" s="774">
        <f>-E79+E80</f>
        <v>-180.58968637766625</v>
      </c>
      <c r="F81" s="774">
        <f t="shared" ref="F81:H81" si="11">-F79+F80</f>
        <v>-3.836930773104541E-13</v>
      </c>
      <c r="G81" s="774">
        <f t="shared" si="11"/>
        <v>-1.1368683772161603E-12</v>
      </c>
      <c r="H81" s="774">
        <f t="shared" si="11"/>
        <v>0</v>
      </c>
      <c r="I81"/>
      <c r="J81"/>
      <c r="K81"/>
    </row>
    <row r="82" spans="2:11" ht="14.25" customHeight="1">
      <c r="I82"/>
      <c r="J82"/>
      <c r="K82"/>
    </row>
    <row r="83" spans="2:11" ht="14.25" customHeight="1"/>
    <row r="84" spans="2:11" ht="14.25" customHeight="1"/>
    <row r="85" spans="2:11" ht="14.25" customHeight="1"/>
    <row r="86" spans="2:11" ht="14.25" customHeight="1"/>
    <row r="87" spans="2:11" ht="14.25" customHeight="1"/>
    <row r="88" spans="2:11" ht="14.25" customHeight="1"/>
    <row r="89" spans="2:11" ht="14.25" customHeight="1"/>
    <row r="90" spans="2:11" ht="14.25" customHeight="1"/>
  </sheetData>
  <sheetProtection password="CE07" sheet="1" objects="1" scenarios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21">
    <tabColor rgb="FFFF0000"/>
  </sheetPr>
  <dimension ref="A1:L78"/>
  <sheetViews>
    <sheetView showZeros="0" view="pageBreakPreview" topLeftCell="A43" zoomScale="60" zoomScaleNormal="100" workbookViewId="0">
      <selection activeCell="C61" sqref="C61"/>
    </sheetView>
  </sheetViews>
  <sheetFormatPr baseColWidth="10" defaultRowHeight="15"/>
  <cols>
    <col min="1" max="1" width="62.28515625" customWidth="1"/>
    <col min="2" max="8" width="8.7109375" customWidth="1"/>
    <col min="10" max="11" width="11.42578125" style="28"/>
  </cols>
  <sheetData>
    <row r="1" spans="1:11">
      <c r="A1" s="215" t="s">
        <v>504</v>
      </c>
      <c r="B1" s="303"/>
      <c r="C1" s="303"/>
      <c r="D1" s="303"/>
      <c r="E1" s="303"/>
      <c r="F1" s="303"/>
      <c r="G1" s="303"/>
      <c r="H1" s="303"/>
    </row>
    <row r="2" spans="1:11">
      <c r="A2" s="213"/>
      <c r="B2" s="418"/>
      <c r="C2" s="437">
        <f>+'A1-6'!C168</f>
        <v>41639</v>
      </c>
      <c r="D2" s="437">
        <f>+'A1-6'!D168</f>
        <v>42004</v>
      </c>
      <c r="E2" s="437">
        <f>+'A1-6'!E168</f>
        <v>42369</v>
      </c>
      <c r="F2" s="437">
        <f>+'A1-6'!F168</f>
        <v>42735</v>
      </c>
      <c r="G2" s="437">
        <f>+'A1-6'!G168</f>
        <v>43100</v>
      </c>
      <c r="H2" s="437">
        <f>+'A1-6'!H168</f>
        <v>43465</v>
      </c>
      <c r="I2" s="437" t="s">
        <v>505</v>
      </c>
      <c r="J2" s="471" t="s">
        <v>507</v>
      </c>
      <c r="K2" s="471" t="s">
        <v>506</v>
      </c>
    </row>
    <row r="3" spans="1:11">
      <c r="A3" s="254" t="s">
        <v>222</v>
      </c>
      <c r="B3" s="419"/>
      <c r="C3" s="419"/>
      <c r="D3" s="419"/>
      <c r="E3" s="419"/>
      <c r="F3" s="419"/>
      <c r="G3" s="419"/>
      <c r="H3" s="419"/>
    </row>
    <row r="4" spans="1:11">
      <c r="A4" s="213" t="s">
        <v>396</v>
      </c>
      <c r="B4" s="419"/>
      <c r="C4" s="419">
        <f>+DFS!C5-DFS!B5</f>
        <v>197</v>
      </c>
      <c r="D4" s="419">
        <f>+DFS!D5-DFS!C5</f>
        <v>89</v>
      </c>
      <c r="E4" s="419">
        <f>+DFS!E5-DFS!D5</f>
        <v>0</v>
      </c>
      <c r="F4" s="419">
        <f>+DFS!F5-DFS!E5</f>
        <v>0</v>
      </c>
      <c r="G4" s="419">
        <f>+DFS!G5-DFS!F5</f>
        <v>0</v>
      </c>
      <c r="H4" s="419">
        <f>+DFS!H5-DFS!G5</f>
        <v>0</v>
      </c>
      <c r="I4" s="20">
        <f>SUM(C4:H4)</f>
        <v>286</v>
      </c>
      <c r="J4" s="28">
        <f>+IF(I4&gt;0,I4,0)</f>
        <v>286</v>
      </c>
      <c r="K4" s="28">
        <f>+IF(I4&lt;0,-I4,0)</f>
        <v>0</v>
      </c>
    </row>
    <row r="5" spans="1:11">
      <c r="A5" s="213" t="s">
        <v>225</v>
      </c>
      <c r="B5" s="419"/>
      <c r="C5" s="419">
        <f>+DFS!C6-DFS!B6</f>
        <v>0</v>
      </c>
      <c r="D5" s="419">
        <f>+DFS!D6-DFS!C6</f>
        <v>-47.1</v>
      </c>
      <c r="E5" s="419">
        <f>+DFS!E6-DFS!D6</f>
        <v>-55.199999999999953</v>
      </c>
      <c r="F5" s="419">
        <f>+DFS!F6-DFS!E6</f>
        <v>-55.199999999999932</v>
      </c>
      <c r="G5" s="419">
        <f>+DFS!G6-DFS!F6</f>
        <v>-55.199999999999932</v>
      </c>
      <c r="H5" s="419">
        <f>+DFS!H6-DFS!G6</f>
        <v>-55.199999999999989</v>
      </c>
      <c r="I5" s="20">
        <f>SUM(C5:H5)</f>
        <v>-267.89999999999981</v>
      </c>
      <c r="J5" s="28">
        <f>+IF(I5&gt;0,I5,0)</f>
        <v>0</v>
      </c>
      <c r="K5" s="28">
        <f>+IF(I5&lt;0,-I5,0)</f>
        <v>267.89999999999981</v>
      </c>
    </row>
    <row r="6" spans="1:11">
      <c r="A6" s="251" t="s">
        <v>226</v>
      </c>
      <c r="B6" s="420"/>
      <c r="C6" s="420">
        <f t="shared" ref="C6:H6" si="0">SUM(C4:C5)</f>
        <v>197</v>
      </c>
      <c r="D6" s="420">
        <f t="shared" si="0"/>
        <v>41.9</v>
      </c>
      <c r="E6" s="420">
        <f t="shared" si="0"/>
        <v>-55.199999999999953</v>
      </c>
      <c r="F6" s="420">
        <f t="shared" si="0"/>
        <v>-55.199999999999932</v>
      </c>
      <c r="G6" s="420">
        <f t="shared" si="0"/>
        <v>-55.199999999999932</v>
      </c>
      <c r="H6" s="420">
        <f t="shared" si="0"/>
        <v>-55.199999999999989</v>
      </c>
    </row>
    <row r="7" spans="1:11">
      <c r="A7" s="213" t="s">
        <v>397</v>
      </c>
      <c r="B7" s="419"/>
      <c r="C7" s="419">
        <f>+DFS!C8-DFS!B8</f>
        <v>0</v>
      </c>
      <c r="D7" s="419">
        <f>+DFS!D8-DFS!C8</f>
        <v>200</v>
      </c>
      <c r="E7" s="419">
        <f>+DFS!E8-DFS!D8</f>
        <v>0</v>
      </c>
      <c r="F7" s="419">
        <f>+DFS!F8-DFS!E8</f>
        <v>0</v>
      </c>
      <c r="G7" s="419">
        <f>+DFS!G8-DFS!F8</f>
        <v>0</v>
      </c>
      <c r="H7" s="419">
        <f>+DFS!H8-DFS!G8</f>
        <v>0</v>
      </c>
      <c r="I7" s="20">
        <f t="shared" ref="I7:I8" si="1">SUM(C7:H7)</f>
        <v>200</v>
      </c>
      <c r="J7" s="28">
        <f>+IF(I7&gt;0,I7,0)</f>
        <v>200</v>
      </c>
      <c r="K7" s="28">
        <f>+IF(I7&lt;0,-I7,0)</f>
        <v>0</v>
      </c>
    </row>
    <row r="8" spans="1:11">
      <c r="A8" s="213" t="s">
        <v>225</v>
      </c>
      <c r="B8" s="419"/>
      <c r="C8" s="419">
        <f>+DFS!C9-DFS!B9</f>
        <v>-40</v>
      </c>
      <c r="D8" s="419">
        <f>+DFS!D9-DFS!C9</f>
        <v>-50.803571428571558</v>
      </c>
      <c r="E8" s="419">
        <f>+DFS!E9-DFS!D9</f>
        <v>-61.607142857143003</v>
      </c>
      <c r="F8" s="419">
        <f>+DFS!F9-DFS!E9</f>
        <v>-61.607142857142662</v>
      </c>
      <c r="G8" s="419">
        <f>+DFS!G9-DFS!F9</f>
        <v>-61.607142857142662</v>
      </c>
      <c r="H8" s="419">
        <f>+DFS!H9-DFS!G9</f>
        <v>-60.98214285714289</v>
      </c>
      <c r="I8" s="20">
        <f t="shared" si="1"/>
        <v>-336.60714285714278</v>
      </c>
      <c r="J8" s="28">
        <f>+IF(I8&gt;0,I8,0)</f>
        <v>0</v>
      </c>
      <c r="K8" s="28">
        <f>+IF(I8&lt;0,-I8,0)</f>
        <v>336.60714285714278</v>
      </c>
    </row>
    <row r="9" spans="1:11">
      <c r="A9" s="251" t="s">
        <v>398</v>
      </c>
      <c r="B9" s="348"/>
      <c r="C9" s="348">
        <f t="shared" ref="C9:H9" si="2">SUM(C7:C8)</f>
        <v>-40</v>
      </c>
      <c r="D9" s="348">
        <f t="shared" si="2"/>
        <v>149.19642857142844</v>
      </c>
      <c r="E9" s="348">
        <f t="shared" si="2"/>
        <v>-61.607142857143003</v>
      </c>
      <c r="F9" s="348">
        <f t="shared" si="2"/>
        <v>-61.607142857142662</v>
      </c>
      <c r="G9" s="348">
        <f t="shared" si="2"/>
        <v>-61.607142857142662</v>
      </c>
      <c r="H9" s="348">
        <f t="shared" si="2"/>
        <v>-60.98214285714289</v>
      </c>
    </row>
    <row r="10" spans="1:11">
      <c r="A10" s="213"/>
      <c r="B10" s="419"/>
      <c r="C10" s="419"/>
      <c r="D10" s="419"/>
      <c r="E10" s="419"/>
      <c r="F10" s="419"/>
      <c r="G10" s="419"/>
      <c r="H10" s="419"/>
    </row>
    <row r="11" spans="1:11">
      <c r="A11" s="251" t="s">
        <v>377</v>
      </c>
      <c r="B11" s="348"/>
      <c r="C11" s="348">
        <f>+DFS!C12-DFS!B12</f>
        <v>0</v>
      </c>
      <c r="D11" s="348">
        <f>+DFS!D12-DFS!C12</f>
        <v>0</v>
      </c>
      <c r="E11" s="348">
        <f>+DFS!E12-DFS!D12</f>
        <v>0</v>
      </c>
      <c r="F11" s="348">
        <f>+DFS!F12-DFS!E12</f>
        <v>0</v>
      </c>
      <c r="G11" s="348">
        <f>+DFS!G12-DFS!F12</f>
        <v>0</v>
      </c>
      <c r="H11" s="348">
        <f>+DFS!H12-DFS!G12</f>
        <v>0</v>
      </c>
      <c r="I11" s="20">
        <f>SUM(C11:H11)</f>
        <v>0</v>
      </c>
      <c r="J11" s="28">
        <f>+IF(I11&gt;0,I11,0)</f>
        <v>0</v>
      </c>
      <c r="K11" s="28">
        <f>+IF(I11&lt;0,-I11,0)</f>
        <v>0</v>
      </c>
    </row>
    <row r="12" spans="1:11">
      <c r="A12" s="213"/>
      <c r="B12" s="419"/>
      <c r="C12" s="419"/>
      <c r="D12" s="419"/>
      <c r="E12" s="419"/>
      <c r="F12" s="419"/>
      <c r="G12" s="419"/>
      <c r="H12" s="419"/>
    </row>
    <row r="13" spans="1:11">
      <c r="A13" s="251" t="s">
        <v>229</v>
      </c>
      <c r="B13" s="348"/>
      <c r="C13" s="348">
        <f t="shared" ref="C13:H13" si="3">+C6+C9+C11</f>
        <v>157</v>
      </c>
      <c r="D13" s="348">
        <f t="shared" si="3"/>
        <v>191.09642857142845</v>
      </c>
      <c r="E13" s="348">
        <f t="shared" si="3"/>
        <v>-116.80714285714296</v>
      </c>
      <c r="F13" s="348">
        <f t="shared" si="3"/>
        <v>-116.80714285714259</v>
      </c>
      <c r="G13" s="348">
        <f t="shared" si="3"/>
        <v>-116.80714285714259</v>
      </c>
      <c r="H13" s="348">
        <f t="shared" si="3"/>
        <v>-116.18214285714288</v>
      </c>
    </row>
    <row r="14" spans="1:11">
      <c r="A14" s="213" t="s">
        <v>230</v>
      </c>
      <c r="B14" s="419"/>
      <c r="C14" s="419">
        <f>+DFS!C15-DFS!B15</f>
        <v>0</v>
      </c>
      <c r="D14" s="419">
        <f>+DFS!D15-DFS!C15</f>
        <v>40</v>
      </c>
      <c r="E14" s="419">
        <f>+DFS!E15-DFS!D15</f>
        <v>40</v>
      </c>
      <c r="F14" s="419">
        <f>+DFS!F15-DFS!E15</f>
        <v>40</v>
      </c>
      <c r="G14" s="419">
        <f>+DFS!G15-DFS!F15</f>
        <v>0</v>
      </c>
      <c r="H14" s="419">
        <f>+DFS!H15-DFS!G15</f>
        <v>0</v>
      </c>
      <c r="I14" s="20">
        <f t="shared" ref="I14:I16" si="4">SUM(C14:H14)</f>
        <v>120</v>
      </c>
      <c r="J14" s="28">
        <f t="shared" ref="J14:J16" si="5">+IF(I14&gt;0,I14,0)</f>
        <v>120</v>
      </c>
      <c r="K14" s="28">
        <f t="shared" ref="K14:K16" si="6">+IF(I14&lt;0,-I14,0)</f>
        <v>0</v>
      </c>
    </row>
    <row r="15" spans="1:11">
      <c r="A15" s="213" t="s">
        <v>231</v>
      </c>
      <c r="B15" s="419"/>
      <c r="C15" s="419">
        <f>+DFS!C16-DFS!B16</f>
        <v>0</v>
      </c>
      <c r="D15" s="419">
        <f>+DFS!D16-DFS!C16</f>
        <v>40</v>
      </c>
      <c r="E15" s="419">
        <f>+DFS!E16-DFS!D16</f>
        <v>40</v>
      </c>
      <c r="F15" s="419">
        <f>+DFS!F16-DFS!E16</f>
        <v>40</v>
      </c>
      <c r="G15" s="419">
        <f>+DFS!G16-DFS!F16</f>
        <v>0</v>
      </c>
      <c r="H15" s="419">
        <f>+DFS!H16-DFS!G16</f>
        <v>0</v>
      </c>
      <c r="I15" s="20">
        <f t="shared" si="4"/>
        <v>120</v>
      </c>
      <c r="J15" s="28">
        <f t="shared" si="5"/>
        <v>120</v>
      </c>
      <c r="K15" s="28">
        <f t="shared" si="6"/>
        <v>0</v>
      </c>
    </row>
    <row r="16" spans="1:11">
      <c r="A16" s="213" t="s">
        <v>232</v>
      </c>
      <c r="B16" s="419"/>
      <c r="C16" s="419">
        <f>+DFS!C17-DFS!B17</f>
        <v>0</v>
      </c>
      <c r="D16" s="419">
        <f>+DFS!D17-DFS!C17</f>
        <v>0</v>
      </c>
      <c r="E16" s="419">
        <f>+DFS!E17-DFS!D17</f>
        <v>0</v>
      </c>
      <c r="F16" s="419">
        <f>+DFS!F17-DFS!E17</f>
        <v>0</v>
      </c>
      <c r="G16" s="419">
        <f>+DFS!G17-DFS!F17</f>
        <v>0</v>
      </c>
      <c r="H16" s="419">
        <f>+DFS!H17-DFS!G17</f>
        <v>0</v>
      </c>
      <c r="I16" s="20">
        <f t="shared" si="4"/>
        <v>0</v>
      </c>
      <c r="J16" s="28">
        <f t="shared" si="5"/>
        <v>0</v>
      </c>
      <c r="K16" s="28">
        <f t="shared" si="6"/>
        <v>0</v>
      </c>
    </row>
    <row r="17" spans="1:11">
      <c r="A17" s="251" t="s">
        <v>105</v>
      </c>
      <c r="B17" s="348"/>
      <c r="C17" s="348">
        <f t="shared" ref="C17:H17" si="7">SUM(C14:C16)</f>
        <v>0</v>
      </c>
      <c r="D17" s="348">
        <f t="shared" si="7"/>
        <v>80</v>
      </c>
      <c r="E17" s="348">
        <f t="shared" si="7"/>
        <v>80</v>
      </c>
      <c r="F17" s="348">
        <f t="shared" si="7"/>
        <v>80</v>
      </c>
      <c r="G17" s="348">
        <f t="shared" si="7"/>
        <v>0</v>
      </c>
      <c r="H17" s="348">
        <f t="shared" si="7"/>
        <v>0</v>
      </c>
    </row>
    <row r="18" spans="1:11">
      <c r="A18" s="213" t="s">
        <v>234</v>
      </c>
      <c r="B18" s="419"/>
      <c r="C18" s="419">
        <f>+DFS!C19-DFS!B19</f>
        <v>-112.87999999999998</v>
      </c>
      <c r="D18" s="419">
        <f>+DFS!D19-DFS!C19</f>
        <v>244.61359999999996</v>
      </c>
      <c r="E18" s="419">
        <f>+DFS!E19-DFS!D19</f>
        <v>2.6920080000001008</v>
      </c>
      <c r="F18" s="419">
        <f>+DFS!F19-DFS!E19</f>
        <v>2.7727682400001186</v>
      </c>
      <c r="G18" s="419">
        <f>+DFS!G19-DFS!F19</f>
        <v>167.41595128720019</v>
      </c>
      <c r="H18" s="419">
        <f>+DFS!H19-DFS!G19</f>
        <v>257.04162982581573</v>
      </c>
      <c r="I18" s="20">
        <f t="shared" ref="I18:I19" si="8">SUM(C18:H18)</f>
        <v>561.65595735301611</v>
      </c>
      <c r="J18" s="28">
        <f t="shared" ref="J18:J19" si="9">+IF(I18&gt;0,I18,0)</f>
        <v>561.65595735301611</v>
      </c>
      <c r="K18" s="28">
        <f t="shared" ref="K18:K19" si="10">+IF(I18&lt;0,-I18,0)</f>
        <v>0</v>
      </c>
    </row>
    <row r="19" spans="1:11">
      <c r="A19" s="213" t="s">
        <v>400</v>
      </c>
      <c r="B19" s="419"/>
      <c r="C19" s="419">
        <f>+DFS!C20-DFS!B20</f>
        <v>7.56</v>
      </c>
      <c r="D19" s="419">
        <f>+DFS!D20-DFS!C20</f>
        <v>-3.78</v>
      </c>
      <c r="E19" s="419">
        <f>+DFS!E20-DFS!D20</f>
        <v>-3.78</v>
      </c>
      <c r="F19" s="419">
        <f>+DFS!F20-DFS!E20</f>
        <v>0</v>
      </c>
      <c r="G19" s="419">
        <f>+DFS!G20-DFS!F20</f>
        <v>0</v>
      </c>
      <c r="H19" s="419">
        <f>+DFS!H20-DFS!G20</f>
        <v>0</v>
      </c>
      <c r="I19" s="20">
        <f t="shared" si="8"/>
        <v>0</v>
      </c>
      <c r="J19" s="28">
        <f t="shared" si="9"/>
        <v>0</v>
      </c>
      <c r="K19" s="28">
        <f t="shared" si="10"/>
        <v>0</v>
      </c>
    </row>
    <row r="20" spans="1:11">
      <c r="A20" s="251" t="s">
        <v>233</v>
      </c>
      <c r="B20" s="348"/>
      <c r="C20" s="348">
        <f t="shared" ref="C20:H20" si="11">SUM(C18:C19)</f>
        <v>-105.31999999999998</v>
      </c>
      <c r="D20" s="348">
        <f t="shared" si="11"/>
        <v>240.83359999999996</v>
      </c>
      <c r="E20" s="348">
        <f t="shared" si="11"/>
        <v>-1.087991999999899</v>
      </c>
      <c r="F20" s="348">
        <f t="shared" si="11"/>
        <v>2.7727682400001186</v>
      </c>
      <c r="G20" s="348">
        <f t="shared" si="11"/>
        <v>167.41595128720019</v>
      </c>
      <c r="H20" s="348">
        <f t="shared" si="11"/>
        <v>257.04162982581573</v>
      </c>
    </row>
    <row r="21" spans="1:11">
      <c r="A21" s="213"/>
      <c r="B21" s="419"/>
      <c r="C21" s="419"/>
      <c r="D21" s="419"/>
      <c r="E21" s="419"/>
      <c r="F21" s="419"/>
      <c r="G21" s="419"/>
      <c r="H21" s="419"/>
    </row>
    <row r="22" spans="1:11">
      <c r="A22" s="251" t="s">
        <v>236</v>
      </c>
      <c r="B22" s="348"/>
      <c r="C22" s="348">
        <f>+DFS!C23-DFS!B23</f>
        <v>-1.9331816019143702</v>
      </c>
      <c r="D22" s="348">
        <f>+DFS!D23-DFS!C23</f>
        <v>-6.6818398085629838E-2</v>
      </c>
      <c r="E22" s="348">
        <f>+DFS!E23-DFS!D23</f>
        <v>0</v>
      </c>
      <c r="F22" s="348">
        <f>+DFS!F23-DFS!E23</f>
        <v>23.340991446925884</v>
      </c>
      <c r="G22" s="348">
        <f>+DFS!G23-DFS!F23</f>
        <v>812.25968939642712</v>
      </c>
      <c r="H22" s="348">
        <f>+DFS!H23-DFS!G23</f>
        <v>879.61197145385324</v>
      </c>
      <c r="I22" s="20">
        <f t="shared" ref="I22" si="12">SUM(C22:H22)</f>
        <v>1713.2126522972062</v>
      </c>
      <c r="J22" s="28">
        <f>+IF(I22&gt;0,I22,0)</f>
        <v>1713.2126522972062</v>
      </c>
      <c r="K22" s="28">
        <f>+IF(I22&lt;0,-I22,0)</f>
        <v>0</v>
      </c>
    </row>
    <row r="23" spans="1:11">
      <c r="A23" s="213"/>
      <c r="B23" s="419"/>
      <c r="C23" s="419"/>
      <c r="D23" s="419"/>
      <c r="E23" s="419"/>
      <c r="F23" s="419"/>
      <c r="G23" s="419"/>
      <c r="H23" s="419"/>
    </row>
    <row r="24" spans="1:11">
      <c r="A24" s="251" t="s">
        <v>237</v>
      </c>
      <c r="B24" s="348"/>
      <c r="C24" s="348">
        <f t="shared" ref="C24:H24" si="13">+C22+C20+C17</f>
        <v>-107.25318160191435</v>
      </c>
      <c r="D24" s="348">
        <f t="shared" si="13"/>
        <v>320.76678160191432</v>
      </c>
      <c r="E24" s="348">
        <f t="shared" si="13"/>
        <v>78.9120080000001</v>
      </c>
      <c r="F24" s="348">
        <f t="shared" si="13"/>
        <v>106.113759686926</v>
      </c>
      <c r="G24" s="348">
        <f t="shared" si="13"/>
        <v>979.67564068362731</v>
      </c>
      <c r="H24" s="348">
        <f t="shared" si="13"/>
        <v>1136.6536012796689</v>
      </c>
    </row>
    <row r="25" spans="1:11">
      <c r="A25" s="213"/>
      <c r="B25" s="419"/>
      <c r="C25" s="419"/>
      <c r="D25" s="419"/>
      <c r="E25" s="419"/>
      <c r="F25" s="419"/>
      <c r="G25" s="419"/>
      <c r="H25" s="419"/>
    </row>
    <row r="26" spans="1:11">
      <c r="A26" s="251" t="s">
        <v>238</v>
      </c>
      <c r="B26" s="348"/>
      <c r="C26" s="348">
        <f t="shared" ref="C26:H26" si="14">+C13+C24</f>
        <v>49.746818398085651</v>
      </c>
      <c r="D26" s="348">
        <f t="shared" si="14"/>
        <v>511.86321017334274</v>
      </c>
      <c r="E26" s="348">
        <f t="shared" si="14"/>
        <v>-37.895134857142864</v>
      </c>
      <c r="F26" s="348">
        <f t="shared" si="14"/>
        <v>-10.693383170216592</v>
      </c>
      <c r="G26" s="348">
        <f t="shared" si="14"/>
        <v>862.86849782648471</v>
      </c>
      <c r="H26" s="348">
        <f t="shared" si="14"/>
        <v>1020.471458422526</v>
      </c>
    </row>
    <row r="27" spans="1:11">
      <c r="A27" s="213"/>
      <c r="B27" s="213"/>
      <c r="C27" s="349"/>
      <c r="D27" s="349"/>
      <c r="E27" s="349"/>
      <c r="F27" s="349"/>
      <c r="G27" s="349"/>
      <c r="H27" s="349"/>
    </row>
    <row r="28" spans="1:11">
      <c r="A28" s="213"/>
      <c r="B28" s="213"/>
      <c r="C28" s="349"/>
      <c r="D28" s="349"/>
      <c r="E28" s="349"/>
      <c r="F28" s="349"/>
      <c r="G28" s="349"/>
      <c r="H28" s="349"/>
    </row>
    <row r="29" spans="1:11">
      <c r="A29" s="213"/>
      <c r="B29" s="438"/>
      <c r="C29" s="437">
        <f t="shared" ref="C29:H29" si="15">+C2</f>
        <v>41639</v>
      </c>
      <c r="D29" s="437">
        <f t="shared" si="15"/>
        <v>42004</v>
      </c>
      <c r="E29" s="437">
        <f t="shared" si="15"/>
        <v>42369</v>
      </c>
      <c r="F29" s="437">
        <f t="shared" si="15"/>
        <v>42735</v>
      </c>
      <c r="G29" s="437">
        <f t="shared" si="15"/>
        <v>43100</v>
      </c>
      <c r="H29" s="437">
        <f t="shared" si="15"/>
        <v>43465</v>
      </c>
    </row>
    <row r="30" spans="1:11">
      <c r="A30" s="254" t="s">
        <v>239</v>
      </c>
      <c r="B30" s="419"/>
      <c r="C30" s="419"/>
      <c r="D30" s="419"/>
      <c r="E30" s="419"/>
      <c r="F30" s="419"/>
      <c r="G30" s="419"/>
      <c r="H30" s="419"/>
    </row>
    <row r="31" spans="1:11">
      <c r="A31" s="213"/>
      <c r="B31" s="419"/>
      <c r="C31" s="419"/>
      <c r="D31" s="419"/>
      <c r="E31" s="419"/>
      <c r="F31" s="419"/>
      <c r="G31" s="419"/>
      <c r="H31" s="419"/>
    </row>
    <row r="32" spans="1:11">
      <c r="A32" s="213" t="s">
        <v>106</v>
      </c>
      <c r="B32" s="419"/>
      <c r="C32" s="419">
        <f>+DFS!C33-DFS!B33</f>
        <v>100</v>
      </c>
      <c r="D32" s="419">
        <f>+DFS!D33-DFS!C33</f>
        <v>0</v>
      </c>
      <c r="E32" s="419">
        <f>+DFS!E33-DFS!D33</f>
        <v>0</v>
      </c>
      <c r="F32" s="419">
        <f>+DFS!F33-DFS!E33</f>
        <v>0</v>
      </c>
      <c r="G32" s="419">
        <f>+DFS!G33-DFS!F33</f>
        <v>0</v>
      </c>
      <c r="H32" s="419">
        <f>+DFS!H33-DFS!G33</f>
        <v>0</v>
      </c>
      <c r="I32" s="20">
        <f t="shared" ref="I32:I37" si="16">SUM(C32:H32)</f>
        <v>100</v>
      </c>
      <c r="J32" s="28">
        <f>+IF(I32&lt;0,-I32,0)</f>
        <v>0</v>
      </c>
      <c r="K32" s="28">
        <f>+IF(I32&gt;0,I32,0)</f>
        <v>100</v>
      </c>
    </row>
    <row r="33" spans="1:12">
      <c r="A33" s="213" t="s">
        <v>614</v>
      </c>
      <c r="B33" s="419"/>
      <c r="C33" s="419">
        <f>+DFS!C34-DFS!B34</f>
        <v>175</v>
      </c>
      <c r="D33" s="419">
        <f>+DFS!D34-DFS!C34</f>
        <v>0</v>
      </c>
      <c r="E33" s="419">
        <f>+DFS!E34-DFS!D34</f>
        <v>0</v>
      </c>
      <c r="F33" s="419">
        <f>+DFS!F34-DFS!E34</f>
        <v>0</v>
      </c>
      <c r="G33" s="419">
        <f>+DFS!G34-DFS!F34</f>
        <v>0</v>
      </c>
      <c r="H33" s="419">
        <f>+DFS!H34-DFS!G34</f>
        <v>0</v>
      </c>
      <c r="I33" s="20">
        <f t="shared" si="16"/>
        <v>175</v>
      </c>
      <c r="K33" s="28">
        <f>+IF(I33&gt;0,I33,0)</f>
        <v>175</v>
      </c>
    </row>
    <row r="34" spans="1:12">
      <c r="A34" s="213" t="s">
        <v>240</v>
      </c>
      <c r="B34" s="419"/>
      <c r="C34" s="419">
        <f>+DFS!C35-DFS!B35</f>
        <v>70</v>
      </c>
      <c r="D34" s="419">
        <f>+DFS!D35-DFS!C35</f>
        <v>-87.707486290787003</v>
      </c>
      <c r="E34" s="419">
        <f>+DFS!E35-DFS!D35</f>
        <v>-19.5972142057105</v>
      </c>
      <c r="F34" s="419">
        <f>+DFS!F35-DFS!E35</f>
        <v>-12.830615617505003</v>
      </c>
      <c r="G34" s="419">
        <f>+DFS!G35-DFS!F35</f>
        <v>168.13870319852833</v>
      </c>
      <c r="H34" s="419">
        <f>+DFS!H35-DFS!G35</f>
        <v>604.56002443733973</v>
      </c>
      <c r="I34" s="20">
        <f t="shared" si="16"/>
        <v>722.56341152186553</v>
      </c>
      <c r="J34" s="28">
        <f t="shared" ref="J34:J45" si="17">+IF(I34&lt;0,-I34,0)</f>
        <v>0</v>
      </c>
      <c r="K34" s="28">
        <f t="shared" ref="K34:K37" si="18">+IF(I34&gt;0,I34,0)</f>
        <v>722.56341152186553</v>
      </c>
    </row>
    <row r="35" spans="1:12">
      <c r="A35" s="213" t="s">
        <v>241</v>
      </c>
      <c r="B35" s="419"/>
      <c r="C35" s="419">
        <f>+DFS!C36-DFS!B36</f>
        <v>-70</v>
      </c>
      <c r="D35" s="419">
        <f>+DFS!D36-DFS!C36</f>
        <v>0</v>
      </c>
      <c r="E35" s="419">
        <f>+DFS!E36-DFS!D36</f>
        <v>0</v>
      </c>
      <c r="F35" s="419">
        <f>+DFS!F36-DFS!E36</f>
        <v>0</v>
      </c>
      <c r="G35" s="419">
        <f>+DFS!G36-DFS!F36</f>
        <v>0</v>
      </c>
      <c r="H35" s="419">
        <f>+DFS!H36-DFS!G36</f>
        <v>0</v>
      </c>
      <c r="I35" s="20">
        <f t="shared" si="16"/>
        <v>-70</v>
      </c>
      <c r="J35" s="28">
        <f t="shared" si="17"/>
        <v>70</v>
      </c>
      <c r="K35" s="28">
        <f t="shared" si="18"/>
        <v>0</v>
      </c>
    </row>
    <row r="36" spans="1:12">
      <c r="A36" s="213" t="s">
        <v>242</v>
      </c>
      <c r="B36" s="419"/>
      <c r="C36" s="419">
        <f>+DFS!C37-DFS!B37</f>
        <v>-87.707486290787003</v>
      </c>
      <c r="D36" s="419">
        <f>+DFS!D37-DFS!C37</f>
        <v>68.110272085076502</v>
      </c>
      <c r="E36" s="419">
        <f>+DFS!E37-DFS!D37</f>
        <v>6.7665985882054969</v>
      </c>
      <c r="F36" s="419">
        <f>+DFS!F37-DFS!E37</f>
        <v>180.96931881603334</v>
      </c>
      <c r="G36" s="419">
        <f>+DFS!G37-DFS!F37</f>
        <v>436.4213212388114</v>
      </c>
      <c r="H36" s="419">
        <f>+DFS!H37-DFS!G37</f>
        <v>293.1347608190963</v>
      </c>
      <c r="I36" s="20">
        <f t="shared" si="16"/>
        <v>897.69478525643603</v>
      </c>
      <c r="J36" s="28">
        <f t="shared" si="17"/>
        <v>0</v>
      </c>
      <c r="K36" s="28">
        <f t="shared" si="18"/>
        <v>897.69478525643603</v>
      </c>
    </row>
    <row r="37" spans="1:12">
      <c r="A37" s="213" t="s">
        <v>243</v>
      </c>
      <c r="B37" s="419"/>
      <c r="C37" s="419">
        <f>+DFS!C38-DFS!B38</f>
        <v>0</v>
      </c>
      <c r="D37" s="419">
        <f>+DFS!D38-DFS!C38</f>
        <v>19.95</v>
      </c>
      <c r="E37" s="419">
        <f>+DFS!E38-DFS!D38</f>
        <v>-2.0999999999999979</v>
      </c>
      <c r="F37" s="419">
        <f>+DFS!F38-DFS!E38</f>
        <v>-2.0999999999999979</v>
      </c>
      <c r="G37" s="419">
        <f>+DFS!G38-DFS!F38</f>
        <v>-2.0999999999999979</v>
      </c>
      <c r="H37" s="419">
        <f>+DFS!H38-DFS!G38</f>
        <v>-2.1000000000000068</v>
      </c>
      <c r="I37" s="20">
        <f t="shared" si="16"/>
        <v>11.549999999999999</v>
      </c>
      <c r="J37" s="28">
        <f t="shared" si="17"/>
        <v>0</v>
      </c>
      <c r="K37" s="28">
        <f t="shared" si="18"/>
        <v>11.549999999999999</v>
      </c>
    </row>
    <row r="38" spans="1:12">
      <c r="A38" s="251" t="s">
        <v>244</v>
      </c>
      <c r="B38" s="348"/>
      <c r="C38" s="348">
        <f t="shared" ref="C38:H38" si="19">SUM(C32:C37)</f>
        <v>187.29251370921298</v>
      </c>
      <c r="D38" s="348">
        <f t="shared" si="19"/>
        <v>0.35278579428949897</v>
      </c>
      <c r="E38" s="348">
        <f t="shared" si="19"/>
        <v>-14.930615617505001</v>
      </c>
      <c r="F38" s="348">
        <f t="shared" si="19"/>
        <v>166.03870319852834</v>
      </c>
      <c r="G38" s="348">
        <f t="shared" si="19"/>
        <v>602.46002443733971</v>
      </c>
      <c r="H38" s="348">
        <f t="shared" si="19"/>
        <v>895.59478525643601</v>
      </c>
    </row>
    <row r="39" spans="1:12">
      <c r="A39" s="213" t="s">
        <v>205</v>
      </c>
      <c r="B39" s="419"/>
      <c r="C39" s="419">
        <f>+DFS!C40-DFS!B40</f>
        <v>-39.588530519460612</v>
      </c>
      <c r="D39" s="419">
        <f>+DFS!D40-DFS!C40</f>
        <v>188.17836517812916</v>
      </c>
      <c r="E39" s="419">
        <f>+DFS!E40-DFS!D40</f>
        <v>0</v>
      </c>
      <c r="F39" s="419">
        <f>+DFS!F40-DFS!E40</f>
        <v>-28.143382247795273</v>
      </c>
      <c r="G39" s="419">
        <f>+DFS!G40-DFS!F40</f>
        <v>-48.208753524153252</v>
      </c>
      <c r="H39" s="419">
        <f>+DFS!H40-DFS!G40</f>
        <v>-49.927429095453277</v>
      </c>
      <c r="I39" s="20">
        <f t="shared" ref="I39:I41" si="20">SUM(C39:H39)</f>
        <v>22.310269791266734</v>
      </c>
      <c r="J39" s="28">
        <f t="shared" si="17"/>
        <v>0</v>
      </c>
      <c r="K39" s="28">
        <f t="shared" ref="K39:K41" si="21">+IF(I39&gt;0,I39,0)</f>
        <v>22.310269791266734</v>
      </c>
    </row>
    <row r="40" spans="1:12">
      <c r="A40" s="213" t="s">
        <v>245</v>
      </c>
      <c r="B40" s="419"/>
      <c r="C40" s="419">
        <f>+DFS!C41-DFS!B41</f>
        <v>0</v>
      </c>
      <c r="D40" s="419">
        <f>+DFS!D41-DFS!C41</f>
        <v>16.473621123737054</v>
      </c>
      <c r="E40" s="419">
        <f>+DFS!E41-DFS!D41</f>
        <v>-6.3141490036811643</v>
      </c>
      <c r="F40" s="419">
        <f>+DFS!F41-DFS!E41</f>
        <v>-6.6703166391342759</v>
      </c>
      <c r="G40" s="419">
        <f>+DFS!G41-DFS!F41</f>
        <v>-3.4891554809216139</v>
      </c>
      <c r="H40" s="419">
        <f>+DFS!H41-DFS!G41</f>
        <v>0</v>
      </c>
      <c r="I40" s="20">
        <f t="shared" si="20"/>
        <v>0</v>
      </c>
      <c r="J40" s="28">
        <f t="shared" si="17"/>
        <v>0</v>
      </c>
      <c r="K40" s="28">
        <f t="shared" si="21"/>
        <v>0</v>
      </c>
    </row>
    <row r="41" spans="1:12">
      <c r="A41" s="213" t="s">
        <v>253</v>
      </c>
      <c r="B41" s="419"/>
      <c r="C41" s="419">
        <f>+DFS!C42-DFS!B42</f>
        <v>0</v>
      </c>
      <c r="D41" s="419">
        <f>+DFS!D42-DFS!C42</f>
        <v>8.5500000000000007</v>
      </c>
      <c r="E41" s="419">
        <f>+DFS!E42-DFS!D42</f>
        <v>-0.90000000000000036</v>
      </c>
      <c r="F41" s="419">
        <f>+DFS!F42-DFS!E42</f>
        <v>-0.90000000000000036</v>
      </c>
      <c r="G41" s="419">
        <f>+DFS!G42-DFS!F42</f>
        <v>-0.90000000000000213</v>
      </c>
      <c r="H41" s="419">
        <f>+DFS!H42-DFS!G42</f>
        <v>-0.90000000000000213</v>
      </c>
      <c r="I41" s="20">
        <f t="shared" si="20"/>
        <v>4.9499999999999957</v>
      </c>
      <c r="J41" s="28">
        <f t="shared" si="17"/>
        <v>0</v>
      </c>
      <c r="K41" s="28">
        <f t="shared" si="21"/>
        <v>4.9499999999999957</v>
      </c>
    </row>
    <row r="42" spans="1:12">
      <c r="A42" s="251" t="s">
        <v>246</v>
      </c>
      <c r="B42" s="420"/>
      <c r="C42" s="420">
        <f t="shared" ref="C42:H42" si="22">SUM(C39:C41)</f>
        <v>-39.588530519460612</v>
      </c>
      <c r="D42" s="420">
        <f t="shared" si="22"/>
        <v>213.20198630186621</v>
      </c>
      <c r="E42" s="420">
        <f t="shared" si="22"/>
        <v>-7.2141490036811646</v>
      </c>
      <c r="F42" s="420">
        <f t="shared" si="22"/>
        <v>-35.713698886929549</v>
      </c>
      <c r="G42" s="420">
        <f t="shared" si="22"/>
        <v>-52.597909005074868</v>
      </c>
      <c r="H42" s="420">
        <f t="shared" si="22"/>
        <v>-50.827429095453283</v>
      </c>
    </row>
    <row r="43" spans="1:12">
      <c r="A43" s="213" t="s">
        <v>247</v>
      </c>
      <c r="B43" s="419"/>
      <c r="C43" s="419">
        <f>+DFS!C44-DFS!B44</f>
        <v>-37.728000000000009</v>
      </c>
      <c r="D43" s="419">
        <f>+DFS!D44-DFS!C44</f>
        <v>104.41815999999994</v>
      </c>
      <c r="E43" s="419">
        <f>+DFS!E44-DFS!D44</f>
        <v>1.615204800000015</v>
      </c>
      <c r="F43" s="419">
        <f>+DFS!F44-DFS!E44</f>
        <v>1.6636609440000143</v>
      </c>
      <c r="G43" s="419">
        <f>+DFS!G44-DFS!F44</f>
        <v>71.651570772319928</v>
      </c>
      <c r="H43" s="419">
        <f>+DFS!H44-DFS!G44</f>
        <v>109.75747789548973</v>
      </c>
      <c r="I43" s="20">
        <f t="shared" ref="I43:I45" si="23">SUM(C43:H43)</f>
        <v>251.37807441180962</v>
      </c>
      <c r="J43" s="28">
        <f t="shared" si="17"/>
        <v>0</v>
      </c>
      <c r="K43" s="28">
        <f t="shared" ref="K43:K45" si="24">+IF(I43&gt;0,I43,0)</f>
        <v>251.37807441180962</v>
      </c>
    </row>
    <row r="44" spans="1:12">
      <c r="A44" s="213" t="s">
        <v>401</v>
      </c>
      <c r="B44" s="419"/>
      <c r="C44" s="419">
        <f>+DFS!C45-DFS!B45</f>
        <v>-103.22916479166668</v>
      </c>
      <c r="D44" s="419">
        <f>+DFS!D45-DFS!C45</f>
        <v>17.331332514011379</v>
      </c>
      <c r="E44" s="419">
        <f>+DFS!E45-DFS!D45</f>
        <v>21.603684149553018</v>
      </c>
      <c r="F44" s="419">
        <f>+DFS!F45-DFS!E45</f>
        <v>37.90763795185029</v>
      </c>
      <c r="G44" s="419">
        <f>+DFS!G45-DFS!F45</f>
        <v>241.35481162189944</v>
      </c>
      <c r="H44" s="419">
        <f>+DFS!H45-DFS!G45</f>
        <v>65.946624366054039</v>
      </c>
      <c r="I44" s="20">
        <f t="shared" si="23"/>
        <v>280.91492581170149</v>
      </c>
      <c r="J44" s="28">
        <f t="shared" si="17"/>
        <v>0</v>
      </c>
      <c r="K44" s="28">
        <f t="shared" si="24"/>
        <v>280.91492581170149</v>
      </c>
    </row>
    <row r="45" spans="1:12">
      <c r="A45" s="253" t="s">
        <v>402</v>
      </c>
      <c r="B45" s="419"/>
      <c r="C45" s="419">
        <f>+DFS!C46-DFS!B46</f>
        <v>43</v>
      </c>
      <c r="D45" s="419">
        <f>+DFS!D46-DFS!C46</f>
        <v>176.55894556317583</v>
      </c>
      <c r="E45" s="419">
        <f>+DFS!E46-DFS!D46</f>
        <v>-38.969259185509941</v>
      </c>
      <c r="F45" s="419">
        <f>+DFS!F46-DFS!E46</f>
        <v>-180.58968637766588</v>
      </c>
      <c r="G45" s="419">
        <f>+DFS!G46-DFS!F46</f>
        <v>0</v>
      </c>
      <c r="H45" s="419">
        <f>+DFS!H46-DFS!G46</f>
        <v>0</v>
      </c>
      <c r="I45" s="20">
        <f t="shared" si="23"/>
        <v>0</v>
      </c>
      <c r="J45" s="28">
        <f t="shared" si="17"/>
        <v>0</v>
      </c>
      <c r="K45" s="28">
        <f t="shared" si="24"/>
        <v>0</v>
      </c>
    </row>
    <row r="46" spans="1:12">
      <c r="A46" s="251" t="s">
        <v>254</v>
      </c>
      <c r="B46" s="348"/>
      <c r="C46" s="348">
        <f t="shared" ref="C46:H46" si="25">SUM(C43:C45)</f>
        <v>-97.957164791666685</v>
      </c>
      <c r="D46" s="348">
        <f t="shared" si="25"/>
        <v>298.30843807718713</v>
      </c>
      <c r="E46" s="348">
        <f t="shared" si="25"/>
        <v>-15.750370235956908</v>
      </c>
      <c r="F46" s="348">
        <f t="shared" si="25"/>
        <v>-141.01838748181558</v>
      </c>
      <c r="G46" s="348">
        <f t="shared" si="25"/>
        <v>313.00638239421937</v>
      </c>
      <c r="H46" s="348">
        <f t="shared" si="25"/>
        <v>175.70410226154377</v>
      </c>
    </row>
    <row r="47" spans="1:12">
      <c r="A47" s="213"/>
      <c r="B47" s="419"/>
      <c r="C47" s="419"/>
      <c r="D47" s="419"/>
      <c r="E47" s="419"/>
      <c r="F47" s="419"/>
      <c r="G47" s="419"/>
      <c r="H47" s="419"/>
    </row>
    <row r="48" spans="1:12">
      <c r="A48" s="251" t="s">
        <v>289</v>
      </c>
      <c r="B48" s="348"/>
      <c r="C48" s="348">
        <f t="shared" ref="C48:H48" si="26">+C38+C42+C46</f>
        <v>49.746818398085679</v>
      </c>
      <c r="D48" s="348">
        <f t="shared" si="26"/>
        <v>511.86321017334285</v>
      </c>
      <c r="E48" s="348">
        <f t="shared" si="26"/>
        <v>-37.895134857143077</v>
      </c>
      <c r="F48" s="348">
        <f t="shared" si="26"/>
        <v>-10.693383170216805</v>
      </c>
      <c r="G48" s="348">
        <f t="shared" si="26"/>
        <v>862.86849782648426</v>
      </c>
      <c r="H48" s="348">
        <f t="shared" si="26"/>
        <v>1020.4714584225264</v>
      </c>
      <c r="J48" s="208">
        <f>SUM(J3:J47)</f>
        <v>3070.8686096502224</v>
      </c>
      <c r="K48" s="208">
        <f>SUM(K3:K47)</f>
        <v>3070.8686096502224</v>
      </c>
      <c r="L48" s="28"/>
    </row>
    <row r="49" spans="1:9">
      <c r="A49" s="439"/>
      <c r="B49" s="440"/>
      <c r="C49" s="440"/>
      <c r="D49" s="440"/>
      <c r="E49" s="440"/>
      <c r="F49" s="440"/>
      <c r="G49" s="440"/>
      <c r="H49" s="440"/>
    </row>
    <row r="50" spans="1:9" ht="15.75" thickBot="1">
      <c r="A50" s="113"/>
      <c r="B50" s="113"/>
      <c r="C50" s="113"/>
      <c r="D50" s="113"/>
      <c r="E50" s="113"/>
      <c r="F50" s="113"/>
      <c r="G50" s="113"/>
      <c r="H50" s="113"/>
    </row>
    <row r="51" spans="1:9" ht="15.75">
      <c r="A51" s="496"/>
      <c r="B51" s="497"/>
      <c r="C51" s="455">
        <f>+C2</f>
        <v>41639</v>
      </c>
      <c r="D51" s="455">
        <f t="shared" ref="D51:I51" si="27">+D2</f>
        <v>42004</v>
      </c>
      <c r="E51" s="455">
        <f t="shared" si="27"/>
        <v>42369</v>
      </c>
      <c r="F51" s="455">
        <f t="shared" si="27"/>
        <v>42735</v>
      </c>
      <c r="G51" s="455">
        <f t="shared" si="27"/>
        <v>43100</v>
      </c>
      <c r="H51" s="455">
        <f t="shared" si="27"/>
        <v>43465</v>
      </c>
      <c r="I51" s="456" t="str">
        <f t="shared" si="27"/>
        <v>Variación 5a</v>
      </c>
    </row>
    <row r="52" spans="1:9" ht="15.75">
      <c r="A52" s="498" t="s">
        <v>508</v>
      </c>
      <c r="B52" s="113"/>
      <c r="C52" s="113"/>
      <c r="D52" s="113"/>
      <c r="E52" s="113"/>
      <c r="F52" s="113"/>
      <c r="G52" s="113"/>
      <c r="H52" s="113"/>
      <c r="I52" s="386"/>
    </row>
    <row r="53" spans="1:9" ht="15.75">
      <c r="A53" s="499"/>
      <c r="B53" s="113"/>
      <c r="C53" s="113"/>
      <c r="D53" s="113"/>
      <c r="E53" s="113"/>
      <c r="F53" s="113"/>
      <c r="G53" s="113"/>
      <c r="H53" s="113"/>
      <c r="I53" s="386"/>
    </row>
    <row r="54" spans="1:9" ht="15.75">
      <c r="A54" s="499" t="s">
        <v>509</v>
      </c>
      <c r="B54" s="113"/>
      <c r="C54" s="472">
        <f>+C14+C15+C16</f>
        <v>0</v>
      </c>
      <c r="D54" s="472">
        <f t="shared" ref="D54:I54" si="28">+D14+D15+D16</f>
        <v>80</v>
      </c>
      <c r="E54" s="472">
        <f t="shared" si="28"/>
        <v>80</v>
      </c>
      <c r="F54" s="472">
        <f t="shared" si="28"/>
        <v>80</v>
      </c>
      <c r="G54" s="472">
        <f t="shared" si="28"/>
        <v>0</v>
      </c>
      <c r="H54" s="472">
        <f t="shared" si="28"/>
        <v>0</v>
      </c>
      <c r="I54" s="500">
        <f t="shared" si="28"/>
        <v>240</v>
      </c>
    </row>
    <row r="55" spans="1:9" ht="15.75">
      <c r="A55" s="499" t="s">
        <v>234</v>
      </c>
      <c r="B55" s="113"/>
      <c r="C55" s="472">
        <f>+C18+C19</f>
        <v>-105.31999999999998</v>
      </c>
      <c r="D55" s="472">
        <f t="shared" ref="D55:I55" si="29">+D18+D19</f>
        <v>240.83359999999996</v>
      </c>
      <c r="E55" s="472">
        <f t="shared" si="29"/>
        <v>-1.087991999999899</v>
      </c>
      <c r="F55" s="472">
        <f t="shared" si="29"/>
        <v>2.7727682400001186</v>
      </c>
      <c r="G55" s="472">
        <f t="shared" si="29"/>
        <v>167.41595128720019</v>
      </c>
      <c r="H55" s="472">
        <f t="shared" si="29"/>
        <v>257.04162982581573</v>
      </c>
      <c r="I55" s="500">
        <f t="shared" si="29"/>
        <v>561.65595735301611</v>
      </c>
    </row>
    <row r="56" spans="1:9" ht="15.75">
      <c r="A56" s="499" t="s">
        <v>415</v>
      </c>
      <c r="B56" s="113"/>
      <c r="C56" s="472">
        <f>+DFS!C24-DFS!B24</f>
        <v>0</v>
      </c>
      <c r="D56" s="472">
        <f>+DFS!D24-DFS!C24</f>
        <v>0</v>
      </c>
      <c r="E56" s="472">
        <f>+DFS!E24-DFS!D24</f>
        <v>0</v>
      </c>
      <c r="F56" s="472">
        <f>+DFS!F24-DFS!E24</f>
        <v>0</v>
      </c>
      <c r="G56" s="472">
        <f>+DFS!G24-DFS!F24</f>
        <v>0</v>
      </c>
      <c r="H56" s="472">
        <f>+DFS!H24-DFS!G24</f>
        <v>0</v>
      </c>
      <c r="I56" s="500">
        <f>SUM(C56:H56)</f>
        <v>0</v>
      </c>
    </row>
    <row r="57" spans="1:9" ht="15.75">
      <c r="A57" s="499" t="s">
        <v>411</v>
      </c>
      <c r="B57" s="113"/>
      <c r="C57" s="472">
        <f>-(+C43+C44)</f>
        <v>140.95716479166668</v>
      </c>
      <c r="D57" s="472">
        <f t="shared" ref="D57:I57" si="30">-(+D43+D44)</f>
        <v>-121.74949251401132</v>
      </c>
      <c r="E57" s="472">
        <f t="shared" si="30"/>
        <v>-23.218888949553033</v>
      </c>
      <c r="F57" s="472">
        <f t="shared" si="30"/>
        <v>-39.571298895850305</v>
      </c>
      <c r="G57" s="472">
        <f t="shared" si="30"/>
        <v>-313.00638239421937</v>
      </c>
      <c r="H57" s="472">
        <f t="shared" si="30"/>
        <v>-175.70410226154377</v>
      </c>
      <c r="I57" s="500">
        <f t="shared" si="30"/>
        <v>-532.29300022351117</v>
      </c>
    </row>
    <row r="58" spans="1:9" ht="15.75">
      <c r="A58" s="501" t="s">
        <v>510</v>
      </c>
      <c r="B58" s="474"/>
      <c r="C58" s="475">
        <f>SUM(C54:C57)</f>
        <v>35.637164791666706</v>
      </c>
      <c r="D58" s="475">
        <f t="shared" ref="D58:I58" si="31">SUM(D54:D57)</f>
        <v>199.08410748598862</v>
      </c>
      <c r="E58" s="475">
        <f t="shared" si="31"/>
        <v>55.693119050447066</v>
      </c>
      <c r="F58" s="475">
        <f t="shared" si="31"/>
        <v>43.201469344149814</v>
      </c>
      <c r="G58" s="475">
        <f t="shared" si="31"/>
        <v>-145.59043110701919</v>
      </c>
      <c r="H58" s="475">
        <f t="shared" si="31"/>
        <v>81.337527564271966</v>
      </c>
      <c r="I58" s="502">
        <f t="shared" si="31"/>
        <v>269.36295712950493</v>
      </c>
    </row>
    <row r="59" spans="1:9" ht="15.75">
      <c r="A59" s="499" t="s">
        <v>511</v>
      </c>
      <c r="B59" s="113"/>
      <c r="C59" s="472">
        <f>-C45</f>
        <v>-43</v>
      </c>
      <c r="D59" s="472">
        <f t="shared" ref="D59:I59" si="32">-D45</f>
        <v>-176.55894556317583</v>
      </c>
      <c r="E59" s="472">
        <f t="shared" si="32"/>
        <v>38.969259185509941</v>
      </c>
      <c r="F59" s="472">
        <f t="shared" si="32"/>
        <v>180.58968637766588</v>
      </c>
      <c r="G59" s="472">
        <f t="shared" si="32"/>
        <v>0</v>
      </c>
      <c r="H59" s="472">
        <f t="shared" si="32"/>
        <v>0</v>
      </c>
      <c r="I59" s="500">
        <f t="shared" si="32"/>
        <v>0</v>
      </c>
    </row>
    <row r="60" spans="1:9" ht="15.75">
      <c r="A60" s="499" t="s">
        <v>535</v>
      </c>
      <c r="B60" s="113"/>
      <c r="C60" s="472">
        <f>+C22-C56</f>
        <v>-1.9331816019143702</v>
      </c>
      <c r="D60" s="472">
        <f t="shared" ref="D60:I60" si="33">+D22-D56</f>
        <v>-6.6818398085629838E-2</v>
      </c>
      <c r="E60" s="472">
        <f t="shared" si="33"/>
        <v>0</v>
      </c>
      <c r="F60" s="472">
        <f t="shared" si="33"/>
        <v>23.340991446925884</v>
      </c>
      <c r="G60" s="472">
        <f t="shared" si="33"/>
        <v>812.25968939642712</v>
      </c>
      <c r="H60" s="472">
        <f t="shared" si="33"/>
        <v>879.61197145385324</v>
      </c>
      <c r="I60" s="500">
        <f t="shared" si="33"/>
        <v>1713.2126522972062</v>
      </c>
    </row>
    <row r="61" spans="1:9" ht="15.75">
      <c r="A61" s="501" t="s">
        <v>512</v>
      </c>
      <c r="B61" s="474"/>
      <c r="C61" s="475">
        <f>+C58+C59+C60</f>
        <v>-9.2960168102476644</v>
      </c>
      <c r="D61" s="475">
        <f t="shared" ref="D61:I61" si="34">+D58+D59+D60</f>
        <v>22.458343524727169</v>
      </c>
      <c r="E61" s="475">
        <f t="shared" si="34"/>
        <v>94.662378235957007</v>
      </c>
      <c r="F61" s="475">
        <f t="shared" si="34"/>
        <v>247.1321471687416</v>
      </c>
      <c r="G61" s="475">
        <f t="shared" si="34"/>
        <v>666.66925828940794</v>
      </c>
      <c r="H61" s="475">
        <f t="shared" si="34"/>
        <v>960.94949901812515</v>
      </c>
      <c r="I61" s="502">
        <f t="shared" si="34"/>
        <v>1982.5756094267113</v>
      </c>
    </row>
    <row r="62" spans="1:9" ht="15.75">
      <c r="A62" s="499"/>
      <c r="B62" s="113"/>
      <c r="C62" s="113"/>
      <c r="D62" s="113"/>
      <c r="E62" s="113"/>
      <c r="F62" s="113"/>
      <c r="G62" s="113"/>
      <c r="H62" s="113"/>
      <c r="I62" s="386"/>
    </row>
    <row r="63" spans="1:9" ht="15.75">
      <c r="A63" s="498" t="s">
        <v>513</v>
      </c>
      <c r="B63" s="113"/>
      <c r="C63" s="437">
        <f>+C51</f>
        <v>41639</v>
      </c>
      <c r="D63" s="437">
        <f t="shared" ref="D63:I63" si="35">+D51</f>
        <v>42004</v>
      </c>
      <c r="E63" s="437">
        <f t="shared" si="35"/>
        <v>42369</v>
      </c>
      <c r="F63" s="437">
        <f t="shared" si="35"/>
        <v>42735</v>
      </c>
      <c r="G63" s="437">
        <f t="shared" si="35"/>
        <v>43100</v>
      </c>
      <c r="H63" s="437">
        <f t="shared" si="35"/>
        <v>43465</v>
      </c>
      <c r="I63" s="503" t="str">
        <f t="shared" si="35"/>
        <v>Variación 5a</v>
      </c>
    </row>
    <row r="64" spans="1:9" ht="15.75">
      <c r="A64" s="501"/>
      <c r="B64" s="113"/>
      <c r="C64" s="113"/>
      <c r="D64" s="113"/>
      <c r="E64" s="113"/>
      <c r="F64" s="113"/>
      <c r="G64" s="113"/>
      <c r="H64" s="113"/>
      <c r="I64" s="386"/>
    </row>
    <row r="65" spans="1:10" ht="15.75">
      <c r="A65" s="499" t="s">
        <v>514</v>
      </c>
      <c r="B65" s="113"/>
      <c r="C65" s="472">
        <f>+C4</f>
        <v>197</v>
      </c>
      <c r="D65" s="472">
        <f t="shared" ref="D65:I65" si="36">+D4</f>
        <v>89</v>
      </c>
      <c r="E65" s="472">
        <f t="shared" si="36"/>
        <v>0</v>
      </c>
      <c r="F65" s="472">
        <f t="shared" si="36"/>
        <v>0</v>
      </c>
      <c r="G65" s="472">
        <f t="shared" si="36"/>
        <v>0</v>
      </c>
      <c r="H65" s="472">
        <f t="shared" si="36"/>
        <v>0</v>
      </c>
      <c r="I65" s="500">
        <f t="shared" si="36"/>
        <v>286</v>
      </c>
    </row>
    <row r="66" spans="1:10" ht="15.75">
      <c r="A66" s="499" t="s">
        <v>515</v>
      </c>
      <c r="B66" s="113"/>
      <c r="C66" s="472">
        <f>+C7</f>
        <v>0</v>
      </c>
      <c r="D66" s="472">
        <f t="shared" ref="D66:I66" si="37">+D7</f>
        <v>200</v>
      </c>
      <c r="E66" s="472">
        <f t="shared" si="37"/>
        <v>0</v>
      </c>
      <c r="F66" s="472">
        <f t="shared" si="37"/>
        <v>0</v>
      </c>
      <c r="G66" s="472">
        <f t="shared" si="37"/>
        <v>0</v>
      </c>
      <c r="H66" s="472">
        <f t="shared" si="37"/>
        <v>0</v>
      </c>
      <c r="I66" s="500">
        <f t="shared" si="37"/>
        <v>200</v>
      </c>
    </row>
    <row r="67" spans="1:10" ht="15.75">
      <c r="A67" s="499" t="s">
        <v>516</v>
      </c>
      <c r="B67" s="113"/>
      <c r="C67" s="472">
        <f>+C11</f>
        <v>0</v>
      </c>
      <c r="D67" s="472">
        <f t="shared" ref="D67:I67" si="38">+D11</f>
        <v>0</v>
      </c>
      <c r="E67" s="472">
        <f t="shared" si="38"/>
        <v>0</v>
      </c>
      <c r="F67" s="472">
        <f t="shared" si="38"/>
        <v>0</v>
      </c>
      <c r="G67" s="472">
        <f t="shared" si="38"/>
        <v>0</v>
      </c>
      <c r="H67" s="472">
        <f t="shared" si="38"/>
        <v>0</v>
      </c>
      <c r="I67" s="500">
        <f t="shared" si="38"/>
        <v>0</v>
      </c>
    </row>
    <row r="68" spans="1:10" ht="15.75">
      <c r="A68" s="501" t="s">
        <v>517</v>
      </c>
      <c r="B68" s="474"/>
      <c r="C68" s="475">
        <f>SUM(C65:C67)</f>
        <v>197</v>
      </c>
      <c r="D68" s="475">
        <f t="shared" ref="D68:I68" si="39">SUM(D65:D67)</f>
        <v>289</v>
      </c>
      <c r="E68" s="475">
        <f t="shared" si="39"/>
        <v>0</v>
      </c>
      <c r="F68" s="475">
        <f t="shared" si="39"/>
        <v>0</v>
      </c>
      <c r="G68" s="475">
        <f t="shared" si="39"/>
        <v>0</v>
      </c>
      <c r="H68" s="475">
        <f t="shared" si="39"/>
        <v>0</v>
      </c>
      <c r="I68" s="502">
        <f t="shared" si="39"/>
        <v>486</v>
      </c>
    </row>
    <row r="69" spans="1:10" ht="15.75">
      <c r="A69" s="499" t="s">
        <v>106</v>
      </c>
      <c r="B69" s="113"/>
      <c r="C69" s="472">
        <f>+C32</f>
        <v>100</v>
      </c>
      <c r="D69" s="472">
        <f t="shared" ref="D69:I69" si="40">+D32</f>
        <v>0</v>
      </c>
      <c r="E69" s="472">
        <f t="shared" si="40"/>
        <v>0</v>
      </c>
      <c r="F69" s="472">
        <f t="shared" si="40"/>
        <v>0</v>
      </c>
      <c r="G69" s="472">
        <f t="shared" si="40"/>
        <v>0</v>
      </c>
      <c r="H69" s="472">
        <f t="shared" si="40"/>
        <v>0</v>
      </c>
      <c r="I69" s="500">
        <f t="shared" si="40"/>
        <v>100</v>
      </c>
    </row>
    <row r="70" spans="1:10" ht="15.75">
      <c r="A70" s="499" t="s">
        <v>645</v>
      </c>
      <c r="B70" s="113"/>
      <c r="C70" s="472">
        <f>+C33</f>
        <v>175</v>
      </c>
      <c r="D70" s="472">
        <f t="shared" ref="D70:I70" si="41">+D33</f>
        <v>0</v>
      </c>
      <c r="E70" s="472">
        <f t="shared" si="41"/>
        <v>0</v>
      </c>
      <c r="F70" s="472">
        <f t="shared" si="41"/>
        <v>0</v>
      </c>
      <c r="G70" s="472">
        <f t="shared" si="41"/>
        <v>0</v>
      </c>
      <c r="H70" s="472">
        <f t="shared" si="41"/>
        <v>0</v>
      </c>
      <c r="I70" s="500">
        <f t="shared" si="41"/>
        <v>175</v>
      </c>
    </row>
    <row r="71" spans="1:10" ht="15.75">
      <c r="A71" s="499" t="s">
        <v>518</v>
      </c>
      <c r="B71" s="113"/>
      <c r="C71" s="472">
        <f>+C34+C35+C36</f>
        <v>-87.707486290787003</v>
      </c>
      <c r="D71" s="472">
        <f t="shared" ref="D71:I71" si="42">+D34+D35+D36</f>
        <v>-19.5972142057105</v>
      </c>
      <c r="E71" s="472">
        <f t="shared" si="42"/>
        <v>-12.830615617505003</v>
      </c>
      <c r="F71" s="472">
        <f t="shared" si="42"/>
        <v>168.13870319852833</v>
      </c>
      <c r="G71" s="472">
        <f t="shared" si="42"/>
        <v>604.56002443733973</v>
      </c>
      <c r="H71" s="472">
        <f t="shared" si="42"/>
        <v>897.69478525643603</v>
      </c>
      <c r="I71" s="500">
        <f t="shared" si="42"/>
        <v>1550.2581967783017</v>
      </c>
    </row>
    <row r="72" spans="1:10" ht="15.75">
      <c r="A72" s="499" t="s">
        <v>519</v>
      </c>
      <c r="B72" s="113"/>
      <c r="C72" s="472">
        <f>+C37</f>
        <v>0</v>
      </c>
      <c r="D72" s="472">
        <f t="shared" ref="D72:I72" si="43">+D37</f>
        <v>19.95</v>
      </c>
      <c r="E72" s="472">
        <f t="shared" si="43"/>
        <v>-2.0999999999999979</v>
      </c>
      <c r="F72" s="472">
        <f t="shared" si="43"/>
        <v>-2.0999999999999979</v>
      </c>
      <c r="G72" s="472">
        <f t="shared" si="43"/>
        <v>-2.0999999999999979</v>
      </c>
      <c r="H72" s="472">
        <f t="shared" si="43"/>
        <v>-2.1000000000000068</v>
      </c>
      <c r="I72" s="500">
        <f t="shared" si="43"/>
        <v>11.549999999999999</v>
      </c>
    </row>
    <row r="73" spans="1:10" ht="15.75">
      <c r="A73" s="499" t="s">
        <v>524</v>
      </c>
      <c r="B73" s="113"/>
      <c r="C73" s="472">
        <f>+C41</f>
        <v>0</v>
      </c>
      <c r="D73" s="472">
        <f t="shared" ref="D73:I73" si="44">+D41</f>
        <v>8.5500000000000007</v>
      </c>
      <c r="E73" s="472">
        <f t="shared" si="44"/>
        <v>-0.90000000000000036</v>
      </c>
      <c r="F73" s="472">
        <f t="shared" si="44"/>
        <v>-0.90000000000000036</v>
      </c>
      <c r="G73" s="472">
        <f t="shared" si="44"/>
        <v>-0.90000000000000213</v>
      </c>
      <c r="H73" s="472">
        <f t="shared" si="44"/>
        <v>-0.90000000000000213</v>
      </c>
      <c r="I73" s="500">
        <f t="shared" si="44"/>
        <v>4.9499999999999957</v>
      </c>
    </row>
    <row r="74" spans="1:10" ht="15.75">
      <c r="A74" s="499" t="s">
        <v>520</v>
      </c>
      <c r="B74" s="113"/>
      <c r="C74" s="472">
        <f>+C39+C40</f>
        <v>-39.588530519460612</v>
      </c>
      <c r="D74" s="472">
        <f t="shared" ref="D74:I74" si="45">+D39+D40</f>
        <v>204.6519863018662</v>
      </c>
      <c r="E74" s="472">
        <f t="shared" si="45"/>
        <v>-6.3141490036811643</v>
      </c>
      <c r="F74" s="472">
        <f t="shared" si="45"/>
        <v>-34.813698886929551</v>
      </c>
      <c r="G74" s="472">
        <f t="shared" si="45"/>
        <v>-51.697909005074862</v>
      </c>
      <c r="H74" s="472">
        <f t="shared" si="45"/>
        <v>-49.927429095453277</v>
      </c>
      <c r="I74" s="500">
        <f t="shared" si="45"/>
        <v>22.310269791266734</v>
      </c>
    </row>
    <row r="75" spans="1:10" ht="15.75">
      <c r="A75" s="499" t="s">
        <v>521</v>
      </c>
      <c r="B75" s="113"/>
      <c r="C75" s="472">
        <f>-C5</f>
        <v>0</v>
      </c>
      <c r="D75" s="472">
        <f t="shared" ref="D75:I75" si="46">-D5</f>
        <v>47.1</v>
      </c>
      <c r="E75" s="472">
        <f t="shared" si="46"/>
        <v>55.199999999999953</v>
      </c>
      <c r="F75" s="472">
        <f t="shared" si="46"/>
        <v>55.199999999999932</v>
      </c>
      <c r="G75" s="472">
        <f t="shared" si="46"/>
        <v>55.199999999999932</v>
      </c>
      <c r="H75" s="472">
        <f t="shared" si="46"/>
        <v>55.199999999999989</v>
      </c>
      <c r="I75" s="500">
        <f t="shared" si="46"/>
        <v>267.89999999999981</v>
      </c>
    </row>
    <row r="76" spans="1:10" ht="15.75">
      <c r="A76" s="499" t="s">
        <v>522</v>
      </c>
      <c r="B76" s="113"/>
      <c r="C76" s="472">
        <f>-C8</f>
        <v>40</v>
      </c>
      <c r="D76" s="472">
        <f t="shared" ref="D76:I76" si="47">-D8</f>
        <v>50.803571428571558</v>
      </c>
      <c r="E76" s="472">
        <f t="shared" si="47"/>
        <v>61.607142857143003</v>
      </c>
      <c r="F76" s="472">
        <f t="shared" si="47"/>
        <v>61.607142857142662</v>
      </c>
      <c r="G76" s="472">
        <f t="shared" si="47"/>
        <v>61.607142857142662</v>
      </c>
      <c r="H76" s="472">
        <f t="shared" si="47"/>
        <v>60.98214285714289</v>
      </c>
      <c r="I76" s="500">
        <f t="shared" si="47"/>
        <v>336.60714285714278</v>
      </c>
    </row>
    <row r="77" spans="1:10" ht="15.75">
      <c r="A77" s="501" t="s">
        <v>523</v>
      </c>
      <c r="B77" s="474"/>
      <c r="C77" s="475">
        <f>SUM(C69:C76)</f>
        <v>187.70398318975236</v>
      </c>
      <c r="D77" s="475">
        <f t="shared" ref="D77:I77" si="48">SUM(D69:D76)</f>
        <v>311.4583435247273</v>
      </c>
      <c r="E77" s="475">
        <f t="shared" si="48"/>
        <v>94.662378235956794</v>
      </c>
      <c r="F77" s="475">
        <f t="shared" si="48"/>
        <v>247.13214716874137</v>
      </c>
      <c r="G77" s="475">
        <f t="shared" si="48"/>
        <v>666.66925828940748</v>
      </c>
      <c r="H77" s="475">
        <f t="shared" si="48"/>
        <v>960.94949901812561</v>
      </c>
      <c r="I77" s="502">
        <f t="shared" si="48"/>
        <v>2468.5756094267108</v>
      </c>
    </row>
    <row r="78" spans="1:10" ht="16.5" thickBot="1">
      <c r="A78" s="504" t="s">
        <v>512</v>
      </c>
      <c r="B78" s="505"/>
      <c r="C78" s="506">
        <f>+C77-C68</f>
        <v>-9.2960168102476359</v>
      </c>
      <c r="D78" s="506">
        <f t="shared" ref="D78:I78" si="49">+D77-D68</f>
        <v>22.458343524727297</v>
      </c>
      <c r="E78" s="506">
        <f t="shared" si="49"/>
        <v>94.662378235956794</v>
      </c>
      <c r="F78" s="506">
        <f t="shared" si="49"/>
        <v>247.13214716874137</v>
      </c>
      <c r="G78" s="506">
        <f t="shared" si="49"/>
        <v>666.66925828940748</v>
      </c>
      <c r="H78" s="506">
        <f t="shared" si="49"/>
        <v>960.94949901812561</v>
      </c>
      <c r="I78" s="507">
        <f t="shared" si="49"/>
        <v>1982.5756094267108</v>
      </c>
      <c r="J78" s="473"/>
    </row>
  </sheetData>
  <sheetProtection password="CE07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9" fitToHeight="2" orientation="landscape" r:id="rId1"/>
  <headerFooter>
    <oddFooter>&amp;LCOAF&amp;R&amp;P</oddFooter>
  </headerFooter>
  <rowBreaks count="1" manualBreakCount="1">
    <brk id="4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22">
    <tabColor rgb="FFFF0000"/>
  </sheetPr>
  <dimension ref="A1:I24"/>
  <sheetViews>
    <sheetView showGridLines="0" workbookViewId="0">
      <selection activeCell="E27" sqref="E27"/>
    </sheetView>
  </sheetViews>
  <sheetFormatPr baseColWidth="10" defaultRowHeight="14.25"/>
  <cols>
    <col min="1" max="1" width="47" style="4" customWidth="1"/>
    <col min="2" max="2" width="11.42578125" style="4" customWidth="1"/>
    <col min="3" max="8" width="11.5703125" style="4" bestFit="1" customWidth="1"/>
    <col min="9" max="256" width="11.42578125" style="4"/>
    <col min="257" max="257" width="40.140625" style="4" customWidth="1"/>
    <col min="258" max="258" width="10.85546875" style="4" customWidth="1"/>
    <col min="259" max="512" width="11.42578125" style="4"/>
    <col min="513" max="513" width="40.140625" style="4" customWidth="1"/>
    <col min="514" max="514" width="10.85546875" style="4" customWidth="1"/>
    <col min="515" max="768" width="11.42578125" style="4"/>
    <col min="769" max="769" width="40.140625" style="4" customWidth="1"/>
    <col min="770" max="770" width="10.85546875" style="4" customWidth="1"/>
    <col min="771" max="1024" width="11.42578125" style="4"/>
    <col min="1025" max="1025" width="40.140625" style="4" customWidth="1"/>
    <col min="1026" max="1026" width="10.85546875" style="4" customWidth="1"/>
    <col min="1027" max="1280" width="11.42578125" style="4"/>
    <col min="1281" max="1281" width="40.140625" style="4" customWidth="1"/>
    <col min="1282" max="1282" width="10.85546875" style="4" customWidth="1"/>
    <col min="1283" max="1536" width="11.42578125" style="4"/>
    <col min="1537" max="1537" width="40.140625" style="4" customWidth="1"/>
    <col min="1538" max="1538" width="10.85546875" style="4" customWidth="1"/>
    <col min="1539" max="1792" width="11.42578125" style="4"/>
    <col min="1793" max="1793" width="40.140625" style="4" customWidth="1"/>
    <col min="1794" max="1794" width="10.85546875" style="4" customWidth="1"/>
    <col min="1795" max="2048" width="11.42578125" style="4"/>
    <col min="2049" max="2049" width="40.140625" style="4" customWidth="1"/>
    <col min="2050" max="2050" width="10.85546875" style="4" customWidth="1"/>
    <col min="2051" max="2304" width="11.42578125" style="4"/>
    <col min="2305" max="2305" width="40.140625" style="4" customWidth="1"/>
    <col min="2306" max="2306" width="10.85546875" style="4" customWidth="1"/>
    <col min="2307" max="2560" width="11.42578125" style="4"/>
    <col min="2561" max="2561" width="40.140625" style="4" customWidth="1"/>
    <col min="2562" max="2562" width="10.85546875" style="4" customWidth="1"/>
    <col min="2563" max="2816" width="11.42578125" style="4"/>
    <col min="2817" max="2817" width="40.140625" style="4" customWidth="1"/>
    <col min="2818" max="2818" width="10.85546875" style="4" customWidth="1"/>
    <col min="2819" max="3072" width="11.42578125" style="4"/>
    <col min="3073" max="3073" width="40.140625" style="4" customWidth="1"/>
    <col min="3074" max="3074" width="10.85546875" style="4" customWidth="1"/>
    <col min="3075" max="3328" width="11.42578125" style="4"/>
    <col min="3329" max="3329" width="40.140625" style="4" customWidth="1"/>
    <col min="3330" max="3330" width="10.85546875" style="4" customWidth="1"/>
    <col min="3331" max="3584" width="11.42578125" style="4"/>
    <col min="3585" max="3585" width="40.140625" style="4" customWidth="1"/>
    <col min="3586" max="3586" width="10.85546875" style="4" customWidth="1"/>
    <col min="3587" max="3840" width="11.42578125" style="4"/>
    <col min="3841" max="3841" width="40.140625" style="4" customWidth="1"/>
    <col min="3842" max="3842" width="10.85546875" style="4" customWidth="1"/>
    <col min="3843" max="4096" width="11.42578125" style="4"/>
    <col min="4097" max="4097" width="40.140625" style="4" customWidth="1"/>
    <col min="4098" max="4098" width="10.85546875" style="4" customWidth="1"/>
    <col min="4099" max="4352" width="11.42578125" style="4"/>
    <col min="4353" max="4353" width="40.140625" style="4" customWidth="1"/>
    <col min="4354" max="4354" width="10.85546875" style="4" customWidth="1"/>
    <col min="4355" max="4608" width="11.42578125" style="4"/>
    <col min="4609" max="4609" width="40.140625" style="4" customWidth="1"/>
    <col min="4610" max="4610" width="10.85546875" style="4" customWidth="1"/>
    <col min="4611" max="4864" width="11.42578125" style="4"/>
    <col min="4865" max="4865" width="40.140625" style="4" customWidth="1"/>
    <col min="4866" max="4866" width="10.85546875" style="4" customWidth="1"/>
    <col min="4867" max="5120" width="11.42578125" style="4"/>
    <col min="5121" max="5121" width="40.140625" style="4" customWidth="1"/>
    <col min="5122" max="5122" width="10.85546875" style="4" customWidth="1"/>
    <col min="5123" max="5376" width="11.42578125" style="4"/>
    <col min="5377" max="5377" width="40.140625" style="4" customWidth="1"/>
    <col min="5378" max="5378" width="10.85546875" style="4" customWidth="1"/>
    <col min="5379" max="5632" width="11.42578125" style="4"/>
    <col min="5633" max="5633" width="40.140625" style="4" customWidth="1"/>
    <col min="5634" max="5634" width="10.85546875" style="4" customWidth="1"/>
    <col min="5635" max="5888" width="11.42578125" style="4"/>
    <col min="5889" max="5889" width="40.140625" style="4" customWidth="1"/>
    <col min="5890" max="5890" width="10.85546875" style="4" customWidth="1"/>
    <col min="5891" max="6144" width="11.42578125" style="4"/>
    <col min="6145" max="6145" width="40.140625" style="4" customWidth="1"/>
    <col min="6146" max="6146" width="10.85546875" style="4" customWidth="1"/>
    <col min="6147" max="6400" width="11.42578125" style="4"/>
    <col min="6401" max="6401" width="40.140625" style="4" customWidth="1"/>
    <col min="6402" max="6402" width="10.85546875" style="4" customWidth="1"/>
    <col min="6403" max="6656" width="11.42578125" style="4"/>
    <col min="6657" max="6657" width="40.140625" style="4" customWidth="1"/>
    <col min="6658" max="6658" width="10.85546875" style="4" customWidth="1"/>
    <col min="6659" max="6912" width="11.42578125" style="4"/>
    <col min="6913" max="6913" width="40.140625" style="4" customWidth="1"/>
    <col min="6914" max="6914" width="10.85546875" style="4" customWidth="1"/>
    <col min="6915" max="7168" width="11.42578125" style="4"/>
    <col min="7169" max="7169" width="40.140625" style="4" customWidth="1"/>
    <col min="7170" max="7170" width="10.85546875" style="4" customWidth="1"/>
    <col min="7171" max="7424" width="11.42578125" style="4"/>
    <col min="7425" max="7425" width="40.140625" style="4" customWidth="1"/>
    <col min="7426" max="7426" width="10.85546875" style="4" customWidth="1"/>
    <col min="7427" max="7680" width="11.42578125" style="4"/>
    <col min="7681" max="7681" width="40.140625" style="4" customWidth="1"/>
    <col min="7682" max="7682" width="10.85546875" style="4" customWidth="1"/>
    <col min="7683" max="7936" width="11.42578125" style="4"/>
    <col min="7937" max="7937" width="40.140625" style="4" customWidth="1"/>
    <col min="7938" max="7938" width="10.85546875" style="4" customWidth="1"/>
    <col min="7939" max="8192" width="11.42578125" style="4"/>
    <col min="8193" max="8193" width="40.140625" style="4" customWidth="1"/>
    <col min="8194" max="8194" width="10.85546875" style="4" customWidth="1"/>
    <col min="8195" max="8448" width="11.42578125" style="4"/>
    <col min="8449" max="8449" width="40.140625" style="4" customWidth="1"/>
    <col min="8450" max="8450" width="10.85546875" style="4" customWidth="1"/>
    <col min="8451" max="8704" width="11.42578125" style="4"/>
    <col min="8705" max="8705" width="40.140625" style="4" customWidth="1"/>
    <col min="8706" max="8706" width="10.85546875" style="4" customWidth="1"/>
    <col min="8707" max="8960" width="11.42578125" style="4"/>
    <col min="8961" max="8961" width="40.140625" style="4" customWidth="1"/>
    <col min="8962" max="8962" width="10.85546875" style="4" customWidth="1"/>
    <col min="8963" max="9216" width="11.42578125" style="4"/>
    <col min="9217" max="9217" width="40.140625" style="4" customWidth="1"/>
    <col min="9218" max="9218" width="10.85546875" style="4" customWidth="1"/>
    <col min="9219" max="9472" width="11.42578125" style="4"/>
    <col min="9473" max="9473" width="40.140625" style="4" customWidth="1"/>
    <col min="9474" max="9474" width="10.85546875" style="4" customWidth="1"/>
    <col min="9475" max="9728" width="11.42578125" style="4"/>
    <col min="9729" max="9729" width="40.140625" style="4" customWidth="1"/>
    <col min="9730" max="9730" width="10.85546875" style="4" customWidth="1"/>
    <col min="9731" max="9984" width="11.42578125" style="4"/>
    <col min="9985" max="9985" width="40.140625" style="4" customWidth="1"/>
    <col min="9986" max="9986" width="10.85546875" style="4" customWidth="1"/>
    <col min="9987" max="10240" width="11.42578125" style="4"/>
    <col min="10241" max="10241" width="40.140625" style="4" customWidth="1"/>
    <col min="10242" max="10242" width="10.85546875" style="4" customWidth="1"/>
    <col min="10243" max="10496" width="11.42578125" style="4"/>
    <col min="10497" max="10497" width="40.140625" style="4" customWidth="1"/>
    <col min="10498" max="10498" width="10.85546875" style="4" customWidth="1"/>
    <col min="10499" max="10752" width="11.42578125" style="4"/>
    <col min="10753" max="10753" width="40.140625" style="4" customWidth="1"/>
    <col min="10754" max="10754" width="10.85546875" style="4" customWidth="1"/>
    <col min="10755" max="11008" width="11.42578125" style="4"/>
    <col min="11009" max="11009" width="40.140625" style="4" customWidth="1"/>
    <col min="11010" max="11010" width="10.85546875" style="4" customWidth="1"/>
    <col min="11011" max="11264" width="11.42578125" style="4"/>
    <col min="11265" max="11265" width="40.140625" style="4" customWidth="1"/>
    <col min="11266" max="11266" width="10.85546875" style="4" customWidth="1"/>
    <col min="11267" max="11520" width="11.42578125" style="4"/>
    <col min="11521" max="11521" width="40.140625" style="4" customWidth="1"/>
    <col min="11522" max="11522" width="10.85546875" style="4" customWidth="1"/>
    <col min="11523" max="11776" width="11.42578125" style="4"/>
    <col min="11777" max="11777" width="40.140625" style="4" customWidth="1"/>
    <col min="11778" max="11778" width="10.85546875" style="4" customWidth="1"/>
    <col min="11779" max="12032" width="11.42578125" style="4"/>
    <col min="12033" max="12033" width="40.140625" style="4" customWidth="1"/>
    <col min="12034" max="12034" width="10.85546875" style="4" customWidth="1"/>
    <col min="12035" max="12288" width="11.42578125" style="4"/>
    <col min="12289" max="12289" width="40.140625" style="4" customWidth="1"/>
    <col min="12290" max="12290" width="10.85546875" style="4" customWidth="1"/>
    <col min="12291" max="12544" width="11.42578125" style="4"/>
    <col min="12545" max="12545" width="40.140625" style="4" customWidth="1"/>
    <col min="12546" max="12546" width="10.85546875" style="4" customWidth="1"/>
    <col min="12547" max="12800" width="11.42578125" style="4"/>
    <col min="12801" max="12801" width="40.140625" style="4" customWidth="1"/>
    <col min="12802" max="12802" width="10.85546875" style="4" customWidth="1"/>
    <col min="12803" max="13056" width="11.42578125" style="4"/>
    <col min="13057" max="13057" width="40.140625" style="4" customWidth="1"/>
    <col min="13058" max="13058" width="10.85546875" style="4" customWidth="1"/>
    <col min="13059" max="13312" width="11.42578125" style="4"/>
    <col min="13313" max="13313" width="40.140625" style="4" customWidth="1"/>
    <col min="13314" max="13314" width="10.85546875" style="4" customWidth="1"/>
    <col min="13315" max="13568" width="11.42578125" style="4"/>
    <col min="13569" max="13569" width="40.140625" style="4" customWidth="1"/>
    <col min="13570" max="13570" width="10.85546875" style="4" customWidth="1"/>
    <col min="13571" max="13824" width="11.42578125" style="4"/>
    <col min="13825" max="13825" width="40.140625" style="4" customWidth="1"/>
    <col min="13826" max="13826" width="10.85546875" style="4" customWidth="1"/>
    <col min="13827" max="14080" width="11.42578125" style="4"/>
    <col min="14081" max="14081" width="40.140625" style="4" customWidth="1"/>
    <col min="14082" max="14082" width="10.85546875" style="4" customWidth="1"/>
    <col min="14083" max="14336" width="11.42578125" style="4"/>
    <col min="14337" max="14337" width="40.140625" style="4" customWidth="1"/>
    <col min="14338" max="14338" width="10.85546875" style="4" customWidth="1"/>
    <col min="14339" max="14592" width="11.42578125" style="4"/>
    <col min="14593" max="14593" width="40.140625" style="4" customWidth="1"/>
    <col min="14594" max="14594" width="10.85546875" style="4" customWidth="1"/>
    <col min="14595" max="14848" width="11.42578125" style="4"/>
    <col min="14849" max="14849" width="40.140625" style="4" customWidth="1"/>
    <col min="14850" max="14850" width="10.85546875" style="4" customWidth="1"/>
    <col min="14851" max="15104" width="11.42578125" style="4"/>
    <col min="15105" max="15105" width="40.140625" style="4" customWidth="1"/>
    <col min="15106" max="15106" width="10.85546875" style="4" customWidth="1"/>
    <col min="15107" max="15360" width="11.42578125" style="4"/>
    <col min="15361" max="15361" width="40.140625" style="4" customWidth="1"/>
    <col min="15362" max="15362" width="10.85546875" style="4" customWidth="1"/>
    <col min="15363" max="15616" width="11.42578125" style="4"/>
    <col min="15617" max="15617" width="40.140625" style="4" customWidth="1"/>
    <col min="15618" max="15618" width="10.85546875" style="4" customWidth="1"/>
    <col min="15619" max="15872" width="11.42578125" style="4"/>
    <col min="15873" max="15873" width="40.140625" style="4" customWidth="1"/>
    <col min="15874" max="15874" width="10.85546875" style="4" customWidth="1"/>
    <col min="15875" max="16128" width="11.42578125" style="4"/>
    <col min="16129" max="16129" width="40.140625" style="4" customWidth="1"/>
    <col min="16130" max="16130" width="10.85546875" style="4" customWidth="1"/>
    <col min="16131" max="16384" width="11.42578125" style="4"/>
  </cols>
  <sheetData>
    <row r="1" spans="1:9" ht="15" thickBot="1"/>
    <row r="2" spans="1:9">
      <c r="A2" s="240" t="s">
        <v>525</v>
      </c>
      <c r="B2" s="480" t="str">
        <f>+RAT!C2</f>
        <v>Inicio</v>
      </c>
      <c r="C2" s="493">
        <f>+DT!O1</f>
        <v>41639</v>
      </c>
      <c r="D2" s="493">
        <f>+IFR!D3</f>
        <v>42004</v>
      </c>
      <c r="E2" s="493">
        <f>+IFR!E3</f>
        <v>42369</v>
      </c>
      <c r="F2" s="493">
        <f>+IFR!F3</f>
        <v>42735</v>
      </c>
      <c r="G2" s="493">
        <f>+IFR!G3</f>
        <v>43100</v>
      </c>
      <c r="H2" s="493">
        <f>+IFR!H3</f>
        <v>43465</v>
      </c>
      <c r="I2" s="494" t="s">
        <v>534</v>
      </c>
    </row>
    <row r="3" spans="1:9">
      <c r="A3" s="137" t="s">
        <v>526</v>
      </c>
      <c r="B3" s="138"/>
      <c r="C3" s="141">
        <f>+DFS!C64</f>
        <v>-74.740559999999959</v>
      </c>
      <c r="D3" s="141">
        <f>+DFS!D64</f>
        <v>-12.899917628571473</v>
      </c>
      <c r="E3" s="141">
        <f>+DFS!E64</f>
        <v>-4.4321586811427096</v>
      </c>
      <c r="F3" s="141">
        <f>+DFS!F64</f>
        <v>191.94609950237725</v>
      </c>
      <c r="G3" s="141">
        <f>+DFS!G64</f>
        <v>848.31764560456736</v>
      </c>
      <c r="H3" s="141">
        <f>+DFS!H64</f>
        <v>1265.3093170664508</v>
      </c>
      <c r="I3" s="476">
        <f>+H3/B14</f>
        <v>10544.244308887091</v>
      </c>
    </row>
    <row r="4" spans="1:9">
      <c r="A4" s="137" t="s">
        <v>404</v>
      </c>
      <c r="B4" s="138"/>
      <c r="C4" s="141">
        <f>+DFS!C62</f>
        <v>40</v>
      </c>
      <c r="D4" s="141">
        <f>+DFS!D62</f>
        <v>97.903571428571411</v>
      </c>
      <c r="E4" s="141">
        <f>+DFS!E62</f>
        <v>116.80714285714285</v>
      </c>
      <c r="F4" s="141">
        <f>+DFS!F62</f>
        <v>116.80714285714285</v>
      </c>
      <c r="G4" s="141">
        <f>+DFS!G62</f>
        <v>116.80714285714285</v>
      </c>
      <c r="H4" s="141">
        <f>+DFS!H62</f>
        <v>116.18214285714286</v>
      </c>
      <c r="I4" s="476"/>
    </row>
    <row r="5" spans="1:9">
      <c r="A5" s="137" t="s">
        <v>527</v>
      </c>
      <c r="B5" s="138"/>
      <c r="C5" s="141">
        <f>-DFS!C55</f>
        <v>0</v>
      </c>
      <c r="D5" s="141">
        <f>-DFS!D55</f>
        <v>-1.5</v>
      </c>
      <c r="E5" s="141">
        <f>-DFS!E55</f>
        <v>-3</v>
      </c>
      <c r="F5" s="141">
        <f>-DFS!F55</f>
        <v>-3</v>
      </c>
      <c r="G5" s="141">
        <f>-DFS!G55</f>
        <v>-3</v>
      </c>
      <c r="H5" s="141">
        <f>-DFS!H55</f>
        <v>-3</v>
      </c>
      <c r="I5" s="476"/>
    </row>
    <row r="6" spans="1:9">
      <c r="A6" s="482" t="s">
        <v>94</v>
      </c>
      <c r="B6" s="483"/>
      <c r="C6" s="478">
        <f>+C3+C4</f>
        <v>-34.740559999999959</v>
      </c>
      <c r="D6" s="478">
        <f t="shared" ref="D6:H6" si="0">+D3+D4</f>
        <v>85.003653799999938</v>
      </c>
      <c r="E6" s="478">
        <f t="shared" si="0"/>
        <v>112.37498417600014</v>
      </c>
      <c r="F6" s="478">
        <f t="shared" si="0"/>
        <v>308.75324235952007</v>
      </c>
      <c r="G6" s="478">
        <f t="shared" si="0"/>
        <v>965.12478846171018</v>
      </c>
      <c r="H6" s="478">
        <f t="shared" si="0"/>
        <v>1381.4914599235938</v>
      </c>
      <c r="I6" s="476"/>
    </row>
    <row r="7" spans="1:9">
      <c r="A7" s="137" t="s">
        <v>528</v>
      </c>
      <c r="B7" s="138"/>
      <c r="C7" s="141">
        <f>-COAF!C68</f>
        <v>-197</v>
      </c>
      <c r="D7" s="141">
        <f>-COAF!D68</f>
        <v>-289</v>
      </c>
      <c r="E7" s="141">
        <f>-COAF!E68</f>
        <v>0</v>
      </c>
      <c r="F7" s="141">
        <f>-COAF!F68</f>
        <v>0</v>
      </c>
      <c r="G7" s="141">
        <f>-COAF!G68</f>
        <v>0</v>
      </c>
      <c r="H7" s="141">
        <f>-COAF!H68</f>
        <v>0</v>
      </c>
      <c r="I7" s="476"/>
    </row>
    <row r="8" spans="1:9">
      <c r="A8" s="137" t="s">
        <v>529</v>
      </c>
      <c r="B8" s="138"/>
      <c r="C8" s="141">
        <f>-COAF!C58</f>
        <v>-35.637164791666706</v>
      </c>
      <c r="D8" s="141">
        <f>-COAF!D58</f>
        <v>-199.08410748598862</v>
      </c>
      <c r="E8" s="141">
        <f>-COAF!E58</f>
        <v>-55.693119050447066</v>
      </c>
      <c r="F8" s="141">
        <f>-COAF!F58</f>
        <v>-43.201469344149814</v>
      </c>
      <c r="G8" s="141">
        <f>-COAF!G58</f>
        <v>145.59043110701919</v>
      </c>
      <c r="H8" s="141">
        <f>-COAF!H58</f>
        <v>-81.337527564271966</v>
      </c>
      <c r="I8" s="476"/>
    </row>
    <row r="9" spans="1:9">
      <c r="A9" s="484" t="s">
        <v>530</v>
      </c>
      <c r="B9" s="485">
        <f t="shared" ref="B9:H9" si="1">SUM(B6:B8)</f>
        <v>0</v>
      </c>
      <c r="C9" s="488">
        <f t="shared" si="1"/>
        <v>-267.37772479166665</v>
      </c>
      <c r="D9" s="488">
        <f t="shared" si="1"/>
        <v>-403.08045368598869</v>
      </c>
      <c r="E9" s="488">
        <f t="shared" si="1"/>
        <v>56.681865125553074</v>
      </c>
      <c r="F9" s="488">
        <f t="shared" si="1"/>
        <v>265.55177301537026</v>
      </c>
      <c r="G9" s="488">
        <f t="shared" si="1"/>
        <v>1110.7152195687295</v>
      </c>
      <c r="H9" s="488">
        <f t="shared" si="1"/>
        <v>1300.1539323593217</v>
      </c>
      <c r="I9" s="489">
        <f>SUM(I3:I8)</f>
        <v>10544.244308887091</v>
      </c>
    </row>
    <row r="10" spans="1:9">
      <c r="A10" s="477" t="s">
        <v>531</v>
      </c>
      <c r="B10" s="486"/>
      <c r="C10" s="487">
        <f>+IF(C3&lt;0,0,1)*-IF(C3&gt;D!D27,+(D!D27*D!D26)+((C3-D!D27)*D!D28),+(C3*D!D26))</f>
        <v>0</v>
      </c>
      <c r="D10" s="487">
        <f>+IF(D3&lt;0,0,1)*-IF(D3&gt;D!E27,+(D!E27*D!E26)+((D3-D!E27)*D!E28),+(D3*D!E26))</f>
        <v>0</v>
      </c>
      <c r="E10" s="487">
        <f>+IF(E3&lt;0,0,1)*-IF(E3&gt;D!F27,+(D!F27*D!F26)+((E3-D!F27)*D!F28),+(E3*D!F26))</f>
        <v>0</v>
      </c>
      <c r="F10" s="487">
        <f>+IF(F3&lt;0,0,1)*-IF(F3&gt;D!G27,+(D!G27*D!G26)+((F3-D!G27)*D!G28),+(F3*D!G26))</f>
        <v>-47.986524875594313</v>
      </c>
      <c r="G10" s="487">
        <f>+IF(G3&lt;0,0,1)*-IF(G3&gt;D!H27,+(D!H27*D!H26)+((G3-D!H27)*D!H28),+(G3*D!H26))</f>
        <v>-239.49529368137021</v>
      </c>
      <c r="H10" s="487">
        <f>+IF(H3&lt;0,0,1)*-IF(H3&gt;D!I27,+(D!I27*D!I26)+((H3-D!I27)*D!I28),+(H3*D!I26))</f>
        <v>-364.59279511993526</v>
      </c>
      <c r="I10" s="817">
        <f>-I3*D!I28</f>
        <v>-3163.2732926661274</v>
      </c>
    </row>
    <row r="11" spans="1:9">
      <c r="A11" s="484" t="s">
        <v>532</v>
      </c>
      <c r="B11" s="485">
        <f>+B9</f>
        <v>0</v>
      </c>
      <c r="C11" s="488">
        <f>+C9+C10</f>
        <v>-267.37772479166665</v>
      </c>
      <c r="D11" s="488">
        <f t="shared" ref="D11:I11" si="2">+D9+D10</f>
        <v>-403.08045368598869</v>
      </c>
      <c r="E11" s="488">
        <f t="shared" si="2"/>
        <v>56.681865125553074</v>
      </c>
      <c r="F11" s="488">
        <f t="shared" si="2"/>
        <v>217.56524813977595</v>
      </c>
      <c r="G11" s="488">
        <f t="shared" si="2"/>
        <v>871.2199258873593</v>
      </c>
      <c r="H11" s="488">
        <f t="shared" si="2"/>
        <v>935.56113723938643</v>
      </c>
      <c r="I11" s="489">
        <f t="shared" si="2"/>
        <v>7380.971016220964</v>
      </c>
    </row>
    <row r="12" spans="1:9">
      <c r="A12" s="137"/>
      <c r="B12" s="138"/>
      <c r="C12" s="138"/>
      <c r="D12" s="138"/>
      <c r="E12" s="138"/>
      <c r="F12" s="138"/>
      <c r="G12" s="138"/>
      <c r="H12" s="138"/>
      <c r="I12" s="481"/>
    </row>
    <row r="13" spans="1:9">
      <c r="A13" s="137" t="s">
        <v>742</v>
      </c>
      <c r="B13" s="818">
        <f>+IFR!B65/+IF((IFR!B40+IFR!B41+IFR!B46)&gt;1,(IFR!B46+IFR!B41+IFR!B40),1)</f>
        <v>0</v>
      </c>
      <c r="C13" s="818">
        <f>+IFR!C65/+IF((IFR!C40+IFR!C41+IFR!C46)&gt;1,(IFR!C46+IFR!C41+IFR!C40),1)</f>
        <v>0.14666565737425269</v>
      </c>
      <c r="D13" s="818">
        <f>+IFR!D65/+IF((IFR!D40+IFR!D41+IFR!D46)&gt;1,(IFR!D46+IFR!D41+IFR!D40),1)</f>
        <v>1.4261024512352387E-2</v>
      </c>
      <c r="E13" s="818">
        <f>+IFR!E65/+IF((IFR!E40+IFR!E41+IFR!E46)&gt;1,(IFR!E46+IFR!E41+IFR!E40),1)</f>
        <v>1.9791857622820461E-2</v>
      </c>
      <c r="F13" s="818">
        <f>+IFR!F65/+IF((IFR!F40+IFR!F41+IFR!F46)&gt;1,(IFR!F46+IFR!F41+IFR!F40),1)</f>
        <v>3.7362072240536184E-2</v>
      </c>
      <c r="G13" s="818">
        <f>+IFR!G65/+IF((IFR!G40+IFR!G41+IFR!G46)&gt;1,(IFR!G46+IFR!G41+IFR!G40),1)</f>
        <v>3.8725059630246493E-2</v>
      </c>
      <c r="H13" s="818">
        <f>+IFR!H65/+IF((IFR!H40+IFR!H41+IFR!H46)&gt;1,(IFR!H46+IFR!H41+IFR!H40),1)</f>
        <v>4.0226967172024855E-2</v>
      </c>
      <c r="I13" s="481"/>
    </row>
    <row r="14" spans="1:9">
      <c r="A14" s="137" t="s">
        <v>533</v>
      </c>
      <c r="B14" s="490">
        <f>+D!$C$45</f>
        <v>0.12</v>
      </c>
      <c r="C14" s="490">
        <f>+D!$C$45</f>
        <v>0.12</v>
      </c>
      <c r="D14" s="490">
        <f>+D!$C$45</f>
        <v>0.12</v>
      </c>
      <c r="E14" s="490">
        <f>+D!$C$45</f>
        <v>0.12</v>
      </c>
      <c r="F14" s="490">
        <f>+D!$C$45</f>
        <v>0.12</v>
      </c>
      <c r="G14" s="490">
        <f>+D!$C$45</f>
        <v>0.12</v>
      </c>
      <c r="H14" s="490">
        <f>+D!$C$45</f>
        <v>0.12</v>
      </c>
      <c r="I14" s="481"/>
    </row>
    <row r="15" spans="1:9">
      <c r="A15" s="137" t="s">
        <v>746</v>
      </c>
      <c r="B15" s="138"/>
      <c r="C15" s="818">
        <f>+IFR!C39/(IFR!C39+IFR!C40+IFR!C41+IFR!C46)</f>
        <v>0.84371425320001003</v>
      </c>
      <c r="D15" s="818">
        <f>+IFR!D39/(IFR!D39+IFR!D40+IFR!D41+IFR!D46)</f>
        <v>0.50423475758263991</v>
      </c>
      <c r="E15" s="818">
        <f>+IFR!E39/(IFR!E39+IFR!E40+IFR!E41+IFR!E46)</f>
        <v>0.52163098565667376</v>
      </c>
      <c r="F15" s="818">
        <f>+IFR!F39/(IFR!F39+IFR!F40+IFR!F41+IFR!F46)</f>
        <v>0.75058093260769065</v>
      </c>
      <c r="G15" s="818">
        <f>+IFR!G39/(IFR!G39+IFR!G40+IFR!G41+IFR!G46)</f>
        <v>0.8867531613407339</v>
      </c>
      <c r="H15" s="818">
        <f>+IFR!H39/(IFR!H39+IFR!H40+IFR!H41+IFR!H46)</f>
        <v>0.95196751139341373</v>
      </c>
      <c r="I15" s="481"/>
    </row>
    <row r="16" spans="1:9">
      <c r="A16" s="137" t="s">
        <v>747</v>
      </c>
      <c r="B16" s="491"/>
      <c r="C16" s="818">
        <f>+(IFR!C40+IFR!C41+IFR!C46)/((IFR!C40+IFR!C41+IFR!C46)+IFR!C39)</f>
        <v>0.15628574679998991</v>
      </c>
      <c r="D16" s="818">
        <f>+(IFR!D40+IFR!D41+IFR!D46)/((IFR!D40+IFR!D41+IFR!D46)+IFR!D39)</f>
        <v>0.49576524241736009</v>
      </c>
      <c r="E16" s="818">
        <f>+(IFR!E40+IFR!E41+IFR!E46)/((IFR!E40+IFR!E41+IFR!E46)+IFR!E39)</f>
        <v>0.47836901434332624</v>
      </c>
      <c r="F16" s="818">
        <f>+(IFR!F40+IFR!F41+IFR!F46)/((IFR!F40+IFR!F41+IFR!F46)+IFR!F39)</f>
        <v>0.24941906739230943</v>
      </c>
      <c r="G16" s="818">
        <f>+(IFR!G40+IFR!G41+IFR!G46)/((IFR!G40+IFR!G41+IFR!G46)+IFR!G39)</f>
        <v>0.11324683865926614</v>
      </c>
      <c r="H16" s="818">
        <f>+(IFR!H40+IFR!H41+IFR!H46)/((IFR!H40+IFR!H41+IFR!H46)+IFR!H39)</f>
        <v>4.8032488606586245E-2</v>
      </c>
      <c r="I16" s="481"/>
    </row>
    <row r="17" spans="1:9">
      <c r="A17" s="484" t="s">
        <v>748</v>
      </c>
      <c r="B17" s="819"/>
      <c r="C17" s="820">
        <f>+(C15*C14)+(C13*C16*(1-D!D28))</f>
        <v>0.11729093663885376</v>
      </c>
      <c r="D17" s="820">
        <f>+(D15*D14)+(D13*D16*(1-D!E28))</f>
        <v>6.5457255102057188E-2</v>
      </c>
      <c r="E17" s="820">
        <f>+(E15*E14)+(E13*E16*(1-D!F28))</f>
        <v>6.9223186274937301E-2</v>
      </c>
      <c r="F17" s="820">
        <f>+(F15*F14)+(F13*F16*(1-D!G28))</f>
        <v>9.6592881162777908E-2</v>
      </c>
      <c r="G17" s="820">
        <f>+(G15*G14)+(G13*G16*(1-D!H28))</f>
        <v>0.10948022276689996</v>
      </c>
      <c r="H17" s="820">
        <f>+(H15*H14)+(H13*H16*(1-D!I28))</f>
        <v>0.11558864230686711</v>
      </c>
      <c r="I17" s="821"/>
    </row>
    <row r="18" spans="1:9">
      <c r="A18" s="137"/>
      <c r="B18" s="491"/>
      <c r="C18" s="818"/>
      <c r="D18" s="818"/>
      <c r="E18" s="818"/>
      <c r="F18" s="818"/>
      <c r="G18" s="818"/>
      <c r="H18" s="818"/>
      <c r="I18" s="481"/>
    </row>
    <row r="19" spans="1:9">
      <c r="A19" s="137" t="s">
        <v>750</v>
      </c>
      <c r="B19" s="491"/>
      <c r="C19" s="491">
        <f t="shared" ref="C19" si="3">+NPV(+C17,C9:I9)+B9</f>
        <v>5806.3357982684147</v>
      </c>
      <c r="D19" s="491"/>
      <c r="E19" s="491"/>
      <c r="F19" s="491"/>
      <c r="G19" s="491"/>
      <c r="H19" s="491"/>
      <c r="I19" s="481"/>
    </row>
    <row r="20" spans="1:9">
      <c r="A20" s="137" t="s">
        <v>749</v>
      </c>
      <c r="B20" s="491"/>
      <c r="C20" s="491">
        <f t="shared" ref="C20" si="4">+NPV(+C17,C11:I11)+B11</f>
        <v>3995.2055587036093</v>
      </c>
      <c r="D20" s="491"/>
      <c r="E20" s="491"/>
      <c r="F20" s="491"/>
      <c r="G20" s="491"/>
      <c r="H20" s="491"/>
      <c r="I20" s="481"/>
    </row>
    <row r="21" spans="1:9">
      <c r="A21" s="137"/>
      <c r="B21" s="491"/>
      <c r="C21" s="818"/>
      <c r="D21" s="818"/>
      <c r="E21" s="818"/>
      <c r="F21" s="818"/>
      <c r="G21" s="818"/>
      <c r="H21" s="818"/>
      <c r="I21" s="481"/>
    </row>
    <row r="22" spans="1:9">
      <c r="A22" s="137" t="s">
        <v>751</v>
      </c>
      <c r="B22" s="138"/>
      <c r="C22" s="490">
        <f>+IRR(B11:H11)</f>
        <v>0.36613835294045222</v>
      </c>
      <c r="D22" s="490"/>
      <c r="E22" s="490"/>
      <c r="F22" s="490"/>
      <c r="G22" s="490"/>
      <c r="H22" s="138"/>
      <c r="I22" s="481"/>
    </row>
    <row r="23" spans="1:9">
      <c r="A23" s="477" t="s">
        <v>752</v>
      </c>
      <c r="B23" s="138"/>
      <c r="C23" s="487">
        <f>+RAT!C5</f>
        <v>85</v>
      </c>
      <c r="D23" s="490"/>
      <c r="E23" s="490"/>
      <c r="F23" s="490"/>
      <c r="G23" s="490"/>
      <c r="H23" s="487"/>
      <c r="I23" s="481"/>
    </row>
    <row r="24" spans="1:9" ht="15" thickBot="1">
      <c r="A24" s="822" t="s">
        <v>753</v>
      </c>
      <c r="B24" s="823"/>
      <c r="C24" s="823">
        <f>+C20-C23</f>
        <v>3910.2055587036093</v>
      </c>
      <c r="D24" s="824"/>
      <c r="E24" s="824"/>
      <c r="F24" s="824"/>
      <c r="G24" s="824"/>
      <c r="H24" s="824"/>
      <c r="I24" s="492"/>
    </row>
  </sheetData>
  <sheetProtection password="CE07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&amp;LCASH FLOW &amp;R&amp;P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23">
    <tabColor rgb="FF0070C0"/>
  </sheetPr>
  <dimension ref="A1:H71"/>
  <sheetViews>
    <sheetView view="pageBreakPreview" zoomScale="60" zoomScaleNormal="100" workbookViewId="0">
      <selection activeCell="J18" sqref="J18"/>
    </sheetView>
  </sheetViews>
  <sheetFormatPr baseColWidth="10" defaultColWidth="32.85546875" defaultRowHeight="15"/>
  <cols>
    <col min="1" max="1" width="50.28515625" customWidth="1"/>
    <col min="2" max="2" width="8.28515625" bestFit="1" customWidth="1"/>
    <col min="3" max="5" width="8.140625" bestFit="1" customWidth="1"/>
    <col min="6" max="6" width="11.7109375" bestFit="1" customWidth="1"/>
    <col min="7" max="8" width="8.140625" bestFit="1" customWidth="1"/>
  </cols>
  <sheetData>
    <row r="1" spans="1:8">
      <c r="A1" s="215"/>
    </row>
    <row r="2" spans="1:8" ht="15.75" thickBot="1">
      <c r="A2" s="215" t="s">
        <v>395</v>
      </c>
      <c r="B2" s="303"/>
      <c r="C2" s="303"/>
      <c r="D2" s="303"/>
      <c r="E2" s="303"/>
      <c r="F2" s="303"/>
      <c r="G2" s="303"/>
      <c r="H2" s="303"/>
    </row>
    <row r="3" spans="1:8">
      <c r="A3" s="246"/>
      <c r="B3" s="462" t="s">
        <v>104</v>
      </c>
      <c r="C3" s="455">
        <f>+'A1-6'!C168</f>
        <v>41639</v>
      </c>
      <c r="D3" s="455">
        <f>+'A1-6'!D168</f>
        <v>42004</v>
      </c>
      <c r="E3" s="455">
        <f>+'A1-6'!E168</f>
        <v>42369</v>
      </c>
      <c r="F3" s="455">
        <f>+'A1-6'!F168</f>
        <v>42735</v>
      </c>
      <c r="G3" s="455">
        <f>+'A1-6'!G168</f>
        <v>43100</v>
      </c>
      <c r="H3" s="456">
        <f>+'A1-6'!H168</f>
        <v>43465</v>
      </c>
    </row>
    <row r="4" spans="1:8">
      <c r="A4" s="315" t="s">
        <v>222</v>
      </c>
      <c r="B4" s="419"/>
      <c r="C4" s="419"/>
      <c r="D4" s="419"/>
      <c r="E4" s="419"/>
      <c r="F4" s="419"/>
      <c r="G4" s="419"/>
      <c r="H4" s="457"/>
    </row>
    <row r="5" spans="1:8">
      <c r="A5" s="212" t="s">
        <v>396</v>
      </c>
      <c r="B5" s="419">
        <f>+SUM('A1-6'!B128:B131)</f>
        <v>0</v>
      </c>
      <c r="C5" s="419">
        <f>+SUM('A1-6'!C128:C131)</f>
        <v>197</v>
      </c>
      <c r="D5" s="419">
        <f>+SUM('A1-6'!D128:D131)</f>
        <v>286</v>
      </c>
      <c r="E5" s="419">
        <f>+SUM('A1-6'!E128:E131)</f>
        <v>286</v>
      </c>
      <c r="F5" s="419">
        <f>+SUM('A1-6'!F128:F131)</f>
        <v>286</v>
      </c>
      <c r="G5" s="419">
        <f>+SUM('A1-6'!G128:G131)</f>
        <v>286</v>
      </c>
      <c r="H5" s="457">
        <f>+SUM('A1-6'!H128:H131)</f>
        <v>286</v>
      </c>
    </row>
    <row r="6" spans="1:8">
      <c r="A6" s="212" t="s">
        <v>225</v>
      </c>
      <c r="B6" s="419">
        <f>+'A1-6'!B132</f>
        <v>0</v>
      </c>
      <c r="C6" s="419">
        <f>+'A1-6'!C132</f>
        <v>0</v>
      </c>
      <c r="D6" s="419">
        <f>+'A1-6'!D132</f>
        <v>-47.1</v>
      </c>
      <c r="E6" s="419">
        <f>+'A1-6'!E132</f>
        <v>-102.29999999999995</v>
      </c>
      <c r="F6" s="419">
        <f>+'A1-6'!F132</f>
        <v>-157.49999999999989</v>
      </c>
      <c r="G6" s="419">
        <f>+'A1-6'!G132</f>
        <v>-212.69999999999982</v>
      </c>
      <c r="H6" s="457">
        <f>+'A1-6'!H132</f>
        <v>-267.89999999999981</v>
      </c>
    </row>
    <row r="7" spans="1:8">
      <c r="A7" s="347" t="s">
        <v>226</v>
      </c>
      <c r="B7" s="420">
        <f t="shared" ref="B7:H7" si="0">SUM(B5:B6)</f>
        <v>0</v>
      </c>
      <c r="C7" s="420">
        <f t="shared" si="0"/>
        <v>197</v>
      </c>
      <c r="D7" s="420">
        <f t="shared" si="0"/>
        <v>238.9</v>
      </c>
      <c r="E7" s="420">
        <f t="shared" si="0"/>
        <v>183.70000000000005</v>
      </c>
      <c r="F7" s="420">
        <f t="shared" si="0"/>
        <v>128.50000000000011</v>
      </c>
      <c r="G7" s="420">
        <f t="shared" si="0"/>
        <v>73.300000000000182</v>
      </c>
      <c r="H7" s="448">
        <f t="shared" si="0"/>
        <v>18.100000000000193</v>
      </c>
    </row>
    <row r="8" spans="1:8">
      <c r="A8" s="212" t="s">
        <v>397</v>
      </c>
      <c r="B8" s="419">
        <f>+SUM('A1-6'!B135:B137)</f>
        <v>400</v>
      </c>
      <c r="C8" s="419">
        <f>+SUM('A1-6'!C135:C137)</f>
        <v>400</v>
      </c>
      <c r="D8" s="419">
        <f>+SUM('A1-6'!D135:D137)</f>
        <v>600</v>
      </c>
      <c r="E8" s="419">
        <f>+SUM('A1-6'!E135:E137)</f>
        <v>600</v>
      </c>
      <c r="F8" s="419">
        <f>+SUM('A1-6'!F135:F137)</f>
        <v>600</v>
      </c>
      <c r="G8" s="419">
        <f>+SUM('A1-6'!G135:G137)</f>
        <v>600</v>
      </c>
      <c r="H8" s="457">
        <f>+SUM('A1-6'!H135:H137)</f>
        <v>600</v>
      </c>
    </row>
    <row r="9" spans="1:8">
      <c r="A9" s="212" t="s">
        <v>225</v>
      </c>
      <c r="B9" s="419">
        <f>+'A1-6'!B138</f>
        <v>-100</v>
      </c>
      <c r="C9" s="419">
        <f>+'A1-6'!C138</f>
        <v>-140</v>
      </c>
      <c r="D9" s="419">
        <f>+'A1-6'!D138</f>
        <v>-190.80357142857156</v>
      </c>
      <c r="E9" s="419">
        <f>+'A1-6'!E138</f>
        <v>-252.41071428571456</v>
      </c>
      <c r="F9" s="419">
        <f>+'A1-6'!F138</f>
        <v>-314.01785714285722</v>
      </c>
      <c r="G9" s="419">
        <f>+'A1-6'!G138</f>
        <v>-375.62499999999989</v>
      </c>
      <c r="H9" s="457">
        <f>+'A1-6'!H138</f>
        <v>-436.60714285714278</v>
      </c>
    </row>
    <row r="10" spans="1:8">
      <c r="A10" s="526" t="s">
        <v>398</v>
      </c>
      <c r="B10" s="348">
        <f t="shared" ref="B10:H10" si="1">SUM(B8:B9)</f>
        <v>300</v>
      </c>
      <c r="C10" s="348">
        <f t="shared" si="1"/>
        <v>260</v>
      </c>
      <c r="D10" s="348">
        <f t="shared" si="1"/>
        <v>409.19642857142844</v>
      </c>
      <c r="E10" s="348">
        <f t="shared" si="1"/>
        <v>347.58928571428544</v>
      </c>
      <c r="F10" s="348">
        <f t="shared" si="1"/>
        <v>285.98214285714278</v>
      </c>
      <c r="G10" s="348">
        <f t="shared" si="1"/>
        <v>224.37500000000011</v>
      </c>
      <c r="H10" s="458">
        <f t="shared" si="1"/>
        <v>163.39285714285722</v>
      </c>
    </row>
    <row r="11" spans="1:8">
      <c r="A11" s="212"/>
      <c r="B11" s="419"/>
      <c r="C11" s="419"/>
      <c r="D11" s="419"/>
      <c r="E11" s="419"/>
      <c r="F11" s="419"/>
      <c r="G11" s="419"/>
      <c r="H11" s="457"/>
    </row>
    <row r="12" spans="1:8">
      <c r="A12" s="347" t="s">
        <v>377</v>
      </c>
      <c r="B12" s="348">
        <f>+'A1-6'!B143</f>
        <v>0</v>
      </c>
      <c r="C12" s="348">
        <f>+'A1-6'!C143</f>
        <v>0</v>
      </c>
      <c r="D12" s="348">
        <f>+'A1-6'!D143</f>
        <v>0</v>
      </c>
      <c r="E12" s="348">
        <f>+'A1-6'!E143</f>
        <v>0</v>
      </c>
      <c r="F12" s="348">
        <f>+'A1-6'!F143</f>
        <v>0</v>
      </c>
      <c r="G12" s="348">
        <f>+'A1-6'!G143</f>
        <v>0</v>
      </c>
      <c r="H12" s="458">
        <f>+'A1-6'!H143</f>
        <v>0</v>
      </c>
    </row>
    <row r="13" spans="1:8">
      <c r="A13" s="212"/>
      <c r="B13" s="419"/>
      <c r="C13" s="419"/>
      <c r="D13" s="419"/>
      <c r="E13" s="419"/>
      <c r="F13" s="419"/>
      <c r="G13" s="419"/>
      <c r="H13" s="457"/>
    </row>
    <row r="14" spans="1:8">
      <c r="A14" s="347" t="s">
        <v>229</v>
      </c>
      <c r="B14" s="348">
        <f t="shared" ref="B14:H14" si="2">+B7+B10+B12</f>
        <v>300</v>
      </c>
      <c r="C14" s="348">
        <f t="shared" si="2"/>
        <v>457</v>
      </c>
      <c r="D14" s="348">
        <f t="shared" si="2"/>
        <v>648.09642857142842</v>
      </c>
      <c r="E14" s="348">
        <f t="shared" si="2"/>
        <v>531.28928571428548</v>
      </c>
      <c r="F14" s="348">
        <f t="shared" si="2"/>
        <v>414.48214285714289</v>
      </c>
      <c r="G14" s="348">
        <f t="shared" si="2"/>
        <v>297.6750000000003</v>
      </c>
      <c r="H14" s="458">
        <f t="shared" si="2"/>
        <v>181.49285714285742</v>
      </c>
    </row>
    <row r="15" spans="1:8">
      <c r="A15" s="212" t="s">
        <v>230</v>
      </c>
      <c r="B15" s="419">
        <f>+'A1-6'!B147</f>
        <v>100</v>
      </c>
      <c r="C15" s="419">
        <f>+'A1-6'!C147</f>
        <v>100</v>
      </c>
      <c r="D15" s="419">
        <f>+'A1-6'!D147</f>
        <v>140</v>
      </c>
      <c r="E15" s="419">
        <f>+'A1-6'!E147</f>
        <v>180</v>
      </c>
      <c r="F15" s="419">
        <f>+'A1-6'!F147</f>
        <v>220</v>
      </c>
      <c r="G15" s="419">
        <f>+'A1-6'!G147</f>
        <v>220</v>
      </c>
      <c r="H15" s="457">
        <f>+'A1-6'!H147</f>
        <v>220</v>
      </c>
    </row>
    <row r="16" spans="1:8">
      <c r="A16" s="212" t="s">
        <v>231</v>
      </c>
      <c r="B16" s="419">
        <f>+'A1-6'!B148</f>
        <v>0</v>
      </c>
      <c r="C16" s="419">
        <f>+'A1-6'!C148</f>
        <v>0</v>
      </c>
      <c r="D16" s="419">
        <f>+'A1-6'!D148</f>
        <v>40</v>
      </c>
      <c r="E16" s="419">
        <f>+'A1-6'!E148</f>
        <v>80</v>
      </c>
      <c r="F16" s="419">
        <f>+'A1-6'!F148</f>
        <v>120</v>
      </c>
      <c r="G16" s="419">
        <f>+'A1-6'!G148</f>
        <v>120</v>
      </c>
      <c r="H16" s="457">
        <f>+'A1-6'!H148</f>
        <v>120</v>
      </c>
    </row>
    <row r="17" spans="1:8">
      <c r="A17" s="212" t="s">
        <v>232</v>
      </c>
      <c r="B17" s="419">
        <f>+'A1-6'!B149</f>
        <v>0</v>
      </c>
      <c r="C17" s="419">
        <f>+'A1-6'!C149</f>
        <v>0</v>
      </c>
      <c r="D17" s="419">
        <f>+'A1-6'!D149</f>
        <v>0</v>
      </c>
      <c r="E17" s="419">
        <f>+'A1-6'!E149</f>
        <v>0</v>
      </c>
      <c r="F17" s="419">
        <f>+'A1-6'!F149</f>
        <v>0</v>
      </c>
      <c r="G17" s="419">
        <f>+'A1-6'!G149</f>
        <v>0</v>
      </c>
      <c r="H17" s="457">
        <f>+'A1-6'!H149</f>
        <v>0</v>
      </c>
    </row>
    <row r="18" spans="1:8">
      <c r="A18" s="347" t="s">
        <v>105</v>
      </c>
      <c r="B18" s="348">
        <f t="shared" ref="B18:H18" si="3">SUM(B15:B17)</f>
        <v>100</v>
      </c>
      <c r="C18" s="348">
        <f t="shared" si="3"/>
        <v>100</v>
      </c>
      <c r="D18" s="348">
        <f t="shared" si="3"/>
        <v>180</v>
      </c>
      <c r="E18" s="348">
        <f t="shared" si="3"/>
        <v>260</v>
      </c>
      <c r="F18" s="348">
        <f t="shared" si="3"/>
        <v>340</v>
      </c>
      <c r="G18" s="348">
        <f t="shared" si="3"/>
        <v>340</v>
      </c>
      <c r="H18" s="458">
        <f t="shared" si="3"/>
        <v>340</v>
      </c>
    </row>
    <row r="19" spans="1:8">
      <c r="A19" s="212" t="s">
        <v>234</v>
      </c>
      <c r="B19" s="419">
        <f>+'A1-6'!B152</f>
        <v>200</v>
      </c>
      <c r="C19" s="419">
        <f>+'A1-6'!C152</f>
        <v>87.120000000000019</v>
      </c>
      <c r="D19" s="419">
        <f>+'A1-6'!D152</f>
        <v>331.73359999999997</v>
      </c>
      <c r="E19" s="419">
        <f>+'A1-6'!E152</f>
        <v>334.42560800000007</v>
      </c>
      <c r="F19" s="419">
        <f>+'A1-6'!F152</f>
        <v>337.19837624000019</v>
      </c>
      <c r="G19" s="419">
        <f>+'A1-6'!G152</f>
        <v>504.61432752720037</v>
      </c>
      <c r="H19" s="457">
        <f>+'A1-6'!H152</f>
        <v>761.65595735301611</v>
      </c>
    </row>
    <row r="20" spans="1:8">
      <c r="A20" s="212" t="s">
        <v>400</v>
      </c>
      <c r="B20" s="419">
        <f>+SUM('A1-6'!B153:B157)</f>
        <v>0</v>
      </c>
      <c r="C20" s="419">
        <f>+SUM('A1-6'!C153:C157)</f>
        <v>7.56</v>
      </c>
      <c r="D20" s="419">
        <f>+SUM('A1-6'!D153:D157)</f>
        <v>3.78</v>
      </c>
      <c r="E20" s="419">
        <f>+SUM('A1-6'!E153:E157)</f>
        <v>0</v>
      </c>
      <c r="F20" s="419">
        <f>+SUM('A1-6'!F153:F157)</f>
        <v>0</v>
      </c>
      <c r="G20" s="419">
        <f>+SUM('A1-6'!G153:G157)</f>
        <v>0</v>
      </c>
      <c r="H20" s="457">
        <f>+SUM('A1-6'!H153:H157)</f>
        <v>0</v>
      </c>
    </row>
    <row r="21" spans="1:8">
      <c r="A21" s="347" t="s">
        <v>233</v>
      </c>
      <c r="B21" s="348">
        <f t="shared" ref="B21:H21" si="4">SUM(B19:B20)</f>
        <v>200</v>
      </c>
      <c r="C21" s="348">
        <f t="shared" si="4"/>
        <v>94.680000000000021</v>
      </c>
      <c r="D21" s="348">
        <f t="shared" si="4"/>
        <v>335.51359999999994</v>
      </c>
      <c r="E21" s="348">
        <f t="shared" si="4"/>
        <v>334.42560800000007</v>
      </c>
      <c r="F21" s="348">
        <f t="shared" si="4"/>
        <v>337.19837624000019</v>
      </c>
      <c r="G21" s="348">
        <f t="shared" si="4"/>
        <v>504.61432752720037</v>
      </c>
      <c r="H21" s="458">
        <f t="shared" si="4"/>
        <v>761.65595735301611</v>
      </c>
    </row>
    <row r="22" spans="1:8">
      <c r="A22" s="212"/>
      <c r="B22" s="419"/>
      <c r="C22" s="419"/>
      <c r="D22" s="419"/>
      <c r="E22" s="419"/>
      <c r="F22" s="419"/>
      <c r="G22" s="419"/>
      <c r="H22" s="457"/>
    </row>
    <row r="23" spans="1:8">
      <c r="A23" s="347" t="s">
        <v>236</v>
      </c>
      <c r="B23" s="348">
        <f>+'A1-6'!B160</f>
        <v>5</v>
      </c>
      <c r="C23" s="348">
        <f>+'A1-6'!C160</f>
        <v>3.0668183980856298</v>
      </c>
      <c r="D23" s="348">
        <f>+'A1-6'!D160</f>
        <v>3</v>
      </c>
      <c r="E23" s="348">
        <f>+'A1-6'!E160</f>
        <v>3</v>
      </c>
      <c r="F23" s="348">
        <f>+'A1-6'!F160</f>
        <v>26.340991446925884</v>
      </c>
      <c r="G23" s="348">
        <f>+'A1-6'!G160</f>
        <v>838.60068084335296</v>
      </c>
      <c r="H23" s="458">
        <f>+'A1-6'!H160</f>
        <v>1718.2126522972062</v>
      </c>
    </row>
    <row r="24" spans="1:8">
      <c r="A24" s="212" t="s">
        <v>415</v>
      </c>
      <c r="B24" s="419">
        <f>+PF!C77</f>
        <v>3</v>
      </c>
      <c r="C24" s="419">
        <f>+PF!O77</f>
        <v>3</v>
      </c>
      <c r="D24" s="419">
        <f>+PF!AB77</f>
        <v>3</v>
      </c>
      <c r="E24" s="419">
        <f>+PF!AO77</f>
        <v>3</v>
      </c>
      <c r="F24" s="419">
        <f>+PF!BB77</f>
        <v>3</v>
      </c>
      <c r="G24" s="419">
        <f>+PF!BO77</f>
        <v>3</v>
      </c>
      <c r="H24" s="457">
        <f>+PF!CB77</f>
        <v>3</v>
      </c>
    </row>
    <row r="25" spans="1:8">
      <c r="A25" s="347" t="s">
        <v>237</v>
      </c>
      <c r="B25" s="348">
        <f t="shared" ref="B25:H25" si="5">+B23+B21+B18</f>
        <v>305</v>
      </c>
      <c r="C25" s="348">
        <f t="shared" si="5"/>
        <v>197.74681839808565</v>
      </c>
      <c r="D25" s="348">
        <f t="shared" si="5"/>
        <v>518.5136</v>
      </c>
      <c r="E25" s="348">
        <f t="shared" si="5"/>
        <v>597.42560800000001</v>
      </c>
      <c r="F25" s="348">
        <f t="shared" si="5"/>
        <v>703.53936768692608</v>
      </c>
      <c r="G25" s="348">
        <f t="shared" si="5"/>
        <v>1683.2150083705533</v>
      </c>
      <c r="H25" s="458">
        <f t="shared" si="5"/>
        <v>2819.8686096502224</v>
      </c>
    </row>
    <row r="26" spans="1:8">
      <c r="A26" s="212"/>
      <c r="B26" s="419"/>
      <c r="C26" s="419"/>
      <c r="D26" s="419"/>
      <c r="E26" s="419"/>
      <c r="F26" s="419"/>
      <c r="G26" s="419"/>
      <c r="H26" s="457"/>
    </row>
    <row r="27" spans="1:8" ht="15.75" thickBot="1">
      <c r="A27" s="451" t="s">
        <v>238</v>
      </c>
      <c r="B27" s="460">
        <f t="shared" ref="B27:H27" si="6">+B14+B25</f>
        <v>605</v>
      </c>
      <c r="C27" s="460">
        <f t="shared" si="6"/>
        <v>654.74681839808568</v>
      </c>
      <c r="D27" s="460">
        <f t="shared" si="6"/>
        <v>1166.6100285714283</v>
      </c>
      <c r="E27" s="460">
        <f t="shared" si="6"/>
        <v>1128.7148937142856</v>
      </c>
      <c r="F27" s="460">
        <f t="shared" si="6"/>
        <v>1118.0215105440689</v>
      </c>
      <c r="G27" s="460">
        <f t="shared" si="6"/>
        <v>1980.8900083705535</v>
      </c>
      <c r="H27" s="461">
        <f t="shared" si="6"/>
        <v>3001.3614667930797</v>
      </c>
    </row>
    <row r="28" spans="1:8">
      <c r="A28" s="213"/>
      <c r="B28" s="213"/>
      <c r="C28" s="349"/>
      <c r="D28" s="349"/>
      <c r="E28" s="349"/>
      <c r="F28" s="349"/>
      <c r="G28" s="349"/>
      <c r="H28" s="349"/>
    </row>
    <row r="29" spans="1:8" ht="15.75" thickBot="1">
      <c r="A29" s="213"/>
      <c r="B29" s="213"/>
      <c r="C29" s="349"/>
      <c r="D29" s="349"/>
      <c r="E29" s="349"/>
      <c r="F29" s="349"/>
      <c r="G29" s="349"/>
      <c r="H29" s="349"/>
    </row>
    <row r="30" spans="1:8">
      <c r="A30" s="246"/>
      <c r="B30" s="454" t="s">
        <v>104</v>
      </c>
      <c r="C30" s="455">
        <f t="shared" ref="C30:H30" si="7">+C3</f>
        <v>41639</v>
      </c>
      <c r="D30" s="455">
        <f t="shared" si="7"/>
        <v>42004</v>
      </c>
      <c r="E30" s="455">
        <f t="shared" si="7"/>
        <v>42369</v>
      </c>
      <c r="F30" s="455">
        <f t="shared" si="7"/>
        <v>42735</v>
      </c>
      <c r="G30" s="455">
        <f t="shared" si="7"/>
        <v>43100</v>
      </c>
      <c r="H30" s="456">
        <f t="shared" si="7"/>
        <v>43465</v>
      </c>
    </row>
    <row r="31" spans="1:8">
      <c r="A31" s="315" t="s">
        <v>239</v>
      </c>
      <c r="B31" s="419"/>
      <c r="C31" s="419"/>
      <c r="D31" s="419"/>
      <c r="E31" s="419"/>
      <c r="F31" s="419"/>
      <c r="G31" s="419"/>
      <c r="H31" s="457"/>
    </row>
    <row r="32" spans="1:8">
      <c r="A32" s="212"/>
      <c r="B32" s="419"/>
      <c r="C32" s="419"/>
      <c r="D32" s="419"/>
      <c r="E32" s="419"/>
      <c r="F32" s="419"/>
      <c r="G32" s="419"/>
      <c r="H32" s="457"/>
    </row>
    <row r="33" spans="1:8">
      <c r="A33" s="212" t="s">
        <v>106</v>
      </c>
      <c r="B33" s="419">
        <f>+'A1-6'!B171</f>
        <v>200</v>
      </c>
      <c r="C33" s="419">
        <f>+'A1-6'!C171</f>
        <v>300</v>
      </c>
      <c r="D33" s="419">
        <f>+'A1-6'!D171</f>
        <v>300</v>
      </c>
      <c r="E33" s="419">
        <f>+'A1-6'!E171</f>
        <v>300</v>
      </c>
      <c r="F33" s="419">
        <f>+'A1-6'!F171</f>
        <v>300</v>
      </c>
      <c r="G33" s="419">
        <f>+'A1-6'!G171</f>
        <v>300</v>
      </c>
      <c r="H33" s="457">
        <f>+'A1-6'!H171</f>
        <v>300</v>
      </c>
    </row>
    <row r="34" spans="1:8">
      <c r="A34" s="212" t="s">
        <v>644</v>
      </c>
      <c r="B34" s="419">
        <f>+'A1-6'!B172</f>
        <v>0</v>
      </c>
      <c r="C34" s="419">
        <f>+'A1-6'!C172</f>
        <v>175</v>
      </c>
      <c r="D34" s="419">
        <f>+'A1-6'!D172</f>
        <v>175</v>
      </c>
      <c r="E34" s="419">
        <f>+'A1-6'!E172</f>
        <v>175</v>
      </c>
      <c r="F34" s="419">
        <f>+'A1-6'!F172</f>
        <v>175</v>
      </c>
      <c r="G34" s="419">
        <f>+'A1-6'!G172</f>
        <v>175</v>
      </c>
      <c r="H34" s="457">
        <f>+'A1-6'!H172</f>
        <v>175</v>
      </c>
    </row>
    <row r="35" spans="1:8">
      <c r="A35" s="212" t="s">
        <v>240</v>
      </c>
      <c r="B35" s="419">
        <f>+'A1-6'!B173</f>
        <v>20</v>
      </c>
      <c r="C35" s="419">
        <f>+'A1-6'!C173</f>
        <v>90</v>
      </c>
      <c r="D35" s="419">
        <f>+'A1-6'!D173</f>
        <v>2.2925137092129972</v>
      </c>
      <c r="E35" s="419">
        <f>+'A1-6'!E173</f>
        <v>-17.304700496497503</v>
      </c>
      <c r="F35" s="419">
        <f>+'A1-6'!F173</f>
        <v>-30.135316114002507</v>
      </c>
      <c r="G35" s="419">
        <f>+'A1-6'!G173</f>
        <v>138.00338708452583</v>
      </c>
      <c r="H35" s="457">
        <f>+'A1-6'!H173</f>
        <v>742.56341152186553</v>
      </c>
    </row>
    <row r="36" spans="1:8">
      <c r="A36" s="212" t="s">
        <v>241</v>
      </c>
      <c r="B36" s="419">
        <f>+'A1-6'!B174</f>
        <v>70</v>
      </c>
      <c r="C36" s="419">
        <f>+'A1-6'!C174</f>
        <v>0</v>
      </c>
      <c r="D36" s="419">
        <f>+'A1-6'!D174</f>
        <v>0</v>
      </c>
      <c r="E36" s="419">
        <f>+'A1-6'!E174</f>
        <v>0</v>
      </c>
      <c r="F36" s="419">
        <f>+'A1-6'!F174</f>
        <v>0</v>
      </c>
      <c r="G36" s="419">
        <f>+'A1-6'!G174</f>
        <v>0</v>
      </c>
      <c r="H36" s="457">
        <f>+'A1-6'!H174</f>
        <v>0</v>
      </c>
    </row>
    <row r="37" spans="1:8">
      <c r="A37" s="212" t="s">
        <v>242</v>
      </c>
      <c r="B37" s="419">
        <f>+'A1-6'!B175</f>
        <v>0</v>
      </c>
      <c r="C37" s="419">
        <f>+'A1-6'!C175</f>
        <v>-87.707486290787003</v>
      </c>
      <c r="D37" s="419">
        <f>+'A1-6'!D175</f>
        <v>-19.5972142057105</v>
      </c>
      <c r="E37" s="419">
        <f>+'A1-6'!E175</f>
        <v>-12.830615617505003</v>
      </c>
      <c r="F37" s="419">
        <f>+'A1-6'!F175</f>
        <v>168.13870319852833</v>
      </c>
      <c r="G37" s="419">
        <f>+'A1-6'!G175</f>
        <v>604.56002443733973</v>
      </c>
      <c r="H37" s="457">
        <f>+'A1-6'!H175</f>
        <v>897.69478525643603</v>
      </c>
    </row>
    <row r="38" spans="1:8">
      <c r="A38" s="212" t="s">
        <v>243</v>
      </c>
      <c r="B38" s="419">
        <f>+'A1-6'!B176</f>
        <v>0</v>
      </c>
      <c r="C38" s="419">
        <f>+'A1-6'!C176</f>
        <v>0</v>
      </c>
      <c r="D38" s="419">
        <f>+'A1-6'!D176</f>
        <v>19.95</v>
      </c>
      <c r="E38" s="419">
        <f>+'A1-6'!E176</f>
        <v>17.850000000000001</v>
      </c>
      <c r="F38" s="419">
        <f>+'A1-6'!F176</f>
        <v>15.750000000000004</v>
      </c>
      <c r="G38" s="419">
        <f>+'A1-6'!G176</f>
        <v>13.650000000000006</v>
      </c>
      <c r="H38" s="457">
        <f>+'A1-6'!H176</f>
        <v>11.549999999999999</v>
      </c>
    </row>
    <row r="39" spans="1:8">
      <c r="A39" s="347" t="s">
        <v>244</v>
      </c>
      <c r="B39" s="348">
        <f t="shared" ref="B39:H39" si="8">SUM(B33:B38)</f>
        <v>290</v>
      </c>
      <c r="C39" s="348">
        <f t="shared" si="8"/>
        <v>477.29251370921298</v>
      </c>
      <c r="D39" s="348">
        <f t="shared" si="8"/>
        <v>477.64529950350249</v>
      </c>
      <c r="E39" s="348">
        <f t="shared" si="8"/>
        <v>462.71468388599749</v>
      </c>
      <c r="F39" s="348">
        <f t="shared" si="8"/>
        <v>628.7533870845258</v>
      </c>
      <c r="G39" s="348">
        <f t="shared" si="8"/>
        <v>1231.2134115218655</v>
      </c>
      <c r="H39" s="458">
        <f t="shared" si="8"/>
        <v>2126.8081967783019</v>
      </c>
    </row>
    <row r="40" spans="1:8">
      <c r="A40" s="212" t="s">
        <v>205</v>
      </c>
      <c r="B40" s="419">
        <f>+'A1-6'!B179</f>
        <v>85</v>
      </c>
      <c r="C40" s="419">
        <f>+'A1-6'!C179</f>
        <v>45.411469480539388</v>
      </c>
      <c r="D40" s="419">
        <f>+'A1-6'!D179</f>
        <v>233.58983465866854</v>
      </c>
      <c r="E40" s="419">
        <f>+'A1-6'!E179</f>
        <v>233.58983465866854</v>
      </c>
      <c r="F40" s="419">
        <f>+'A1-6'!F179</f>
        <v>205.44645241087326</v>
      </c>
      <c r="G40" s="419">
        <f>+'A1-6'!G179</f>
        <v>157.23769888672001</v>
      </c>
      <c r="H40" s="457">
        <f>+'A1-6'!H179</f>
        <v>107.31026979126673</v>
      </c>
    </row>
    <row r="41" spans="1:8">
      <c r="A41" s="212" t="s">
        <v>245</v>
      </c>
      <c r="B41" s="419">
        <f>+'A1-6'!B180</f>
        <v>0</v>
      </c>
      <c r="C41" s="419">
        <f>+'A1-6'!C180</f>
        <v>0</v>
      </c>
      <c r="D41" s="419">
        <f>+'A1-6'!D180</f>
        <v>16.473621123737054</v>
      </c>
      <c r="E41" s="419">
        <f>+'A1-6'!E180</f>
        <v>10.15947212005589</v>
      </c>
      <c r="F41" s="419">
        <f>+'A1-6'!F180</f>
        <v>3.4891554809216139</v>
      </c>
      <c r="G41" s="419">
        <f>+'A1-6'!G180</f>
        <v>0</v>
      </c>
      <c r="H41" s="457">
        <f>+'A1-6'!H180</f>
        <v>0</v>
      </c>
    </row>
    <row r="42" spans="1:8">
      <c r="A42" s="212" t="s">
        <v>253</v>
      </c>
      <c r="B42" s="419">
        <f>+'A1-6'!B181</f>
        <v>0</v>
      </c>
      <c r="C42" s="419">
        <f>+'A1-6'!C181</f>
        <v>0</v>
      </c>
      <c r="D42" s="419">
        <f>+'A1-6'!D181</f>
        <v>8.5500000000000007</v>
      </c>
      <c r="E42" s="419">
        <f>+'A1-6'!E181</f>
        <v>7.65</v>
      </c>
      <c r="F42" s="419">
        <f>+'A1-6'!F181</f>
        <v>6.75</v>
      </c>
      <c r="G42" s="419">
        <f>+'A1-6'!G181</f>
        <v>5.8499999999999979</v>
      </c>
      <c r="H42" s="457">
        <f>+'A1-6'!H181</f>
        <v>4.9499999999999957</v>
      </c>
    </row>
    <row r="43" spans="1:8">
      <c r="A43" s="347" t="s">
        <v>246</v>
      </c>
      <c r="B43" s="420">
        <f t="shared" ref="B43:H43" si="9">SUM(B40:B42)</f>
        <v>85</v>
      </c>
      <c r="C43" s="420">
        <f t="shared" si="9"/>
        <v>45.411469480539388</v>
      </c>
      <c r="D43" s="420">
        <f t="shared" si="9"/>
        <v>258.61345578240559</v>
      </c>
      <c r="E43" s="420">
        <f t="shared" si="9"/>
        <v>251.39930677872442</v>
      </c>
      <c r="F43" s="420">
        <f t="shared" si="9"/>
        <v>215.68560789179489</v>
      </c>
      <c r="G43" s="420">
        <f t="shared" si="9"/>
        <v>163.08769888672001</v>
      </c>
      <c r="H43" s="448">
        <f t="shared" si="9"/>
        <v>112.26026979126672</v>
      </c>
    </row>
    <row r="44" spans="1:8">
      <c r="A44" s="212" t="s">
        <v>247</v>
      </c>
      <c r="B44" s="419">
        <f>+'A1-6'!B184</f>
        <v>90</v>
      </c>
      <c r="C44" s="419">
        <f>+'A1-6'!C184</f>
        <v>52.271999999999991</v>
      </c>
      <c r="D44" s="419">
        <f>+'A1-6'!D184</f>
        <v>156.69015999999993</v>
      </c>
      <c r="E44" s="419">
        <f>+'A1-6'!E184</f>
        <v>158.30536479999995</v>
      </c>
      <c r="F44" s="419">
        <f>+'A1-6'!F184</f>
        <v>159.96902574399996</v>
      </c>
      <c r="G44" s="419">
        <f>+'A1-6'!G184</f>
        <v>231.62059651631989</v>
      </c>
      <c r="H44" s="457">
        <f>+'A1-6'!H184</f>
        <v>341.37807441180962</v>
      </c>
    </row>
    <row r="45" spans="1:8">
      <c r="A45" s="212" t="s">
        <v>401</v>
      </c>
      <c r="B45" s="419">
        <f>+SUM('A1-6'!B185:B190)</f>
        <v>140</v>
      </c>
      <c r="C45" s="419">
        <f>+SUM('A1-6'!C185:C190)</f>
        <v>36.770835208333324</v>
      </c>
      <c r="D45" s="419">
        <f>+SUM('A1-6'!D185:D190)</f>
        <v>54.102167722344703</v>
      </c>
      <c r="E45" s="419">
        <f>+SUM('A1-6'!E185:E190)</f>
        <v>75.705851871897721</v>
      </c>
      <c r="F45" s="419">
        <f>+SUM('A1-6'!F185:F190)</f>
        <v>113.61348982374801</v>
      </c>
      <c r="G45" s="419">
        <f>+SUM('A1-6'!G185:G190)</f>
        <v>354.96830144564746</v>
      </c>
      <c r="H45" s="457">
        <f>+SUM('A1-6'!H185:H190)</f>
        <v>420.91492581170149</v>
      </c>
    </row>
    <row r="46" spans="1:8">
      <c r="A46" s="459" t="s">
        <v>402</v>
      </c>
      <c r="B46" s="419">
        <f>+SUM('A1-6'!B191:B192)</f>
        <v>0</v>
      </c>
      <c r="C46" s="419">
        <f>+SUM('A1-6'!C191:C192)</f>
        <v>43</v>
      </c>
      <c r="D46" s="419">
        <f>+SUM('A1-6'!D191:D192)</f>
        <v>219.55894556317583</v>
      </c>
      <c r="E46" s="419">
        <f>+SUM('A1-6'!E191:E192)</f>
        <v>180.58968637766588</v>
      </c>
      <c r="F46" s="419">
        <f>+SUM('A1-6'!F191:F192)</f>
        <v>0</v>
      </c>
      <c r="G46" s="419">
        <f>+SUM('A1-6'!G191:G192)</f>
        <v>0</v>
      </c>
      <c r="H46" s="457">
        <f>+SUM('A1-6'!H191:H192)</f>
        <v>0</v>
      </c>
    </row>
    <row r="47" spans="1:8">
      <c r="A47" s="347" t="s">
        <v>254</v>
      </c>
      <c r="B47" s="348">
        <f t="shared" ref="B47:H47" si="10">SUM(B44:B46)</f>
        <v>230</v>
      </c>
      <c r="C47" s="348">
        <f t="shared" si="10"/>
        <v>132.04283520833332</v>
      </c>
      <c r="D47" s="348">
        <f t="shared" si="10"/>
        <v>430.35127328552045</v>
      </c>
      <c r="E47" s="348">
        <f t="shared" si="10"/>
        <v>414.60090304956356</v>
      </c>
      <c r="F47" s="348">
        <f t="shared" si="10"/>
        <v>273.58251556774798</v>
      </c>
      <c r="G47" s="348">
        <f t="shared" si="10"/>
        <v>586.5888979619674</v>
      </c>
      <c r="H47" s="458">
        <f t="shared" si="10"/>
        <v>762.29300022351117</v>
      </c>
    </row>
    <row r="48" spans="1:8">
      <c r="A48" s="212"/>
      <c r="B48" s="419"/>
      <c r="C48" s="419"/>
      <c r="D48" s="419"/>
      <c r="E48" s="419"/>
      <c r="F48" s="419"/>
      <c r="G48" s="419"/>
      <c r="H48" s="457"/>
    </row>
    <row r="49" spans="1:8" ht="15.75" thickBot="1">
      <c r="A49" s="451" t="s">
        <v>289</v>
      </c>
      <c r="B49" s="460">
        <f t="shared" ref="B49:H49" si="11">+B39+B43+B47</f>
        <v>605</v>
      </c>
      <c r="C49" s="460">
        <f t="shared" si="11"/>
        <v>654.74681839808568</v>
      </c>
      <c r="D49" s="460">
        <f t="shared" si="11"/>
        <v>1166.6100285714285</v>
      </c>
      <c r="E49" s="460">
        <f t="shared" si="11"/>
        <v>1128.7148937142854</v>
      </c>
      <c r="F49" s="460">
        <f t="shared" si="11"/>
        <v>1118.0215105440686</v>
      </c>
      <c r="G49" s="460">
        <f t="shared" si="11"/>
        <v>1980.890008370553</v>
      </c>
      <c r="H49" s="461">
        <f t="shared" si="11"/>
        <v>3001.3614667930797</v>
      </c>
    </row>
    <row r="50" spans="1:8">
      <c r="A50" s="439"/>
      <c r="B50" s="440"/>
      <c r="C50" s="440"/>
      <c r="D50" s="440"/>
      <c r="E50" s="440"/>
      <c r="F50" s="440"/>
      <c r="G50" s="440"/>
      <c r="H50" s="440"/>
    </row>
    <row r="51" spans="1:8" ht="15.75" thickBot="1">
      <c r="A51" s="303"/>
      <c r="B51" s="303"/>
      <c r="C51" s="303"/>
      <c r="D51" s="303"/>
      <c r="E51" s="303"/>
      <c r="F51" s="303"/>
      <c r="G51" s="303"/>
      <c r="H51" s="303"/>
    </row>
    <row r="52" spans="1:8">
      <c r="A52" s="443" t="s">
        <v>403</v>
      </c>
      <c r="B52" s="444"/>
      <c r="C52" s="445">
        <f t="shared" ref="C52:H52" si="12">+C30</f>
        <v>41639</v>
      </c>
      <c r="D52" s="445">
        <f t="shared" si="12"/>
        <v>42004</v>
      </c>
      <c r="E52" s="445">
        <f t="shared" si="12"/>
        <v>42369</v>
      </c>
      <c r="F52" s="445">
        <f t="shared" si="12"/>
        <v>42735</v>
      </c>
      <c r="G52" s="445">
        <f t="shared" si="12"/>
        <v>43100</v>
      </c>
      <c r="H52" s="446">
        <f t="shared" si="12"/>
        <v>43465</v>
      </c>
    </row>
    <row r="53" spans="1:8">
      <c r="A53" s="212" t="s">
        <v>126</v>
      </c>
      <c r="B53" s="303"/>
      <c r="C53" s="349">
        <f>+'A1-6'!C3</f>
        <v>590</v>
      </c>
      <c r="D53" s="349">
        <f>+'A1-6'!D3</f>
        <v>1007.7</v>
      </c>
      <c r="E53" s="349">
        <f>+'A1-6'!E3</f>
        <v>1425.9310000000003</v>
      </c>
      <c r="F53" s="349">
        <f>+'A1-6'!F3</f>
        <v>1844.7089299999998</v>
      </c>
      <c r="G53" s="349">
        <f>+'A1-6'!G3</f>
        <v>3184.0501979000001</v>
      </c>
      <c r="H53" s="447">
        <f>+'A1-6'!H3</f>
        <v>4043.9717038369995</v>
      </c>
    </row>
    <row r="54" spans="1:8">
      <c r="A54" s="212" t="s">
        <v>380</v>
      </c>
      <c r="B54" s="303"/>
      <c r="C54" s="349">
        <f>+SUM('A1-6'!C4:C7)-C55</f>
        <v>109</v>
      </c>
      <c r="D54" s="349">
        <f>+SUM('A1-6'!D4:D7)-D55</f>
        <v>77</v>
      </c>
      <c r="E54" s="349">
        <f>+SUM('A1-6'!E4:E7)-E55</f>
        <v>0</v>
      </c>
      <c r="F54" s="349">
        <f>+SUM('A1-6'!F4:F7)-F55</f>
        <v>0</v>
      </c>
      <c r="G54" s="349">
        <f>+SUM('A1-6'!G4:G7)-G55</f>
        <v>0</v>
      </c>
      <c r="H54" s="447">
        <f>+SUM('A1-6'!H4:H7)-H55</f>
        <v>0</v>
      </c>
    </row>
    <row r="55" spans="1:8">
      <c r="A55" s="212" t="s">
        <v>294</v>
      </c>
      <c r="B55" s="303"/>
      <c r="C55" s="349">
        <f>+'A1-6'!C5</f>
        <v>0</v>
      </c>
      <c r="D55" s="349">
        <f>+'A1-6'!D5</f>
        <v>1.5</v>
      </c>
      <c r="E55" s="349">
        <f>+'A1-6'!E5</f>
        <v>3</v>
      </c>
      <c r="F55" s="349">
        <f>+'A1-6'!F5</f>
        <v>3</v>
      </c>
      <c r="G55" s="349">
        <f>+'A1-6'!G5</f>
        <v>3</v>
      </c>
      <c r="H55" s="447">
        <f>+'A1-6'!H5</f>
        <v>3</v>
      </c>
    </row>
    <row r="56" spans="1:8">
      <c r="A56" s="347" t="s">
        <v>98</v>
      </c>
      <c r="B56" s="433"/>
      <c r="C56" s="420">
        <f t="shared" ref="C56:H56" si="13">SUM(C53:C55)</f>
        <v>699</v>
      </c>
      <c r="D56" s="420">
        <f t="shared" si="13"/>
        <v>1086.2</v>
      </c>
      <c r="E56" s="420">
        <f t="shared" si="13"/>
        <v>1428.9310000000003</v>
      </c>
      <c r="F56" s="420">
        <f t="shared" si="13"/>
        <v>1847.7089299999998</v>
      </c>
      <c r="G56" s="420">
        <f t="shared" si="13"/>
        <v>3187.0501979000001</v>
      </c>
      <c r="H56" s="448">
        <f t="shared" si="13"/>
        <v>4046.9717038369995</v>
      </c>
    </row>
    <row r="57" spans="1:8">
      <c r="A57" s="212" t="s">
        <v>138</v>
      </c>
      <c r="B57" s="303"/>
      <c r="C57" s="349">
        <f>+'A1-6'!C10</f>
        <v>354</v>
      </c>
      <c r="D57" s="349">
        <f>+'A1-6'!D10</f>
        <v>534.62000000000012</v>
      </c>
      <c r="E57" s="349">
        <f>+'A1-6'!E10</f>
        <v>715.55860000000018</v>
      </c>
      <c r="F57" s="349">
        <f>+'A1-6'!F10</f>
        <v>896.82535799999994</v>
      </c>
      <c r="G57" s="349">
        <f>+'A1-6'!G10</f>
        <v>1469.4301187400001</v>
      </c>
      <c r="H57" s="447">
        <f>+'A1-6'!H10</f>
        <v>1838.3830223022001</v>
      </c>
    </row>
    <row r="58" spans="1:8">
      <c r="A58" s="212" t="s">
        <v>140</v>
      </c>
      <c r="B58" s="303"/>
      <c r="C58" s="349">
        <f>+'A1-6'!C11</f>
        <v>29.5</v>
      </c>
      <c r="D58" s="349">
        <f>+'A1-6'!D11</f>
        <v>60.385000000000005</v>
      </c>
      <c r="E58" s="349">
        <f>+'A1-6'!E11</f>
        <v>91.296550000000011</v>
      </c>
      <c r="F58" s="349">
        <f>+'A1-6'!F11</f>
        <v>122.23544649999998</v>
      </c>
      <c r="G58" s="349">
        <f>+'A1-6'!G11</f>
        <v>222.20250989499999</v>
      </c>
      <c r="H58" s="447">
        <f>+'A1-6'!H11</f>
        <v>286.19858519185004</v>
      </c>
    </row>
    <row r="59" spans="1:8">
      <c r="A59" s="347" t="s">
        <v>128</v>
      </c>
      <c r="B59" s="433"/>
      <c r="C59" s="420">
        <f t="shared" ref="C59:H59" si="14">SUM(C57:C58)</f>
        <v>383.5</v>
      </c>
      <c r="D59" s="420">
        <f t="shared" si="14"/>
        <v>595.00500000000011</v>
      </c>
      <c r="E59" s="420">
        <f t="shared" si="14"/>
        <v>806.85515000000021</v>
      </c>
      <c r="F59" s="420">
        <f t="shared" si="14"/>
        <v>1019.0608044999999</v>
      </c>
      <c r="G59" s="420">
        <f t="shared" si="14"/>
        <v>1691.6326286350002</v>
      </c>
      <c r="H59" s="448">
        <f t="shared" si="14"/>
        <v>2124.5816074940503</v>
      </c>
    </row>
    <row r="60" spans="1:8">
      <c r="A60" s="347" t="s">
        <v>129</v>
      </c>
      <c r="B60" s="433"/>
      <c r="C60" s="420">
        <f t="shared" ref="C60:H60" si="15">+C56-C59</f>
        <v>315.5</v>
      </c>
      <c r="D60" s="420">
        <f t="shared" si="15"/>
        <v>491.19499999999994</v>
      </c>
      <c r="E60" s="420">
        <f t="shared" si="15"/>
        <v>622.07585000000006</v>
      </c>
      <c r="F60" s="420">
        <f t="shared" si="15"/>
        <v>828.64812549999988</v>
      </c>
      <c r="G60" s="420">
        <f t="shared" si="15"/>
        <v>1495.4175692649999</v>
      </c>
      <c r="H60" s="448">
        <f t="shared" si="15"/>
        <v>1922.3900963429492</v>
      </c>
    </row>
    <row r="61" spans="1:8">
      <c r="A61" s="212" t="s">
        <v>405</v>
      </c>
      <c r="B61" s="303"/>
      <c r="C61" s="349">
        <f>+SUM('A1-6'!C15:C18)+'A1-6'!C21</f>
        <v>350.24055999999996</v>
      </c>
      <c r="D61" s="349">
        <f>+SUM('A1-6'!D15:D18)+'A1-6'!D21</f>
        <v>406.1913462</v>
      </c>
      <c r="E61" s="349">
        <f>+SUM('A1-6'!E15:E18)+'A1-6'!E21</f>
        <v>509.70086582399989</v>
      </c>
      <c r="F61" s="349">
        <f>+SUM('A1-6'!F15:F18)+'A1-6'!F21</f>
        <v>519.89488314047981</v>
      </c>
      <c r="G61" s="349">
        <f>+SUM('A1-6'!G15:G18)+'A1-6'!G21</f>
        <v>530.2927808032897</v>
      </c>
      <c r="H61" s="447">
        <f>+SUM('A1-6'!H15:H18)+'A1-6'!H21</f>
        <v>540.89863641935551</v>
      </c>
    </row>
    <row r="62" spans="1:8">
      <c r="A62" s="212" t="s">
        <v>404</v>
      </c>
      <c r="B62" s="303"/>
      <c r="C62" s="349">
        <f>+SUM('A1-6'!C19:C20)</f>
        <v>40</v>
      </c>
      <c r="D62" s="349">
        <f>+SUM('A1-6'!D19:D20)</f>
        <v>97.903571428571411</v>
      </c>
      <c r="E62" s="349">
        <f>+SUM('A1-6'!E19:E20)</f>
        <v>116.80714285714285</v>
      </c>
      <c r="F62" s="349">
        <f>+SUM('A1-6'!F19:F20)</f>
        <v>116.80714285714285</v>
      </c>
      <c r="G62" s="349">
        <f>+SUM('A1-6'!G19:G20)</f>
        <v>116.80714285714285</v>
      </c>
      <c r="H62" s="447">
        <f>+SUM('A1-6'!H19:H20)</f>
        <v>116.18214285714286</v>
      </c>
    </row>
    <row r="63" spans="1:8">
      <c r="A63" s="347" t="s">
        <v>136</v>
      </c>
      <c r="B63" s="433"/>
      <c r="C63" s="420">
        <f t="shared" ref="C63:H63" si="16">SUM(C61:C62)</f>
        <v>390.24055999999996</v>
      </c>
      <c r="D63" s="420">
        <f t="shared" si="16"/>
        <v>504.09491762857141</v>
      </c>
      <c r="E63" s="420">
        <f t="shared" si="16"/>
        <v>626.50800868114277</v>
      </c>
      <c r="F63" s="420">
        <f t="shared" si="16"/>
        <v>636.70202599762263</v>
      </c>
      <c r="G63" s="420">
        <f t="shared" si="16"/>
        <v>647.09992366043252</v>
      </c>
      <c r="H63" s="448">
        <f t="shared" si="16"/>
        <v>657.08077927649833</v>
      </c>
    </row>
    <row r="64" spans="1:8">
      <c r="A64" s="347" t="s">
        <v>147</v>
      </c>
      <c r="B64" s="433"/>
      <c r="C64" s="420">
        <f t="shared" ref="C64:H64" si="17">+C60-C63</f>
        <v>-74.740559999999959</v>
      </c>
      <c r="D64" s="420">
        <f t="shared" si="17"/>
        <v>-12.899917628571473</v>
      </c>
      <c r="E64" s="420">
        <f t="shared" si="17"/>
        <v>-4.4321586811427096</v>
      </c>
      <c r="F64" s="420">
        <f t="shared" si="17"/>
        <v>191.94609950237725</v>
      </c>
      <c r="G64" s="420">
        <f t="shared" si="17"/>
        <v>848.31764560456736</v>
      </c>
      <c r="H64" s="448">
        <f t="shared" si="17"/>
        <v>1265.3093170664508</v>
      </c>
    </row>
    <row r="65" spans="1:8">
      <c r="A65" s="212" t="s">
        <v>406</v>
      </c>
      <c r="B65" s="303"/>
      <c r="C65" s="349">
        <f>+SUM('A1-6'!C26:C29)</f>
        <v>12.966926290786988</v>
      </c>
      <c r="D65" s="349">
        <f>+SUM('A1-6'!D26:D29)</f>
        <v>6.6972965771391273</v>
      </c>
      <c r="E65" s="349">
        <f>+SUM('A1-6'!E26:E29)</f>
        <v>8.3984569363622636</v>
      </c>
      <c r="F65" s="349">
        <f>+SUM('A1-6'!F26:F29)</f>
        <v>7.8062672756735827</v>
      </c>
      <c r="G65" s="349">
        <f>+SUM('A1-6'!G26:G29)</f>
        <v>6.0890392655109755</v>
      </c>
      <c r="H65" s="447">
        <f>+SUM('A1-6'!H26:H29)</f>
        <v>4.3167667001144174</v>
      </c>
    </row>
    <row r="66" spans="1:8">
      <c r="A66" s="347" t="s">
        <v>148</v>
      </c>
      <c r="B66" s="433"/>
      <c r="C66" s="420">
        <f t="shared" ref="C66:H66" si="18">+C64-C65</f>
        <v>-87.707486290786946</v>
      </c>
      <c r="D66" s="420">
        <f t="shared" si="18"/>
        <v>-19.5972142057106</v>
      </c>
      <c r="E66" s="420">
        <f t="shared" si="18"/>
        <v>-12.830615617504973</v>
      </c>
      <c r="F66" s="420">
        <f t="shared" si="18"/>
        <v>184.13983222670367</v>
      </c>
      <c r="G66" s="420">
        <f t="shared" si="18"/>
        <v>842.22860633905634</v>
      </c>
      <c r="H66" s="448">
        <f t="shared" si="18"/>
        <v>1260.9925503663364</v>
      </c>
    </row>
    <row r="67" spans="1:8">
      <c r="A67" s="306" t="s">
        <v>150</v>
      </c>
      <c r="B67" s="303"/>
      <c r="C67" s="349">
        <f>+'A1-6'!C35</f>
        <v>0</v>
      </c>
      <c r="D67" s="349">
        <f>+'A1-6'!D35</f>
        <v>0</v>
      </c>
      <c r="E67" s="349">
        <f>+'A1-6'!E35</f>
        <v>0</v>
      </c>
      <c r="F67" s="349">
        <f>+'A1-6'!F35</f>
        <v>16.001129028175271</v>
      </c>
      <c r="G67" s="349">
        <f>+'A1-6'!G35</f>
        <v>237.668581901717</v>
      </c>
      <c r="H67" s="447">
        <f>+'A1-6'!H35</f>
        <v>363.29776510990115</v>
      </c>
    </row>
    <row r="68" spans="1:8">
      <c r="A68" s="347" t="s">
        <v>151</v>
      </c>
      <c r="B68" s="433"/>
      <c r="C68" s="420">
        <f t="shared" ref="C68:H68" si="19">+C66-C67</f>
        <v>-87.707486290786946</v>
      </c>
      <c r="D68" s="420">
        <f t="shared" si="19"/>
        <v>-19.5972142057106</v>
      </c>
      <c r="E68" s="420">
        <f t="shared" si="19"/>
        <v>-12.830615617504973</v>
      </c>
      <c r="F68" s="420">
        <f t="shared" si="19"/>
        <v>168.13870319852839</v>
      </c>
      <c r="G68" s="420">
        <f t="shared" si="19"/>
        <v>604.56002443733928</v>
      </c>
      <c r="H68" s="448">
        <f t="shared" si="19"/>
        <v>897.69478525643535</v>
      </c>
    </row>
    <row r="69" spans="1:8">
      <c r="A69" s="449"/>
      <c r="B69" s="441"/>
      <c r="C69" s="442"/>
      <c r="D69" s="442"/>
      <c r="E69" s="442"/>
      <c r="F69" s="442"/>
      <c r="G69" s="442"/>
      <c r="H69" s="450"/>
    </row>
    <row r="70" spans="1:8">
      <c r="A70" s="212"/>
      <c r="B70" s="303"/>
      <c r="C70" s="303"/>
      <c r="D70" s="303"/>
      <c r="E70" s="303"/>
      <c r="F70" s="303"/>
      <c r="G70" s="303"/>
      <c r="H70" s="295"/>
    </row>
    <row r="71" spans="1:8" ht="15.75" thickBot="1">
      <c r="A71" s="451" t="s">
        <v>94</v>
      </c>
      <c r="B71" s="452"/>
      <c r="C71" s="453">
        <f t="shared" ref="C71:H71" si="20">+C64+C62-C55</f>
        <v>-34.740559999999959</v>
      </c>
      <c r="D71" s="453">
        <f t="shared" si="20"/>
        <v>83.503653799999938</v>
      </c>
      <c r="E71" s="453">
        <f t="shared" si="20"/>
        <v>109.37498417600014</v>
      </c>
      <c r="F71" s="453">
        <f t="shared" si="20"/>
        <v>305.75324235952007</v>
      </c>
      <c r="G71" s="453">
        <f t="shared" si="20"/>
        <v>962.12478846171018</v>
      </c>
      <c r="H71" s="453">
        <f t="shared" si="20"/>
        <v>1378.4914599235938</v>
      </c>
    </row>
  </sheetData>
  <sheetProtection password="CE07" sheet="1" objects="1" scenarios="1"/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2">
    <tabColor theme="3" tint="0.39997558519241921"/>
  </sheetPr>
  <dimension ref="A1:BY84"/>
  <sheetViews>
    <sheetView showZeros="0" zoomScaleNormal="100" workbookViewId="0">
      <pane xSplit="1" topLeftCell="C1" activePane="topRight" state="frozen"/>
      <selection activeCell="A26" sqref="A26:J40"/>
      <selection pane="topRight" activeCell="A48" sqref="A48"/>
    </sheetView>
  </sheetViews>
  <sheetFormatPr baseColWidth="10" defaultRowHeight="15"/>
  <cols>
    <col min="1" max="1" width="49" customWidth="1"/>
    <col min="2" max="2" width="9.140625" customWidth="1"/>
    <col min="3" max="3" width="8" bestFit="1" customWidth="1"/>
    <col min="4" max="4" width="8" customWidth="1"/>
    <col min="5" max="11" width="8" bestFit="1" customWidth="1"/>
    <col min="12" max="12" width="8.28515625" bestFit="1" customWidth="1"/>
    <col min="13" max="15" width="8" bestFit="1" customWidth="1"/>
    <col min="16" max="16" width="7.7109375" bestFit="1" customWidth="1"/>
    <col min="17" max="17" width="7.5703125" bestFit="1" customWidth="1"/>
    <col min="18" max="18" width="8" bestFit="1" customWidth="1"/>
    <col min="19" max="19" width="7.5703125" bestFit="1" customWidth="1"/>
    <col min="20" max="20" width="7.7109375" bestFit="1" customWidth="1"/>
    <col min="21" max="21" width="7.5703125" bestFit="1" customWidth="1"/>
    <col min="22" max="22" width="8" bestFit="1" customWidth="1"/>
    <col min="23" max="23" width="7.5703125" bestFit="1" customWidth="1"/>
    <col min="24" max="24" width="8.28515625" bestFit="1" customWidth="1"/>
    <col min="25" max="26" width="7.5703125" bestFit="1" customWidth="1"/>
    <col min="27" max="35" width="8" bestFit="1" customWidth="1"/>
    <col min="36" max="36" width="8.28515625" bestFit="1" customWidth="1"/>
    <col min="37" max="39" width="8" bestFit="1" customWidth="1"/>
    <col min="40" max="40" width="7.7109375" bestFit="1" customWidth="1"/>
    <col min="41" max="41" width="7.5703125" bestFit="1" customWidth="1"/>
    <col min="42" max="42" width="8" bestFit="1" customWidth="1"/>
    <col min="43" max="43" width="7.5703125" bestFit="1" customWidth="1"/>
    <col min="44" max="44" width="7.7109375" bestFit="1" customWidth="1"/>
    <col min="45" max="45" width="7.5703125" bestFit="1" customWidth="1"/>
    <col min="46" max="46" width="8" bestFit="1" customWidth="1"/>
    <col min="47" max="47" width="7.5703125" bestFit="1" customWidth="1"/>
    <col min="48" max="48" width="8.28515625" bestFit="1" customWidth="1"/>
    <col min="49" max="50" width="7.5703125" bestFit="1" customWidth="1"/>
    <col min="51" max="59" width="8" bestFit="1" customWidth="1"/>
    <col min="60" max="60" width="8.28515625" bestFit="1" customWidth="1"/>
    <col min="61" max="63" width="8" bestFit="1" customWidth="1"/>
    <col min="64" max="64" width="7.7109375" bestFit="1" customWidth="1"/>
    <col min="65" max="65" width="7.5703125" bestFit="1" customWidth="1"/>
    <col min="66" max="66" width="8" bestFit="1" customWidth="1"/>
    <col min="67" max="67" width="7" bestFit="1" customWidth="1"/>
    <col min="68" max="68" width="7.7109375" bestFit="1" customWidth="1"/>
    <col min="69" max="69" width="7.28515625" customWidth="1"/>
    <col min="70" max="70" width="8" bestFit="1" customWidth="1"/>
    <col min="71" max="71" width="7.28515625" customWidth="1"/>
    <col min="72" max="72" width="8.28515625" bestFit="1" customWidth="1"/>
    <col min="73" max="74" width="7" bestFit="1" customWidth="1"/>
    <col min="75" max="75" width="8" bestFit="1" customWidth="1"/>
  </cols>
  <sheetData>
    <row r="1" spans="1:77" ht="3" customHeight="1">
      <c r="A1" t="s">
        <v>10</v>
      </c>
      <c r="D1" s="1">
        <f>+EOMONTH(D!$C$9,$O$2-D2)</f>
        <v>41305</v>
      </c>
      <c r="E1" s="1">
        <f>+EOMONTH(D!$C$9,$O$2-E2)</f>
        <v>41333</v>
      </c>
      <c r="F1" s="1">
        <f>+EOMONTH(D!$C$9,$O$2-F2)</f>
        <v>41364</v>
      </c>
      <c r="G1" s="1">
        <f>+EOMONTH(D!$C$9,$O$2-G2)</f>
        <v>41394</v>
      </c>
      <c r="H1" s="1">
        <f>+EOMONTH(D!$C$9,$O$2-H2)</f>
        <v>41425</v>
      </c>
      <c r="I1" s="1">
        <f>+EOMONTH(D!$C$9,$O$2-I2)</f>
        <v>41455</v>
      </c>
      <c r="J1" s="1">
        <f>+EOMONTH(D!$C$9,$O$2-J2)</f>
        <v>41486</v>
      </c>
      <c r="K1" s="1">
        <f>+EOMONTH(D!$C$9,$O$2-K2)</f>
        <v>41517</v>
      </c>
      <c r="L1" s="1">
        <f>+EOMONTH(D!$C$9,$O$2-L2)</f>
        <v>41547</v>
      </c>
      <c r="M1" s="1">
        <f>+EOMONTH(D!$C$9,$O$2-M2)</f>
        <v>41578</v>
      </c>
      <c r="N1" s="1">
        <f>+EOMONTH(D!$C$9,$O$2-N2)</f>
        <v>41608</v>
      </c>
      <c r="O1" s="1">
        <f>+EOMONTH(D!$C$9,0)</f>
        <v>41639</v>
      </c>
      <c r="P1" s="1">
        <f>IF(+EOMONTH(D!$C$9,+P3-$O$3)&lt;=+D!$C$10,+EOMONTH(D!$C$9,+P3-$O$3)," ")</f>
        <v>41670</v>
      </c>
      <c r="Q1" s="1">
        <f>IF(+EOMONTH(D!$C$9,+Q3-$O$3)&lt;=+D!$C$10,+EOMONTH(D!$C$9,+Q3-$O$3)," ")</f>
        <v>41698</v>
      </c>
      <c r="R1" s="1">
        <f>IF(+EOMONTH(D!$C$9,+R3-$O$3)&lt;=+D!$C$10,+EOMONTH(D!$C$9,+R3-$O$3)," ")</f>
        <v>41729</v>
      </c>
      <c r="S1" s="1">
        <f>IF(+EOMONTH(D!$C$9,+S3-$O$3)&lt;=+D!$C$10,+EOMONTH(D!$C$9,+S3-$O$3)," ")</f>
        <v>41759</v>
      </c>
      <c r="T1" s="1">
        <f>IF(+EOMONTH(D!$C$9,+T3-$O$3)&lt;=+D!$C$10,+EOMONTH(D!$C$9,+T3-$O$3)," ")</f>
        <v>41790</v>
      </c>
      <c r="U1" s="1">
        <f>IF(+EOMONTH(D!$C$9,+U3-$O$3)&lt;=+D!$C$10,+EOMONTH(D!$C$9,+U3-$O$3)," ")</f>
        <v>41820</v>
      </c>
      <c r="V1" s="1">
        <f>IF(+EOMONTH(D!$C$9,+V3-$O$3)&lt;=+D!$C$10,+EOMONTH(D!$C$9,+V3-$O$3)," ")</f>
        <v>41851</v>
      </c>
      <c r="W1" s="1">
        <f>IF(+EOMONTH(D!$C$9,+W3-$O$3)&lt;=+D!$C$10,+EOMONTH(D!$C$9,+W3-$O$3)," ")</f>
        <v>41882</v>
      </c>
      <c r="X1" s="1">
        <f>IF(+EOMONTH(D!$C$9,+X3-$O$3)&lt;=+D!$C$10,+EOMONTH(D!$C$9,+X3-$O$3)," ")</f>
        <v>41912</v>
      </c>
      <c r="Y1" s="1">
        <f>IF(+EOMONTH(D!$C$9,+Y3-$O$3)&lt;=+D!$C$10,+EOMONTH(D!$C$9,+Y3-$O$3)," ")</f>
        <v>41943</v>
      </c>
      <c r="Z1" s="1">
        <f>IF(+EOMONTH(D!$C$9,+Z3-$O$3)&lt;=+D!$C$10,+EOMONTH(D!$C$9,+Z3-$O$3)," ")</f>
        <v>41973</v>
      </c>
      <c r="AA1" s="1">
        <f>IF(+EOMONTH(D!$C$9,+AA3-$O$3)&lt;=+D!$C$10,+EOMONTH(D!$C$9,+AA3-$O$3)," ")</f>
        <v>42004</v>
      </c>
      <c r="AB1" s="1">
        <f>IF(+EOMONTH(D!$C$9,+AB3-$O$3)&lt;=+D!$C$10,+EOMONTH(D!$C$9,+AB3-$O$3)," ")</f>
        <v>42035</v>
      </c>
      <c r="AC1" s="1">
        <f>IF(+EOMONTH(D!$C$9,+AC3-$O$3)&lt;=+D!$C$10,+EOMONTH(D!$C$9,+AC3-$O$3)," ")</f>
        <v>42063</v>
      </c>
      <c r="AD1" s="1">
        <f>IF(+EOMONTH(D!$C$9,+AD3-$O$3)&lt;=+D!$C$10,+EOMONTH(D!$C$9,+AD3-$O$3)," ")</f>
        <v>42094</v>
      </c>
      <c r="AE1" s="1">
        <f>IF(+EOMONTH(D!$C$9,+AE3-$O$3)&lt;=+D!$C$10,+EOMONTH(D!$C$9,+AE3-$O$3)," ")</f>
        <v>42124</v>
      </c>
      <c r="AF1" s="1">
        <f>IF(+EOMONTH(D!$C$9,+AF3-$O$3)&lt;=+D!$C$10,+EOMONTH(D!$C$9,+AF3-$O$3)," ")</f>
        <v>42155</v>
      </c>
      <c r="AG1" s="1">
        <f>IF(+EOMONTH(D!$C$9,+AG3-$O$3)&lt;=+D!$C$10,+EOMONTH(D!$C$9,+AG3-$O$3)," ")</f>
        <v>42185</v>
      </c>
      <c r="AH1" s="1">
        <f>IF(+EOMONTH(D!$C$9,+AH3-$O$3)&lt;=+D!$C$10,+EOMONTH(D!$C$9,+AH3-$O$3)," ")</f>
        <v>42216</v>
      </c>
      <c r="AI1" s="1">
        <f>IF(+EOMONTH(D!$C$9,+AI3-$O$3)&lt;=+D!$C$10,+EOMONTH(D!$C$9,+AI3-$O$3)," ")</f>
        <v>42247</v>
      </c>
      <c r="AJ1" s="1">
        <f>IF(+EOMONTH(D!$C$9,+AJ3-$O$3)&lt;=+D!$C$10,+EOMONTH(D!$C$9,+AJ3-$O$3)," ")</f>
        <v>42277</v>
      </c>
      <c r="AK1" s="1">
        <f>IF(+EOMONTH(D!$C$9,+AK3-$O$3)&lt;=+D!$C$10,+EOMONTH(D!$C$9,+AK3-$O$3)," ")</f>
        <v>42308</v>
      </c>
      <c r="AL1" s="1">
        <f>IF(+EOMONTH(D!$C$9,+AL3-$O$3)&lt;=+D!$C$10,+EOMONTH(D!$C$9,+AL3-$O$3)," ")</f>
        <v>42338</v>
      </c>
      <c r="AM1" s="1">
        <f>IF(+EOMONTH(D!$C$9,+AM3-$O$3)&lt;=+D!$C$10,+EOMONTH(D!$C$9,+AM3-$O$3)," ")</f>
        <v>42369</v>
      </c>
      <c r="AN1" s="1">
        <f>IF(+EOMONTH(D!$C$9,+AN3-$O$3)&lt;=+D!$C$10,+EOMONTH(D!$C$9,+AN3-$O$3)," ")</f>
        <v>42400</v>
      </c>
      <c r="AO1" s="1">
        <f>IF(+EOMONTH(D!$C$9,+AO3-$O$3)&lt;=+D!$C$10,+EOMONTH(D!$C$9,+AO3-$O$3)," ")</f>
        <v>42429</v>
      </c>
      <c r="AP1" s="1">
        <f>IF(+EOMONTH(D!$C$9,+AP3-$O$3)&lt;=+D!$C$10,+EOMONTH(D!$C$9,+AP3-$O$3)," ")</f>
        <v>42460</v>
      </c>
      <c r="AQ1" s="1">
        <f>IF(+EOMONTH(D!$C$9,+AQ3-$O$3)&lt;=+D!$C$10,+EOMONTH(D!$C$9,+AQ3-$O$3)," ")</f>
        <v>42490</v>
      </c>
      <c r="AR1" s="1">
        <f>IF(+EOMONTH(D!$C$9,+AR3-$O$3)&lt;=+D!$C$10,+EOMONTH(D!$C$9,+AR3-$O$3)," ")</f>
        <v>42521</v>
      </c>
      <c r="AS1" s="1">
        <f>IF(+EOMONTH(D!$C$9,+AS3-$O$3)&lt;=+D!$C$10,+EOMONTH(D!$C$9,+AS3-$O$3)," ")</f>
        <v>42551</v>
      </c>
      <c r="AT1" s="1">
        <f>IF(+EOMONTH(D!$C$9,+AT3-$O$3)&lt;=+D!$C$10,+EOMONTH(D!$C$9,+AT3-$O$3)," ")</f>
        <v>42582</v>
      </c>
      <c r="AU1" s="1">
        <f>IF(+EOMONTH(D!$C$9,+AU3-$O$3)&lt;=+D!$C$10,+EOMONTH(D!$C$9,+AU3-$O$3)," ")</f>
        <v>42613</v>
      </c>
      <c r="AV1" s="1">
        <f>IF(+EOMONTH(D!$C$9,+AV3-$O$3)&lt;=+D!$C$10,+EOMONTH(D!$C$9,+AV3-$O$3)," ")</f>
        <v>42643</v>
      </c>
      <c r="AW1" s="1">
        <f>IF(+EOMONTH(D!$C$9,+AW3-$O$3)&lt;=+D!$C$10,+EOMONTH(D!$C$9,+AW3-$O$3)," ")</f>
        <v>42674</v>
      </c>
      <c r="AX1" s="1">
        <f>IF(+EOMONTH(D!$C$9,+AX3-$O$3)&lt;=+D!$C$10,+EOMONTH(D!$C$9,+AX3-$O$3)," ")</f>
        <v>42704</v>
      </c>
      <c r="AY1" s="1">
        <f>IF(+EOMONTH(D!$C$9,+AY3-$O$3)&lt;=+D!$C$10,+EOMONTH(D!$C$9,+AY3-$O$3)," ")</f>
        <v>42735</v>
      </c>
      <c r="AZ1" s="1">
        <f>IF(+EOMONTH(D!$C$9,+AZ3-$O$3)&lt;=+D!$C$10,+EOMONTH(D!$C$9,+AZ3-$O$3)," ")</f>
        <v>42766</v>
      </c>
      <c r="BA1" s="1">
        <f>IF(+EOMONTH(D!$C$9,+BA3-$O$3)&lt;=+D!$C$10,+EOMONTH(D!$C$9,+BA3-$O$3)," ")</f>
        <v>42794</v>
      </c>
      <c r="BB1" s="1">
        <f>IF(+EOMONTH(D!$C$9,+BB3-$O$3)&lt;=+D!$C$10,+EOMONTH(D!$C$9,+BB3-$O$3)," ")</f>
        <v>42825</v>
      </c>
      <c r="BC1" s="1">
        <f>IF(+EOMONTH(D!$C$9,+BC3-$O$3)&lt;=+D!$C$10,+EOMONTH(D!$C$9,+BC3-$O$3)," ")</f>
        <v>42855</v>
      </c>
      <c r="BD1" s="1">
        <f>IF(+EOMONTH(D!$C$9,+BD3-$O$3)&lt;=+D!$C$10,+EOMONTH(D!$C$9,+BD3-$O$3)," ")</f>
        <v>42886</v>
      </c>
      <c r="BE1" s="1">
        <f>IF(+EOMONTH(D!$C$9,+BE3-$O$3)&lt;=+D!$C$10,+EOMONTH(D!$C$9,+BE3-$O$3)," ")</f>
        <v>42916</v>
      </c>
      <c r="BF1" s="1">
        <f>IF(+EOMONTH(D!$C$9,+BF3-$O$3)&lt;=+D!$C$10,+EOMONTH(D!$C$9,+BF3-$O$3)," ")</f>
        <v>42947</v>
      </c>
      <c r="BG1" s="1">
        <f>IF(+EOMONTH(D!$C$9,+BG3-$O$3)&lt;=+D!$C$10,+EOMONTH(D!$C$9,+BG3-$O$3)," ")</f>
        <v>42978</v>
      </c>
      <c r="BH1" s="1">
        <f>IF(+EOMONTH(D!$C$9,+BH3-$O$3)&lt;=+D!$C$10,+EOMONTH(D!$C$9,+BH3-$O$3)," ")</f>
        <v>43008</v>
      </c>
      <c r="BI1" s="1">
        <f>IF(+EOMONTH(D!$C$9,+BI3-$O$3)&lt;=+D!$C$10,+EOMONTH(D!$C$9,+BI3-$O$3)," ")</f>
        <v>43039</v>
      </c>
      <c r="BJ1" s="1">
        <f>IF(+EOMONTH(D!$C$9,+BJ3-$O$3)&lt;=+D!$C$10,+EOMONTH(D!$C$9,+BJ3-$O$3)," ")</f>
        <v>43069</v>
      </c>
      <c r="BK1" s="1">
        <f>IF(+EOMONTH(D!$C$9,+BK3-$O$3)&lt;=+D!$C$10,+EOMONTH(D!$C$9,+BK3-$O$3)," ")</f>
        <v>43100</v>
      </c>
      <c r="BL1" s="1">
        <f>IF(+EOMONTH(D!$C$9,+BL3-$O$3)&lt;=+D!$C$10,+EOMONTH(D!$C$9,+BL3-$O$3)," ")</f>
        <v>43131</v>
      </c>
      <c r="BM1" s="1">
        <f>IF(+EOMONTH(D!$C$9,+BM3-$O$3)&lt;=+D!$C$10,+EOMONTH(D!$C$9,+BM3-$O$3)," ")</f>
        <v>43159</v>
      </c>
      <c r="BN1" s="1">
        <f>IF(+EOMONTH(D!$C$9,+BN3-$O$3)&lt;=+D!$C$10,+EOMONTH(D!$C$9,+BN3-$O$3)," ")</f>
        <v>43190</v>
      </c>
      <c r="BO1" s="1">
        <f>IF(+EOMONTH(D!$C$9,+BO3-$O$3)&lt;=+D!$C$10,+EOMONTH(D!$C$9,+BO3-$O$3)," ")</f>
        <v>43220</v>
      </c>
      <c r="BP1" s="1">
        <f>IF(+EOMONTH(D!$C$9,+BP3-$O$3)&lt;=+D!$C$10,+EOMONTH(D!$C$9,+BP3-$O$3)," ")</f>
        <v>43251</v>
      </c>
      <c r="BQ1" s="1">
        <f>IF(+EOMONTH(D!$C$9,+BQ3-$O$3)&lt;=+D!$C$10,+EOMONTH(D!$C$9,+BQ3-$O$3)," ")</f>
        <v>43281</v>
      </c>
      <c r="BR1" s="1">
        <f>IF(+EOMONTH(D!$C$9,+BR3-$O$3)&lt;=+D!$C$10,+EOMONTH(D!$C$9,+BR3-$O$3)," ")</f>
        <v>43312</v>
      </c>
      <c r="BS1" s="1">
        <f>IF(+EOMONTH(D!$C$9,+BS3-$O$3)&lt;=+D!$C$10,+EOMONTH(D!$C$9,+BS3-$O$3)," ")</f>
        <v>43343</v>
      </c>
      <c r="BT1" s="1">
        <f>IF(+EOMONTH(D!$C$9,+BT3-$O$3)&lt;=+D!$C$10,+EOMONTH(D!$C$9,+BT3-$O$3)," ")</f>
        <v>43373</v>
      </c>
      <c r="BU1" s="1">
        <f>IF(+EOMONTH(D!$C$9,+BU3-$O$3)&lt;=+D!$C$10,+EOMONTH(D!$C$9,+BU3-$O$3)," ")</f>
        <v>43404</v>
      </c>
      <c r="BV1" s="1">
        <f>IF(+EOMONTH(D!$C$9,+BV3-$O$3)&lt;=+D!$C$10,+EOMONTH(D!$C$9,+BV3-$O$3)," ")</f>
        <v>43434</v>
      </c>
      <c r="BW1" s="1">
        <f>IF(+EOMONTH(D!$C$9,+BW3-$O$3)&lt;=+D!$C$10,+EOMONTH(D!$C$9,+BW3-$O$3)," ")</f>
        <v>43465</v>
      </c>
      <c r="BX1" s="1"/>
      <c r="BY1" s="1"/>
    </row>
    <row r="2" spans="1:77" hidden="1">
      <c r="A2" t="s">
        <v>8</v>
      </c>
      <c r="D2">
        <v>12</v>
      </c>
      <c r="E2">
        <f t="shared" ref="E2:O2" si="0">+D2-1</f>
        <v>11</v>
      </c>
      <c r="F2">
        <f t="shared" si="0"/>
        <v>10</v>
      </c>
      <c r="G2">
        <f t="shared" si="0"/>
        <v>9</v>
      </c>
      <c r="H2">
        <f t="shared" si="0"/>
        <v>8</v>
      </c>
      <c r="I2">
        <f t="shared" si="0"/>
        <v>7</v>
      </c>
      <c r="J2">
        <f t="shared" si="0"/>
        <v>6</v>
      </c>
      <c r="K2">
        <f t="shared" si="0"/>
        <v>5</v>
      </c>
      <c r="L2">
        <f t="shared" si="0"/>
        <v>4</v>
      </c>
      <c r="M2">
        <f t="shared" si="0"/>
        <v>3</v>
      </c>
      <c r="N2">
        <f t="shared" si="0"/>
        <v>2</v>
      </c>
      <c r="O2">
        <f t="shared" si="0"/>
        <v>1</v>
      </c>
    </row>
    <row r="3" spans="1:77" hidden="1">
      <c r="A3" t="s">
        <v>9</v>
      </c>
      <c r="D3">
        <v>1</v>
      </c>
      <c r="E3">
        <f t="shared" ref="E3:AJ3" si="1">+D3+1</f>
        <v>2</v>
      </c>
      <c r="F3">
        <f t="shared" si="1"/>
        <v>3</v>
      </c>
      <c r="G3">
        <f t="shared" si="1"/>
        <v>4</v>
      </c>
      <c r="H3">
        <f t="shared" si="1"/>
        <v>5</v>
      </c>
      <c r="I3">
        <f t="shared" si="1"/>
        <v>6</v>
      </c>
      <c r="J3">
        <f t="shared" si="1"/>
        <v>7</v>
      </c>
      <c r="K3">
        <f t="shared" si="1"/>
        <v>8</v>
      </c>
      <c r="L3">
        <f t="shared" si="1"/>
        <v>9</v>
      </c>
      <c r="M3">
        <f t="shared" si="1"/>
        <v>10</v>
      </c>
      <c r="N3">
        <f t="shared" si="1"/>
        <v>11</v>
      </c>
      <c r="O3">
        <f t="shared" si="1"/>
        <v>12</v>
      </c>
      <c r="P3">
        <f t="shared" si="1"/>
        <v>13</v>
      </c>
      <c r="Q3">
        <f t="shared" si="1"/>
        <v>14</v>
      </c>
      <c r="R3">
        <f t="shared" si="1"/>
        <v>15</v>
      </c>
      <c r="S3">
        <f t="shared" si="1"/>
        <v>16</v>
      </c>
      <c r="T3">
        <f t="shared" si="1"/>
        <v>17</v>
      </c>
      <c r="U3">
        <f t="shared" si="1"/>
        <v>18</v>
      </c>
      <c r="V3">
        <f t="shared" si="1"/>
        <v>19</v>
      </c>
      <c r="W3">
        <f t="shared" si="1"/>
        <v>20</v>
      </c>
      <c r="X3">
        <f t="shared" si="1"/>
        <v>21</v>
      </c>
      <c r="Y3">
        <f t="shared" si="1"/>
        <v>22</v>
      </c>
      <c r="Z3">
        <f t="shared" si="1"/>
        <v>23</v>
      </c>
      <c r="AA3">
        <f t="shared" si="1"/>
        <v>24</v>
      </c>
      <c r="AB3">
        <f t="shared" si="1"/>
        <v>25</v>
      </c>
      <c r="AC3">
        <f t="shared" si="1"/>
        <v>26</v>
      </c>
      <c r="AD3">
        <f t="shared" si="1"/>
        <v>27</v>
      </c>
      <c r="AE3">
        <f t="shared" si="1"/>
        <v>28</v>
      </c>
      <c r="AF3">
        <f t="shared" si="1"/>
        <v>29</v>
      </c>
      <c r="AG3">
        <f t="shared" si="1"/>
        <v>30</v>
      </c>
      <c r="AH3">
        <f t="shared" si="1"/>
        <v>31</v>
      </c>
      <c r="AI3">
        <f t="shared" si="1"/>
        <v>32</v>
      </c>
      <c r="AJ3">
        <f t="shared" si="1"/>
        <v>33</v>
      </c>
      <c r="AK3">
        <f t="shared" ref="AK3:BP3" si="2">+AJ3+1</f>
        <v>34</v>
      </c>
      <c r="AL3">
        <f t="shared" si="2"/>
        <v>35</v>
      </c>
      <c r="AM3">
        <f t="shared" si="2"/>
        <v>36</v>
      </c>
      <c r="AN3">
        <f t="shared" si="2"/>
        <v>37</v>
      </c>
      <c r="AO3">
        <f t="shared" si="2"/>
        <v>38</v>
      </c>
      <c r="AP3">
        <f t="shared" si="2"/>
        <v>39</v>
      </c>
      <c r="AQ3">
        <f t="shared" si="2"/>
        <v>40</v>
      </c>
      <c r="AR3">
        <f t="shared" si="2"/>
        <v>41</v>
      </c>
      <c r="AS3">
        <f t="shared" si="2"/>
        <v>42</v>
      </c>
      <c r="AT3">
        <f t="shared" si="2"/>
        <v>43</v>
      </c>
      <c r="AU3">
        <f t="shared" si="2"/>
        <v>44</v>
      </c>
      <c r="AV3">
        <f t="shared" si="2"/>
        <v>45</v>
      </c>
      <c r="AW3">
        <f t="shared" si="2"/>
        <v>46</v>
      </c>
      <c r="AX3">
        <f t="shared" si="2"/>
        <v>47</v>
      </c>
      <c r="AY3">
        <f t="shared" si="2"/>
        <v>48</v>
      </c>
      <c r="AZ3">
        <f t="shared" si="2"/>
        <v>49</v>
      </c>
      <c r="BA3">
        <f t="shared" si="2"/>
        <v>50</v>
      </c>
      <c r="BB3">
        <f t="shared" si="2"/>
        <v>51</v>
      </c>
      <c r="BC3">
        <f t="shared" si="2"/>
        <v>52</v>
      </c>
      <c r="BD3">
        <f t="shared" si="2"/>
        <v>53</v>
      </c>
      <c r="BE3">
        <f t="shared" si="2"/>
        <v>54</v>
      </c>
      <c r="BF3">
        <f t="shared" si="2"/>
        <v>55</v>
      </c>
      <c r="BG3">
        <f t="shared" si="2"/>
        <v>56</v>
      </c>
      <c r="BH3">
        <f t="shared" si="2"/>
        <v>57</v>
      </c>
      <c r="BI3">
        <f t="shared" si="2"/>
        <v>58</v>
      </c>
      <c r="BJ3">
        <f t="shared" si="2"/>
        <v>59</v>
      </c>
      <c r="BK3">
        <f t="shared" si="2"/>
        <v>60</v>
      </c>
      <c r="BL3">
        <f t="shared" si="2"/>
        <v>61</v>
      </c>
      <c r="BM3">
        <f t="shared" si="2"/>
        <v>62</v>
      </c>
      <c r="BN3">
        <f t="shared" si="2"/>
        <v>63</v>
      </c>
      <c r="BO3">
        <f t="shared" si="2"/>
        <v>64</v>
      </c>
      <c r="BP3">
        <f t="shared" si="2"/>
        <v>65</v>
      </c>
      <c r="BQ3">
        <f t="shared" ref="BQ3:BW3" si="3">+BP3+1</f>
        <v>66</v>
      </c>
      <c r="BR3">
        <f t="shared" si="3"/>
        <v>67</v>
      </c>
      <c r="BS3">
        <f t="shared" si="3"/>
        <v>68</v>
      </c>
      <c r="BT3">
        <f t="shared" si="3"/>
        <v>69</v>
      </c>
      <c r="BU3">
        <f t="shared" si="3"/>
        <v>70</v>
      </c>
      <c r="BV3">
        <f t="shared" si="3"/>
        <v>71</v>
      </c>
      <c r="BW3">
        <f t="shared" si="3"/>
        <v>72</v>
      </c>
    </row>
    <row r="4" spans="1:77" ht="8.25" hidden="1" customHeight="1"/>
    <row r="5" spans="1:77" hidden="1">
      <c r="A5" t="s">
        <v>75</v>
      </c>
      <c r="D5" s="50">
        <v>1</v>
      </c>
      <c r="E5" s="50">
        <v>1</v>
      </c>
      <c r="F5" s="50">
        <v>1</v>
      </c>
      <c r="G5" s="50">
        <v>1</v>
      </c>
      <c r="H5" s="50">
        <v>1</v>
      </c>
      <c r="I5" s="50">
        <v>1</v>
      </c>
      <c r="J5" s="50">
        <v>1</v>
      </c>
      <c r="K5" s="50">
        <v>1</v>
      </c>
      <c r="L5" s="50">
        <v>1</v>
      </c>
      <c r="M5" s="50">
        <v>1</v>
      </c>
      <c r="N5" s="50">
        <v>1</v>
      </c>
      <c r="O5" s="50">
        <v>1</v>
      </c>
      <c r="P5" s="49">
        <f>+O5*(1+D!C12)</f>
        <v>1.02</v>
      </c>
      <c r="Q5" s="49">
        <f>+P5</f>
        <v>1.02</v>
      </c>
      <c r="R5" s="49">
        <f t="shared" ref="R5:AA5" si="4">+Q5</f>
        <v>1.02</v>
      </c>
      <c r="S5" s="49">
        <f t="shared" si="4"/>
        <v>1.02</v>
      </c>
      <c r="T5" s="49">
        <f t="shared" si="4"/>
        <v>1.02</v>
      </c>
      <c r="U5" s="49">
        <f t="shared" si="4"/>
        <v>1.02</v>
      </c>
      <c r="V5" s="49">
        <f t="shared" si="4"/>
        <v>1.02</v>
      </c>
      <c r="W5" s="49">
        <f t="shared" si="4"/>
        <v>1.02</v>
      </c>
      <c r="X5" s="49">
        <f t="shared" si="4"/>
        <v>1.02</v>
      </c>
      <c r="Y5" s="49">
        <f t="shared" si="4"/>
        <v>1.02</v>
      </c>
      <c r="Z5" s="49">
        <f t="shared" si="4"/>
        <v>1.02</v>
      </c>
      <c r="AA5" s="49">
        <f t="shared" si="4"/>
        <v>1.02</v>
      </c>
      <c r="AB5" s="50">
        <f>+AA5*(1+D!$C$12)</f>
        <v>1.0404</v>
      </c>
      <c r="AC5" s="50">
        <f>+AB5</f>
        <v>1.0404</v>
      </c>
      <c r="AD5" s="50">
        <f t="shared" ref="AD5:AM5" si="5">+AC5</f>
        <v>1.0404</v>
      </c>
      <c r="AE5" s="50">
        <f t="shared" si="5"/>
        <v>1.0404</v>
      </c>
      <c r="AF5" s="50">
        <f t="shared" si="5"/>
        <v>1.0404</v>
      </c>
      <c r="AG5" s="50">
        <f t="shared" si="5"/>
        <v>1.0404</v>
      </c>
      <c r="AH5" s="50">
        <f t="shared" si="5"/>
        <v>1.0404</v>
      </c>
      <c r="AI5" s="50">
        <f t="shared" si="5"/>
        <v>1.0404</v>
      </c>
      <c r="AJ5" s="50">
        <f t="shared" si="5"/>
        <v>1.0404</v>
      </c>
      <c r="AK5" s="50">
        <f t="shared" si="5"/>
        <v>1.0404</v>
      </c>
      <c r="AL5" s="50">
        <f t="shared" si="5"/>
        <v>1.0404</v>
      </c>
      <c r="AM5" s="50">
        <f t="shared" si="5"/>
        <v>1.0404</v>
      </c>
      <c r="AN5" s="50">
        <f>+AM5*(1+D!$C$12)</f>
        <v>1.0612079999999999</v>
      </c>
      <c r="AO5" s="50">
        <f>+AN5</f>
        <v>1.0612079999999999</v>
      </c>
      <c r="AP5" s="50">
        <f t="shared" ref="AP5:AY5" si="6">+AO5</f>
        <v>1.0612079999999999</v>
      </c>
      <c r="AQ5" s="50">
        <f t="shared" si="6"/>
        <v>1.0612079999999999</v>
      </c>
      <c r="AR5" s="50">
        <f t="shared" si="6"/>
        <v>1.0612079999999999</v>
      </c>
      <c r="AS5" s="50">
        <f t="shared" si="6"/>
        <v>1.0612079999999999</v>
      </c>
      <c r="AT5" s="50">
        <f t="shared" si="6"/>
        <v>1.0612079999999999</v>
      </c>
      <c r="AU5" s="50">
        <f t="shared" si="6"/>
        <v>1.0612079999999999</v>
      </c>
      <c r="AV5" s="50">
        <f t="shared" si="6"/>
        <v>1.0612079999999999</v>
      </c>
      <c r="AW5" s="50">
        <f t="shared" si="6"/>
        <v>1.0612079999999999</v>
      </c>
      <c r="AX5" s="50">
        <f t="shared" si="6"/>
        <v>1.0612079999999999</v>
      </c>
      <c r="AY5" s="50">
        <f t="shared" si="6"/>
        <v>1.0612079999999999</v>
      </c>
      <c r="AZ5" s="50">
        <f>+AY5*(1+D!$C$12)</f>
        <v>1.08243216</v>
      </c>
      <c r="BA5" s="50">
        <f>+AZ5</f>
        <v>1.08243216</v>
      </c>
      <c r="BB5" s="50">
        <f t="shared" ref="BB5:BK5" si="7">+BA5</f>
        <v>1.08243216</v>
      </c>
      <c r="BC5" s="50">
        <f t="shared" si="7"/>
        <v>1.08243216</v>
      </c>
      <c r="BD5" s="50">
        <f t="shared" si="7"/>
        <v>1.08243216</v>
      </c>
      <c r="BE5" s="50">
        <f t="shared" si="7"/>
        <v>1.08243216</v>
      </c>
      <c r="BF5" s="50">
        <f t="shared" si="7"/>
        <v>1.08243216</v>
      </c>
      <c r="BG5" s="50">
        <f t="shared" si="7"/>
        <v>1.08243216</v>
      </c>
      <c r="BH5" s="50">
        <f t="shared" si="7"/>
        <v>1.08243216</v>
      </c>
      <c r="BI5" s="50">
        <f t="shared" si="7"/>
        <v>1.08243216</v>
      </c>
      <c r="BJ5" s="50">
        <f t="shared" si="7"/>
        <v>1.08243216</v>
      </c>
      <c r="BK5" s="50">
        <f t="shared" si="7"/>
        <v>1.08243216</v>
      </c>
      <c r="BL5" s="50">
        <f>+BK5*(1+D!$C$12)</f>
        <v>1.1040808032</v>
      </c>
      <c r="BM5" s="50">
        <f>+BL5</f>
        <v>1.1040808032</v>
      </c>
      <c r="BN5" s="50">
        <f t="shared" ref="BN5:BW5" si="8">+BM5</f>
        <v>1.1040808032</v>
      </c>
      <c r="BO5" s="50">
        <f t="shared" si="8"/>
        <v>1.1040808032</v>
      </c>
      <c r="BP5" s="50">
        <f t="shared" si="8"/>
        <v>1.1040808032</v>
      </c>
      <c r="BQ5" s="50">
        <f t="shared" si="8"/>
        <v>1.1040808032</v>
      </c>
      <c r="BR5" s="50">
        <f t="shared" si="8"/>
        <v>1.1040808032</v>
      </c>
      <c r="BS5" s="50">
        <f t="shared" si="8"/>
        <v>1.1040808032</v>
      </c>
      <c r="BT5" s="50">
        <f t="shared" si="8"/>
        <v>1.1040808032</v>
      </c>
      <c r="BU5" s="50">
        <f t="shared" si="8"/>
        <v>1.1040808032</v>
      </c>
      <c r="BV5" s="50">
        <f t="shared" si="8"/>
        <v>1.1040808032</v>
      </c>
      <c r="BW5" s="50">
        <f t="shared" si="8"/>
        <v>1.1040808032</v>
      </c>
    </row>
    <row r="6" spans="1:77" hidden="1"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  <c r="AA6" s="49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  <c r="AX6" s="50"/>
      <c r="AY6" s="50"/>
      <c r="AZ6" s="50"/>
      <c r="BA6" s="50"/>
      <c r="BB6" s="50"/>
      <c r="BC6" s="50"/>
      <c r="BD6" s="50"/>
      <c r="BE6" s="50"/>
      <c r="BF6" s="50"/>
      <c r="BG6" s="50"/>
      <c r="BH6" s="50"/>
      <c r="BI6" s="50"/>
      <c r="BJ6" s="50"/>
      <c r="BK6" s="50"/>
      <c r="BL6" s="50"/>
      <c r="BM6" s="50"/>
      <c r="BN6" s="50"/>
      <c r="BO6" s="50"/>
      <c r="BP6" s="50"/>
      <c r="BQ6" s="50"/>
      <c r="BR6" s="50"/>
      <c r="BS6" s="50"/>
      <c r="BT6" s="50"/>
      <c r="BU6" s="50"/>
      <c r="BV6" s="50"/>
      <c r="BW6" s="50"/>
    </row>
    <row r="7" spans="1:77" hidden="1">
      <c r="A7" s="3" t="s">
        <v>13</v>
      </c>
      <c r="D7" s="202">
        <f>+D!$D19</f>
        <v>0.21</v>
      </c>
      <c r="E7" s="202">
        <f>+D!$D19</f>
        <v>0.21</v>
      </c>
      <c r="F7" s="202">
        <f>+D!$D19</f>
        <v>0.21</v>
      </c>
      <c r="G7" s="202">
        <f>+D!$D19</f>
        <v>0.21</v>
      </c>
      <c r="H7" s="202">
        <f>+D!$D19</f>
        <v>0.21</v>
      </c>
      <c r="I7" s="202">
        <f>+D!$D19</f>
        <v>0.21</v>
      </c>
      <c r="J7" s="202">
        <f>+D!$D19</f>
        <v>0.21</v>
      </c>
      <c r="K7" s="202">
        <f>+D!$D19</f>
        <v>0.21</v>
      </c>
      <c r="L7" s="202">
        <f>+D!$D19</f>
        <v>0.21</v>
      </c>
      <c r="M7" s="202">
        <f>+D!$D19</f>
        <v>0.21</v>
      </c>
      <c r="N7" s="202">
        <f>+D!$D19</f>
        <v>0.21</v>
      </c>
      <c r="O7" s="202">
        <f>+D!$D19</f>
        <v>0.21</v>
      </c>
      <c r="P7" s="202">
        <f>+D!$E19</f>
        <v>0.21</v>
      </c>
      <c r="Q7" s="202">
        <f>+D!$E19</f>
        <v>0.21</v>
      </c>
      <c r="R7" s="202">
        <f>+D!$E19</f>
        <v>0.21</v>
      </c>
      <c r="S7" s="202">
        <f>+D!$E19</f>
        <v>0.21</v>
      </c>
      <c r="T7" s="202">
        <f>+D!$E19</f>
        <v>0.21</v>
      </c>
      <c r="U7" s="202">
        <f>+D!$E19</f>
        <v>0.21</v>
      </c>
      <c r="V7" s="202">
        <f>+D!$E19</f>
        <v>0.21</v>
      </c>
      <c r="W7" s="202">
        <f>+D!$E19</f>
        <v>0.21</v>
      </c>
      <c r="X7" s="202">
        <f>+D!$E19</f>
        <v>0.21</v>
      </c>
      <c r="Y7" s="202">
        <f>+D!$E19</f>
        <v>0.21</v>
      </c>
      <c r="Z7" s="202">
        <f>+D!$E19</f>
        <v>0.21</v>
      </c>
      <c r="AA7" s="202">
        <f>+D!$E19</f>
        <v>0.21</v>
      </c>
      <c r="AB7" s="202">
        <f>+D!$F19</f>
        <v>0.21</v>
      </c>
      <c r="AC7" s="202">
        <f>+D!$F19</f>
        <v>0.21</v>
      </c>
      <c r="AD7" s="202">
        <f>+D!$F19</f>
        <v>0.21</v>
      </c>
      <c r="AE7" s="202">
        <f>+D!$F19</f>
        <v>0.21</v>
      </c>
      <c r="AF7" s="202">
        <f>+D!$F19</f>
        <v>0.21</v>
      </c>
      <c r="AG7" s="202">
        <f>+D!$F19</f>
        <v>0.21</v>
      </c>
      <c r="AH7" s="202">
        <f>+D!$F19</f>
        <v>0.21</v>
      </c>
      <c r="AI7" s="202">
        <f>+D!$F19</f>
        <v>0.21</v>
      </c>
      <c r="AJ7" s="202">
        <f>+D!$F19</f>
        <v>0.21</v>
      </c>
      <c r="AK7" s="202">
        <f>+D!$F19</f>
        <v>0.21</v>
      </c>
      <c r="AL7" s="202">
        <f>+D!$F19</f>
        <v>0.21</v>
      </c>
      <c r="AM7" s="202">
        <f>+D!$F19</f>
        <v>0.21</v>
      </c>
      <c r="AN7" s="202">
        <f>+D!$G19</f>
        <v>0.21</v>
      </c>
      <c r="AO7" s="202">
        <f>+D!$G19</f>
        <v>0.21</v>
      </c>
      <c r="AP7" s="202">
        <f>+D!$G19</f>
        <v>0.21</v>
      </c>
      <c r="AQ7" s="202">
        <f>+D!$G19</f>
        <v>0.21</v>
      </c>
      <c r="AR7" s="202">
        <f>+D!$G19</f>
        <v>0.21</v>
      </c>
      <c r="AS7" s="202">
        <f>+D!$G19</f>
        <v>0.21</v>
      </c>
      <c r="AT7" s="202">
        <f>+D!$G19</f>
        <v>0.21</v>
      </c>
      <c r="AU7" s="202">
        <f>+D!$G19</f>
        <v>0.21</v>
      </c>
      <c r="AV7" s="202">
        <f>+D!$G19</f>
        <v>0.21</v>
      </c>
      <c r="AW7" s="202">
        <f>+D!$G19</f>
        <v>0.21</v>
      </c>
      <c r="AX7" s="202">
        <f>+D!$G19</f>
        <v>0.21</v>
      </c>
      <c r="AY7" s="202">
        <f>+D!$G19</f>
        <v>0.21</v>
      </c>
      <c r="AZ7" s="202">
        <f>+D!$H19</f>
        <v>0.21</v>
      </c>
      <c r="BA7" s="202">
        <f>+D!$H19</f>
        <v>0.21</v>
      </c>
      <c r="BB7" s="202">
        <f>+D!$H19</f>
        <v>0.21</v>
      </c>
      <c r="BC7" s="202">
        <f>+D!$H19</f>
        <v>0.21</v>
      </c>
      <c r="BD7" s="202">
        <f>+D!$H19</f>
        <v>0.21</v>
      </c>
      <c r="BE7" s="202">
        <f>+D!$H19</f>
        <v>0.21</v>
      </c>
      <c r="BF7" s="202">
        <f>+D!$H19</f>
        <v>0.21</v>
      </c>
      <c r="BG7" s="202">
        <f>+D!$H19</f>
        <v>0.21</v>
      </c>
      <c r="BH7" s="202">
        <f>+D!$H19</f>
        <v>0.21</v>
      </c>
      <c r="BI7" s="202">
        <f>+D!$H19</f>
        <v>0.21</v>
      </c>
      <c r="BJ7" s="202">
        <f>+D!$H19</f>
        <v>0.21</v>
      </c>
      <c r="BK7" s="202">
        <f>+D!$H19</f>
        <v>0.21</v>
      </c>
      <c r="BL7" s="202">
        <f>+D!$I19</f>
        <v>0.21</v>
      </c>
      <c r="BM7" s="202">
        <f>+D!$I19</f>
        <v>0.21</v>
      </c>
      <c r="BN7" s="202">
        <f>+D!$I19</f>
        <v>0.21</v>
      </c>
      <c r="BO7" s="202">
        <f>+D!$I19</f>
        <v>0.21</v>
      </c>
      <c r="BP7" s="202">
        <f>+D!$I19</f>
        <v>0.21</v>
      </c>
      <c r="BQ7" s="202">
        <f>+D!$I19</f>
        <v>0.21</v>
      </c>
      <c r="BR7" s="202">
        <f>+D!$I19</f>
        <v>0.21</v>
      </c>
      <c r="BS7" s="202">
        <f>+D!$I19</f>
        <v>0.21</v>
      </c>
      <c r="BT7" s="202">
        <f>+D!$I19</f>
        <v>0.21</v>
      </c>
      <c r="BU7" s="202">
        <f>+D!$I19</f>
        <v>0.21</v>
      </c>
      <c r="BV7" s="202">
        <f>+D!$I19</f>
        <v>0.21</v>
      </c>
      <c r="BW7" s="202">
        <f>+D!$I19</f>
        <v>0.21</v>
      </c>
    </row>
    <row r="8" spans="1:77" hidden="1">
      <c r="A8" s="3" t="s">
        <v>270</v>
      </c>
      <c r="D8" s="202">
        <f>+D!$D26</f>
        <v>0.25</v>
      </c>
      <c r="E8" s="202">
        <f>+D!$D26</f>
        <v>0.25</v>
      </c>
      <c r="F8" s="202">
        <f>+D!$D26</f>
        <v>0.25</v>
      </c>
      <c r="G8" s="202">
        <f>+D!$D26</f>
        <v>0.25</v>
      </c>
      <c r="H8" s="202">
        <f>+D!$D26</f>
        <v>0.25</v>
      </c>
      <c r="I8" s="202">
        <f>+D!$D26</f>
        <v>0.25</v>
      </c>
      <c r="J8" s="202">
        <f>+D!$D26</f>
        <v>0.25</v>
      </c>
      <c r="K8" s="202">
        <f>+D!$D26</f>
        <v>0.25</v>
      </c>
      <c r="L8" s="202">
        <f>+D!$D26</f>
        <v>0.25</v>
      </c>
      <c r="M8" s="202">
        <f>+D!$D26</f>
        <v>0.25</v>
      </c>
      <c r="N8" s="202">
        <f>+D!$D26</f>
        <v>0.25</v>
      </c>
      <c r="O8" s="202">
        <f>+D!$D26</f>
        <v>0.25</v>
      </c>
      <c r="P8" s="202">
        <f>+D!$E26</f>
        <v>0.25</v>
      </c>
      <c r="Q8" s="202">
        <f>+D!$E26</f>
        <v>0.25</v>
      </c>
      <c r="R8" s="202">
        <f>+D!$E26</f>
        <v>0.25</v>
      </c>
      <c r="S8" s="202">
        <f>+D!$E26</f>
        <v>0.25</v>
      </c>
      <c r="T8" s="202">
        <f>+D!$E26</f>
        <v>0.25</v>
      </c>
      <c r="U8" s="202">
        <f>+D!$E26</f>
        <v>0.25</v>
      </c>
      <c r="V8" s="202">
        <f>+D!$E26</f>
        <v>0.25</v>
      </c>
      <c r="W8" s="202">
        <f>+D!$E26</f>
        <v>0.25</v>
      </c>
      <c r="X8" s="202">
        <f>+D!$E26</f>
        <v>0.25</v>
      </c>
      <c r="Y8" s="202">
        <f>+D!$E26</f>
        <v>0.25</v>
      </c>
      <c r="Z8" s="202">
        <f>+D!$E26</f>
        <v>0.25</v>
      </c>
      <c r="AA8" s="202">
        <f>+D!$E26</f>
        <v>0.25</v>
      </c>
      <c r="AB8" s="202">
        <f>+D!$F26</f>
        <v>0.25</v>
      </c>
      <c r="AC8" s="202">
        <f>+D!$F26</f>
        <v>0.25</v>
      </c>
      <c r="AD8" s="202">
        <f>+D!$F26</f>
        <v>0.25</v>
      </c>
      <c r="AE8" s="202">
        <f>+D!$F26</f>
        <v>0.25</v>
      </c>
      <c r="AF8" s="202">
        <f>+D!$F26</f>
        <v>0.25</v>
      </c>
      <c r="AG8" s="202">
        <f>+D!$F26</f>
        <v>0.25</v>
      </c>
      <c r="AH8" s="202">
        <f>+D!$F26</f>
        <v>0.25</v>
      </c>
      <c r="AI8" s="202">
        <f>+D!$F26</f>
        <v>0.25</v>
      </c>
      <c r="AJ8" s="202">
        <f>+D!$F26</f>
        <v>0.25</v>
      </c>
      <c r="AK8" s="202">
        <f>+D!$F26</f>
        <v>0.25</v>
      </c>
      <c r="AL8" s="202">
        <f>+D!$F26</f>
        <v>0.25</v>
      </c>
      <c r="AM8" s="202">
        <f>+D!$F26</f>
        <v>0.25</v>
      </c>
      <c r="AN8" s="202">
        <f>+D!$G26</f>
        <v>0.25</v>
      </c>
      <c r="AO8" s="202">
        <f>+D!$G26</f>
        <v>0.25</v>
      </c>
      <c r="AP8" s="202">
        <f>+D!$G26</f>
        <v>0.25</v>
      </c>
      <c r="AQ8" s="202">
        <f>+D!$G26</f>
        <v>0.25</v>
      </c>
      <c r="AR8" s="202">
        <f>+D!$G26</f>
        <v>0.25</v>
      </c>
      <c r="AS8" s="202">
        <f>+D!$G26</f>
        <v>0.25</v>
      </c>
      <c r="AT8" s="202">
        <f>+D!$G26</f>
        <v>0.25</v>
      </c>
      <c r="AU8" s="202">
        <f>+D!$G26</f>
        <v>0.25</v>
      </c>
      <c r="AV8" s="202">
        <f>+D!$G26</f>
        <v>0.25</v>
      </c>
      <c r="AW8" s="202">
        <f>+D!$G26</f>
        <v>0.25</v>
      </c>
      <c r="AX8" s="202">
        <f>+D!$G26</f>
        <v>0.25</v>
      </c>
      <c r="AY8" s="202">
        <f>+D!$G26</f>
        <v>0.25</v>
      </c>
      <c r="AZ8" s="202">
        <f>+D!$H26</f>
        <v>0.25</v>
      </c>
      <c r="BA8" s="202">
        <f>+D!$H26</f>
        <v>0.25</v>
      </c>
      <c r="BB8" s="202">
        <f>+D!$H26</f>
        <v>0.25</v>
      </c>
      <c r="BC8" s="202">
        <f>+D!$H26</f>
        <v>0.25</v>
      </c>
      <c r="BD8" s="202">
        <f>+D!$H26</f>
        <v>0.25</v>
      </c>
      <c r="BE8" s="202">
        <f>+D!$H26</f>
        <v>0.25</v>
      </c>
      <c r="BF8" s="202">
        <f>+D!$H26</f>
        <v>0.25</v>
      </c>
      <c r="BG8" s="202">
        <f>+D!$H26</f>
        <v>0.25</v>
      </c>
      <c r="BH8" s="202">
        <f>+D!$H26</f>
        <v>0.25</v>
      </c>
      <c r="BI8" s="202">
        <f>+D!$H26</f>
        <v>0.25</v>
      </c>
      <c r="BJ8" s="202">
        <f>+D!$H26</f>
        <v>0.25</v>
      </c>
      <c r="BK8" s="202">
        <f>+D!$H26</f>
        <v>0.25</v>
      </c>
      <c r="BL8" s="202">
        <f>+D!$I26</f>
        <v>0.25</v>
      </c>
      <c r="BM8" s="202">
        <f>+D!$I26</f>
        <v>0.25</v>
      </c>
      <c r="BN8" s="202">
        <f>+D!$I26</f>
        <v>0.25</v>
      </c>
      <c r="BO8" s="202">
        <f>+D!$I26</f>
        <v>0.25</v>
      </c>
      <c r="BP8" s="202">
        <f>+D!$I26</f>
        <v>0.25</v>
      </c>
      <c r="BQ8" s="202">
        <f>+D!$I26</f>
        <v>0.25</v>
      </c>
      <c r="BR8" s="202">
        <f>+D!$I26</f>
        <v>0.25</v>
      </c>
      <c r="BS8" s="202">
        <f>+D!$I26</f>
        <v>0.25</v>
      </c>
      <c r="BT8" s="202">
        <f>+D!$I26</f>
        <v>0.25</v>
      </c>
      <c r="BU8" s="202">
        <f>+D!$I26</f>
        <v>0.25</v>
      </c>
      <c r="BV8" s="202">
        <f>+D!$I26</f>
        <v>0.25</v>
      </c>
      <c r="BW8" s="202">
        <f>+D!$I26</f>
        <v>0.25</v>
      </c>
    </row>
    <row r="9" spans="1:77" s="203" customFormat="1" hidden="1">
      <c r="A9" s="180" t="s">
        <v>273</v>
      </c>
      <c r="D9" s="204">
        <f>+D!$D27</f>
        <v>300</v>
      </c>
      <c r="E9" s="204">
        <f>+D!$D27</f>
        <v>300</v>
      </c>
      <c r="F9" s="204">
        <f>+D!$D27</f>
        <v>300</v>
      </c>
      <c r="G9" s="204">
        <f>+D!$D27</f>
        <v>300</v>
      </c>
      <c r="H9" s="204">
        <f>+D!$D27</f>
        <v>300</v>
      </c>
      <c r="I9" s="204">
        <f>+D!$D27</f>
        <v>300</v>
      </c>
      <c r="J9" s="204">
        <f>+D!$D27</f>
        <v>300</v>
      </c>
      <c r="K9" s="204">
        <f>+D!$D27</f>
        <v>300</v>
      </c>
      <c r="L9" s="204">
        <f>+D!$D27</f>
        <v>300</v>
      </c>
      <c r="M9" s="204">
        <f>+D!$D27</f>
        <v>300</v>
      </c>
      <c r="N9" s="204">
        <f>+D!$D27</f>
        <v>300</v>
      </c>
      <c r="O9" s="204">
        <f>+D!$D27</f>
        <v>300</v>
      </c>
      <c r="P9" s="204">
        <f>+D!$E27</f>
        <v>300</v>
      </c>
      <c r="Q9" s="204">
        <f>+D!$E27</f>
        <v>300</v>
      </c>
      <c r="R9" s="204">
        <f>+D!$E27</f>
        <v>300</v>
      </c>
      <c r="S9" s="204">
        <f>+D!$E27</f>
        <v>300</v>
      </c>
      <c r="T9" s="204">
        <f>+D!$E27</f>
        <v>300</v>
      </c>
      <c r="U9" s="204">
        <f>+D!$E27</f>
        <v>300</v>
      </c>
      <c r="V9" s="204">
        <f>+D!$E27</f>
        <v>300</v>
      </c>
      <c r="W9" s="204">
        <f>+D!$E27</f>
        <v>300</v>
      </c>
      <c r="X9" s="204">
        <f>+D!$E27</f>
        <v>300</v>
      </c>
      <c r="Y9" s="204">
        <f>+D!$E27</f>
        <v>300</v>
      </c>
      <c r="Z9" s="204">
        <f>+D!$E27</f>
        <v>300</v>
      </c>
      <c r="AA9" s="204">
        <f>+D!$E27</f>
        <v>300</v>
      </c>
      <c r="AB9" s="204">
        <f>+D!$F27</f>
        <v>300</v>
      </c>
      <c r="AC9" s="204">
        <f>+D!$F27</f>
        <v>300</v>
      </c>
      <c r="AD9" s="204">
        <f>+D!$F27</f>
        <v>300</v>
      </c>
      <c r="AE9" s="204">
        <f>+D!$F27</f>
        <v>300</v>
      </c>
      <c r="AF9" s="204">
        <f>+D!$F27</f>
        <v>300</v>
      </c>
      <c r="AG9" s="204">
        <f>+D!$F27</f>
        <v>300</v>
      </c>
      <c r="AH9" s="204">
        <f>+D!$F27</f>
        <v>300</v>
      </c>
      <c r="AI9" s="204">
        <f>+D!$F27</f>
        <v>300</v>
      </c>
      <c r="AJ9" s="204">
        <f>+D!$F27</f>
        <v>300</v>
      </c>
      <c r="AK9" s="204">
        <f>+D!$F27</f>
        <v>300</v>
      </c>
      <c r="AL9" s="204">
        <f>+D!$F27</f>
        <v>300</v>
      </c>
      <c r="AM9" s="204">
        <f>+D!$F27</f>
        <v>300</v>
      </c>
      <c r="AN9" s="204">
        <f>+D!$G27</f>
        <v>300</v>
      </c>
      <c r="AO9" s="204">
        <f>+D!$G27</f>
        <v>300</v>
      </c>
      <c r="AP9" s="204">
        <f>+D!$G27</f>
        <v>300</v>
      </c>
      <c r="AQ9" s="204">
        <f>+D!$G27</f>
        <v>300</v>
      </c>
      <c r="AR9" s="204">
        <f>+D!$G27</f>
        <v>300</v>
      </c>
      <c r="AS9" s="204">
        <f>+D!$G27</f>
        <v>300</v>
      </c>
      <c r="AT9" s="204">
        <f>+D!$G27</f>
        <v>300</v>
      </c>
      <c r="AU9" s="204">
        <f>+D!$G27</f>
        <v>300</v>
      </c>
      <c r="AV9" s="204">
        <f>+D!$G27</f>
        <v>300</v>
      </c>
      <c r="AW9" s="204">
        <f>+D!$G27</f>
        <v>300</v>
      </c>
      <c r="AX9" s="204">
        <f>+D!$G27</f>
        <v>300</v>
      </c>
      <c r="AY9" s="204">
        <f>+D!$G27</f>
        <v>300</v>
      </c>
      <c r="AZ9" s="204">
        <f>+D!$H27</f>
        <v>300</v>
      </c>
      <c r="BA9" s="204">
        <f>+D!$H27</f>
        <v>300</v>
      </c>
      <c r="BB9" s="204">
        <f>+D!$H27</f>
        <v>300</v>
      </c>
      <c r="BC9" s="204">
        <f>+D!$H27</f>
        <v>300</v>
      </c>
      <c r="BD9" s="204">
        <f>+D!$H27</f>
        <v>300</v>
      </c>
      <c r="BE9" s="204">
        <f>+D!$H27</f>
        <v>300</v>
      </c>
      <c r="BF9" s="204">
        <f>+D!$H27</f>
        <v>300</v>
      </c>
      <c r="BG9" s="204">
        <f>+D!$H27</f>
        <v>300</v>
      </c>
      <c r="BH9" s="204">
        <f>+D!$H27</f>
        <v>300</v>
      </c>
      <c r="BI9" s="204">
        <f>+D!$H27</f>
        <v>300</v>
      </c>
      <c r="BJ9" s="204">
        <f>+D!$H27</f>
        <v>300</v>
      </c>
      <c r="BK9" s="204">
        <f>+D!$H27</f>
        <v>300</v>
      </c>
      <c r="BL9" s="204">
        <f>+D!$I27</f>
        <v>300</v>
      </c>
      <c r="BM9" s="204">
        <f>+D!$I27</f>
        <v>300</v>
      </c>
      <c r="BN9" s="204">
        <f>+D!$I27</f>
        <v>300</v>
      </c>
      <c r="BO9" s="204">
        <f>+D!$I27</f>
        <v>300</v>
      </c>
      <c r="BP9" s="204">
        <f>+D!$I27</f>
        <v>300</v>
      </c>
      <c r="BQ9" s="204">
        <f>+D!$I27</f>
        <v>300</v>
      </c>
      <c r="BR9" s="204">
        <f>+D!$I27</f>
        <v>300</v>
      </c>
      <c r="BS9" s="204">
        <f>+D!$I27</f>
        <v>300</v>
      </c>
      <c r="BT9" s="204">
        <f>+D!$I27</f>
        <v>300</v>
      </c>
      <c r="BU9" s="204">
        <f>+D!$I27</f>
        <v>300</v>
      </c>
      <c r="BV9" s="204">
        <f>+D!$I27</f>
        <v>300</v>
      </c>
      <c r="BW9" s="204">
        <f>+D!$I27</f>
        <v>300</v>
      </c>
    </row>
    <row r="10" spans="1:77" hidden="1">
      <c r="A10" s="3" t="s">
        <v>271</v>
      </c>
      <c r="D10" s="202">
        <f>+D!$D28</f>
        <v>0.3</v>
      </c>
      <c r="E10" s="202">
        <f>+D!$D28</f>
        <v>0.3</v>
      </c>
      <c r="F10" s="202">
        <f>+D!$D28</f>
        <v>0.3</v>
      </c>
      <c r="G10" s="202">
        <f>+D!$D28</f>
        <v>0.3</v>
      </c>
      <c r="H10" s="202">
        <f>+D!$D28</f>
        <v>0.3</v>
      </c>
      <c r="I10" s="202">
        <f>+D!$D28</f>
        <v>0.3</v>
      </c>
      <c r="J10" s="202">
        <f>+D!$D28</f>
        <v>0.3</v>
      </c>
      <c r="K10" s="202">
        <f>+D!$D28</f>
        <v>0.3</v>
      </c>
      <c r="L10" s="202">
        <f>+D!$D28</f>
        <v>0.3</v>
      </c>
      <c r="M10" s="202">
        <f>+D!$D28</f>
        <v>0.3</v>
      </c>
      <c r="N10" s="202">
        <f>+D!$D28</f>
        <v>0.3</v>
      </c>
      <c r="O10" s="202">
        <f>+D!$D28</f>
        <v>0.3</v>
      </c>
      <c r="P10" s="202">
        <f>+D!$E28</f>
        <v>0.3</v>
      </c>
      <c r="Q10" s="202">
        <f>+D!$E28</f>
        <v>0.3</v>
      </c>
      <c r="R10" s="202">
        <f>+D!$E28</f>
        <v>0.3</v>
      </c>
      <c r="S10" s="202">
        <f>+D!$E28</f>
        <v>0.3</v>
      </c>
      <c r="T10" s="202">
        <f>+D!$E28</f>
        <v>0.3</v>
      </c>
      <c r="U10" s="202">
        <f>+D!$E28</f>
        <v>0.3</v>
      </c>
      <c r="V10" s="202">
        <f>+D!$E28</f>
        <v>0.3</v>
      </c>
      <c r="W10" s="202">
        <f>+D!$E28</f>
        <v>0.3</v>
      </c>
      <c r="X10" s="202">
        <f>+D!$E28</f>
        <v>0.3</v>
      </c>
      <c r="Y10" s="202">
        <f>+D!$E28</f>
        <v>0.3</v>
      </c>
      <c r="Z10" s="202">
        <f>+D!$E28</f>
        <v>0.3</v>
      </c>
      <c r="AA10" s="202">
        <f>+D!$E28</f>
        <v>0.3</v>
      </c>
      <c r="AB10" s="202">
        <f>+D!$F28</f>
        <v>0.3</v>
      </c>
      <c r="AC10" s="202">
        <f>+D!$F28</f>
        <v>0.3</v>
      </c>
      <c r="AD10" s="202">
        <f>+D!$F28</f>
        <v>0.3</v>
      </c>
      <c r="AE10" s="202">
        <f>+D!$F28</f>
        <v>0.3</v>
      </c>
      <c r="AF10" s="202">
        <f>+D!$F28</f>
        <v>0.3</v>
      </c>
      <c r="AG10" s="202">
        <f>+D!$F28</f>
        <v>0.3</v>
      </c>
      <c r="AH10" s="202">
        <f>+D!$F28</f>
        <v>0.3</v>
      </c>
      <c r="AI10" s="202">
        <f>+D!$F28</f>
        <v>0.3</v>
      </c>
      <c r="AJ10" s="202">
        <f>+D!$F28</f>
        <v>0.3</v>
      </c>
      <c r="AK10" s="202">
        <f>+D!$F28</f>
        <v>0.3</v>
      </c>
      <c r="AL10" s="202">
        <f>+D!$F28</f>
        <v>0.3</v>
      </c>
      <c r="AM10" s="202">
        <f>+D!$F28</f>
        <v>0.3</v>
      </c>
      <c r="AN10" s="202">
        <f>+D!$G28</f>
        <v>0.3</v>
      </c>
      <c r="AO10" s="202">
        <f>+D!$G28</f>
        <v>0.3</v>
      </c>
      <c r="AP10" s="202">
        <f>+D!$G28</f>
        <v>0.3</v>
      </c>
      <c r="AQ10" s="202">
        <f>+D!$G28</f>
        <v>0.3</v>
      </c>
      <c r="AR10" s="202">
        <f>+D!$G28</f>
        <v>0.3</v>
      </c>
      <c r="AS10" s="202">
        <f>+D!$G28</f>
        <v>0.3</v>
      </c>
      <c r="AT10" s="202">
        <f>+D!$G28</f>
        <v>0.3</v>
      </c>
      <c r="AU10" s="202">
        <f>+D!$G28</f>
        <v>0.3</v>
      </c>
      <c r="AV10" s="202">
        <f>+D!$G28</f>
        <v>0.3</v>
      </c>
      <c r="AW10" s="202">
        <f>+D!$G28</f>
        <v>0.3</v>
      </c>
      <c r="AX10" s="202">
        <f>+D!$G28</f>
        <v>0.3</v>
      </c>
      <c r="AY10" s="202">
        <f>+D!$G28</f>
        <v>0.3</v>
      </c>
      <c r="AZ10" s="202">
        <f>+D!$H28</f>
        <v>0.3</v>
      </c>
      <c r="BA10" s="202">
        <f>+D!$H28</f>
        <v>0.3</v>
      </c>
      <c r="BB10" s="202">
        <f>+D!$H28</f>
        <v>0.3</v>
      </c>
      <c r="BC10" s="202">
        <f>+D!$H28</f>
        <v>0.3</v>
      </c>
      <c r="BD10" s="202">
        <f>+D!$H28</f>
        <v>0.3</v>
      </c>
      <c r="BE10" s="202">
        <f>+D!$H28</f>
        <v>0.3</v>
      </c>
      <c r="BF10" s="202">
        <f>+D!$H28</f>
        <v>0.3</v>
      </c>
      <c r="BG10" s="202">
        <f>+D!$H28</f>
        <v>0.3</v>
      </c>
      <c r="BH10" s="202">
        <f>+D!$H28</f>
        <v>0.3</v>
      </c>
      <c r="BI10" s="202">
        <f>+D!$H28</f>
        <v>0.3</v>
      </c>
      <c r="BJ10" s="202">
        <f>+D!$H28</f>
        <v>0.3</v>
      </c>
      <c r="BK10" s="202">
        <f>+D!$H28</f>
        <v>0.3</v>
      </c>
      <c r="BL10" s="202">
        <f>+D!$I28</f>
        <v>0.3</v>
      </c>
      <c r="BM10" s="202">
        <f>+D!$I28</f>
        <v>0.3</v>
      </c>
      <c r="BN10" s="202">
        <f>+D!$I28</f>
        <v>0.3</v>
      </c>
      <c r="BO10" s="202">
        <f>+D!$I28</f>
        <v>0.3</v>
      </c>
      <c r="BP10" s="202">
        <f>+D!$I28</f>
        <v>0.3</v>
      </c>
      <c r="BQ10" s="202">
        <f>+D!$I28</f>
        <v>0.3</v>
      </c>
      <c r="BR10" s="202">
        <f>+D!$I28</f>
        <v>0.3</v>
      </c>
      <c r="BS10" s="202">
        <f>+D!$I28</f>
        <v>0.3</v>
      </c>
      <c r="BT10" s="202">
        <f>+D!$I28</f>
        <v>0.3</v>
      </c>
      <c r="BU10" s="202">
        <f>+D!$I28</f>
        <v>0.3</v>
      </c>
      <c r="BV10" s="202">
        <f>+D!$I28</f>
        <v>0.3</v>
      </c>
      <c r="BW10" s="202">
        <f>+D!$I28</f>
        <v>0.3</v>
      </c>
    </row>
    <row r="11" spans="1:77" hidden="1">
      <c r="A11" s="117" t="s">
        <v>272</v>
      </c>
      <c r="D11" s="202">
        <f>+D!$D29</f>
        <v>0.18</v>
      </c>
      <c r="E11" s="202">
        <f>+D!$D29</f>
        <v>0.18</v>
      </c>
      <c r="F11" s="202">
        <f>+D!$D29</f>
        <v>0.18</v>
      </c>
      <c r="G11" s="202">
        <f>+D!$D29</f>
        <v>0.18</v>
      </c>
      <c r="H11" s="202">
        <f>+D!$D29</f>
        <v>0.18</v>
      </c>
      <c r="I11" s="202">
        <f>+D!$D29</f>
        <v>0.18</v>
      </c>
      <c r="J11" s="202">
        <f>+D!$D29</f>
        <v>0.18</v>
      </c>
      <c r="K11" s="202">
        <f>+D!$D29</f>
        <v>0.18</v>
      </c>
      <c r="L11" s="202">
        <f>+D!$D29</f>
        <v>0.18</v>
      </c>
      <c r="M11" s="202">
        <f>+D!$D29</f>
        <v>0.18</v>
      </c>
      <c r="N11" s="202">
        <f>+D!$D29</f>
        <v>0.18</v>
      </c>
      <c r="O11" s="202">
        <f>+D!$D29</f>
        <v>0.18</v>
      </c>
      <c r="P11" s="202">
        <f>+D!$E29</f>
        <v>0.18</v>
      </c>
      <c r="Q11" s="202">
        <f>+D!$E29</f>
        <v>0.18</v>
      </c>
      <c r="R11" s="202">
        <f>+D!$E29</f>
        <v>0.18</v>
      </c>
      <c r="S11" s="202">
        <f>+D!$E29</f>
        <v>0.18</v>
      </c>
      <c r="T11" s="202">
        <f>+D!$E29</f>
        <v>0.18</v>
      </c>
      <c r="U11" s="202">
        <f>+D!$E29</f>
        <v>0.18</v>
      </c>
      <c r="V11" s="202">
        <f>+D!$E29</f>
        <v>0.18</v>
      </c>
      <c r="W11" s="202">
        <f>+D!$E29</f>
        <v>0.18</v>
      </c>
      <c r="X11" s="202">
        <f>+D!$E29</f>
        <v>0.18</v>
      </c>
      <c r="Y11" s="202">
        <f>+D!$E29</f>
        <v>0.18</v>
      </c>
      <c r="Z11" s="202">
        <f>+D!$E29</f>
        <v>0.18</v>
      </c>
      <c r="AA11" s="202">
        <f>+D!$E29</f>
        <v>0.18</v>
      </c>
      <c r="AB11" s="202">
        <f>+D!$F29</f>
        <v>0.18</v>
      </c>
      <c r="AC11" s="202">
        <f>+D!$F29</f>
        <v>0.18</v>
      </c>
      <c r="AD11" s="202">
        <f>+D!$F29</f>
        <v>0.18</v>
      </c>
      <c r="AE11" s="202">
        <f>+D!$F29</f>
        <v>0.18</v>
      </c>
      <c r="AF11" s="202">
        <f>+D!$F29</f>
        <v>0.18</v>
      </c>
      <c r="AG11" s="202">
        <f>+D!$F29</f>
        <v>0.18</v>
      </c>
      <c r="AH11" s="202">
        <f>+D!$F29</f>
        <v>0.18</v>
      </c>
      <c r="AI11" s="202">
        <f>+D!$F29</f>
        <v>0.18</v>
      </c>
      <c r="AJ11" s="202">
        <f>+D!$F29</f>
        <v>0.18</v>
      </c>
      <c r="AK11" s="202">
        <f>+D!$F29</f>
        <v>0.18</v>
      </c>
      <c r="AL11" s="202">
        <f>+D!$F29</f>
        <v>0.18</v>
      </c>
      <c r="AM11" s="202">
        <f>+D!$F29</f>
        <v>0.18</v>
      </c>
      <c r="AN11" s="202">
        <f>+D!$G29</f>
        <v>0.18</v>
      </c>
      <c r="AO11" s="202">
        <f>+D!$G29</f>
        <v>0.18</v>
      </c>
      <c r="AP11" s="202">
        <f>+D!$G29</f>
        <v>0.18</v>
      </c>
      <c r="AQ11" s="202">
        <f>+D!$G29</f>
        <v>0.18</v>
      </c>
      <c r="AR11" s="202">
        <f>+D!$G29</f>
        <v>0.18</v>
      </c>
      <c r="AS11" s="202">
        <f>+D!$G29</f>
        <v>0.18</v>
      </c>
      <c r="AT11" s="202">
        <f>+D!$G29</f>
        <v>0.18</v>
      </c>
      <c r="AU11" s="202">
        <f>+D!$G29</f>
        <v>0.18</v>
      </c>
      <c r="AV11" s="202">
        <f>+D!$G29</f>
        <v>0.18</v>
      </c>
      <c r="AW11" s="202">
        <f>+D!$G29</f>
        <v>0.18</v>
      </c>
      <c r="AX11" s="202">
        <f>+D!$G29</f>
        <v>0.18</v>
      </c>
      <c r="AY11" s="202">
        <f>+D!$G29</f>
        <v>0.18</v>
      </c>
      <c r="AZ11" s="202">
        <f>+D!$H29</f>
        <v>0.18</v>
      </c>
      <c r="BA11" s="202">
        <f>+D!$H29</f>
        <v>0.18</v>
      </c>
      <c r="BB11" s="202">
        <f>+D!$H29</f>
        <v>0.18</v>
      </c>
      <c r="BC11" s="202">
        <f>+D!$H29</f>
        <v>0.18</v>
      </c>
      <c r="BD11" s="202">
        <f>+D!$H29</f>
        <v>0.18</v>
      </c>
      <c r="BE11" s="202">
        <f>+D!$H29</f>
        <v>0.18</v>
      </c>
      <c r="BF11" s="202">
        <f>+D!$H29</f>
        <v>0.18</v>
      </c>
      <c r="BG11" s="202">
        <f>+D!$H29</f>
        <v>0.18</v>
      </c>
      <c r="BH11" s="202">
        <f>+D!$H29</f>
        <v>0.18</v>
      </c>
      <c r="BI11" s="202">
        <f>+D!$H29</f>
        <v>0.18</v>
      </c>
      <c r="BJ11" s="202">
        <f>+D!$H29</f>
        <v>0.18</v>
      </c>
      <c r="BK11" s="202">
        <f>+D!$H29</f>
        <v>0.18</v>
      </c>
      <c r="BL11" s="202">
        <f>+D!$I29</f>
        <v>0.18</v>
      </c>
      <c r="BM11" s="202">
        <f>+D!$I29</f>
        <v>0.18</v>
      </c>
      <c r="BN11" s="202">
        <f>+D!$I29</f>
        <v>0.18</v>
      </c>
      <c r="BO11" s="202">
        <f>+D!$I29</f>
        <v>0.18</v>
      </c>
      <c r="BP11" s="202">
        <f>+D!$I29</f>
        <v>0.18</v>
      </c>
      <c r="BQ11" s="202">
        <f>+D!$I29</f>
        <v>0.18</v>
      </c>
      <c r="BR11" s="202">
        <f>+D!$I29</f>
        <v>0.18</v>
      </c>
      <c r="BS11" s="202">
        <f>+D!$I29</f>
        <v>0.18</v>
      </c>
      <c r="BT11" s="202">
        <f>+D!$I29</f>
        <v>0.18</v>
      </c>
      <c r="BU11" s="202">
        <f>+D!$I29</f>
        <v>0.18</v>
      </c>
      <c r="BV11" s="202">
        <f>+D!$I29</f>
        <v>0.18</v>
      </c>
      <c r="BW11" s="202">
        <f>+D!$I29</f>
        <v>0.18</v>
      </c>
    </row>
    <row r="12" spans="1:77" hidden="1"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</row>
    <row r="13" spans="1:77" hidden="1">
      <c r="A13" t="s">
        <v>336</v>
      </c>
      <c r="C13" s="28">
        <f t="shared" ref="C13:C14" si="9">+SUM(D13:BW13)</f>
        <v>0</v>
      </c>
      <c r="D13">
        <f>+IN!$E$110/12</f>
        <v>0</v>
      </c>
      <c r="E13">
        <f>+IN!$E$110/12</f>
        <v>0</v>
      </c>
      <c r="F13">
        <f>+IN!$E$110/12</f>
        <v>0</v>
      </c>
      <c r="G13">
        <f>+IN!$E$110/12</f>
        <v>0</v>
      </c>
      <c r="H13">
        <f>+IN!$E$110/12</f>
        <v>0</v>
      </c>
      <c r="I13">
        <f>+IN!$E$110/12</f>
        <v>0</v>
      </c>
      <c r="J13">
        <f>+IN!$E$110/12</f>
        <v>0</v>
      </c>
      <c r="K13">
        <f>+IN!$E$110/12</f>
        <v>0</v>
      </c>
      <c r="L13">
        <f>+IN!$E$110/12</f>
        <v>0</v>
      </c>
      <c r="M13">
        <f>+IN!$E$110/12</f>
        <v>0</v>
      </c>
      <c r="N13">
        <f>+IN!$E$110/12</f>
        <v>0</v>
      </c>
      <c r="O13">
        <f>+IN!$E$110/12</f>
        <v>0</v>
      </c>
      <c r="P13">
        <f>+IN!$F$110/12</f>
        <v>0</v>
      </c>
      <c r="Q13">
        <f>+IN!$F$110/12</f>
        <v>0</v>
      </c>
      <c r="R13">
        <f>+IN!$F$110/12</f>
        <v>0</v>
      </c>
      <c r="S13">
        <f>+IN!$F$110/12</f>
        <v>0</v>
      </c>
      <c r="T13">
        <f>+IN!$F$110/12</f>
        <v>0</v>
      </c>
      <c r="U13">
        <f>+IN!$F$110/12</f>
        <v>0</v>
      </c>
      <c r="V13">
        <f>+IN!$F$110/12</f>
        <v>0</v>
      </c>
      <c r="W13">
        <f>+IN!$F$110/12</f>
        <v>0</v>
      </c>
      <c r="X13">
        <f>+IN!$F$110/12</f>
        <v>0</v>
      </c>
      <c r="Y13">
        <f>+IN!$F$110/12</f>
        <v>0</v>
      </c>
      <c r="Z13">
        <f>+IN!$F$110/12</f>
        <v>0</v>
      </c>
      <c r="AA13">
        <f>+IN!$F$110/12</f>
        <v>0</v>
      </c>
      <c r="AB13">
        <f>+IN!$G$110/12</f>
        <v>0</v>
      </c>
      <c r="AC13">
        <f>+IN!$G$110/12</f>
        <v>0</v>
      </c>
      <c r="AD13">
        <f>+IN!$G$110/12</f>
        <v>0</v>
      </c>
      <c r="AE13">
        <f>+IN!$G$110/12</f>
        <v>0</v>
      </c>
      <c r="AF13">
        <f>+IN!$G$110/12</f>
        <v>0</v>
      </c>
      <c r="AG13">
        <f>+IN!$G$110/12</f>
        <v>0</v>
      </c>
      <c r="AH13">
        <f>+IN!$G$110/12</f>
        <v>0</v>
      </c>
      <c r="AI13">
        <f>+IN!$G$110/12</f>
        <v>0</v>
      </c>
      <c r="AJ13">
        <f>+IN!$G$110/12</f>
        <v>0</v>
      </c>
      <c r="AK13">
        <f>+IN!$G$110/12</f>
        <v>0</v>
      </c>
      <c r="AL13">
        <f>+IN!$G$110/12</f>
        <v>0</v>
      </c>
      <c r="AM13">
        <f>+IN!$H$110/12</f>
        <v>0</v>
      </c>
      <c r="AN13">
        <f>+IN!$H$110/12</f>
        <v>0</v>
      </c>
      <c r="AO13">
        <f>+IN!$H$110/12</f>
        <v>0</v>
      </c>
      <c r="AP13">
        <f>+IN!$H$110/12</f>
        <v>0</v>
      </c>
      <c r="AQ13">
        <f>+IN!$H$110/12</f>
        <v>0</v>
      </c>
      <c r="AR13">
        <f>+IN!$H$110/12</f>
        <v>0</v>
      </c>
      <c r="AS13">
        <f>+IN!$H$110/12</f>
        <v>0</v>
      </c>
      <c r="AT13">
        <f>+IN!$H$110/12</f>
        <v>0</v>
      </c>
      <c r="AU13">
        <f>+IN!$H$110/12</f>
        <v>0</v>
      </c>
      <c r="AV13">
        <f>+IN!$H$110/12</f>
        <v>0</v>
      </c>
      <c r="AW13">
        <f>+IN!$H$110/12</f>
        <v>0</v>
      </c>
      <c r="AX13">
        <f>+IN!$H$110/12</f>
        <v>0</v>
      </c>
      <c r="AY13">
        <f>+IN!$H$110/12</f>
        <v>0</v>
      </c>
      <c r="AZ13">
        <f>+IN!$I$110/12</f>
        <v>0</v>
      </c>
      <c r="BA13">
        <f>+IN!$I$110/12</f>
        <v>0</v>
      </c>
      <c r="BB13">
        <f>+IN!$I$110/12</f>
        <v>0</v>
      </c>
      <c r="BC13">
        <f>+IN!$I$110/12</f>
        <v>0</v>
      </c>
      <c r="BD13">
        <f>+IN!$I$110/12</f>
        <v>0</v>
      </c>
      <c r="BE13">
        <f>+IN!$I$110/12</f>
        <v>0</v>
      </c>
      <c r="BF13">
        <f>+IN!$I$110/12</f>
        <v>0</v>
      </c>
      <c r="BG13">
        <f>+IN!$I$110/12</f>
        <v>0</v>
      </c>
      <c r="BH13">
        <f>+IN!$I$110/12</f>
        <v>0</v>
      </c>
      <c r="BI13">
        <f>+IN!$I$110/12</f>
        <v>0</v>
      </c>
      <c r="BJ13">
        <f>+IN!$I$110/12</f>
        <v>0</v>
      </c>
      <c r="BK13">
        <f>+IN!$I$110/12</f>
        <v>0</v>
      </c>
      <c r="BL13">
        <f>+IN!$J$110/12</f>
        <v>0</v>
      </c>
      <c r="BM13">
        <f>+IN!$J$110/12</f>
        <v>0</v>
      </c>
      <c r="BN13">
        <f>+IN!$J$110/12</f>
        <v>0</v>
      </c>
      <c r="BO13">
        <f>+IN!$J$110/12</f>
        <v>0</v>
      </c>
      <c r="BP13">
        <f>+IN!$J$110/12</f>
        <v>0</v>
      </c>
      <c r="BQ13">
        <f>+IN!$J$110/12</f>
        <v>0</v>
      </c>
      <c r="BR13">
        <f>+IN!$J$110/12</f>
        <v>0</v>
      </c>
      <c r="BS13">
        <f>+IN!$J$110/12</f>
        <v>0</v>
      </c>
      <c r="BT13">
        <f>+IN!$J$110/12</f>
        <v>0</v>
      </c>
      <c r="BU13">
        <f>+IN!$J$110/12</f>
        <v>0</v>
      </c>
      <c r="BV13">
        <f>+IN!$J$110/12</f>
        <v>0</v>
      </c>
      <c r="BW13">
        <f>+IN!$J$110/12</f>
        <v>0</v>
      </c>
    </row>
    <row r="14" spans="1:77" hidden="1">
      <c r="A14" t="s">
        <v>337</v>
      </c>
      <c r="C14" s="28">
        <f t="shared" si="9"/>
        <v>240.00000000000026</v>
      </c>
      <c r="D14" s="27">
        <f>+IN!$E$116/12</f>
        <v>3.3333333333333335</v>
      </c>
      <c r="E14" s="27">
        <f>+IN!$E$116/12</f>
        <v>3.3333333333333335</v>
      </c>
      <c r="F14" s="27">
        <f>+IN!$E$116/12</f>
        <v>3.3333333333333335</v>
      </c>
      <c r="G14" s="27">
        <f>+IN!$E$116/12</f>
        <v>3.3333333333333335</v>
      </c>
      <c r="H14" s="27">
        <f>+IN!$E$116/12</f>
        <v>3.3333333333333335</v>
      </c>
      <c r="I14" s="27">
        <f>+IN!$E$116/12</f>
        <v>3.3333333333333335</v>
      </c>
      <c r="J14" s="27">
        <f>+IN!$E$116/12</f>
        <v>3.3333333333333335</v>
      </c>
      <c r="K14" s="27">
        <f>+IN!$E$116/12</f>
        <v>3.3333333333333335</v>
      </c>
      <c r="L14" s="27">
        <f>+IN!$E$116/12</f>
        <v>3.3333333333333335</v>
      </c>
      <c r="M14" s="27">
        <f>+IN!$E$116/12</f>
        <v>3.3333333333333335</v>
      </c>
      <c r="N14" s="27">
        <f>+IN!$E$116/12</f>
        <v>3.3333333333333335</v>
      </c>
      <c r="O14" s="27">
        <f>+IN!$E$116/12</f>
        <v>3.3333333333333335</v>
      </c>
      <c r="P14" s="27">
        <f>+IN!$F$116/12</f>
        <v>3.3333333333333335</v>
      </c>
      <c r="Q14" s="27">
        <f>+IN!$F$116/12</f>
        <v>3.3333333333333335</v>
      </c>
      <c r="R14" s="27">
        <f>+IN!$F$116/12</f>
        <v>3.3333333333333335</v>
      </c>
      <c r="S14" s="27">
        <f>+IN!$F$116/12</f>
        <v>3.3333333333333335</v>
      </c>
      <c r="T14" s="27">
        <f>+IN!$F$116/12</f>
        <v>3.3333333333333335</v>
      </c>
      <c r="U14" s="27">
        <f>+IN!$F$116/12</f>
        <v>3.3333333333333335</v>
      </c>
      <c r="V14" s="27">
        <f>+IN!$F$116/12</f>
        <v>3.3333333333333335</v>
      </c>
      <c r="W14" s="27">
        <f>+IN!$F$116/12</f>
        <v>3.3333333333333335</v>
      </c>
      <c r="X14" s="27">
        <f>+IN!$F$116/12</f>
        <v>3.3333333333333335</v>
      </c>
      <c r="Y14" s="27">
        <f>+IN!$F$116/12</f>
        <v>3.3333333333333335</v>
      </c>
      <c r="Z14" s="27">
        <f>+IN!$F$116/12</f>
        <v>3.3333333333333335</v>
      </c>
      <c r="AA14" s="27">
        <f>+IN!$F$116/12</f>
        <v>3.3333333333333335</v>
      </c>
      <c r="AB14" s="27">
        <f>+IN!$G$116/12</f>
        <v>3.3333333333333335</v>
      </c>
      <c r="AC14" s="27">
        <f>+IN!$G$116/12</f>
        <v>3.3333333333333335</v>
      </c>
      <c r="AD14" s="27">
        <f>+IN!$G$116/12</f>
        <v>3.3333333333333335</v>
      </c>
      <c r="AE14" s="27">
        <f>+IN!$G$116/12</f>
        <v>3.3333333333333335</v>
      </c>
      <c r="AF14" s="27">
        <f>+IN!$G$116/12</f>
        <v>3.3333333333333335</v>
      </c>
      <c r="AG14" s="27">
        <f>+IN!$G$116/12</f>
        <v>3.3333333333333335</v>
      </c>
      <c r="AH14" s="27">
        <f>+IN!$G$116/12</f>
        <v>3.3333333333333335</v>
      </c>
      <c r="AI14" s="27">
        <f>+IN!$G$116/12</f>
        <v>3.3333333333333335</v>
      </c>
      <c r="AJ14" s="27">
        <f>+IN!$G$116/12</f>
        <v>3.3333333333333335</v>
      </c>
      <c r="AK14" s="27">
        <f>+IN!$G$116/12</f>
        <v>3.3333333333333335</v>
      </c>
      <c r="AL14" s="27">
        <f>+IN!$G$116/12</f>
        <v>3.3333333333333335</v>
      </c>
      <c r="AM14" s="27">
        <f>+IN!$G$116/12</f>
        <v>3.3333333333333335</v>
      </c>
      <c r="AN14" s="27">
        <f>+IN!$H$116/12</f>
        <v>3.3333333333333335</v>
      </c>
      <c r="AO14" s="27">
        <f>+IN!$H$116/12</f>
        <v>3.3333333333333335</v>
      </c>
      <c r="AP14" s="27">
        <f>+IN!$H$116/12</f>
        <v>3.3333333333333335</v>
      </c>
      <c r="AQ14" s="27">
        <f>+IN!$H$116/12</f>
        <v>3.3333333333333335</v>
      </c>
      <c r="AR14" s="27">
        <f>+IN!$H$116/12</f>
        <v>3.3333333333333335</v>
      </c>
      <c r="AS14" s="27">
        <f>+IN!$H$116/12</f>
        <v>3.3333333333333335</v>
      </c>
      <c r="AT14" s="27">
        <f>+IN!$H$116/12</f>
        <v>3.3333333333333335</v>
      </c>
      <c r="AU14" s="27">
        <f>+IN!$H$116/12</f>
        <v>3.3333333333333335</v>
      </c>
      <c r="AV14" s="27">
        <f>+IN!$H$116/12</f>
        <v>3.3333333333333335</v>
      </c>
      <c r="AW14" s="27">
        <f>+IN!$H$116/12</f>
        <v>3.3333333333333335</v>
      </c>
      <c r="AX14" s="27">
        <f>+IN!$H$116/12</f>
        <v>3.3333333333333335</v>
      </c>
      <c r="AY14" s="27">
        <f>+IN!$H$116/12</f>
        <v>3.3333333333333335</v>
      </c>
      <c r="AZ14" s="27">
        <f>+IN!$I$116/12</f>
        <v>3.3333333333333335</v>
      </c>
      <c r="BA14" s="27">
        <f>+IN!$I$116/12</f>
        <v>3.3333333333333335</v>
      </c>
      <c r="BB14" s="27">
        <f>+IN!$I$116/12</f>
        <v>3.3333333333333335</v>
      </c>
      <c r="BC14" s="27">
        <f>+IN!$I$116/12</f>
        <v>3.3333333333333335</v>
      </c>
      <c r="BD14" s="27">
        <f>+IN!$I$116/12</f>
        <v>3.3333333333333335</v>
      </c>
      <c r="BE14" s="27">
        <f>+IN!$I$116/12</f>
        <v>3.3333333333333335</v>
      </c>
      <c r="BF14" s="27">
        <f>+IN!$I$116/12</f>
        <v>3.3333333333333335</v>
      </c>
      <c r="BG14" s="27">
        <f>+IN!$I$116/12</f>
        <v>3.3333333333333335</v>
      </c>
      <c r="BH14" s="27">
        <f>+IN!$I$116/12</f>
        <v>3.3333333333333335</v>
      </c>
      <c r="BI14" s="27">
        <f>+IN!$I$116/12</f>
        <v>3.3333333333333335</v>
      </c>
      <c r="BJ14" s="27">
        <f>+IN!$I$116/12</f>
        <v>3.3333333333333335</v>
      </c>
      <c r="BK14" s="27">
        <f>+IN!$I$116/12</f>
        <v>3.3333333333333335</v>
      </c>
      <c r="BL14" s="27">
        <f>+IN!$J$116/12</f>
        <v>3.3333333333333335</v>
      </c>
      <c r="BM14" s="27">
        <f>+IN!$J$116/12</f>
        <v>3.3333333333333335</v>
      </c>
      <c r="BN14" s="27">
        <f>+IN!$J$116/12</f>
        <v>3.3333333333333335</v>
      </c>
      <c r="BO14" s="27">
        <f>+IN!$J$116/12</f>
        <v>3.3333333333333335</v>
      </c>
      <c r="BP14" s="27">
        <f>+IN!$J$116/12</f>
        <v>3.3333333333333335</v>
      </c>
      <c r="BQ14" s="27">
        <f>+IN!$J$116/12</f>
        <v>3.3333333333333335</v>
      </c>
      <c r="BR14" s="27">
        <f>+IN!$J$116/12</f>
        <v>3.3333333333333335</v>
      </c>
      <c r="BS14" s="27">
        <f>+IN!$J$116/12</f>
        <v>3.3333333333333335</v>
      </c>
      <c r="BT14" s="27">
        <f>+IN!$J$116/12</f>
        <v>3.3333333333333335</v>
      </c>
      <c r="BU14" s="27">
        <f>+IN!$J$116/12</f>
        <v>3.3333333333333335</v>
      </c>
      <c r="BV14" s="27">
        <f>+IN!$J$116/12</f>
        <v>3.3333333333333335</v>
      </c>
      <c r="BW14" s="27">
        <f>+IN!$J$116/12</f>
        <v>3.3333333333333335</v>
      </c>
    </row>
    <row r="15" spans="1:77" hidden="1">
      <c r="A15" t="s">
        <v>47</v>
      </c>
      <c r="C15" s="28">
        <f>+SUM(D15:BW15)</f>
        <v>100</v>
      </c>
      <c r="D15" s="28">
        <f>+IN!M34</f>
        <v>45</v>
      </c>
      <c r="E15" s="28">
        <f>+IN!N34</f>
        <v>30</v>
      </c>
      <c r="F15" s="28">
        <f>+IN!O34</f>
        <v>0</v>
      </c>
      <c r="G15" s="28">
        <f>+IN!P34</f>
        <v>0</v>
      </c>
      <c r="H15" s="28">
        <f>+IN!Q34</f>
        <v>0</v>
      </c>
      <c r="I15" s="28">
        <f>+IN!R34</f>
        <v>1</v>
      </c>
      <c r="J15" s="28">
        <f>+IN!S34</f>
        <v>0</v>
      </c>
      <c r="K15" s="28">
        <f>+IN!T34</f>
        <v>0</v>
      </c>
      <c r="L15" s="28">
        <f>+IN!U34</f>
        <v>12</v>
      </c>
      <c r="M15" s="28">
        <f>+IN!V34</f>
        <v>0</v>
      </c>
      <c r="N15" s="28">
        <f>+IN!W34</f>
        <v>0</v>
      </c>
      <c r="O15" s="28">
        <f>+IN!X34</f>
        <v>0</v>
      </c>
      <c r="P15" s="28">
        <f>+IN!Y34</f>
        <v>12</v>
      </c>
      <c r="Q15" s="28">
        <f>+IN!Z34</f>
        <v>0</v>
      </c>
      <c r="R15" s="28">
        <f>+IN!AA34</f>
        <v>0</v>
      </c>
      <c r="S15" s="28">
        <f>+IN!AB34</f>
        <v>0</v>
      </c>
      <c r="T15" s="28">
        <f>+IN!AC34</f>
        <v>0</v>
      </c>
      <c r="U15" s="28">
        <f>+IN!AD34</f>
        <v>0</v>
      </c>
      <c r="V15" s="28">
        <f>+IN!AE34</f>
        <v>0</v>
      </c>
      <c r="W15" s="28">
        <f>+IN!AF34</f>
        <v>0</v>
      </c>
      <c r="X15" s="28">
        <f>+IN!AG34</f>
        <v>0</v>
      </c>
      <c r="Y15" s="28">
        <f>+IN!AH34</f>
        <v>0</v>
      </c>
      <c r="Z15" s="28">
        <f>+IN!AI34</f>
        <v>0</v>
      </c>
      <c r="AA15" s="28">
        <f>+IN!AJ34</f>
        <v>0</v>
      </c>
      <c r="AB15" s="28">
        <f>+IN!AK34</f>
        <v>0</v>
      </c>
      <c r="AC15" s="28">
        <f>+IN!AL34</f>
        <v>0</v>
      </c>
      <c r="AD15" s="28">
        <f>+IN!AM34</f>
        <v>0</v>
      </c>
      <c r="AE15" s="28">
        <f>+IN!AN34</f>
        <v>0</v>
      </c>
      <c r="AF15" s="28">
        <f>+IN!AO34</f>
        <v>0</v>
      </c>
      <c r="AG15" s="28">
        <f>+IN!AP34</f>
        <v>0</v>
      </c>
      <c r="AH15" s="28">
        <f>+IN!AQ34</f>
        <v>0</v>
      </c>
      <c r="AI15" s="28">
        <f>+IN!AR34</f>
        <v>0</v>
      </c>
      <c r="AJ15" s="28">
        <f>+IN!AS34</f>
        <v>0</v>
      </c>
      <c r="AK15" s="28">
        <f>+IN!AT34</f>
        <v>0</v>
      </c>
      <c r="AL15" s="28">
        <f>+IN!AU34</f>
        <v>0</v>
      </c>
      <c r="AM15" s="28">
        <f>+IN!AV34</f>
        <v>0</v>
      </c>
      <c r="AN15" s="28">
        <f>+IN!AW34</f>
        <v>0</v>
      </c>
      <c r="AO15" s="28">
        <f>+IN!AX34</f>
        <v>0</v>
      </c>
      <c r="AP15" s="28">
        <f>+IN!AY34</f>
        <v>0</v>
      </c>
      <c r="AQ15" s="28">
        <f>+IN!AZ34</f>
        <v>0</v>
      </c>
      <c r="AR15" s="28">
        <f>+IN!BA34</f>
        <v>0</v>
      </c>
      <c r="AS15" s="28">
        <f>+IN!BB34</f>
        <v>0</v>
      </c>
      <c r="AT15" s="28">
        <f>+IN!BC34</f>
        <v>0</v>
      </c>
      <c r="AU15" s="28">
        <f>+IN!BD34</f>
        <v>0</v>
      </c>
      <c r="AV15" s="28">
        <f>+IN!BE34</f>
        <v>0</v>
      </c>
      <c r="AW15" s="28">
        <f>+IN!BF34</f>
        <v>0</v>
      </c>
      <c r="AX15" s="28">
        <f>+IN!BG34</f>
        <v>0</v>
      </c>
      <c r="AY15" s="28">
        <f>+IN!BH34</f>
        <v>0</v>
      </c>
      <c r="AZ15" s="28">
        <f>+IN!BI34</f>
        <v>0</v>
      </c>
      <c r="BA15" s="28">
        <f>+IN!BJ34</f>
        <v>0</v>
      </c>
      <c r="BB15" s="28">
        <f>+IN!BK34</f>
        <v>0</v>
      </c>
      <c r="BC15" s="28">
        <f>+IN!BL34</f>
        <v>0</v>
      </c>
      <c r="BD15" s="28">
        <f>+IN!BM34</f>
        <v>0</v>
      </c>
      <c r="BE15" s="28">
        <f>+IN!BN34</f>
        <v>0</v>
      </c>
      <c r="BF15" s="28">
        <f>+IN!BO34</f>
        <v>0</v>
      </c>
      <c r="BG15" s="28">
        <f>+IN!BP34</f>
        <v>0</v>
      </c>
      <c r="BH15" s="28">
        <f>+IN!BQ34</f>
        <v>0</v>
      </c>
      <c r="BI15" s="28">
        <f>+IN!BR34</f>
        <v>0</v>
      </c>
      <c r="BJ15" s="28">
        <f>+IN!BS34</f>
        <v>0</v>
      </c>
      <c r="BK15" s="28">
        <f>+IN!BT34</f>
        <v>0</v>
      </c>
      <c r="BL15" s="28">
        <f>+IN!BU34</f>
        <v>0</v>
      </c>
      <c r="BM15" s="28">
        <f>+IN!BV34</f>
        <v>0</v>
      </c>
      <c r="BN15" s="28">
        <f>+IN!BW34</f>
        <v>0</v>
      </c>
      <c r="BO15" s="28">
        <f>+IN!BX34</f>
        <v>0</v>
      </c>
      <c r="BP15" s="28">
        <f>+IN!BY34</f>
        <v>0</v>
      </c>
      <c r="BQ15" s="28">
        <f>+IN!BZ34</f>
        <v>0</v>
      </c>
      <c r="BR15" s="28">
        <f>+IN!CA34</f>
        <v>0</v>
      </c>
      <c r="BS15" s="28">
        <f>+IN!CB34</f>
        <v>0</v>
      </c>
      <c r="BT15" s="28">
        <f>+IN!CC34</f>
        <v>0</v>
      </c>
      <c r="BU15" s="28">
        <f>+IN!CD34</f>
        <v>0</v>
      </c>
      <c r="BV15" s="28">
        <f>+IN!CE34</f>
        <v>0</v>
      </c>
      <c r="BW15" s="28">
        <f>+IN!CF34</f>
        <v>0</v>
      </c>
    </row>
    <row r="16" spans="1:77" hidden="1">
      <c r="A16" t="s">
        <v>48</v>
      </c>
      <c r="C16" s="28">
        <f t="shared" ref="C16:C25" si="10">+SUM(D16:BW16)</f>
        <v>200</v>
      </c>
      <c r="D16" s="28">
        <f>+IN!M56</f>
        <v>0</v>
      </c>
      <c r="E16" s="28">
        <f>+IN!N56</f>
        <v>0</v>
      </c>
      <c r="F16" s="28">
        <f>+IN!O56</f>
        <v>0</v>
      </c>
      <c r="G16" s="28">
        <f>+IN!P56</f>
        <v>0</v>
      </c>
      <c r="H16" s="28">
        <f>+IN!Q56</f>
        <v>0</v>
      </c>
      <c r="I16" s="28">
        <f>+IN!R56</f>
        <v>0</v>
      </c>
      <c r="J16" s="28">
        <f>+IN!S56</f>
        <v>0</v>
      </c>
      <c r="K16" s="28">
        <f>+IN!T56</f>
        <v>0</v>
      </c>
      <c r="L16" s="28">
        <f>+IN!U56</f>
        <v>0</v>
      </c>
      <c r="M16" s="28">
        <f>+IN!V56</f>
        <v>0</v>
      </c>
      <c r="N16" s="28">
        <f>+IN!W56</f>
        <v>0</v>
      </c>
      <c r="O16" s="28">
        <f>+IN!X56</f>
        <v>0</v>
      </c>
      <c r="P16" s="28">
        <f>+IN!Y56</f>
        <v>100</v>
      </c>
      <c r="Q16" s="28">
        <f>+IN!Z56</f>
        <v>0</v>
      </c>
      <c r="R16" s="28">
        <f>+IN!AA56</f>
        <v>60</v>
      </c>
      <c r="S16" s="28">
        <f>+IN!AB56</f>
        <v>20</v>
      </c>
      <c r="T16" s="28">
        <f>+IN!AC56</f>
        <v>0</v>
      </c>
      <c r="U16" s="28">
        <f>+IN!AD56</f>
        <v>20</v>
      </c>
      <c r="V16" s="28">
        <f>+IN!AE56</f>
        <v>0</v>
      </c>
      <c r="W16" s="28">
        <f>+IN!AF56</f>
        <v>0</v>
      </c>
      <c r="X16" s="28">
        <f>+IN!AG56</f>
        <v>0</v>
      </c>
      <c r="Y16" s="28">
        <f>+IN!AH56</f>
        <v>0</v>
      </c>
      <c r="Z16" s="28">
        <f>+IN!AI56</f>
        <v>0</v>
      </c>
      <c r="AA16" s="28">
        <f>+IN!AJ56</f>
        <v>0</v>
      </c>
      <c r="AB16" s="28">
        <f>+IN!AK56</f>
        <v>0</v>
      </c>
      <c r="AC16" s="28">
        <f>+IN!AL56</f>
        <v>0</v>
      </c>
      <c r="AD16" s="28">
        <f>+IN!AM56</f>
        <v>0</v>
      </c>
      <c r="AE16" s="28">
        <f>+IN!AN56</f>
        <v>0</v>
      </c>
      <c r="AF16" s="28">
        <f>+IN!AO56</f>
        <v>0</v>
      </c>
      <c r="AG16" s="28">
        <f>+IN!AP56</f>
        <v>0</v>
      </c>
      <c r="AH16" s="28">
        <f>+IN!AQ56</f>
        <v>0</v>
      </c>
      <c r="AI16" s="28">
        <f>+IN!AR56</f>
        <v>0</v>
      </c>
      <c r="AJ16" s="28">
        <f>+IN!AS56</f>
        <v>0</v>
      </c>
      <c r="AK16" s="28">
        <f>+IN!AT56</f>
        <v>0</v>
      </c>
      <c r="AL16" s="28">
        <f>+IN!AU56</f>
        <v>0</v>
      </c>
      <c r="AM16" s="28">
        <f>+IN!AV56</f>
        <v>0</v>
      </c>
      <c r="AN16" s="28">
        <f>+IN!AW56</f>
        <v>0</v>
      </c>
      <c r="AO16" s="28">
        <f>+IN!AX56</f>
        <v>0</v>
      </c>
      <c r="AP16" s="28">
        <f>+IN!AY56</f>
        <v>0</v>
      </c>
      <c r="AQ16" s="28">
        <f>+IN!AZ56</f>
        <v>0</v>
      </c>
      <c r="AR16" s="28">
        <f>+IN!BA56</f>
        <v>0</v>
      </c>
      <c r="AS16" s="28">
        <f>+IN!BB56</f>
        <v>0</v>
      </c>
      <c r="AT16" s="28">
        <f>+IN!BC56</f>
        <v>0</v>
      </c>
      <c r="AU16" s="28">
        <f>+IN!BD56</f>
        <v>0</v>
      </c>
      <c r="AV16" s="28">
        <f>+IN!BE56</f>
        <v>0</v>
      </c>
      <c r="AW16" s="28">
        <f>+IN!BF56</f>
        <v>0</v>
      </c>
      <c r="AX16" s="28">
        <f>+IN!BG56</f>
        <v>0</v>
      </c>
      <c r="AY16" s="28">
        <f>+IN!BH56</f>
        <v>0</v>
      </c>
      <c r="AZ16" s="28">
        <f>+IN!BI56</f>
        <v>0</v>
      </c>
      <c r="BA16" s="28">
        <f>+IN!BJ56</f>
        <v>0</v>
      </c>
      <c r="BB16" s="28">
        <f>+IN!BK56</f>
        <v>0</v>
      </c>
      <c r="BC16" s="28">
        <f>+IN!BL56</f>
        <v>0</v>
      </c>
      <c r="BD16" s="28">
        <f>+IN!BM56</f>
        <v>0</v>
      </c>
      <c r="BE16" s="28">
        <f>+IN!BN56</f>
        <v>0</v>
      </c>
      <c r="BF16" s="28">
        <f>+IN!BO56</f>
        <v>0</v>
      </c>
      <c r="BG16" s="28">
        <f>+IN!BP56</f>
        <v>0</v>
      </c>
      <c r="BH16" s="28">
        <f>+IN!BQ56</f>
        <v>0</v>
      </c>
      <c r="BI16" s="28">
        <f>+IN!BR56</f>
        <v>0</v>
      </c>
      <c r="BJ16" s="28">
        <f>+IN!BS56</f>
        <v>0</v>
      </c>
      <c r="BK16" s="28">
        <f>+IN!BT56</f>
        <v>0</v>
      </c>
      <c r="BL16" s="28">
        <f>+IN!BU56</f>
        <v>0</v>
      </c>
      <c r="BM16" s="28">
        <f>+IN!BV56</f>
        <v>0</v>
      </c>
      <c r="BN16" s="28">
        <f>+IN!BW56</f>
        <v>0</v>
      </c>
      <c r="BO16" s="28">
        <f>+IN!BX56</f>
        <v>0</v>
      </c>
      <c r="BP16" s="28">
        <f>+IN!BY56</f>
        <v>0</v>
      </c>
      <c r="BQ16" s="28">
        <f>+IN!BZ56</f>
        <v>0</v>
      </c>
      <c r="BR16" s="28">
        <f>+IN!CA56</f>
        <v>0</v>
      </c>
      <c r="BS16" s="28">
        <f>+IN!CB56</f>
        <v>0</v>
      </c>
      <c r="BT16" s="28">
        <f>+IN!CC56</f>
        <v>0</v>
      </c>
      <c r="BU16" s="28">
        <f>+IN!CD56</f>
        <v>0</v>
      </c>
      <c r="BV16" s="28">
        <f>+IN!CE56</f>
        <v>0</v>
      </c>
      <c r="BW16" s="28">
        <f>+IN!CF56</f>
        <v>0</v>
      </c>
    </row>
    <row r="17" spans="1:76" hidden="1">
      <c r="A17" t="s">
        <v>50</v>
      </c>
      <c r="C17" s="28">
        <f t="shared" si="10"/>
        <v>111.54999999999998</v>
      </c>
      <c r="D17" s="28">
        <f>+IN!CH34</f>
        <v>45</v>
      </c>
      <c r="E17" s="28">
        <f>+IN!CI34</f>
        <v>0</v>
      </c>
      <c r="F17" s="28">
        <f>+IN!CJ34</f>
        <v>0</v>
      </c>
      <c r="G17" s="28">
        <f>+IN!CK34</f>
        <v>36.299999999999997</v>
      </c>
      <c r="H17" s="28">
        <f>+IN!CL34</f>
        <v>0</v>
      </c>
      <c r="I17" s="28">
        <f>+IN!CM34</f>
        <v>0</v>
      </c>
      <c r="J17" s="28">
        <f>+IN!CN34</f>
        <v>1.21</v>
      </c>
      <c r="K17" s="28">
        <f>+IN!CO34</f>
        <v>0</v>
      </c>
      <c r="L17" s="28">
        <f>+IN!CP34</f>
        <v>0</v>
      </c>
      <c r="M17" s="28">
        <f>+IN!CQ34</f>
        <v>14.52</v>
      </c>
      <c r="N17" s="28">
        <f>+IN!CR34</f>
        <v>0</v>
      </c>
      <c r="O17" s="28">
        <f>+IN!CS34</f>
        <v>0</v>
      </c>
      <c r="P17" s="28">
        <f>+IN!CT34</f>
        <v>0</v>
      </c>
      <c r="Q17" s="28">
        <f>+IN!CU34</f>
        <v>14.52</v>
      </c>
      <c r="R17" s="28">
        <f>+IN!CV34</f>
        <v>0</v>
      </c>
      <c r="S17" s="28">
        <f>+IN!CW34</f>
        <v>0</v>
      </c>
      <c r="T17" s="28">
        <f>+IN!CX34</f>
        <v>0</v>
      </c>
      <c r="U17" s="28">
        <f>+IN!CY34</f>
        <v>0</v>
      </c>
      <c r="V17" s="28">
        <f>+IN!CZ34</f>
        <v>0</v>
      </c>
      <c r="W17" s="28">
        <f>+IN!DA34</f>
        <v>0</v>
      </c>
      <c r="X17" s="28">
        <f>+IN!DB34</f>
        <v>0</v>
      </c>
      <c r="Y17" s="28">
        <f>+IN!DC34</f>
        <v>0</v>
      </c>
      <c r="Z17" s="28">
        <f>+IN!DD34</f>
        <v>0</v>
      </c>
      <c r="AA17" s="28">
        <f>+IN!DE34</f>
        <v>0</v>
      </c>
      <c r="AB17" s="28">
        <f>+IN!DF34</f>
        <v>0</v>
      </c>
      <c r="AC17" s="28">
        <f>+IN!DG34</f>
        <v>0</v>
      </c>
      <c r="AD17" s="28">
        <f>+IN!DH34</f>
        <v>0</v>
      </c>
      <c r="AE17" s="28">
        <f>+IN!DI34</f>
        <v>0</v>
      </c>
      <c r="AF17" s="28">
        <f>+IN!DJ34</f>
        <v>0</v>
      </c>
      <c r="AG17" s="28">
        <f>+IN!DK34</f>
        <v>0</v>
      </c>
      <c r="AH17" s="28">
        <f>+IN!DL34</f>
        <v>0</v>
      </c>
      <c r="AI17" s="28">
        <f>+IN!DM34</f>
        <v>0</v>
      </c>
      <c r="AJ17" s="28">
        <f>+IN!DN34</f>
        <v>0</v>
      </c>
      <c r="AK17" s="28">
        <f>+IN!DO34</f>
        <v>0</v>
      </c>
      <c r="AL17" s="28">
        <f>+IN!DP34</f>
        <v>0</v>
      </c>
      <c r="AM17" s="28">
        <f>+IN!DQ34</f>
        <v>0</v>
      </c>
      <c r="AN17" s="28">
        <f>+IN!DR34</f>
        <v>0</v>
      </c>
      <c r="AO17" s="28">
        <f>+IN!DS34</f>
        <v>0</v>
      </c>
      <c r="AP17" s="28">
        <f>+IN!DT34</f>
        <v>0</v>
      </c>
      <c r="AQ17" s="28">
        <f>+IN!DU34</f>
        <v>0</v>
      </c>
      <c r="AR17" s="28">
        <f>+IN!DV34</f>
        <v>0</v>
      </c>
      <c r="AS17" s="28">
        <f>+IN!DW34</f>
        <v>0</v>
      </c>
      <c r="AT17" s="28">
        <f>+IN!DX34</f>
        <v>0</v>
      </c>
      <c r="AU17" s="28">
        <f>+IN!DY34</f>
        <v>0</v>
      </c>
      <c r="AV17" s="28">
        <f>+IN!DZ34</f>
        <v>0</v>
      </c>
      <c r="AW17" s="28">
        <f>+IN!EA34</f>
        <v>0</v>
      </c>
      <c r="AX17" s="28">
        <f>+IN!EB34</f>
        <v>0</v>
      </c>
      <c r="AY17" s="28">
        <f>+IN!EC34</f>
        <v>0</v>
      </c>
      <c r="AZ17" s="28">
        <f>+IN!ED34</f>
        <v>0</v>
      </c>
      <c r="BA17" s="28">
        <f>+IN!EE34</f>
        <v>0</v>
      </c>
      <c r="BB17" s="28">
        <f>+IN!EF34</f>
        <v>0</v>
      </c>
      <c r="BC17" s="28">
        <f>+IN!EG34</f>
        <v>0</v>
      </c>
      <c r="BD17" s="28">
        <f>+IN!EH34</f>
        <v>0</v>
      </c>
      <c r="BE17" s="28">
        <f>+IN!EI34</f>
        <v>0</v>
      </c>
      <c r="BF17" s="28">
        <f>+IN!EJ34</f>
        <v>0</v>
      </c>
      <c r="BG17" s="28">
        <f>+IN!EK34</f>
        <v>0</v>
      </c>
      <c r="BH17" s="28">
        <f>+IN!EL34</f>
        <v>0</v>
      </c>
      <c r="BI17" s="28">
        <f>+IN!EM34</f>
        <v>0</v>
      </c>
      <c r="BJ17" s="28">
        <f>+IN!EN34</f>
        <v>0</v>
      </c>
      <c r="BK17" s="28">
        <f>+IN!EO34</f>
        <v>0</v>
      </c>
      <c r="BL17" s="28">
        <f>+IN!EP34</f>
        <v>0</v>
      </c>
      <c r="BM17" s="28">
        <f>+IN!EQ34</f>
        <v>0</v>
      </c>
      <c r="BN17" s="28">
        <f>+IN!ER34</f>
        <v>0</v>
      </c>
      <c r="BO17" s="28">
        <f>+IN!ES34</f>
        <v>0</v>
      </c>
      <c r="BP17" s="28">
        <f>+IN!ET34</f>
        <v>0</v>
      </c>
      <c r="BQ17" s="28">
        <f>+IN!EU34</f>
        <v>0</v>
      </c>
      <c r="BR17" s="28">
        <f>+IN!EV34</f>
        <v>0</v>
      </c>
      <c r="BS17" s="28">
        <f>+IN!EW34</f>
        <v>0</v>
      </c>
      <c r="BT17" s="28">
        <f>+IN!EX34</f>
        <v>0</v>
      </c>
      <c r="BU17" s="28">
        <f>+IN!EY34</f>
        <v>0</v>
      </c>
      <c r="BV17" s="28">
        <f>+IN!EZ34</f>
        <v>0</v>
      </c>
      <c r="BW17" s="28">
        <f>+IN!FA34</f>
        <v>0</v>
      </c>
    </row>
    <row r="18" spans="1:76" hidden="1">
      <c r="A18" t="s">
        <v>51</v>
      </c>
      <c r="C18" s="28">
        <f t="shared" si="10"/>
        <v>237.79999999999998</v>
      </c>
      <c r="D18" s="28">
        <f>+IN!CH56</f>
        <v>0</v>
      </c>
      <c r="E18" s="28">
        <f>+IN!CI56</f>
        <v>0</v>
      </c>
      <c r="F18" s="28">
        <f>+IN!CJ56</f>
        <v>0</v>
      </c>
      <c r="G18" s="28">
        <f>+IN!CK56</f>
        <v>0</v>
      </c>
      <c r="H18" s="28">
        <f>+IN!CL56</f>
        <v>0</v>
      </c>
      <c r="I18" s="28">
        <f>+IN!CM56</f>
        <v>0</v>
      </c>
      <c r="J18" s="28">
        <f>+IN!CN56</f>
        <v>0</v>
      </c>
      <c r="K18" s="28">
        <f>+IN!CO56</f>
        <v>0</v>
      </c>
      <c r="L18" s="28">
        <f>+IN!CP56</f>
        <v>0</v>
      </c>
      <c r="M18" s="28">
        <f>+IN!CQ56</f>
        <v>0</v>
      </c>
      <c r="N18" s="28">
        <f>+IN!CR56</f>
        <v>0</v>
      </c>
      <c r="O18" s="28">
        <f>+IN!CS56</f>
        <v>0</v>
      </c>
      <c r="P18" s="28">
        <f>+IN!CT56</f>
        <v>0</v>
      </c>
      <c r="Q18" s="28">
        <f>+IN!CU56</f>
        <v>0</v>
      </c>
      <c r="R18" s="28">
        <f>+IN!CV56</f>
        <v>72.599999999999994</v>
      </c>
      <c r="S18" s="28">
        <f>+IN!CW56</f>
        <v>121</v>
      </c>
      <c r="T18" s="28">
        <f>+IN!CX56</f>
        <v>0</v>
      </c>
      <c r="U18" s="28">
        <f>+IN!CY56</f>
        <v>44.199999999999996</v>
      </c>
      <c r="V18" s="28">
        <f>+IN!CZ56</f>
        <v>0</v>
      </c>
      <c r="W18" s="28">
        <f>+IN!DA56</f>
        <v>0</v>
      </c>
      <c r="X18" s="28">
        <f>+IN!DB56</f>
        <v>0</v>
      </c>
      <c r="Y18" s="28">
        <f>+IN!DC56</f>
        <v>0</v>
      </c>
      <c r="Z18" s="28">
        <f>+IN!DD56</f>
        <v>0</v>
      </c>
      <c r="AA18" s="28">
        <f>+IN!DE56</f>
        <v>0</v>
      </c>
      <c r="AB18" s="28">
        <f>+IN!DF56</f>
        <v>0</v>
      </c>
      <c r="AC18" s="28">
        <f>+IN!DG56</f>
        <v>0</v>
      </c>
      <c r="AD18" s="28">
        <f>+IN!DH56</f>
        <v>0</v>
      </c>
      <c r="AE18" s="28">
        <f>+IN!DI56</f>
        <v>0</v>
      </c>
      <c r="AF18" s="28">
        <f>+IN!DJ56</f>
        <v>0</v>
      </c>
      <c r="AG18" s="28">
        <f>+IN!DK56</f>
        <v>0</v>
      </c>
      <c r="AH18" s="28">
        <f>+IN!DL56</f>
        <v>0</v>
      </c>
      <c r="AI18" s="28">
        <f>+IN!DM56</f>
        <v>0</v>
      </c>
      <c r="AJ18" s="28">
        <f>+IN!DN56</f>
        <v>0</v>
      </c>
      <c r="AK18" s="28">
        <f>+IN!DO56</f>
        <v>0</v>
      </c>
      <c r="AL18" s="28">
        <f>+IN!DP56</f>
        <v>0</v>
      </c>
      <c r="AM18" s="28">
        <f>+IN!DQ56</f>
        <v>0</v>
      </c>
      <c r="AN18" s="28">
        <f>+IN!DR56</f>
        <v>0</v>
      </c>
      <c r="AO18" s="28">
        <f>+IN!DS56</f>
        <v>0</v>
      </c>
      <c r="AP18" s="28">
        <f>+IN!DT56</f>
        <v>0</v>
      </c>
      <c r="AQ18" s="28">
        <f>+IN!DU56</f>
        <v>0</v>
      </c>
      <c r="AR18" s="28">
        <f>+IN!DV56</f>
        <v>0</v>
      </c>
      <c r="AS18" s="28">
        <f>+IN!DW56</f>
        <v>0</v>
      </c>
      <c r="AT18" s="28">
        <f>+IN!DX56</f>
        <v>0</v>
      </c>
      <c r="AU18" s="28">
        <f>+IN!DY56</f>
        <v>0</v>
      </c>
      <c r="AV18" s="28">
        <f>+IN!DZ56</f>
        <v>0</v>
      </c>
      <c r="AW18" s="28">
        <f>+IN!EA56</f>
        <v>0</v>
      </c>
      <c r="AX18" s="28">
        <f>+IN!EB56</f>
        <v>0</v>
      </c>
      <c r="AY18" s="28">
        <f>+IN!EC56</f>
        <v>0</v>
      </c>
      <c r="AZ18" s="28">
        <f>+IN!ED56</f>
        <v>0</v>
      </c>
      <c r="BA18" s="28">
        <f>+IN!EE56</f>
        <v>0</v>
      </c>
      <c r="BB18" s="28">
        <f>+IN!EF56</f>
        <v>0</v>
      </c>
      <c r="BC18" s="28">
        <f>+IN!EG56</f>
        <v>0</v>
      </c>
      <c r="BD18" s="28">
        <f>+IN!EH56</f>
        <v>0</v>
      </c>
      <c r="BE18" s="28">
        <f>+IN!EI56</f>
        <v>0</v>
      </c>
      <c r="BF18" s="28">
        <f>+IN!EJ56</f>
        <v>0</v>
      </c>
      <c r="BG18" s="28">
        <f>+IN!EK56</f>
        <v>0</v>
      </c>
      <c r="BH18" s="28">
        <f>+IN!EL56</f>
        <v>0</v>
      </c>
      <c r="BI18" s="28">
        <f>+IN!EM56</f>
        <v>0</v>
      </c>
      <c r="BJ18" s="28">
        <f>+IN!EN56</f>
        <v>0</v>
      </c>
      <c r="BK18" s="28">
        <f>+IN!EO56</f>
        <v>0</v>
      </c>
      <c r="BL18" s="28">
        <f>+IN!EP56</f>
        <v>0</v>
      </c>
      <c r="BM18" s="28">
        <f>+IN!EQ56</f>
        <v>0</v>
      </c>
      <c r="BN18" s="28">
        <f>+IN!ER56</f>
        <v>0</v>
      </c>
      <c r="BO18" s="28">
        <f>+IN!ES56</f>
        <v>0</v>
      </c>
      <c r="BP18" s="28">
        <f>+IN!ET56</f>
        <v>0</v>
      </c>
      <c r="BQ18" s="28">
        <f>+IN!EU56</f>
        <v>0</v>
      </c>
      <c r="BR18" s="28">
        <f>+IN!EV56</f>
        <v>0</v>
      </c>
      <c r="BS18" s="28">
        <f>+IN!EW56</f>
        <v>0</v>
      </c>
      <c r="BT18" s="28">
        <f>+IN!EX56</f>
        <v>0</v>
      </c>
      <c r="BU18" s="28">
        <f>+IN!EY56</f>
        <v>0</v>
      </c>
      <c r="BV18" s="28">
        <f>+IN!EZ56</f>
        <v>0</v>
      </c>
      <c r="BW18" s="28">
        <f>+IN!FA56</f>
        <v>0</v>
      </c>
    </row>
    <row r="19" spans="1:76" hidden="1">
      <c r="A19" t="s">
        <v>49</v>
      </c>
      <c r="C19" s="28">
        <f t="shared" si="10"/>
        <v>89.6</v>
      </c>
      <c r="D19" s="28">
        <f>+IN!FC34</f>
        <v>0</v>
      </c>
      <c r="E19" s="28">
        <f>+IN!FD34</f>
        <v>0</v>
      </c>
      <c r="F19" s="28">
        <f>+IN!FE34</f>
        <v>0</v>
      </c>
      <c r="G19" s="28">
        <f>+IN!FF34</f>
        <v>0</v>
      </c>
      <c r="H19" s="28">
        <f>+IN!FG34</f>
        <v>0</v>
      </c>
      <c r="I19" s="28">
        <f>+IN!FH34</f>
        <v>0</v>
      </c>
      <c r="J19" s="28">
        <f>+IN!FI34</f>
        <v>0</v>
      </c>
      <c r="K19" s="28">
        <f>+IN!FJ34</f>
        <v>0</v>
      </c>
      <c r="L19" s="28">
        <f>+IN!FK34</f>
        <v>0</v>
      </c>
      <c r="M19" s="28">
        <f>+IN!FL34</f>
        <v>0</v>
      </c>
      <c r="N19" s="28">
        <f>+IN!FM34</f>
        <v>0</v>
      </c>
      <c r="O19" s="28">
        <f>+IN!FN34</f>
        <v>0</v>
      </c>
      <c r="P19" s="28">
        <f>+IN!FO34</f>
        <v>1.45</v>
      </c>
      <c r="Q19" s="28">
        <f>+IN!FP34</f>
        <v>1.45</v>
      </c>
      <c r="R19" s="28">
        <f>+IN!FQ34</f>
        <v>1.45</v>
      </c>
      <c r="S19" s="28">
        <f>+IN!FR34</f>
        <v>1.45</v>
      </c>
      <c r="T19" s="28">
        <f>+IN!FS34</f>
        <v>1.45</v>
      </c>
      <c r="U19" s="28">
        <f>+IN!FT34</f>
        <v>1.45</v>
      </c>
      <c r="V19" s="28">
        <f>+IN!FU34</f>
        <v>1.45</v>
      </c>
      <c r="W19" s="28">
        <f>+IN!FV34</f>
        <v>1.45</v>
      </c>
      <c r="X19" s="28">
        <f>+IN!FW34</f>
        <v>1.5</v>
      </c>
      <c r="Y19" s="28">
        <f>+IN!FX34</f>
        <v>1.5</v>
      </c>
      <c r="Z19" s="28">
        <f>+IN!FY34</f>
        <v>1.5</v>
      </c>
      <c r="AA19" s="28">
        <f>+IN!FZ34</f>
        <v>1.5</v>
      </c>
      <c r="AB19" s="28">
        <f>+IN!GA34</f>
        <v>1.5</v>
      </c>
      <c r="AC19" s="28">
        <f>+IN!GB34</f>
        <v>1.5</v>
      </c>
      <c r="AD19" s="28">
        <f>+IN!GC34</f>
        <v>1.5</v>
      </c>
      <c r="AE19" s="28">
        <f>+IN!GD34</f>
        <v>1.5</v>
      </c>
      <c r="AF19" s="28">
        <f>+IN!GE34</f>
        <v>1.5</v>
      </c>
      <c r="AG19" s="28">
        <f>+IN!GF34</f>
        <v>1.5</v>
      </c>
      <c r="AH19" s="28">
        <f>+IN!GG34</f>
        <v>1.5</v>
      </c>
      <c r="AI19" s="28">
        <f>+IN!GH34</f>
        <v>1.5</v>
      </c>
      <c r="AJ19" s="28">
        <f>+IN!GI34</f>
        <v>1.5</v>
      </c>
      <c r="AK19" s="28">
        <f>+IN!GJ34</f>
        <v>1.5</v>
      </c>
      <c r="AL19" s="28">
        <f>+IN!GK34</f>
        <v>1.5</v>
      </c>
      <c r="AM19" s="28">
        <f>+IN!GL34</f>
        <v>1.5</v>
      </c>
      <c r="AN19" s="28">
        <f>+IN!GM34</f>
        <v>1.5</v>
      </c>
      <c r="AO19" s="28">
        <f>+IN!GN34</f>
        <v>1.5</v>
      </c>
      <c r="AP19" s="28">
        <f>+IN!GO34</f>
        <v>1.5</v>
      </c>
      <c r="AQ19" s="28">
        <f>+IN!GP34</f>
        <v>1.5</v>
      </c>
      <c r="AR19" s="28">
        <f>+IN!GQ34</f>
        <v>1.5</v>
      </c>
      <c r="AS19" s="28">
        <f>+IN!GR34</f>
        <v>1.5</v>
      </c>
      <c r="AT19" s="28">
        <f>+IN!GS34</f>
        <v>1.5</v>
      </c>
      <c r="AU19" s="28">
        <f>+IN!GT34</f>
        <v>1.5</v>
      </c>
      <c r="AV19" s="28">
        <f>+IN!GU34</f>
        <v>1.5</v>
      </c>
      <c r="AW19" s="28">
        <f>+IN!GV34</f>
        <v>1.5</v>
      </c>
      <c r="AX19" s="28">
        <f>+IN!GW34</f>
        <v>1.5</v>
      </c>
      <c r="AY19" s="28">
        <f>+IN!GX34</f>
        <v>1.5</v>
      </c>
      <c r="AZ19" s="28">
        <f>+IN!GY34</f>
        <v>1.5</v>
      </c>
      <c r="BA19" s="28">
        <f>+IN!GZ34</f>
        <v>1.5</v>
      </c>
      <c r="BB19" s="28">
        <f>+IN!HA34</f>
        <v>1.5</v>
      </c>
      <c r="BC19" s="28">
        <f>+IN!HB34</f>
        <v>1.5</v>
      </c>
      <c r="BD19" s="28">
        <f>+IN!HC34</f>
        <v>1.5</v>
      </c>
      <c r="BE19" s="28">
        <f>+IN!HD34</f>
        <v>1.5</v>
      </c>
      <c r="BF19" s="28">
        <f>+IN!HE34</f>
        <v>1.5</v>
      </c>
      <c r="BG19" s="28">
        <f>+IN!HF34</f>
        <v>1.5</v>
      </c>
      <c r="BH19" s="28">
        <f>+IN!HG34</f>
        <v>1.5</v>
      </c>
      <c r="BI19" s="28">
        <f>+IN!HH34</f>
        <v>1.5</v>
      </c>
      <c r="BJ19" s="28">
        <f>+IN!HI34</f>
        <v>1.5</v>
      </c>
      <c r="BK19" s="28">
        <f>+IN!HJ34</f>
        <v>1.5</v>
      </c>
      <c r="BL19" s="28">
        <f>+IN!HK34</f>
        <v>1.5</v>
      </c>
      <c r="BM19" s="28">
        <f>+IN!HL34</f>
        <v>1.5</v>
      </c>
      <c r="BN19" s="28">
        <f>+IN!HM34</f>
        <v>1.5</v>
      </c>
      <c r="BO19" s="28">
        <f>+IN!HN34</f>
        <v>1.5</v>
      </c>
      <c r="BP19" s="28">
        <f>+IN!HO34</f>
        <v>1.5</v>
      </c>
      <c r="BQ19" s="28">
        <f>+IN!HP34</f>
        <v>1.5</v>
      </c>
      <c r="BR19" s="28">
        <f>+IN!HQ34</f>
        <v>1.5</v>
      </c>
      <c r="BS19" s="28">
        <f>+IN!HR34</f>
        <v>1.5</v>
      </c>
      <c r="BT19" s="28">
        <f>+IN!HS34</f>
        <v>1.5</v>
      </c>
      <c r="BU19" s="28">
        <f>+IN!HT34</f>
        <v>1.5</v>
      </c>
      <c r="BV19" s="28">
        <f>+IN!HU34</f>
        <v>1.5</v>
      </c>
      <c r="BW19" s="28">
        <f>+IN!HV34</f>
        <v>1.5</v>
      </c>
    </row>
    <row r="20" spans="1:76" hidden="1">
      <c r="A20" t="s">
        <v>52</v>
      </c>
      <c r="C20" s="28">
        <f t="shared" si="10"/>
        <v>96.607142857142918</v>
      </c>
      <c r="D20" s="28">
        <f>+IN!FC56</f>
        <v>0</v>
      </c>
      <c r="E20" s="28">
        <f>+IN!FD56</f>
        <v>0</v>
      </c>
      <c r="F20" s="28">
        <f>+IN!FE56</f>
        <v>0</v>
      </c>
      <c r="G20" s="28">
        <f>+IN!FF56</f>
        <v>0</v>
      </c>
      <c r="H20" s="28">
        <f>+IN!FG56</f>
        <v>0</v>
      </c>
      <c r="I20" s="28">
        <f>+IN!FH56</f>
        <v>0</v>
      </c>
      <c r="J20" s="28">
        <f>+IN!FI56</f>
        <v>0</v>
      </c>
      <c r="K20" s="28">
        <f>+IN!FJ56</f>
        <v>0</v>
      </c>
      <c r="L20" s="28">
        <f>+IN!FK56</f>
        <v>0</v>
      </c>
      <c r="M20" s="28">
        <f>+IN!FL56</f>
        <v>0</v>
      </c>
      <c r="N20" s="28">
        <f>+IN!FM56</f>
        <v>0</v>
      </c>
      <c r="O20" s="28">
        <f>+IN!FN56</f>
        <v>0</v>
      </c>
      <c r="P20" s="28">
        <f>+IN!FO56</f>
        <v>0</v>
      </c>
      <c r="Q20" s="28">
        <f>+IN!FP56</f>
        <v>0</v>
      </c>
      <c r="R20" s="28">
        <f>+IN!FQ56</f>
        <v>0</v>
      </c>
      <c r="S20" s="28">
        <f>+IN!FR56</f>
        <v>0</v>
      </c>
      <c r="T20" s="28">
        <f>+IN!FS56</f>
        <v>0</v>
      </c>
      <c r="U20" s="28">
        <f>+IN!FT56</f>
        <v>0</v>
      </c>
      <c r="V20" s="28">
        <f>+IN!FU56</f>
        <v>1.8005952380952381</v>
      </c>
      <c r="W20" s="28">
        <f>+IN!FV56</f>
        <v>1.8005952380952381</v>
      </c>
      <c r="X20" s="28">
        <f>+IN!FW56</f>
        <v>1.8005952380952381</v>
      </c>
      <c r="Y20" s="28">
        <f>+IN!FX56</f>
        <v>1.8005952380952381</v>
      </c>
      <c r="Z20" s="28">
        <f>+IN!FY56</f>
        <v>1.8005952380952381</v>
      </c>
      <c r="AA20" s="28">
        <f>+IN!FZ56</f>
        <v>1.8005952380952381</v>
      </c>
      <c r="AB20" s="28">
        <f>+IN!GA56</f>
        <v>1.8005952380952381</v>
      </c>
      <c r="AC20" s="28">
        <f>+IN!GB56</f>
        <v>1.8005952380952381</v>
      </c>
      <c r="AD20" s="28">
        <f>+IN!GC56</f>
        <v>1.8005952380952381</v>
      </c>
      <c r="AE20" s="28">
        <f>+IN!GD56</f>
        <v>1.8005952380952381</v>
      </c>
      <c r="AF20" s="28">
        <f>+IN!GE56</f>
        <v>1.8005952380952381</v>
      </c>
      <c r="AG20" s="28">
        <f>+IN!GF56</f>
        <v>1.8005952380952381</v>
      </c>
      <c r="AH20" s="28">
        <f>+IN!GG56</f>
        <v>1.8005952380952381</v>
      </c>
      <c r="AI20" s="28">
        <f>+IN!GH56</f>
        <v>1.8005952380952381</v>
      </c>
      <c r="AJ20" s="28">
        <f>+IN!GI56</f>
        <v>1.8005952380952381</v>
      </c>
      <c r="AK20" s="28">
        <f>+IN!GJ56</f>
        <v>1.8005952380952381</v>
      </c>
      <c r="AL20" s="28">
        <f>+IN!GK56</f>
        <v>1.8005952380952381</v>
      </c>
      <c r="AM20" s="28">
        <f>+IN!GL56</f>
        <v>1.8005952380952381</v>
      </c>
      <c r="AN20" s="28">
        <f>+IN!GM56</f>
        <v>1.8005952380952381</v>
      </c>
      <c r="AO20" s="28">
        <f>+IN!GN56</f>
        <v>1.8005952380952381</v>
      </c>
      <c r="AP20" s="28">
        <f>+IN!GO56</f>
        <v>1.8005952380952381</v>
      </c>
      <c r="AQ20" s="28">
        <f>+IN!GP56</f>
        <v>1.8005952380952381</v>
      </c>
      <c r="AR20" s="28">
        <f>+IN!GQ56</f>
        <v>1.8005952380952381</v>
      </c>
      <c r="AS20" s="28">
        <f>+IN!GR56</f>
        <v>1.8005952380952381</v>
      </c>
      <c r="AT20" s="28">
        <f>+IN!GS56</f>
        <v>1.8005952380952381</v>
      </c>
      <c r="AU20" s="28">
        <f>+IN!GT56</f>
        <v>1.8005952380952381</v>
      </c>
      <c r="AV20" s="28">
        <f>+IN!GU56</f>
        <v>1.8005952380952381</v>
      </c>
      <c r="AW20" s="28">
        <f>+IN!GV56</f>
        <v>1.8005952380952381</v>
      </c>
      <c r="AX20" s="28">
        <f>+IN!GW56</f>
        <v>1.8005952380952381</v>
      </c>
      <c r="AY20" s="28">
        <f>+IN!GX56</f>
        <v>1.8005952380952381</v>
      </c>
      <c r="AZ20" s="28">
        <f>+IN!GY56</f>
        <v>1.8005952380952381</v>
      </c>
      <c r="BA20" s="28">
        <f>+IN!GZ56</f>
        <v>1.8005952380952381</v>
      </c>
      <c r="BB20" s="28">
        <f>+IN!HA56</f>
        <v>1.8005952380952381</v>
      </c>
      <c r="BC20" s="28">
        <f>+IN!HB56</f>
        <v>1.8005952380952381</v>
      </c>
      <c r="BD20" s="28">
        <f>+IN!HC56</f>
        <v>1.8005952380952381</v>
      </c>
      <c r="BE20" s="28">
        <f>+IN!HD56</f>
        <v>1.8005952380952381</v>
      </c>
      <c r="BF20" s="28">
        <f>+IN!HE56</f>
        <v>1.8005952380952381</v>
      </c>
      <c r="BG20" s="28">
        <f>+IN!HF56</f>
        <v>1.8005952380952381</v>
      </c>
      <c r="BH20" s="28">
        <f>+IN!HG56</f>
        <v>1.8005952380952381</v>
      </c>
      <c r="BI20" s="28">
        <f>+IN!HH56</f>
        <v>1.8005952380952381</v>
      </c>
      <c r="BJ20" s="28">
        <f>+IN!HI56</f>
        <v>1.8005952380952381</v>
      </c>
      <c r="BK20" s="28">
        <f>+IN!HJ56</f>
        <v>1.8005952380952381</v>
      </c>
      <c r="BL20" s="28">
        <f>+IN!HK56</f>
        <v>1.8005952380952381</v>
      </c>
      <c r="BM20" s="28">
        <f>+IN!HL56</f>
        <v>1.8005952380952381</v>
      </c>
      <c r="BN20" s="28">
        <f>+IN!HM56</f>
        <v>1.8005952380952381</v>
      </c>
      <c r="BO20" s="28">
        <f>+IN!HN56</f>
        <v>1.8005952380952381</v>
      </c>
      <c r="BP20" s="28">
        <f>+IN!HO56</f>
        <v>1.8005952380952381</v>
      </c>
      <c r="BQ20" s="28">
        <f>+IN!HP56</f>
        <v>1.8005952380952381</v>
      </c>
      <c r="BR20" s="28">
        <f>+IN!HQ56</f>
        <v>1.6964285714285716</v>
      </c>
      <c r="BS20" s="28">
        <f>+IN!HR56</f>
        <v>1.6964285714285716</v>
      </c>
      <c r="BT20" s="28">
        <f>+IN!HS56</f>
        <v>1.6964285714285716</v>
      </c>
      <c r="BU20" s="28">
        <f>+IN!HT56</f>
        <v>1.6964285714285716</v>
      </c>
      <c r="BV20" s="28">
        <f>+IN!HU56</f>
        <v>1.6964285714285716</v>
      </c>
      <c r="BW20" s="28">
        <f>+IN!HV56</f>
        <v>1.6964285714285716</v>
      </c>
    </row>
    <row r="21" spans="1:76" hidden="1">
      <c r="A21" t="s">
        <v>143</v>
      </c>
      <c r="C21" s="28">
        <f t="shared" si="10"/>
        <v>186</v>
      </c>
      <c r="D21" s="28">
        <f>+IN!M78</f>
        <v>0</v>
      </c>
      <c r="E21" s="28">
        <f>+IN!N78</f>
        <v>0</v>
      </c>
      <c r="F21" s="28">
        <f>+IN!O78</f>
        <v>0</v>
      </c>
      <c r="G21" s="28">
        <f>+IN!P78</f>
        <v>0</v>
      </c>
      <c r="H21" s="28">
        <f>+IN!Q78</f>
        <v>0</v>
      </c>
      <c r="I21" s="28">
        <f>+IN!R78</f>
        <v>0</v>
      </c>
      <c r="J21" s="28">
        <f>+IN!S78</f>
        <v>0</v>
      </c>
      <c r="K21" s="28">
        <f>+IN!T78</f>
        <v>0</v>
      </c>
      <c r="L21" s="28">
        <f>+IN!U78</f>
        <v>0</v>
      </c>
      <c r="M21" s="28">
        <f>+IN!V78</f>
        <v>0</v>
      </c>
      <c r="N21" s="28">
        <f>+IN!W78</f>
        <v>0</v>
      </c>
      <c r="O21" s="28">
        <f>+IN!X78</f>
        <v>109</v>
      </c>
      <c r="P21" s="28">
        <f>+IN!Y78</f>
        <v>0</v>
      </c>
      <c r="Q21" s="28">
        <f>+IN!Z78</f>
        <v>0</v>
      </c>
      <c r="R21" s="28">
        <f>+IN!AA78</f>
        <v>0</v>
      </c>
      <c r="S21" s="28">
        <f>+IN!AB78</f>
        <v>0</v>
      </c>
      <c r="T21" s="28">
        <f>+IN!AC78</f>
        <v>0</v>
      </c>
      <c r="U21" s="28">
        <f>+IN!AD78</f>
        <v>77</v>
      </c>
      <c r="V21" s="28">
        <f>+IN!AE78</f>
        <v>0</v>
      </c>
      <c r="W21" s="28">
        <f>+IN!AF78</f>
        <v>0</v>
      </c>
      <c r="X21" s="28">
        <f>+IN!AG78</f>
        <v>0</v>
      </c>
      <c r="Y21" s="28">
        <f>+IN!AH78</f>
        <v>0</v>
      </c>
      <c r="Z21" s="28">
        <f>+IN!AI78</f>
        <v>0</v>
      </c>
      <c r="AA21" s="28">
        <f>+IN!AJ78</f>
        <v>0</v>
      </c>
      <c r="AB21" s="28">
        <f>+IN!AK78</f>
        <v>0</v>
      </c>
      <c r="AC21" s="28">
        <f>+IN!AL78</f>
        <v>0</v>
      </c>
      <c r="AD21" s="28">
        <f>+IN!AM78</f>
        <v>0</v>
      </c>
      <c r="AE21" s="28">
        <f>+IN!AN78</f>
        <v>0</v>
      </c>
      <c r="AF21" s="28">
        <f>+IN!AO78</f>
        <v>0</v>
      </c>
      <c r="AG21" s="28">
        <f>+IN!AP78</f>
        <v>0</v>
      </c>
      <c r="AH21" s="28">
        <f>+IN!AQ78</f>
        <v>0</v>
      </c>
      <c r="AI21" s="28">
        <f>+IN!AR78</f>
        <v>0</v>
      </c>
      <c r="AJ21" s="28">
        <f>+IN!AS78</f>
        <v>0</v>
      </c>
      <c r="AK21" s="28">
        <f>+IN!AT78</f>
        <v>0</v>
      </c>
      <c r="AL21" s="28">
        <f>+IN!AU78</f>
        <v>0</v>
      </c>
      <c r="AM21" s="28">
        <f>+IN!AV78</f>
        <v>0</v>
      </c>
      <c r="AN21" s="28">
        <f>+IN!AW78</f>
        <v>0</v>
      </c>
      <c r="AO21" s="28">
        <f>+IN!AX78</f>
        <v>0</v>
      </c>
      <c r="AP21" s="28">
        <f>+IN!AY78</f>
        <v>0</v>
      </c>
      <c r="AQ21" s="28">
        <f>+IN!AZ78</f>
        <v>0</v>
      </c>
      <c r="AR21" s="28">
        <f>+IN!BA78</f>
        <v>0</v>
      </c>
      <c r="AS21" s="28">
        <f>+IN!BB78</f>
        <v>0</v>
      </c>
      <c r="AT21" s="28">
        <f>+IN!BC78</f>
        <v>0</v>
      </c>
      <c r="AU21" s="28">
        <f>+IN!BD78</f>
        <v>0</v>
      </c>
      <c r="AV21" s="28">
        <f>+IN!BE78</f>
        <v>0</v>
      </c>
      <c r="AW21" s="28">
        <f>+IN!BF78</f>
        <v>0</v>
      </c>
      <c r="AX21" s="28">
        <f>+IN!BG78</f>
        <v>0</v>
      </c>
      <c r="AY21" s="28">
        <f>+IN!BH78</f>
        <v>0</v>
      </c>
      <c r="AZ21" s="28">
        <f>+IN!BI78</f>
        <v>0</v>
      </c>
      <c r="BA21" s="28">
        <f>+IN!BJ78</f>
        <v>0</v>
      </c>
      <c r="BB21" s="28">
        <f>+IN!BK78</f>
        <v>0</v>
      </c>
      <c r="BC21" s="28">
        <f>+IN!BL78</f>
        <v>0</v>
      </c>
      <c r="BD21" s="28">
        <f>+IN!BM78</f>
        <v>0</v>
      </c>
      <c r="BE21" s="28">
        <f>+IN!BN78</f>
        <v>0</v>
      </c>
      <c r="BF21" s="28">
        <f>+IN!BO78</f>
        <v>0</v>
      </c>
      <c r="BG21" s="28">
        <f>+IN!BP78</f>
        <v>0</v>
      </c>
      <c r="BH21" s="28">
        <f>+IN!BQ78</f>
        <v>0</v>
      </c>
      <c r="BI21" s="28">
        <f>+IN!BR78</f>
        <v>0</v>
      </c>
      <c r="BJ21" s="28">
        <f>+IN!BS78</f>
        <v>0</v>
      </c>
      <c r="BK21" s="28">
        <f>+IN!BT78</f>
        <v>0</v>
      </c>
      <c r="BL21" s="28">
        <f>+IN!BU78</f>
        <v>0</v>
      </c>
      <c r="BM21" s="28">
        <f>+IN!BV78</f>
        <v>0</v>
      </c>
      <c r="BN21" s="28">
        <f>+IN!BW78</f>
        <v>0</v>
      </c>
      <c r="BO21" s="28">
        <f>+IN!BX78</f>
        <v>0</v>
      </c>
      <c r="BP21" s="28">
        <f>+IN!BY78</f>
        <v>0</v>
      </c>
      <c r="BQ21" s="28">
        <f>+IN!BZ78</f>
        <v>0</v>
      </c>
      <c r="BR21" s="28">
        <f>+IN!CA78</f>
        <v>0</v>
      </c>
      <c r="BS21" s="28">
        <f>+IN!CB78</f>
        <v>0</v>
      </c>
      <c r="BT21" s="28">
        <f>+IN!CC78</f>
        <v>0</v>
      </c>
      <c r="BU21" s="28">
        <f>+IN!CD78</f>
        <v>0</v>
      </c>
      <c r="BV21" s="28">
        <f>+IN!CE78</f>
        <v>0</v>
      </c>
      <c r="BW21" s="28">
        <f>+IN!CF78</f>
        <v>0</v>
      </c>
      <c r="BX21" s="28"/>
    </row>
    <row r="22" spans="1:76" hidden="1">
      <c r="A22" t="s">
        <v>144</v>
      </c>
      <c r="C22" s="28">
        <f t="shared" si="10"/>
        <v>0</v>
      </c>
      <c r="D22" s="28">
        <f>+IN!M91</f>
        <v>0</v>
      </c>
      <c r="E22" s="28">
        <f>+IN!N91</f>
        <v>0</v>
      </c>
      <c r="F22" s="28">
        <f>+IN!O91</f>
        <v>0</v>
      </c>
      <c r="G22" s="28">
        <f>+IN!P91</f>
        <v>0</v>
      </c>
      <c r="H22" s="28">
        <f>+IN!Q91</f>
        <v>0</v>
      </c>
      <c r="I22" s="28">
        <f>+IN!R91</f>
        <v>0</v>
      </c>
      <c r="J22" s="28">
        <f>+IN!S91</f>
        <v>0</v>
      </c>
      <c r="K22" s="28">
        <f>+IN!T91</f>
        <v>0</v>
      </c>
      <c r="L22" s="28">
        <f>+IN!U91</f>
        <v>0</v>
      </c>
      <c r="M22" s="28">
        <f>+IN!V91</f>
        <v>0</v>
      </c>
      <c r="N22" s="28">
        <f>+IN!W91</f>
        <v>0</v>
      </c>
      <c r="O22" s="28">
        <f>+IN!X91</f>
        <v>0</v>
      </c>
      <c r="P22" s="28">
        <f>+IN!Y91</f>
        <v>0</v>
      </c>
      <c r="Q22" s="28">
        <f>+IN!Z91</f>
        <v>0</v>
      </c>
      <c r="R22" s="28">
        <f>+IN!AA91</f>
        <v>0</v>
      </c>
      <c r="S22" s="28">
        <f>+IN!AB91</f>
        <v>0</v>
      </c>
      <c r="T22" s="28">
        <f>+IN!AC91</f>
        <v>0</v>
      </c>
      <c r="U22" s="28">
        <f>+IN!AD91</f>
        <v>0</v>
      </c>
      <c r="V22" s="28">
        <f>+IN!AE91</f>
        <v>0</v>
      </c>
      <c r="W22" s="28">
        <f>+IN!AF91</f>
        <v>0</v>
      </c>
      <c r="X22" s="28">
        <f>+IN!AG91</f>
        <v>0</v>
      </c>
      <c r="Y22" s="28">
        <f>+IN!AH91</f>
        <v>0</v>
      </c>
      <c r="Z22" s="28">
        <f>+IN!AI91</f>
        <v>0</v>
      </c>
      <c r="AA22" s="28">
        <f>+IN!AJ91</f>
        <v>0</v>
      </c>
      <c r="AB22" s="28">
        <f>+IN!AK91</f>
        <v>0</v>
      </c>
      <c r="AC22" s="28">
        <f>+IN!AL91</f>
        <v>0</v>
      </c>
      <c r="AD22" s="28">
        <f>+IN!AM91</f>
        <v>0</v>
      </c>
      <c r="AE22" s="28">
        <f>+IN!AN91</f>
        <v>0</v>
      </c>
      <c r="AF22" s="28">
        <f>+IN!AO91</f>
        <v>0</v>
      </c>
      <c r="AG22" s="28">
        <f>+IN!AP91</f>
        <v>0</v>
      </c>
      <c r="AH22" s="28">
        <f>+IN!AQ91</f>
        <v>0</v>
      </c>
      <c r="AI22" s="28">
        <f>+IN!AR91</f>
        <v>0</v>
      </c>
      <c r="AJ22" s="28">
        <f>+IN!AS91</f>
        <v>0</v>
      </c>
      <c r="AK22" s="28">
        <f>+IN!AT91</f>
        <v>0</v>
      </c>
      <c r="AL22" s="28">
        <f>+IN!AU91</f>
        <v>0</v>
      </c>
      <c r="AM22" s="28">
        <f>+IN!AV91</f>
        <v>0</v>
      </c>
      <c r="AN22" s="28">
        <f>+IN!AW91</f>
        <v>0</v>
      </c>
      <c r="AO22" s="28">
        <f>+IN!AX91</f>
        <v>0</v>
      </c>
      <c r="AP22" s="28">
        <f>+IN!AY91</f>
        <v>0</v>
      </c>
      <c r="AQ22" s="28">
        <f>+IN!AZ91</f>
        <v>0</v>
      </c>
      <c r="AR22" s="28">
        <f>+IN!BA91</f>
        <v>0</v>
      </c>
      <c r="AS22" s="28">
        <f>+IN!BB91</f>
        <v>0</v>
      </c>
      <c r="AT22" s="28">
        <f>+IN!BC91</f>
        <v>0</v>
      </c>
      <c r="AU22" s="28">
        <f>+IN!BD91</f>
        <v>0</v>
      </c>
      <c r="AV22" s="28">
        <f>+IN!BE91</f>
        <v>0</v>
      </c>
      <c r="AW22" s="28">
        <f>+IN!BF91</f>
        <v>0</v>
      </c>
      <c r="AX22" s="28">
        <f>+IN!BG91</f>
        <v>0</v>
      </c>
      <c r="AY22" s="28">
        <f>+IN!BH91</f>
        <v>0</v>
      </c>
      <c r="AZ22" s="28">
        <f>+IN!BI91</f>
        <v>0</v>
      </c>
      <c r="BA22" s="28">
        <f>+IN!BJ91</f>
        <v>0</v>
      </c>
      <c r="BB22" s="28">
        <f>+IN!BK91</f>
        <v>0</v>
      </c>
      <c r="BC22" s="28">
        <f>+IN!BL91</f>
        <v>0</v>
      </c>
      <c r="BD22" s="28">
        <f>+IN!BM91</f>
        <v>0</v>
      </c>
      <c r="BE22" s="28">
        <f>+IN!BN91</f>
        <v>0</v>
      </c>
      <c r="BF22" s="28">
        <f>+IN!BO91</f>
        <v>0</v>
      </c>
      <c r="BG22" s="28">
        <f>+IN!BP91</f>
        <v>0</v>
      </c>
      <c r="BH22" s="28">
        <f>+IN!BQ91</f>
        <v>0</v>
      </c>
      <c r="BI22" s="28">
        <f>+IN!BR91</f>
        <v>0</v>
      </c>
      <c r="BJ22" s="28">
        <f>+IN!BS91</f>
        <v>0</v>
      </c>
      <c r="BK22" s="28">
        <f>+IN!BT91</f>
        <v>0</v>
      </c>
      <c r="BL22" s="28">
        <f>+IN!BU91</f>
        <v>0</v>
      </c>
      <c r="BM22" s="28">
        <f>+IN!BV91</f>
        <v>0</v>
      </c>
      <c r="BN22" s="28">
        <f>+IN!BW91</f>
        <v>0</v>
      </c>
      <c r="BO22" s="28">
        <f>+IN!BX91</f>
        <v>0</v>
      </c>
      <c r="BP22" s="28">
        <f>+IN!BY91</f>
        <v>0</v>
      </c>
      <c r="BQ22" s="28">
        <f>+IN!BZ91</f>
        <v>0</v>
      </c>
      <c r="BR22" s="28">
        <f>+IN!CA91</f>
        <v>0</v>
      </c>
      <c r="BS22" s="28">
        <f>+IN!CB91</f>
        <v>0</v>
      </c>
      <c r="BT22" s="28">
        <f>+IN!CC91</f>
        <v>0</v>
      </c>
      <c r="BU22" s="28">
        <f>+IN!CD91</f>
        <v>0</v>
      </c>
      <c r="BV22" s="28">
        <f>+IN!CE91</f>
        <v>0</v>
      </c>
      <c r="BW22" s="28">
        <f>+IN!CF91</f>
        <v>0</v>
      </c>
      <c r="BX22" s="28"/>
    </row>
    <row r="23" spans="1:76" hidden="1">
      <c r="A23" t="s">
        <v>141</v>
      </c>
      <c r="C23" s="28">
        <f t="shared" si="10"/>
        <v>178.29999999999981</v>
      </c>
      <c r="D23" s="28">
        <f>+IN!FC78</f>
        <v>0</v>
      </c>
      <c r="E23" s="28">
        <f>+IN!FD78</f>
        <v>0</v>
      </c>
      <c r="F23" s="28">
        <f>+IN!FE78</f>
        <v>0</v>
      </c>
      <c r="G23" s="28">
        <f>+IN!FF78</f>
        <v>0</v>
      </c>
      <c r="H23" s="28">
        <f>+IN!FG78</f>
        <v>0</v>
      </c>
      <c r="I23" s="28">
        <f>+IN!FH78</f>
        <v>0</v>
      </c>
      <c r="J23" s="28">
        <f>+IN!FI78</f>
        <v>0</v>
      </c>
      <c r="K23" s="28">
        <f>+IN!FJ78</f>
        <v>0</v>
      </c>
      <c r="L23" s="28">
        <f>+IN!FK78</f>
        <v>0</v>
      </c>
      <c r="M23" s="28">
        <f>+IN!FL78</f>
        <v>0</v>
      </c>
      <c r="N23" s="28">
        <f>+IN!FM78</f>
        <v>0</v>
      </c>
      <c r="O23" s="28">
        <f>+IN!FN78</f>
        <v>0</v>
      </c>
      <c r="P23" s="28">
        <f>+IN!FO78</f>
        <v>1.8166666666666667</v>
      </c>
      <c r="Q23" s="28">
        <f>+IN!FP78</f>
        <v>1.8166666666666667</v>
      </c>
      <c r="R23" s="28">
        <f>+IN!FQ78</f>
        <v>1.8166666666666667</v>
      </c>
      <c r="S23" s="28">
        <f>+IN!FR78</f>
        <v>1.8166666666666667</v>
      </c>
      <c r="T23" s="28">
        <f>+IN!FS78</f>
        <v>1.8166666666666667</v>
      </c>
      <c r="U23" s="28">
        <f>+IN!FT78</f>
        <v>1.8166666666666667</v>
      </c>
      <c r="V23" s="28">
        <f>+IN!FU78</f>
        <v>3.1</v>
      </c>
      <c r="W23" s="28">
        <f>+IN!FV78</f>
        <v>3.1</v>
      </c>
      <c r="X23" s="28">
        <f>+IN!FW78</f>
        <v>3.1</v>
      </c>
      <c r="Y23" s="28">
        <f>+IN!FX78</f>
        <v>3.1</v>
      </c>
      <c r="Z23" s="28">
        <f>+IN!FY78</f>
        <v>3.1</v>
      </c>
      <c r="AA23" s="28">
        <f>+IN!FZ78</f>
        <v>3.1</v>
      </c>
      <c r="AB23" s="28">
        <f>+IN!GA78</f>
        <v>3.1</v>
      </c>
      <c r="AC23" s="28">
        <f>+IN!GB78</f>
        <v>3.1</v>
      </c>
      <c r="AD23" s="28">
        <f>+IN!GC78</f>
        <v>3.1</v>
      </c>
      <c r="AE23" s="28">
        <f>+IN!GD78</f>
        <v>3.1</v>
      </c>
      <c r="AF23" s="28">
        <f>+IN!GE78</f>
        <v>3.1</v>
      </c>
      <c r="AG23" s="28">
        <f>+IN!GF78</f>
        <v>3.1</v>
      </c>
      <c r="AH23" s="28">
        <f>+IN!GG78</f>
        <v>3.1</v>
      </c>
      <c r="AI23" s="28">
        <f>+IN!GH78</f>
        <v>3.1</v>
      </c>
      <c r="AJ23" s="28">
        <f>+IN!GI78</f>
        <v>3.1</v>
      </c>
      <c r="AK23" s="28">
        <f>+IN!GJ78</f>
        <v>3.1</v>
      </c>
      <c r="AL23" s="28">
        <f>+IN!GK78</f>
        <v>3.1</v>
      </c>
      <c r="AM23" s="28">
        <f>+IN!GL78</f>
        <v>3.1</v>
      </c>
      <c r="AN23" s="28">
        <f>+IN!GM78</f>
        <v>3.1</v>
      </c>
      <c r="AO23" s="28">
        <f>+IN!GN78</f>
        <v>3.1</v>
      </c>
      <c r="AP23" s="28">
        <f>+IN!GO78</f>
        <v>3.1</v>
      </c>
      <c r="AQ23" s="28">
        <f>+IN!GP78</f>
        <v>3.1</v>
      </c>
      <c r="AR23" s="28">
        <f>+IN!GQ78</f>
        <v>3.1</v>
      </c>
      <c r="AS23" s="28">
        <f>+IN!GR78</f>
        <v>3.1</v>
      </c>
      <c r="AT23" s="28">
        <f>+IN!GS78</f>
        <v>3.1</v>
      </c>
      <c r="AU23" s="28">
        <f>+IN!GT78</f>
        <v>3.1</v>
      </c>
      <c r="AV23" s="28">
        <f>+IN!GU78</f>
        <v>3.1</v>
      </c>
      <c r="AW23" s="28">
        <f>+IN!GV78</f>
        <v>3.1</v>
      </c>
      <c r="AX23" s="28">
        <f>+IN!GW78</f>
        <v>3.1</v>
      </c>
      <c r="AY23" s="28">
        <f>+IN!GX78</f>
        <v>3.1</v>
      </c>
      <c r="AZ23" s="28">
        <f>+IN!GY78</f>
        <v>3.1</v>
      </c>
      <c r="BA23" s="28">
        <f>+IN!GZ78</f>
        <v>3.1</v>
      </c>
      <c r="BB23" s="28">
        <f>+IN!HA78</f>
        <v>3.1</v>
      </c>
      <c r="BC23" s="28">
        <f>+IN!HB78</f>
        <v>3.1</v>
      </c>
      <c r="BD23" s="28">
        <f>+IN!HC78</f>
        <v>3.1</v>
      </c>
      <c r="BE23" s="28">
        <f>+IN!HD78</f>
        <v>3.1</v>
      </c>
      <c r="BF23" s="28">
        <f>+IN!HE78</f>
        <v>3.1</v>
      </c>
      <c r="BG23" s="28">
        <f>+IN!HF78</f>
        <v>3.1</v>
      </c>
      <c r="BH23" s="28">
        <f>+IN!HG78</f>
        <v>3.1</v>
      </c>
      <c r="BI23" s="28">
        <f>+IN!HH78</f>
        <v>3.1</v>
      </c>
      <c r="BJ23" s="28">
        <f>+IN!HI78</f>
        <v>3.1</v>
      </c>
      <c r="BK23" s="28">
        <f>+IN!HJ78</f>
        <v>3.1</v>
      </c>
      <c r="BL23" s="28">
        <f>+IN!HK78</f>
        <v>3.1</v>
      </c>
      <c r="BM23" s="28">
        <f>+IN!HL78</f>
        <v>3.1</v>
      </c>
      <c r="BN23" s="28">
        <f>+IN!HM78</f>
        <v>3.1</v>
      </c>
      <c r="BO23" s="28">
        <f>+IN!HN78</f>
        <v>3.1</v>
      </c>
      <c r="BP23" s="28">
        <f>+IN!HO78</f>
        <v>3.1</v>
      </c>
      <c r="BQ23" s="28">
        <f>+IN!HP78</f>
        <v>3.1</v>
      </c>
      <c r="BR23" s="28">
        <f>+IN!HQ78</f>
        <v>3.1</v>
      </c>
      <c r="BS23" s="28">
        <f>+IN!HR78</f>
        <v>3.1</v>
      </c>
      <c r="BT23" s="28">
        <f>+IN!HS78</f>
        <v>3.1</v>
      </c>
      <c r="BU23" s="28">
        <f>+IN!HT78</f>
        <v>3.1</v>
      </c>
      <c r="BV23" s="28">
        <f>+IN!HU78</f>
        <v>3.1</v>
      </c>
      <c r="BW23" s="28">
        <f>+IN!HV78</f>
        <v>3.1</v>
      </c>
      <c r="BX23" s="28"/>
    </row>
    <row r="24" spans="1:76" hidden="1">
      <c r="A24" t="s">
        <v>142</v>
      </c>
      <c r="C24" s="28">
        <f t="shared" si="10"/>
        <v>0</v>
      </c>
      <c r="D24" s="28">
        <f>+IN!FC91</f>
        <v>0</v>
      </c>
      <c r="E24" s="28">
        <f>+IN!FD91</f>
        <v>0</v>
      </c>
      <c r="F24" s="28">
        <f>+IN!FE91</f>
        <v>0</v>
      </c>
      <c r="G24" s="28">
        <f>+IN!FF91</f>
        <v>0</v>
      </c>
      <c r="H24" s="28">
        <f>+IN!FG91</f>
        <v>0</v>
      </c>
      <c r="I24" s="28">
        <f>+IN!FH91</f>
        <v>0</v>
      </c>
      <c r="J24" s="28">
        <f>+IN!FI91</f>
        <v>0</v>
      </c>
      <c r="K24" s="28">
        <f>+IN!FJ91</f>
        <v>0</v>
      </c>
      <c r="L24" s="28">
        <f>+IN!FK91</f>
        <v>0</v>
      </c>
      <c r="M24" s="28">
        <f>+IN!FL91</f>
        <v>0</v>
      </c>
      <c r="N24" s="28">
        <f>+IN!FM91</f>
        <v>0</v>
      </c>
      <c r="O24" s="28">
        <f>+IN!FN91</f>
        <v>0</v>
      </c>
      <c r="P24" s="28">
        <f>+IN!FO91</f>
        <v>0</v>
      </c>
      <c r="Q24" s="28">
        <f>+IN!FP91</f>
        <v>0</v>
      </c>
      <c r="R24" s="28">
        <f>+IN!FQ91</f>
        <v>0</v>
      </c>
      <c r="S24" s="28">
        <f>+IN!FR91</f>
        <v>0</v>
      </c>
      <c r="T24" s="28">
        <f>+IN!FS91</f>
        <v>0</v>
      </c>
      <c r="U24" s="28">
        <f>+IN!FT91</f>
        <v>0</v>
      </c>
      <c r="V24" s="28">
        <f>+IN!FU91</f>
        <v>0</v>
      </c>
      <c r="W24" s="28">
        <f>+IN!FV91</f>
        <v>0</v>
      </c>
      <c r="X24" s="28">
        <f>+IN!FW91</f>
        <v>0</v>
      </c>
      <c r="Y24" s="28">
        <f>+IN!FX91</f>
        <v>0</v>
      </c>
      <c r="Z24" s="28">
        <f>+IN!FY91</f>
        <v>0</v>
      </c>
      <c r="AA24" s="28">
        <f>+IN!FZ91</f>
        <v>0</v>
      </c>
      <c r="AB24" s="28">
        <f>+IN!GA91</f>
        <v>0</v>
      </c>
      <c r="AC24" s="28">
        <f>+IN!GB91</f>
        <v>0</v>
      </c>
      <c r="AD24" s="28">
        <f>+IN!GC91</f>
        <v>0</v>
      </c>
      <c r="AE24" s="28">
        <f>+IN!GD91</f>
        <v>0</v>
      </c>
      <c r="AF24" s="28">
        <f>+IN!GE91</f>
        <v>0</v>
      </c>
      <c r="AG24" s="28">
        <f>+IN!GF91</f>
        <v>0</v>
      </c>
      <c r="AH24" s="28">
        <f>+IN!GG91</f>
        <v>0</v>
      </c>
      <c r="AI24" s="28">
        <f>+IN!GH91</f>
        <v>0</v>
      </c>
      <c r="AJ24" s="28">
        <f>+IN!GI91</f>
        <v>0</v>
      </c>
      <c r="AK24" s="28">
        <f>+IN!GJ91</f>
        <v>0</v>
      </c>
      <c r="AL24" s="28">
        <f>+IN!GK91</f>
        <v>0</v>
      </c>
      <c r="AM24" s="28">
        <f>+IN!GL91</f>
        <v>0</v>
      </c>
      <c r="AN24" s="28">
        <f>+IN!GM91</f>
        <v>0</v>
      </c>
      <c r="AO24" s="28">
        <f>+IN!GN91</f>
        <v>0</v>
      </c>
      <c r="AP24" s="28">
        <f>+IN!GO91</f>
        <v>0</v>
      </c>
      <c r="AQ24" s="28">
        <f>+IN!GP91</f>
        <v>0</v>
      </c>
      <c r="AR24" s="28">
        <f>+IN!GQ91</f>
        <v>0</v>
      </c>
      <c r="AS24" s="28">
        <f>+IN!GR91</f>
        <v>0</v>
      </c>
      <c r="AT24" s="28">
        <f>+IN!GS91</f>
        <v>0</v>
      </c>
      <c r="AU24" s="28">
        <f>+IN!GT91</f>
        <v>0</v>
      </c>
      <c r="AV24" s="28">
        <f>+IN!GU91</f>
        <v>0</v>
      </c>
      <c r="AW24" s="28">
        <f>+IN!GV91</f>
        <v>0</v>
      </c>
      <c r="AX24" s="28">
        <f>+IN!GW91</f>
        <v>0</v>
      </c>
      <c r="AY24" s="28">
        <f>+IN!GX91</f>
        <v>0</v>
      </c>
      <c r="AZ24" s="28">
        <f>+IN!GY91</f>
        <v>0</v>
      </c>
      <c r="BA24" s="28">
        <f>+IN!GZ91</f>
        <v>0</v>
      </c>
      <c r="BB24" s="28">
        <f>+IN!HA91</f>
        <v>0</v>
      </c>
      <c r="BC24" s="28">
        <f>+IN!HB91</f>
        <v>0</v>
      </c>
      <c r="BD24" s="28">
        <f>+IN!HC91</f>
        <v>0</v>
      </c>
      <c r="BE24" s="28">
        <f>+IN!HD91</f>
        <v>0</v>
      </c>
      <c r="BF24" s="28">
        <f>+IN!HE91</f>
        <v>0</v>
      </c>
      <c r="BG24" s="28">
        <f>+IN!HF91</f>
        <v>0</v>
      </c>
      <c r="BH24" s="28">
        <f>+IN!HG91</f>
        <v>0</v>
      </c>
      <c r="BI24" s="28">
        <f>+IN!HH91</f>
        <v>0</v>
      </c>
      <c r="BJ24" s="28">
        <f>+IN!HI91</f>
        <v>0</v>
      </c>
      <c r="BK24" s="28">
        <f>+IN!HJ91</f>
        <v>0</v>
      </c>
      <c r="BL24" s="28">
        <f>+IN!HK91</f>
        <v>0</v>
      </c>
      <c r="BM24" s="28">
        <f>+IN!HL91</f>
        <v>0</v>
      </c>
      <c r="BN24" s="28">
        <f>+IN!HM91</f>
        <v>0</v>
      </c>
      <c r="BO24" s="28">
        <f>+IN!HN91</f>
        <v>0</v>
      </c>
      <c r="BP24" s="28">
        <f>+IN!HO91</f>
        <v>0</v>
      </c>
      <c r="BQ24" s="28">
        <f>+IN!HP91</f>
        <v>0</v>
      </c>
      <c r="BR24" s="28">
        <f>+IN!HQ91</f>
        <v>0</v>
      </c>
      <c r="BS24" s="28">
        <f>+IN!HR91</f>
        <v>0</v>
      </c>
      <c r="BT24" s="28">
        <f>+IN!HS91</f>
        <v>0</v>
      </c>
      <c r="BU24" s="28">
        <f>+IN!HT91</f>
        <v>0</v>
      </c>
      <c r="BV24" s="28">
        <f>+IN!HU91</f>
        <v>0</v>
      </c>
      <c r="BW24" s="28">
        <f>+IN!HV91</f>
        <v>0</v>
      </c>
      <c r="BX24" s="28"/>
    </row>
    <row r="25" spans="1:76" hidden="1">
      <c r="A25" t="s">
        <v>145</v>
      </c>
      <c r="C25" s="28">
        <f t="shared" si="10"/>
        <v>186</v>
      </c>
      <c r="D25" s="28">
        <f>+D21+D22</f>
        <v>0</v>
      </c>
      <c r="E25" s="28">
        <f t="shared" ref="E25:BP25" si="11">+E21+E22</f>
        <v>0</v>
      </c>
      <c r="F25" s="28">
        <f t="shared" si="11"/>
        <v>0</v>
      </c>
      <c r="G25" s="28">
        <f t="shared" si="11"/>
        <v>0</v>
      </c>
      <c r="H25" s="28">
        <f t="shared" si="11"/>
        <v>0</v>
      </c>
      <c r="I25" s="28">
        <f t="shared" si="11"/>
        <v>0</v>
      </c>
      <c r="J25" s="28">
        <f t="shared" si="11"/>
        <v>0</v>
      </c>
      <c r="K25" s="28">
        <f t="shared" si="11"/>
        <v>0</v>
      </c>
      <c r="L25" s="28">
        <f t="shared" si="11"/>
        <v>0</v>
      </c>
      <c r="M25" s="28">
        <f t="shared" si="11"/>
        <v>0</v>
      </c>
      <c r="N25" s="28">
        <f t="shared" si="11"/>
        <v>0</v>
      </c>
      <c r="O25" s="28">
        <f t="shared" si="11"/>
        <v>109</v>
      </c>
      <c r="P25" s="28">
        <f t="shared" si="11"/>
        <v>0</v>
      </c>
      <c r="Q25" s="28">
        <f t="shared" si="11"/>
        <v>0</v>
      </c>
      <c r="R25" s="28">
        <f t="shared" si="11"/>
        <v>0</v>
      </c>
      <c r="S25" s="28">
        <f t="shared" si="11"/>
        <v>0</v>
      </c>
      <c r="T25" s="28">
        <f t="shared" si="11"/>
        <v>0</v>
      </c>
      <c r="U25" s="28">
        <f t="shared" si="11"/>
        <v>77</v>
      </c>
      <c r="V25" s="28">
        <f t="shared" si="11"/>
        <v>0</v>
      </c>
      <c r="W25" s="28">
        <f t="shared" si="11"/>
        <v>0</v>
      </c>
      <c r="X25" s="28">
        <f t="shared" si="11"/>
        <v>0</v>
      </c>
      <c r="Y25" s="28">
        <f t="shared" si="11"/>
        <v>0</v>
      </c>
      <c r="Z25" s="28">
        <f t="shared" si="11"/>
        <v>0</v>
      </c>
      <c r="AA25" s="28">
        <f t="shared" si="11"/>
        <v>0</v>
      </c>
      <c r="AB25" s="28">
        <f t="shared" si="11"/>
        <v>0</v>
      </c>
      <c r="AC25" s="28">
        <f t="shared" si="11"/>
        <v>0</v>
      </c>
      <c r="AD25" s="28">
        <f t="shared" si="11"/>
        <v>0</v>
      </c>
      <c r="AE25" s="28">
        <f t="shared" si="11"/>
        <v>0</v>
      </c>
      <c r="AF25" s="28">
        <f t="shared" si="11"/>
        <v>0</v>
      </c>
      <c r="AG25" s="28">
        <f t="shared" si="11"/>
        <v>0</v>
      </c>
      <c r="AH25" s="28">
        <f t="shared" si="11"/>
        <v>0</v>
      </c>
      <c r="AI25" s="28">
        <f t="shared" si="11"/>
        <v>0</v>
      </c>
      <c r="AJ25" s="28">
        <f t="shared" si="11"/>
        <v>0</v>
      </c>
      <c r="AK25" s="28">
        <f t="shared" si="11"/>
        <v>0</v>
      </c>
      <c r="AL25" s="28">
        <f t="shared" si="11"/>
        <v>0</v>
      </c>
      <c r="AM25" s="28">
        <f t="shared" si="11"/>
        <v>0</v>
      </c>
      <c r="AN25" s="28">
        <f t="shared" si="11"/>
        <v>0</v>
      </c>
      <c r="AO25" s="28">
        <f t="shared" si="11"/>
        <v>0</v>
      </c>
      <c r="AP25" s="28">
        <f t="shared" si="11"/>
        <v>0</v>
      </c>
      <c r="AQ25" s="28">
        <f t="shared" si="11"/>
        <v>0</v>
      </c>
      <c r="AR25" s="28">
        <f t="shared" si="11"/>
        <v>0</v>
      </c>
      <c r="AS25" s="28">
        <f t="shared" si="11"/>
        <v>0</v>
      </c>
      <c r="AT25" s="28">
        <f t="shared" si="11"/>
        <v>0</v>
      </c>
      <c r="AU25" s="28">
        <f t="shared" si="11"/>
        <v>0</v>
      </c>
      <c r="AV25" s="28">
        <f t="shared" si="11"/>
        <v>0</v>
      </c>
      <c r="AW25" s="28">
        <f t="shared" si="11"/>
        <v>0</v>
      </c>
      <c r="AX25" s="28">
        <f t="shared" si="11"/>
        <v>0</v>
      </c>
      <c r="AY25" s="28">
        <f t="shared" si="11"/>
        <v>0</v>
      </c>
      <c r="AZ25" s="28">
        <f t="shared" si="11"/>
        <v>0</v>
      </c>
      <c r="BA25" s="28">
        <f t="shared" si="11"/>
        <v>0</v>
      </c>
      <c r="BB25" s="28">
        <f t="shared" si="11"/>
        <v>0</v>
      </c>
      <c r="BC25" s="28">
        <f t="shared" si="11"/>
        <v>0</v>
      </c>
      <c r="BD25" s="28">
        <f t="shared" si="11"/>
        <v>0</v>
      </c>
      <c r="BE25" s="28">
        <f t="shared" si="11"/>
        <v>0</v>
      </c>
      <c r="BF25" s="28">
        <f t="shared" si="11"/>
        <v>0</v>
      </c>
      <c r="BG25" s="28">
        <f t="shared" si="11"/>
        <v>0</v>
      </c>
      <c r="BH25" s="28">
        <f t="shared" si="11"/>
        <v>0</v>
      </c>
      <c r="BI25" s="28">
        <f t="shared" si="11"/>
        <v>0</v>
      </c>
      <c r="BJ25" s="28">
        <f t="shared" si="11"/>
        <v>0</v>
      </c>
      <c r="BK25" s="28">
        <f t="shared" si="11"/>
        <v>0</v>
      </c>
      <c r="BL25" s="28">
        <f t="shared" si="11"/>
        <v>0</v>
      </c>
      <c r="BM25" s="28">
        <f t="shared" si="11"/>
        <v>0</v>
      </c>
      <c r="BN25" s="28">
        <f t="shared" si="11"/>
        <v>0</v>
      </c>
      <c r="BO25" s="28">
        <f t="shared" si="11"/>
        <v>0</v>
      </c>
      <c r="BP25" s="28">
        <f t="shared" si="11"/>
        <v>0</v>
      </c>
      <c r="BQ25" s="28">
        <f t="shared" ref="BQ25:BW25" si="12">+BQ21+BQ22</f>
        <v>0</v>
      </c>
      <c r="BR25" s="28">
        <f t="shared" si="12"/>
        <v>0</v>
      </c>
      <c r="BS25" s="28">
        <f t="shared" si="12"/>
        <v>0</v>
      </c>
      <c r="BT25" s="28">
        <f t="shared" si="12"/>
        <v>0</v>
      </c>
      <c r="BU25" s="28">
        <f t="shared" si="12"/>
        <v>0</v>
      </c>
      <c r="BV25" s="28">
        <f t="shared" si="12"/>
        <v>0</v>
      </c>
      <c r="BW25" s="28">
        <f t="shared" si="12"/>
        <v>0</v>
      </c>
      <c r="BX25" s="28"/>
    </row>
    <row r="26" spans="1:76" hidden="1">
      <c r="A26" t="s">
        <v>338</v>
      </c>
      <c r="C26" s="28">
        <f>+IN!D110</f>
        <v>0</v>
      </c>
      <c r="D26" s="28">
        <f>+D23+D19+D13</f>
        <v>0</v>
      </c>
      <c r="E26" s="28">
        <f t="shared" ref="E26:BP26" si="13">+E23+E19+E13</f>
        <v>0</v>
      </c>
      <c r="F26" s="28">
        <f t="shared" si="13"/>
        <v>0</v>
      </c>
      <c r="G26" s="28">
        <f t="shared" si="13"/>
        <v>0</v>
      </c>
      <c r="H26" s="28">
        <f t="shared" si="13"/>
        <v>0</v>
      </c>
      <c r="I26" s="28">
        <f t="shared" si="13"/>
        <v>0</v>
      </c>
      <c r="J26" s="28">
        <f t="shared" si="13"/>
        <v>0</v>
      </c>
      <c r="K26" s="28">
        <f t="shared" si="13"/>
        <v>0</v>
      </c>
      <c r="L26" s="28">
        <f t="shared" si="13"/>
        <v>0</v>
      </c>
      <c r="M26" s="28">
        <f t="shared" si="13"/>
        <v>0</v>
      </c>
      <c r="N26" s="28">
        <f t="shared" si="13"/>
        <v>0</v>
      </c>
      <c r="O26" s="28">
        <f t="shared" si="13"/>
        <v>0</v>
      </c>
      <c r="P26" s="28">
        <f t="shared" si="13"/>
        <v>3.2666666666666666</v>
      </c>
      <c r="Q26" s="28">
        <f t="shared" si="13"/>
        <v>3.2666666666666666</v>
      </c>
      <c r="R26" s="28">
        <f t="shared" si="13"/>
        <v>3.2666666666666666</v>
      </c>
      <c r="S26" s="28">
        <f t="shared" si="13"/>
        <v>3.2666666666666666</v>
      </c>
      <c r="T26" s="28">
        <f t="shared" si="13"/>
        <v>3.2666666666666666</v>
      </c>
      <c r="U26" s="28">
        <f t="shared" si="13"/>
        <v>3.2666666666666666</v>
      </c>
      <c r="V26" s="28">
        <f t="shared" si="13"/>
        <v>4.55</v>
      </c>
      <c r="W26" s="28">
        <f t="shared" si="13"/>
        <v>4.55</v>
      </c>
      <c r="X26" s="28">
        <f t="shared" si="13"/>
        <v>4.5999999999999996</v>
      </c>
      <c r="Y26" s="28">
        <f t="shared" si="13"/>
        <v>4.5999999999999996</v>
      </c>
      <c r="Z26" s="28">
        <f t="shared" si="13"/>
        <v>4.5999999999999996</v>
      </c>
      <c r="AA26" s="28">
        <f t="shared" si="13"/>
        <v>4.5999999999999996</v>
      </c>
      <c r="AB26" s="28">
        <f t="shared" si="13"/>
        <v>4.5999999999999996</v>
      </c>
      <c r="AC26" s="28">
        <f t="shared" si="13"/>
        <v>4.5999999999999996</v>
      </c>
      <c r="AD26" s="28">
        <f t="shared" si="13"/>
        <v>4.5999999999999996</v>
      </c>
      <c r="AE26" s="28">
        <f t="shared" si="13"/>
        <v>4.5999999999999996</v>
      </c>
      <c r="AF26" s="28">
        <f t="shared" si="13"/>
        <v>4.5999999999999996</v>
      </c>
      <c r="AG26" s="28">
        <f t="shared" si="13"/>
        <v>4.5999999999999996</v>
      </c>
      <c r="AH26" s="28">
        <f t="shared" si="13"/>
        <v>4.5999999999999996</v>
      </c>
      <c r="AI26" s="28">
        <f t="shared" si="13"/>
        <v>4.5999999999999996</v>
      </c>
      <c r="AJ26" s="28">
        <f t="shared" si="13"/>
        <v>4.5999999999999996</v>
      </c>
      <c r="AK26" s="28">
        <f t="shared" si="13"/>
        <v>4.5999999999999996</v>
      </c>
      <c r="AL26" s="28">
        <f t="shared" si="13"/>
        <v>4.5999999999999996</v>
      </c>
      <c r="AM26" s="28">
        <f t="shared" si="13"/>
        <v>4.5999999999999996</v>
      </c>
      <c r="AN26" s="28">
        <f t="shared" si="13"/>
        <v>4.5999999999999996</v>
      </c>
      <c r="AO26" s="28">
        <f t="shared" si="13"/>
        <v>4.5999999999999996</v>
      </c>
      <c r="AP26" s="28">
        <f t="shared" si="13"/>
        <v>4.5999999999999996</v>
      </c>
      <c r="AQ26" s="28">
        <f t="shared" si="13"/>
        <v>4.5999999999999996</v>
      </c>
      <c r="AR26" s="28">
        <f t="shared" si="13"/>
        <v>4.5999999999999996</v>
      </c>
      <c r="AS26" s="28">
        <f t="shared" si="13"/>
        <v>4.5999999999999996</v>
      </c>
      <c r="AT26" s="28">
        <f t="shared" si="13"/>
        <v>4.5999999999999996</v>
      </c>
      <c r="AU26" s="28">
        <f t="shared" si="13"/>
        <v>4.5999999999999996</v>
      </c>
      <c r="AV26" s="28">
        <f t="shared" si="13"/>
        <v>4.5999999999999996</v>
      </c>
      <c r="AW26" s="28">
        <f t="shared" si="13"/>
        <v>4.5999999999999996</v>
      </c>
      <c r="AX26" s="28">
        <f t="shared" si="13"/>
        <v>4.5999999999999996</v>
      </c>
      <c r="AY26" s="28">
        <f t="shared" si="13"/>
        <v>4.5999999999999996</v>
      </c>
      <c r="AZ26" s="28">
        <f t="shared" si="13"/>
        <v>4.5999999999999996</v>
      </c>
      <c r="BA26" s="28">
        <f t="shared" si="13"/>
        <v>4.5999999999999996</v>
      </c>
      <c r="BB26" s="28">
        <f t="shared" si="13"/>
        <v>4.5999999999999996</v>
      </c>
      <c r="BC26" s="28">
        <f t="shared" si="13"/>
        <v>4.5999999999999996</v>
      </c>
      <c r="BD26" s="28">
        <f t="shared" si="13"/>
        <v>4.5999999999999996</v>
      </c>
      <c r="BE26" s="28">
        <f t="shared" si="13"/>
        <v>4.5999999999999996</v>
      </c>
      <c r="BF26" s="28">
        <f t="shared" si="13"/>
        <v>4.5999999999999996</v>
      </c>
      <c r="BG26" s="28">
        <f t="shared" si="13"/>
        <v>4.5999999999999996</v>
      </c>
      <c r="BH26" s="28">
        <f t="shared" si="13"/>
        <v>4.5999999999999996</v>
      </c>
      <c r="BI26" s="28">
        <f t="shared" si="13"/>
        <v>4.5999999999999996</v>
      </c>
      <c r="BJ26" s="28">
        <f t="shared" si="13"/>
        <v>4.5999999999999996</v>
      </c>
      <c r="BK26" s="28">
        <f t="shared" si="13"/>
        <v>4.5999999999999996</v>
      </c>
      <c r="BL26" s="28">
        <f t="shared" si="13"/>
        <v>4.5999999999999996</v>
      </c>
      <c r="BM26" s="28">
        <f t="shared" si="13"/>
        <v>4.5999999999999996</v>
      </c>
      <c r="BN26" s="28">
        <f t="shared" si="13"/>
        <v>4.5999999999999996</v>
      </c>
      <c r="BO26" s="28">
        <f t="shared" si="13"/>
        <v>4.5999999999999996</v>
      </c>
      <c r="BP26" s="28">
        <f t="shared" si="13"/>
        <v>4.5999999999999996</v>
      </c>
      <c r="BQ26" s="28">
        <f t="shared" ref="BQ26:BW26" si="14">+BQ23+BQ19+BQ13</f>
        <v>4.5999999999999996</v>
      </c>
      <c r="BR26" s="28">
        <f t="shared" si="14"/>
        <v>4.5999999999999996</v>
      </c>
      <c r="BS26" s="28">
        <f t="shared" si="14"/>
        <v>4.5999999999999996</v>
      </c>
      <c r="BT26" s="28">
        <f t="shared" si="14"/>
        <v>4.5999999999999996</v>
      </c>
      <c r="BU26" s="28">
        <f t="shared" si="14"/>
        <v>4.5999999999999996</v>
      </c>
      <c r="BV26" s="28">
        <f t="shared" si="14"/>
        <v>4.5999999999999996</v>
      </c>
      <c r="BW26" s="28">
        <f t="shared" si="14"/>
        <v>4.5999999999999996</v>
      </c>
      <c r="BX26" s="28"/>
    </row>
    <row r="27" spans="1:76" hidden="1">
      <c r="A27" t="s">
        <v>339</v>
      </c>
      <c r="C27" s="28">
        <f>+IN!D116</f>
        <v>100</v>
      </c>
      <c r="D27" s="28">
        <f>+D24+D20+D14</f>
        <v>3.3333333333333335</v>
      </c>
      <c r="E27" s="28">
        <f t="shared" ref="E27:BP27" si="15">+E24+E20+E14</f>
        <v>3.3333333333333335</v>
      </c>
      <c r="F27" s="28">
        <f t="shared" si="15"/>
        <v>3.3333333333333335</v>
      </c>
      <c r="G27" s="28">
        <f t="shared" si="15"/>
        <v>3.3333333333333335</v>
      </c>
      <c r="H27" s="28">
        <f t="shared" si="15"/>
        <v>3.3333333333333335</v>
      </c>
      <c r="I27" s="28">
        <f t="shared" si="15"/>
        <v>3.3333333333333335</v>
      </c>
      <c r="J27" s="28">
        <f t="shared" si="15"/>
        <v>3.3333333333333335</v>
      </c>
      <c r="K27" s="28">
        <f t="shared" si="15"/>
        <v>3.3333333333333335</v>
      </c>
      <c r="L27" s="28">
        <f t="shared" si="15"/>
        <v>3.3333333333333335</v>
      </c>
      <c r="M27" s="28">
        <f t="shared" si="15"/>
        <v>3.3333333333333335</v>
      </c>
      <c r="N27" s="28">
        <f t="shared" si="15"/>
        <v>3.3333333333333335</v>
      </c>
      <c r="O27" s="28">
        <f t="shared" si="15"/>
        <v>3.3333333333333335</v>
      </c>
      <c r="P27" s="28">
        <f t="shared" si="15"/>
        <v>3.3333333333333335</v>
      </c>
      <c r="Q27" s="28">
        <f t="shared" si="15"/>
        <v>3.3333333333333335</v>
      </c>
      <c r="R27" s="28">
        <f t="shared" si="15"/>
        <v>3.3333333333333335</v>
      </c>
      <c r="S27" s="28">
        <f t="shared" si="15"/>
        <v>3.3333333333333335</v>
      </c>
      <c r="T27" s="28">
        <f t="shared" si="15"/>
        <v>3.3333333333333335</v>
      </c>
      <c r="U27" s="28">
        <f t="shared" si="15"/>
        <v>3.3333333333333335</v>
      </c>
      <c r="V27" s="28">
        <f t="shared" si="15"/>
        <v>5.1339285714285712</v>
      </c>
      <c r="W27" s="28">
        <f t="shared" si="15"/>
        <v>5.1339285714285712</v>
      </c>
      <c r="X27" s="28">
        <f t="shared" si="15"/>
        <v>5.1339285714285712</v>
      </c>
      <c r="Y27" s="28">
        <f t="shared" si="15"/>
        <v>5.1339285714285712</v>
      </c>
      <c r="Z27" s="28">
        <f t="shared" si="15"/>
        <v>5.1339285714285712</v>
      </c>
      <c r="AA27" s="28">
        <f t="shared" si="15"/>
        <v>5.1339285714285712</v>
      </c>
      <c r="AB27" s="28">
        <f t="shared" si="15"/>
        <v>5.1339285714285712</v>
      </c>
      <c r="AC27" s="28">
        <f t="shared" si="15"/>
        <v>5.1339285714285712</v>
      </c>
      <c r="AD27" s="28">
        <f t="shared" si="15"/>
        <v>5.1339285714285712</v>
      </c>
      <c r="AE27" s="28">
        <f t="shared" si="15"/>
        <v>5.1339285714285712</v>
      </c>
      <c r="AF27" s="28">
        <f t="shared" si="15"/>
        <v>5.1339285714285712</v>
      </c>
      <c r="AG27" s="28">
        <f t="shared" si="15"/>
        <v>5.1339285714285712</v>
      </c>
      <c r="AH27" s="28">
        <f t="shared" si="15"/>
        <v>5.1339285714285712</v>
      </c>
      <c r="AI27" s="28">
        <f t="shared" si="15"/>
        <v>5.1339285714285712</v>
      </c>
      <c r="AJ27" s="28">
        <f t="shared" si="15"/>
        <v>5.1339285714285712</v>
      </c>
      <c r="AK27" s="28">
        <f t="shared" si="15"/>
        <v>5.1339285714285712</v>
      </c>
      <c r="AL27" s="28">
        <f t="shared" si="15"/>
        <v>5.1339285714285712</v>
      </c>
      <c r="AM27" s="28">
        <f t="shared" si="15"/>
        <v>5.1339285714285712</v>
      </c>
      <c r="AN27" s="28">
        <f t="shared" si="15"/>
        <v>5.1339285714285712</v>
      </c>
      <c r="AO27" s="28">
        <f t="shared" si="15"/>
        <v>5.1339285714285712</v>
      </c>
      <c r="AP27" s="28">
        <f t="shared" si="15"/>
        <v>5.1339285714285712</v>
      </c>
      <c r="AQ27" s="28">
        <f t="shared" si="15"/>
        <v>5.1339285714285712</v>
      </c>
      <c r="AR27" s="28">
        <f t="shared" si="15"/>
        <v>5.1339285714285712</v>
      </c>
      <c r="AS27" s="28">
        <f t="shared" si="15"/>
        <v>5.1339285714285712</v>
      </c>
      <c r="AT27" s="28">
        <f t="shared" si="15"/>
        <v>5.1339285714285712</v>
      </c>
      <c r="AU27" s="28">
        <f t="shared" si="15"/>
        <v>5.1339285714285712</v>
      </c>
      <c r="AV27" s="28">
        <f t="shared" si="15"/>
        <v>5.1339285714285712</v>
      </c>
      <c r="AW27" s="28">
        <f t="shared" si="15"/>
        <v>5.1339285714285712</v>
      </c>
      <c r="AX27" s="28">
        <f t="shared" si="15"/>
        <v>5.1339285714285712</v>
      </c>
      <c r="AY27" s="28">
        <f t="shared" si="15"/>
        <v>5.1339285714285712</v>
      </c>
      <c r="AZ27" s="28">
        <f t="shared" si="15"/>
        <v>5.1339285714285712</v>
      </c>
      <c r="BA27" s="28">
        <f t="shared" si="15"/>
        <v>5.1339285714285712</v>
      </c>
      <c r="BB27" s="28">
        <f t="shared" si="15"/>
        <v>5.1339285714285712</v>
      </c>
      <c r="BC27" s="28">
        <f t="shared" si="15"/>
        <v>5.1339285714285712</v>
      </c>
      <c r="BD27" s="28">
        <f t="shared" si="15"/>
        <v>5.1339285714285712</v>
      </c>
      <c r="BE27" s="28">
        <f t="shared" si="15"/>
        <v>5.1339285714285712</v>
      </c>
      <c r="BF27" s="28">
        <f t="shared" si="15"/>
        <v>5.1339285714285712</v>
      </c>
      <c r="BG27" s="28">
        <f t="shared" si="15"/>
        <v>5.1339285714285712</v>
      </c>
      <c r="BH27" s="28">
        <f t="shared" si="15"/>
        <v>5.1339285714285712</v>
      </c>
      <c r="BI27" s="28">
        <f t="shared" si="15"/>
        <v>5.1339285714285712</v>
      </c>
      <c r="BJ27" s="28">
        <f t="shared" si="15"/>
        <v>5.1339285714285712</v>
      </c>
      <c r="BK27" s="28">
        <f t="shared" si="15"/>
        <v>5.1339285714285712</v>
      </c>
      <c r="BL27" s="28">
        <f t="shared" si="15"/>
        <v>5.1339285714285712</v>
      </c>
      <c r="BM27" s="28">
        <f t="shared" si="15"/>
        <v>5.1339285714285712</v>
      </c>
      <c r="BN27" s="28">
        <f t="shared" si="15"/>
        <v>5.1339285714285712</v>
      </c>
      <c r="BO27" s="28">
        <f t="shared" si="15"/>
        <v>5.1339285714285712</v>
      </c>
      <c r="BP27" s="28">
        <f t="shared" si="15"/>
        <v>5.1339285714285712</v>
      </c>
      <c r="BQ27" s="28">
        <f t="shared" ref="BQ27:BW27" si="16">+BQ24+BQ20+BQ14</f>
        <v>5.1339285714285712</v>
      </c>
      <c r="BR27" s="28">
        <f t="shared" si="16"/>
        <v>5.0297619047619051</v>
      </c>
      <c r="BS27" s="28">
        <f t="shared" si="16"/>
        <v>5.0297619047619051</v>
      </c>
      <c r="BT27" s="28">
        <f t="shared" si="16"/>
        <v>5.0297619047619051</v>
      </c>
      <c r="BU27" s="28">
        <f t="shared" si="16"/>
        <v>5.0297619047619051</v>
      </c>
      <c r="BV27" s="28">
        <f t="shared" si="16"/>
        <v>5.0297619047619051</v>
      </c>
      <c r="BW27" s="28">
        <f t="shared" si="16"/>
        <v>5.0297619047619051</v>
      </c>
      <c r="BX27" s="28"/>
    </row>
    <row r="28" spans="1:76" hidden="1"/>
    <row r="29" spans="1:76" hidden="1">
      <c r="A29" t="s">
        <v>77</v>
      </c>
      <c r="B29" s="117"/>
      <c r="D29" s="28">
        <f>+RH!O38</f>
        <v>19.666666666666668</v>
      </c>
      <c r="E29" s="28">
        <f>+RH!P38</f>
        <v>19.666666666666668</v>
      </c>
      <c r="F29" s="28">
        <f>+RH!Q38</f>
        <v>19.666666666666668</v>
      </c>
      <c r="G29" s="28">
        <f>+RH!R38</f>
        <v>19.666666666666668</v>
      </c>
      <c r="H29" s="28">
        <f>+RH!S38</f>
        <v>19.666666666666668</v>
      </c>
      <c r="I29" s="28">
        <f>+RH!T38</f>
        <v>19.666666666666668</v>
      </c>
      <c r="J29" s="28">
        <f>+RH!U38</f>
        <v>19.666666666666668</v>
      </c>
      <c r="K29" s="28">
        <f>+RH!V38</f>
        <v>19.666666666666668</v>
      </c>
      <c r="L29" s="28">
        <f>+RH!W38</f>
        <v>19.666666666666668</v>
      </c>
      <c r="M29" s="28">
        <f>+RH!X38</f>
        <v>19.666666666666668</v>
      </c>
      <c r="N29" s="28">
        <f>+RH!Y38</f>
        <v>19.666666666666668</v>
      </c>
      <c r="O29" s="28">
        <f>+RH!Z38</f>
        <v>19.666666666666668</v>
      </c>
      <c r="P29" s="28">
        <f>+RH!AA38</f>
        <v>22.184999999999999</v>
      </c>
      <c r="Q29" s="28">
        <f>+RH!AB38</f>
        <v>22.184999999999999</v>
      </c>
      <c r="R29" s="28">
        <f>+RH!AC38</f>
        <v>22.184999999999999</v>
      </c>
      <c r="S29" s="28">
        <f>+RH!AD38</f>
        <v>22.184999999999999</v>
      </c>
      <c r="T29" s="28">
        <f>+RH!AE38</f>
        <v>22.184999999999999</v>
      </c>
      <c r="U29" s="28">
        <f>+RH!AF38</f>
        <v>23.459999999999997</v>
      </c>
      <c r="V29" s="28">
        <f>+RH!AG38</f>
        <v>23.459999999999997</v>
      </c>
      <c r="W29" s="28">
        <f>+RH!AH38</f>
        <v>23.459999999999997</v>
      </c>
      <c r="X29" s="28">
        <f>+RH!AI38</f>
        <v>23.459999999999997</v>
      </c>
      <c r="Y29" s="28">
        <f>+RH!AJ38</f>
        <v>23.459999999999997</v>
      </c>
      <c r="Z29" s="28">
        <f>+RH!AK38</f>
        <v>23.459999999999997</v>
      </c>
      <c r="AA29" s="28">
        <f>+RH!AL38</f>
        <v>23.459999999999997</v>
      </c>
      <c r="AB29" s="28">
        <f>+RH!AM38</f>
        <v>31.212</v>
      </c>
      <c r="AC29" s="28">
        <f>+RH!AN38</f>
        <v>31.212</v>
      </c>
      <c r="AD29" s="28">
        <f>+RH!AO38</f>
        <v>31.212</v>
      </c>
      <c r="AE29" s="28">
        <f>+RH!AP38</f>
        <v>31.212</v>
      </c>
      <c r="AF29" s="28">
        <f>+RH!AQ38</f>
        <v>31.212</v>
      </c>
      <c r="AG29" s="28">
        <f>+RH!AR38</f>
        <v>31.212</v>
      </c>
      <c r="AH29" s="28">
        <f>+RH!AS38</f>
        <v>31.212</v>
      </c>
      <c r="AI29" s="28">
        <f>+RH!AT38</f>
        <v>31.212</v>
      </c>
      <c r="AJ29" s="28">
        <f>+RH!AU38</f>
        <v>31.212</v>
      </c>
      <c r="AK29" s="28">
        <f>+RH!AV38</f>
        <v>31.212</v>
      </c>
      <c r="AL29" s="28">
        <f>+RH!AW38</f>
        <v>31.212</v>
      </c>
      <c r="AM29" s="28">
        <f>+RH!AX38</f>
        <v>31.212</v>
      </c>
      <c r="AN29" s="28">
        <f>+RH!AY38</f>
        <v>31.836239999999997</v>
      </c>
      <c r="AO29" s="28">
        <f>+RH!AZ38</f>
        <v>31.836239999999997</v>
      </c>
      <c r="AP29" s="28">
        <f>+RH!BA38</f>
        <v>31.836239999999997</v>
      </c>
      <c r="AQ29" s="28">
        <f>+RH!BB38</f>
        <v>31.836239999999997</v>
      </c>
      <c r="AR29" s="28">
        <f>+RH!BC38</f>
        <v>31.836239999999997</v>
      </c>
      <c r="AS29" s="28">
        <f>+RH!BD38</f>
        <v>31.836239999999997</v>
      </c>
      <c r="AT29" s="28">
        <f>+RH!BE38</f>
        <v>31.836239999999997</v>
      </c>
      <c r="AU29" s="28">
        <f>+RH!BF38</f>
        <v>31.836239999999997</v>
      </c>
      <c r="AV29" s="28">
        <f>+RH!BG38</f>
        <v>31.836239999999997</v>
      </c>
      <c r="AW29" s="28">
        <f>+RH!BH38</f>
        <v>31.836239999999997</v>
      </c>
      <c r="AX29" s="28">
        <f>+RH!BI38</f>
        <v>31.836239999999997</v>
      </c>
      <c r="AY29" s="28">
        <f>+RH!BJ38</f>
        <v>31.836239999999997</v>
      </c>
      <c r="AZ29" s="28">
        <f>+RH!BK38</f>
        <v>32.472964800000007</v>
      </c>
      <c r="BA29" s="28">
        <f>+RH!BL38</f>
        <v>32.472964800000007</v>
      </c>
      <c r="BB29" s="28">
        <f>+RH!BM38</f>
        <v>32.472964800000007</v>
      </c>
      <c r="BC29" s="28">
        <f>+RH!BN38</f>
        <v>32.472964800000007</v>
      </c>
      <c r="BD29" s="28">
        <f>+RH!BO38</f>
        <v>32.472964800000007</v>
      </c>
      <c r="BE29" s="28">
        <f>+RH!BP38</f>
        <v>32.472964800000007</v>
      </c>
      <c r="BF29" s="28">
        <f>+RH!BQ38</f>
        <v>32.472964800000007</v>
      </c>
      <c r="BG29" s="28">
        <f>+RH!BR38</f>
        <v>32.472964800000007</v>
      </c>
      <c r="BH29" s="28">
        <f>+RH!BS38</f>
        <v>32.472964800000007</v>
      </c>
      <c r="BI29" s="28">
        <f>+RH!BT38</f>
        <v>32.472964800000007</v>
      </c>
      <c r="BJ29" s="28">
        <f>+RH!BU38</f>
        <v>32.472964800000007</v>
      </c>
      <c r="BK29" s="28">
        <f>+RH!BV38</f>
        <v>32.472964800000007</v>
      </c>
      <c r="BL29" s="28">
        <f>+RH!BW38</f>
        <v>33.122424096000003</v>
      </c>
      <c r="BM29" s="28">
        <f>+RH!BX38</f>
        <v>33.122424096000003</v>
      </c>
      <c r="BN29" s="28">
        <f>+RH!BY38</f>
        <v>33.122424096000003</v>
      </c>
      <c r="BO29" s="28">
        <f>+RH!BZ38</f>
        <v>33.122424096000003</v>
      </c>
      <c r="BP29" s="28">
        <f>+RH!CA38</f>
        <v>33.122424096000003</v>
      </c>
      <c r="BQ29" s="28">
        <f>+RH!CB38</f>
        <v>33.122424096000003</v>
      </c>
      <c r="BR29" s="28">
        <f>+RH!CC38</f>
        <v>33.122424096000003</v>
      </c>
      <c r="BS29" s="28">
        <f>+RH!CD38</f>
        <v>33.122424096000003</v>
      </c>
      <c r="BT29" s="28">
        <f>+RH!CE38</f>
        <v>33.122424096000003</v>
      </c>
      <c r="BU29" s="28">
        <f>+RH!CF38</f>
        <v>33.122424096000003</v>
      </c>
      <c r="BV29" s="28">
        <f>+RH!CG38</f>
        <v>33.122424096000003</v>
      </c>
      <c r="BW29" s="28">
        <f>+RH!CH38</f>
        <v>33.122424096000003</v>
      </c>
    </row>
    <row r="30" spans="1:76" hidden="1">
      <c r="A30" t="s">
        <v>78</v>
      </c>
      <c r="D30" s="28">
        <f>+RH!CJ38</f>
        <v>5.1033799999999996</v>
      </c>
      <c r="E30" s="28">
        <f>+RH!CK38</f>
        <v>5.1033799999999996</v>
      </c>
      <c r="F30" s="28">
        <f>+RH!CL38</f>
        <v>5.1033799999999996</v>
      </c>
      <c r="G30" s="28">
        <f>+RH!CM38</f>
        <v>5.1033799999999996</v>
      </c>
      <c r="H30" s="28">
        <f>+RH!CN38</f>
        <v>5.1033799999999996</v>
      </c>
      <c r="I30" s="28">
        <f>+RH!CO38</f>
        <v>5.1033799999999996</v>
      </c>
      <c r="J30" s="28">
        <f>+RH!CP38</f>
        <v>5.1033799999999996</v>
      </c>
      <c r="K30" s="28">
        <f>+RH!CQ38</f>
        <v>5.1033799999999996</v>
      </c>
      <c r="L30" s="28">
        <f>+RH!CR38</f>
        <v>5.1033799999999996</v>
      </c>
      <c r="M30" s="28">
        <f>+RH!CS38</f>
        <v>5.1033799999999996</v>
      </c>
      <c r="N30" s="28">
        <f>+RH!CT38</f>
        <v>5.1033799999999996</v>
      </c>
      <c r="O30" s="28">
        <f>+RH!CU38</f>
        <v>5.1033799999999996</v>
      </c>
      <c r="P30" s="28">
        <f>+RH!CV38</f>
        <v>5.9003225999999991</v>
      </c>
      <c r="Q30" s="28">
        <f>+RH!CW38</f>
        <v>5.9003225999999991</v>
      </c>
      <c r="R30" s="28">
        <f>+RH!CX38</f>
        <v>5.9003225999999991</v>
      </c>
      <c r="S30" s="28">
        <f>+RH!CY38</f>
        <v>5.9003225999999991</v>
      </c>
      <c r="T30" s="28">
        <f>+RH!CZ38</f>
        <v>5.9003225999999991</v>
      </c>
      <c r="U30" s="28">
        <f>+RH!DA38</f>
        <v>6.3172475999999991</v>
      </c>
      <c r="V30" s="28">
        <f>+RH!DB38</f>
        <v>6.3172475999999991</v>
      </c>
      <c r="W30" s="28">
        <f>+RH!DC38</f>
        <v>6.3172475999999991</v>
      </c>
      <c r="X30" s="28">
        <f>+RH!DD38</f>
        <v>6.3172475999999991</v>
      </c>
      <c r="Y30" s="28">
        <f>+RH!DE38</f>
        <v>6.3172475999999991</v>
      </c>
      <c r="Z30" s="28">
        <f>+RH!DF38</f>
        <v>6.3172475999999991</v>
      </c>
      <c r="AA30" s="28">
        <f>+RH!DG38</f>
        <v>6.3172475999999991</v>
      </c>
      <c r="AB30" s="28">
        <f>+RH!DH38</f>
        <v>7.691032152</v>
      </c>
      <c r="AC30" s="28">
        <f>+RH!DI38</f>
        <v>7.691032152</v>
      </c>
      <c r="AD30" s="28">
        <f>+RH!DJ38</f>
        <v>7.691032152</v>
      </c>
      <c r="AE30" s="28">
        <f>+RH!DK38</f>
        <v>7.691032152</v>
      </c>
      <c r="AF30" s="28">
        <f>+RH!DL38</f>
        <v>7.691032152</v>
      </c>
      <c r="AG30" s="28">
        <f>+RH!DM38</f>
        <v>7.691032152</v>
      </c>
      <c r="AH30" s="28">
        <f>+RH!DN38</f>
        <v>7.691032152</v>
      </c>
      <c r="AI30" s="28">
        <f>+RH!DO38</f>
        <v>7.691032152</v>
      </c>
      <c r="AJ30" s="28">
        <f>+RH!DP38</f>
        <v>7.691032152</v>
      </c>
      <c r="AK30" s="28">
        <f>+RH!DQ38</f>
        <v>7.691032152</v>
      </c>
      <c r="AL30" s="28">
        <f>+RH!DR38</f>
        <v>7.691032152</v>
      </c>
      <c r="AM30" s="28">
        <f>+RH!DS38</f>
        <v>7.691032152</v>
      </c>
      <c r="AN30" s="28">
        <f>+RH!DT38</f>
        <v>7.8448527950399995</v>
      </c>
      <c r="AO30" s="28">
        <f>+RH!DU38</f>
        <v>7.8448527950399995</v>
      </c>
      <c r="AP30" s="28">
        <f>+RH!DV38</f>
        <v>7.8448527950399995</v>
      </c>
      <c r="AQ30" s="28">
        <f>+RH!DW38</f>
        <v>7.8448527950399995</v>
      </c>
      <c r="AR30" s="28">
        <f>+RH!DX38</f>
        <v>7.8448527950399995</v>
      </c>
      <c r="AS30" s="28">
        <f>+RH!DY38</f>
        <v>7.8448527950399995</v>
      </c>
      <c r="AT30" s="28">
        <f>+RH!DZ38</f>
        <v>7.8448527950399995</v>
      </c>
      <c r="AU30" s="28">
        <f>+RH!EA38</f>
        <v>7.8448527950399995</v>
      </c>
      <c r="AV30" s="28">
        <f>+RH!EB38</f>
        <v>7.8448527950399995</v>
      </c>
      <c r="AW30" s="28">
        <f>+RH!EC38</f>
        <v>7.8448527950399995</v>
      </c>
      <c r="AX30" s="28">
        <f>+RH!ED38</f>
        <v>7.8448527950399995</v>
      </c>
      <c r="AY30" s="28">
        <f>+RH!EE38</f>
        <v>7.8448527950399995</v>
      </c>
      <c r="AZ30" s="28">
        <f>+RH!EF38</f>
        <v>8.0017498509407989</v>
      </c>
      <c r="BA30" s="28">
        <f>+RH!EG38</f>
        <v>8.0017498509407989</v>
      </c>
      <c r="BB30" s="28">
        <f>+RH!EH38</f>
        <v>8.0017498509407989</v>
      </c>
      <c r="BC30" s="28">
        <f>+RH!EI38</f>
        <v>8.0017498509407989</v>
      </c>
      <c r="BD30" s="28">
        <f>+RH!EJ38</f>
        <v>8.0017498509407989</v>
      </c>
      <c r="BE30" s="28">
        <f>+RH!EK38</f>
        <v>8.0017498509407989</v>
      </c>
      <c r="BF30" s="28">
        <f>+RH!EL38</f>
        <v>8.0017498509407989</v>
      </c>
      <c r="BG30" s="28">
        <f>+RH!EM38</f>
        <v>8.0017498509407989</v>
      </c>
      <c r="BH30" s="28">
        <f>+RH!EN38</f>
        <v>8.0017498509407989</v>
      </c>
      <c r="BI30" s="28">
        <f>+RH!EO38</f>
        <v>8.0017498509407989</v>
      </c>
      <c r="BJ30" s="28">
        <f>+RH!EP38</f>
        <v>8.0017498509407989</v>
      </c>
      <c r="BK30" s="28">
        <f>+RH!EQ38</f>
        <v>8.0017498509407989</v>
      </c>
      <c r="BL30" s="28">
        <f>+RH!ER38</f>
        <v>8.1617848479596145</v>
      </c>
      <c r="BM30" s="28">
        <f>+RH!ES38</f>
        <v>8.1617848479596145</v>
      </c>
      <c r="BN30" s="28">
        <f>+RH!ET38</f>
        <v>8.1617848479596145</v>
      </c>
      <c r="BO30" s="28">
        <f>+RH!EU38</f>
        <v>8.1617848479596145</v>
      </c>
      <c r="BP30" s="28">
        <f>+RH!EV38</f>
        <v>8.1617848479596145</v>
      </c>
      <c r="BQ30" s="28">
        <f>+RH!EW38</f>
        <v>8.1617848479596145</v>
      </c>
      <c r="BR30" s="28">
        <f>+RH!EX38</f>
        <v>8.1617848479596145</v>
      </c>
      <c r="BS30" s="28">
        <f>+RH!EY38</f>
        <v>8.1617848479596145</v>
      </c>
      <c r="BT30" s="28">
        <f>+RH!EZ38</f>
        <v>8.1617848479596145</v>
      </c>
      <c r="BU30" s="28">
        <f>+RH!FA38</f>
        <v>8.1617848479596145</v>
      </c>
      <c r="BV30" s="28">
        <f>+RH!FB38</f>
        <v>8.1617848479596145</v>
      </c>
      <c r="BW30" s="28">
        <f>+RH!FC38</f>
        <v>8.1617848479596145</v>
      </c>
    </row>
    <row r="31" spans="1:76" hidden="1">
      <c r="A31" t="s">
        <v>82</v>
      </c>
      <c r="D31" s="28">
        <f>+RH!FE38</f>
        <v>1.0144333333333333</v>
      </c>
      <c r="E31" s="28">
        <f>+RH!FF38</f>
        <v>1.0144333333333333</v>
      </c>
      <c r="F31" s="28">
        <f>+RH!FG38</f>
        <v>1.0144333333333333</v>
      </c>
      <c r="G31" s="28">
        <f>+RH!FH38</f>
        <v>1.0144333333333333</v>
      </c>
      <c r="H31" s="28">
        <f>+RH!FI38</f>
        <v>1.0144333333333333</v>
      </c>
      <c r="I31" s="28">
        <f>+RH!FJ38</f>
        <v>1.0144333333333333</v>
      </c>
      <c r="J31" s="28">
        <f>+RH!FK38</f>
        <v>1.0144333333333333</v>
      </c>
      <c r="K31" s="28">
        <f>+RH!FL38</f>
        <v>1.0144333333333333</v>
      </c>
      <c r="L31" s="28">
        <f>+RH!FM38</f>
        <v>1.0144333333333333</v>
      </c>
      <c r="M31" s="28">
        <f>+RH!FN38</f>
        <v>1.0144333333333333</v>
      </c>
      <c r="N31" s="28">
        <f>+RH!FO38</f>
        <v>1.0144333333333333</v>
      </c>
      <c r="O31" s="28">
        <f>+RH!FP38</f>
        <v>1.0144333333333333</v>
      </c>
      <c r="P31" s="28">
        <f>+RH!FQ38</f>
        <v>1.1728470000000002</v>
      </c>
      <c r="Q31" s="28">
        <f>+RH!FR38</f>
        <v>1.1728470000000002</v>
      </c>
      <c r="R31" s="28">
        <f>+RH!FS38</f>
        <v>1.1728470000000002</v>
      </c>
      <c r="S31" s="28">
        <f>+RH!FT38</f>
        <v>1.1728470000000002</v>
      </c>
      <c r="T31" s="28">
        <f>+RH!FU38</f>
        <v>1.1728470000000002</v>
      </c>
      <c r="U31" s="28">
        <f>+RH!FV38</f>
        <v>1.2557220000000002</v>
      </c>
      <c r="V31" s="28">
        <f>+RH!FW38</f>
        <v>1.2557220000000002</v>
      </c>
      <c r="W31" s="28">
        <f>+RH!FX38</f>
        <v>1.2557220000000002</v>
      </c>
      <c r="X31" s="28">
        <f>+RH!FY38</f>
        <v>1.2557220000000002</v>
      </c>
      <c r="Y31" s="28">
        <f>+RH!FZ38</f>
        <v>1.2557220000000002</v>
      </c>
      <c r="Z31" s="28">
        <f>+RH!GA38</f>
        <v>1.2557220000000002</v>
      </c>
      <c r="AA31" s="28">
        <f>+RH!GB38</f>
        <v>1.2557220000000002</v>
      </c>
      <c r="AB31" s="28">
        <f>+RH!GC38</f>
        <v>1.5287984400000003</v>
      </c>
      <c r="AC31" s="28">
        <f>+RH!GD38</f>
        <v>1.5287984400000003</v>
      </c>
      <c r="AD31" s="28">
        <f>+RH!GE38</f>
        <v>1.5287984400000003</v>
      </c>
      <c r="AE31" s="28">
        <f>+RH!GF38</f>
        <v>1.5287984400000003</v>
      </c>
      <c r="AF31" s="28">
        <f>+RH!GG38</f>
        <v>1.5287984400000003</v>
      </c>
      <c r="AG31" s="28">
        <f>+RH!GH38</f>
        <v>1.5287984400000003</v>
      </c>
      <c r="AH31" s="28">
        <f>+RH!GI38</f>
        <v>1.5287984400000003</v>
      </c>
      <c r="AI31" s="28">
        <f>+RH!GJ38</f>
        <v>1.5287984400000003</v>
      </c>
      <c r="AJ31" s="28">
        <f>+RH!GK38</f>
        <v>1.5287984400000003</v>
      </c>
      <c r="AK31" s="28">
        <f>+RH!GL38</f>
        <v>1.5287984400000003</v>
      </c>
      <c r="AL31" s="28">
        <f>+RH!GM38</f>
        <v>1.5287984400000003</v>
      </c>
      <c r="AM31" s="28">
        <f>+RH!GN38</f>
        <v>1.5287984400000003</v>
      </c>
      <c r="AN31" s="28">
        <f>+RH!GO38</f>
        <v>1.5593744087999999</v>
      </c>
      <c r="AO31" s="28">
        <f>+RH!GP38</f>
        <v>1.5593744087999999</v>
      </c>
      <c r="AP31" s="28">
        <f>+RH!GQ38</f>
        <v>1.5593744087999999</v>
      </c>
      <c r="AQ31" s="28">
        <f>+RH!GR38</f>
        <v>1.5593744087999999</v>
      </c>
      <c r="AR31" s="28">
        <f>+RH!GS38</f>
        <v>1.5593744087999999</v>
      </c>
      <c r="AS31" s="28">
        <f>+RH!GT38</f>
        <v>1.5593744087999999</v>
      </c>
      <c r="AT31" s="28">
        <f>+RH!GU38</f>
        <v>1.5593744087999999</v>
      </c>
      <c r="AU31" s="28">
        <f>+RH!GV38</f>
        <v>1.5593744087999999</v>
      </c>
      <c r="AV31" s="28">
        <f>+RH!GW38</f>
        <v>1.5593744087999999</v>
      </c>
      <c r="AW31" s="28">
        <f>+RH!GX38</f>
        <v>1.5593744087999999</v>
      </c>
      <c r="AX31" s="28">
        <f>+RH!GY38</f>
        <v>1.5593744087999999</v>
      </c>
      <c r="AY31" s="28">
        <f>+RH!GZ38</f>
        <v>1.5593744087999999</v>
      </c>
      <c r="AZ31" s="28">
        <f>+RH!HA38</f>
        <v>1.5905618969760003</v>
      </c>
      <c r="BA31" s="28">
        <f>+RH!HB38</f>
        <v>1.5905618969760003</v>
      </c>
      <c r="BB31" s="28">
        <f>+RH!HC38</f>
        <v>1.5905618969760003</v>
      </c>
      <c r="BC31" s="28">
        <f>+RH!HD38</f>
        <v>1.5905618969760003</v>
      </c>
      <c r="BD31" s="28">
        <f>+RH!HE38</f>
        <v>1.5905618969760003</v>
      </c>
      <c r="BE31" s="28">
        <f>+RH!HF38</f>
        <v>1.5905618969760003</v>
      </c>
      <c r="BF31" s="28">
        <f>+RH!HG38</f>
        <v>1.5905618969760003</v>
      </c>
      <c r="BG31" s="28">
        <f>+RH!HH38</f>
        <v>1.5905618969760003</v>
      </c>
      <c r="BH31" s="28">
        <f>+RH!HI38</f>
        <v>1.5905618969760003</v>
      </c>
      <c r="BI31" s="28">
        <f>+RH!HJ38</f>
        <v>1.5905618969760003</v>
      </c>
      <c r="BJ31" s="28">
        <f>+RH!HK38</f>
        <v>1.5905618969760003</v>
      </c>
      <c r="BK31" s="28">
        <f>+RH!HL38</f>
        <v>1.5905618969760003</v>
      </c>
      <c r="BL31" s="28">
        <f>+RH!HM38</f>
        <v>1.6223731349155199</v>
      </c>
      <c r="BM31" s="28">
        <f>+RH!HN38</f>
        <v>1.6223731349155199</v>
      </c>
      <c r="BN31" s="28">
        <f>+RH!HO38</f>
        <v>1.6223731349155199</v>
      </c>
      <c r="BO31" s="28">
        <f>+RH!HP38</f>
        <v>1.6223731349155199</v>
      </c>
      <c r="BP31" s="28">
        <f>+RH!HQ38</f>
        <v>1.6223731349155199</v>
      </c>
      <c r="BQ31" s="28">
        <f>+RH!HR38</f>
        <v>1.6223731349155199</v>
      </c>
      <c r="BR31" s="28">
        <f>+RH!HS38</f>
        <v>1.6223731349155199</v>
      </c>
      <c r="BS31" s="28">
        <f>+RH!HT38</f>
        <v>1.6223731349155199</v>
      </c>
      <c r="BT31" s="28">
        <f>+RH!HU38</f>
        <v>1.6223731349155199</v>
      </c>
      <c r="BU31" s="28">
        <f>+RH!HV38</f>
        <v>1.6223731349155199</v>
      </c>
      <c r="BV31" s="28">
        <f>+RH!HW38</f>
        <v>1.6223731349155199</v>
      </c>
      <c r="BW31" s="28">
        <f>+RH!HX38</f>
        <v>1.6223731349155199</v>
      </c>
    </row>
    <row r="32" spans="1:76" ht="15.75" hidden="1" customHeight="1">
      <c r="A32" t="s">
        <v>83</v>
      </c>
      <c r="D32" s="28">
        <f>+RH!HZ38</f>
        <v>5.7376739583333327</v>
      </c>
      <c r="E32" s="28">
        <f>+RH!IA38</f>
        <v>5.7376739583333327</v>
      </c>
      <c r="F32" s="28">
        <f>+RH!IB38</f>
        <v>5.7376739583333327</v>
      </c>
      <c r="G32" s="28">
        <f>+RH!IC38</f>
        <v>5.7376739583333327</v>
      </c>
      <c r="H32" s="28">
        <f>+RH!ID38</f>
        <v>5.7376739583333327</v>
      </c>
      <c r="I32" s="28">
        <f>+RH!IE38</f>
        <v>5.7376739583333327</v>
      </c>
      <c r="J32" s="28">
        <f>+RH!IF38</f>
        <v>5.7376739583333327</v>
      </c>
      <c r="K32" s="28">
        <f>+RH!IG38</f>
        <v>5.7376739583333327</v>
      </c>
      <c r="L32" s="28">
        <f>+RH!IH38</f>
        <v>5.7376739583333327</v>
      </c>
      <c r="M32" s="28">
        <f>+RH!II38</f>
        <v>5.7376739583333327</v>
      </c>
      <c r="N32" s="28">
        <f>+RH!IJ38</f>
        <v>5.7376739583333327</v>
      </c>
      <c r="O32" s="28">
        <f>+RH!IK38</f>
        <v>5.7376739583333327</v>
      </c>
      <c r="P32" s="28">
        <f>+RH!IL38</f>
        <v>6.4109099499999989</v>
      </c>
      <c r="Q32" s="28">
        <f>+RH!IM38</f>
        <v>6.4109099499999989</v>
      </c>
      <c r="R32" s="28">
        <f>+RH!IN38</f>
        <v>6.4109099499999989</v>
      </c>
      <c r="S32" s="28">
        <f>+RH!IO38</f>
        <v>6.4109099499999989</v>
      </c>
      <c r="T32" s="28">
        <f>+RH!IP38</f>
        <v>6.4109099499999989</v>
      </c>
      <c r="U32" s="28">
        <f>+RH!IQ38</f>
        <v>6.7264724499999993</v>
      </c>
      <c r="V32" s="28">
        <f>+RH!IR38</f>
        <v>6.7264724499999993</v>
      </c>
      <c r="W32" s="28">
        <f>+RH!IS38</f>
        <v>6.7264724499999993</v>
      </c>
      <c r="X32" s="28">
        <f>+RH!IT38</f>
        <v>6.7264724499999993</v>
      </c>
      <c r="Y32" s="28">
        <f>+RH!IU38</f>
        <v>6.7264724499999993</v>
      </c>
      <c r="Z32" s="28">
        <f>+RH!IV38</f>
        <v>6.7264724499999993</v>
      </c>
      <c r="AA32" s="28">
        <f>+RH!IW38</f>
        <v>6.7264724499999993</v>
      </c>
      <c r="AB32" s="28">
        <f>+RH!IX38</f>
        <v>8.8646776972499985</v>
      </c>
      <c r="AC32" s="28">
        <f>+RH!IY38</f>
        <v>8.8646776972499985</v>
      </c>
      <c r="AD32" s="28">
        <f>+RH!IZ38</f>
        <v>8.8646776972499985</v>
      </c>
      <c r="AE32" s="28">
        <f>+RH!JA38</f>
        <v>8.8646776972499985</v>
      </c>
      <c r="AF32" s="28">
        <f>+RH!JB38</f>
        <v>8.8646776972499985</v>
      </c>
      <c r="AG32" s="28">
        <f>+RH!JC38</f>
        <v>8.8646776972499985</v>
      </c>
      <c r="AH32" s="28">
        <f>+RH!JD38</f>
        <v>8.8646776972499985</v>
      </c>
      <c r="AI32" s="28">
        <f>+RH!JE38</f>
        <v>8.8646776972499985</v>
      </c>
      <c r="AJ32" s="28">
        <f>+RH!JF38</f>
        <v>8.8646776972499985</v>
      </c>
      <c r="AK32" s="28">
        <f>+RH!JG38</f>
        <v>8.8646776972499985</v>
      </c>
      <c r="AL32" s="28">
        <f>+RH!JH38</f>
        <v>8.8646776972499985</v>
      </c>
      <c r="AM32" s="28">
        <f>+RH!JI38</f>
        <v>8.8646776972499985</v>
      </c>
      <c r="AN32" s="28">
        <f>+RH!JJ38</f>
        <v>9.0419712511949992</v>
      </c>
      <c r="AO32" s="28">
        <f>+RH!JK38</f>
        <v>9.0419712511949992</v>
      </c>
      <c r="AP32" s="28">
        <f>+RH!JL38</f>
        <v>9.0419712511949992</v>
      </c>
      <c r="AQ32" s="28">
        <f>+RH!JM38</f>
        <v>9.0419712511949992</v>
      </c>
      <c r="AR32" s="28">
        <f>+RH!JN38</f>
        <v>9.0419712511949992</v>
      </c>
      <c r="AS32" s="28">
        <f>+RH!JO38</f>
        <v>9.0419712511949992</v>
      </c>
      <c r="AT32" s="28">
        <f>+RH!JP38</f>
        <v>9.0419712511949992</v>
      </c>
      <c r="AU32" s="28">
        <f>+RH!JQ38</f>
        <v>9.0419712511949992</v>
      </c>
      <c r="AV32" s="28">
        <f>+RH!JR38</f>
        <v>9.0419712511949992</v>
      </c>
      <c r="AW32" s="28">
        <f>+RH!JS38</f>
        <v>9.0419712511949992</v>
      </c>
      <c r="AX32" s="28">
        <f>+RH!JT38</f>
        <v>9.0419712511949992</v>
      </c>
      <c r="AY32" s="28">
        <f>+RH!JU38</f>
        <v>9.0419712511949992</v>
      </c>
      <c r="AZ32" s="28">
        <f>+RH!JV38</f>
        <v>9.2228106762188986</v>
      </c>
      <c r="BA32" s="28">
        <f>+RH!JW38</f>
        <v>9.2228106762188986</v>
      </c>
      <c r="BB32" s="28">
        <f>+RH!JX38</f>
        <v>9.2228106762188986</v>
      </c>
      <c r="BC32" s="28">
        <f>+RH!JY38</f>
        <v>9.2228106762188986</v>
      </c>
      <c r="BD32" s="28">
        <f>+RH!JZ38</f>
        <v>9.2228106762188986</v>
      </c>
      <c r="BE32" s="28">
        <f>+RH!KA38</f>
        <v>9.2228106762188986</v>
      </c>
      <c r="BF32" s="28">
        <f>+RH!KB38</f>
        <v>9.2228106762188986</v>
      </c>
      <c r="BG32" s="28">
        <f>+RH!KC38</f>
        <v>9.2228106762188986</v>
      </c>
      <c r="BH32" s="28">
        <f>+RH!KD38</f>
        <v>9.2228106762188986</v>
      </c>
      <c r="BI32" s="28">
        <f>+RH!KE38</f>
        <v>9.2228106762188986</v>
      </c>
      <c r="BJ32" s="28">
        <f>+RH!KF38</f>
        <v>9.2228106762188986</v>
      </c>
      <c r="BK32" s="28">
        <f>+RH!KG38</f>
        <v>9.2228106762188986</v>
      </c>
      <c r="BL32" s="28">
        <f>+RH!KH38</f>
        <v>9.4072668897432763</v>
      </c>
      <c r="BM32" s="28">
        <f>+RH!KI38</f>
        <v>9.4072668897432763</v>
      </c>
      <c r="BN32" s="28">
        <f>+RH!KJ38</f>
        <v>9.4072668897432763</v>
      </c>
      <c r="BO32" s="28">
        <f>+RH!KK38</f>
        <v>9.4072668897432763</v>
      </c>
      <c r="BP32" s="28">
        <f>+RH!KL38</f>
        <v>9.4072668897432763</v>
      </c>
      <c r="BQ32" s="28">
        <f>+RH!KM38</f>
        <v>9.4072668897432763</v>
      </c>
      <c r="BR32" s="28">
        <f>+RH!KN38</f>
        <v>9.4072668897432763</v>
      </c>
      <c r="BS32" s="28">
        <f>+RH!KO38</f>
        <v>9.4072668897432763</v>
      </c>
      <c r="BT32" s="28">
        <f>+RH!KP38</f>
        <v>9.4072668897432763</v>
      </c>
      <c r="BU32" s="28">
        <f>+RH!KQ38</f>
        <v>9.4072668897432763</v>
      </c>
      <c r="BV32" s="28">
        <f>+RH!KR38</f>
        <v>9.4072668897432763</v>
      </c>
      <c r="BW32" s="28">
        <f>+RH!KS38</f>
        <v>9.4072668897432763</v>
      </c>
    </row>
    <row r="33" spans="1:75" ht="12.75" hidden="1" customHeight="1">
      <c r="A33" t="s">
        <v>93</v>
      </c>
      <c r="D33" s="28">
        <f>+D29-D31-D32</f>
        <v>12.914559375000003</v>
      </c>
      <c r="E33" s="28">
        <f t="shared" ref="E33:BP33" si="17">+E29-E31-E32</f>
        <v>12.914559375000003</v>
      </c>
      <c r="F33" s="28">
        <f t="shared" si="17"/>
        <v>12.914559375000003</v>
      </c>
      <c r="G33" s="28">
        <f t="shared" si="17"/>
        <v>12.914559375000003</v>
      </c>
      <c r="H33" s="28">
        <f t="shared" si="17"/>
        <v>12.914559375000003</v>
      </c>
      <c r="I33" s="28">
        <f t="shared" si="17"/>
        <v>12.914559375000003</v>
      </c>
      <c r="J33" s="28">
        <f t="shared" si="17"/>
        <v>12.914559375000003</v>
      </c>
      <c r="K33" s="28">
        <f t="shared" si="17"/>
        <v>12.914559375000003</v>
      </c>
      <c r="L33" s="28">
        <f t="shared" si="17"/>
        <v>12.914559375000003</v>
      </c>
      <c r="M33" s="28">
        <f t="shared" si="17"/>
        <v>12.914559375000003</v>
      </c>
      <c r="N33" s="28">
        <f t="shared" si="17"/>
        <v>12.914559375000003</v>
      </c>
      <c r="O33" s="28">
        <f t="shared" si="17"/>
        <v>12.914559375000003</v>
      </c>
      <c r="P33" s="28">
        <f t="shared" si="17"/>
        <v>14.601243049999999</v>
      </c>
      <c r="Q33" s="28">
        <f t="shared" si="17"/>
        <v>14.601243049999999</v>
      </c>
      <c r="R33" s="28">
        <f t="shared" si="17"/>
        <v>14.601243049999999</v>
      </c>
      <c r="S33" s="28">
        <f t="shared" si="17"/>
        <v>14.601243049999999</v>
      </c>
      <c r="T33" s="28">
        <f t="shared" si="17"/>
        <v>14.601243049999999</v>
      </c>
      <c r="U33" s="28">
        <f t="shared" si="17"/>
        <v>15.477805549999999</v>
      </c>
      <c r="V33" s="28">
        <f t="shared" si="17"/>
        <v>15.477805549999999</v>
      </c>
      <c r="W33" s="28">
        <f t="shared" si="17"/>
        <v>15.477805549999999</v>
      </c>
      <c r="X33" s="28">
        <f t="shared" si="17"/>
        <v>15.477805549999999</v>
      </c>
      <c r="Y33" s="28">
        <f t="shared" si="17"/>
        <v>15.477805549999999</v>
      </c>
      <c r="Z33" s="28">
        <f t="shared" si="17"/>
        <v>15.477805549999999</v>
      </c>
      <c r="AA33" s="28">
        <f t="shared" si="17"/>
        <v>15.477805549999999</v>
      </c>
      <c r="AB33" s="28">
        <f t="shared" si="17"/>
        <v>20.818523862750002</v>
      </c>
      <c r="AC33" s="28">
        <f t="shared" si="17"/>
        <v>20.818523862750002</v>
      </c>
      <c r="AD33" s="28">
        <f t="shared" si="17"/>
        <v>20.818523862750002</v>
      </c>
      <c r="AE33" s="28">
        <f t="shared" si="17"/>
        <v>20.818523862750002</v>
      </c>
      <c r="AF33" s="28">
        <f t="shared" si="17"/>
        <v>20.818523862750002</v>
      </c>
      <c r="AG33" s="28">
        <f t="shared" si="17"/>
        <v>20.818523862750002</v>
      </c>
      <c r="AH33" s="28">
        <f t="shared" si="17"/>
        <v>20.818523862750002</v>
      </c>
      <c r="AI33" s="28">
        <f t="shared" si="17"/>
        <v>20.818523862750002</v>
      </c>
      <c r="AJ33" s="28">
        <f t="shared" si="17"/>
        <v>20.818523862750002</v>
      </c>
      <c r="AK33" s="28">
        <f t="shared" si="17"/>
        <v>20.818523862750002</v>
      </c>
      <c r="AL33" s="28">
        <f t="shared" si="17"/>
        <v>20.818523862750002</v>
      </c>
      <c r="AM33" s="28">
        <f t="shared" si="17"/>
        <v>20.818523862750002</v>
      </c>
      <c r="AN33" s="28">
        <f t="shared" si="17"/>
        <v>21.234894340004999</v>
      </c>
      <c r="AO33" s="28">
        <f t="shared" si="17"/>
        <v>21.234894340004999</v>
      </c>
      <c r="AP33" s="28">
        <f t="shared" si="17"/>
        <v>21.234894340004999</v>
      </c>
      <c r="AQ33" s="28">
        <f t="shared" si="17"/>
        <v>21.234894340004999</v>
      </c>
      <c r="AR33" s="28">
        <f t="shared" si="17"/>
        <v>21.234894340004999</v>
      </c>
      <c r="AS33" s="28">
        <f t="shared" si="17"/>
        <v>21.234894340004999</v>
      </c>
      <c r="AT33" s="28">
        <f t="shared" si="17"/>
        <v>21.234894340004999</v>
      </c>
      <c r="AU33" s="28">
        <f t="shared" si="17"/>
        <v>21.234894340004999</v>
      </c>
      <c r="AV33" s="28">
        <f t="shared" si="17"/>
        <v>21.234894340004999</v>
      </c>
      <c r="AW33" s="28">
        <f t="shared" si="17"/>
        <v>21.234894340004999</v>
      </c>
      <c r="AX33" s="28">
        <f t="shared" si="17"/>
        <v>21.234894340004999</v>
      </c>
      <c r="AY33" s="28">
        <f t="shared" si="17"/>
        <v>21.234894340004999</v>
      </c>
      <c r="AZ33" s="28">
        <f t="shared" si="17"/>
        <v>21.65959222680511</v>
      </c>
      <c r="BA33" s="28">
        <f t="shared" si="17"/>
        <v>21.65959222680511</v>
      </c>
      <c r="BB33" s="28">
        <f t="shared" si="17"/>
        <v>21.65959222680511</v>
      </c>
      <c r="BC33" s="28">
        <f t="shared" si="17"/>
        <v>21.65959222680511</v>
      </c>
      <c r="BD33" s="28">
        <f t="shared" si="17"/>
        <v>21.65959222680511</v>
      </c>
      <c r="BE33" s="28">
        <f t="shared" si="17"/>
        <v>21.65959222680511</v>
      </c>
      <c r="BF33" s="28">
        <f t="shared" si="17"/>
        <v>21.65959222680511</v>
      </c>
      <c r="BG33" s="28">
        <f t="shared" si="17"/>
        <v>21.65959222680511</v>
      </c>
      <c r="BH33" s="28">
        <f t="shared" si="17"/>
        <v>21.65959222680511</v>
      </c>
      <c r="BI33" s="28">
        <f t="shared" si="17"/>
        <v>21.65959222680511</v>
      </c>
      <c r="BJ33" s="28">
        <f t="shared" si="17"/>
        <v>21.65959222680511</v>
      </c>
      <c r="BK33" s="28">
        <f t="shared" si="17"/>
        <v>21.65959222680511</v>
      </c>
      <c r="BL33" s="28">
        <f t="shared" si="17"/>
        <v>22.092784071341207</v>
      </c>
      <c r="BM33" s="28">
        <f t="shared" si="17"/>
        <v>22.092784071341207</v>
      </c>
      <c r="BN33" s="28">
        <f t="shared" si="17"/>
        <v>22.092784071341207</v>
      </c>
      <c r="BO33" s="28">
        <f t="shared" si="17"/>
        <v>22.092784071341207</v>
      </c>
      <c r="BP33" s="28">
        <f t="shared" si="17"/>
        <v>22.092784071341207</v>
      </c>
      <c r="BQ33" s="28">
        <f t="shared" ref="BQ33:BW33" si="18">+BQ29-BQ31-BQ32</f>
        <v>22.092784071341207</v>
      </c>
      <c r="BR33" s="28">
        <f t="shared" si="18"/>
        <v>22.092784071341207</v>
      </c>
      <c r="BS33" s="28">
        <f t="shared" si="18"/>
        <v>22.092784071341207</v>
      </c>
      <c r="BT33" s="28">
        <f t="shared" si="18"/>
        <v>22.092784071341207</v>
      </c>
      <c r="BU33" s="28">
        <f t="shared" si="18"/>
        <v>22.092784071341207</v>
      </c>
      <c r="BV33" s="28">
        <f t="shared" si="18"/>
        <v>22.092784071341207</v>
      </c>
      <c r="BW33" s="28">
        <f t="shared" si="18"/>
        <v>22.092784071341207</v>
      </c>
    </row>
    <row r="34" spans="1:75" ht="19.5" customHeight="1"/>
    <row r="53" spans="1:13" ht="14.25" customHeight="1"/>
    <row r="54" spans="1:13" hidden="1"/>
    <row r="55" spans="1:13" hidden="1"/>
    <row r="56" spans="1:13" hidden="1">
      <c r="A56">
        <v>1</v>
      </c>
      <c r="B56">
        <v>1</v>
      </c>
      <c r="H56" t="s">
        <v>733</v>
      </c>
      <c r="I56" t="s">
        <v>734</v>
      </c>
      <c r="J56" t="s">
        <v>735</v>
      </c>
      <c r="K56" t="s">
        <v>733</v>
      </c>
      <c r="L56" t="s">
        <v>734</v>
      </c>
      <c r="M56" t="s">
        <v>735</v>
      </c>
    </row>
    <row r="57" spans="1:13" ht="0.75" hidden="1" customHeight="1">
      <c r="A57">
        <v>2</v>
      </c>
      <c r="B57">
        <v>2</v>
      </c>
      <c r="G57">
        <v>1</v>
      </c>
      <c r="H57" s="810">
        <v>4</v>
      </c>
      <c r="I57" s="809">
        <v>10</v>
      </c>
      <c r="J57" s="809">
        <v>12</v>
      </c>
      <c r="K57">
        <v>1</v>
      </c>
      <c r="L57">
        <v>2</v>
      </c>
      <c r="M57">
        <v>2</v>
      </c>
    </row>
    <row r="58" spans="1:13" hidden="1">
      <c r="A58">
        <v>3</v>
      </c>
      <c r="B58">
        <v>3</v>
      </c>
      <c r="G58">
        <v>2</v>
      </c>
      <c r="H58" s="810">
        <v>4</v>
      </c>
      <c r="I58" s="809">
        <v>10</v>
      </c>
      <c r="J58" s="809">
        <v>12</v>
      </c>
      <c r="K58">
        <v>1</v>
      </c>
      <c r="L58">
        <v>2</v>
      </c>
      <c r="M58">
        <v>2</v>
      </c>
    </row>
    <row r="59" spans="1:13" hidden="1">
      <c r="A59">
        <v>4</v>
      </c>
      <c r="B59">
        <v>1</v>
      </c>
      <c r="G59">
        <v>3</v>
      </c>
      <c r="H59" s="810">
        <v>4</v>
      </c>
      <c r="I59" s="810">
        <v>10</v>
      </c>
      <c r="J59" s="809">
        <v>12</v>
      </c>
      <c r="K59">
        <v>1</v>
      </c>
      <c r="L59">
        <v>1</v>
      </c>
      <c r="M59">
        <v>2</v>
      </c>
    </row>
    <row r="60" spans="1:13" hidden="1">
      <c r="A60">
        <v>5</v>
      </c>
      <c r="B60">
        <v>2</v>
      </c>
      <c r="G60">
        <v>4</v>
      </c>
      <c r="H60" s="810">
        <v>10</v>
      </c>
      <c r="I60" s="810">
        <v>12</v>
      </c>
      <c r="J60" s="809">
        <v>4</v>
      </c>
      <c r="K60">
        <v>1</v>
      </c>
      <c r="L60">
        <v>1</v>
      </c>
      <c r="M60">
        <v>2</v>
      </c>
    </row>
    <row r="61" spans="1:13" hidden="1">
      <c r="A61">
        <v>6</v>
      </c>
      <c r="B61">
        <v>3</v>
      </c>
      <c r="G61">
        <v>5</v>
      </c>
      <c r="H61" s="810">
        <v>10</v>
      </c>
      <c r="I61" s="810">
        <v>12</v>
      </c>
      <c r="J61" s="809">
        <v>4</v>
      </c>
      <c r="K61">
        <v>1</v>
      </c>
      <c r="L61">
        <v>1</v>
      </c>
      <c r="M61">
        <v>2</v>
      </c>
    </row>
    <row r="62" spans="1:13" hidden="1">
      <c r="A62">
        <v>7</v>
      </c>
      <c r="B62">
        <v>1</v>
      </c>
      <c r="G62">
        <v>6</v>
      </c>
      <c r="H62" s="810">
        <v>10</v>
      </c>
      <c r="I62" s="810">
        <v>12</v>
      </c>
      <c r="J62" s="809">
        <v>4</v>
      </c>
      <c r="K62">
        <v>1</v>
      </c>
      <c r="L62">
        <v>1</v>
      </c>
      <c r="M62">
        <v>2</v>
      </c>
    </row>
    <row r="63" spans="1:13" hidden="1">
      <c r="A63">
        <v>8</v>
      </c>
      <c r="B63">
        <v>2</v>
      </c>
      <c r="G63">
        <v>7</v>
      </c>
      <c r="H63" s="810">
        <v>10</v>
      </c>
      <c r="I63" s="810">
        <v>12</v>
      </c>
      <c r="J63" s="809">
        <v>4</v>
      </c>
      <c r="K63">
        <v>1</v>
      </c>
      <c r="L63">
        <v>1</v>
      </c>
      <c r="M63">
        <v>2</v>
      </c>
    </row>
    <row r="64" spans="1:13" hidden="1">
      <c r="A64">
        <v>9</v>
      </c>
      <c r="B64">
        <v>3</v>
      </c>
      <c r="G64">
        <v>8</v>
      </c>
      <c r="H64" s="810">
        <v>10</v>
      </c>
      <c r="I64" s="810">
        <v>12</v>
      </c>
      <c r="J64" s="809">
        <v>4</v>
      </c>
      <c r="K64">
        <v>1</v>
      </c>
      <c r="L64">
        <v>1</v>
      </c>
      <c r="M64">
        <v>2</v>
      </c>
    </row>
    <row r="65" spans="1:31" hidden="1">
      <c r="A65">
        <v>10</v>
      </c>
      <c r="B65">
        <v>1</v>
      </c>
      <c r="G65">
        <v>9</v>
      </c>
      <c r="H65" s="810">
        <v>10</v>
      </c>
      <c r="I65" s="811">
        <v>12</v>
      </c>
      <c r="J65" s="810">
        <v>4</v>
      </c>
      <c r="K65">
        <v>1</v>
      </c>
      <c r="L65">
        <v>1</v>
      </c>
      <c r="M65">
        <v>1</v>
      </c>
    </row>
    <row r="66" spans="1:31" hidden="1">
      <c r="A66">
        <v>11</v>
      </c>
      <c r="B66">
        <v>2</v>
      </c>
      <c r="G66">
        <v>10</v>
      </c>
      <c r="H66" s="810">
        <v>12</v>
      </c>
      <c r="I66" s="810">
        <v>4</v>
      </c>
      <c r="J66" s="809">
        <v>10</v>
      </c>
      <c r="K66">
        <v>1</v>
      </c>
      <c r="L66">
        <v>1</v>
      </c>
      <c r="M66">
        <v>2</v>
      </c>
    </row>
    <row r="67" spans="1:31" hidden="1">
      <c r="A67">
        <v>12</v>
      </c>
      <c r="B67">
        <v>3</v>
      </c>
      <c r="G67">
        <v>11</v>
      </c>
      <c r="H67" s="810">
        <v>12</v>
      </c>
      <c r="I67" s="810">
        <v>4</v>
      </c>
      <c r="J67" s="809">
        <v>10</v>
      </c>
      <c r="K67">
        <v>1</v>
      </c>
      <c r="L67">
        <v>1</v>
      </c>
      <c r="M67">
        <v>2</v>
      </c>
    </row>
    <row r="68" spans="1:31" hidden="1">
      <c r="G68">
        <v>12</v>
      </c>
      <c r="H68" s="810">
        <v>4</v>
      </c>
      <c r="I68" s="809">
        <v>10</v>
      </c>
      <c r="J68" s="809">
        <v>12</v>
      </c>
      <c r="K68">
        <v>1</v>
      </c>
      <c r="L68">
        <v>2</v>
      </c>
      <c r="M68">
        <v>2</v>
      </c>
    </row>
    <row r="69" spans="1:31" hidden="1"/>
    <row r="70" spans="1:31" hidden="1"/>
    <row r="71" spans="1:31" hidden="1">
      <c r="H71" s="812">
        <v>1</v>
      </c>
      <c r="I71" s="812">
        <v>2</v>
      </c>
      <c r="J71" s="812">
        <v>3</v>
      </c>
      <c r="K71" s="812">
        <v>4</v>
      </c>
      <c r="L71" s="812">
        <v>5</v>
      </c>
      <c r="M71" s="812">
        <v>6</v>
      </c>
      <c r="N71" s="812">
        <v>7</v>
      </c>
      <c r="O71" s="812">
        <v>8</v>
      </c>
      <c r="P71" s="812">
        <v>9</v>
      </c>
      <c r="Q71" s="812">
        <v>10</v>
      </c>
      <c r="R71" s="812">
        <v>11</v>
      </c>
      <c r="S71" s="812">
        <v>12</v>
      </c>
      <c r="T71" s="812">
        <v>1</v>
      </c>
      <c r="U71" s="812">
        <v>2</v>
      </c>
      <c r="V71" s="812">
        <v>3</v>
      </c>
      <c r="W71" s="812">
        <v>4</v>
      </c>
      <c r="X71" s="812">
        <v>5</v>
      </c>
      <c r="Y71" s="812">
        <v>6</v>
      </c>
      <c r="Z71" s="812">
        <v>7</v>
      </c>
      <c r="AA71">
        <v>8</v>
      </c>
      <c r="AB71">
        <v>9</v>
      </c>
      <c r="AC71">
        <v>10</v>
      </c>
      <c r="AD71">
        <v>11</v>
      </c>
      <c r="AE71">
        <v>12</v>
      </c>
    </row>
    <row r="72" spans="1:31" hidden="1">
      <c r="H72" s="812"/>
      <c r="I72" s="812"/>
      <c r="J72" s="812"/>
      <c r="K72" s="812"/>
      <c r="L72" s="812"/>
      <c r="M72" s="812"/>
      <c r="N72" s="812"/>
      <c r="O72" s="812"/>
      <c r="P72" s="812"/>
      <c r="Q72" s="812"/>
      <c r="R72" s="812"/>
      <c r="S72" s="812"/>
      <c r="T72" s="812"/>
      <c r="U72" s="812"/>
      <c r="V72" s="812"/>
      <c r="W72" s="812"/>
      <c r="X72" s="812"/>
      <c r="Y72" s="812"/>
      <c r="Z72" s="812"/>
    </row>
    <row r="73" spans="1:31" hidden="1">
      <c r="F73">
        <v>-2</v>
      </c>
      <c r="G73">
        <v>1</v>
      </c>
      <c r="H73" s="814">
        <v>10</v>
      </c>
      <c r="K73" s="815" t="s">
        <v>737</v>
      </c>
      <c r="O73" s="813"/>
      <c r="Q73">
        <v>2</v>
      </c>
      <c r="S73">
        <v>2</v>
      </c>
    </row>
    <row r="74" spans="1:31" hidden="1">
      <c r="G74">
        <v>2</v>
      </c>
      <c r="I74" s="814"/>
      <c r="K74" s="815" t="s">
        <v>737</v>
      </c>
      <c r="P74" s="813"/>
      <c r="Q74">
        <v>2</v>
      </c>
      <c r="S74">
        <v>2</v>
      </c>
    </row>
    <row r="75" spans="1:31" hidden="1">
      <c r="G75">
        <v>3</v>
      </c>
      <c r="J75" s="814"/>
      <c r="K75" s="815" t="s">
        <v>737</v>
      </c>
      <c r="Q75" s="813" t="s">
        <v>737</v>
      </c>
      <c r="S75">
        <v>2</v>
      </c>
    </row>
    <row r="76" spans="1:31" hidden="1">
      <c r="G76">
        <v>4</v>
      </c>
      <c r="K76" s="814"/>
      <c r="Q76" s="815" t="s">
        <v>737</v>
      </c>
      <c r="R76" s="813"/>
      <c r="S76">
        <v>2</v>
      </c>
      <c r="W76">
        <v>2</v>
      </c>
    </row>
    <row r="77" spans="1:31" hidden="1">
      <c r="G77">
        <v>5</v>
      </c>
      <c r="L77" s="814"/>
      <c r="Q77" s="815" t="s">
        <v>737</v>
      </c>
      <c r="S77" s="813" t="s">
        <v>737</v>
      </c>
      <c r="W77">
        <v>2</v>
      </c>
    </row>
    <row r="78" spans="1:31" hidden="1">
      <c r="G78">
        <v>6</v>
      </c>
      <c r="H78" s="813"/>
      <c r="M78" s="814"/>
      <c r="Q78" s="815" t="s">
        <v>737</v>
      </c>
      <c r="S78" s="815" t="s">
        <v>737</v>
      </c>
      <c r="T78" s="813"/>
      <c r="W78">
        <v>2</v>
      </c>
    </row>
    <row r="79" spans="1:31" hidden="1">
      <c r="G79">
        <v>7</v>
      </c>
      <c r="I79" s="813"/>
      <c r="N79" s="814"/>
      <c r="Q79" s="815" t="s">
        <v>737</v>
      </c>
      <c r="S79" s="815" t="s">
        <v>737</v>
      </c>
      <c r="U79" s="813"/>
      <c r="W79">
        <v>2</v>
      </c>
    </row>
    <row r="80" spans="1:31" hidden="1">
      <c r="G80">
        <v>8</v>
      </c>
      <c r="J80" s="813"/>
      <c r="O80" s="814"/>
      <c r="Q80" s="815" t="s">
        <v>737</v>
      </c>
      <c r="S80" s="815" t="s">
        <v>737</v>
      </c>
      <c r="V80" s="813"/>
      <c r="W80">
        <v>2</v>
      </c>
    </row>
    <row r="81" spans="7:31" hidden="1">
      <c r="G81">
        <v>9</v>
      </c>
      <c r="K81" s="813"/>
      <c r="P81" s="814"/>
      <c r="Q81" s="815" t="s">
        <v>737</v>
      </c>
      <c r="S81" s="815" t="s">
        <v>737</v>
      </c>
      <c r="W81" s="813" t="s">
        <v>737</v>
      </c>
    </row>
    <row r="82" spans="7:31" hidden="1">
      <c r="G82">
        <v>10</v>
      </c>
      <c r="L82" s="813"/>
      <c r="Q82" s="814"/>
      <c r="S82" s="815" t="s">
        <v>737</v>
      </c>
      <c r="W82" s="815" t="s">
        <v>737</v>
      </c>
      <c r="X82" s="813"/>
      <c r="AC82">
        <v>2</v>
      </c>
    </row>
    <row r="83" spans="7:31" hidden="1">
      <c r="G83">
        <v>11</v>
      </c>
      <c r="M83" s="813"/>
      <c r="R83" s="814"/>
      <c r="S83" s="815" t="s">
        <v>737</v>
      </c>
      <c r="W83" s="815" t="s">
        <v>737</v>
      </c>
      <c r="Y83" s="813"/>
      <c r="AC83">
        <v>2</v>
      </c>
      <c r="AE83">
        <v>2</v>
      </c>
    </row>
    <row r="84" spans="7:31" hidden="1">
      <c r="G84">
        <v>12</v>
      </c>
      <c r="N84" s="813"/>
      <c r="S84" s="814"/>
      <c r="W84" s="815" t="s">
        <v>737</v>
      </c>
      <c r="Z84" s="813"/>
      <c r="AC84">
        <v>2</v>
      </c>
      <c r="AE84">
        <v>2</v>
      </c>
    </row>
  </sheetData>
  <sheetProtection password="C257" sheet="1" objects="1" scenarios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22</vt:i4>
      </vt:variant>
    </vt:vector>
  </HeadingPairs>
  <TitlesOfParts>
    <vt:vector size="45" baseType="lpstr">
      <vt:lpstr>D</vt:lpstr>
      <vt:lpstr>IN</vt:lpstr>
      <vt:lpstr>RH</vt:lpstr>
      <vt:lpstr>EST</vt:lpstr>
      <vt:lpstr>PRV</vt:lpstr>
      <vt:lpstr>SuC</vt:lpstr>
      <vt:lpstr>PLP</vt:lpstr>
      <vt:lpstr>ARF</vt:lpstr>
      <vt:lpstr>PG 1</vt:lpstr>
      <vt:lpstr>MC1</vt:lpstr>
      <vt:lpstr>IVA </vt:lpstr>
      <vt:lpstr>IS</vt:lpstr>
      <vt:lpstr>PF</vt:lpstr>
      <vt:lpstr>BS</vt:lpstr>
      <vt:lpstr>TR1-6</vt:lpstr>
      <vt:lpstr>A1-6</vt:lpstr>
      <vt:lpstr>IFR</vt:lpstr>
      <vt:lpstr>RAT</vt:lpstr>
      <vt:lpstr>EFE</vt:lpstr>
      <vt:lpstr>COAF</vt:lpstr>
      <vt:lpstr>VE</vt:lpstr>
      <vt:lpstr>DFS</vt:lpstr>
      <vt:lpstr>DT</vt:lpstr>
      <vt:lpstr>'A1-6'!Área_de_impresión</vt:lpstr>
      <vt:lpstr>ARF!Área_de_impresión</vt:lpstr>
      <vt:lpstr>BS!Área_de_impresión</vt:lpstr>
      <vt:lpstr>DFS!Área_de_impresión</vt:lpstr>
      <vt:lpstr>DT!Área_de_impresión</vt:lpstr>
      <vt:lpstr>IN!Área_de_impresión</vt:lpstr>
      <vt:lpstr>'IVA '!Área_de_impresión</vt:lpstr>
      <vt:lpstr>'MC1'!Área_de_impresión</vt:lpstr>
      <vt:lpstr>PF!Área_de_impresión</vt:lpstr>
      <vt:lpstr>'PG 1'!Área_de_impresión</vt:lpstr>
      <vt:lpstr>PLP!Área_de_impresión</vt:lpstr>
      <vt:lpstr>PRV!Área_de_impresión</vt:lpstr>
      <vt:lpstr>RH!Área_de_impresión</vt:lpstr>
      <vt:lpstr>SuC!Área_de_impresión</vt:lpstr>
      <vt:lpstr>'TR1-6'!Área_de_impresión</vt:lpstr>
      <vt:lpstr>BS!Títulos_a_imprimir</vt:lpstr>
      <vt:lpstr>'IVA '!Títulos_a_imprimir</vt:lpstr>
      <vt:lpstr>'MC1'!Títulos_a_imprimir</vt:lpstr>
      <vt:lpstr>PF!Títulos_a_imprimir</vt:lpstr>
      <vt:lpstr>'PG 1'!Títulos_a_imprimir</vt:lpstr>
      <vt:lpstr>PRV!Títulos_a_imprimir</vt:lpstr>
      <vt:lpstr>'TR1-6'!Títulos_a_imprimir</vt:lpstr>
    </vt:vector>
  </TitlesOfParts>
  <Company>ESADE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ABP ESADE</dc:creator>
  <cp:lastModifiedBy>ABP ESADE </cp:lastModifiedBy>
  <cp:lastPrinted>2012-11-20T07:57:28Z</cp:lastPrinted>
  <dcterms:created xsi:type="dcterms:W3CDTF">2012-07-01T12:31:46Z</dcterms:created>
  <dcterms:modified xsi:type="dcterms:W3CDTF">2013-05-13T11:12:45Z</dcterms:modified>
</cp:coreProperties>
</file>